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02"/>
  <workbookPr filterPrivacy="1"/>
  <xr:revisionPtr revIDLastSave="0" documentId="13_ncr:1_{0F52E4A2-D9E1-2A4F-80F1-80EC071CC80D}" xr6:coauthVersionLast="47" xr6:coauthVersionMax="47" xr10:uidLastSave="{00000000-0000-0000-0000-000000000000}"/>
  <bookViews>
    <workbookView xWindow="14900" yWindow="760" windowWidth="32600" windowHeight="18880" tabRatio="986" activeTab="16" xr2:uid="{00000000-000D-0000-FFFF-FFFF00000000}"/>
  </bookViews>
  <sheets>
    <sheet name="Index" sheetId="191" r:id="rId1"/>
    <sheet name="A1a" sheetId="34" r:id="rId2"/>
    <sheet name="A1b" sheetId="82" r:id="rId3"/>
    <sheet name="A2a" sheetId="35" r:id="rId4"/>
    <sheet name="A2c" sheetId="140" r:id="rId5"/>
    <sheet name="A3a" sheetId="36" r:id="rId6"/>
    <sheet name="A2b" sheetId="73" r:id="rId7"/>
    <sheet name="A3b" sheetId="72" r:id="rId8"/>
    <sheet name="A3c" sheetId="110" r:id="rId9"/>
    <sheet name="A4a" sheetId="43" r:id="rId10"/>
    <sheet name="A4b" sheetId="74" r:id="rId11"/>
    <sheet name="A5a" sheetId="127" r:id="rId12"/>
    <sheet name="A5b" sheetId="128" r:id="rId13"/>
    <sheet name="A6" sheetId="184" r:id="rId14"/>
    <sheet name="B1a" sheetId="75" r:id="rId15"/>
    <sheet name="B1b" sheetId="109" r:id="rId16"/>
    <sheet name="B2a" sheetId="108" r:id="rId17"/>
    <sheet name="B2b" sheetId="76" r:id="rId18"/>
    <sheet name="B3a" sheetId="40" r:id="rId19"/>
    <sheet name="B3b" sheetId="106" r:id="rId20"/>
    <sheet name="B4a" sheetId="41" r:id="rId21"/>
    <sheet name="B4b" sheetId="107" r:id="rId22"/>
    <sheet name="B5" sheetId="78" r:id="rId23"/>
    <sheet name="B6a" sheetId="163" r:id="rId24"/>
    <sheet name="B6b" sheetId="186" r:id="rId25"/>
    <sheet name="B6c" sheetId="188" r:id="rId26"/>
    <sheet name="B6d" sheetId="189" r:id="rId27"/>
    <sheet name="C1" sheetId="83" r:id="rId28"/>
    <sheet name="C2a" sheetId="69" r:id="rId29"/>
    <sheet name="C2b" sheetId="88" r:id="rId30"/>
    <sheet name="C2c" sheetId="84" r:id="rId31"/>
    <sheet name="C2d" sheetId="131" r:id="rId32"/>
    <sheet name="C3a" sheetId="80" r:id="rId33"/>
    <sheet name="C3b" sheetId="95" r:id="rId34"/>
    <sheet name="C3c" sheetId="90" r:id="rId35"/>
    <sheet name="C3d" sheetId="183" r:id="rId36"/>
    <sheet name="C4a" sheetId="81" r:id="rId37"/>
    <sheet name="C4b" sheetId="96" r:id="rId38"/>
    <sheet name="C4c" sheetId="92" r:id="rId39"/>
    <sheet name="D1" sheetId="97" r:id="rId40"/>
    <sheet name="D2a" sheetId="98" r:id="rId41"/>
    <sheet name="D2b" sheetId="129" r:id="rId42"/>
    <sheet name="D3a" sheetId="99" r:id="rId43"/>
    <sheet name="D3b" sheetId="130" r:id="rId44"/>
    <sheet name="D4" sheetId="102" r:id="rId45"/>
    <sheet name="D5" sheetId="104" r:id="rId46"/>
    <sheet name="D6" sheetId="103" r:id="rId47"/>
    <sheet name="D7" sheetId="105" r:id="rId48"/>
    <sheet name="E1" sheetId="180" r:id="rId49"/>
    <sheet name="E2" sheetId="132" r:id="rId50"/>
    <sheet name="E3" sheetId="133" r:id="rId51"/>
    <sheet name="E4a" sheetId="137" r:id="rId52"/>
    <sheet name="E4b" sheetId="182" r:id="rId53"/>
    <sheet name="E5" sheetId="139" r:id="rId54"/>
    <sheet name="E6a" sheetId="153" r:id="rId55"/>
    <sheet name="E6b" sheetId="175" r:id="rId56"/>
    <sheet name="E7" sheetId="136" r:id="rId57"/>
    <sheet name="E8a" sheetId="173" r:id="rId58"/>
    <sheet name="E8b" sheetId="176" r:id="rId59"/>
    <sheet name="E8c" sheetId="178" r:id="rId60"/>
    <sheet name="E9a" sheetId="142" r:id="rId61"/>
    <sheet name="E9b" sheetId="157" r:id="rId62"/>
    <sheet name="E10a" sheetId="169" r:id="rId63"/>
    <sheet name="E10b" sheetId="171" r:id="rId64"/>
    <sheet name="E11a" sheetId="170" r:id="rId65"/>
    <sheet name="E11b" sheetId="172" r:id="rId66"/>
    <sheet name="E12" sheetId="185" r:id="rId67"/>
    <sheet name="AP_C0" sheetId="192" r:id="rId68"/>
    <sheet name="AP_C1" sheetId="1" r:id="rId69"/>
    <sheet name="AP_C2" sheetId="28" r:id="rId70"/>
    <sheet name="AP_C3" sheetId="25" r:id="rId71"/>
    <sheet name="AP_C4" sheetId="16" r:id="rId72"/>
    <sheet name="AP_C5" sheetId="31" r:id="rId73"/>
    <sheet name="AP_C6" sheetId="24" r:id="rId74"/>
    <sheet name="AP_C7" sheetId="23" r:id="rId75"/>
    <sheet name="AP_C8" sheetId="6" r:id="rId76"/>
    <sheet name="AP_C9" sheetId="12" r:id="rId77"/>
    <sheet name="AP_C10" sheetId="20" r:id="rId78"/>
    <sheet name="AP_C11" sheetId="10" r:id="rId79"/>
    <sheet name="AP_I0" sheetId="2" r:id="rId80"/>
    <sheet name="AP_I1" sheetId="47" r:id="rId81"/>
    <sheet name="AP_I2" sheetId="48" r:id="rId82"/>
    <sheet name="AP_I3" sheetId="51" r:id="rId83"/>
    <sheet name="AP_I4" sheetId="49" r:id="rId84"/>
    <sheet name="AP_I5" sheetId="50" r:id="rId85"/>
    <sheet name="AP_I6" sheetId="54" r:id="rId86"/>
    <sheet name="AP_I7" sheetId="46" r:id="rId87"/>
    <sheet name="AP_I8" sheetId="190" r:id="rId88"/>
  </sheets>
  <externalReferences>
    <externalReference r:id="rId89"/>
    <externalReference r:id="rId90"/>
    <externalReference r:id="rId91"/>
  </externalReferences>
  <definedNames>
    <definedName name="column_head" localSheetId="4">#REF!</definedName>
    <definedName name="column_head" localSheetId="80">#REF!</definedName>
    <definedName name="column_head" localSheetId="81">#REF!</definedName>
    <definedName name="column_head" localSheetId="82">#REF!</definedName>
    <definedName name="column_head" localSheetId="83">#REF!</definedName>
    <definedName name="column_head" localSheetId="84">#REF!</definedName>
    <definedName name="column_head" localSheetId="85">#REF!</definedName>
    <definedName name="column_head" localSheetId="86">#REF!</definedName>
    <definedName name="column_head" localSheetId="35">#REF!</definedName>
    <definedName name="column_head" localSheetId="50">#REF!</definedName>
    <definedName name="column_head">#REF!</definedName>
    <definedName name="column_headings" localSheetId="4">#REF!</definedName>
    <definedName name="column_headings" localSheetId="80">#REF!</definedName>
    <definedName name="column_headings" localSheetId="81">#REF!</definedName>
    <definedName name="column_headings" localSheetId="82">#REF!</definedName>
    <definedName name="column_headings" localSheetId="83">#REF!</definedName>
    <definedName name="column_headings" localSheetId="84">#REF!</definedName>
    <definedName name="column_headings" localSheetId="85">#REF!</definedName>
    <definedName name="column_headings" localSheetId="86">#REF!</definedName>
    <definedName name="column_headings" localSheetId="35">#REF!</definedName>
    <definedName name="column_headings" localSheetId="50">#REF!</definedName>
    <definedName name="column_headings">#REF!</definedName>
    <definedName name="column_numbers" localSheetId="4">#REF!</definedName>
    <definedName name="column_numbers" localSheetId="80">#REF!</definedName>
    <definedName name="column_numbers" localSheetId="81">#REF!</definedName>
    <definedName name="column_numbers" localSheetId="82">#REF!</definedName>
    <definedName name="column_numbers" localSheetId="83">#REF!</definedName>
    <definedName name="column_numbers" localSheetId="84">#REF!</definedName>
    <definedName name="column_numbers" localSheetId="85">#REF!</definedName>
    <definedName name="column_numbers" localSheetId="86">#REF!</definedName>
    <definedName name="column_numbers" localSheetId="35">#REF!</definedName>
    <definedName name="column_numbers" localSheetId="50">#REF!</definedName>
    <definedName name="column_numbers">#REF!</definedName>
    <definedName name="data" localSheetId="4">#REF!</definedName>
    <definedName name="data" localSheetId="80">#REF!</definedName>
    <definedName name="data" localSheetId="81">#REF!</definedName>
    <definedName name="data" localSheetId="82">#REF!</definedName>
    <definedName name="data" localSheetId="83">#REF!</definedName>
    <definedName name="data" localSheetId="84">#REF!</definedName>
    <definedName name="data" localSheetId="85">#REF!</definedName>
    <definedName name="data" localSheetId="86">#REF!</definedName>
    <definedName name="data" localSheetId="35">#REF!</definedName>
    <definedName name="data" localSheetId="50">#REF!</definedName>
    <definedName name="data">#REF!</definedName>
    <definedName name="data2" localSheetId="4">#REF!</definedName>
    <definedName name="data2" localSheetId="80">#REF!</definedName>
    <definedName name="data2" localSheetId="81">#REF!</definedName>
    <definedName name="data2" localSheetId="82">#REF!</definedName>
    <definedName name="data2" localSheetId="83">#REF!</definedName>
    <definedName name="data2" localSheetId="84">#REF!</definedName>
    <definedName name="data2" localSheetId="85">#REF!</definedName>
    <definedName name="data2" localSheetId="86">#REF!</definedName>
    <definedName name="data2" localSheetId="35">#REF!</definedName>
    <definedName name="data2" localSheetId="50">#REF!</definedName>
    <definedName name="data2">#REF!</definedName>
    <definedName name="Diag" localSheetId="4">#REF!,#REF!</definedName>
    <definedName name="Diag" localSheetId="80">#REF!,#REF!</definedName>
    <definedName name="Diag" localSheetId="81">#REF!,#REF!</definedName>
    <definedName name="Diag" localSheetId="82">#REF!,#REF!</definedName>
    <definedName name="Diag" localSheetId="83">#REF!,#REF!</definedName>
    <definedName name="Diag" localSheetId="84">#REF!,#REF!</definedName>
    <definedName name="Diag" localSheetId="85">#REF!,#REF!</definedName>
    <definedName name="Diag" localSheetId="86">#REF!,#REF!</definedName>
    <definedName name="Diag" localSheetId="35">#REF!,#REF!</definedName>
    <definedName name="Diag" localSheetId="50">#REF!,#REF!</definedName>
    <definedName name="Diag">#REF!,#REF!</definedName>
    <definedName name="ea_flux" localSheetId="4">#REF!</definedName>
    <definedName name="ea_flux" localSheetId="80">#REF!</definedName>
    <definedName name="ea_flux" localSheetId="81">#REF!</definedName>
    <definedName name="ea_flux" localSheetId="82">#REF!</definedName>
    <definedName name="ea_flux" localSheetId="83">#REF!</definedName>
    <definedName name="ea_flux" localSheetId="84">#REF!</definedName>
    <definedName name="ea_flux" localSheetId="85">#REF!</definedName>
    <definedName name="ea_flux" localSheetId="86">#REF!</definedName>
    <definedName name="ea_flux" localSheetId="35">#REF!</definedName>
    <definedName name="ea_flux" localSheetId="50">#REF!</definedName>
    <definedName name="ea_flux">#REF!</definedName>
    <definedName name="Equilibre" localSheetId="4">#REF!</definedName>
    <definedName name="Equilibre" localSheetId="80">#REF!</definedName>
    <definedName name="Equilibre" localSheetId="81">#REF!</definedName>
    <definedName name="Equilibre" localSheetId="82">#REF!</definedName>
    <definedName name="Equilibre" localSheetId="83">#REF!</definedName>
    <definedName name="Equilibre" localSheetId="84">#REF!</definedName>
    <definedName name="Equilibre" localSheetId="85">#REF!</definedName>
    <definedName name="Equilibre" localSheetId="86">#REF!</definedName>
    <definedName name="Equilibre" localSheetId="35">#REF!</definedName>
    <definedName name="Equilibre" localSheetId="50">#REF!</definedName>
    <definedName name="Equilibre">#REF!</definedName>
    <definedName name="f" localSheetId="4">#REF!</definedName>
    <definedName name="f" localSheetId="85">#REF!</definedName>
    <definedName name="f" localSheetId="35">#REF!</definedName>
    <definedName name="f" localSheetId="50">#REF!</definedName>
    <definedName name="f">#REF!</definedName>
    <definedName name="females">'[1]rba table'!$I$10:$I$49</definedName>
    <definedName name="fig4b" localSheetId="4">#REF!</definedName>
    <definedName name="fig4b" localSheetId="80">#REF!</definedName>
    <definedName name="fig4b" localSheetId="81">#REF!</definedName>
    <definedName name="fig4b" localSheetId="82">#REF!</definedName>
    <definedName name="fig4b" localSheetId="83">#REF!</definedName>
    <definedName name="fig4b" localSheetId="84">#REF!</definedName>
    <definedName name="fig4b" localSheetId="85">#REF!</definedName>
    <definedName name="fig4b" localSheetId="86">#REF!</definedName>
    <definedName name="fig4b" localSheetId="35">#REF!</definedName>
    <definedName name="fig4b" localSheetId="50">#REF!</definedName>
    <definedName name="fig4b">#REF!</definedName>
    <definedName name="fmtr" localSheetId="4">#REF!</definedName>
    <definedName name="fmtr" localSheetId="80">#REF!</definedName>
    <definedName name="fmtr" localSheetId="81">#REF!</definedName>
    <definedName name="fmtr" localSheetId="82">#REF!</definedName>
    <definedName name="fmtr" localSheetId="83">#REF!</definedName>
    <definedName name="fmtr" localSheetId="84">#REF!</definedName>
    <definedName name="fmtr" localSheetId="85">#REF!</definedName>
    <definedName name="fmtr" localSheetId="86">#REF!</definedName>
    <definedName name="fmtr" localSheetId="35">#REF!</definedName>
    <definedName name="fmtr" localSheetId="50">#REF!</definedName>
    <definedName name="fmtr">#REF!</definedName>
    <definedName name="footno" localSheetId="4">#REF!</definedName>
    <definedName name="footno" localSheetId="80">#REF!</definedName>
    <definedName name="footno" localSheetId="81">#REF!</definedName>
    <definedName name="footno" localSheetId="82">#REF!</definedName>
    <definedName name="footno" localSheetId="83">#REF!</definedName>
    <definedName name="footno" localSheetId="84">#REF!</definedName>
    <definedName name="footno" localSheetId="85">#REF!</definedName>
    <definedName name="footno" localSheetId="86">#REF!</definedName>
    <definedName name="footno" localSheetId="35">#REF!</definedName>
    <definedName name="footno" localSheetId="50">#REF!</definedName>
    <definedName name="footno">#REF!</definedName>
    <definedName name="footnotes" localSheetId="4">#REF!</definedName>
    <definedName name="footnotes" localSheetId="80">#REF!</definedName>
    <definedName name="footnotes" localSheetId="81">#REF!</definedName>
    <definedName name="footnotes" localSheetId="82">#REF!</definedName>
    <definedName name="footnotes" localSheetId="83">#REF!</definedName>
    <definedName name="footnotes" localSheetId="84">#REF!</definedName>
    <definedName name="footnotes" localSheetId="85">#REF!</definedName>
    <definedName name="footnotes" localSheetId="86">#REF!</definedName>
    <definedName name="footnotes" localSheetId="35">#REF!</definedName>
    <definedName name="footnotes" localSheetId="50">#REF!</definedName>
    <definedName name="footnotes">#REF!</definedName>
    <definedName name="footnotes2" localSheetId="4">#REF!</definedName>
    <definedName name="footnotes2" localSheetId="80">#REF!</definedName>
    <definedName name="footnotes2" localSheetId="81">#REF!</definedName>
    <definedName name="footnotes2" localSheetId="82">#REF!</definedName>
    <definedName name="footnotes2" localSheetId="83">#REF!</definedName>
    <definedName name="footnotes2" localSheetId="84">#REF!</definedName>
    <definedName name="footnotes2" localSheetId="85">#REF!</definedName>
    <definedName name="footnotes2" localSheetId="86">#REF!</definedName>
    <definedName name="footnotes2" localSheetId="35">#REF!</definedName>
    <definedName name="footnotes2" localSheetId="50">#REF!</definedName>
    <definedName name="footnotes2">#REF!</definedName>
    <definedName name="frfr" localSheetId="4">#REF!</definedName>
    <definedName name="frfr" localSheetId="35">#REF!</definedName>
    <definedName name="frfr" localSheetId="50">#REF!</definedName>
    <definedName name="frfr">#REF!</definedName>
    <definedName name="frojngroingrt" localSheetId="4">#REF!</definedName>
    <definedName name="frojngroingrt" localSheetId="85">#REF!</definedName>
    <definedName name="frojngroingrt" localSheetId="35">#REF!</definedName>
    <definedName name="frojngroingrt" localSheetId="50">#REF!</definedName>
    <definedName name="frojngroingrt">#REF!</definedName>
    <definedName name="GEOG9703" localSheetId="4">#REF!</definedName>
    <definedName name="GEOG9703" localSheetId="80">#REF!</definedName>
    <definedName name="GEOG9703" localSheetId="81">#REF!</definedName>
    <definedName name="GEOG9703" localSheetId="82">#REF!</definedName>
    <definedName name="GEOG9703" localSheetId="83">#REF!</definedName>
    <definedName name="GEOG9703" localSheetId="84">#REF!</definedName>
    <definedName name="GEOG9703" localSheetId="85">#REF!</definedName>
    <definedName name="GEOG9703" localSheetId="86">#REF!</definedName>
    <definedName name="GEOG9703" localSheetId="35">#REF!</definedName>
    <definedName name="GEOG9703" localSheetId="50">#REF!</definedName>
    <definedName name="GEOG9703">#REF!</definedName>
    <definedName name="HTML_CodePage" hidden="1">1252</definedName>
    <definedName name="HTML_Control" localSheetId="87"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k" localSheetId="4">#REF!</definedName>
    <definedName name="k" localSheetId="80">#REF!</definedName>
    <definedName name="k" localSheetId="81">#REF!</definedName>
    <definedName name="k" localSheetId="82">#REF!</definedName>
    <definedName name="k" localSheetId="83">#REF!</definedName>
    <definedName name="k" localSheetId="84">#REF!</definedName>
    <definedName name="k" localSheetId="85">#REF!</definedName>
    <definedName name="k" localSheetId="86">#REF!</definedName>
    <definedName name="k" localSheetId="35">#REF!</definedName>
    <definedName name="k" localSheetId="50">#REF!</definedName>
    <definedName name="k">#REF!</definedName>
    <definedName name="males">'[1]rba table'!$C$10:$C$49</definedName>
    <definedName name="PIB" localSheetId="4">#REF!</definedName>
    <definedName name="PIB" localSheetId="80">#REF!</definedName>
    <definedName name="PIB" localSheetId="81">#REF!</definedName>
    <definedName name="PIB" localSheetId="82">#REF!</definedName>
    <definedName name="PIB" localSheetId="83">#REF!</definedName>
    <definedName name="PIB" localSheetId="84">#REF!</definedName>
    <definedName name="PIB" localSheetId="85">#REF!</definedName>
    <definedName name="PIB" localSheetId="86">#REF!</definedName>
    <definedName name="PIB" localSheetId="35">#REF!</definedName>
    <definedName name="PIB" localSheetId="50">#REF!</definedName>
    <definedName name="PIB">#REF!</definedName>
    <definedName name="Rentflag">IF([2]Comparison!$B$7,"","not ")</definedName>
    <definedName name="ressources" localSheetId="4">#REF!</definedName>
    <definedName name="ressources" localSheetId="80">#REF!</definedName>
    <definedName name="ressources" localSheetId="81">#REF!</definedName>
    <definedName name="ressources" localSheetId="82">#REF!</definedName>
    <definedName name="ressources" localSheetId="83">#REF!</definedName>
    <definedName name="ressources" localSheetId="84">#REF!</definedName>
    <definedName name="ressources" localSheetId="85">#REF!</definedName>
    <definedName name="ressources" localSheetId="86">#REF!</definedName>
    <definedName name="ressources" localSheetId="35">#REF!</definedName>
    <definedName name="ressources" localSheetId="50">#REF!</definedName>
    <definedName name="ressources">#REF!</definedName>
    <definedName name="rfrfrfr" localSheetId="4">#REF!</definedName>
    <definedName name="rfrfrfr" localSheetId="35">#REF!</definedName>
    <definedName name="rfrfrfr" localSheetId="50">#REF!</definedName>
    <definedName name="rfrfrfr">#REF!</definedName>
    <definedName name="rgmkrgt" localSheetId="4">#REF!</definedName>
    <definedName name="rgmkrgt" localSheetId="85">#REF!</definedName>
    <definedName name="rgmkrgt" localSheetId="35">#REF!</definedName>
    <definedName name="rgmkrgt" localSheetId="50">#REF!</definedName>
    <definedName name="rgmkrgt">#REF!</definedName>
    <definedName name="rpflux" localSheetId="4">#REF!</definedName>
    <definedName name="rpflux" localSheetId="80">#REF!</definedName>
    <definedName name="rpflux" localSheetId="81">#REF!</definedName>
    <definedName name="rpflux" localSheetId="82">#REF!</definedName>
    <definedName name="rpflux" localSheetId="83">#REF!</definedName>
    <definedName name="rpflux" localSheetId="84">#REF!</definedName>
    <definedName name="rpflux" localSheetId="85">#REF!</definedName>
    <definedName name="rpflux" localSheetId="86">#REF!</definedName>
    <definedName name="rpflux" localSheetId="35">#REF!</definedName>
    <definedName name="rpflux" localSheetId="50">#REF!</definedName>
    <definedName name="rpflux">#REF!</definedName>
    <definedName name="rptof" localSheetId="4">#REF!</definedName>
    <definedName name="rptof" localSheetId="80">#REF!</definedName>
    <definedName name="rptof" localSheetId="81">#REF!</definedName>
    <definedName name="rptof" localSheetId="82">#REF!</definedName>
    <definedName name="rptof" localSheetId="83">#REF!</definedName>
    <definedName name="rptof" localSheetId="84">#REF!</definedName>
    <definedName name="rptof" localSheetId="85">#REF!</definedName>
    <definedName name="rptof" localSheetId="86">#REF!</definedName>
    <definedName name="rptof" localSheetId="35">#REF!</definedName>
    <definedName name="rptof" localSheetId="50">#REF!</definedName>
    <definedName name="rptof">#REF!</definedName>
    <definedName name="spanners_level1" localSheetId="4">#REF!</definedName>
    <definedName name="spanners_level1" localSheetId="80">#REF!</definedName>
    <definedName name="spanners_level1" localSheetId="81">#REF!</definedName>
    <definedName name="spanners_level1" localSheetId="82">#REF!</definedName>
    <definedName name="spanners_level1" localSheetId="83">#REF!</definedName>
    <definedName name="spanners_level1" localSheetId="84">#REF!</definedName>
    <definedName name="spanners_level1" localSheetId="85">#REF!</definedName>
    <definedName name="spanners_level1" localSheetId="86">#REF!</definedName>
    <definedName name="spanners_level1" localSheetId="35">#REF!</definedName>
    <definedName name="spanners_level1" localSheetId="50">#REF!</definedName>
    <definedName name="spanners_level1">#REF!</definedName>
    <definedName name="spanners_level2" localSheetId="4">#REF!</definedName>
    <definedName name="spanners_level2" localSheetId="80">#REF!</definedName>
    <definedName name="spanners_level2" localSheetId="81">#REF!</definedName>
    <definedName name="spanners_level2" localSheetId="82">#REF!</definedName>
    <definedName name="spanners_level2" localSheetId="83">#REF!</definedName>
    <definedName name="spanners_level2" localSheetId="84">#REF!</definedName>
    <definedName name="spanners_level2" localSheetId="85">#REF!</definedName>
    <definedName name="spanners_level2" localSheetId="86">#REF!</definedName>
    <definedName name="spanners_level2" localSheetId="35">#REF!</definedName>
    <definedName name="spanners_level2" localSheetId="50">#REF!</definedName>
    <definedName name="spanners_level2">#REF!</definedName>
    <definedName name="spanners_level3" localSheetId="4">#REF!</definedName>
    <definedName name="spanners_level3" localSheetId="80">#REF!</definedName>
    <definedName name="spanners_level3" localSheetId="81">#REF!</definedName>
    <definedName name="spanners_level3" localSheetId="82">#REF!</definedName>
    <definedName name="spanners_level3" localSheetId="83">#REF!</definedName>
    <definedName name="spanners_level3" localSheetId="84">#REF!</definedName>
    <definedName name="spanners_level3" localSheetId="85">#REF!</definedName>
    <definedName name="spanners_level3" localSheetId="86">#REF!</definedName>
    <definedName name="spanners_level3" localSheetId="35">#REF!</definedName>
    <definedName name="spanners_level3" localSheetId="50">#REF!</definedName>
    <definedName name="spanners_level3">#REF!</definedName>
    <definedName name="spanners_level4" localSheetId="4">#REF!</definedName>
    <definedName name="spanners_level4" localSheetId="80">#REF!</definedName>
    <definedName name="spanners_level4" localSheetId="81">#REF!</definedName>
    <definedName name="spanners_level4" localSheetId="82">#REF!</definedName>
    <definedName name="spanners_level4" localSheetId="83">#REF!</definedName>
    <definedName name="spanners_level4" localSheetId="84">#REF!</definedName>
    <definedName name="spanners_level4" localSheetId="85">#REF!</definedName>
    <definedName name="spanners_level4" localSheetId="86">#REF!</definedName>
    <definedName name="spanners_level4" localSheetId="35">#REF!</definedName>
    <definedName name="spanners_level4" localSheetId="50">#REF!</definedName>
    <definedName name="spanners_level4">#REF!</definedName>
    <definedName name="spanners_level5" localSheetId="4">#REF!</definedName>
    <definedName name="spanners_level5" localSheetId="80">#REF!</definedName>
    <definedName name="spanners_level5" localSheetId="81">#REF!</definedName>
    <definedName name="spanners_level5" localSheetId="82">#REF!</definedName>
    <definedName name="spanners_level5" localSheetId="83">#REF!</definedName>
    <definedName name="spanners_level5" localSheetId="84">#REF!</definedName>
    <definedName name="spanners_level5" localSheetId="85">#REF!</definedName>
    <definedName name="spanners_level5" localSheetId="86">#REF!</definedName>
    <definedName name="spanners_level5" localSheetId="35">#REF!</definedName>
    <definedName name="spanners_level5" localSheetId="50">#REF!</definedName>
    <definedName name="spanners_level5">#REF!</definedName>
    <definedName name="spanners_levelV" localSheetId="4">#REF!</definedName>
    <definedName name="spanners_levelV" localSheetId="80">#REF!</definedName>
    <definedName name="spanners_levelV" localSheetId="81">#REF!</definedName>
    <definedName name="spanners_levelV" localSheetId="82">#REF!</definedName>
    <definedName name="spanners_levelV" localSheetId="83">#REF!</definedName>
    <definedName name="spanners_levelV" localSheetId="84">#REF!</definedName>
    <definedName name="spanners_levelV" localSheetId="85">#REF!</definedName>
    <definedName name="spanners_levelV" localSheetId="86">#REF!</definedName>
    <definedName name="spanners_levelV" localSheetId="35">#REF!</definedName>
    <definedName name="spanners_levelV" localSheetId="50">#REF!</definedName>
    <definedName name="spanners_levelV">#REF!</definedName>
    <definedName name="spanners_levelX" localSheetId="4">#REF!</definedName>
    <definedName name="spanners_levelX" localSheetId="80">#REF!</definedName>
    <definedName name="spanners_levelX" localSheetId="81">#REF!</definedName>
    <definedName name="spanners_levelX" localSheetId="82">#REF!</definedName>
    <definedName name="spanners_levelX" localSheetId="83">#REF!</definedName>
    <definedName name="spanners_levelX" localSheetId="84">#REF!</definedName>
    <definedName name="spanners_levelX" localSheetId="85">#REF!</definedName>
    <definedName name="spanners_levelX" localSheetId="86">#REF!</definedName>
    <definedName name="spanners_levelX" localSheetId="35">#REF!</definedName>
    <definedName name="spanners_levelX" localSheetId="50">#REF!</definedName>
    <definedName name="spanners_levelX">#REF!</definedName>
    <definedName name="spanners_levelY" localSheetId="4">#REF!</definedName>
    <definedName name="spanners_levelY" localSheetId="80">#REF!</definedName>
    <definedName name="spanners_levelY" localSheetId="81">#REF!</definedName>
    <definedName name="spanners_levelY" localSheetId="82">#REF!</definedName>
    <definedName name="spanners_levelY" localSheetId="83">#REF!</definedName>
    <definedName name="spanners_levelY" localSheetId="84">#REF!</definedName>
    <definedName name="spanners_levelY" localSheetId="85">#REF!</definedName>
    <definedName name="spanners_levelY" localSheetId="86">#REF!</definedName>
    <definedName name="spanners_levelY" localSheetId="35">#REF!</definedName>
    <definedName name="spanners_levelY" localSheetId="50">#REF!</definedName>
    <definedName name="spanners_levelY">#REF!</definedName>
    <definedName name="spanners_levelZ" localSheetId="4">#REF!</definedName>
    <definedName name="spanners_levelZ" localSheetId="80">#REF!</definedName>
    <definedName name="spanners_levelZ" localSheetId="81">#REF!</definedName>
    <definedName name="spanners_levelZ" localSheetId="82">#REF!</definedName>
    <definedName name="spanners_levelZ" localSheetId="83">#REF!</definedName>
    <definedName name="spanners_levelZ" localSheetId="84">#REF!</definedName>
    <definedName name="spanners_levelZ" localSheetId="85">#REF!</definedName>
    <definedName name="spanners_levelZ" localSheetId="86">#REF!</definedName>
    <definedName name="spanners_levelZ" localSheetId="35">#REF!</definedName>
    <definedName name="spanners_levelZ" localSheetId="50">#REF!</definedName>
    <definedName name="spanners_levelZ">#REF!</definedName>
    <definedName name="stub_lines" localSheetId="4">#REF!</definedName>
    <definedName name="stub_lines" localSheetId="80">#REF!</definedName>
    <definedName name="stub_lines" localSheetId="81">#REF!</definedName>
    <definedName name="stub_lines" localSheetId="82">#REF!</definedName>
    <definedName name="stub_lines" localSheetId="83">#REF!</definedName>
    <definedName name="stub_lines" localSheetId="84">#REF!</definedName>
    <definedName name="stub_lines" localSheetId="85">#REF!</definedName>
    <definedName name="stub_lines" localSheetId="86">#REF!</definedName>
    <definedName name="stub_lines" localSheetId="35">#REF!</definedName>
    <definedName name="stub_lines" localSheetId="50">#REF!</definedName>
    <definedName name="stub_lines">#REF!</definedName>
    <definedName name="temp" localSheetId="4">#REF!</definedName>
    <definedName name="temp" localSheetId="80">#REF!</definedName>
    <definedName name="temp" localSheetId="81">#REF!</definedName>
    <definedName name="temp" localSheetId="82">#REF!</definedName>
    <definedName name="temp" localSheetId="83">#REF!</definedName>
    <definedName name="temp" localSheetId="84">#REF!</definedName>
    <definedName name="temp" localSheetId="85">#REF!</definedName>
    <definedName name="temp" localSheetId="86">#REF!</definedName>
    <definedName name="temp" localSheetId="35">#REF!</definedName>
    <definedName name="temp" localSheetId="50">#REF!</definedName>
    <definedName name="temp">#REF!</definedName>
    <definedName name="titles" localSheetId="4">#REF!</definedName>
    <definedName name="titles" localSheetId="80">#REF!</definedName>
    <definedName name="titles" localSheetId="81">#REF!</definedName>
    <definedName name="titles" localSheetId="82">#REF!</definedName>
    <definedName name="titles" localSheetId="83">#REF!</definedName>
    <definedName name="titles" localSheetId="84">#REF!</definedName>
    <definedName name="titles" localSheetId="85">#REF!</definedName>
    <definedName name="titles" localSheetId="86">#REF!</definedName>
    <definedName name="titles" localSheetId="35">#REF!</definedName>
    <definedName name="titles" localSheetId="50">#REF!</definedName>
    <definedName name="titles">#REF!</definedName>
    <definedName name="totals" localSheetId="4">#REF!</definedName>
    <definedName name="totals" localSheetId="80">#REF!</definedName>
    <definedName name="totals" localSheetId="81">#REF!</definedName>
    <definedName name="totals" localSheetId="82">#REF!</definedName>
    <definedName name="totals" localSheetId="83">#REF!</definedName>
    <definedName name="totals" localSheetId="84">#REF!</definedName>
    <definedName name="totals" localSheetId="85">#REF!</definedName>
    <definedName name="totals" localSheetId="86">#REF!</definedName>
    <definedName name="totals" localSheetId="35">#REF!</definedName>
    <definedName name="totals" localSheetId="50">#REF!</definedName>
    <definedName name="totals">#REF!</definedName>
    <definedName name="xxx" localSheetId="4">#REF!</definedName>
    <definedName name="xxx" localSheetId="80">#REF!</definedName>
    <definedName name="xxx" localSheetId="81">#REF!</definedName>
    <definedName name="xxx" localSheetId="82">#REF!</definedName>
    <definedName name="xxx" localSheetId="83">#REF!</definedName>
    <definedName name="xxx" localSheetId="84">#REF!</definedName>
    <definedName name="xxx" localSheetId="85">#REF!</definedName>
    <definedName name="xxx" localSheetId="86">#REF!</definedName>
    <definedName name="xxx" localSheetId="35">#REF!</definedName>
    <definedName name="xxx" localSheetId="50">#REF!</definedName>
    <definedName name="xxx">#REF!</definedName>
    <definedName name="Year">[2]Output!$C$4:$C$38</definedName>
    <definedName name="YearLabel">[2]Output!$B$15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180" l="1"/>
  <c r="K20" i="180"/>
  <c r="L21" i="180"/>
  <c r="K21" i="180"/>
  <c r="L13" i="180"/>
  <c r="K13" i="180" s="1"/>
  <c r="L14" i="180"/>
  <c r="K14" i="180"/>
  <c r="L15" i="180"/>
  <c r="K15" i="180" s="1"/>
  <c r="L16" i="180"/>
  <c r="K16" i="180"/>
  <c r="L17" i="180"/>
  <c r="K17" i="180"/>
  <c r="L18" i="180"/>
  <c r="K18" i="180"/>
  <c r="L19" i="180"/>
  <c r="K19" i="180" s="1"/>
  <c r="L12" i="180"/>
  <c r="K12" i="180"/>
  <c r="D13" i="180"/>
  <c r="C13" i="180" s="1"/>
  <c r="D14" i="180"/>
  <c r="C14" i="180"/>
  <c r="D15" i="180"/>
  <c r="C15" i="180" s="1"/>
  <c r="D16" i="180"/>
  <c r="C16" i="180" s="1"/>
  <c r="D17" i="180"/>
  <c r="C17" i="180"/>
  <c r="D18" i="180"/>
  <c r="C18" i="180"/>
  <c r="D19" i="180"/>
  <c r="C19" i="180" s="1"/>
  <c r="D20" i="180"/>
  <c r="C20" i="180"/>
  <c r="D21" i="180"/>
  <c r="C21" i="180"/>
  <c r="D12" i="180"/>
  <c r="C12" i="180" s="1"/>
  <c r="E28" i="6"/>
  <c r="E27" i="6"/>
  <c r="W115" i="43"/>
  <c r="B117" i="43"/>
  <c r="C117" i="43"/>
  <c r="B118" i="43"/>
  <c r="C118" i="43"/>
  <c r="CJ89" i="31"/>
  <c r="CJ90" i="31"/>
  <c r="CJ91" i="31"/>
  <c r="CJ88" i="31"/>
  <c r="ES124" i="16"/>
  <c r="ES125" i="16"/>
  <c r="ES123" i="16"/>
  <c r="DI126" i="16"/>
  <c r="CH126" i="16"/>
  <c r="BT126" i="16"/>
  <c r="AP126" i="16"/>
  <c r="ES126" i="16" s="1"/>
  <c r="AB126" i="16"/>
  <c r="EE124" i="16"/>
  <c r="EE125" i="16"/>
  <c r="F117" i="43" s="1"/>
  <c r="EE123" i="16"/>
  <c r="DI115" i="25"/>
  <c r="CM115" i="25"/>
  <c r="DI116" i="25"/>
  <c r="CM116" i="25" s="1"/>
  <c r="DI117" i="25"/>
  <c r="CM117" i="25" s="1"/>
  <c r="BQ115" i="25"/>
  <c r="BQ116" i="25"/>
  <c r="BQ117" i="25"/>
  <c r="BG115" i="25"/>
  <c r="BG116" i="25"/>
  <c r="BG117" i="25"/>
  <c r="BF115" i="25"/>
  <c r="BF116" i="25"/>
  <c r="BF117" i="25"/>
  <c r="AT115" i="25"/>
  <c r="AT116" i="25"/>
  <c r="X116" i="25"/>
  <c r="AT117" i="25"/>
  <c r="X117" i="25"/>
  <c r="X115" i="25"/>
  <c r="D116" i="43" s="1"/>
  <c r="BO113" i="28"/>
  <c r="BO114" i="28"/>
  <c r="BO115" i="28"/>
  <c r="BO116" i="28"/>
  <c r="EE126" i="16"/>
  <c r="F118" i="43" s="1"/>
  <c r="L10" i="180"/>
  <c r="K10" i="180"/>
  <c r="L9" i="180"/>
  <c r="K9" i="180"/>
  <c r="L8" i="180"/>
  <c r="K8" i="180" s="1"/>
  <c r="L7" i="180"/>
  <c r="K7" i="180" s="1"/>
  <c r="L6" i="180"/>
  <c r="K6" i="180"/>
  <c r="BW91" i="31"/>
  <c r="BW90" i="31"/>
  <c r="BW89" i="31"/>
  <c r="BW88" i="31"/>
  <c r="F115" i="43" s="1"/>
  <c r="AH116" i="28"/>
  <c r="AH115" i="28"/>
  <c r="AH114" i="28"/>
  <c r="AH113" i="28"/>
  <c r="Q116" i="28"/>
  <c r="Q115" i="28"/>
  <c r="Q114" i="28"/>
  <c r="Q113" i="28"/>
  <c r="F122" i="1"/>
  <c r="D124" i="1"/>
  <c r="D123" i="1"/>
  <c r="F116" i="43"/>
  <c r="AK121" i="47"/>
  <c r="Y122" i="47"/>
  <c r="E126" i="35"/>
  <c r="E125" i="35"/>
  <c r="E124" i="35"/>
  <c r="C126" i="35"/>
  <c r="C125" i="35"/>
  <c r="C124" i="35"/>
  <c r="C123" i="35"/>
  <c r="D128" i="34"/>
  <c r="D127" i="34"/>
  <c r="D126" i="34"/>
  <c r="B128" i="34"/>
  <c r="B127" i="34"/>
  <c r="AK122" i="47"/>
  <c r="AH125" i="48"/>
  <c r="AI125" i="48"/>
  <c r="AJ125" i="48"/>
  <c r="AK125" i="48"/>
  <c r="AL125" i="48"/>
  <c r="AM125" i="48"/>
  <c r="AN125" i="48"/>
  <c r="AO125" i="48"/>
  <c r="AH35" i="48"/>
  <c r="AI35" i="48"/>
  <c r="AJ35" i="48"/>
  <c r="AK35" i="48"/>
  <c r="AL35" i="48"/>
  <c r="AM35" i="48"/>
  <c r="AN35" i="48"/>
  <c r="AG35" i="48"/>
  <c r="Q124" i="47"/>
  <c r="R124" i="47"/>
  <c r="S124" i="47"/>
  <c r="T124" i="47"/>
  <c r="U124" i="47"/>
  <c r="V124" i="47"/>
  <c r="W124" i="47"/>
  <c r="X124" i="47"/>
  <c r="P49" i="1"/>
  <c r="U49" i="1"/>
  <c r="X49" i="1"/>
  <c r="T57" i="1"/>
  <c r="X57" i="1" s="1"/>
  <c r="U57" i="1"/>
  <c r="DC146" i="46"/>
  <c r="DC147" i="46"/>
  <c r="DC148" i="46" s="1"/>
  <c r="CW147" i="23"/>
  <c r="CW148" i="23" s="1"/>
  <c r="CW149" i="23" s="1"/>
  <c r="CR82" i="23"/>
  <c r="CR81" i="23" s="1"/>
  <c r="CR80" i="23" s="1"/>
  <c r="AJ31" i="47"/>
  <c r="C14" i="184"/>
  <c r="F14" i="184" s="1"/>
  <c r="C13" i="184"/>
  <c r="F13" i="184" s="1"/>
  <c r="C12" i="184"/>
  <c r="F12" i="184" s="1"/>
  <c r="C10" i="184"/>
  <c r="F10" i="184" s="1"/>
  <c r="C9" i="184"/>
  <c r="F9" i="184" s="1"/>
  <c r="C8" i="184"/>
  <c r="F8" i="184" s="1"/>
  <c r="C7" i="184"/>
  <c r="C6" i="184"/>
  <c r="B8" i="184"/>
  <c r="B9" i="184"/>
  <c r="B10" i="184"/>
  <c r="E10" i="184" s="1"/>
  <c r="B12" i="184"/>
  <c r="E12" i="184" s="1"/>
  <c r="B13" i="184"/>
  <c r="E13" i="184" s="1"/>
  <c r="B14" i="184"/>
  <c r="E14" i="184" s="1"/>
  <c r="B7" i="184"/>
  <c r="E7" i="184" s="1"/>
  <c r="B6" i="184"/>
  <c r="E6" i="184" s="1"/>
  <c r="F6" i="184"/>
  <c r="E9" i="184"/>
  <c r="E8" i="184"/>
  <c r="F7" i="184"/>
  <c r="G7" i="183"/>
  <c r="H7" i="183"/>
  <c r="I7" i="183"/>
  <c r="J7" i="183"/>
  <c r="K7" i="183"/>
  <c r="L7" i="183"/>
  <c r="G8" i="183"/>
  <c r="H8" i="183"/>
  <c r="I8" i="183"/>
  <c r="J8" i="183"/>
  <c r="K8" i="183"/>
  <c r="L8" i="183"/>
  <c r="G23" i="183"/>
  <c r="H23" i="183"/>
  <c r="I23" i="183"/>
  <c r="J23" i="183"/>
  <c r="K23" i="183"/>
  <c r="L23" i="183"/>
  <c r="M23" i="183"/>
  <c r="B7" i="183"/>
  <c r="D7" i="183"/>
  <c r="E7" i="183"/>
  <c r="B15" i="183"/>
  <c r="D15" i="183"/>
  <c r="E15" i="183"/>
  <c r="B17" i="183"/>
  <c r="D17" i="183"/>
  <c r="E17" i="183"/>
  <c r="B18" i="183"/>
  <c r="D18" i="183"/>
  <c r="E18" i="183"/>
  <c r="B19" i="183"/>
  <c r="D19" i="183"/>
  <c r="E19" i="183"/>
  <c r="B20" i="183"/>
  <c r="D20" i="183"/>
  <c r="E20" i="183"/>
  <c r="B21" i="183"/>
  <c r="D21" i="183"/>
  <c r="E21" i="183"/>
  <c r="B22" i="183"/>
  <c r="D22" i="183"/>
  <c r="E22" i="183"/>
  <c r="B23" i="183"/>
  <c r="D23" i="183"/>
  <c r="E23" i="183"/>
  <c r="BU101" i="28"/>
  <c r="C20" i="183"/>
  <c r="BU96" i="28"/>
  <c r="C19" i="183" s="1"/>
  <c r="BU91" i="28"/>
  <c r="C18" i="183" s="1"/>
  <c r="BU86" i="28"/>
  <c r="C17" i="183"/>
  <c r="BU83" i="28"/>
  <c r="BU77" i="28"/>
  <c r="BU76" i="28"/>
  <c r="C15" i="183" s="1"/>
  <c r="BU74" i="28"/>
  <c r="BU55" i="28"/>
  <c r="BU53" i="28"/>
  <c r="BU49" i="28"/>
  <c r="BU26" i="28"/>
  <c r="C7" i="183"/>
  <c r="BT56" i="28"/>
  <c r="BU56" i="28" s="1"/>
  <c r="C11" i="183" s="1"/>
  <c r="BV56" i="28"/>
  <c r="B11" i="183" s="1"/>
  <c r="BW56" i="28"/>
  <c r="D11" i="183" s="1"/>
  <c r="BX56" i="28"/>
  <c r="E11" i="183"/>
  <c r="AO89" i="48"/>
  <c r="AO90" i="48"/>
  <c r="AO93" i="48"/>
  <c r="AO94" i="48" s="1"/>
  <c r="AO95" i="48" s="1"/>
  <c r="AO105" i="48"/>
  <c r="AO99" i="48"/>
  <c r="AO100" i="48" s="1"/>
  <c r="AN105" i="48"/>
  <c r="L19" i="183"/>
  <c r="AO110" i="48"/>
  <c r="M20" i="183"/>
  <c r="AO115" i="48"/>
  <c r="M21" i="183"/>
  <c r="AO117" i="48"/>
  <c r="AO118" i="48"/>
  <c r="AO119" i="48" s="1"/>
  <c r="AO120" i="48" s="1"/>
  <c r="M22" i="183" s="1"/>
  <c r="AN117" i="48"/>
  <c r="AM117" i="48"/>
  <c r="AM118" i="48" s="1"/>
  <c r="AM119" i="48" s="1"/>
  <c r="AM120" i="48"/>
  <c r="AL117" i="48"/>
  <c r="AK117" i="48" s="1"/>
  <c r="AL118" i="48"/>
  <c r="AJ117" i="48"/>
  <c r="AI117" i="48"/>
  <c r="AI118" i="48"/>
  <c r="AI119" i="48" s="1"/>
  <c r="AI120" i="48" s="1"/>
  <c r="AH117" i="48"/>
  <c r="AG117" i="48" s="1"/>
  <c r="AN115" i="48"/>
  <c r="L21" i="183"/>
  <c r="AM115" i="48"/>
  <c r="K21" i="183"/>
  <c r="AL115" i="48"/>
  <c r="J21" i="183"/>
  <c r="AJ115" i="48"/>
  <c r="I21" i="183" s="1"/>
  <c r="AI115" i="48"/>
  <c r="H21" i="183"/>
  <c r="AH115" i="48"/>
  <c r="AN110" i="48"/>
  <c r="L20" i="183"/>
  <c r="AM110" i="48"/>
  <c r="K20" i="183"/>
  <c r="AL110" i="48"/>
  <c r="J20" i="183"/>
  <c r="AJ110" i="48"/>
  <c r="I20" i="183" s="1"/>
  <c r="AI110" i="48"/>
  <c r="H20" i="183"/>
  <c r="AH110" i="48"/>
  <c r="G20" i="183"/>
  <c r="AM105" i="48"/>
  <c r="K19" i="183" s="1"/>
  <c r="AL105" i="48"/>
  <c r="AJ105" i="48"/>
  <c r="I19" i="183"/>
  <c r="AI105" i="48"/>
  <c r="H19" i="183" s="1"/>
  <c r="AH105" i="48"/>
  <c r="G19" i="183"/>
  <c r="AN99" i="48"/>
  <c r="AN100" i="48"/>
  <c r="AM99" i="48"/>
  <c r="AM100" i="48" s="1"/>
  <c r="K18" i="183" s="1"/>
  <c r="AL99" i="48"/>
  <c r="AL100" i="48" s="1"/>
  <c r="AJ99" i="48"/>
  <c r="AJ100" i="48" s="1"/>
  <c r="AI99" i="48"/>
  <c r="AH99" i="48"/>
  <c r="AH100" i="48"/>
  <c r="G18" i="183" s="1"/>
  <c r="AN93" i="48"/>
  <c r="AN94" i="48"/>
  <c r="AN95" i="48"/>
  <c r="AM93" i="48"/>
  <c r="AM94" i="48"/>
  <c r="AM95" i="48" s="1"/>
  <c r="AL93" i="48"/>
  <c r="AL94" i="48" s="1"/>
  <c r="AJ93" i="48"/>
  <c r="AJ94" i="48" s="1"/>
  <c r="AJ95" i="48" s="1"/>
  <c r="AI93" i="48"/>
  <c r="AI94" i="48"/>
  <c r="AH93" i="48"/>
  <c r="AH94" i="48" s="1"/>
  <c r="AN89" i="48"/>
  <c r="AN90" i="48" s="1"/>
  <c r="AM89" i="48"/>
  <c r="AM90" i="48" s="1"/>
  <c r="K16" i="183" s="1"/>
  <c r="AL89" i="48"/>
  <c r="AL90" i="48" s="1"/>
  <c r="AJ89" i="48"/>
  <c r="AJ90" i="48" s="1"/>
  <c r="AI89" i="48"/>
  <c r="AI90" i="48"/>
  <c r="AI91" i="48" s="1"/>
  <c r="AH89" i="48"/>
  <c r="AG89" i="48" s="1"/>
  <c r="AH90" i="48"/>
  <c r="G16" i="183" s="1"/>
  <c r="AN75" i="48"/>
  <c r="L13" i="183" s="1"/>
  <c r="AM75" i="48"/>
  <c r="AL75" i="48"/>
  <c r="AJ75" i="48"/>
  <c r="AI75" i="48"/>
  <c r="AH75" i="48"/>
  <c r="G13" i="183"/>
  <c r="AN70" i="48"/>
  <c r="L12" i="183" s="1"/>
  <c r="AM70" i="48"/>
  <c r="K12" i="183" s="1"/>
  <c r="AL70" i="48"/>
  <c r="AJ70" i="48"/>
  <c r="AJ71" i="48" s="1"/>
  <c r="AJ72" i="48" s="1"/>
  <c r="AI70" i="48"/>
  <c r="H12" i="183"/>
  <c r="AN65" i="48"/>
  <c r="L11" i="183"/>
  <c r="AM65" i="48"/>
  <c r="AM66" i="48" s="1"/>
  <c r="AL65" i="48"/>
  <c r="J11" i="183" s="1"/>
  <c r="AI65" i="48"/>
  <c r="AI66" i="48" s="1"/>
  <c r="AH65" i="48"/>
  <c r="AH70" i="48"/>
  <c r="AJ65" i="48"/>
  <c r="I11" i="183" s="1"/>
  <c r="AG123" i="48"/>
  <c r="AG125" i="48"/>
  <c r="AG116" i="48"/>
  <c r="AG114" i="48"/>
  <c r="AG109" i="48"/>
  <c r="AO74" i="48"/>
  <c r="AO75" i="48"/>
  <c r="M13" i="183" s="1"/>
  <c r="AG74" i="48"/>
  <c r="AO69" i="48"/>
  <c r="AG69" i="48"/>
  <c r="AO64" i="48"/>
  <c r="AN55" i="48"/>
  <c r="AN56" i="48"/>
  <c r="AN57" i="48" s="1"/>
  <c r="AN58" i="48" s="1"/>
  <c r="AM55" i="48"/>
  <c r="AM56" i="48"/>
  <c r="AM57" i="48" s="1"/>
  <c r="AM58" i="48" s="1"/>
  <c r="AM59" i="48" s="1"/>
  <c r="AM60" i="48" s="1"/>
  <c r="AL55" i="48"/>
  <c r="AJ55" i="48"/>
  <c r="AJ56" i="48"/>
  <c r="AJ57" i="48" s="1"/>
  <c r="AJ58" i="48" s="1"/>
  <c r="AJ59" i="48" s="1"/>
  <c r="AJ60" i="48" s="1"/>
  <c r="AI55" i="48"/>
  <c r="AI56" i="48" s="1"/>
  <c r="AI57" i="48" s="1"/>
  <c r="AI58" i="48" s="1"/>
  <c r="AI59" i="48" s="1"/>
  <c r="AI60" i="48" s="1"/>
  <c r="AH55" i="48"/>
  <c r="AH56" i="48"/>
  <c r="AO54" i="48"/>
  <c r="AN43" i="48"/>
  <c r="AN44" i="48" s="1"/>
  <c r="AN45" i="48" s="1"/>
  <c r="AN46" i="48" s="1"/>
  <c r="AN47" i="48" s="1"/>
  <c r="AN48" i="48"/>
  <c r="AN49" i="48"/>
  <c r="AN50" i="48" s="1"/>
  <c r="AN51" i="48" s="1"/>
  <c r="AM43" i="48"/>
  <c r="AK43" i="48" s="1"/>
  <c r="AL43" i="48"/>
  <c r="AL44" i="48"/>
  <c r="AJ43" i="48"/>
  <c r="AJ44" i="48"/>
  <c r="AJ45" i="48" s="1"/>
  <c r="AJ46" i="48" s="1"/>
  <c r="AJ47" i="48" s="1"/>
  <c r="AJ48" i="48" s="1"/>
  <c r="AJ49" i="48" s="1"/>
  <c r="AI43" i="48"/>
  <c r="AI44" i="48" s="1"/>
  <c r="AI45" i="48" s="1"/>
  <c r="AI46" i="48" s="1"/>
  <c r="AI47" i="48" s="1"/>
  <c r="AI48" i="48" s="1"/>
  <c r="AI49" i="48" s="1"/>
  <c r="AH43" i="48"/>
  <c r="AO42" i="48"/>
  <c r="M8" i="183" s="1"/>
  <c r="AN38" i="48"/>
  <c r="AN39" i="48" s="1"/>
  <c r="AN40" i="48" s="1"/>
  <c r="AN41" i="48" s="1"/>
  <c r="AM38" i="48"/>
  <c r="AM39" i="48" s="1"/>
  <c r="AM40" i="48" s="1"/>
  <c r="AM41" i="48" s="1"/>
  <c r="AL38" i="48"/>
  <c r="AJ38" i="48"/>
  <c r="AJ39" i="48" s="1"/>
  <c r="AJ40" i="48" s="1"/>
  <c r="AJ41" i="48" s="1"/>
  <c r="AI38" i="48"/>
  <c r="AI39" i="48"/>
  <c r="AI40" i="48" s="1"/>
  <c r="AI41" i="48" s="1"/>
  <c r="AH38" i="48"/>
  <c r="AH39" i="48" s="1"/>
  <c r="AO37" i="48"/>
  <c r="AO35" i="48" s="1"/>
  <c r="I8" i="131"/>
  <c r="J8" i="131"/>
  <c r="K8" i="131"/>
  <c r="L8" i="131"/>
  <c r="M8" i="131"/>
  <c r="N8" i="131"/>
  <c r="I9" i="131"/>
  <c r="J9" i="131"/>
  <c r="K9" i="131"/>
  <c r="L9" i="131"/>
  <c r="M9" i="131"/>
  <c r="N9" i="131"/>
  <c r="I24" i="131"/>
  <c r="J24" i="131"/>
  <c r="K24" i="131"/>
  <c r="L24" i="131"/>
  <c r="M24" i="131"/>
  <c r="N24" i="131"/>
  <c r="O24" i="131"/>
  <c r="P122" i="47"/>
  <c r="P124" i="47" s="1"/>
  <c r="W116" i="47"/>
  <c r="W117" i="47"/>
  <c r="W118" i="47" s="1"/>
  <c r="W119" i="47" s="1"/>
  <c r="W120" i="47" s="1"/>
  <c r="W121" i="47" s="1"/>
  <c r="V116" i="47"/>
  <c r="V117" i="47" s="1"/>
  <c r="V118" i="47" s="1"/>
  <c r="V119" i="47" s="1"/>
  <c r="M23" i="131" s="1"/>
  <c r="U116" i="47"/>
  <c r="U117" i="47" s="1"/>
  <c r="S116" i="47"/>
  <c r="S117" i="47" s="1"/>
  <c r="S118" i="47" s="1"/>
  <c r="S119" i="47" s="1"/>
  <c r="R116" i="47"/>
  <c r="R117" i="47"/>
  <c r="P117" i="47" s="1"/>
  <c r="Q116" i="47"/>
  <c r="Q117" i="47" s="1"/>
  <c r="P115" i="47"/>
  <c r="W114" i="47"/>
  <c r="N22" i="131"/>
  <c r="V114" i="47"/>
  <c r="M22" i="131" s="1"/>
  <c r="U114" i="47"/>
  <c r="T114" i="47" s="1"/>
  <c r="S114" i="47"/>
  <c r="R114" i="47"/>
  <c r="J22" i="131" s="1"/>
  <c r="Q114" i="47"/>
  <c r="I22" i="131"/>
  <c r="P113" i="47"/>
  <c r="W109" i="47"/>
  <c r="N21" i="131" s="1"/>
  <c r="W110" i="47"/>
  <c r="W111" i="47" s="1"/>
  <c r="W112" i="47" s="1"/>
  <c r="V109" i="47"/>
  <c r="V110" i="47" s="1"/>
  <c r="M21" i="131"/>
  <c r="U109" i="47"/>
  <c r="L21" i="131" s="1"/>
  <c r="S109" i="47"/>
  <c r="S110" i="47"/>
  <c r="S111" i="47"/>
  <c r="S112" i="47" s="1"/>
  <c r="R109" i="47"/>
  <c r="R110" i="47"/>
  <c r="R111" i="47" s="1"/>
  <c r="R112" i="47"/>
  <c r="Q109" i="47"/>
  <c r="P108" i="47"/>
  <c r="W104" i="47"/>
  <c r="W105" i="47"/>
  <c r="W106" i="47" s="1"/>
  <c r="W107" i="47" s="1"/>
  <c r="V104" i="47"/>
  <c r="T104" i="47" s="1"/>
  <c r="U104" i="47"/>
  <c r="S104" i="47"/>
  <c r="S105" i="47" s="1"/>
  <c r="S106" i="47"/>
  <c r="S107" i="47" s="1"/>
  <c r="R104" i="47"/>
  <c r="J20" i="131" s="1"/>
  <c r="Q104" i="47"/>
  <c r="P104" i="47" s="1"/>
  <c r="Q105" i="47"/>
  <c r="P103" i="47"/>
  <c r="W98" i="47"/>
  <c r="W99" i="47" s="1"/>
  <c r="T99" i="47" s="1"/>
  <c r="V98" i="47"/>
  <c r="V99" i="47"/>
  <c r="M19" i="131" s="1"/>
  <c r="U98" i="47"/>
  <c r="U99" i="47" s="1"/>
  <c r="U100" i="47" s="1"/>
  <c r="U101" i="47" s="1"/>
  <c r="S98" i="47"/>
  <c r="S99" i="47" s="1"/>
  <c r="S100" i="47" s="1"/>
  <c r="S101" i="47" s="1"/>
  <c r="S102" i="47"/>
  <c r="R98" i="47"/>
  <c r="R99" i="47" s="1"/>
  <c r="J19" i="131" s="1"/>
  <c r="R100" i="47"/>
  <c r="R101" i="47" s="1"/>
  <c r="Q98" i="47"/>
  <c r="Q99" i="47"/>
  <c r="P97" i="47"/>
  <c r="W92" i="47"/>
  <c r="W93" i="47"/>
  <c r="W94" i="47"/>
  <c r="W95" i="47"/>
  <c r="W96" i="47" s="1"/>
  <c r="V92" i="47"/>
  <c r="V93" i="47"/>
  <c r="V94" i="47" s="1"/>
  <c r="U92" i="47"/>
  <c r="U93" i="47" s="1"/>
  <c r="U94" i="47" s="1"/>
  <c r="S92" i="47"/>
  <c r="S93" i="47" s="1"/>
  <c r="S94" i="47"/>
  <c r="K18" i="131" s="1"/>
  <c r="S95" i="47"/>
  <c r="S96" i="47" s="1"/>
  <c r="R92" i="47"/>
  <c r="R93" i="47" s="1"/>
  <c r="R94" i="47"/>
  <c r="R95" i="47" s="1"/>
  <c r="R96" i="47" s="1"/>
  <c r="Q92" i="47"/>
  <c r="Q93" i="47"/>
  <c r="P91" i="47"/>
  <c r="W88" i="47"/>
  <c r="W89" i="47" s="1"/>
  <c r="W90" i="47" s="1"/>
  <c r="V88" i="47"/>
  <c r="V89" i="47"/>
  <c r="V90" i="47" s="1"/>
  <c r="U88" i="47"/>
  <c r="U89" i="47" s="1"/>
  <c r="L17" i="131" s="1"/>
  <c r="S88" i="47"/>
  <c r="S89" i="47"/>
  <c r="R88" i="47"/>
  <c r="R89" i="47"/>
  <c r="Q88" i="47"/>
  <c r="Q89" i="47"/>
  <c r="Q90" i="47" s="1"/>
  <c r="P87" i="47"/>
  <c r="W74" i="47"/>
  <c r="V74" i="47"/>
  <c r="V75" i="47"/>
  <c r="V76" i="47" s="1"/>
  <c r="V77" i="47" s="1"/>
  <c r="V78" i="47" s="1"/>
  <c r="V79" i="47" s="1"/>
  <c r="U74" i="47"/>
  <c r="U75" i="47" s="1"/>
  <c r="S74" i="47"/>
  <c r="S75" i="47"/>
  <c r="S76" i="47" s="1"/>
  <c r="S77" i="47" s="1"/>
  <c r="S78" i="47" s="1"/>
  <c r="S79" i="47" s="1"/>
  <c r="R74" i="47"/>
  <c r="R75" i="47"/>
  <c r="R76" i="47" s="1"/>
  <c r="R77" i="47" s="1"/>
  <c r="R78" i="47" s="1"/>
  <c r="R79" i="47" s="1"/>
  <c r="Q74" i="47"/>
  <c r="X73" i="47"/>
  <c r="P73" i="47"/>
  <c r="W69" i="47"/>
  <c r="N13" i="131" s="1"/>
  <c r="W70" i="47"/>
  <c r="W71" i="47" s="1"/>
  <c r="W72" i="47" s="1"/>
  <c r="V69" i="47"/>
  <c r="V70" i="47" s="1"/>
  <c r="V71" i="47" s="1"/>
  <c r="V72" i="47" s="1"/>
  <c r="U69" i="47"/>
  <c r="L13" i="131" s="1"/>
  <c r="U70" i="47"/>
  <c r="U71" i="47" s="1"/>
  <c r="S69" i="47"/>
  <c r="S70" i="47" s="1"/>
  <c r="S71" i="47"/>
  <c r="S72" i="47" s="1"/>
  <c r="R69" i="47"/>
  <c r="J13" i="131" s="1"/>
  <c r="Q69" i="47"/>
  <c r="P69" i="47" s="1"/>
  <c r="Q70" i="47"/>
  <c r="P70" i="47" s="1"/>
  <c r="X68" i="47"/>
  <c r="P68" i="47"/>
  <c r="W64" i="47"/>
  <c r="W65" i="47"/>
  <c r="W66" i="47"/>
  <c r="W67" i="47" s="1"/>
  <c r="V64" i="47"/>
  <c r="V65" i="47" s="1"/>
  <c r="V66" i="47" s="1"/>
  <c r="V67" i="47"/>
  <c r="U64" i="47"/>
  <c r="L12" i="131"/>
  <c r="S64" i="47"/>
  <c r="S65" i="47" s="1"/>
  <c r="S66" i="47" s="1"/>
  <c r="S67" i="47" s="1"/>
  <c r="R64" i="47"/>
  <c r="Q64" i="47"/>
  <c r="Q65" i="47" s="1"/>
  <c r="X63" i="47"/>
  <c r="P63" i="47"/>
  <c r="W54" i="47"/>
  <c r="W55" i="47"/>
  <c r="W56" i="47"/>
  <c r="W57" i="47"/>
  <c r="W58" i="47" s="1"/>
  <c r="W59" i="47"/>
  <c r="N11" i="131" s="1"/>
  <c r="V54" i="47"/>
  <c r="V55" i="47" s="1"/>
  <c r="V56" i="47" s="1"/>
  <c r="V57" i="47" s="1"/>
  <c r="U54" i="47"/>
  <c r="T54" i="47" s="1"/>
  <c r="S54" i="47"/>
  <c r="S55" i="47" s="1"/>
  <c r="S56" i="47" s="1"/>
  <c r="S57" i="47" s="1"/>
  <c r="S58" i="47" s="1"/>
  <c r="S59" i="47"/>
  <c r="K11" i="131" s="1"/>
  <c r="S60" i="47"/>
  <c r="S61" i="47"/>
  <c r="S62" i="47" s="1"/>
  <c r="R54" i="47"/>
  <c r="R55" i="47" s="1"/>
  <c r="R56" i="47" s="1"/>
  <c r="Q54" i="47"/>
  <c r="Q55" i="47"/>
  <c r="Q56" i="47"/>
  <c r="Q57" i="47"/>
  <c r="X53" i="47"/>
  <c r="P53" i="47"/>
  <c r="W42" i="47"/>
  <c r="W43" i="47" s="1"/>
  <c r="W44" i="47"/>
  <c r="W45" i="47"/>
  <c r="W46" i="47"/>
  <c r="W47" i="47" s="1"/>
  <c r="W48" i="47" s="1"/>
  <c r="V42" i="47"/>
  <c r="V43" i="47"/>
  <c r="U42" i="47"/>
  <c r="U43" i="47" s="1"/>
  <c r="U44" i="47" s="1"/>
  <c r="S42" i="47"/>
  <c r="S43" i="47"/>
  <c r="S44" i="47" s="1"/>
  <c r="S45" i="47" s="1"/>
  <c r="S46" i="47" s="1"/>
  <c r="S47" i="47" s="1"/>
  <c r="S48" i="47" s="1"/>
  <c r="R42" i="47"/>
  <c r="R43" i="47"/>
  <c r="R44" i="47"/>
  <c r="R45" i="47"/>
  <c r="R46" i="47" s="1"/>
  <c r="R47" i="47"/>
  <c r="R48" i="47"/>
  <c r="Q42" i="47"/>
  <c r="Q43" i="47" s="1"/>
  <c r="X41" i="47"/>
  <c r="O9" i="131" s="1"/>
  <c r="P41" i="47"/>
  <c r="W37" i="47"/>
  <c r="W38" i="47"/>
  <c r="W39" i="47" s="1"/>
  <c r="W40" i="47" s="1"/>
  <c r="V37" i="47"/>
  <c r="V38" i="47" s="1"/>
  <c r="V39" i="47"/>
  <c r="V40" i="47"/>
  <c r="U37" i="47"/>
  <c r="U38" i="47" s="1"/>
  <c r="T38" i="47" s="1"/>
  <c r="S37" i="47"/>
  <c r="S38" i="47" s="1"/>
  <c r="S39" i="47" s="1"/>
  <c r="S40" i="47"/>
  <c r="R37" i="47"/>
  <c r="P37" i="47" s="1"/>
  <c r="R38" i="47"/>
  <c r="R39" i="47"/>
  <c r="R40" i="47" s="1"/>
  <c r="Q37" i="47"/>
  <c r="Q38" i="47"/>
  <c r="X36" i="47"/>
  <c r="O8" i="131"/>
  <c r="P36" i="47"/>
  <c r="B10" i="131"/>
  <c r="C10" i="131"/>
  <c r="D10" i="131"/>
  <c r="E10" i="131"/>
  <c r="F10" i="131"/>
  <c r="G10" i="131"/>
  <c r="B11" i="131"/>
  <c r="C11" i="131"/>
  <c r="D11" i="131"/>
  <c r="B16" i="131"/>
  <c r="C16" i="131"/>
  <c r="D16" i="131"/>
  <c r="F16" i="131"/>
  <c r="G16" i="131"/>
  <c r="B17" i="131"/>
  <c r="B18" i="131"/>
  <c r="F18" i="131"/>
  <c r="G18" i="131"/>
  <c r="B19" i="131"/>
  <c r="C19" i="131"/>
  <c r="D19" i="131"/>
  <c r="E19" i="131"/>
  <c r="D20" i="131"/>
  <c r="E20" i="131"/>
  <c r="B21" i="131"/>
  <c r="C21" i="131"/>
  <c r="D21" i="131"/>
  <c r="E21" i="131"/>
  <c r="G21" i="131"/>
  <c r="B22" i="131"/>
  <c r="C22" i="131"/>
  <c r="D22" i="131"/>
  <c r="E22" i="131"/>
  <c r="G22" i="131"/>
  <c r="B23" i="131"/>
  <c r="C23" i="131"/>
  <c r="D23" i="131"/>
  <c r="E23" i="131"/>
  <c r="F23" i="131"/>
  <c r="G23" i="131"/>
  <c r="B24" i="131"/>
  <c r="C24" i="131"/>
  <c r="D24" i="131"/>
  <c r="E24" i="131"/>
  <c r="F24" i="131"/>
  <c r="G24" i="131"/>
  <c r="P92" i="47"/>
  <c r="AH118" i="48"/>
  <c r="AH119" i="48" s="1"/>
  <c r="AG118" i="48"/>
  <c r="AN106" i="48"/>
  <c r="AN107" i="48" s="1"/>
  <c r="AN108" i="48" s="1"/>
  <c r="N20" i="131"/>
  <c r="U110" i="47"/>
  <c r="U111" i="47" s="1"/>
  <c r="AO43" i="48"/>
  <c r="AG110" i="48"/>
  <c r="M20" i="131"/>
  <c r="AO111" i="48"/>
  <c r="AO112" i="48" s="1"/>
  <c r="AO113" i="48" s="1"/>
  <c r="AG75" i="48"/>
  <c r="P54" i="47"/>
  <c r="T88" i="47"/>
  <c r="V111" i="47"/>
  <c r="V112" i="47" s="1"/>
  <c r="AM111" i="48"/>
  <c r="AM112" i="48"/>
  <c r="AM113" i="48" s="1"/>
  <c r="AK115" i="48"/>
  <c r="M12" i="131"/>
  <c r="AH111" i="48"/>
  <c r="AH112" i="48" s="1"/>
  <c r="AH113" i="48" s="1"/>
  <c r="AG113" i="48" s="1"/>
  <c r="AG99" i="48"/>
  <c r="AJ111" i="48"/>
  <c r="AJ112" i="48" s="1"/>
  <c r="AJ113" i="48" s="1"/>
  <c r="AH76" i="48"/>
  <c r="AH77" i="48" s="1"/>
  <c r="I17" i="131"/>
  <c r="AJ106" i="48"/>
  <c r="AJ107" i="48"/>
  <c r="AJ108" i="48"/>
  <c r="R49" i="47"/>
  <c r="R50" i="47" s="1"/>
  <c r="R51" i="47" s="1"/>
  <c r="R52" i="47" s="1"/>
  <c r="J10" i="131"/>
  <c r="AO76" i="48"/>
  <c r="AO77" i="48" s="1"/>
  <c r="AO78" i="48" s="1"/>
  <c r="AO79" i="48" s="1"/>
  <c r="AO80" i="48" s="1"/>
  <c r="R90" i="47"/>
  <c r="P90" i="47"/>
  <c r="J17" i="131"/>
  <c r="S90" i="47"/>
  <c r="K17" i="131"/>
  <c r="AL91" i="48"/>
  <c r="J16" i="183"/>
  <c r="M17" i="131"/>
  <c r="W60" i="47"/>
  <c r="W61" i="47" s="1"/>
  <c r="W62" i="47" s="1"/>
  <c r="AJ96" i="48"/>
  <c r="AJ97" i="48"/>
  <c r="I17" i="183"/>
  <c r="AN101" i="48"/>
  <c r="AN102" i="48" s="1"/>
  <c r="AN103" i="48" s="1"/>
  <c r="L18" i="183"/>
  <c r="AG115" i="48"/>
  <c r="G21" i="183"/>
  <c r="X54" i="47"/>
  <c r="K19" i="131"/>
  <c r="J18" i="131"/>
  <c r="M13" i="131"/>
  <c r="AJ66" i="48"/>
  <c r="AJ67" i="48"/>
  <c r="AJ68" i="48"/>
  <c r="AH44" i="48"/>
  <c r="AH45" i="48" s="1"/>
  <c r="AJ91" i="48"/>
  <c r="I16" i="183"/>
  <c r="AL106" i="48"/>
  <c r="AK106" i="48" s="1"/>
  <c r="J19" i="183"/>
  <c r="N23" i="131"/>
  <c r="K20" i="131"/>
  <c r="M14" i="131"/>
  <c r="AM106" i="48"/>
  <c r="AM107" i="48"/>
  <c r="AM108" i="48"/>
  <c r="AI121" i="48"/>
  <c r="AI122" i="48"/>
  <c r="H22" i="183"/>
  <c r="U55" i="47"/>
  <c r="U56" i="47" s="1"/>
  <c r="T56" i="47" s="1"/>
  <c r="U57" i="47"/>
  <c r="U58" i="47" s="1"/>
  <c r="U59" i="47" s="1"/>
  <c r="X69" i="47"/>
  <c r="O13" i="131" s="1"/>
  <c r="P116" i="47"/>
  <c r="K21" i="131"/>
  <c r="L14" i="131"/>
  <c r="AL45" i="48"/>
  <c r="AL46" i="48" s="1"/>
  <c r="AH71" i="48"/>
  <c r="AH72" i="48"/>
  <c r="AH73" i="48" s="1"/>
  <c r="AM71" i="48"/>
  <c r="AM72" i="48" s="1"/>
  <c r="AM73" i="48"/>
  <c r="AN76" i="48"/>
  <c r="AN77" i="48"/>
  <c r="AN78" i="48" s="1"/>
  <c r="AN79" i="48" s="1"/>
  <c r="AN80" i="48" s="1"/>
  <c r="AI100" i="48"/>
  <c r="R70" i="47"/>
  <c r="R71" i="47" s="1"/>
  <c r="R72" i="47"/>
  <c r="R105" i="47"/>
  <c r="R106" i="47" s="1"/>
  <c r="R107" i="47" s="1"/>
  <c r="P107" i="47" s="1"/>
  <c r="T109" i="47"/>
  <c r="J21" i="131"/>
  <c r="I20" i="131"/>
  <c r="N17" i="131"/>
  <c r="K14" i="131"/>
  <c r="I12" i="131"/>
  <c r="AH66" i="48"/>
  <c r="AH67" i="48" s="1"/>
  <c r="AN71" i="48"/>
  <c r="AN72" i="48" s="1"/>
  <c r="AN73" i="48" s="1"/>
  <c r="AM76" i="48"/>
  <c r="AM77" i="48" s="1"/>
  <c r="AH101" i="48"/>
  <c r="AH102" i="48"/>
  <c r="AH106" i="48"/>
  <c r="AN66" i="48"/>
  <c r="AN67" i="48"/>
  <c r="AN68" i="48" s="1"/>
  <c r="AO101" i="48"/>
  <c r="AO102" i="48" s="1"/>
  <c r="AO103" i="48" s="1"/>
  <c r="M18" i="183"/>
  <c r="L22" i="131"/>
  <c r="K13" i="131"/>
  <c r="T64" i="47"/>
  <c r="N18" i="131"/>
  <c r="J14" i="131"/>
  <c r="I13" i="131"/>
  <c r="AG38" i="48"/>
  <c r="AO55" i="48"/>
  <c r="AL56" i="48"/>
  <c r="AK56" i="48" s="1"/>
  <c r="AL57" i="48"/>
  <c r="AK57" i="48" s="1"/>
  <c r="AL58" i="48"/>
  <c r="AL59" i="48" s="1"/>
  <c r="AI67" i="48"/>
  <c r="AI68" i="48" s="1"/>
  <c r="H11" i="183"/>
  <c r="AM96" i="48"/>
  <c r="AM97" i="48" s="1"/>
  <c r="K17" i="183"/>
  <c r="AI106" i="48"/>
  <c r="AI107" i="48" s="1"/>
  <c r="AI108" i="48" s="1"/>
  <c r="AL111" i="48"/>
  <c r="AL112" i="48"/>
  <c r="AL113" i="48" s="1"/>
  <c r="N12" i="131"/>
  <c r="AM61" i="48"/>
  <c r="AM62" i="48" s="1"/>
  <c r="AM63" i="48" s="1"/>
  <c r="K10" i="183"/>
  <c r="AL76" i="48"/>
  <c r="AL77" i="48" s="1"/>
  <c r="AL78" i="48" s="1"/>
  <c r="AL79" i="48" s="1"/>
  <c r="J13" i="183"/>
  <c r="AG90" i="48"/>
  <c r="X92" i="47"/>
  <c r="AG105" i="48"/>
  <c r="AK105" i="48"/>
  <c r="AL66" i="48"/>
  <c r="AJ73" i="48"/>
  <c r="I12" i="183"/>
  <c r="AI76" i="48"/>
  <c r="H13" i="183"/>
  <c r="AG93" i="48"/>
  <c r="AN96" i="48"/>
  <c r="AN97" i="48"/>
  <c r="L17" i="183"/>
  <c r="AO91" i="48"/>
  <c r="M16" i="183"/>
  <c r="AN52" i="48"/>
  <c r="AN53" i="48" s="1"/>
  <c r="L9" i="183"/>
  <c r="AK110" i="48"/>
  <c r="AI71" i="48"/>
  <c r="AI72" i="48"/>
  <c r="AI73" i="48" s="1"/>
  <c r="AJ76" i="48"/>
  <c r="AJ77" i="48" s="1"/>
  <c r="AJ78" i="48" s="1"/>
  <c r="AJ79" i="48" s="1"/>
  <c r="AJ80" i="48" s="1"/>
  <c r="I13" i="183"/>
  <c r="AH95" i="48"/>
  <c r="G17" i="183" s="1"/>
  <c r="AM101" i="48"/>
  <c r="AM102" i="48"/>
  <c r="AM103" i="48" s="1"/>
  <c r="AI111" i="48"/>
  <c r="AG111" i="48" s="1"/>
  <c r="AN111" i="48"/>
  <c r="AN112" i="48" s="1"/>
  <c r="AN118" i="48"/>
  <c r="AN119" i="48"/>
  <c r="AN120" i="48" s="1"/>
  <c r="AL119" i="48"/>
  <c r="AJ118" i="48"/>
  <c r="AJ119" i="48"/>
  <c r="AJ120" i="48"/>
  <c r="AJ121" i="48" s="1"/>
  <c r="AK111" i="48"/>
  <c r="J18" i="183"/>
  <c r="AK93" i="48"/>
  <c r="AI95" i="48"/>
  <c r="AI96" i="48" s="1"/>
  <c r="AI97" i="48" s="1"/>
  <c r="AM91" i="48"/>
  <c r="AK89" i="48"/>
  <c r="AH91" i="48"/>
  <c r="AG91" i="48" s="1"/>
  <c r="AH78" i="48"/>
  <c r="AG70" i="48"/>
  <c r="AL67" i="48"/>
  <c r="AO65" i="48"/>
  <c r="M11" i="183"/>
  <c r="AK65" i="48"/>
  <c r="AG66" i="48"/>
  <c r="AG39" i="48"/>
  <c r="AG43" i="48"/>
  <c r="AG44" i="48"/>
  <c r="AO38" i="48"/>
  <c r="AG55" i="48"/>
  <c r="AG56" i="48"/>
  <c r="V44" i="47"/>
  <c r="V45" i="47" s="1"/>
  <c r="V46" i="47" s="1"/>
  <c r="V47" i="47" s="1"/>
  <c r="V48" i="47" s="1"/>
  <c r="T43" i="47"/>
  <c r="U45" i="47"/>
  <c r="U46" i="47" s="1"/>
  <c r="Q100" i="47"/>
  <c r="P99" i="47"/>
  <c r="U76" i="47"/>
  <c r="T93" i="47"/>
  <c r="X42" i="47"/>
  <c r="P42" i="47"/>
  <c r="Q106" i="47"/>
  <c r="P38" i="47"/>
  <c r="U39" i="47"/>
  <c r="U40" i="47" s="1"/>
  <c r="T42" i="47"/>
  <c r="U90" i="47"/>
  <c r="T90" i="47" s="1"/>
  <c r="T89" i="47"/>
  <c r="X116" i="47"/>
  <c r="Q66" i="47"/>
  <c r="U65" i="47"/>
  <c r="Q71" i="47"/>
  <c r="P71" i="47" s="1"/>
  <c r="X74" i="47"/>
  <c r="O14" i="131" s="1"/>
  <c r="T37" i="47"/>
  <c r="Q94" i="47"/>
  <c r="Q95" i="47" s="1"/>
  <c r="I18" i="131"/>
  <c r="P93" i="47"/>
  <c r="Q118" i="47"/>
  <c r="X98" i="47"/>
  <c r="P98" i="47"/>
  <c r="P109" i="47"/>
  <c r="X109" i="47"/>
  <c r="O21" i="131" s="1"/>
  <c r="T74" i="47"/>
  <c r="T98" i="47"/>
  <c r="X37" i="47"/>
  <c r="T69" i="47"/>
  <c r="P88" i="47"/>
  <c r="X88" i="47"/>
  <c r="T92" i="47"/>
  <c r="X104" i="47"/>
  <c r="O20" i="131" s="1"/>
  <c r="T116" i="47"/>
  <c r="T110" i="47"/>
  <c r="AG76" i="48"/>
  <c r="AI77" i="48"/>
  <c r="AG77" i="48" s="1"/>
  <c r="AL107" i="48"/>
  <c r="AL108" i="48" s="1"/>
  <c r="AG71" i="48"/>
  <c r="AG72" i="48"/>
  <c r="T55" i="47"/>
  <c r="X70" i="47"/>
  <c r="AJ122" i="48"/>
  <c r="AG100" i="48"/>
  <c r="P105" i="47"/>
  <c r="AN121" i="48"/>
  <c r="AN122" i="48"/>
  <c r="L22" i="183"/>
  <c r="T44" i="47"/>
  <c r="AG94" i="48"/>
  <c r="AI112" i="48"/>
  <c r="AG112" i="48" s="1"/>
  <c r="AH107" i="48"/>
  <c r="AH108" i="48"/>
  <c r="AL120" i="48"/>
  <c r="J22" i="183" s="1"/>
  <c r="AK119" i="48"/>
  <c r="AK118" i="48"/>
  <c r="AH120" i="48"/>
  <c r="G22" i="183" s="1"/>
  <c r="AG119" i="48"/>
  <c r="AK108" i="48"/>
  <c r="AL101" i="48"/>
  <c r="AK101" i="48" s="1"/>
  <c r="AK100" i="48"/>
  <c r="AH103" i="48"/>
  <c r="AL95" i="48"/>
  <c r="J17" i="183"/>
  <c r="AK94" i="48"/>
  <c r="AH79" i="48"/>
  <c r="AL68" i="48"/>
  <c r="U66" i="47"/>
  <c r="T66" i="47" s="1"/>
  <c r="T65" i="47"/>
  <c r="Q67" i="47"/>
  <c r="U77" i="47"/>
  <c r="Q107" i="47"/>
  <c r="Q119" i="47"/>
  <c r="I23" i="131"/>
  <c r="P94" i="47"/>
  <c r="Q72" i="47"/>
  <c r="P72" i="47" s="1"/>
  <c r="Q101" i="47"/>
  <c r="Q102" i="47" s="1"/>
  <c r="P100" i="47"/>
  <c r="AG107" i="48"/>
  <c r="AI113" i="48"/>
  <c r="AG120" i="48"/>
  <c r="AH121" i="48"/>
  <c r="AG121" i="48" s="1"/>
  <c r="AL102" i="48"/>
  <c r="AL103" i="48" s="1"/>
  <c r="AK103" i="48" s="1"/>
  <c r="AK95" i="48"/>
  <c r="AL96" i="48"/>
  <c r="AL97" i="48" s="1"/>
  <c r="AK97" i="48" s="1"/>
  <c r="AH80" i="48"/>
  <c r="G14" i="183"/>
  <c r="U102" i="47"/>
  <c r="Q120" i="47"/>
  <c r="Q121" i="47" s="1"/>
  <c r="AH122" i="48"/>
  <c r="AG122" i="48" s="1"/>
  <c r="AK96" i="48"/>
  <c r="AH81" i="48"/>
  <c r="AH82" i="48"/>
  <c r="AH83" i="48" s="1"/>
  <c r="O25" i="175"/>
  <c r="O26" i="175"/>
  <c r="O24" i="175"/>
  <c r="G25" i="175"/>
  <c r="G26" i="175"/>
  <c r="G24" i="175"/>
  <c r="S5" i="180"/>
  <c r="T5" i="180"/>
  <c r="S6" i="180"/>
  <c r="T6" i="180"/>
  <c r="S7" i="180"/>
  <c r="T7" i="180"/>
  <c r="S8" i="180"/>
  <c r="T8" i="180"/>
  <c r="S9" i="180"/>
  <c r="T9" i="180"/>
  <c r="S10" i="180"/>
  <c r="T10" i="180"/>
  <c r="U11" i="132"/>
  <c r="U10" i="132"/>
  <c r="U9" i="132"/>
  <c r="U8" i="132"/>
  <c r="U7" i="132"/>
  <c r="N11" i="132"/>
  <c r="N10" i="132"/>
  <c r="N9" i="132"/>
  <c r="N8" i="132"/>
  <c r="N7" i="132"/>
  <c r="K11" i="132"/>
  <c r="K10" i="132"/>
  <c r="K9" i="132"/>
  <c r="K8" i="132"/>
  <c r="K7" i="132"/>
  <c r="E11" i="132"/>
  <c r="E10" i="132"/>
  <c r="E9" i="132"/>
  <c r="E8" i="132"/>
  <c r="E7" i="132"/>
  <c r="U18" i="132"/>
  <c r="E18" i="132"/>
  <c r="K18" i="132"/>
  <c r="H18" i="132"/>
  <c r="N18" i="132"/>
  <c r="S11" i="180"/>
  <c r="T11" i="180"/>
  <c r="N12" i="182"/>
  <c r="O12" i="182"/>
  <c r="P12" i="182"/>
  <c r="Q12" i="182"/>
  <c r="R12" i="182"/>
  <c r="S12" i="182"/>
  <c r="T12" i="182"/>
  <c r="U12" i="182"/>
  <c r="V12" i="182"/>
  <c r="M12" i="182"/>
  <c r="D6" i="180"/>
  <c r="C6" i="180" s="1"/>
  <c r="K14" i="132"/>
  <c r="K15" i="132"/>
  <c r="K16" i="132"/>
  <c r="K17" i="132"/>
  <c r="K19" i="132"/>
  <c r="K20" i="132"/>
  <c r="K21" i="132"/>
  <c r="K13" i="132"/>
  <c r="H14" i="132"/>
  <c r="H15" i="132"/>
  <c r="H16" i="132"/>
  <c r="H17" i="132"/>
  <c r="H19" i="132"/>
  <c r="H20" i="132"/>
  <c r="H21" i="132"/>
  <c r="H13" i="132"/>
  <c r="D10" i="180"/>
  <c r="C10" i="180" s="1"/>
  <c r="D9" i="180"/>
  <c r="C9" i="180" s="1"/>
  <c r="D8" i="180"/>
  <c r="C8" i="180" s="1"/>
  <c r="D7" i="180"/>
  <c r="C7" i="180" s="1"/>
  <c r="J10" i="178"/>
  <c r="J9" i="178"/>
  <c r="J8" i="178"/>
  <c r="J7" i="178"/>
  <c r="J6" i="178"/>
  <c r="J5" i="178"/>
  <c r="C10" i="178"/>
  <c r="C9" i="178"/>
  <c r="C8" i="178"/>
  <c r="C7" i="178"/>
  <c r="C6" i="178"/>
  <c r="C5" i="178"/>
  <c r="S16" i="175"/>
  <c r="R16" i="175"/>
  <c r="Q16" i="175"/>
  <c r="P16" i="175"/>
  <c r="O16" i="175"/>
  <c r="S15" i="175"/>
  <c r="R15" i="175"/>
  <c r="Q15" i="175"/>
  <c r="P15" i="175"/>
  <c r="O15" i="175"/>
  <c r="S14" i="175"/>
  <c r="R14" i="175"/>
  <c r="Q14" i="175"/>
  <c r="P14" i="175"/>
  <c r="O14" i="175"/>
  <c r="S13" i="175"/>
  <c r="R13" i="175"/>
  <c r="Q13" i="175"/>
  <c r="P13" i="175"/>
  <c r="O13" i="175"/>
  <c r="S12" i="175"/>
  <c r="Q12" i="175"/>
  <c r="P12" i="175"/>
  <c r="O12" i="175"/>
  <c r="I13" i="175"/>
  <c r="J13" i="175"/>
  <c r="K13" i="175"/>
  <c r="L13" i="175"/>
  <c r="M13" i="175"/>
  <c r="I14" i="175"/>
  <c r="J14" i="175"/>
  <c r="K14" i="175"/>
  <c r="L14" i="175"/>
  <c r="M14" i="175"/>
  <c r="I15" i="175"/>
  <c r="J15" i="175"/>
  <c r="K15" i="175"/>
  <c r="L15" i="175"/>
  <c r="M15" i="175"/>
  <c r="I16" i="175"/>
  <c r="J16" i="175"/>
  <c r="K16" i="175"/>
  <c r="L16" i="175"/>
  <c r="M16" i="175"/>
  <c r="M12" i="175"/>
  <c r="K12" i="175"/>
  <c r="J12" i="175"/>
  <c r="I12" i="175"/>
  <c r="O7" i="175"/>
  <c r="P7" i="175"/>
  <c r="Q7" i="175"/>
  <c r="R7" i="175"/>
  <c r="S7" i="175"/>
  <c r="O8" i="175"/>
  <c r="P8" i="175"/>
  <c r="Q8" i="175"/>
  <c r="R8" i="175"/>
  <c r="S8" i="175"/>
  <c r="O9" i="175"/>
  <c r="P9" i="175"/>
  <c r="Q9" i="175"/>
  <c r="R9" i="175"/>
  <c r="S9" i="175"/>
  <c r="O10" i="175"/>
  <c r="P10" i="175"/>
  <c r="Q10" i="175"/>
  <c r="R10" i="175"/>
  <c r="S10" i="175"/>
  <c r="S6" i="175"/>
  <c r="R6" i="175"/>
  <c r="Q6" i="175"/>
  <c r="P6" i="175"/>
  <c r="O6" i="175"/>
  <c r="I7" i="175"/>
  <c r="J7" i="175"/>
  <c r="K7" i="175"/>
  <c r="L7" i="175"/>
  <c r="M7" i="175"/>
  <c r="I8" i="175"/>
  <c r="J8" i="175"/>
  <c r="K8" i="175"/>
  <c r="L8" i="175"/>
  <c r="M8" i="175"/>
  <c r="I9" i="175"/>
  <c r="J9" i="175"/>
  <c r="K9" i="175"/>
  <c r="L9" i="175"/>
  <c r="M9" i="175"/>
  <c r="I10" i="175"/>
  <c r="J10" i="175"/>
  <c r="K10" i="175"/>
  <c r="L10" i="175"/>
  <c r="M10" i="175"/>
  <c r="M6" i="175"/>
  <c r="L6" i="175"/>
  <c r="K6" i="175"/>
  <c r="J6" i="175"/>
  <c r="I6" i="175"/>
  <c r="N16" i="176"/>
  <c r="N15" i="176"/>
  <c r="N14" i="176"/>
  <c r="N13" i="176"/>
  <c r="N12" i="176"/>
  <c r="N10" i="176"/>
  <c r="N9" i="176"/>
  <c r="N8" i="176"/>
  <c r="N7" i="176"/>
  <c r="N6" i="176"/>
  <c r="H16" i="176"/>
  <c r="H15" i="176"/>
  <c r="H14" i="176"/>
  <c r="H13" i="176"/>
  <c r="H12" i="176"/>
  <c r="H10" i="176"/>
  <c r="H9" i="176"/>
  <c r="H8" i="176"/>
  <c r="H7" i="176"/>
  <c r="H6" i="176"/>
  <c r="B16" i="176"/>
  <c r="B15" i="176"/>
  <c r="B14" i="176"/>
  <c r="B13" i="176"/>
  <c r="B12" i="176"/>
  <c r="B7" i="176"/>
  <c r="B8" i="176"/>
  <c r="B9" i="176"/>
  <c r="B10" i="176"/>
  <c r="B6" i="176"/>
  <c r="E12" i="175"/>
  <c r="G12" i="175"/>
  <c r="P24" i="175" s="1"/>
  <c r="E13" i="175"/>
  <c r="F13" i="175"/>
  <c r="G13" i="175"/>
  <c r="E14" i="175"/>
  <c r="F14" i="175"/>
  <c r="G14" i="175"/>
  <c r="P25" i="175"/>
  <c r="E15" i="175"/>
  <c r="F15" i="175"/>
  <c r="G15" i="175"/>
  <c r="E16" i="175"/>
  <c r="F16" i="175"/>
  <c r="G16" i="175"/>
  <c r="P26" i="175" s="1"/>
  <c r="D12" i="175"/>
  <c r="D13" i="175"/>
  <c r="D14" i="175"/>
  <c r="D15" i="175"/>
  <c r="D16" i="175"/>
  <c r="C12" i="175"/>
  <c r="N24" i="175"/>
  <c r="C13" i="175"/>
  <c r="C14" i="175"/>
  <c r="N25" i="175"/>
  <c r="C15" i="175"/>
  <c r="C16" i="175"/>
  <c r="N26" i="175" s="1"/>
  <c r="G10" i="175"/>
  <c r="H26" i="175"/>
  <c r="G9" i="175"/>
  <c r="G8" i="175"/>
  <c r="H25" i="175" s="1"/>
  <c r="G7" i="175"/>
  <c r="G6" i="175"/>
  <c r="H24" i="175"/>
  <c r="F10" i="175"/>
  <c r="F9" i="175"/>
  <c r="F8" i="175"/>
  <c r="F7" i="175"/>
  <c r="F6" i="175"/>
  <c r="E10" i="175"/>
  <c r="E9" i="175"/>
  <c r="E8" i="175"/>
  <c r="E7" i="175"/>
  <c r="E6" i="175"/>
  <c r="D6" i="175"/>
  <c r="D7" i="175"/>
  <c r="D8" i="175"/>
  <c r="D9" i="175"/>
  <c r="D10" i="175"/>
  <c r="C6" i="175"/>
  <c r="F24" i="175"/>
  <c r="C7" i="175"/>
  <c r="C8" i="175"/>
  <c r="F25" i="175" s="1"/>
  <c r="C9" i="175"/>
  <c r="C10" i="175"/>
  <c r="F26" i="175" s="1"/>
  <c r="P16" i="153"/>
  <c r="N16" i="175" s="1"/>
  <c r="L26" i="175" s="1"/>
  <c r="P15" i="153"/>
  <c r="N15" i="175"/>
  <c r="P14" i="153"/>
  <c r="N14" i="175"/>
  <c r="L25" i="175" s="1"/>
  <c r="P13" i="153"/>
  <c r="N13" i="175"/>
  <c r="P12" i="153"/>
  <c r="N12" i="175"/>
  <c r="L24" i="175" s="1"/>
  <c r="J16" i="153"/>
  <c r="H16" i="175"/>
  <c r="K26" i="175"/>
  <c r="J15" i="153"/>
  <c r="H15" i="175" s="1"/>
  <c r="J14" i="153"/>
  <c r="H14" i="175"/>
  <c r="K25" i="175" s="1"/>
  <c r="J13" i="153"/>
  <c r="J12" i="153"/>
  <c r="H12" i="175" s="1"/>
  <c r="K24" i="175" s="1"/>
  <c r="D13" i="153"/>
  <c r="D14" i="153"/>
  <c r="C14" i="153" s="1"/>
  <c r="D15" i="153"/>
  <c r="B15" i="175" s="1"/>
  <c r="D16" i="153"/>
  <c r="C16" i="153" s="1"/>
  <c r="D12" i="153"/>
  <c r="C12" i="153"/>
  <c r="D7" i="153"/>
  <c r="D8" i="153"/>
  <c r="C8" i="153" s="1"/>
  <c r="D9" i="153"/>
  <c r="C9" i="153" s="1"/>
  <c r="D10" i="153"/>
  <c r="C10" i="153"/>
  <c r="D6" i="153"/>
  <c r="C6" i="153"/>
  <c r="B14" i="175"/>
  <c r="J25" i="175" s="1"/>
  <c r="B9" i="175"/>
  <c r="B16" i="175"/>
  <c r="J26" i="175" s="1"/>
  <c r="B6" i="175"/>
  <c r="B24" i="175"/>
  <c r="B12" i="175"/>
  <c r="J24" i="175" s="1"/>
  <c r="B10" i="175"/>
  <c r="B26" i="175"/>
  <c r="H13" i="175"/>
  <c r="J15" i="133"/>
  <c r="H15" i="133"/>
  <c r="F15" i="133"/>
  <c r="D15" i="133"/>
  <c r="B15" i="133"/>
  <c r="K15" i="133"/>
  <c r="I15" i="133"/>
  <c r="G15" i="133"/>
  <c r="E15" i="133"/>
  <c r="C15" i="133"/>
  <c r="I9" i="173"/>
  <c r="H9" i="173"/>
  <c r="I8" i="173"/>
  <c r="H8" i="173"/>
  <c r="I7" i="173"/>
  <c r="H7" i="173"/>
  <c r="I6" i="173"/>
  <c r="H6" i="173"/>
  <c r="I5" i="173"/>
  <c r="H5" i="173"/>
  <c r="F9" i="173"/>
  <c r="E9" i="173"/>
  <c r="F8" i="173"/>
  <c r="E8" i="173"/>
  <c r="F7" i="173"/>
  <c r="E7" i="173"/>
  <c r="F6" i="173"/>
  <c r="E6" i="173"/>
  <c r="F5" i="173"/>
  <c r="E5" i="173"/>
  <c r="C9" i="173"/>
  <c r="C8" i="173"/>
  <c r="C7" i="173"/>
  <c r="C6" i="173"/>
  <c r="C5" i="173"/>
  <c r="B9" i="173"/>
  <c r="B8" i="173"/>
  <c r="B7" i="173"/>
  <c r="B6" i="173"/>
  <c r="B5" i="173"/>
  <c r="P16" i="169"/>
  <c r="D16" i="169"/>
  <c r="O16" i="169"/>
  <c r="C16" i="169"/>
  <c r="N16" i="169"/>
  <c r="B16" i="169"/>
  <c r="P10" i="169"/>
  <c r="D10" i="169"/>
  <c r="O10" i="169"/>
  <c r="C10" i="169"/>
  <c r="N10" i="169"/>
  <c r="B10" i="169"/>
  <c r="P12" i="169"/>
  <c r="D12" i="169"/>
  <c r="O12" i="169"/>
  <c r="C12" i="169"/>
  <c r="N12" i="169"/>
  <c r="B12" i="169"/>
  <c r="P6" i="169"/>
  <c r="O6" i="169"/>
  <c r="N6" i="169"/>
  <c r="D6" i="169"/>
  <c r="C6" i="169"/>
  <c r="B6" i="169"/>
  <c r="L16" i="170"/>
  <c r="P16" i="170"/>
  <c r="G16" i="170"/>
  <c r="K16" i="170"/>
  <c r="B16" i="170"/>
  <c r="F16" i="170"/>
  <c r="L10" i="170"/>
  <c r="P10" i="170"/>
  <c r="G10" i="170"/>
  <c r="K10" i="170"/>
  <c r="B10" i="170"/>
  <c r="F10" i="170"/>
  <c r="L12" i="170"/>
  <c r="P12" i="170"/>
  <c r="G12" i="170"/>
  <c r="K12" i="170"/>
  <c r="B12" i="170"/>
  <c r="F12" i="170"/>
  <c r="G6" i="170"/>
  <c r="K6" i="170"/>
  <c r="L6" i="170"/>
  <c r="P6" i="170"/>
  <c r="B6" i="170"/>
  <c r="F6" i="170"/>
  <c r="Q18" i="172"/>
  <c r="P18" i="172"/>
  <c r="O18" i="172"/>
  <c r="N18" i="172"/>
  <c r="M18" i="172"/>
  <c r="Q17" i="172"/>
  <c r="P17" i="172"/>
  <c r="O17" i="172"/>
  <c r="N17" i="172"/>
  <c r="M17" i="172"/>
  <c r="Q16" i="172"/>
  <c r="P16" i="172"/>
  <c r="O16" i="172"/>
  <c r="N16" i="172"/>
  <c r="M16" i="172"/>
  <c r="Q15" i="172"/>
  <c r="O15" i="172"/>
  <c r="N15" i="172"/>
  <c r="M15" i="172"/>
  <c r="Q14" i="172"/>
  <c r="O14" i="172"/>
  <c r="N14" i="172"/>
  <c r="M14" i="172"/>
  <c r="Q13" i="172"/>
  <c r="O13" i="172"/>
  <c r="N13" i="172"/>
  <c r="M13" i="172"/>
  <c r="M7" i="172"/>
  <c r="N7" i="172"/>
  <c r="O7" i="172"/>
  <c r="P7" i="172"/>
  <c r="Q7" i="172"/>
  <c r="M8" i="172"/>
  <c r="N8" i="172"/>
  <c r="O8" i="172"/>
  <c r="P8" i="172"/>
  <c r="Q8" i="172"/>
  <c r="M9" i="172"/>
  <c r="N9" i="172"/>
  <c r="O9" i="172"/>
  <c r="P9" i="172"/>
  <c r="Q9" i="172"/>
  <c r="M10" i="172"/>
  <c r="N10" i="172"/>
  <c r="O10" i="172"/>
  <c r="P10" i="172"/>
  <c r="Q10" i="172"/>
  <c r="M11" i="172"/>
  <c r="N11" i="172"/>
  <c r="O11" i="172"/>
  <c r="P11" i="172"/>
  <c r="Q11" i="172"/>
  <c r="Q6" i="172"/>
  <c r="P6" i="172"/>
  <c r="O6" i="172"/>
  <c r="N6" i="172"/>
  <c r="M6" i="172"/>
  <c r="L18" i="172"/>
  <c r="K18" i="172"/>
  <c r="J18" i="172"/>
  <c r="I18" i="172"/>
  <c r="H18" i="172"/>
  <c r="L17" i="172"/>
  <c r="K17" i="172"/>
  <c r="J17" i="172"/>
  <c r="I17" i="172"/>
  <c r="H17" i="172"/>
  <c r="L16" i="172"/>
  <c r="K16" i="172"/>
  <c r="J16" i="172"/>
  <c r="I16" i="172"/>
  <c r="H16" i="172"/>
  <c r="L15" i="172"/>
  <c r="J15" i="172"/>
  <c r="I15" i="172"/>
  <c r="H15" i="172"/>
  <c r="L14" i="172"/>
  <c r="J14" i="172"/>
  <c r="I14" i="172"/>
  <c r="H14" i="172"/>
  <c r="L13" i="172"/>
  <c r="J13" i="172"/>
  <c r="I13" i="172"/>
  <c r="H13" i="172"/>
  <c r="H7" i="172"/>
  <c r="I7" i="172"/>
  <c r="J7" i="172"/>
  <c r="K7" i="172"/>
  <c r="L7" i="172"/>
  <c r="H8" i="172"/>
  <c r="I8" i="172"/>
  <c r="J8" i="172"/>
  <c r="K8" i="172"/>
  <c r="L8" i="172"/>
  <c r="H9" i="172"/>
  <c r="I9" i="172"/>
  <c r="J9" i="172"/>
  <c r="K9" i="172"/>
  <c r="L9" i="172"/>
  <c r="H10" i="172"/>
  <c r="I10" i="172"/>
  <c r="J10" i="172"/>
  <c r="K10" i="172"/>
  <c r="L10" i="172"/>
  <c r="H11" i="172"/>
  <c r="I11" i="172"/>
  <c r="J11" i="172"/>
  <c r="K11" i="172"/>
  <c r="L11" i="172"/>
  <c r="L6" i="172"/>
  <c r="K6" i="172"/>
  <c r="J6" i="172"/>
  <c r="I6" i="172"/>
  <c r="H6" i="172"/>
  <c r="G18" i="172"/>
  <c r="F18" i="172"/>
  <c r="E18" i="172"/>
  <c r="D18" i="172"/>
  <c r="C18" i="172"/>
  <c r="G17" i="172"/>
  <c r="F17" i="172"/>
  <c r="E17" i="172"/>
  <c r="D17" i="172"/>
  <c r="C17" i="172"/>
  <c r="G16" i="172"/>
  <c r="F16" i="172"/>
  <c r="E16" i="172"/>
  <c r="D16" i="172"/>
  <c r="C16" i="172"/>
  <c r="G15" i="172"/>
  <c r="E15" i="172"/>
  <c r="D15" i="172"/>
  <c r="C15" i="172"/>
  <c r="G14" i="172"/>
  <c r="E14" i="172"/>
  <c r="D14" i="172"/>
  <c r="C14" i="172"/>
  <c r="G13" i="172"/>
  <c r="E13" i="172"/>
  <c r="D13" i="172"/>
  <c r="C13" i="172"/>
  <c r="C7" i="172"/>
  <c r="D7" i="172"/>
  <c r="E7" i="172"/>
  <c r="F7" i="172"/>
  <c r="G7" i="172"/>
  <c r="C8" i="172"/>
  <c r="D8" i="172"/>
  <c r="E8" i="172"/>
  <c r="F8" i="172"/>
  <c r="G8" i="172"/>
  <c r="C9" i="172"/>
  <c r="D9" i="172"/>
  <c r="E9" i="172"/>
  <c r="F9" i="172"/>
  <c r="G9" i="172"/>
  <c r="C10" i="172"/>
  <c r="D10" i="172"/>
  <c r="E10" i="172"/>
  <c r="F10" i="172"/>
  <c r="G10" i="172"/>
  <c r="C11" i="172"/>
  <c r="D11" i="172"/>
  <c r="E11" i="172"/>
  <c r="F11" i="172"/>
  <c r="G11" i="172"/>
  <c r="G6" i="172"/>
  <c r="F6" i="172"/>
  <c r="E6" i="172"/>
  <c r="D6" i="172"/>
  <c r="C6" i="172"/>
  <c r="Q18" i="171"/>
  <c r="P18" i="171"/>
  <c r="O18" i="171"/>
  <c r="N18" i="171"/>
  <c r="M18" i="171"/>
  <c r="L18" i="171"/>
  <c r="K18" i="171"/>
  <c r="J18" i="171"/>
  <c r="I18" i="171"/>
  <c r="Q17" i="171"/>
  <c r="P17" i="171"/>
  <c r="O17" i="171"/>
  <c r="N17" i="171"/>
  <c r="M17" i="171"/>
  <c r="L17" i="171"/>
  <c r="K17" i="171"/>
  <c r="J17" i="171"/>
  <c r="I17" i="171"/>
  <c r="Q16" i="171"/>
  <c r="P16" i="171"/>
  <c r="O16" i="171"/>
  <c r="N16" i="171"/>
  <c r="M16" i="171"/>
  <c r="L16" i="171"/>
  <c r="K16" i="171"/>
  <c r="J16" i="171"/>
  <c r="I16" i="171"/>
  <c r="Q15" i="171"/>
  <c r="P15" i="171"/>
  <c r="O15" i="171"/>
  <c r="K15" i="171"/>
  <c r="J15" i="171"/>
  <c r="I15" i="171"/>
  <c r="Q14" i="171"/>
  <c r="P14" i="171"/>
  <c r="O14" i="171"/>
  <c r="K14" i="171"/>
  <c r="J14" i="171"/>
  <c r="I14" i="171"/>
  <c r="Q13" i="171"/>
  <c r="P13" i="171"/>
  <c r="O13" i="171"/>
  <c r="K13" i="171"/>
  <c r="J13" i="171"/>
  <c r="I13" i="171"/>
  <c r="I7" i="171"/>
  <c r="J7" i="171"/>
  <c r="K7" i="171"/>
  <c r="L7" i="171"/>
  <c r="M7" i="171"/>
  <c r="N7" i="171"/>
  <c r="O7" i="171"/>
  <c r="P7" i="171"/>
  <c r="Q7" i="171"/>
  <c r="I8" i="171"/>
  <c r="J8" i="171"/>
  <c r="K8" i="171"/>
  <c r="L8" i="171"/>
  <c r="M8" i="171"/>
  <c r="N8" i="171"/>
  <c r="O8" i="171"/>
  <c r="P8" i="171"/>
  <c r="Q8" i="171"/>
  <c r="I9" i="171"/>
  <c r="J9" i="171"/>
  <c r="K9" i="171"/>
  <c r="L9" i="171"/>
  <c r="M9" i="171"/>
  <c r="N9" i="171"/>
  <c r="O9" i="171"/>
  <c r="P9" i="171"/>
  <c r="Q9" i="171"/>
  <c r="I10" i="171"/>
  <c r="J10" i="171"/>
  <c r="K10" i="171"/>
  <c r="L10" i="171"/>
  <c r="M10" i="171"/>
  <c r="N10" i="171"/>
  <c r="O10" i="171"/>
  <c r="P10" i="171"/>
  <c r="Q10" i="171"/>
  <c r="I11" i="171"/>
  <c r="J11" i="171"/>
  <c r="K11" i="171"/>
  <c r="L11" i="171"/>
  <c r="M11" i="171"/>
  <c r="N11" i="171"/>
  <c r="O11" i="171"/>
  <c r="P11" i="171"/>
  <c r="Q11" i="171"/>
  <c r="P6" i="171"/>
  <c r="Q6" i="171"/>
  <c r="O6" i="171"/>
  <c r="M6" i="171"/>
  <c r="N6" i="171"/>
  <c r="L6" i="171"/>
  <c r="J6" i="171"/>
  <c r="K6" i="171"/>
  <c r="I6" i="171"/>
  <c r="H18" i="171"/>
  <c r="G18" i="171"/>
  <c r="F18" i="171"/>
  <c r="H17" i="171"/>
  <c r="G17" i="171"/>
  <c r="F17" i="171"/>
  <c r="H16" i="171"/>
  <c r="G16" i="171"/>
  <c r="F16" i="171"/>
  <c r="H15" i="171"/>
  <c r="G15" i="171"/>
  <c r="F15" i="171"/>
  <c r="H14" i="171"/>
  <c r="G14" i="171"/>
  <c r="F14" i="171"/>
  <c r="H13" i="171"/>
  <c r="G13" i="171"/>
  <c r="F13" i="171"/>
  <c r="F7" i="171"/>
  <c r="G7" i="171"/>
  <c r="H7" i="171"/>
  <c r="F8" i="171"/>
  <c r="G8" i="171"/>
  <c r="H8" i="171"/>
  <c r="F9" i="171"/>
  <c r="G9" i="171"/>
  <c r="H9" i="171"/>
  <c r="F10" i="171"/>
  <c r="G10" i="171"/>
  <c r="H10" i="171"/>
  <c r="F11" i="171"/>
  <c r="G11" i="171"/>
  <c r="H11" i="171"/>
  <c r="G6" i="171"/>
  <c r="H6" i="171"/>
  <c r="F6" i="171"/>
  <c r="E18" i="171"/>
  <c r="D18" i="171"/>
  <c r="C18" i="171"/>
  <c r="E17" i="171"/>
  <c r="D17" i="171"/>
  <c r="C17" i="171"/>
  <c r="E16" i="171"/>
  <c r="D16" i="171"/>
  <c r="C16" i="171"/>
  <c r="E15" i="171"/>
  <c r="D15" i="171"/>
  <c r="C15" i="171"/>
  <c r="E14" i="171"/>
  <c r="D14" i="171"/>
  <c r="C14" i="171"/>
  <c r="E13" i="171"/>
  <c r="D13" i="171"/>
  <c r="C13" i="171"/>
  <c r="C7" i="171"/>
  <c r="D7" i="171"/>
  <c r="E7" i="171"/>
  <c r="C8" i="171"/>
  <c r="D8" i="171"/>
  <c r="E8" i="171"/>
  <c r="C9" i="171"/>
  <c r="D9" i="171"/>
  <c r="E9" i="171"/>
  <c r="C10" i="171"/>
  <c r="D10" i="171"/>
  <c r="E10" i="171"/>
  <c r="C11" i="171"/>
  <c r="D11" i="171"/>
  <c r="E11" i="171"/>
  <c r="D6" i="171"/>
  <c r="E6" i="171"/>
  <c r="C6" i="171"/>
  <c r="L13" i="170"/>
  <c r="M13" i="170"/>
  <c r="N13" i="170"/>
  <c r="O13" i="170"/>
  <c r="P13" i="170"/>
  <c r="L14" i="170"/>
  <c r="M14" i="170"/>
  <c r="N14" i="170"/>
  <c r="O14" i="170"/>
  <c r="P14" i="170"/>
  <c r="L15" i="170"/>
  <c r="M15" i="170"/>
  <c r="N15" i="170"/>
  <c r="O15" i="170"/>
  <c r="P15" i="170"/>
  <c r="M16" i="170"/>
  <c r="N16" i="170"/>
  <c r="O16" i="170"/>
  <c r="N12" i="170"/>
  <c r="M12" i="170"/>
  <c r="L7" i="170"/>
  <c r="M7" i="170"/>
  <c r="N7" i="170"/>
  <c r="O7" i="170"/>
  <c r="P7" i="170"/>
  <c r="L8" i="170"/>
  <c r="M8" i="170"/>
  <c r="N8" i="170"/>
  <c r="O8" i="170"/>
  <c r="P8" i="170"/>
  <c r="L9" i="170"/>
  <c r="M9" i="170"/>
  <c r="N9" i="170"/>
  <c r="O9" i="170"/>
  <c r="P9" i="170"/>
  <c r="M10" i="170"/>
  <c r="N10" i="170"/>
  <c r="O10" i="170"/>
  <c r="N6" i="170"/>
  <c r="O6" i="170"/>
  <c r="M6" i="170"/>
  <c r="G13" i="170"/>
  <c r="H13" i="170"/>
  <c r="I13" i="170"/>
  <c r="J13" i="170"/>
  <c r="K13" i="170"/>
  <c r="G14" i="170"/>
  <c r="H14" i="170"/>
  <c r="I14" i="170"/>
  <c r="J14" i="170"/>
  <c r="K14" i="170"/>
  <c r="G15" i="170"/>
  <c r="H15" i="170"/>
  <c r="I15" i="170"/>
  <c r="J15" i="170"/>
  <c r="K15" i="170"/>
  <c r="H16" i="170"/>
  <c r="I16" i="170"/>
  <c r="J16" i="170"/>
  <c r="I12" i="170"/>
  <c r="H12" i="170"/>
  <c r="G7" i="170"/>
  <c r="H7" i="170"/>
  <c r="I7" i="170"/>
  <c r="J7" i="170"/>
  <c r="K7" i="170"/>
  <c r="G8" i="170"/>
  <c r="H8" i="170"/>
  <c r="I8" i="170"/>
  <c r="J8" i="170"/>
  <c r="K8" i="170"/>
  <c r="G9" i="170"/>
  <c r="H9" i="170"/>
  <c r="I9" i="170"/>
  <c r="J9" i="170"/>
  <c r="K9" i="170"/>
  <c r="H10" i="170"/>
  <c r="I10" i="170"/>
  <c r="J10" i="170"/>
  <c r="J6" i="170"/>
  <c r="I6" i="170"/>
  <c r="H6" i="170"/>
  <c r="B13" i="170"/>
  <c r="C13" i="170"/>
  <c r="D13" i="170"/>
  <c r="E13" i="170"/>
  <c r="F13" i="170"/>
  <c r="B14" i="170"/>
  <c r="C14" i="170"/>
  <c r="D14" i="170"/>
  <c r="E14" i="170"/>
  <c r="F14" i="170"/>
  <c r="B15" i="170"/>
  <c r="C15" i="170"/>
  <c r="D15" i="170"/>
  <c r="E15" i="170"/>
  <c r="F15" i="170"/>
  <c r="C16" i="170"/>
  <c r="D16" i="170"/>
  <c r="E16" i="170"/>
  <c r="D12" i="170"/>
  <c r="C12" i="170"/>
  <c r="C7" i="170"/>
  <c r="D7" i="170"/>
  <c r="E7" i="170"/>
  <c r="F7" i="170"/>
  <c r="C8" i="170"/>
  <c r="D8" i="170"/>
  <c r="E8" i="170"/>
  <c r="F8" i="170"/>
  <c r="C9" i="170"/>
  <c r="D9" i="170"/>
  <c r="E9" i="170"/>
  <c r="F9" i="170"/>
  <c r="C10" i="170"/>
  <c r="D10" i="170"/>
  <c r="E10" i="170"/>
  <c r="E6" i="170"/>
  <c r="D6" i="170"/>
  <c r="C6" i="170"/>
  <c r="B7" i="170"/>
  <c r="B8" i="170"/>
  <c r="B9" i="170"/>
  <c r="P15" i="169"/>
  <c r="O15" i="169"/>
  <c r="N15" i="169"/>
  <c r="P14" i="169"/>
  <c r="O14" i="169"/>
  <c r="N14" i="169"/>
  <c r="P13" i="169"/>
  <c r="O13" i="169"/>
  <c r="N13" i="169"/>
  <c r="N7" i="169"/>
  <c r="O7" i="169"/>
  <c r="P7" i="169"/>
  <c r="N8" i="169"/>
  <c r="O8" i="169"/>
  <c r="P8" i="169"/>
  <c r="N9" i="169"/>
  <c r="O9" i="169"/>
  <c r="P9" i="169"/>
  <c r="M16" i="169"/>
  <c r="L16" i="169"/>
  <c r="K16" i="169"/>
  <c r="M15" i="169"/>
  <c r="L15" i="169"/>
  <c r="K15" i="169"/>
  <c r="M14" i="169"/>
  <c r="L14" i="169"/>
  <c r="K14" i="169"/>
  <c r="M13" i="169"/>
  <c r="L13" i="169"/>
  <c r="K13" i="169"/>
  <c r="K7" i="169"/>
  <c r="L7" i="169"/>
  <c r="M7" i="169"/>
  <c r="K8" i="169"/>
  <c r="L8" i="169"/>
  <c r="M8" i="169"/>
  <c r="K9" i="169"/>
  <c r="L9" i="169"/>
  <c r="M9" i="169"/>
  <c r="K10" i="169"/>
  <c r="L10" i="169"/>
  <c r="M10" i="169"/>
  <c r="L6" i="169"/>
  <c r="M6" i="169"/>
  <c r="K6" i="169"/>
  <c r="J16" i="169"/>
  <c r="I16" i="169"/>
  <c r="H16" i="169"/>
  <c r="J15" i="169"/>
  <c r="I15" i="169"/>
  <c r="H15" i="169"/>
  <c r="J14" i="169"/>
  <c r="I14" i="169"/>
  <c r="H14" i="169"/>
  <c r="J13" i="169"/>
  <c r="I13" i="169"/>
  <c r="H13" i="169"/>
  <c r="J12" i="169"/>
  <c r="I12" i="169"/>
  <c r="H12" i="169"/>
  <c r="H7" i="169"/>
  <c r="I7" i="169"/>
  <c r="J7" i="169"/>
  <c r="H8" i="169"/>
  <c r="I8" i="169"/>
  <c r="J8" i="169"/>
  <c r="H9" i="169"/>
  <c r="I9" i="169"/>
  <c r="J9" i="169"/>
  <c r="H10" i="169"/>
  <c r="I10" i="169"/>
  <c r="J10" i="169"/>
  <c r="I6" i="169"/>
  <c r="J6" i="169"/>
  <c r="H6" i="169"/>
  <c r="G16" i="169"/>
  <c r="F16" i="169"/>
  <c r="E16" i="169"/>
  <c r="G15" i="169"/>
  <c r="F15" i="169"/>
  <c r="E15" i="169"/>
  <c r="G14" i="169"/>
  <c r="F14" i="169"/>
  <c r="E14" i="169"/>
  <c r="G13" i="169"/>
  <c r="F13" i="169"/>
  <c r="E13" i="169"/>
  <c r="G12" i="169"/>
  <c r="F12" i="169"/>
  <c r="E12" i="169"/>
  <c r="E7" i="169"/>
  <c r="F7" i="169"/>
  <c r="G7" i="169"/>
  <c r="E8" i="169"/>
  <c r="F8" i="169"/>
  <c r="G8" i="169"/>
  <c r="E9" i="169"/>
  <c r="F9" i="169"/>
  <c r="G9" i="169"/>
  <c r="E10" i="169"/>
  <c r="F10" i="169"/>
  <c r="G10" i="169"/>
  <c r="F6" i="169"/>
  <c r="G6" i="169"/>
  <c r="E6" i="169"/>
  <c r="D15" i="169"/>
  <c r="C15" i="169"/>
  <c r="B15" i="169"/>
  <c r="D14" i="169"/>
  <c r="C14" i="169"/>
  <c r="B14" i="169"/>
  <c r="D13" i="169"/>
  <c r="C13" i="169"/>
  <c r="B13" i="169"/>
  <c r="B7" i="169"/>
  <c r="C7" i="169"/>
  <c r="D7" i="169"/>
  <c r="B8" i="169"/>
  <c r="C8" i="169"/>
  <c r="D8" i="169"/>
  <c r="B9" i="169"/>
  <c r="C9" i="169"/>
  <c r="D9" i="169"/>
  <c r="P10" i="153"/>
  <c r="N10" i="175"/>
  <c r="D26" i="175" s="1"/>
  <c r="P9" i="153"/>
  <c r="N9" i="175"/>
  <c r="P8" i="153"/>
  <c r="N8" i="175"/>
  <c r="D25" i="175" s="1"/>
  <c r="P7" i="153"/>
  <c r="N7" i="175" s="1"/>
  <c r="P6" i="153"/>
  <c r="N6" i="175" s="1"/>
  <c r="D24" i="175" s="1"/>
  <c r="J7" i="153"/>
  <c r="H7" i="175" s="1"/>
  <c r="J8" i="153"/>
  <c r="H8" i="175"/>
  <c r="C25" i="175" s="1"/>
  <c r="J9" i="153"/>
  <c r="H9" i="175" s="1"/>
  <c r="J10" i="153"/>
  <c r="H10" i="175"/>
  <c r="C26" i="175" s="1"/>
  <c r="J6" i="153"/>
  <c r="K32" i="48"/>
  <c r="K37" i="48"/>
  <c r="CT57" i="46"/>
  <c r="L57" i="46"/>
  <c r="DH25" i="28"/>
  <c r="CI81" i="23"/>
  <c r="CM81" i="23" s="1"/>
  <c r="K81" i="23" s="1"/>
  <c r="K80" i="23" s="1"/>
  <c r="K79" i="23" s="1"/>
  <c r="K78" i="23" s="1"/>
  <c r="K77" i="23" s="1"/>
  <c r="C76" i="23"/>
  <c r="CL76" i="23" s="1"/>
  <c r="C75" i="23"/>
  <c r="C73" i="23"/>
  <c r="CL73" i="23" s="1"/>
  <c r="C72" i="23"/>
  <c r="CL72" i="23" s="1"/>
  <c r="C71" i="23"/>
  <c r="B51" i="34"/>
  <c r="C70" i="23"/>
  <c r="CL70" i="23" s="1"/>
  <c r="C69" i="23"/>
  <c r="CL69" i="23"/>
  <c r="C68" i="23"/>
  <c r="C67" i="23"/>
  <c r="C66" i="23"/>
  <c r="CL66" i="23" s="1"/>
  <c r="C65" i="23"/>
  <c r="CL65" i="23"/>
  <c r="C64" i="23"/>
  <c r="CL64" i="23"/>
  <c r="C63" i="23"/>
  <c r="CL63" i="23" s="1"/>
  <c r="C62" i="23"/>
  <c r="CL62" i="23" s="1"/>
  <c r="C61" i="23"/>
  <c r="CL61" i="23"/>
  <c r="C60" i="23"/>
  <c r="CL60" i="23" s="1"/>
  <c r="C58" i="23"/>
  <c r="CL58" i="23" s="1"/>
  <c r="C57" i="23"/>
  <c r="CT58" i="46"/>
  <c r="O58" i="46" s="1"/>
  <c r="DH26" i="28"/>
  <c r="DH27" i="28"/>
  <c r="DH28" i="28" s="1"/>
  <c r="CT59" i="46"/>
  <c r="L59" i="46"/>
  <c r="Q27" i="28"/>
  <c r="CT60" i="46"/>
  <c r="Q28" i="28"/>
  <c r="K41" i="48"/>
  <c r="CT61" i="46"/>
  <c r="O61" i="46" s="1"/>
  <c r="Q29" i="28"/>
  <c r="CT62" i="46"/>
  <c r="O62" i="46" s="1"/>
  <c r="Q30" i="28"/>
  <c r="CT63" i="46"/>
  <c r="L63" i="46" s="1"/>
  <c r="Q31" i="28"/>
  <c r="CT64" i="46"/>
  <c r="O64" i="46" s="1"/>
  <c r="Q32" i="28"/>
  <c r="P42" i="48"/>
  <c r="CT65" i="46"/>
  <c r="L65" i="46" s="1"/>
  <c r="Q33" i="28"/>
  <c r="K52" i="48"/>
  <c r="CT66" i="46"/>
  <c r="U66" i="46"/>
  <c r="Q34" i="28"/>
  <c r="CT67" i="46"/>
  <c r="L67" i="46" s="1"/>
  <c r="Q35" i="28"/>
  <c r="CT68" i="46"/>
  <c r="I68" i="46" s="1"/>
  <c r="AX44" i="47" s="1"/>
  <c r="Q36" i="28"/>
  <c r="CT69" i="46"/>
  <c r="L69" i="46"/>
  <c r="Q37" i="28"/>
  <c r="CT70" i="46"/>
  <c r="Q38" i="28"/>
  <c r="CT71" i="46"/>
  <c r="O71" i="46"/>
  <c r="Q39" i="28"/>
  <c r="CT72" i="46"/>
  <c r="Q40" i="28"/>
  <c r="CT73" i="46"/>
  <c r="Q41" i="28"/>
  <c r="CT74" i="46"/>
  <c r="V42" i="28"/>
  <c r="V43" i="28" s="1"/>
  <c r="V44" i="28" s="1"/>
  <c r="AA42" i="28"/>
  <c r="CT75" i="46"/>
  <c r="O75" i="46"/>
  <c r="K53" i="48"/>
  <c r="CT76" i="46"/>
  <c r="L76" i="46"/>
  <c r="K54" i="48"/>
  <c r="CT77" i="46"/>
  <c r="L77" i="46"/>
  <c r="Q45" i="28"/>
  <c r="K55" i="48"/>
  <c r="CT78" i="46"/>
  <c r="L78" i="46"/>
  <c r="Q46" i="28"/>
  <c r="K56" i="48"/>
  <c r="CT79" i="46"/>
  <c r="L79" i="46"/>
  <c r="Q47" i="28"/>
  <c r="K57" i="48"/>
  <c r="CT80" i="46"/>
  <c r="O80" i="46" s="1"/>
  <c r="Q48" i="28"/>
  <c r="CV48" i="28" s="1"/>
  <c r="K58" i="48"/>
  <c r="CB81" i="46"/>
  <c r="CE81" i="46"/>
  <c r="CH81" i="46"/>
  <c r="CK81" i="46"/>
  <c r="CN81" i="46"/>
  <c r="CP81" i="46"/>
  <c r="Q49" i="28"/>
  <c r="K59" i="48"/>
  <c r="CB92" i="46"/>
  <c r="CB93" i="46" s="1"/>
  <c r="CB94" i="46" s="1"/>
  <c r="CE92" i="46"/>
  <c r="CE93" i="46" s="1"/>
  <c r="CE94" i="46" s="1"/>
  <c r="CE95" i="46" s="1"/>
  <c r="CE96" i="46" s="1"/>
  <c r="CE97" i="46" s="1"/>
  <c r="CE98" i="46" s="1"/>
  <c r="CE99" i="46" s="1"/>
  <c r="CE100" i="46" s="1"/>
  <c r="CE101" i="46" s="1"/>
  <c r="CE102" i="46" s="1"/>
  <c r="CE103" i="46" s="1"/>
  <c r="CE104" i="46" s="1"/>
  <c r="CE105" i="46" s="1"/>
  <c r="CE106" i="46" s="1"/>
  <c r="CE107" i="46" s="1"/>
  <c r="CE108" i="46" s="1"/>
  <c r="CE109" i="46" s="1"/>
  <c r="CH92" i="46"/>
  <c r="CK92" i="46"/>
  <c r="CK93" i="46" s="1"/>
  <c r="CK94" i="46" s="1"/>
  <c r="CK95" i="46" s="1"/>
  <c r="CK96" i="46" s="1"/>
  <c r="CK97" i="46" s="1"/>
  <c r="CK98" i="46" s="1"/>
  <c r="CK99" i="46" s="1"/>
  <c r="CK100" i="46" s="1"/>
  <c r="CK101" i="46" s="1"/>
  <c r="CK102" i="46" s="1"/>
  <c r="CK103" i="46" s="1"/>
  <c r="CK104" i="46" s="1"/>
  <c r="CK105" i="46" s="1"/>
  <c r="CK106" i="46" s="1"/>
  <c r="CK107" i="46" s="1"/>
  <c r="CK108" i="46" s="1"/>
  <c r="CK109" i="46" s="1"/>
  <c r="CN92" i="46"/>
  <c r="CN93" i="46"/>
  <c r="CN94" i="46"/>
  <c r="CN95" i="46" s="1"/>
  <c r="CN96" i="46" s="1"/>
  <c r="CN97" i="46" s="1"/>
  <c r="CN98" i="46" s="1"/>
  <c r="CN99" i="46" s="1"/>
  <c r="CN100" i="46" s="1"/>
  <c r="CN101" i="46" s="1"/>
  <c r="CN102" i="46" s="1"/>
  <c r="CN103" i="46" s="1"/>
  <c r="CN104" i="46" s="1"/>
  <c r="CN105" i="46" s="1"/>
  <c r="CN106" i="46" s="1"/>
  <c r="CN107" i="46" s="1"/>
  <c r="CN108" i="46" s="1"/>
  <c r="CN109" i="46" s="1"/>
  <c r="CO92" i="46"/>
  <c r="CO82" i="46" s="1"/>
  <c r="CO83" i="46" s="1"/>
  <c r="CO84" i="46" s="1"/>
  <c r="CO85" i="46" s="1"/>
  <c r="CO86" i="46" s="1"/>
  <c r="CO87" i="46" s="1"/>
  <c r="CO88" i="46" s="1"/>
  <c r="CO89" i="46" s="1"/>
  <c r="CO90" i="46" s="1"/>
  <c r="CO91" i="46" s="1"/>
  <c r="CP92" i="46"/>
  <c r="CP93" i="46" s="1"/>
  <c r="CP94" i="46" s="1"/>
  <c r="CP95" i="46" s="1"/>
  <c r="CP96" i="46" s="1"/>
  <c r="CP97" i="46" s="1"/>
  <c r="CP98" i="46" s="1"/>
  <c r="CP99" i="46" s="1"/>
  <c r="CP100" i="46" s="1"/>
  <c r="CP101" i="46" s="1"/>
  <c r="CP102" i="46" s="1"/>
  <c r="CP103" i="46" s="1"/>
  <c r="CP104" i="46" s="1"/>
  <c r="CP105" i="46" s="1"/>
  <c r="CP106" i="46" s="1"/>
  <c r="CP107" i="46" s="1"/>
  <c r="CP108" i="46" s="1"/>
  <c r="CP109" i="46" s="1"/>
  <c r="Q50" i="28"/>
  <c r="CI92" i="23"/>
  <c r="CM92" i="23" s="1"/>
  <c r="N92" i="23" s="1"/>
  <c r="K60" i="48"/>
  <c r="Q51" i="28"/>
  <c r="K61" i="48"/>
  <c r="Q52" i="28"/>
  <c r="K62" i="48"/>
  <c r="Q53" i="28"/>
  <c r="CV53" i="28"/>
  <c r="K63" i="48"/>
  <c r="Q54" i="28"/>
  <c r="K64" i="48"/>
  <c r="Q55" i="28"/>
  <c r="K65" i="48"/>
  <c r="Q56" i="28"/>
  <c r="K66" i="48"/>
  <c r="Q57" i="28"/>
  <c r="K67" i="48"/>
  <c r="Q58" i="28"/>
  <c r="CV58" i="28"/>
  <c r="K68" i="48"/>
  <c r="Q59" i="28"/>
  <c r="K69" i="48"/>
  <c r="Q60" i="28"/>
  <c r="K70" i="48"/>
  <c r="Q61" i="28"/>
  <c r="CV61" i="28" s="1"/>
  <c r="K110" i="23"/>
  <c r="N110" i="23"/>
  <c r="K71" i="48"/>
  <c r="DH62" i="28"/>
  <c r="DH63" i="28" s="1"/>
  <c r="DH64" i="28" s="1"/>
  <c r="Q62" i="28"/>
  <c r="K72" i="48"/>
  <c r="Q63" i="28"/>
  <c r="K73" i="48"/>
  <c r="Q64" i="28"/>
  <c r="K74" i="48"/>
  <c r="Q65" i="28"/>
  <c r="K75" i="48"/>
  <c r="Q66" i="28"/>
  <c r="K76" i="48"/>
  <c r="Q67" i="28"/>
  <c r="K77" i="48"/>
  <c r="Q68" i="28"/>
  <c r="K78" i="48"/>
  <c r="Q69" i="28"/>
  <c r="CV69" i="28" s="1"/>
  <c r="K79" i="48"/>
  <c r="Q70" i="28"/>
  <c r="K80" i="48"/>
  <c r="Q71" i="28"/>
  <c r="CV71" i="28" s="1"/>
  <c r="K81" i="48"/>
  <c r="Q72" i="28"/>
  <c r="CV72" i="28" s="1"/>
  <c r="K82" i="48"/>
  <c r="Q73" i="28"/>
  <c r="CV73" i="28" s="1"/>
  <c r="K83" i="48"/>
  <c r="Q74" i="28"/>
  <c r="K84" i="48"/>
  <c r="Q75" i="28"/>
  <c r="CV75" i="28" s="1"/>
  <c r="K85" i="48"/>
  <c r="Q76" i="28"/>
  <c r="CV76" i="28" s="1"/>
  <c r="K86" i="48"/>
  <c r="Q77" i="28"/>
  <c r="K87" i="48"/>
  <c r="CT110" i="46"/>
  <c r="L110" i="46" s="1"/>
  <c r="U82" i="28"/>
  <c r="Q82" i="28"/>
  <c r="V78" i="28"/>
  <c r="V79" i="28"/>
  <c r="AA78" i="28"/>
  <c r="AA79" i="28" s="1"/>
  <c r="AA80" i="28" s="1"/>
  <c r="AA81" i="28" s="1"/>
  <c r="K88" i="48"/>
  <c r="CT111" i="46"/>
  <c r="L111" i="46" s="1"/>
  <c r="K115" i="23"/>
  <c r="N115" i="23"/>
  <c r="K89" i="48"/>
  <c r="CT112" i="46"/>
  <c r="O112" i="46" s="1"/>
  <c r="K90" i="48"/>
  <c r="CT113" i="46"/>
  <c r="K91" i="48"/>
  <c r="CT114" i="46"/>
  <c r="L114" i="46"/>
  <c r="K92" i="48"/>
  <c r="CT115" i="46"/>
  <c r="O115" i="46"/>
  <c r="U83" i="28"/>
  <c r="Q83" i="28"/>
  <c r="K93" i="48"/>
  <c r="CT116" i="46"/>
  <c r="O116" i="46"/>
  <c r="U84" i="28"/>
  <c r="Q84" i="28"/>
  <c r="CM118" i="23"/>
  <c r="D118" i="23" s="1"/>
  <c r="K94" i="48"/>
  <c r="CT117" i="46"/>
  <c r="L117" i="46" s="1"/>
  <c r="U85" i="28"/>
  <c r="Q85" i="28"/>
  <c r="K95" i="48"/>
  <c r="CT118" i="46"/>
  <c r="O118" i="46" s="1"/>
  <c r="U86" i="28"/>
  <c r="Q86" i="28"/>
  <c r="K96" i="48"/>
  <c r="CT119" i="46"/>
  <c r="O119" i="46"/>
  <c r="U87" i="28"/>
  <c r="Q87" i="28"/>
  <c r="CM128" i="23"/>
  <c r="D128" i="23"/>
  <c r="H128" i="23"/>
  <c r="K97" i="48"/>
  <c r="CT120" i="46"/>
  <c r="L120" i="46"/>
  <c r="U88" i="28"/>
  <c r="Q88" i="28"/>
  <c r="K98" i="48"/>
  <c r="CT121" i="46"/>
  <c r="U89" i="28"/>
  <c r="Q89" i="28"/>
  <c r="K99" i="48"/>
  <c r="CT122" i="46"/>
  <c r="L122" i="46" s="1"/>
  <c r="U90" i="28"/>
  <c r="Q90" i="28"/>
  <c r="K100" i="48"/>
  <c r="CT123" i="46"/>
  <c r="O123" i="46"/>
  <c r="U91" i="28"/>
  <c r="Q91" i="28"/>
  <c r="K101" i="48"/>
  <c r="CT124" i="46"/>
  <c r="L124" i="46"/>
  <c r="U92" i="28"/>
  <c r="Q92" i="28"/>
  <c r="K102" i="48"/>
  <c r="CT125" i="46"/>
  <c r="I125" i="46"/>
  <c r="AX101" i="47"/>
  <c r="C104" i="140" s="1"/>
  <c r="U93" i="28"/>
  <c r="Q93" i="28"/>
  <c r="K103" i="48"/>
  <c r="CT126" i="46"/>
  <c r="L126" i="46" s="1"/>
  <c r="U94" i="28"/>
  <c r="Q94" i="28"/>
  <c r="K104" i="48"/>
  <c r="CT127" i="46"/>
  <c r="O127" i="46"/>
  <c r="U95" i="28"/>
  <c r="Q95" i="28"/>
  <c r="K105" i="48"/>
  <c r="CT128" i="46"/>
  <c r="U96" i="28"/>
  <c r="Q96" i="28"/>
  <c r="K106" i="48"/>
  <c r="CT129" i="46"/>
  <c r="X129" i="46" s="1"/>
  <c r="U97" i="28"/>
  <c r="Q97" i="28"/>
  <c r="CM138" i="23"/>
  <c r="D138" i="23"/>
  <c r="H138" i="23" s="1"/>
  <c r="K107" i="48"/>
  <c r="CT130" i="46"/>
  <c r="O130" i="46" s="1"/>
  <c r="U98" i="28"/>
  <c r="Q98" i="28"/>
  <c r="K108" i="48"/>
  <c r="CT131" i="46"/>
  <c r="L131" i="46"/>
  <c r="U99" i="28"/>
  <c r="Q99" i="28"/>
  <c r="K109" i="48"/>
  <c r="CT132" i="46"/>
  <c r="L132" i="46"/>
  <c r="U100" i="28"/>
  <c r="Q100" i="28"/>
  <c r="K110" i="48"/>
  <c r="CT133" i="46"/>
  <c r="L133" i="46"/>
  <c r="U101" i="28"/>
  <c r="Q101" i="28"/>
  <c r="K111" i="48"/>
  <c r="CT134" i="46"/>
  <c r="O134" i="46"/>
  <c r="U102" i="28"/>
  <c r="Q102" i="28"/>
  <c r="K112" i="48"/>
  <c r="CT135" i="46"/>
  <c r="L135" i="46" s="1"/>
  <c r="U103" i="28"/>
  <c r="Q103" i="28"/>
  <c r="K113" i="48"/>
  <c r="CT136" i="46"/>
  <c r="L136" i="46" s="1"/>
  <c r="U104" i="28"/>
  <c r="Q104" i="28"/>
  <c r="K114" i="48"/>
  <c r="CT137" i="46"/>
  <c r="L137" i="46"/>
  <c r="U105" i="28"/>
  <c r="Q105" i="28"/>
  <c r="K115" i="48"/>
  <c r="CT138" i="46"/>
  <c r="X138" i="46"/>
  <c r="U106" i="28"/>
  <c r="Q106" i="28"/>
  <c r="K116" i="48"/>
  <c r="CT139" i="46"/>
  <c r="L139" i="46" s="1"/>
  <c r="U107" i="28"/>
  <c r="Q107" i="28"/>
  <c r="CL138" i="23"/>
  <c r="C138" i="23"/>
  <c r="G138" i="23" s="1"/>
  <c r="B116" i="35" s="1"/>
  <c r="J143" i="23"/>
  <c r="M143" i="23"/>
  <c r="K117" i="48"/>
  <c r="CT140" i="46"/>
  <c r="O140" i="46" s="1"/>
  <c r="U108" i="28"/>
  <c r="Q108" i="28"/>
  <c r="K118" i="48"/>
  <c r="CT141" i="46"/>
  <c r="R141" i="46" s="1"/>
  <c r="U109" i="28"/>
  <c r="Q109" i="28"/>
  <c r="K119" i="48"/>
  <c r="CT142" i="46"/>
  <c r="L142" i="46" s="1"/>
  <c r="U110" i="28"/>
  <c r="Q110" i="28"/>
  <c r="K120" i="48"/>
  <c r="CT143" i="46"/>
  <c r="L143" i="46"/>
  <c r="U111" i="28"/>
  <c r="Q111" i="28"/>
  <c r="K121" i="48"/>
  <c r="CT144" i="46"/>
  <c r="O144" i="46"/>
  <c r="U112" i="28"/>
  <c r="Q112" i="28"/>
  <c r="J144" i="23"/>
  <c r="J145" i="23" s="1"/>
  <c r="M144" i="23"/>
  <c r="M145" i="23"/>
  <c r="J123" i="35" s="1"/>
  <c r="CT56" i="46"/>
  <c r="DH24" i="28"/>
  <c r="C56" i="23"/>
  <c r="CL56" i="23"/>
  <c r="J121" i="48"/>
  <c r="CS144" i="46"/>
  <c r="W144" i="46"/>
  <c r="J120" i="48"/>
  <c r="CS143" i="46"/>
  <c r="H143" i="46"/>
  <c r="AW119" i="47" s="1"/>
  <c r="O122" i="140" s="1"/>
  <c r="J119" i="48"/>
  <c r="CS142" i="46"/>
  <c r="W142" i="46"/>
  <c r="J118" i="48"/>
  <c r="CS141" i="46"/>
  <c r="J117" i="48"/>
  <c r="CS140" i="46"/>
  <c r="K140" i="46"/>
  <c r="J116" i="48"/>
  <c r="CS139" i="46"/>
  <c r="H139" i="46"/>
  <c r="AW115" i="47"/>
  <c r="O118" i="140" s="1"/>
  <c r="J115" i="48"/>
  <c r="CS138" i="46"/>
  <c r="N138" i="46" s="1"/>
  <c r="J114" i="48"/>
  <c r="CS137" i="46"/>
  <c r="K137" i="46"/>
  <c r="J113" i="48"/>
  <c r="CS136" i="46"/>
  <c r="Q136" i="46"/>
  <c r="J112" i="48"/>
  <c r="CS135" i="46"/>
  <c r="W135" i="46"/>
  <c r="J111" i="48"/>
  <c r="CS134" i="46"/>
  <c r="K134" i="46"/>
  <c r="J110" i="48"/>
  <c r="CS133" i="46"/>
  <c r="K133" i="46"/>
  <c r="J109" i="48"/>
  <c r="CS132" i="46"/>
  <c r="K132" i="46"/>
  <c r="J108" i="48"/>
  <c r="CS131" i="46"/>
  <c r="J107" i="48"/>
  <c r="CS130" i="46"/>
  <c r="N130" i="46"/>
  <c r="J106" i="48"/>
  <c r="CS129" i="46"/>
  <c r="K129" i="46"/>
  <c r="J105" i="48"/>
  <c r="CS128" i="46"/>
  <c r="W128" i="46"/>
  <c r="J104" i="48"/>
  <c r="CS127" i="46"/>
  <c r="N127" i="46" s="1"/>
  <c r="J103" i="48"/>
  <c r="CS126" i="46"/>
  <c r="K126" i="46" s="1"/>
  <c r="J102" i="48"/>
  <c r="CS125" i="46"/>
  <c r="K125" i="46" s="1"/>
  <c r="J101" i="48"/>
  <c r="CS124" i="46"/>
  <c r="K124" i="46" s="1"/>
  <c r="J100" i="48"/>
  <c r="CS123" i="46"/>
  <c r="K123" i="46" s="1"/>
  <c r="J99" i="48"/>
  <c r="CS122" i="46"/>
  <c r="N122" i="46"/>
  <c r="J98" i="48"/>
  <c r="CS121" i="46"/>
  <c r="K121" i="46"/>
  <c r="J97" i="48"/>
  <c r="CS120" i="46"/>
  <c r="Q120" i="46"/>
  <c r="J96" i="48"/>
  <c r="CS119" i="46"/>
  <c r="N119" i="46"/>
  <c r="J95" i="48"/>
  <c r="CS118" i="46"/>
  <c r="J94" i="48"/>
  <c r="CS117" i="46"/>
  <c r="J93" i="48"/>
  <c r="CS116" i="46"/>
  <c r="N116" i="46" s="1"/>
  <c r="J92" i="48"/>
  <c r="CS115" i="46"/>
  <c r="K115" i="46" s="1"/>
  <c r="J91" i="48"/>
  <c r="CS114" i="46"/>
  <c r="Q114" i="46"/>
  <c r="J90" i="48"/>
  <c r="CS113" i="46"/>
  <c r="W113" i="46"/>
  <c r="J89" i="48"/>
  <c r="CS112" i="46"/>
  <c r="W112" i="46"/>
  <c r="J88" i="48"/>
  <c r="CS111" i="46"/>
  <c r="N111" i="46"/>
  <c r="J87" i="48"/>
  <c r="CS110" i="46"/>
  <c r="J86" i="48"/>
  <c r="CA93" i="46"/>
  <c r="CA94" i="46"/>
  <c r="CA95" i="46"/>
  <c r="CA96" i="46" s="1"/>
  <c r="CD93" i="46"/>
  <c r="CD94" i="46" s="1"/>
  <c r="CD95" i="46" s="1"/>
  <c r="CD96" i="46" s="1"/>
  <c r="CD97" i="46" s="1"/>
  <c r="CD98" i="46" s="1"/>
  <c r="CD99" i="46" s="1"/>
  <c r="CD100" i="46" s="1"/>
  <c r="CD101" i="46" s="1"/>
  <c r="CD102" i="46" s="1"/>
  <c r="CD103" i="46" s="1"/>
  <c r="CD104" i="46" s="1"/>
  <c r="CD105" i="46" s="1"/>
  <c r="CD106" i="46" s="1"/>
  <c r="CD107" i="46" s="1"/>
  <c r="CD108" i="46" s="1"/>
  <c r="CD109" i="46" s="1"/>
  <c r="CG93" i="46"/>
  <c r="CG94" i="46" s="1"/>
  <c r="CG95" i="46" s="1"/>
  <c r="CG96" i="46" s="1"/>
  <c r="CG97" i="46" s="1"/>
  <c r="CG98" i="46" s="1"/>
  <c r="CG99" i="46" s="1"/>
  <c r="CG100" i="46" s="1"/>
  <c r="CG101" i="46" s="1"/>
  <c r="CG102" i="46" s="1"/>
  <c r="CG103" i="46" s="1"/>
  <c r="CG104" i="46" s="1"/>
  <c r="CG105" i="46" s="1"/>
  <c r="CG106" i="46" s="1"/>
  <c r="CG107" i="46" s="1"/>
  <c r="CG108" i="46" s="1"/>
  <c r="CG109" i="46" s="1"/>
  <c r="CJ93" i="46"/>
  <c r="CJ94" i="46" s="1"/>
  <c r="CJ95" i="46" s="1"/>
  <c r="CJ96" i="46" s="1"/>
  <c r="CJ97" i="46" s="1"/>
  <c r="CJ98" i="46" s="1"/>
  <c r="CJ99" i="46" s="1"/>
  <c r="CJ100" i="46" s="1"/>
  <c r="CJ101" i="46" s="1"/>
  <c r="CJ102" i="46" s="1"/>
  <c r="CJ103" i="46" s="1"/>
  <c r="CJ104" i="46" s="1"/>
  <c r="CJ105" i="46" s="1"/>
  <c r="CJ106" i="46" s="1"/>
  <c r="CJ107" i="46" s="1"/>
  <c r="CJ108" i="46" s="1"/>
  <c r="CJ109" i="46" s="1"/>
  <c r="CM93" i="46"/>
  <c r="CM94" i="46"/>
  <c r="CM95" i="46"/>
  <c r="CM96" i="46" s="1"/>
  <c r="CM97" i="46" s="1"/>
  <c r="CM98" i="46" s="1"/>
  <c r="CM99" i="46" s="1"/>
  <c r="CM100" i="46" s="1"/>
  <c r="CM101" i="46" s="1"/>
  <c r="CM102" i="46" s="1"/>
  <c r="CM103" i="46" s="1"/>
  <c r="CM104" i="46" s="1"/>
  <c r="CM105" i="46" s="1"/>
  <c r="CM106" i="46" s="1"/>
  <c r="CM107" i="46" s="1"/>
  <c r="CM108" i="46" s="1"/>
  <c r="CM109" i="46" s="1"/>
  <c r="J85" i="48"/>
  <c r="J84" i="48"/>
  <c r="J83" i="48"/>
  <c r="J82" i="48"/>
  <c r="J81" i="48"/>
  <c r="J80" i="48"/>
  <c r="J79" i="48"/>
  <c r="J78" i="48"/>
  <c r="J77" i="48"/>
  <c r="J76" i="48"/>
  <c r="J75" i="48"/>
  <c r="J74" i="48"/>
  <c r="J73" i="48"/>
  <c r="J72" i="48"/>
  <c r="J71" i="48"/>
  <c r="J70" i="48"/>
  <c r="J69" i="48"/>
  <c r="J68" i="48"/>
  <c r="CA82" i="46"/>
  <c r="CA83" i="46" s="1"/>
  <c r="CD82" i="46"/>
  <c r="CD83" i="46" s="1"/>
  <c r="CD84" i="46" s="1"/>
  <c r="CD85" i="46" s="1"/>
  <c r="CD86" i="46" s="1"/>
  <c r="CD87" i="46" s="1"/>
  <c r="CD88" i="46" s="1"/>
  <c r="CD89" i="46" s="1"/>
  <c r="CD90" i="46" s="1"/>
  <c r="CD91" i="46" s="1"/>
  <c r="CG82" i="46"/>
  <c r="CG83" i="46"/>
  <c r="CG84" i="46" s="1"/>
  <c r="CG85" i="46" s="1"/>
  <c r="CG86" i="46" s="1"/>
  <c r="CG87" i="46" s="1"/>
  <c r="CG88" i="46" s="1"/>
  <c r="CG89" i="46" s="1"/>
  <c r="CG90" i="46" s="1"/>
  <c r="CG91" i="46" s="1"/>
  <c r="CJ82" i="46"/>
  <c r="CJ83" i="46" s="1"/>
  <c r="CJ84" i="46" s="1"/>
  <c r="CJ85" i="46" s="1"/>
  <c r="CJ86" i="46" s="1"/>
  <c r="CJ87" i="46" s="1"/>
  <c r="CJ88" i="46" s="1"/>
  <c r="CJ89" i="46" s="1"/>
  <c r="CJ90" i="46" s="1"/>
  <c r="CJ91" i="46" s="1"/>
  <c r="CM82" i="46"/>
  <c r="CM83" i="46"/>
  <c r="CM84" i="46" s="1"/>
  <c r="CM85" i="46" s="1"/>
  <c r="CM86" i="46" s="1"/>
  <c r="CM87" i="46" s="1"/>
  <c r="CM88" i="46" s="1"/>
  <c r="CM89" i="46" s="1"/>
  <c r="CM90" i="46" s="1"/>
  <c r="CM91" i="46" s="1"/>
  <c r="J67" i="48"/>
  <c r="J66" i="48"/>
  <c r="J65" i="48"/>
  <c r="J64" i="48"/>
  <c r="J63" i="48"/>
  <c r="J62" i="48"/>
  <c r="J61" i="48"/>
  <c r="J60" i="48"/>
  <c r="J59" i="48"/>
  <c r="J58" i="48"/>
  <c r="J57" i="48"/>
  <c r="CS80" i="46"/>
  <c r="H80" i="46" s="1"/>
  <c r="AW56" i="47" s="1"/>
  <c r="O59" i="140" s="1"/>
  <c r="J56" i="48"/>
  <c r="CS79" i="46"/>
  <c r="W79" i="46" s="1"/>
  <c r="J55" i="48"/>
  <c r="CS78" i="46"/>
  <c r="H78" i="46" s="1"/>
  <c r="AW54" i="47" s="1"/>
  <c r="O57" i="140" s="1"/>
  <c r="J54" i="48"/>
  <c r="CS77" i="46"/>
  <c r="J53" i="48"/>
  <c r="CS76" i="46"/>
  <c r="T76" i="46" s="1"/>
  <c r="J52" i="48"/>
  <c r="CS75" i="46"/>
  <c r="K75" i="46"/>
  <c r="I51" i="48"/>
  <c r="CS74" i="46"/>
  <c r="K74" i="46"/>
  <c r="I49" i="48"/>
  <c r="CS73" i="46"/>
  <c r="K73" i="46"/>
  <c r="CS72" i="46"/>
  <c r="W72" i="46"/>
  <c r="L45" i="48"/>
  <c r="O45" i="48"/>
  <c r="O46" i="48"/>
  <c r="O47" i="48" s="1"/>
  <c r="R45" i="48"/>
  <c r="R46" i="48"/>
  <c r="R47" i="48"/>
  <c r="R48" i="48"/>
  <c r="CS71" i="46"/>
  <c r="T71" i="46" s="1"/>
  <c r="CS70" i="46"/>
  <c r="Q70" i="46"/>
  <c r="CS69" i="46"/>
  <c r="Q69" i="46"/>
  <c r="CS68" i="46"/>
  <c r="H68" i="46" s="1"/>
  <c r="AW44" i="47" s="1"/>
  <c r="O47" i="140" s="1"/>
  <c r="I44" i="48"/>
  <c r="CS67" i="46"/>
  <c r="W67" i="46" s="1"/>
  <c r="L43" i="48"/>
  <c r="O43" i="48"/>
  <c r="R43" i="48"/>
  <c r="CS66" i="46"/>
  <c r="K66" i="46" s="1"/>
  <c r="CS65" i="46"/>
  <c r="W65" i="46"/>
  <c r="J41" i="48"/>
  <c r="CS64" i="46"/>
  <c r="T64" i="46"/>
  <c r="L38" i="48"/>
  <c r="L39" i="48"/>
  <c r="O38" i="48"/>
  <c r="O39" i="48" s="1"/>
  <c r="O40" i="48" s="1"/>
  <c r="U38" i="48"/>
  <c r="U39" i="48" s="1"/>
  <c r="U40" i="48" s="1"/>
  <c r="CS63" i="46"/>
  <c r="K63" i="46"/>
  <c r="CS62" i="46"/>
  <c r="K62" i="46" s="1"/>
  <c r="CS61" i="46"/>
  <c r="K61" i="46"/>
  <c r="J37" i="48"/>
  <c r="CS60" i="46"/>
  <c r="N60" i="46" s="1"/>
  <c r="L33" i="48"/>
  <c r="L34" i="48"/>
  <c r="O33" i="48"/>
  <c r="O34" i="48"/>
  <c r="O35" i="48"/>
  <c r="O36" i="48" s="1"/>
  <c r="U33" i="48"/>
  <c r="U34" i="48"/>
  <c r="U35" i="48" s="1"/>
  <c r="U36" i="48" s="1"/>
  <c r="CS59" i="46"/>
  <c r="K59" i="46" s="1"/>
  <c r="CS58" i="46"/>
  <c r="K58" i="46"/>
  <c r="CS57" i="46"/>
  <c r="N57" i="46"/>
  <c r="CS56" i="46"/>
  <c r="K56" i="46"/>
  <c r="CT55" i="46"/>
  <c r="O55" i="46" s="1"/>
  <c r="J32" i="48"/>
  <c r="CS55" i="46"/>
  <c r="K27" i="48"/>
  <c r="CT54" i="46"/>
  <c r="O54" i="46"/>
  <c r="L28" i="48"/>
  <c r="L29" i="48"/>
  <c r="L30" i="48" s="1"/>
  <c r="O28" i="48"/>
  <c r="U28" i="48"/>
  <c r="U29" i="48" s="1"/>
  <c r="U30" i="48" s="1"/>
  <c r="U31" i="48" s="1"/>
  <c r="CS54" i="46"/>
  <c r="W54" i="46"/>
  <c r="CT53" i="46"/>
  <c r="O53" i="46"/>
  <c r="CS53" i="46"/>
  <c r="K53" i="46" s="1"/>
  <c r="CT52" i="46"/>
  <c r="I52" i="46"/>
  <c r="CS52" i="46"/>
  <c r="T52" i="46"/>
  <c r="CT51" i="46"/>
  <c r="O51" i="46" s="1"/>
  <c r="CS51" i="46"/>
  <c r="K51" i="46"/>
  <c r="CT50" i="46"/>
  <c r="O50" i="46"/>
  <c r="J27" i="48"/>
  <c r="CS50" i="46"/>
  <c r="K22" i="48"/>
  <c r="CT49" i="46"/>
  <c r="L49" i="46"/>
  <c r="L23" i="48"/>
  <c r="L24" i="48" s="1"/>
  <c r="O23" i="48"/>
  <c r="O24" i="48"/>
  <c r="O25" i="48"/>
  <c r="O26" i="48"/>
  <c r="U23" i="48"/>
  <c r="U24" i="48"/>
  <c r="U25" i="48"/>
  <c r="U26" i="48" s="1"/>
  <c r="CS49" i="46"/>
  <c r="T49" i="46" s="1"/>
  <c r="CT48" i="46"/>
  <c r="CS48" i="46"/>
  <c r="K48" i="46"/>
  <c r="CT47" i="46"/>
  <c r="L47" i="46"/>
  <c r="CS47" i="46"/>
  <c r="K47" i="46"/>
  <c r="CT46" i="46"/>
  <c r="U46" i="46" s="1"/>
  <c r="CS46" i="46"/>
  <c r="N46" i="46" s="1"/>
  <c r="CT45" i="46"/>
  <c r="O45" i="46"/>
  <c r="J22" i="48"/>
  <c r="CS45" i="46"/>
  <c r="W45" i="46"/>
  <c r="K17" i="48"/>
  <c r="CT44" i="46"/>
  <c r="L44" i="46"/>
  <c r="L18" i="48"/>
  <c r="L19" i="48"/>
  <c r="L20" i="48" s="1"/>
  <c r="L21" i="48" s="1"/>
  <c r="O18" i="48"/>
  <c r="O19" i="48"/>
  <c r="O20" i="48"/>
  <c r="O21" i="48"/>
  <c r="U18" i="48"/>
  <c r="U19" i="48"/>
  <c r="U20" i="48"/>
  <c r="U21" i="48" s="1"/>
  <c r="CS44" i="46"/>
  <c r="N44" i="46" s="1"/>
  <c r="CT43" i="46"/>
  <c r="O43" i="46"/>
  <c r="CS43" i="46"/>
  <c r="W43" i="46"/>
  <c r="CT42" i="46"/>
  <c r="L42" i="46" s="1"/>
  <c r="CS42" i="46"/>
  <c r="W42" i="46"/>
  <c r="CT41" i="46"/>
  <c r="CS41" i="46"/>
  <c r="W41" i="46" s="1"/>
  <c r="CT40" i="46"/>
  <c r="L40" i="46"/>
  <c r="J17" i="48"/>
  <c r="CS40" i="46"/>
  <c r="K40" i="46"/>
  <c r="K12" i="48"/>
  <c r="CT39" i="46"/>
  <c r="O39" i="46"/>
  <c r="L13" i="48"/>
  <c r="O13" i="48"/>
  <c r="O14" i="48" s="1"/>
  <c r="O15" i="48" s="1"/>
  <c r="O16" i="48" s="1"/>
  <c r="U13" i="48"/>
  <c r="U14" i="48"/>
  <c r="U15" i="48"/>
  <c r="U16" i="48" s="1"/>
  <c r="CS39" i="46"/>
  <c r="K39" i="46"/>
  <c r="CT38" i="46"/>
  <c r="U38" i="46"/>
  <c r="CS38" i="46"/>
  <c r="Q38" i="46" s="1"/>
  <c r="CT37" i="46"/>
  <c r="L37" i="46"/>
  <c r="CS37" i="46"/>
  <c r="N37" i="46"/>
  <c r="CT36" i="46"/>
  <c r="L36" i="46"/>
  <c r="CS36" i="46"/>
  <c r="N36" i="46" s="1"/>
  <c r="CT35" i="46"/>
  <c r="J12" i="48"/>
  <c r="CS35" i="46"/>
  <c r="T35" i="46"/>
  <c r="K7" i="48"/>
  <c r="CT34" i="46"/>
  <c r="X34" i="46"/>
  <c r="L8" i="48"/>
  <c r="L9" i="48"/>
  <c r="L10" i="48"/>
  <c r="O8" i="48"/>
  <c r="O9" i="48"/>
  <c r="O10" i="48" s="1"/>
  <c r="O11" i="48" s="1"/>
  <c r="U8" i="48"/>
  <c r="CS34" i="46"/>
  <c r="W34" i="46"/>
  <c r="CT33" i="46"/>
  <c r="O33" i="46" s="1"/>
  <c r="CS33" i="46"/>
  <c r="Q33" i="46"/>
  <c r="CT32" i="46"/>
  <c r="L32" i="46"/>
  <c r="CS32" i="46"/>
  <c r="K32" i="46" s="1"/>
  <c r="CT31" i="46"/>
  <c r="CS31" i="46"/>
  <c r="K31" i="46"/>
  <c r="CT30" i="46"/>
  <c r="X30" i="46" s="1"/>
  <c r="J7" i="48"/>
  <c r="CS30" i="46"/>
  <c r="Q30" i="46" s="1"/>
  <c r="K122" i="48"/>
  <c r="CT145" i="46"/>
  <c r="R145" i="46" s="1"/>
  <c r="J122" i="48"/>
  <c r="CS145" i="46"/>
  <c r="K145" i="46"/>
  <c r="CL128" i="23"/>
  <c r="C128" i="23" s="1"/>
  <c r="Q128" i="23" s="1"/>
  <c r="O108" i="34" s="1"/>
  <c r="CL118" i="23"/>
  <c r="C118" i="23"/>
  <c r="G118" i="23" s="1"/>
  <c r="J115" i="23"/>
  <c r="M115" i="23"/>
  <c r="O115" i="23"/>
  <c r="J110" i="23"/>
  <c r="H90" i="34"/>
  <c r="M110" i="23"/>
  <c r="CH92" i="23"/>
  <c r="CL92" i="23"/>
  <c r="P92" i="23" s="1"/>
  <c r="N72" i="34" s="1"/>
  <c r="AX81" i="23"/>
  <c r="CL81" i="23" s="1"/>
  <c r="M81" i="23" s="1"/>
  <c r="M80" i="23" s="1"/>
  <c r="M79" i="23" s="1"/>
  <c r="M78" i="23" s="1"/>
  <c r="M77" i="23" s="1"/>
  <c r="DH21" i="28"/>
  <c r="DH9" i="28"/>
  <c r="DH10" i="28"/>
  <c r="DH11" i="28"/>
  <c r="DH12" i="28"/>
  <c r="DH8" i="28"/>
  <c r="Y82" i="28"/>
  <c r="AD82" i="28"/>
  <c r="Y83" i="28"/>
  <c r="AD83" i="28"/>
  <c r="Y84" i="28"/>
  <c r="AD84" i="28"/>
  <c r="Y85" i="28"/>
  <c r="AD85" i="28"/>
  <c r="Y86" i="28"/>
  <c r="AD86" i="28"/>
  <c r="Y87" i="28"/>
  <c r="AD87" i="28"/>
  <c r="Y88" i="28"/>
  <c r="AD88" i="28"/>
  <c r="F55" i="1"/>
  <c r="E55" i="1" s="1"/>
  <c r="F56" i="1"/>
  <c r="E56" i="1"/>
  <c r="F57" i="1"/>
  <c r="E57" i="1"/>
  <c r="F58" i="1"/>
  <c r="E58" i="1" s="1"/>
  <c r="F59" i="1"/>
  <c r="E59" i="1"/>
  <c r="F60" i="1"/>
  <c r="E60" i="1"/>
  <c r="F61" i="1"/>
  <c r="E61" i="1"/>
  <c r="F62" i="1"/>
  <c r="E62" i="1" s="1"/>
  <c r="F63" i="1"/>
  <c r="E63" i="1" s="1"/>
  <c r="F64" i="1"/>
  <c r="E64" i="1"/>
  <c r="F65" i="1"/>
  <c r="E65" i="1"/>
  <c r="F66" i="1"/>
  <c r="E66" i="1" s="1"/>
  <c r="AI67" i="1"/>
  <c r="F67" i="1"/>
  <c r="E67" i="1" s="1"/>
  <c r="F68" i="1"/>
  <c r="E68" i="1" s="1"/>
  <c r="G110" i="23"/>
  <c r="F90" i="34"/>
  <c r="H110" i="23"/>
  <c r="F77" i="1"/>
  <c r="E77" i="1"/>
  <c r="F78" i="1"/>
  <c r="F79" i="1"/>
  <c r="E79" i="1"/>
  <c r="F80" i="1"/>
  <c r="F81" i="1"/>
  <c r="E81" i="1" s="1"/>
  <c r="F82" i="1"/>
  <c r="E82" i="1"/>
  <c r="F83" i="1"/>
  <c r="E83" i="1"/>
  <c r="F84" i="1"/>
  <c r="E84" i="1" s="1"/>
  <c r="F85" i="1"/>
  <c r="G115" i="23"/>
  <c r="H115" i="23"/>
  <c r="E90" i="1"/>
  <c r="E91" i="1"/>
  <c r="E92" i="1"/>
  <c r="E93" i="1"/>
  <c r="E94" i="1"/>
  <c r="E95" i="1"/>
  <c r="E96" i="1"/>
  <c r="E97" i="1"/>
  <c r="E98" i="1"/>
  <c r="E99" i="1"/>
  <c r="E100" i="1"/>
  <c r="E101" i="1"/>
  <c r="E102" i="1"/>
  <c r="E103" i="1"/>
  <c r="E104" i="1"/>
  <c r="E105" i="1"/>
  <c r="E106" i="1"/>
  <c r="E107" i="1"/>
  <c r="E108" i="1"/>
  <c r="E109" i="1"/>
  <c r="E110" i="1"/>
  <c r="E111" i="1"/>
  <c r="E112" i="1"/>
  <c r="E113" i="1"/>
  <c r="E114" i="1"/>
  <c r="G143" i="23"/>
  <c r="B121" i="35"/>
  <c r="E115" i="1"/>
  <c r="E116" i="1"/>
  <c r="E117" i="1"/>
  <c r="E118" i="1"/>
  <c r="E119" i="1"/>
  <c r="G144" i="23"/>
  <c r="B122" i="35"/>
  <c r="E120" i="1"/>
  <c r="E121" i="1"/>
  <c r="D41" i="23"/>
  <c r="D42" i="23" s="1"/>
  <c r="D43" i="23" s="1"/>
  <c r="C55" i="23"/>
  <c r="CL55" i="23" s="1"/>
  <c r="C54" i="23"/>
  <c r="C53" i="23"/>
  <c r="CL53" i="23" s="1"/>
  <c r="C52" i="23"/>
  <c r="CL52" i="23"/>
  <c r="C51" i="23"/>
  <c r="C50" i="23"/>
  <c r="B30" i="34" s="1"/>
  <c r="C49" i="23"/>
  <c r="CL49" i="23"/>
  <c r="C48" i="23"/>
  <c r="CL48" i="23"/>
  <c r="C47" i="23"/>
  <c r="CL47" i="23" s="1"/>
  <c r="C46" i="23"/>
  <c r="C45" i="23"/>
  <c r="CL45" i="23"/>
  <c r="C44" i="23"/>
  <c r="C43" i="23"/>
  <c r="CL43" i="23"/>
  <c r="C42" i="23"/>
  <c r="CL42" i="23" s="1"/>
  <c r="C41" i="23"/>
  <c r="C39" i="23"/>
  <c r="D37" i="23"/>
  <c r="D38" i="23"/>
  <c r="C38" i="23"/>
  <c r="CL38" i="23"/>
  <c r="C37" i="23"/>
  <c r="B17" i="34" s="1"/>
  <c r="D60" i="23"/>
  <c r="CM36" i="23"/>
  <c r="CM40" i="23"/>
  <c r="CM59" i="23"/>
  <c r="CM80" i="23"/>
  <c r="CM79" i="23"/>
  <c r="CM78" i="23"/>
  <c r="CM77" i="23"/>
  <c r="CM74" i="23"/>
  <c r="CL68" i="23"/>
  <c r="AR6" i="47"/>
  <c r="AR11" i="47"/>
  <c r="AS120" i="47"/>
  <c r="E122" i="127" s="1"/>
  <c r="AS119" i="47"/>
  <c r="E121" i="127" s="1"/>
  <c r="AS118" i="47"/>
  <c r="E120" i="127"/>
  <c r="AS117" i="47"/>
  <c r="E119" i="127"/>
  <c r="AS116" i="47"/>
  <c r="E118" i="127" s="1"/>
  <c r="AS115" i="47"/>
  <c r="AS114" i="47"/>
  <c r="E116" i="127" s="1"/>
  <c r="AS113" i="47"/>
  <c r="AS112" i="47"/>
  <c r="AS111" i="47"/>
  <c r="E113" i="127"/>
  <c r="AS110" i="47"/>
  <c r="E112" i="127"/>
  <c r="AS109" i="47"/>
  <c r="AS108" i="47"/>
  <c r="E110" i="127"/>
  <c r="AS107" i="47"/>
  <c r="AS106" i="47"/>
  <c r="E108" i="127"/>
  <c r="AS105" i="47"/>
  <c r="AS104" i="47"/>
  <c r="E106" i="127"/>
  <c r="AS103" i="47"/>
  <c r="E105" i="127"/>
  <c r="AS102" i="47"/>
  <c r="E104" i="127" s="1"/>
  <c r="AS101" i="47"/>
  <c r="E103" i="127"/>
  <c r="AS100" i="47"/>
  <c r="E102" i="127"/>
  <c r="AS99" i="47"/>
  <c r="AS98" i="47"/>
  <c r="E100" i="127"/>
  <c r="AS97" i="47"/>
  <c r="AS96" i="47"/>
  <c r="E98" i="127"/>
  <c r="AS95" i="47"/>
  <c r="E97" i="127"/>
  <c r="AS94" i="47"/>
  <c r="E96" i="127" s="1"/>
  <c r="AS93" i="47"/>
  <c r="E95" i="127" s="1"/>
  <c r="AS92" i="47"/>
  <c r="E94" i="127"/>
  <c r="AS91" i="47"/>
  <c r="AS90" i="47"/>
  <c r="E92" i="127"/>
  <c r="AS89" i="47"/>
  <c r="AS88" i="47"/>
  <c r="E90" i="127"/>
  <c r="AS87" i="47"/>
  <c r="E89" i="127"/>
  <c r="AS86" i="47"/>
  <c r="AS85" i="47"/>
  <c r="E87" i="127"/>
  <c r="AS84" i="47"/>
  <c r="E86" i="127"/>
  <c r="AS83" i="47"/>
  <c r="E85" i="127" s="1"/>
  <c r="AS82" i="47"/>
  <c r="E84" i="127"/>
  <c r="AS81" i="47"/>
  <c r="AS80" i="47"/>
  <c r="E82" i="127" s="1"/>
  <c r="AS79" i="47"/>
  <c r="E81" i="127"/>
  <c r="AS78" i="47"/>
  <c r="E80" i="127"/>
  <c r="AS77" i="47"/>
  <c r="E79" i="127" s="1"/>
  <c r="AS76" i="47"/>
  <c r="E78" i="127"/>
  <c r="AS75" i="47"/>
  <c r="AS74" i="47"/>
  <c r="E76" i="127" s="1"/>
  <c r="AS73" i="47"/>
  <c r="AS72" i="47"/>
  <c r="E74" i="127"/>
  <c r="AS71" i="47"/>
  <c r="E73" i="127"/>
  <c r="AS70" i="47"/>
  <c r="E72" i="127"/>
  <c r="AS69" i="47"/>
  <c r="E71" i="127" s="1"/>
  <c r="AS68" i="47"/>
  <c r="E70" i="127" s="1"/>
  <c r="AS67" i="47"/>
  <c r="AS66" i="47"/>
  <c r="E68" i="127"/>
  <c r="AS65" i="47"/>
  <c r="AS64" i="47"/>
  <c r="E66" i="127" s="1"/>
  <c r="AS63" i="47"/>
  <c r="E65" i="127"/>
  <c r="AS62" i="47"/>
  <c r="E64" i="127"/>
  <c r="AS61" i="47"/>
  <c r="AS60" i="47"/>
  <c r="E62" i="127"/>
  <c r="AS59" i="47"/>
  <c r="AS58" i="47"/>
  <c r="E60" i="127"/>
  <c r="AS57" i="47"/>
  <c r="AS56" i="47"/>
  <c r="E58" i="127"/>
  <c r="AS55" i="47"/>
  <c r="E57" i="127"/>
  <c r="AS54" i="47"/>
  <c r="E56" i="127" s="1"/>
  <c r="AS53" i="47"/>
  <c r="E55" i="127"/>
  <c r="AS52" i="47"/>
  <c r="E54" i="127"/>
  <c r="AS51" i="47"/>
  <c r="AS50" i="47"/>
  <c r="E52" i="127"/>
  <c r="AS49" i="47"/>
  <c r="AS44" i="47"/>
  <c r="AS41" i="47"/>
  <c r="AS36" i="47"/>
  <c r="E38" i="127"/>
  <c r="AS31" i="47"/>
  <c r="AS26" i="47"/>
  <c r="E28" i="127"/>
  <c r="AS21" i="47"/>
  <c r="AS16" i="47"/>
  <c r="E18" i="127"/>
  <c r="AS11" i="47"/>
  <c r="AS6" i="47"/>
  <c r="E8" i="127" s="1"/>
  <c r="CS10" i="46"/>
  <c r="W10" i="46"/>
  <c r="CT10" i="46"/>
  <c r="L10" i="46"/>
  <c r="CS11" i="46"/>
  <c r="CT11" i="46"/>
  <c r="R11" i="46"/>
  <c r="CS12" i="46"/>
  <c r="W12" i="46" s="1"/>
  <c r="CT12" i="46"/>
  <c r="U12" i="46" s="1"/>
  <c r="CS13" i="46"/>
  <c r="W13" i="46"/>
  <c r="CT13" i="46"/>
  <c r="U13" i="46"/>
  <c r="CS14" i="46"/>
  <c r="W14" i="46" s="1"/>
  <c r="CT14" i="46"/>
  <c r="I14" i="46"/>
  <c r="CS15" i="46"/>
  <c r="W15" i="46"/>
  <c r="CT15" i="46"/>
  <c r="X15" i="46" s="1"/>
  <c r="CS16" i="46"/>
  <c r="W16" i="46"/>
  <c r="CT16" i="46"/>
  <c r="U16" i="46"/>
  <c r="CS17" i="46"/>
  <c r="CT17" i="46"/>
  <c r="X17" i="46"/>
  <c r="CS18" i="46"/>
  <c r="W18" i="46"/>
  <c r="CT18" i="46"/>
  <c r="CS19" i="46"/>
  <c r="T19" i="46"/>
  <c r="CT19" i="46"/>
  <c r="CS20" i="46"/>
  <c r="CT20" i="46"/>
  <c r="U20" i="46" s="1"/>
  <c r="CS21" i="46"/>
  <c r="W21" i="46"/>
  <c r="CT21" i="46"/>
  <c r="L21" i="46"/>
  <c r="CS22" i="46"/>
  <c r="W22" i="46" s="1"/>
  <c r="CT22" i="46"/>
  <c r="X22" i="46"/>
  <c r="CS23" i="46"/>
  <c r="K23" i="46"/>
  <c r="CT23" i="46"/>
  <c r="CS24" i="46"/>
  <c r="CT24" i="46"/>
  <c r="R24" i="46" s="1"/>
  <c r="CS25" i="46"/>
  <c r="W25" i="46"/>
  <c r="CT25" i="46"/>
  <c r="X25" i="46"/>
  <c r="CS26" i="46"/>
  <c r="W26" i="46"/>
  <c r="CT26" i="46"/>
  <c r="CS27" i="46"/>
  <c r="K27" i="46"/>
  <c r="CT27" i="46"/>
  <c r="X27" i="46" s="1"/>
  <c r="CS28" i="46"/>
  <c r="W28" i="46" s="1"/>
  <c r="CT28" i="46"/>
  <c r="L28" i="46" s="1"/>
  <c r="U28" i="46"/>
  <c r="CS29" i="46"/>
  <c r="N29" i="46"/>
  <c r="CT29" i="46"/>
  <c r="O29" i="46" s="1"/>
  <c r="W40" i="46"/>
  <c r="X51" i="46"/>
  <c r="X69" i="46"/>
  <c r="W80" i="46"/>
  <c r="CT9" i="46"/>
  <c r="X9" i="46"/>
  <c r="CS9" i="46"/>
  <c r="T39" i="46"/>
  <c r="T58" i="46"/>
  <c r="T80" i="46"/>
  <c r="U126" i="46"/>
  <c r="R62" i="46"/>
  <c r="Q80" i="46"/>
  <c r="R116" i="46"/>
  <c r="R120" i="46"/>
  <c r="O13" i="46"/>
  <c r="L13" i="46"/>
  <c r="I21" i="46"/>
  <c r="AR44" i="47"/>
  <c r="AR49" i="47"/>
  <c r="AR41" i="47"/>
  <c r="AR36" i="47"/>
  <c r="AR31" i="47"/>
  <c r="AR26" i="47"/>
  <c r="AR21" i="47"/>
  <c r="AR16" i="47"/>
  <c r="AR124" i="47"/>
  <c r="AR123" i="47"/>
  <c r="AR122" i="47"/>
  <c r="AR121" i="47"/>
  <c r="AR120" i="47"/>
  <c r="AR119" i="47"/>
  <c r="AR118" i="47"/>
  <c r="AR117" i="47"/>
  <c r="AR116" i="47"/>
  <c r="AR115" i="47"/>
  <c r="AR114" i="47"/>
  <c r="AR113" i="47"/>
  <c r="AR112" i="47"/>
  <c r="AR111" i="47"/>
  <c r="AR110" i="47"/>
  <c r="AR109" i="47"/>
  <c r="AR108" i="47"/>
  <c r="AR107" i="47"/>
  <c r="AR106" i="47"/>
  <c r="AR105" i="47"/>
  <c r="AR104" i="47"/>
  <c r="AR103" i="47"/>
  <c r="AR102" i="47"/>
  <c r="AR101" i="47"/>
  <c r="AR100" i="47"/>
  <c r="AR99" i="47"/>
  <c r="AR98" i="47"/>
  <c r="AR97" i="47"/>
  <c r="AR96" i="47"/>
  <c r="AR95" i="47"/>
  <c r="AR94" i="47"/>
  <c r="AR93" i="47"/>
  <c r="AR92" i="47"/>
  <c r="AR91" i="47"/>
  <c r="AR90" i="47"/>
  <c r="AR89" i="47"/>
  <c r="AR88" i="47"/>
  <c r="AR87" i="47"/>
  <c r="AR86" i="47"/>
  <c r="AR85" i="47"/>
  <c r="AR84" i="47"/>
  <c r="AR83" i="47"/>
  <c r="AR82" i="47"/>
  <c r="AR81" i="47"/>
  <c r="AR80" i="47"/>
  <c r="AR79" i="47"/>
  <c r="AR78" i="47"/>
  <c r="AR77" i="47"/>
  <c r="AR76" i="47"/>
  <c r="AR75" i="47"/>
  <c r="AR74" i="47"/>
  <c r="AR73" i="47"/>
  <c r="AR72" i="47"/>
  <c r="AR71" i="47"/>
  <c r="AR70" i="47"/>
  <c r="AR69" i="47"/>
  <c r="AR68" i="47"/>
  <c r="AR67" i="47"/>
  <c r="AR66" i="47"/>
  <c r="AR65" i="47"/>
  <c r="AR64" i="47"/>
  <c r="AR63" i="47"/>
  <c r="AR62" i="47"/>
  <c r="AR61" i="47"/>
  <c r="AR60" i="47"/>
  <c r="AR59" i="47"/>
  <c r="AR58" i="47"/>
  <c r="AR57" i="47"/>
  <c r="AR56" i="47"/>
  <c r="AR55" i="47"/>
  <c r="AR54" i="47"/>
  <c r="AR53" i="47"/>
  <c r="AR52" i="47"/>
  <c r="AR51" i="47"/>
  <c r="AR50" i="47"/>
  <c r="F36" i="23"/>
  <c r="B14" i="127"/>
  <c r="F40" i="23"/>
  <c r="F59" i="23"/>
  <c r="B37" i="127"/>
  <c r="F74" i="23"/>
  <c r="F77" i="23"/>
  <c r="B55" i="127"/>
  <c r="F78" i="23"/>
  <c r="B56" i="127" s="1"/>
  <c r="F79" i="23"/>
  <c r="B57" i="127"/>
  <c r="F80" i="23"/>
  <c r="B58" i="127"/>
  <c r="F81" i="23"/>
  <c r="B59" i="127"/>
  <c r="F82" i="23"/>
  <c r="B60" i="127" s="1"/>
  <c r="F83" i="23"/>
  <c r="B61" i="127" s="1"/>
  <c r="F84" i="23"/>
  <c r="B62" i="127"/>
  <c r="F85" i="23"/>
  <c r="B63" i="127"/>
  <c r="F86" i="23"/>
  <c r="B64" i="127" s="1"/>
  <c r="F87" i="23"/>
  <c r="B65" i="127"/>
  <c r="F88" i="23"/>
  <c r="B66" i="127"/>
  <c r="F89" i="23"/>
  <c r="B67" i="127" s="1"/>
  <c r="F90" i="23"/>
  <c r="B68" i="127" s="1"/>
  <c r="F91" i="23"/>
  <c r="B69" i="127"/>
  <c r="F92" i="23"/>
  <c r="B70" i="127"/>
  <c r="F93" i="23"/>
  <c r="B71" i="127" s="1"/>
  <c r="F94" i="23"/>
  <c r="B72" i="127" s="1"/>
  <c r="F95" i="23"/>
  <c r="B73" i="127"/>
  <c r="F96" i="23"/>
  <c r="B74" i="127"/>
  <c r="F97" i="23"/>
  <c r="B75" i="127" s="1"/>
  <c r="F98" i="23"/>
  <c r="B76" i="127"/>
  <c r="F99" i="23"/>
  <c r="B77" i="127"/>
  <c r="F100" i="23"/>
  <c r="B78" i="127" s="1"/>
  <c r="F101" i="23"/>
  <c r="B79" i="127" s="1"/>
  <c r="F102" i="23"/>
  <c r="B80" i="127"/>
  <c r="F103" i="23"/>
  <c r="B81" i="127"/>
  <c r="F104" i="23"/>
  <c r="B82" i="127" s="1"/>
  <c r="F105" i="23"/>
  <c r="B83" i="127" s="1"/>
  <c r="F106" i="23"/>
  <c r="B84" i="127"/>
  <c r="F107" i="23"/>
  <c r="B85" i="127"/>
  <c r="F108" i="23"/>
  <c r="B86" i="127" s="1"/>
  <c r="F109" i="23"/>
  <c r="B87" i="127"/>
  <c r="F110" i="23"/>
  <c r="B88" i="127"/>
  <c r="F111" i="23"/>
  <c r="B89" i="127" s="1"/>
  <c r="F112" i="23"/>
  <c r="B90" i="127" s="1"/>
  <c r="F113" i="23"/>
  <c r="B91" i="127"/>
  <c r="F114" i="23"/>
  <c r="B92" i="127"/>
  <c r="F115" i="23"/>
  <c r="B93" i="127" s="1"/>
  <c r="F116" i="23"/>
  <c r="B94" i="127" s="1"/>
  <c r="F117" i="23"/>
  <c r="B95" i="127"/>
  <c r="CN118" i="23"/>
  <c r="E118" i="23"/>
  <c r="F119" i="23"/>
  <c r="B97" i="127" s="1"/>
  <c r="F120" i="23"/>
  <c r="B98" i="127"/>
  <c r="F121" i="23"/>
  <c r="B99" i="127"/>
  <c r="F122" i="23"/>
  <c r="B100" i="127" s="1"/>
  <c r="F123" i="23"/>
  <c r="B101" i="127" s="1"/>
  <c r="F124" i="23"/>
  <c r="B102" i="127"/>
  <c r="F125" i="23"/>
  <c r="B103" i="127"/>
  <c r="F126" i="23"/>
  <c r="B104" i="127" s="1"/>
  <c r="F127" i="23"/>
  <c r="B105" i="127"/>
  <c r="CN128" i="23"/>
  <c r="E128" i="23"/>
  <c r="F129" i="23"/>
  <c r="B107" i="127"/>
  <c r="F130" i="23"/>
  <c r="B108" i="127" s="1"/>
  <c r="F131" i="23"/>
  <c r="B109" i="127"/>
  <c r="F132" i="23"/>
  <c r="B110" i="127"/>
  <c r="F133" i="23"/>
  <c r="B111" i="127" s="1"/>
  <c r="F134" i="23"/>
  <c r="B112" i="127" s="1"/>
  <c r="F135" i="23"/>
  <c r="B113" i="127"/>
  <c r="F136" i="23"/>
  <c r="B114" i="127"/>
  <c r="F137" i="23"/>
  <c r="B115" i="127" s="1"/>
  <c r="CN138" i="23"/>
  <c r="E138" i="23"/>
  <c r="F139" i="23"/>
  <c r="B117" i="127"/>
  <c r="F140" i="23"/>
  <c r="B118" i="127"/>
  <c r="F141" i="23"/>
  <c r="B119" i="127" s="1"/>
  <c r="F142" i="23"/>
  <c r="B120" i="127"/>
  <c r="F143" i="23"/>
  <c r="B121" i="127"/>
  <c r="F144" i="23"/>
  <c r="B122" i="127" s="1"/>
  <c r="F31" i="46"/>
  <c r="C9" i="127" s="1"/>
  <c r="F32" i="46"/>
  <c r="C10" i="127"/>
  <c r="F33" i="46"/>
  <c r="C11" i="127"/>
  <c r="F34" i="46"/>
  <c r="C12" i="127" s="1"/>
  <c r="F35" i="46"/>
  <c r="C13" i="127"/>
  <c r="F36" i="46"/>
  <c r="C14" i="127"/>
  <c r="F37" i="46"/>
  <c r="C15" i="127"/>
  <c r="F38" i="46"/>
  <c r="C16" i="127" s="1"/>
  <c r="F39" i="46"/>
  <c r="C17" i="127"/>
  <c r="F40" i="46"/>
  <c r="C18" i="127"/>
  <c r="F41" i="46"/>
  <c r="C19" i="127" s="1"/>
  <c r="F42" i="46"/>
  <c r="C20" i="127" s="1"/>
  <c r="F43" i="46"/>
  <c r="C21" i="127"/>
  <c r="F44" i="46"/>
  <c r="C22" i="127"/>
  <c r="F45" i="46"/>
  <c r="C23" i="127" s="1"/>
  <c r="F46" i="46"/>
  <c r="C24" i="127"/>
  <c r="F47" i="46"/>
  <c r="C25" i="127"/>
  <c r="F48" i="46"/>
  <c r="C26" i="127"/>
  <c r="F49" i="46"/>
  <c r="C27" i="127" s="1"/>
  <c r="F50" i="46"/>
  <c r="C28" i="127"/>
  <c r="F51" i="46"/>
  <c r="C29" i="127"/>
  <c r="F52" i="46"/>
  <c r="C30" i="127" s="1"/>
  <c r="F53" i="46"/>
  <c r="C31" i="127" s="1"/>
  <c r="F54" i="46"/>
  <c r="C32" i="127"/>
  <c r="F55" i="46"/>
  <c r="C33" i="127"/>
  <c r="F56" i="46"/>
  <c r="C34" i="127" s="1"/>
  <c r="F57" i="46"/>
  <c r="C35" i="127"/>
  <c r="F58" i="46"/>
  <c r="C36" i="127" s="1"/>
  <c r="F59" i="46"/>
  <c r="C37" i="127"/>
  <c r="F60" i="46"/>
  <c r="C38" i="127" s="1"/>
  <c r="F61" i="46"/>
  <c r="C39" i="127"/>
  <c r="F62" i="46"/>
  <c r="C40" i="127"/>
  <c r="F63" i="46"/>
  <c r="C41" i="127" s="1"/>
  <c r="F64" i="46"/>
  <c r="C42" i="127" s="1"/>
  <c r="F65" i="46"/>
  <c r="C43" i="127"/>
  <c r="F66" i="46"/>
  <c r="C44" i="127"/>
  <c r="F67" i="46"/>
  <c r="C45" i="127" s="1"/>
  <c r="F68" i="46"/>
  <c r="C46" i="127" s="1"/>
  <c r="F69" i="46"/>
  <c r="C47" i="127" s="1"/>
  <c r="F70" i="46"/>
  <c r="C48" i="127"/>
  <c r="F71" i="46"/>
  <c r="C49" i="127" s="1"/>
  <c r="F72" i="46"/>
  <c r="C50" i="127"/>
  <c r="F73" i="46"/>
  <c r="C51" i="127"/>
  <c r="F74" i="46"/>
  <c r="C52" i="127" s="1"/>
  <c r="F75" i="46"/>
  <c r="C53" i="127"/>
  <c r="F76" i="46"/>
  <c r="C54" i="127"/>
  <c r="F77" i="46"/>
  <c r="C55" i="127"/>
  <c r="F78" i="46"/>
  <c r="C56" i="127" s="1"/>
  <c r="F79" i="46"/>
  <c r="C57" i="127" s="1"/>
  <c r="F80" i="46"/>
  <c r="C58" i="127" s="1"/>
  <c r="F81" i="46"/>
  <c r="C59" i="127"/>
  <c r="F82" i="46"/>
  <c r="C60" i="127" s="1"/>
  <c r="F83" i="46"/>
  <c r="C61" i="127"/>
  <c r="F84" i="46"/>
  <c r="C62" i="127"/>
  <c r="F85" i="46"/>
  <c r="C63" i="127" s="1"/>
  <c r="F86" i="46"/>
  <c r="C64" i="127"/>
  <c r="F87" i="46"/>
  <c r="C65" i="127"/>
  <c r="F88" i="46"/>
  <c r="C66" i="127"/>
  <c r="F89" i="46"/>
  <c r="C67" i="127" s="1"/>
  <c r="F90" i="46"/>
  <c r="C68" i="127" s="1"/>
  <c r="F91" i="46"/>
  <c r="C69" i="127" s="1"/>
  <c r="F92" i="46"/>
  <c r="C70" i="127"/>
  <c r="F93" i="46"/>
  <c r="C71" i="127" s="1"/>
  <c r="F94" i="46"/>
  <c r="C72" i="127"/>
  <c r="F95" i="46"/>
  <c r="C73" i="127"/>
  <c r="F96" i="46"/>
  <c r="C74" i="127" s="1"/>
  <c r="F97" i="46"/>
  <c r="C75" i="127" s="1"/>
  <c r="F98" i="46"/>
  <c r="C76" i="127"/>
  <c r="F99" i="46"/>
  <c r="C77" i="127"/>
  <c r="F100" i="46"/>
  <c r="C78" i="127" s="1"/>
  <c r="F101" i="46"/>
  <c r="C79" i="127"/>
  <c r="F102" i="46"/>
  <c r="C80" i="127"/>
  <c r="F103" i="46"/>
  <c r="C81" i="127"/>
  <c r="F104" i="46"/>
  <c r="C82" i="127" s="1"/>
  <c r="F105" i="46"/>
  <c r="C83" i="127"/>
  <c r="F106" i="46"/>
  <c r="C84" i="127"/>
  <c r="F107" i="46"/>
  <c r="C85" i="127" s="1"/>
  <c r="F108" i="46"/>
  <c r="C86" i="127" s="1"/>
  <c r="F109" i="46"/>
  <c r="C87" i="127"/>
  <c r="F110" i="46"/>
  <c r="C88" i="127"/>
  <c r="F111" i="46"/>
  <c r="C89" i="127" s="1"/>
  <c r="F112" i="46"/>
  <c r="C90" i="127"/>
  <c r="F113" i="46"/>
  <c r="C91" i="127"/>
  <c r="F114" i="46"/>
  <c r="C92" i="127"/>
  <c r="F115" i="46"/>
  <c r="C93" i="127" s="1"/>
  <c r="F116" i="46"/>
  <c r="C94" i="127" s="1"/>
  <c r="F117" i="46"/>
  <c r="C95" i="127"/>
  <c r="F118" i="46"/>
  <c r="C96" i="127" s="1"/>
  <c r="F119" i="46"/>
  <c r="C97" i="127"/>
  <c r="F120" i="46"/>
  <c r="C98" i="127"/>
  <c r="F121" i="46"/>
  <c r="C99" i="127"/>
  <c r="F122" i="46"/>
  <c r="C100" i="127" s="1"/>
  <c r="F123" i="46"/>
  <c r="C101" i="127"/>
  <c r="F124" i="46"/>
  <c r="C102" i="127" s="1"/>
  <c r="F125" i="46"/>
  <c r="C103" i="127"/>
  <c r="F126" i="46"/>
  <c r="C104" i="127" s="1"/>
  <c r="F127" i="46"/>
  <c r="C105" i="127" s="1"/>
  <c r="F128" i="46"/>
  <c r="C106" i="127"/>
  <c r="F129" i="46"/>
  <c r="C107" i="127" s="1"/>
  <c r="F130" i="46"/>
  <c r="C108" i="127"/>
  <c r="F131" i="46"/>
  <c r="C109" i="127"/>
  <c r="F132" i="46"/>
  <c r="C110" i="127"/>
  <c r="F133" i="46"/>
  <c r="C111" i="127" s="1"/>
  <c r="F134" i="46"/>
  <c r="C112" i="127"/>
  <c r="F135" i="46"/>
  <c r="C113" i="127" s="1"/>
  <c r="F136" i="46"/>
  <c r="C114" i="127"/>
  <c r="F137" i="46"/>
  <c r="C115" i="127" s="1"/>
  <c r="F138" i="46"/>
  <c r="C116" i="127" s="1"/>
  <c r="F139" i="46"/>
  <c r="C117" i="127"/>
  <c r="F140" i="46"/>
  <c r="C118" i="127" s="1"/>
  <c r="F141" i="46"/>
  <c r="C119" i="127"/>
  <c r="F142" i="46"/>
  <c r="C120" i="127"/>
  <c r="F143" i="46"/>
  <c r="C121" i="127"/>
  <c r="F144" i="46"/>
  <c r="C122" i="127" s="1"/>
  <c r="F30" i="46"/>
  <c r="C8" i="127"/>
  <c r="Y108" i="47"/>
  <c r="Y95" i="47"/>
  <c r="Y96" i="47" s="1"/>
  <c r="Y97" i="47" s="1"/>
  <c r="Y98" i="47"/>
  <c r="Y85" i="47"/>
  <c r="Y86" i="47"/>
  <c r="Y87" i="47" s="1"/>
  <c r="Y88" i="47" s="1"/>
  <c r="AK88" i="47" s="1"/>
  <c r="Y90" i="47"/>
  <c r="Y91" i="47" s="1"/>
  <c r="Y92" i="47" s="1"/>
  <c r="Y93" i="47" s="1"/>
  <c r="Y75" i="47"/>
  <c r="Y76" i="47"/>
  <c r="Y77" i="47" s="1"/>
  <c r="Y78" i="47" s="1"/>
  <c r="Y80" i="47"/>
  <c r="Y81" i="47"/>
  <c r="Y82" i="47" s="1"/>
  <c r="Y83" i="47" s="1"/>
  <c r="AK83" i="47" s="1"/>
  <c r="Y65" i="47"/>
  <c r="Y70" i="47"/>
  <c r="Y71" i="47"/>
  <c r="Y72" i="47"/>
  <c r="Y73" i="47" s="1"/>
  <c r="Z73" i="47"/>
  <c r="Y55" i="47"/>
  <c r="Y56" i="47" s="1"/>
  <c r="Y57" i="47" s="1"/>
  <c r="Y58" i="47" s="1"/>
  <c r="Y60" i="47"/>
  <c r="Y61" i="47" s="1"/>
  <c r="Y62" i="47" s="1"/>
  <c r="Y63" i="47" s="1"/>
  <c r="Z63" i="47"/>
  <c r="Y42" i="47"/>
  <c r="Y43" i="47"/>
  <c r="Y44" i="47" s="1"/>
  <c r="Y45" i="47" s="1"/>
  <c r="Y46" i="47" s="1"/>
  <c r="Y47" i="47" s="1"/>
  <c r="Y48" i="47" s="1"/>
  <c r="Y49" i="47" s="1"/>
  <c r="Y50" i="47" s="1"/>
  <c r="Y51" i="47" s="1"/>
  <c r="Y52" i="47" s="1"/>
  <c r="Y53" i="47" s="1"/>
  <c r="Y32" i="47"/>
  <c r="Y37" i="47"/>
  <c r="Y38" i="47" s="1"/>
  <c r="Y39" i="47" s="1"/>
  <c r="Y40" i="47" s="1"/>
  <c r="Z40" i="47" s="1"/>
  <c r="Y25" i="47"/>
  <c r="Z25" i="47" s="1"/>
  <c r="Y27" i="47"/>
  <c r="Y28" i="47"/>
  <c r="Y29" i="47" s="1"/>
  <c r="Y30" i="47"/>
  <c r="Z30" i="47"/>
  <c r="AF143" i="54"/>
  <c r="CY139" i="46"/>
  <c r="AF144" i="54"/>
  <c r="CY140" i="46"/>
  <c r="AF145" i="54"/>
  <c r="CY141" i="46"/>
  <c r="AF146" i="54"/>
  <c r="CY142" i="46"/>
  <c r="AF147" i="54"/>
  <c r="CY143" i="46"/>
  <c r="J148" i="54"/>
  <c r="CY144" i="46"/>
  <c r="CL115" i="24"/>
  <c r="CS139" i="23"/>
  <c r="CL116" i="24"/>
  <c r="CS140" i="23"/>
  <c r="CL117" i="24"/>
  <c r="CS141" i="23"/>
  <c r="CL118" i="24"/>
  <c r="CS142" i="23"/>
  <c r="CL119" i="24"/>
  <c r="CS143" i="23"/>
  <c r="CL120" i="24"/>
  <c r="CS144" i="23"/>
  <c r="CL121" i="24"/>
  <c r="CS145" i="23"/>
  <c r="CL122" i="24"/>
  <c r="CS146" i="23"/>
  <c r="AF133" i="54"/>
  <c r="CY129" i="46"/>
  <c r="AF134" i="54"/>
  <c r="CY130" i="46"/>
  <c r="AF135" i="54"/>
  <c r="CY131" i="46"/>
  <c r="AF136" i="54"/>
  <c r="CY132" i="46"/>
  <c r="AF137" i="54"/>
  <c r="CY133" i="46"/>
  <c r="AF138" i="54"/>
  <c r="CY134" i="46"/>
  <c r="AF139" i="54"/>
  <c r="CY135" i="46"/>
  <c r="AF140" i="54"/>
  <c r="CY136" i="46"/>
  <c r="AF141" i="54"/>
  <c r="CY137" i="46"/>
  <c r="AF142" i="54"/>
  <c r="CY138" i="46"/>
  <c r="D107" i="75"/>
  <c r="J107" i="75" s="1"/>
  <c r="CS129" i="23"/>
  <c r="D108" i="75"/>
  <c r="CS130" i="23"/>
  <c r="D109" i="75"/>
  <c r="CS131" i="23"/>
  <c r="D110" i="75"/>
  <c r="CS132" i="23"/>
  <c r="D111" i="75"/>
  <c r="CS133" i="23"/>
  <c r="D112" i="75"/>
  <c r="CS134" i="23"/>
  <c r="CL111" i="24"/>
  <c r="CS135" i="23"/>
  <c r="CL112" i="24"/>
  <c r="CS136" i="23"/>
  <c r="CL113" i="24"/>
  <c r="CS137" i="23"/>
  <c r="CL114" i="24"/>
  <c r="CS138" i="23"/>
  <c r="J118" i="54"/>
  <c r="I101" i="163"/>
  <c r="CY114" i="46"/>
  <c r="AF127" i="54"/>
  <c r="CY123" i="46"/>
  <c r="AF128" i="54"/>
  <c r="CY124" i="46"/>
  <c r="AF129" i="54"/>
  <c r="CY125" i="46"/>
  <c r="AF130" i="54"/>
  <c r="CY126" i="46"/>
  <c r="AF131" i="54"/>
  <c r="CY127" i="46"/>
  <c r="AF132" i="54"/>
  <c r="CY128" i="46"/>
  <c r="D96" i="75"/>
  <c r="CS118" i="23"/>
  <c r="D104" i="75"/>
  <c r="J104" i="75"/>
  <c r="CS126" i="23"/>
  <c r="D105" i="75"/>
  <c r="CS127" i="23"/>
  <c r="D106" i="75"/>
  <c r="CS128" i="23"/>
  <c r="AF113" i="54"/>
  <c r="CY109" i="46"/>
  <c r="D87" i="75"/>
  <c r="CS109" i="23"/>
  <c r="D88" i="75"/>
  <c r="CS110" i="23"/>
  <c r="D89" i="75"/>
  <c r="J89" i="75" s="1"/>
  <c r="CS111" i="23"/>
  <c r="D90" i="75"/>
  <c r="J90" i="75"/>
  <c r="CS112" i="23"/>
  <c r="D91" i="75"/>
  <c r="J91" i="75"/>
  <c r="CS113" i="23"/>
  <c r="D92" i="75"/>
  <c r="CS114" i="23"/>
  <c r="D93" i="75"/>
  <c r="CS115" i="23"/>
  <c r="D94" i="75"/>
  <c r="CS116" i="23"/>
  <c r="D95" i="75"/>
  <c r="CS117" i="23"/>
  <c r="BB116" i="48"/>
  <c r="AG143" i="54"/>
  <c r="BB117" i="48"/>
  <c r="AG144" i="54"/>
  <c r="BB118" i="48"/>
  <c r="AG145" i="54"/>
  <c r="BB119" i="48"/>
  <c r="AG146" i="54" s="1"/>
  <c r="BB120" i="48"/>
  <c r="AG147" i="54"/>
  <c r="N148" i="54"/>
  <c r="CS115" i="24"/>
  <c r="CS116" i="24"/>
  <c r="CS117" i="24"/>
  <c r="CS118" i="24"/>
  <c r="CS119" i="24"/>
  <c r="CS120" i="24"/>
  <c r="CS121" i="24"/>
  <c r="CS122" i="24"/>
  <c r="BB104" i="48"/>
  <c r="AG131" i="54"/>
  <c r="BB112" i="48"/>
  <c r="AG139" i="54"/>
  <c r="BB113" i="48"/>
  <c r="AG140" i="54" s="1"/>
  <c r="BB114" i="48"/>
  <c r="AG141" i="54" s="1"/>
  <c r="BB115" i="48"/>
  <c r="AG142" i="54"/>
  <c r="C107" i="75"/>
  <c r="C108" i="75"/>
  <c r="I108" i="75"/>
  <c r="C109" i="75"/>
  <c r="C110" i="75"/>
  <c r="I110" i="75"/>
  <c r="C111" i="75"/>
  <c r="I111" i="75"/>
  <c r="C112" i="75"/>
  <c r="CS111" i="24"/>
  <c r="CS112" i="24"/>
  <c r="CS113" i="24"/>
  <c r="CS114" i="24"/>
  <c r="BB90" i="48"/>
  <c r="AG117" i="54" s="1"/>
  <c r="CY113" i="46"/>
  <c r="BB100" i="48"/>
  <c r="AG127" i="54" s="1"/>
  <c r="BB101" i="48"/>
  <c r="AG128" i="54"/>
  <c r="BB102" i="48"/>
  <c r="AG129" i="54" s="1"/>
  <c r="BB103" i="48"/>
  <c r="AG130" i="54" s="1"/>
  <c r="C96" i="75"/>
  <c r="C104" i="75"/>
  <c r="I104" i="75"/>
  <c r="C105" i="75"/>
  <c r="C106" i="75"/>
  <c r="I106" i="75"/>
  <c r="BB86" i="48"/>
  <c r="AG113" i="54"/>
  <c r="C87" i="75"/>
  <c r="C88" i="75"/>
  <c r="I88" i="75" s="1"/>
  <c r="C89" i="75"/>
  <c r="C90" i="75"/>
  <c r="C91" i="75"/>
  <c r="I91" i="75" s="1"/>
  <c r="C92" i="75"/>
  <c r="C93" i="75"/>
  <c r="C94" i="75"/>
  <c r="I94" i="75" s="1"/>
  <c r="C95" i="75"/>
  <c r="AH143" i="54"/>
  <c r="AH144" i="54"/>
  <c r="AH145" i="54"/>
  <c r="AH146" i="54"/>
  <c r="AH147" i="54"/>
  <c r="AH148" i="54"/>
  <c r="CZ115" i="24"/>
  <c r="CZ116" i="24"/>
  <c r="CZ117" i="24"/>
  <c r="AD117" i="1" s="1"/>
  <c r="CZ118" i="24"/>
  <c r="AD118" i="1"/>
  <c r="CZ119" i="24"/>
  <c r="CZ120" i="24"/>
  <c r="CZ121" i="24"/>
  <c r="CZ122" i="24"/>
  <c r="AH131" i="54"/>
  <c r="AH139" i="54"/>
  <c r="AH140" i="54"/>
  <c r="AH141" i="54"/>
  <c r="AH142" i="54"/>
  <c r="B107" i="75"/>
  <c r="H107" i="75"/>
  <c r="B108" i="75"/>
  <c r="B109" i="75"/>
  <c r="H109" i="75" s="1"/>
  <c r="B110" i="75"/>
  <c r="H110" i="75" s="1"/>
  <c r="B111" i="75"/>
  <c r="B112" i="75"/>
  <c r="H112" i="75" s="1"/>
  <c r="CZ111" i="24"/>
  <c r="CZ112" i="24"/>
  <c r="CZ113" i="24"/>
  <c r="CZ114" i="24"/>
  <c r="AH123" i="54"/>
  <c r="CY119" i="46"/>
  <c r="AH124" i="54"/>
  <c r="CY120" i="46"/>
  <c r="AH125" i="54"/>
  <c r="CY121" i="46"/>
  <c r="AH126" i="54"/>
  <c r="CY122" i="46"/>
  <c r="AH127" i="54"/>
  <c r="AH128" i="54"/>
  <c r="AH129" i="54"/>
  <c r="AH130" i="54"/>
  <c r="B96" i="75"/>
  <c r="AD99" i="1"/>
  <c r="CZ99" i="24" s="1"/>
  <c r="CS123" i="23"/>
  <c r="AD100" i="1"/>
  <c r="CZ100" i="24" s="1"/>
  <c r="CS124" i="23"/>
  <c r="B104" i="75"/>
  <c r="H104" i="75"/>
  <c r="B105" i="75"/>
  <c r="B106" i="75"/>
  <c r="H106" i="75" s="1"/>
  <c r="AH113" i="54"/>
  <c r="AH114" i="54"/>
  <c r="CY110" i="46"/>
  <c r="AH115" i="54"/>
  <c r="CY111" i="46"/>
  <c r="AH116" i="54"/>
  <c r="CY112" i="46"/>
  <c r="AH117" i="54"/>
  <c r="AH118" i="54"/>
  <c r="AH119" i="54"/>
  <c r="CY115" i="46"/>
  <c r="AH120" i="54"/>
  <c r="CY116" i="46"/>
  <c r="AH121" i="54"/>
  <c r="CY117" i="46"/>
  <c r="AH122" i="54"/>
  <c r="CY118" i="46"/>
  <c r="B87" i="75"/>
  <c r="B88" i="75"/>
  <c r="B89" i="75"/>
  <c r="B90" i="75"/>
  <c r="B91" i="75"/>
  <c r="H91" i="75"/>
  <c r="B92" i="75"/>
  <c r="B93" i="75"/>
  <c r="B94" i="75"/>
  <c r="H94" i="75"/>
  <c r="B95" i="75"/>
  <c r="H95" i="75"/>
  <c r="AK115" i="49"/>
  <c r="CR138" i="46"/>
  <c r="S138" i="46"/>
  <c r="S118" i="34" s="1"/>
  <c r="AK116" i="49"/>
  <c r="AP116" i="49"/>
  <c r="CR139" i="46"/>
  <c r="V139" i="46"/>
  <c r="AK117" i="49"/>
  <c r="AP117" i="49" s="1"/>
  <c r="CR140" i="46"/>
  <c r="P140" i="46" s="1"/>
  <c r="R120" i="34" s="1"/>
  <c r="AK118" i="49"/>
  <c r="AP118" i="49"/>
  <c r="CR141" i="46"/>
  <c r="AK119" i="49"/>
  <c r="CR142" i="46"/>
  <c r="AK120" i="49"/>
  <c r="AP120" i="49" s="1"/>
  <c r="CR143" i="46"/>
  <c r="S143" i="46" s="1"/>
  <c r="S123" i="34" s="1"/>
  <c r="AK121" i="49"/>
  <c r="AP121" i="49"/>
  <c r="CR144" i="46"/>
  <c r="P144" i="46" s="1"/>
  <c r="AK122" i="49"/>
  <c r="CR145" i="46"/>
  <c r="V145" i="46"/>
  <c r="V146" i="46" s="1"/>
  <c r="DC115" i="16"/>
  <c r="DC116" i="16" s="1"/>
  <c r="DC117" i="16" s="1"/>
  <c r="DD115" i="16"/>
  <c r="DD116" i="16"/>
  <c r="DD117" i="16"/>
  <c r="DE115" i="16"/>
  <c r="DF115" i="16"/>
  <c r="DF116" i="16" s="1"/>
  <c r="DF117" i="16"/>
  <c r="DG115" i="16"/>
  <c r="DG116" i="16" s="1"/>
  <c r="DG117" i="16" s="1"/>
  <c r="P143" i="23"/>
  <c r="N123" i="34" s="1"/>
  <c r="Q143" i="23"/>
  <c r="O123" i="34" s="1"/>
  <c r="R143" i="23"/>
  <c r="P123" i="34"/>
  <c r="DI118" i="16"/>
  <c r="DO118" i="16"/>
  <c r="DC119" i="16"/>
  <c r="DD119" i="16"/>
  <c r="DD120" i="16" s="1"/>
  <c r="DD121" i="16" s="1"/>
  <c r="DE119" i="16"/>
  <c r="DE120" i="16"/>
  <c r="DE121" i="16" s="1"/>
  <c r="DF119" i="16"/>
  <c r="DF120" i="16"/>
  <c r="DF121" i="16" s="1"/>
  <c r="DG119" i="16"/>
  <c r="DG120" i="16"/>
  <c r="DG121" i="16"/>
  <c r="DI122" i="16"/>
  <c r="DO122" i="16" s="1"/>
  <c r="P144" i="23"/>
  <c r="P145" i="23"/>
  <c r="Q144" i="23"/>
  <c r="O124" i="34" s="1"/>
  <c r="R144" i="23"/>
  <c r="AB115" i="48"/>
  <c r="I115" i="48"/>
  <c r="AB116" i="48"/>
  <c r="I116" i="48"/>
  <c r="AB117" i="48"/>
  <c r="I117" i="48"/>
  <c r="AB118" i="48"/>
  <c r="I118" i="48"/>
  <c r="H119" i="127"/>
  <c r="AB119" i="48"/>
  <c r="I119" i="48"/>
  <c r="AB120" i="48"/>
  <c r="I120" i="48"/>
  <c r="AP121" i="48"/>
  <c r="AP122" i="48"/>
  <c r="AS121" i="48"/>
  <c r="AV121" i="48"/>
  <c r="AV122" i="48" s="1"/>
  <c r="I121" i="48"/>
  <c r="AT107" i="25"/>
  <c r="BO106" i="28"/>
  <c r="DI107" i="25"/>
  <c r="CM107" i="25" s="1"/>
  <c r="AT108" i="25"/>
  <c r="X108" i="25"/>
  <c r="BO107" i="28"/>
  <c r="DI108" i="25"/>
  <c r="CM108" i="25"/>
  <c r="AT109" i="25"/>
  <c r="X109" i="25"/>
  <c r="BO108" i="28"/>
  <c r="DI109" i="25"/>
  <c r="AT110" i="25"/>
  <c r="X110" i="25" s="1"/>
  <c r="BO109" i="28"/>
  <c r="DI110" i="25"/>
  <c r="CM110" i="25" s="1"/>
  <c r="AT111" i="25"/>
  <c r="X111" i="25"/>
  <c r="BO110" i="28"/>
  <c r="DI111" i="25"/>
  <c r="CM111" i="25"/>
  <c r="AT112" i="25"/>
  <c r="BO111" i="28"/>
  <c r="DI112" i="25"/>
  <c r="CM112" i="25"/>
  <c r="I122" i="35"/>
  <c r="AT113" i="25"/>
  <c r="X113" i="25" s="1"/>
  <c r="BO112" i="28"/>
  <c r="DI113" i="25"/>
  <c r="CM113" i="25"/>
  <c r="C108" i="43"/>
  <c r="C109" i="43"/>
  <c r="G139" i="46"/>
  <c r="D117" i="35" s="1"/>
  <c r="C110" i="43"/>
  <c r="C111" i="43"/>
  <c r="C112" i="43"/>
  <c r="C113" i="43"/>
  <c r="C114" i="43"/>
  <c r="B108" i="43"/>
  <c r="B109" i="43"/>
  <c r="B110" i="43"/>
  <c r="B111" i="43"/>
  <c r="B112" i="43"/>
  <c r="B113" i="43"/>
  <c r="B114" i="43"/>
  <c r="AK105" i="49"/>
  <c r="CR128" i="46"/>
  <c r="P128" i="46" s="1"/>
  <c r="R108" i="34" s="1"/>
  <c r="AK106" i="49"/>
  <c r="CR129" i="46"/>
  <c r="AK107" i="49"/>
  <c r="CR130" i="46"/>
  <c r="V130" i="46"/>
  <c r="AE108" i="35" s="1"/>
  <c r="AK108" i="49"/>
  <c r="CR131" i="46"/>
  <c r="S131" i="46" s="1"/>
  <c r="S111" i="34" s="1"/>
  <c r="AK109" i="49"/>
  <c r="CR132" i="46"/>
  <c r="M132" i="46"/>
  <c r="AK110" i="49"/>
  <c r="CR133" i="46"/>
  <c r="AK111" i="49"/>
  <c r="CR134" i="46"/>
  <c r="V134" i="46"/>
  <c r="T114" i="34"/>
  <c r="AK112" i="49"/>
  <c r="CR135" i="46"/>
  <c r="V135" i="46"/>
  <c r="T115" i="34" s="1"/>
  <c r="AK113" i="49"/>
  <c r="CR136" i="46"/>
  <c r="P136" i="46"/>
  <c r="AK114" i="49"/>
  <c r="CR137" i="46"/>
  <c r="DC105" i="16"/>
  <c r="DC106" i="16" s="1"/>
  <c r="DC107" i="16" s="1"/>
  <c r="DC108" i="16" s="1"/>
  <c r="DD105" i="16"/>
  <c r="DD106" i="16" s="1"/>
  <c r="DD107" i="16"/>
  <c r="DE105" i="16"/>
  <c r="DF105" i="16"/>
  <c r="DF106" i="16"/>
  <c r="DF107" i="16" s="1"/>
  <c r="DF108" i="16" s="1"/>
  <c r="DG105" i="16"/>
  <c r="DG106" i="16" s="1"/>
  <c r="DG107" i="16" s="1"/>
  <c r="DG108" i="16" s="1"/>
  <c r="P133" i="23"/>
  <c r="N113" i="34"/>
  <c r="Q133" i="23"/>
  <c r="R133" i="23"/>
  <c r="DI109" i="16"/>
  <c r="CP109" i="16" s="1"/>
  <c r="DC110" i="16"/>
  <c r="DC111" i="16" s="1"/>
  <c r="DC112" i="16" s="1"/>
  <c r="DC113" i="16" s="1"/>
  <c r="DD110" i="16"/>
  <c r="DD111" i="16" s="1"/>
  <c r="DE110" i="16"/>
  <c r="DF110" i="16"/>
  <c r="DF111" i="16" s="1"/>
  <c r="DF112" i="16" s="1"/>
  <c r="DF113" i="16" s="1"/>
  <c r="DG110" i="16"/>
  <c r="DG111" i="16"/>
  <c r="DG112" i="16" s="1"/>
  <c r="DG113" i="16" s="1"/>
  <c r="DI114" i="16"/>
  <c r="CP114" i="16" s="1"/>
  <c r="AJ103" i="51"/>
  <c r="AJ104" i="51" s="1"/>
  <c r="AJ105" i="51" s="1"/>
  <c r="AJ106" i="51" s="1"/>
  <c r="AB105" i="48"/>
  <c r="V103" i="51"/>
  <c r="V104" i="51" s="1"/>
  <c r="V105" i="51" s="1"/>
  <c r="V106" i="51" s="1"/>
  <c r="V107" i="51" s="1"/>
  <c r="V108" i="51" s="1"/>
  <c r="I105" i="48"/>
  <c r="AB106" i="48"/>
  <c r="I106" i="48"/>
  <c r="AB107" i="48"/>
  <c r="I107" i="48"/>
  <c r="AB108" i="48"/>
  <c r="I108" i="48"/>
  <c r="AB109" i="48"/>
  <c r="I109" i="48"/>
  <c r="AB110" i="48"/>
  <c r="I110" i="48"/>
  <c r="AB111" i="48"/>
  <c r="I111" i="48"/>
  <c r="AB112" i="48"/>
  <c r="I112" i="48"/>
  <c r="AB113" i="48"/>
  <c r="I113" i="48"/>
  <c r="AB114" i="48"/>
  <c r="I114" i="48"/>
  <c r="AC97" i="25"/>
  <c r="BO96" i="28"/>
  <c r="CR97" i="25"/>
  <c r="CM97" i="25"/>
  <c r="J133" i="23"/>
  <c r="H111" i="35" s="1"/>
  <c r="M133" i="23"/>
  <c r="I113" i="34" s="1"/>
  <c r="AC98" i="25"/>
  <c r="X98" i="25"/>
  <c r="BO97" i="28"/>
  <c r="CR98" i="25"/>
  <c r="CM98" i="25" s="1"/>
  <c r="AC99" i="25"/>
  <c r="X99" i="25"/>
  <c r="BO98" i="28"/>
  <c r="CR99" i="25"/>
  <c r="CM99" i="25"/>
  <c r="AT100" i="25"/>
  <c r="X100" i="25"/>
  <c r="BO99" i="28"/>
  <c r="DI100" i="25"/>
  <c r="CM100" i="25"/>
  <c r="AT101" i="25"/>
  <c r="X101" i="25" s="1"/>
  <c r="BO100" i="28"/>
  <c r="DI101" i="25"/>
  <c r="CM101" i="25" s="1"/>
  <c r="AT102" i="25"/>
  <c r="X102" i="25" s="1"/>
  <c r="BO101" i="28"/>
  <c r="DI102" i="25"/>
  <c r="CM102" i="25" s="1"/>
  <c r="AT103" i="25"/>
  <c r="X103" i="25" s="1"/>
  <c r="BO102" i="28"/>
  <c r="DI103" i="25"/>
  <c r="CM103" i="25" s="1"/>
  <c r="AT104" i="25"/>
  <c r="X104" i="25"/>
  <c r="BO103" i="28"/>
  <c r="DI104" i="25"/>
  <c r="CM104" i="25"/>
  <c r="AT105" i="25"/>
  <c r="X105" i="25"/>
  <c r="BO104" i="28"/>
  <c r="DI105" i="25"/>
  <c r="CM105" i="25"/>
  <c r="AT106" i="25"/>
  <c r="BO105" i="28"/>
  <c r="DI106" i="25"/>
  <c r="CM106" i="25" s="1"/>
  <c r="C98" i="43"/>
  <c r="C99" i="43"/>
  <c r="C100" i="43"/>
  <c r="C101" i="43"/>
  <c r="C102" i="43"/>
  <c r="C103" i="43"/>
  <c r="C104" i="43"/>
  <c r="C105" i="43"/>
  <c r="C106" i="43"/>
  <c r="C107" i="43"/>
  <c r="B98" i="43"/>
  <c r="G133" i="23"/>
  <c r="B99" i="43"/>
  <c r="B100" i="43"/>
  <c r="B101" i="43"/>
  <c r="B102" i="43"/>
  <c r="B103" i="43"/>
  <c r="B104" i="43"/>
  <c r="B105" i="43"/>
  <c r="B106" i="43"/>
  <c r="B107" i="43"/>
  <c r="AK95" i="49"/>
  <c r="CR118" i="46"/>
  <c r="P118" i="46"/>
  <c r="X96" i="35" s="1"/>
  <c r="AK96" i="49"/>
  <c r="CR119" i="46"/>
  <c r="AK97" i="49"/>
  <c r="CR120" i="46"/>
  <c r="V120" i="46" s="1"/>
  <c r="T100" i="34" s="1"/>
  <c r="AK98" i="49"/>
  <c r="CR121" i="46"/>
  <c r="S121" i="46"/>
  <c r="S101" i="34"/>
  <c r="AK99" i="49"/>
  <c r="CR122" i="46"/>
  <c r="S122" i="46" s="1"/>
  <c r="S102" i="34" s="1"/>
  <c r="AK100" i="49"/>
  <c r="CR123" i="46"/>
  <c r="J123" i="46" s="1"/>
  <c r="AK101" i="49"/>
  <c r="CR124" i="46"/>
  <c r="P124" i="46"/>
  <c r="R104" i="34"/>
  <c r="AK102" i="49"/>
  <c r="CR125" i="46"/>
  <c r="AK103" i="49"/>
  <c r="CR126" i="46"/>
  <c r="P126" i="46"/>
  <c r="Y104" i="35" s="1"/>
  <c r="AK104" i="49"/>
  <c r="CR127" i="46"/>
  <c r="DC93" i="16"/>
  <c r="DC94" i="16"/>
  <c r="DD93" i="16"/>
  <c r="DD94" i="16" s="1"/>
  <c r="DD95" i="16" s="1"/>
  <c r="DD96" i="16" s="1"/>
  <c r="DD97" i="16" s="1"/>
  <c r="DE93" i="16"/>
  <c r="DF93" i="16"/>
  <c r="DF94" i="16" s="1"/>
  <c r="DF95" i="16" s="1"/>
  <c r="DF96" i="16" s="1"/>
  <c r="DF97" i="16" s="1"/>
  <c r="DG93" i="16"/>
  <c r="DG94" i="16" s="1"/>
  <c r="DG95" i="16" s="1"/>
  <c r="DG96" i="16" s="1"/>
  <c r="DG97" i="16" s="1"/>
  <c r="DI98" i="16"/>
  <c r="EY98" i="16" s="1"/>
  <c r="DC99" i="16"/>
  <c r="DC100" i="16"/>
  <c r="DC101" i="16" s="1"/>
  <c r="DD99" i="16"/>
  <c r="DD100" i="16"/>
  <c r="DD101" i="16" s="1"/>
  <c r="DD102" i="16" s="1"/>
  <c r="DD103" i="16" s="1"/>
  <c r="DE99" i="16"/>
  <c r="DE100" i="16"/>
  <c r="DE101" i="16" s="1"/>
  <c r="DE102" i="16" s="1"/>
  <c r="DE103" i="16" s="1"/>
  <c r="DF99" i="16"/>
  <c r="DF100" i="16"/>
  <c r="DF101" i="16"/>
  <c r="DF102" i="16" s="1"/>
  <c r="DF103" i="16" s="1"/>
  <c r="DG99" i="16"/>
  <c r="DG100" i="16"/>
  <c r="DG101" i="16"/>
  <c r="DG102" i="16" s="1"/>
  <c r="DG103" i="16" s="1"/>
  <c r="DI104" i="16"/>
  <c r="V96" i="43" s="1"/>
  <c r="AJ94" i="51"/>
  <c r="AB95" i="48"/>
  <c r="V94" i="51"/>
  <c r="I95" i="48"/>
  <c r="AJ95" i="51"/>
  <c r="AB96" i="48"/>
  <c r="V95" i="51"/>
  <c r="I96" i="48"/>
  <c r="H97" i="127" s="1"/>
  <c r="AJ96" i="51"/>
  <c r="AB97" i="48"/>
  <c r="I97" i="48"/>
  <c r="AJ97" i="51"/>
  <c r="AB98" i="48"/>
  <c r="I98" i="48"/>
  <c r="AJ98" i="51"/>
  <c r="AB99" i="48"/>
  <c r="I99" i="48"/>
  <c r="H100" i="127"/>
  <c r="AJ99" i="51"/>
  <c r="AB100" i="48"/>
  <c r="I100" i="48"/>
  <c r="AJ100" i="51"/>
  <c r="AB101" i="48"/>
  <c r="I101" i="48"/>
  <c r="AJ101" i="51"/>
  <c r="AB102" i="48"/>
  <c r="I102" i="48"/>
  <c r="AJ102" i="51"/>
  <c r="AB103" i="48"/>
  <c r="I103" i="48"/>
  <c r="AB104" i="48"/>
  <c r="I104" i="48"/>
  <c r="AC87" i="25"/>
  <c r="X87" i="25"/>
  <c r="BO86" i="28"/>
  <c r="CR87" i="25"/>
  <c r="CM87" i="25" s="1"/>
  <c r="AC88" i="25"/>
  <c r="X88" i="25"/>
  <c r="BO87" i="28"/>
  <c r="CR88" i="25"/>
  <c r="CM88" i="25"/>
  <c r="AC89" i="25"/>
  <c r="X89" i="25"/>
  <c r="BO88" i="28"/>
  <c r="CR89" i="25"/>
  <c r="CM89" i="25"/>
  <c r="AC90" i="25"/>
  <c r="X90" i="25"/>
  <c r="BO89" i="28"/>
  <c r="CR90" i="25"/>
  <c r="CM90" i="25" s="1"/>
  <c r="AC91" i="25"/>
  <c r="BO90" i="28"/>
  <c r="CR91" i="25"/>
  <c r="CM91" i="25"/>
  <c r="AC92" i="25"/>
  <c r="X92" i="25"/>
  <c r="BO91" i="28"/>
  <c r="CR92" i="25"/>
  <c r="CM92" i="25"/>
  <c r="AC93" i="25"/>
  <c r="X93" i="25" s="1"/>
  <c r="BO92" i="28"/>
  <c r="CR93" i="25"/>
  <c r="CM93" i="25" s="1"/>
  <c r="AC94" i="25"/>
  <c r="X94" i="25" s="1"/>
  <c r="BO93" i="28"/>
  <c r="CR94" i="25"/>
  <c r="CM94" i="25"/>
  <c r="AC95" i="25"/>
  <c r="X95" i="25"/>
  <c r="BO94" i="28"/>
  <c r="CR95" i="25"/>
  <c r="CM95" i="25" s="1"/>
  <c r="AC96" i="25"/>
  <c r="BO95" i="28"/>
  <c r="CR96" i="25"/>
  <c r="CM96" i="25"/>
  <c r="C88" i="43"/>
  <c r="C89" i="43"/>
  <c r="C90" i="43"/>
  <c r="C91" i="43"/>
  <c r="C92" i="43"/>
  <c r="C93" i="43"/>
  <c r="C94" i="43"/>
  <c r="C95" i="43"/>
  <c r="C96" i="43"/>
  <c r="C97" i="43"/>
  <c r="B88" i="43"/>
  <c r="B89" i="43"/>
  <c r="B90" i="43"/>
  <c r="B91" i="43"/>
  <c r="B92" i="43"/>
  <c r="B93" i="43"/>
  <c r="B94" i="43"/>
  <c r="B95" i="43"/>
  <c r="B96" i="43"/>
  <c r="B97" i="43"/>
  <c r="AK85" i="49"/>
  <c r="BZ93" i="46"/>
  <c r="BZ94" i="46" s="1"/>
  <c r="BZ95" i="46" s="1"/>
  <c r="BZ96" i="46" s="1"/>
  <c r="BZ97" i="46" s="1"/>
  <c r="CC93" i="46"/>
  <c r="CF93" i="46"/>
  <c r="CF94" i="46" s="1"/>
  <c r="CF95" i="46" s="1"/>
  <c r="CF96" i="46" s="1"/>
  <c r="CF97" i="46" s="1"/>
  <c r="CF98" i="46" s="1"/>
  <c r="CF99" i="46" s="1"/>
  <c r="CF100" i="46" s="1"/>
  <c r="CF101" i="46" s="1"/>
  <c r="CF102" i="46" s="1"/>
  <c r="CF103" i="46" s="1"/>
  <c r="CF104" i="46" s="1"/>
  <c r="CF105" i="46" s="1"/>
  <c r="CF106" i="46" s="1"/>
  <c r="CF107" i="46" s="1"/>
  <c r="CF108" i="46" s="1"/>
  <c r="CF109" i="46" s="1"/>
  <c r="CI93" i="46"/>
  <c r="CI94" i="46"/>
  <c r="CI95" i="46"/>
  <c r="CI96" i="46"/>
  <c r="CI97" i="46" s="1"/>
  <c r="CI98" i="46" s="1"/>
  <c r="CI99" i="46" s="1"/>
  <c r="CI100" i="46" s="1"/>
  <c r="CI101" i="46" s="1"/>
  <c r="CI102" i="46" s="1"/>
  <c r="CI103" i="46" s="1"/>
  <c r="CI104" i="46" s="1"/>
  <c r="CI105" i="46" s="1"/>
  <c r="CI106" i="46" s="1"/>
  <c r="CI107" i="46" s="1"/>
  <c r="CI108" i="46" s="1"/>
  <c r="CI109" i="46" s="1"/>
  <c r="CL93" i="46"/>
  <c r="CL94" i="46" s="1"/>
  <c r="CL95" i="46" s="1"/>
  <c r="CL96" i="46" s="1"/>
  <c r="CL97" i="46" s="1"/>
  <c r="CL98" i="46" s="1"/>
  <c r="CL99" i="46" s="1"/>
  <c r="CL100" i="46" s="1"/>
  <c r="CL101" i="46" s="1"/>
  <c r="CL102" i="46" s="1"/>
  <c r="CL103" i="46" s="1"/>
  <c r="CL104" i="46" s="1"/>
  <c r="CL105" i="46" s="1"/>
  <c r="CL106" i="46" s="1"/>
  <c r="CL107" i="46" s="1"/>
  <c r="CL108" i="46" s="1"/>
  <c r="CL109" i="46" s="1"/>
  <c r="AK86" i="49"/>
  <c r="AJ86" i="49"/>
  <c r="AK87" i="49"/>
  <c r="CR110" i="46"/>
  <c r="J110" i="46" s="1"/>
  <c r="K92" i="34" s="1"/>
  <c r="S110" i="46"/>
  <c r="AK88" i="49"/>
  <c r="CR111" i="46"/>
  <c r="V111" i="46"/>
  <c r="T91" i="34" s="1"/>
  <c r="AK89" i="49"/>
  <c r="AJ89" i="49" s="1"/>
  <c r="CR112" i="46"/>
  <c r="P112" i="46"/>
  <c r="X90" i="35"/>
  <c r="AK90" i="49"/>
  <c r="AJ90" i="49"/>
  <c r="CR113" i="46"/>
  <c r="AK91" i="49"/>
  <c r="AJ91" i="49"/>
  <c r="CR114" i="46"/>
  <c r="V114" i="46"/>
  <c r="AK92" i="49"/>
  <c r="CR115" i="46"/>
  <c r="AK93" i="49"/>
  <c r="CR116" i="46"/>
  <c r="AK94" i="49"/>
  <c r="CR117" i="46"/>
  <c r="P117" i="46" s="1"/>
  <c r="X95" i="35" s="1"/>
  <c r="P110" i="23"/>
  <c r="Q110" i="23"/>
  <c r="O90" i="34"/>
  <c r="R110" i="23"/>
  <c r="P90" i="34"/>
  <c r="DI86" i="16"/>
  <c r="DH86" i="16"/>
  <c r="DI87" i="16"/>
  <c r="V79" i="43"/>
  <c r="DC88" i="16"/>
  <c r="DC89" i="16" s="1"/>
  <c r="DC90" i="16" s="1"/>
  <c r="DD88" i="16"/>
  <c r="DD89" i="16"/>
  <c r="DD90" i="16" s="1"/>
  <c r="DD91" i="16" s="1"/>
  <c r="DE88" i="16"/>
  <c r="DE89" i="16"/>
  <c r="DE90" i="16" s="1"/>
  <c r="DE91" i="16" s="1"/>
  <c r="DF88" i="16"/>
  <c r="DF89" i="16" s="1"/>
  <c r="DF90" i="16" s="1"/>
  <c r="DF91" i="16" s="1"/>
  <c r="DG88" i="16"/>
  <c r="DG89" i="16" s="1"/>
  <c r="DG90" i="16" s="1"/>
  <c r="DG91" i="16" s="1"/>
  <c r="P115" i="23"/>
  <c r="Q115" i="23"/>
  <c r="O95" i="34"/>
  <c r="R115" i="23"/>
  <c r="P95" i="34" s="1"/>
  <c r="DI92" i="16"/>
  <c r="V84" i="43" s="1"/>
  <c r="AJ84" i="51"/>
  <c r="AB85" i="48"/>
  <c r="V84" i="51"/>
  <c r="I85" i="48"/>
  <c r="AJ85" i="51"/>
  <c r="AB86" i="48"/>
  <c r="V85" i="51"/>
  <c r="I86" i="48"/>
  <c r="AJ86" i="51"/>
  <c r="AB87" i="48"/>
  <c r="V88" i="51"/>
  <c r="I87" i="48"/>
  <c r="H88" i="127"/>
  <c r="AJ87" i="51"/>
  <c r="AB88" i="48"/>
  <c r="I88" i="48"/>
  <c r="AJ88" i="51"/>
  <c r="AB89" i="48"/>
  <c r="I89" i="48"/>
  <c r="AJ89" i="51"/>
  <c r="AB90" i="48"/>
  <c r="V89" i="51"/>
  <c r="I90" i="48"/>
  <c r="AJ90" i="51"/>
  <c r="AB91" i="48"/>
  <c r="V93" i="51"/>
  <c r="I91" i="48"/>
  <c r="AJ91" i="51"/>
  <c r="AB92" i="48"/>
  <c r="I92" i="48"/>
  <c r="H93" i="127" s="1"/>
  <c r="AJ92" i="51"/>
  <c r="AB93" i="48"/>
  <c r="I93" i="48"/>
  <c r="AJ93" i="51"/>
  <c r="AB94" i="48"/>
  <c r="I94" i="48"/>
  <c r="AC77" i="25"/>
  <c r="X77" i="25" s="1"/>
  <c r="BO76" i="28"/>
  <c r="CR77" i="25"/>
  <c r="CM77" i="25" s="1"/>
  <c r="AC78" i="25"/>
  <c r="X78" i="25"/>
  <c r="BO77" i="28"/>
  <c r="CR78" i="25"/>
  <c r="CM78" i="25"/>
  <c r="AH79" i="25"/>
  <c r="AN79" i="25"/>
  <c r="AN80" i="25" s="1"/>
  <c r="AN81" i="25" s="1"/>
  <c r="AN82" i="25" s="1"/>
  <c r="AN83" i="25" s="1"/>
  <c r="AN84" i="25" s="1"/>
  <c r="AC84" i="25" s="1"/>
  <c r="X84" i="25" s="1"/>
  <c r="AT79" i="25"/>
  <c r="AT80" i="25"/>
  <c r="AT81" i="25" s="1"/>
  <c r="AT82" i="25" s="1"/>
  <c r="AT83" i="25" s="1"/>
  <c r="AZ83" i="25" s="1"/>
  <c r="CA78" i="28"/>
  <c r="CF78" i="28"/>
  <c r="CF79" i="28"/>
  <c r="CF80" i="28"/>
  <c r="CF81" i="28"/>
  <c r="CW79" i="25"/>
  <c r="DC79" i="25"/>
  <c r="DC80" i="25" s="1"/>
  <c r="DC81" i="25" s="1"/>
  <c r="DC82" i="25" s="1"/>
  <c r="DC83" i="25" s="1"/>
  <c r="DI79" i="25"/>
  <c r="DI80" i="25" s="1"/>
  <c r="DI81" i="25" s="1"/>
  <c r="DI82" i="25" s="1"/>
  <c r="DI83" i="25" s="1"/>
  <c r="BO82" i="28"/>
  <c r="BO83" i="28"/>
  <c r="CR84" i="25"/>
  <c r="CM84" i="25"/>
  <c r="AC85" i="25"/>
  <c r="X85" i="25" s="1"/>
  <c r="BO84" i="28"/>
  <c r="CR85" i="25"/>
  <c r="CM85" i="25"/>
  <c r="AC86" i="25"/>
  <c r="X86" i="25"/>
  <c r="BO85" i="28"/>
  <c r="CR86" i="25"/>
  <c r="CM86" i="25" s="1"/>
  <c r="C78" i="43"/>
  <c r="L85" i="47"/>
  <c r="C79" i="43" s="1"/>
  <c r="G110" i="46"/>
  <c r="D88" i="35" s="1"/>
  <c r="C83" i="43"/>
  <c r="L90" i="47"/>
  <c r="C84" i="43"/>
  <c r="B78" i="43"/>
  <c r="B79" i="43"/>
  <c r="O86" i="1"/>
  <c r="B80" i="43"/>
  <c r="B84" i="43"/>
  <c r="B93" i="35"/>
  <c r="B85" i="43"/>
  <c r="B86" i="43"/>
  <c r="B87" i="43"/>
  <c r="AJ74" i="51"/>
  <c r="AB75" i="48"/>
  <c r="I75" i="48"/>
  <c r="H76" i="127"/>
  <c r="AD74" i="51"/>
  <c r="AD75" i="51"/>
  <c r="AB76" i="48"/>
  <c r="I76" i="48"/>
  <c r="H77" i="127"/>
  <c r="AB77" i="48"/>
  <c r="I77" i="48"/>
  <c r="AJ77" i="51"/>
  <c r="AB78" i="48"/>
  <c r="I78" i="48"/>
  <c r="AD78" i="51"/>
  <c r="AB79" i="48"/>
  <c r="I79" i="48"/>
  <c r="H80" i="127" s="1"/>
  <c r="AB80" i="48"/>
  <c r="I80" i="48"/>
  <c r="AJ80" i="51"/>
  <c r="AB81" i="48"/>
  <c r="I81" i="48"/>
  <c r="AD81" i="51"/>
  <c r="AF81" i="51"/>
  <c r="AJ81" i="51"/>
  <c r="AB82" i="48"/>
  <c r="I82" i="48"/>
  <c r="AJ82" i="51"/>
  <c r="AB83" i="48"/>
  <c r="I83" i="48"/>
  <c r="AJ83" i="51"/>
  <c r="AB84" i="48"/>
  <c r="I84" i="48"/>
  <c r="AC67" i="25"/>
  <c r="X67" i="25"/>
  <c r="BO66" i="28"/>
  <c r="CR67" i="25"/>
  <c r="CM67" i="25"/>
  <c r="AC68" i="25"/>
  <c r="X68" i="25" s="1"/>
  <c r="BO67" i="28"/>
  <c r="CR68" i="25"/>
  <c r="CM68" i="25"/>
  <c r="AC69" i="25"/>
  <c r="X69" i="25"/>
  <c r="BO68" i="28"/>
  <c r="CR69" i="25"/>
  <c r="CM69" i="25" s="1"/>
  <c r="AC70" i="25"/>
  <c r="X70" i="25" s="1"/>
  <c r="BO69" i="28"/>
  <c r="CR70" i="25"/>
  <c r="CM70" i="25" s="1"/>
  <c r="AC71" i="25"/>
  <c r="X71" i="25" s="1"/>
  <c r="BO70" i="28"/>
  <c r="CR71" i="25"/>
  <c r="CM71" i="25"/>
  <c r="AC72" i="25"/>
  <c r="X72" i="25"/>
  <c r="BO71" i="28"/>
  <c r="CR72" i="25"/>
  <c r="CM72" i="25"/>
  <c r="AC73" i="25"/>
  <c r="X73" i="25"/>
  <c r="BO72" i="28"/>
  <c r="CR73" i="25"/>
  <c r="CM73" i="25"/>
  <c r="AC74" i="25"/>
  <c r="X74" i="25" s="1"/>
  <c r="BO73" i="28"/>
  <c r="CR74" i="25"/>
  <c r="CM74" i="25" s="1"/>
  <c r="AC75" i="25"/>
  <c r="X75" i="25" s="1"/>
  <c r="BO74" i="28"/>
  <c r="CR75" i="25"/>
  <c r="CM75" i="25"/>
  <c r="AC76" i="25"/>
  <c r="X76" i="25" s="1"/>
  <c r="BO75" i="28"/>
  <c r="CR76" i="25"/>
  <c r="CM76" i="25" s="1"/>
  <c r="C68" i="43"/>
  <c r="L75" i="47"/>
  <c r="C69" i="43" s="1"/>
  <c r="C73" i="43"/>
  <c r="L80" i="47"/>
  <c r="C74" i="43"/>
  <c r="B68" i="43"/>
  <c r="B69" i="43"/>
  <c r="B70" i="43"/>
  <c r="B71" i="43"/>
  <c r="B72" i="43"/>
  <c r="B73" i="43"/>
  <c r="B74" i="43"/>
  <c r="B75" i="43"/>
  <c r="B76" i="43"/>
  <c r="B77" i="43"/>
  <c r="AK68" i="49"/>
  <c r="BZ82" i="46"/>
  <c r="CC82" i="46"/>
  <c r="CC83" i="46" s="1"/>
  <c r="CC84" i="46" s="1"/>
  <c r="CC85" i="46" s="1"/>
  <c r="CC86" i="46" s="1"/>
  <c r="CC87" i="46" s="1"/>
  <c r="CC88" i="46" s="1"/>
  <c r="CC89" i="46" s="1"/>
  <c r="CC90" i="46" s="1"/>
  <c r="CC91" i="46" s="1"/>
  <c r="CF82" i="46"/>
  <c r="CF83" i="46" s="1"/>
  <c r="CF84" i="46" s="1"/>
  <c r="CF85" i="46" s="1"/>
  <c r="CF86" i="46" s="1"/>
  <c r="CF87" i="46" s="1"/>
  <c r="CF88" i="46" s="1"/>
  <c r="CF89" i="46" s="1"/>
  <c r="CF90" i="46" s="1"/>
  <c r="CF91" i="46" s="1"/>
  <c r="CI82" i="46"/>
  <c r="CI83" i="46"/>
  <c r="CI84" i="46" s="1"/>
  <c r="CI85" i="46" s="1"/>
  <c r="CI86" i="46" s="1"/>
  <c r="CI87" i="46" s="1"/>
  <c r="CI88" i="46" s="1"/>
  <c r="CI89" i="46" s="1"/>
  <c r="CI90" i="46" s="1"/>
  <c r="CI91" i="46" s="1"/>
  <c r="CL82" i="46"/>
  <c r="CL83" i="46"/>
  <c r="CL84" i="46" s="1"/>
  <c r="CL85" i="46" s="1"/>
  <c r="CL86" i="46" s="1"/>
  <c r="CL87" i="46" s="1"/>
  <c r="CL88" i="46" s="1"/>
  <c r="CL89" i="46" s="1"/>
  <c r="CL90" i="46" s="1"/>
  <c r="CL91" i="46" s="1"/>
  <c r="AK69" i="49"/>
  <c r="AK70" i="49"/>
  <c r="AJ70" i="49"/>
  <c r="AK71" i="49"/>
  <c r="AK72" i="49"/>
  <c r="AK73" i="49"/>
  <c r="AJ73" i="49"/>
  <c r="AK74" i="49"/>
  <c r="AJ74" i="49" s="1"/>
  <c r="Q81" i="23"/>
  <c r="DI66" i="16"/>
  <c r="CP66" i="16"/>
  <c r="DI67" i="16"/>
  <c r="DO67" i="16"/>
  <c r="DM67" i="16" s="1"/>
  <c r="DI68" i="16"/>
  <c r="DO68" i="16" s="1"/>
  <c r="DM68" i="16" s="1"/>
  <c r="DI69" i="16"/>
  <c r="DI70" i="16"/>
  <c r="DI71" i="16"/>
  <c r="DH71" i="16" s="1"/>
  <c r="DI77" i="16"/>
  <c r="DO77" i="16" s="1"/>
  <c r="DM77" i="16" s="1"/>
  <c r="AJ64" i="51"/>
  <c r="AB65" i="48"/>
  <c r="I65" i="48"/>
  <c r="AJ65" i="51"/>
  <c r="AB66" i="48"/>
  <c r="V65" i="51"/>
  <c r="V66" i="51"/>
  <c r="I66" i="48"/>
  <c r="AJ66" i="51"/>
  <c r="AB67" i="48"/>
  <c r="I67" i="48"/>
  <c r="H68" i="127" s="1"/>
  <c r="AJ67" i="51"/>
  <c r="AB68" i="48"/>
  <c r="I68" i="48"/>
  <c r="AJ68" i="51"/>
  <c r="AB69" i="48"/>
  <c r="I69" i="48"/>
  <c r="H70" i="127" s="1"/>
  <c r="AJ69" i="51"/>
  <c r="AB70" i="48"/>
  <c r="V69" i="51"/>
  <c r="V70" i="51" s="1"/>
  <c r="V71" i="51" s="1"/>
  <c r="V72" i="51" s="1"/>
  <c r="I70" i="48"/>
  <c r="AJ70" i="51"/>
  <c r="AB71" i="48"/>
  <c r="I71" i="48"/>
  <c r="AJ71" i="51"/>
  <c r="AB72" i="48"/>
  <c r="I72" i="48"/>
  <c r="AJ72" i="51"/>
  <c r="AB73" i="48"/>
  <c r="I73" i="48"/>
  <c r="AJ73" i="51"/>
  <c r="AB74" i="48"/>
  <c r="I74" i="48"/>
  <c r="AC57" i="25"/>
  <c r="X57" i="25"/>
  <c r="BO56" i="28"/>
  <c r="CR57" i="25"/>
  <c r="CM57" i="25" s="1"/>
  <c r="AC58" i="25"/>
  <c r="X58" i="25" s="1"/>
  <c r="BO57" i="28"/>
  <c r="CR58" i="25"/>
  <c r="CM58" i="25"/>
  <c r="AC59" i="25"/>
  <c r="X59" i="25" s="1"/>
  <c r="BO58" i="28"/>
  <c r="CR59" i="25"/>
  <c r="CM59" i="25"/>
  <c r="AC60" i="25"/>
  <c r="X60" i="25"/>
  <c r="BO59" i="28"/>
  <c r="CR60" i="25"/>
  <c r="CM60" i="25" s="1"/>
  <c r="AC61" i="25"/>
  <c r="X61" i="25" s="1"/>
  <c r="BO60" i="28"/>
  <c r="CR61" i="25"/>
  <c r="CM61" i="25" s="1"/>
  <c r="AC62" i="25"/>
  <c r="X62" i="25" s="1"/>
  <c r="BO61" i="28"/>
  <c r="CR62" i="25"/>
  <c r="CM62" i="25" s="1"/>
  <c r="AC63" i="25"/>
  <c r="X63" i="25"/>
  <c r="BO62" i="28"/>
  <c r="CR63" i="25"/>
  <c r="CM63" i="25"/>
  <c r="AC64" i="25"/>
  <c r="X64" i="25"/>
  <c r="BO63" i="28"/>
  <c r="CR64" i="25"/>
  <c r="CM64" i="25" s="1"/>
  <c r="AC65" i="25"/>
  <c r="X65" i="25" s="1"/>
  <c r="BO64" i="28"/>
  <c r="CR65" i="25"/>
  <c r="CM65" i="25" s="1"/>
  <c r="AC66" i="25"/>
  <c r="X66" i="25" s="1"/>
  <c r="BO65" i="28"/>
  <c r="CR66" i="25"/>
  <c r="CM66" i="25"/>
  <c r="C58" i="43"/>
  <c r="C59" i="43"/>
  <c r="C60" i="43"/>
  <c r="C61" i="43"/>
  <c r="C62" i="43"/>
  <c r="C63" i="43"/>
  <c r="C64" i="43"/>
  <c r="L71" i="47"/>
  <c r="AL71" i="47"/>
  <c r="B58" i="43"/>
  <c r="B59" i="43"/>
  <c r="B60" i="43"/>
  <c r="B61" i="43"/>
  <c r="B62" i="43"/>
  <c r="B63" i="43"/>
  <c r="B64" i="43"/>
  <c r="B65" i="43"/>
  <c r="B66" i="43"/>
  <c r="B67" i="43"/>
  <c r="CR78" i="46"/>
  <c r="M78" i="46" s="1"/>
  <c r="P56" i="35" s="1"/>
  <c r="AJ54" i="51"/>
  <c r="AB55" i="48"/>
  <c r="I55" i="48"/>
  <c r="CR79" i="46"/>
  <c r="J79" i="46" s="1"/>
  <c r="K61" i="34" s="1"/>
  <c r="AJ55" i="51"/>
  <c r="AB56" i="48"/>
  <c r="V55" i="51"/>
  <c r="V56" i="51" s="1"/>
  <c r="I56" i="48"/>
  <c r="H57" i="127"/>
  <c r="CR80" i="46"/>
  <c r="J80" i="46" s="1"/>
  <c r="K62" i="34" s="1"/>
  <c r="AJ56" i="51"/>
  <c r="AB57" i="48"/>
  <c r="I57" i="48"/>
  <c r="CR81" i="46"/>
  <c r="AJ57" i="51"/>
  <c r="AB58" i="48"/>
  <c r="I58" i="48"/>
  <c r="AJ58" i="51"/>
  <c r="AB59" i="48"/>
  <c r="I59" i="48"/>
  <c r="AJ59" i="51"/>
  <c r="AB60" i="48"/>
  <c r="I60" i="48"/>
  <c r="AJ60" i="51"/>
  <c r="AB61" i="48"/>
  <c r="V60" i="51"/>
  <c r="V61" i="51" s="1"/>
  <c r="V62" i="51" s="1"/>
  <c r="V63" i="51" s="1"/>
  <c r="I61" i="48"/>
  <c r="H62" i="127" s="1"/>
  <c r="AJ61" i="51"/>
  <c r="AB62" i="48"/>
  <c r="I62" i="48"/>
  <c r="AJ62" i="51"/>
  <c r="AB63" i="48"/>
  <c r="I63" i="48"/>
  <c r="AJ63" i="51"/>
  <c r="AB64" i="48"/>
  <c r="I64" i="48"/>
  <c r="AC47" i="25"/>
  <c r="X47" i="25" s="1"/>
  <c r="BO46" i="28"/>
  <c r="CX27" i="25"/>
  <c r="CY27" i="25" s="1"/>
  <c r="CW27" i="25" s="1"/>
  <c r="CW28" i="25" s="1"/>
  <c r="AC48" i="25"/>
  <c r="AT54" i="25"/>
  <c r="ER54" i="25"/>
  <c r="BO47" i="28"/>
  <c r="CR48" i="25"/>
  <c r="CR54" i="25"/>
  <c r="CR55" i="25"/>
  <c r="CR53" i="25"/>
  <c r="CR52" i="25"/>
  <c r="CR51" i="25"/>
  <c r="CR50" i="25"/>
  <c r="CR49" i="25"/>
  <c r="AC49" i="25"/>
  <c r="BO48" i="28"/>
  <c r="AC50" i="25"/>
  <c r="BO49" i="28"/>
  <c r="AC51" i="25"/>
  <c r="BO50" i="28"/>
  <c r="AC52" i="25"/>
  <c r="BO51" i="28"/>
  <c r="AC53" i="25"/>
  <c r="BO52" i="28"/>
  <c r="AC54" i="25"/>
  <c r="BO53" i="28"/>
  <c r="AC55" i="25"/>
  <c r="X55" i="25" s="1"/>
  <c r="BO54" i="28"/>
  <c r="AC56" i="25"/>
  <c r="X56" i="25"/>
  <c r="BO55" i="28"/>
  <c r="CR56" i="25"/>
  <c r="CM56" i="25"/>
  <c r="C48" i="43"/>
  <c r="C49" i="43"/>
  <c r="C50" i="43"/>
  <c r="C51" i="43"/>
  <c r="C52" i="43"/>
  <c r="C53" i="43"/>
  <c r="C54" i="43"/>
  <c r="C55" i="43"/>
  <c r="C56" i="43"/>
  <c r="C57" i="43"/>
  <c r="B48" i="43"/>
  <c r="B49" i="43"/>
  <c r="B50" i="43"/>
  <c r="B51" i="43"/>
  <c r="B52" i="43"/>
  <c r="B53" i="43"/>
  <c r="B54" i="43"/>
  <c r="B55" i="43"/>
  <c r="B56" i="43"/>
  <c r="B57" i="43"/>
  <c r="CR68" i="46"/>
  <c r="M68" i="46"/>
  <c r="L48" i="34" s="1"/>
  <c r="AF44" i="51"/>
  <c r="AI42" i="51"/>
  <c r="AI43" i="51"/>
  <c r="AI44" i="51" s="1"/>
  <c r="AP45" i="48"/>
  <c r="AP46" i="48" s="1"/>
  <c r="AY45" i="48"/>
  <c r="AY43" i="48" s="1"/>
  <c r="AY44" i="48" s="1"/>
  <c r="AB44" i="48" s="1"/>
  <c r="CR69" i="46"/>
  <c r="J69" i="46"/>
  <c r="K51" i="34" s="1"/>
  <c r="Z45" i="51"/>
  <c r="Z46" i="51"/>
  <c r="AA45" i="51"/>
  <c r="AA46" i="51" s="1"/>
  <c r="AA47" i="51" s="1"/>
  <c r="AA48" i="51" s="1"/>
  <c r="AC45" i="51"/>
  <c r="AC46" i="51"/>
  <c r="AC47" i="51" s="1"/>
  <c r="AC48" i="51" s="1"/>
  <c r="AY49" i="48"/>
  <c r="AB49" i="48"/>
  <c r="CR70" i="46"/>
  <c r="J70" i="46" s="1"/>
  <c r="K52" i="34" s="1"/>
  <c r="CR71" i="46"/>
  <c r="J71" i="46" s="1"/>
  <c r="K53" i="34" s="1"/>
  <c r="AF49" i="51"/>
  <c r="CR72" i="46"/>
  <c r="J72" i="46"/>
  <c r="L50" i="48"/>
  <c r="CR73" i="46"/>
  <c r="J73" i="46" s="1"/>
  <c r="K55" i="34" s="1"/>
  <c r="R50" i="48"/>
  <c r="O50" i="48"/>
  <c r="AP50" i="48"/>
  <c r="AY51" i="48"/>
  <c r="CR74" i="46"/>
  <c r="Z50" i="51"/>
  <c r="AA50" i="51"/>
  <c r="AC50" i="51"/>
  <c r="AD50" i="51"/>
  <c r="CR75" i="46"/>
  <c r="J75" i="46"/>
  <c r="K57" i="34" s="1"/>
  <c r="AF51" i="51"/>
  <c r="AJ51" i="51" s="1"/>
  <c r="AP52" i="48"/>
  <c r="AP53" i="48"/>
  <c r="AP54" i="48" s="1"/>
  <c r="I52" i="48"/>
  <c r="CR76" i="46"/>
  <c r="J76" i="46"/>
  <c r="K58" i="34"/>
  <c r="AJ52" i="51"/>
  <c r="I53" i="48"/>
  <c r="CR77" i="46"/>
  <c r="J77" i="46" s="1"/>
  <c r="K59" i="34" s="1"/>
  <c r="AJ53" i="51"/>
  <c r="I54" i="48"/>
  <c r="H55" i="127"/>
  <c r="AC37" i="25"/>
  <c r="X37" i="25"/>
  <c r="BO12" i="28"/>
  <c r="BO25" i="28"/>
  <c r="BO26" i="28"/>
  <c r="AW12" i="28"/>
  <c r="AW25" i="28"/>
  <c r="AW26" i="28"/>
  <c r="AW36" i="28"/>
  <c r="DD27" i="25"/>
  <c r="AC38" i="25"/>
  <c r="X38" i="25" s="1"/>
  <c r="AW37" i="28"/>
  <c r="AC39" i="25"/>
  <c r="X39" i="25"/>
  <c r="AW38" i="28"/>
  <c r="AC40" i="25"/>
  <c r="X40" i="25" s="1"/>
  <c r="AW39" i="28"/>
  <c r="AC41" i="25"/>
  <c r="X41" i="25" s="1"/>
  <c r="AW40" i="28"/>
  <c r="AC42" i="25"/>
  <c r="X42" i="25"/>
  <c r="AW41" i="28"/>
  <c r="AC43" i="25"/>
  <c r="X43" i="25" s="1"/>
  <c r="BO45" i="28"/>
  <c r="AH44" i="25"/>
  <c r="AN44" i="25"/>
  <c r="AN45" i="25"/>
  <c r="AC46" i="25"/>
  <c r="X46" i="25" s="1"/>
  <c r="L42" i="47"/>
  <c r="C45" i="47"/>
  <c r="D45" i="47" s="1"/>
  <c r="L47" i="47"/>
  <c r="L48" i="47" s="1"/>
  <c r="C43" i="43"/>
  <c r="C44" i="43"/>
  <c r="C45" i="43"/>
  <c r="C46" i="43"/>
  <c r="C47" i="43"/>
  <c r="C44" i="1"/>
  <c r="D44" i="1" s="1"/>
  <c r="O44" i="1"/>
  <c r="C45" i="1"/>
  <c r="O45" i="1"/>
  <c r="C46" i="1"/>
  <c r="D46" i="1"/>
  <c r="O46" i="1"/>
  <c r="C47" i="1"/>
  <c r="AI47" i="1"/>
  <c r="D49" i="127"/>
  <c r="O47" i="1"/>
  <c r="C48" i="1"/>
  <c r="O48" i="1"/>
  <c r="C49" i="1"/>
  <c r="C50" i="1" s="1"/>
  <c r="D50" i="1" s="1"/>
  <c r="O49" i="1"/>
  <c r="K53" i="1"/>
  <c r="K50" i="1" s="1"/>
  <c r="O50" i="1" s="1"/>
  <c r="B47" i="43"/>
  <c r="CR58" i="46"/>
  <c r="AF31" i="51"/>
  <c r="AF36" i="51"/>
  <c r="AI32" i="51"/>
  <c r="AI33" i="51" s="1"/>
  <c r="AI34" i="51" s="1"/>
  <c r="AI35" i="51" s="1"/>
  <c r="AP33" i="48"/>
  <c r="AP34" i="48" s="1"/>
  <c r="AP35" i="48"/>
  <c r="AY33" i="48"/>
  <c r="AY34" i="48" s="1"/>
  <c r="C32" i="49"/>
  <c r="AN32" i="49" s="1"/>
  <c r="C37" i="49"/>
  <c r="AN37" i="49" s="1"/>
  <c r="CR59" i="46"/>
  <c r="J59" i="46"/>
  <c r="K41" i="34" s="1"/>
  <c r="CR60" i="46"/>
  <c r="J60" i="46"/>
  <c r="K42" i="34"/>
  <c r="AB37" i="48"/>
  <c r="I37" i="48"/>
  <c r="CR61" i="46"/>
  <c r="P61" i="46" s="1"/>
  <c r="R41" i="34" s="1"/>
  <c r="AF41" i="51"/>
  <c r="AI37" i="51"/>
  <c r="AI38" i="51" s="1"/>
  <c r="AI39" i="51" s="1"/>
  <c r="AI40" i="51" s="1"/>
  <c r="AP38" i="48"/>
  <c r="AP39" i="48" s="1"/>
  <c r="AY41" i="48"/>
  <c r="AY38" i="48"/>
  <c r="AY39" i="48" s="1"/>
  <c r="AY40" i="48" s="1"/>
  <c r="C42" i="49"/>
  <c r="AN42" i="49"/>
  <c r="CR62" i="46"/>
  <c r="CR63" i="46"/>
  <c r="J63" i="46"/>
  <c r="K45" i="34"/>
  <c r="CR64" i="46"/>
  <c r="J64" i="46"/>
  <c r="K46" i="34"/>
  <c r="I41" i="48"/>
  <c r="CR65" i="46"/>
  <c r="M65" i="46" s="1"/>
  <c r="L45" i="34" s="1"/>
  <c r="AB42" i="48"/>
  <c r="I42" i="48"/>
  <c r="CR66" i="46"/>
  <c r="AF42" i="51"/>
  <c r="AP43" i="48"/>
  <c r="CR67" i="46"/>
  <c r="J67" i="46"/>
  <c r="N45" i="35"/>
  <c r="AC28" i="25"/>
  <c r="X28" i="25" s="1"/>
  <c r="AW27" i="28"/>
  <c r="AC29" i="25"/>
  <c r="X29" i="25" s="1"/>
  <c r="AW28" i="28"/>
  <c r="AC30" i="25"/>
  <c r="X30" i="25"/>
  <c r="AW29" i="28"/>
  <c r="AC31" i="25"/>
  <c r="X31" i="25" s="1"/>
  <c r="AW30" i="28"/>
  <c r="AC32" i="25"/>
  <c r="X32" i="25"/>
  <c r="AW31" i="28"/>
  <c r="AC33" i="25"/>
  <c r="X33" i="25"/>
  <c r="AW32" i="28"/>
  <c r="AC34" i="25"/>
  <c r="X34" i="25" s="1"/>
  <c r="AW33" i="28"/>
  <c r="AC35" i="25"/>
  <c r="X35" i="25"/>
  <c r="AW34" i="28"/>
  <c r="AC36" i="25"/>
  <c r="X36" i="25" s="1"/>
  <c r="AW35" i="28"/>
  <c r="L32" i="47"/>
  <c r="L33" i="47"/>
  <c r="L34" i="47" s="1"/>
  <c r="C32" i="47"/>
  <c r="C33" i="47" s="1"/>
  <c r="AL33" i="47" s="1"/>
  <c r="C30" i="43"/>
  <c r="L37" i="47"/>
  <c r="C37" i="47"/>
  <c r="C38" i="47" s="1"/>
  <c r="D38" i="47" s="1"/>
  <c r="C35" i="43"/>
  <c r="C43" i="47"/>
  <c r="D43" i="47" s="1"/>
  <c r="O34" i="1"/>
  <c r="B28" i="43" s="1"/>
  <c r="C35" i="1"/>
  <c r="AI35" i="1" s="1"/>
  <c r="D37" i="127" s="1"/>
  <c r="D36" i="127" s="1"/>
  <c r="O35" i="1"/>
  <c r="C36" i="1"/>
  <c r="AI36" i="1"/>
  <c r="D38" i="127" s="1"/>
  <c r="O36" i="1"/>
  <c r="C37" i="1"/>
  <c r="D37" i="1"/>
  <c r="O37" i="1"/>
  <c r="C38" i="1"/>
  <c r="O38" i="1"/>
  <c r="C39" i="1"/>
  <c r="O39" i="1"/>
  <c r="C40" i="1"/>
  <c r="AI40" i="1"/>
  <c r="D42" i="127" s="1"/>
  <c r="O40" i="1"/>
  <c r="C41" i="1"/>
  <c r="D41" i="1"/>
  <c r="O41" i="1"/>
  <c r="C42" i="1"/>
  <c r="D42" i="1" s="1"/>
  <c r="O42" i="1"/>
  <c r="C43" i="1"/>
  <c r="D43" i="1" s="1"/>
  <c r="O43" i="1"/>
  <c r="DI56" i="16"/>
  <c r="DO56" i="16"/>
  <c r="DM56" i="16" s="1"/>
  <c r="DI57" i="16"/>
  <c r="CP57" i="16" s="1"/>
  <c r="DI58" i="16"/>
  <c r="DI59" i="16"/>
  <c r="DI60" i="16"/>
  <c r="CP60" i="16" s="1"/>
  <c r="DI61" i="16"/>
  <c r="DH61" i="16"/>
  <c r="DI62" i="16"/>
  <c r="CP62" i="16" s="1"/>
  <c r="DI63" i="16"/>
  <c r="CP63" i="16" s="1"/>
  <c r="DI64" i="16"/>
  <c r="DO64" i="16" s="1"/>
  <c r="DM64" i="16" s="1"/>
  <c r="DI65" i="16"/>
  <c r="AM43" i="49"/>
  <c r="AM44" i="49" s="1"/>
  <c r="AM45" i="49"/>
  <c r="AM46" i="49" s="1"/>
  <c r="AM47" i="49" s="1"/>
  <c r="AM48" i="49" s="1"/>
  <c r="AM49" i="49" s="1"/>
  <c r="AM50" i="49" s="1"/>
  <c r="H46" i="16"/>
  <c r="AZ46" i="16"/>
  <c r="H47" i="16"/>
  <c r="AZ47" i="16"/>
  <c r="H48" i="16"/>
  <c r="AZ48" i="16"/>
  <c r="H49" i="16"/>
  <c r="AZ49" i="16"/>
  <c r="H50" i="16"/>
  <c r="AZ50" i="16"/>
  <c r="H51" i="16"/>
  <c r="AZ51" i="16"/>
  <c r="H52" i="16"/>
  <c r="AZ52" i="16"/>
  <c r="DI53" i="16"/>
  <c r="V45" i="43" s="1"/>
  <c r="DC54" i="16"/>
  <c r="DD54" i="16"/>
  <c r="DE54" i="16"/>
  <c r="DF54" i="16"/>
  <c r="DI55" i="16"/>
  <c r="CP55" i="16" s="1"/>
  <c r="AM33" i="49"/>
  <c r="AM34" i="49" s="1"/>
  <c r="AM35" i="49" s="1"/>
  <c r="AM36" i="49" s="1"/>
  <c r="AM38" i="49"/>
  <c r="AM39" i="49"/>
  <c r="AM40" i="49" s="1"/>
  <c r="AM41" i="49" s="1"/>
  <c r="DI37" i="16"/>
  <c r="H38" i="16"/>
  <c r="AZ38" i="16"/>
  <c r="AZ37" i="16" s="1"/>
  <c r="H39" i="16"/>
  <c r="AZ39" i="16"/>
  <c r="H40" i="16"/>
  <c r="AZ40" i="16"/>
  <c r="H41" i="16"/>
  <c r="AZ41" i="16"/>
  <c r="H42" i="16"/>
  <c r="AZ42" i="16"/>
  <c r="H43" i="16"/>
  <c r="AZ43" i="16"/>
  <c r="H44" i="16"/>
  <c r="AZ44" i="16"/>
  <c r="H45" i="16"/>
  <c r="AZ45" i="16"/>
  <c r="Q116" i="50"/>
  <c r="AQ116" i="50"/>
  <c r="Q117" i="50"/>
  <c r="AQ117" i="50"/>
  <c r="AE117" i="35" s="1"/>
  <c r="Q118" i="50"/>
  <c r="AQ118" i="50"/>
  <c r="Q119" i="50"/>
  <c r="AQ119" i="50"/>
  <c r="Q120" i="50"/>
  <c r="O120" i="50"/>
  <c r="N120" i="127" s="1"/>
  <c r="AQ120" i="50"/>
  <c r="Q121" i="50"/>
  <c r="AQ121" i="50"/>
  <c r="AO121" i="50"/>
  <c r="O121" i="127" s="1"/>
  <c r="Q122" i="50"/>
  <c r="O122" i="50" s="1"/>
  <c r="N122" i="127" s="1"/>
  <c r="AQ122" i="50"/>
  <c r="AO122" i="50"/>
  <c r="C80" i="31"/>
  <c r="C81" i="31"/>
  <c r="AF80" i="31"/>
  <c r="D80" i="31"/>
  <c r="AG80" i="31"/>
  <c r="AG81" i="31"/>
  <c r="AG82" i="31" s="1"/>
  <c r="E80" i="31"/>
  <c r="E81" i="31"/>
  <c r="AH80" i="31"/>
  <c r="F80" i="31"/>
  <c r="F81" i="31"/>
  <c r="F82" i="31"/>
  <c r="AI80" i="31"/>
  <c r="AI81" i="31"/>
  <c r="G80" i="31"/>
  <c r="AJ80" i="31"/>
  <c r="AJ81" i="31" s="1"/>
  <c r="AJ82" i="31" s="1"/>
  <c r="H80" i="31"/>
  <c r="AK80" i="31"/>
  <c r="AK81" i="31" s="1"/>
  <c r="AK82" i="31" s="1"/>
  <c r="I80" i="31"/>
  <c r="I81" i="31" s="1"/>
  <c r="AL80" i="31"/>
  <c r="AL81" i="31" s="1"/>
  <c r="AL82" i="31" s="1"/>
  <c r="J80" i="31"/>
  <c r="AM80" i="31"/>
  <c r="AM81" i="31"/>
  <c r="AM82" i="31"/>
  <c r="K80" i="31"/>
  <c r="K81" i="31"/>
  <c r="K82" i="31"/>
  <c r="AN80" i="31"/>
  <c r="AN81" i="31"/>
  <c r="AN82" i="31" s="1"/>
  <c r="L80" i="31"/>
  <c r="AO80" i="31"/>
  <c r="AO81" i="31" s="1"/>
  <c r="AO82" i="31"/>
  <c r="BI83" i="31"/>
  <c r="BJ83" i="31"/>
  <c r="BK83" i="31"/>
  <c r="BL83" i="31"/>
  <c r="BM83" i="31"/>
  <c r="BN83" i="31"/>
  <c r="BO83" i="31"/>
  <c r="BP83" i="31"/>
  <c r="BQ83" i="31"/>
  <c r="BR83" i="31"/>
  <c r="C84" i="31"/>
  <c r="AF84" i="31"/>
  <c r="AF85" i="31" s="1"/>
  <c r="AF86" i="31"/>
  <c r="D84" i="31"/>
  <c r="D85" i="31" s="1"/>
  <c r="D86" i="31" s="1"/>
  <c r="AG84" i="31"/>
  <c r="AG85" i="31"/>
  <c r="AG86" i="31" s="1"/>
  <c r="E84" i="31"/>
  <c r="AH84" i="31"/>
  <c r="AH85" i="31"/>
  <c r="AH86" i="31" s="1"/>
  <c r="F84" i="31"/>
  <c r="F85" i="31"/>
  <c r="AI84" i="31"/>
  <c r="AI85" i="31" s="1"/>
  <c r="G84" i="31"/>
  <c r="G85" i="31" s="1"/>
  <c r="AJ84" i="31"/>
  <c r="AJ85" i="31" s="1"/>
  <c r="AJ86" i="31" s="1"/>
  <c r="H84" i="31"/>
  <c r="AK84" i="31"/>
  <c r="AK85" i="31"/>
  <c r="AK86" i="31" s="1"/>
  <c r="I84" i="31"/>
  <c r="I85" i="31" s="1"/>
  <c r="AL84" i="31"/>
  <c r="AL85" i="31"/>
  <c r="AL86" i="31" s="1"/>
  <c r="J84" i="31"/>
  <c r="J85" i="31"/>
  <c r="J86" i="31"/>
  <c r="AM84" i="31"/>
  <c r="AM85" i="31"/>
  <c r="K84" i="31"/>
  <c r="AN84" i="31"/>
  <c r="AN85" i="31" s="1"/>
  <c r="AN86" i="31" s="1"/>
  <c r="L84" i="31"/>
  <c r="L85" i="31" s="1"/>
  <c r="L86" i="31" s="1"/>
  <c r="AO84" i="31"/>
  <c r="AO85" i="31" s="1"/>
  <c r="AO86" i="31" s="1"/>
  <c r="BI87" i="31"/>
  <c r="BJ87" i="31"/>
  <c r="BK87" i="31"/>
  <c r="BL87" i="31"/>
  <c r="BM87" i="31"/>
  <c r="BN87" i="31"/>
  <c r="BO87" i="31"/>
  <c r="BP87" i="31"/>
  <c r="BQ87" i="31"/>
  <c r="BR87" i="31"/>
  <c r="M93" i="50"/>
  <c r="M94" i="50"/>
  <c r="M95" i="50" s="1"/>
  <c r="M96" i="50" s="1"/>
  <c r="M97" i="50" s="1"/>
  <c r="M98" i="50" s="1"/>
  <c r="M99" i="50" s="1"/>
  <c r="M100" i="50" s="1"/>
  <c r="M101" i="50" s="1"/>
  <c r="AM93" i="50"/>
  <c r="AM94" i="50" s="1"/>
  <c r="AM95" i="50" s="1"/>
  <c r="AM96" i="50" s="1"/>
  <c r="AM97" i="50" s="1"/>
  <c r="AM98" i="50" s="1"/>
  <c r="AM99" i="50" s="1"/>
  <c r="AM100" i="50" s="1"/>
  <c r="AM101" i="50" s="1"/>
  <c r="C70" i="31"/>
  <c r="C71" i="31" s="1"/>
  <c r="AF70" i="31"/>
  <c r="D70" i="31"/>
  <c r="AG70" i="31"/>
  <c r="AG71" i="31"/>
  <c r="E70" i="31"/>
  <c r="AH70" i="31"/>
  <c r="AH71" i="31"/>
  <c r="AH72" i="31" s="1"/>
  <c r="AH73" i="31" s="1"/>
  <c r="F70" i="31"/>
  <c r="AI70" i="31"/>
  <c r="AI71" i="31"/>
  <c r="AI72" i="31"/>
  <c r="AI73" i="31" s="1"/>
  <c r="G70" i="31"/>
  <c r="AJ70" i="31"/>
  <c r="AJ71" i="31"/>
  <c r="AJ72" i="31" s="1"/>
  <c r="AJ73" i="31" s="1"/>
  <c r="H70" i="31"/>
  <c r="H71" i="31"/>
  <c r="AK70" i="31"/>
  <c r="AK71" i="31"/>
  <c r="AK72" i="31" s="1"/>
  <c r="AK73" i="31" s="1"/>
  <c r="BO71" i="31"/>
  <c r="J70" i="31"/>
  <c r="AM70" i="31"/>
  <c r="AM71" i="31"/>
  <c r="AM72" i="31" s="1"/>
  <c r="AM73" i="31" s="1"/>
  <c r="K70" i="31"/>
  <c r="K71" i="31" s="1"/>
  <c r="AN70" i="31"/>
  <c r="AN71" i="31" s="1"/>
  <c r="AN72" i="31" s="1"/>
  <c r="AN73" i="31" s="1"/>
  <c r="L70" i="31"/>
  <c r="L71" i="31"/>
  <c r="AO70" i="31"/>
  <c r="BO72" i="31"/>
  <c r="BO73" i="31"/>
  <c r="BI74" i="31"/>
  <c r="BJ74" i="31"/>
  <c r="BK74" i="31"/>
  <c r="BL74" i="31"/>
  <c r="BM74" i="31"/>
  <c r="BN74" i="31"/>
  <c r="BO74" i="31"/>
  <c r="BP74" i="31"/>
  <c r="BQ74" i="31"/>
  <c r="BR74" i="31"/>
  <c r="C75" i="31"/>
  <c r="C76" i="31" s="1"/>
  <c r="AF75" i="31"/>
  <c r="AF76" i="31"/>
  <c r="AF77" i="31"/>
  <c r="AF78" i="31" s="1"/>
  <c r="D75" i="31"/>
  <c r="D76" i="31"/>
  <c r="D77" i="31" s="1"/>
  <c r="D78" i="31" s="1"/>
  <c r="AG75" i="31"/>
  <c r="AG76" i="31" s="1"/>
  <c r="AG77" i="31" s="1"/>
  <c r="AG78" i="31" s="1"/>
  <c r="E75" i="31"/>
  <c r="E76" i="31"/>
  <c r="E77" i="31" s="1"/>
  <c r="AH75" i="31"/>
  <c r="AH76" i="31"/>
  <c r="AH77" i="31" s="1"/>
  <c r="AH78" i="31" s="1"/>
  <c r="F75" i="31"/>
  <c r="F76" i="31"/>
  <c r="F77" i="31"/>
  <c r="F78" i="31" s="1"/>
  <c r="AI75" i="31"/>
  <c r="AI76" i="31"/>
  <c r="AI77" i="31" s="1"/>
  <c r="AI78" i="31" s="1"/>
  <c r="G75" i="31"/>
  <c r="AJ75" i="31"/>
  <c r="AJ76" i="31"/>
  <c r="AJ77" i="31" s="1"/>
  <c r="AJ78" i="31" s="1"/>
  <c r="H75" i="31"/>
  <c r="H76" i="31" s="1"/>
  <c r="AK75" i="31"/>
  <c r="AK76" i="31"/>
  <c r="AK77" i="31" s="1"/>
  <c r="AK78" i="31" s="1"/>
  <c r="I75" i="31"/>
  <c r="AL75" i="31"/>
  <c r="AL76" i="31"/>
  <c r="AL77" i="31" s="1"/>
  <c r="AL78" i="31" s="1"/>
  <c r="J75" i="31"/>
  <c r="AM75" i="31"/>
  <c r="AM76" i="31" s="1"/>
  <c r="AM77" i="31" s="1"/>
  <c r="AM78" i="31" s="1"/>
  <c r="K75" i="31"/>
  <c r="K76" i="31" s="1"/>
  <c r="AN75" i="31"/>
  <c r="AN76" i="31" s="1"/>
  <c r="AN77" i="31" s="1"/>
  <c r="AN78" i="31" s="1"/>
  <c r="L75" i="31"/>
  <c r="L76" i="31" s="1"/>
  <c r="AO75" i="31"/>
  <c r="AO76" i="31" s="1"/>
  <c r="AO77" i="31" s="1"/>
  <c r="AO78" i="31" s="1"/>
  <c r="BI79" i="31"/>
  <c r="BJ79" i="31"/>
  <c r="BK79" i="31"/>
  <c r="BL79" i="31"/>
  <c r="BM79" i="31"/>
  <c r="BN79" i="31"/>
  <c r="BO79" i="31"/>
  <c r="BP79" i="31"/>
  <c r="BQ79" i="31"/>
  <c r="BR79" i="31"/>
  <c r="C93" i="50"/>
  <c r="C94" i="50"/>
  <c r="D93" i="50"/>
  <c r="D94" i="50"/>
  <c r="D95" i="50" s="1"/>
  <c r="D96" i="50" s="1"/>
  <c r="D97" i="50" s="1"/>
  <c r="D98" i="50" s="1"/>
  <c r="D99" i="50" s="1"/>
  <c r="D100" i="50" s="1"/>
  <c r="E93" i="50"/>
  <c r="E94" i="50"/>
  <c r="E95" i="50"/>
  <c r="E96" i="50" s="1"/>
  <c r="E97" i="50"/>
  <c r="E98" i="50" s="1"/>
  <c r="E99" i="50" s="1"/>
  <c r="E100" i="50" s="1"/>
  <c r="F93" i="50"/>
  <c r="F94" i="50" s="1"/>
  <c r="F95" i="50" s="1"/>
  <c r="F96" i="50" s="1"/>
  <c r="F97" i="50" s="1"/>
  <c r="F98" i="50" s="1"/>
  <c r="F99" i="50" s="1"/>
  <c r="F100" i="50" s="1"/>
  <c r="G93" i="50"/>
  <c r="G94" i="50" s="1"/>
  <c r="G95" i="50" s="1"/>
  <c r="G96" i="50" s="1"/>
  <c r="G97" i="50" s="1"/>
  <c r="G98" i="50" s="1"/>
  <c r="G99" i="50" s="1"/>
  <c r="G100" i="50" s="1"/>
  <c r="I93" i="50"/>
  <c r="I94" i="50"/>
  <c r="I95" i="50"/>
  <c r="I96" i="50" s="1"/>
  <c r="I97" i="50"/>
  <c r="I98" i="50" s="1"/>
  <c r="I99" i="50" s="1"/>
  <c r="I100" i="50" s="1"/>
  <c r="K93" i="50"/>
  <c r="K94" i="50" s="1"/>
  <c r="K95" i="50" s="1"/>
  <c r="K96" i="50" s="1"/>
  <c r="K97" i="50" s="1"/>
  <c r="K98" i="50" s="1"/>
  <c r="K99" i="50" s="1"/>
  <c r="K100" i="50" s="1"/>
  <c r="L93" i="50"/>
  <c r="L94" i="50" s="1"/>
  <c r="L95" i="50" s="1"/>
  <c r="L96" i="50" s="1"/>
  <c r="L97" i="50" s="1"/>
  <c r="L98" i="50" s="1"/>
  <c r="L99" i="50" s="1"/>
  <c r="L100" i="50" s="1"/>
  <c r="N93" i="50"/>
  <c r="N94" i="50"/>
  <c r="N95" i="50"/>
  <c r="N96" i="50" s="1"/>
  <c r="N97" i="50"/>
  <c r="N98" i="50" s="1"/>
  <c r="N99" i="50" s="1"/>
  <c r="N100" i="50" s="1"/>
  <c r="AC93" i="50"/>
  <c r="AC94" i="50"/>
  <c r="AC95" i="50" s="1"/>
  <c r="AD93" i="50"/>
  <c r="AD94" i="50" s="1"/>
  <c r="AE93" i="50"/>
  <c r="AE94" i="50"/>
  <c r="AE95" i="50" s="1"/>
  <c r="AE96" i="50" s="1"/>
  <c r="AE97" i="50" s="1"/>
  <c r="AE98" i="50" s="1"/>
  <c r="AE99" i="50" s="1"/>
  <c r="AE100" i="50" s="1"/>
  <c r="AF93" i="50"/>
  <c r="AF94" i="50" s="1"/>
  <c r="AF95" i="50" s="1"/>
  <c r="AF96" i="50" s="1"/>
  <c r="AF97" i="50" s="1"/>
  <c r="AF98" i="50" s="1"/>
  <c r="AF99" i="50" s="1"/>
  <c r="AF100" i="50" s="1"/>
  <c r="AG93" i="50"/>
  <c r="AG94" i="50"/>
  <c r="AG95" i="50" s="1"/>
  <c r="AG96" i="50" s="1"/>
  <c r="AG97" i="50" s="1"/>
  <c r="AG98" i="50" s="1"/>
  <c r="AG99" i="50" s="1"/>
  <c r="AG100" i="50" s="1"/>
  <c r="AI93" i="50"/>
  <c r="AI94" i="50" s="1"/>
  <c r="AI95" i="50" s="1"/>
  <c r="AI96" i="50" s="1"/>
  <c r="AI97" i="50" s="1"/>
  <c r="AI98" i="50" s="1"/>
  <c r="AI99" i="50" s="1"/>
  <c r="AI100" i="50" s="1"/>
  <c r="AK93" i="50"/>
  <c r="AK94" i="50"/>
  <c r="AK95" i="50" s="1"/>
  <c r="AK96" i="50" s="1"/>
  <c r="AK97" i="50" s="1"/>
  <c r="AK98" i="50" s="1"/>
  <c r="AK99" i="50" s="1"/>
  <c r="AK100" i="50"/>
  <c r="AL93" i="50"/>
  <c r="AL94" i="50"/>
  <c r="AL95" i="50" s="1"/>
  <c r="AL96" i="50" s="1"/>
  <c r="AL97" i="50" s="1"/>
  <c r="AL98" i="50" s="1"/>
  <c r="AL99" i="50" s="1"/>
  <c r="AL100" i="50" s="1"/>
  <c r="AN92" i="50"/>
  <c r="C58" i="31"/>
  <c r="AF58" i="31"/>
  <c r="AF59" i="31" s="1"/>
  <c r="AF60" i="31" s="1"/>
  <c r="AF61" i="31" s="1"/>
  <c r="AF62" i="31" s="1"/>
  <c r="D58" i="31"/>
  <c r="AG58" i="31"/>
  <c r="AG59" i="31" s="1"/>
  <c r="AG60" i="31" s="1"/>
  <c r="AG61" i="31" s="1"/>
  <c r="AG62" i="31" s="1"/>
  <c r="E58" i="31"/>
  <c r="E59" i="31"/>
  <c r="AH58" i="31"/>
  <c r="AH59" i="31"/>
  <c r="AH60" i="31" s="1"/>
  <c r="AH61" i="31" s="1"/>
  <c r="AH62" i="31" s="1"/>
  <c r="F58" i="31"/>
  <c r="AI58" i="31"/>
  <c r="AI59" i="31"/>
  <c r="AI60" i="31" s="1"/>
  <c r="AI61" i="31"/>
  <c r="AI62" i="31" s="1"/>
  <c r="G58" i="31"/>
  <c r="G59" i="31" s="1"/>
  <c r="AJ58" i="31"/>
  <c r="AJ59" i="31" s="1"/>
  <c r="AJ60" i="31" s="1"/>
  <c r="AJ61" i="31" s="1"/>
  <c r="AJ62" i="31" s="1"/>
  <c r="H58" i="31"/>
  <c r="H59" i="31" s="1"/>
  <c r="AK58" i="31"/>
  <c r="J58" i="31"/>
  <c r="AM58" i="31"/>
  <c r="AM59" i="31"/>
  <c r="AM60" i="31" s="1"/>
  <c r="AM61" i="31" s="1"/>
  <c r="AM62" i="31" s="1"/>
  <c r="K58" i="31"/>
  <c r="AN58" i="31"/>
  <c r="AN59" i="31"/>
  <c r="AN60" i="31" s="1"/>
  <c r="AN61" i="31" s="1"/>
  <c r="AN62" i="31" s="1"/>
  <c r="L58" i="31"/>
  <c r="L59" i="31" s="1"/>
  <c r="AO58" i="31"/>
  <c r="BI63" i="31"/>
  <c r="BJ63" i="31"/>
  <c r="BK63" i="31"/>
  <c r="BL63" i="31"/>
  <c r="BM63" i="31"/>
  <c r="BN63" i="31"/>
  <c r="BP63" i="31"/>
  <c r="BQ63" i="31"/>
  <c r="BR63" i="31"/>
  <c r="C64" i="31"/>
  <c r="C65" i="31"/>
  <c r="C66" i="31" s="1"/>
  <c r="C67" i="31" s="1"/>
  <c r="C68" i="31" s="1"/>
  <c r="AF64" i="31"/>
  <c r="AF65" i="31" s="1"/>
  <c r="AF66" i="31" s="1"/>
  <c r="AF67" i="31" s="1"/>
  <c r="AF68" i="31" s="1"/>
  <c r="D64" i="31"/>
  <c r="D65" i="31"/>
  <c r="AG64" i="31"/>
  <c r="AG65" i="31"/>
  <c r="AG66" i="31" s="1"/>
  <c r="AG67" i="31" s="1"/>
  <c r="AG68" i="31" s="1"/>
  <c r="E64" i="31"/>
  <c r="AH64" i="31"/>
  <c r="AH65" i="31"/>
  <c r="AH66" i="31" s="1"/>
  <c r="AH67" i="31" s="1"/>
  <c r="AH68" i="31" s="1"/>
  <c r="F64" i="31"/>
  <c r="F65" i="31"/>
  <c r="AI64" i="31"/>
  <c r="G64" i="31"/>
  <c r="G65" i="31" s="1"/>
  <c r="G66" i="31" s="1"/>
  <c r="AJ64" i="31"/>
  <c r="AJ65" i="31"/>
  <c r="AJ66" i="31" s="1"/>
  <c r="AJ67" i="31" s="1"/>
  <c r="AJ68" i="31" s="1"/>
  <c r="H64" i="31"/>
  <c r="AK64" i="31"/>
  <c r="AK65" i="31" s="1"/>
  <c r="AK66" i="31" s="1"/>
  <c r="AK67" i="31" s="1"/>
  <c r="AK68" i="31" s="1"/>
  <c r="J64" i="31"/>
  <c r="J65" i="31"/>
  <c r="J66" i="31" s="1"/>
  <c r="J67" i="31" s="1"/>
  <c r="J68" i="31" s="1"/>
  <c r="AM64" i="31"/>
  <c r="AM65" i="31"/>
  <c r="K64" i="31"/>
  <c r="K65" i="31"/>
  <c r="K66" i="31" s="1"/>
  <c r="K67" i="31" s="1"/>
  <c r="K68" i="31" s="1"/>
  <c r="AN64" i="31"/>
  <c r="L64" i="31"/>
  <c r="L65" i="31" s="1"/>
  <c r="L66" i="31" s="1"/>
  <c r="AO64" i="31"/>
  <c r="AO65" i="31" s="1"/>
  <c r="AO66" i="31" s="1"/>
  <c r="AO67" i="31" s="1"/>
  <c r="AO68" i="31" s="1"/>
  <c r="BI69" i="31"/>
  <c r="BJ69" i="31"/>
  <c r="BK69" i="31"/>
  <c r="BL69" i="31"/>
  <c r="BM69" i="31"/>
  <c r="BN69" i="31"/>
  <c r="BO69" i="31"/>
  <c r="BP69" i="31"/>
  <c r="BQ69" i="31"/>
  <c r="BR69" i="31"/>
  <c r="BO70" i="31"/>
  <c r="Q86" i="50"/>
  <c r="AQ86" i="50"/>
  <c r="AC87" i="50"/>
  <c r="AC88" i="50"/>
  <c r="AD87" i="50"/>
  <c r="AE87" i="50"/>
  <c r="AE88" i="50"/>
  <c r="AF87" i="50"/>
  <c r="AF88" i="50"/>
  <c r="AG87" i="50"/>
  <c r="AG88" i="50"/>
  <c r="AI87" i="50"/>
  <c r="AI88" i="50" s="1"/>
  <c r="AK87" i="50"/>
  <c r="AK88" i="50" s="1"/>
  <c r="AL87" i="50"/>
  <c r="AL88" i="50" s="1"/>
  <c r="AM87" i="50"/>
  <c r="AM88" i="50"/>
  <c r="AN87" i="50"/>
  <c r="AN88" i="50"/>
  <c r="Q89" i="50"/>
  <c r="AQ89" i="50"/>
  <c r="AO89" i="50" s="1"/>
  <c r="Q92" i="50"/>
  <c r="BW51" i="31"/>
  <c r="BV51" i="31"/>
  <c r="P51" i="31" s="1"/>
  <c r="BW52" i="31"/>
  <c r="BV52" i="31"/>
  <c r="P52" i="31" s="1"/>
  <c r="BI57" i="31"/>
  <c r="BJ57" i="31"/>
  <c r="BJ53" i="31" s="1"/>
  <c r="BK57" i="31"/>
  <c r="BK53" i="31" s="1"/>
  <c r="BL57" i="31"/>
  <c r="BL53" i="31" s="1"/>
  <c r="BL54" i="31" s="1"/>
  <c r="BL55" i="31" s="1"/>
  <c r="BL56" i="31" s="1"/>
  <c r="BM57" i="31"/>
  <c r="BM53" i="31" s="1"/>
  <c r="BM54" i="31"/>
  <c r="BM55" i="31" s="1"/>
  <c r="BM56" i="31" s="1"/>
  <c r="G56" i="31" s="1"/>
  <c r="BN57" i="31"/>
  <c r="BN53" i="31"/>
  <c r="BN54" i="31" s="1"/>
  <c r="BN55" i="31" s="1"/>
  <c r="BN56" i="31" s="1"/>
  <c r="BP57" i="31"/>
  <c r="BP53" i="31"/>
  <c r="BP54" i="31" s="1"/>
  <c r="BP55" i="31" s="1"/>
  <c r="BP56" i="31"/>
  <c r="J56" i="31" s="1"/>
  <c r="BQ57" i="31"/>
  <c r="BQ53" i="31" s="1"/>
  <c r="BQ54" i="31" s="1"/>
  <c r="BQ55" i="31" s="1"/>
  <c r="BQ56" i="31" s="1"/>
  <c r="K56" i="31" s="1"/>
  <c r="BR57" i="31"/>
  <c r="BR53" i="31"/>
  <c r="BR54" i="31" s="1"/>
  <c r="BR55" i="31"/>
  <c r="BR56" i="31" s="1"/>
  <c r="AC76" i="50"/>
  <c r="AC77" i="50" s="1"/>
  <c r="AD76" i="50"/>
  <c r="AD77" i="50" s="1"/>
  <c r="AE76" i="50"/>
  <c r="AE77" i="50" s="1"/>
  <c r="AF76" i="50"/>
  <c r="AF77" i="50"/>
  <c r="AG76" i="50"/>
  <c r="AG77" i="50"/>
  <c r="AI76" i="50"/>
  <c r="AI77" i="50"/>
  <c r="AK76" i="50"/>
  <c r="AK77" i="50"/>
  <c r="AL76" i="50"/>
  <c r="AL77" i="50"/>
  <c r="AM76" i="50"/>
  <c r="AM77" i="50"/>
  <c r="AM78" i="50"/>
  <c r="AN76" i="50"/>
  <c r="AN77" i="50"/>
  <c r="Q78" i="50"/>
  <c r="AC79" i="50"/>
  <c r="AD79" i="50"/>
  <c r="AD80" i="50"/>
  <c r="AD81" i="50" s="1"/>
  <c r="AE79" i="50"/>
  <c r="AE80" i="50" s="1"/>
  <c r="AE81" i="50" s="1"/>
  <c r="AF79" i="50"/>
  <c r="AF80" i="50" s="1"/>
  <c r="AF81" i="50" s="1"/>
  <c r="AG79" i="50"/>
  <c r="AG80" i="50"/>
  <c r="AG81" i="50" s="1"/>
  <c r="AI79" i="50"/>
  <c r="AI80" i="50" s="1"/>
  <c r="AI81" i="50"/>
  <c r="AK79" i="50"/>
  <c r="AK80" i="50"/>
  <c r="AK81" i="50"/>
  <c r="AL79" i="50"/>
  <c r="AL80" i="50"/>
  <c r="AL81" i="50" s="1"/>
  <c r="AN79" i="50"/>
  <c r="AN80" i="50" s="1"/>
  <c r="AN81" i="50" s="1"/>
  <c r="Q82" i="50"/>
  <c r="AQ82" i="50"/>
  <c r="C83" i="50"/>
  <c r="C84" i="50"/>
  <c r="D83" i="50"/>
  <c r="E83" i="50"/>
  <c r="E84" i="50"/>
  <c r="E85" i="50" s="1"/>
  <c r="F83" i="50"/>
  <c r="F84" i="50" s="1"/>
  <c r="F85" i="50" s="1"/>
  <c r="G83" i="50"/>
  <c r="G84" i="50"/>
  <c r="G85" i="50" s="1"/>
  <c r="I83" i="50"/>
  <c r="I84" i="50"/>
  <c r="I85" i="50" s="1"/>
  <c r="K83" i="50"/>
  <c r="K84" i="50" s="1"/>
  <c r="K85" i="50" s="1"/>
  <c r="L83" i="50"/>
  <c r="L84" i="50"/>
  <c r="L85" i="50" s="1"/>
  <c r="M83" i="50"/>
  <c r="M84" i="50" s="1"/>
  <c r="M85" i="50" s="1"/>
  <c r="N83" i="50"/>
  <c r="N84" i="50" s="1"/>
  <c r="N85" i="50"/>
  <c r="AC83" i="50"/>
  <c r="AC84" i="50"/>
  <c r="AC85" i="50" s="1"/>
  <c r="AD83" i="50"/>
  <c r="AD84" i="50" s="1"/>
  <c r="AD85" i="50"/>
  <c r="AE83" i="50"/>
  <c r="AE84" i="50"/>
  <c r="AE85" i="50"/>
  <c r="AF83" i="50"/>
  <c r="AG83" i="50"/>
  <c r="AG84" i="50" s="1"/>
  <c r="AG85" i="50" s="1"/>
  <c r="AI83" i="50"/>
  <c r="AI84" i="50"/>
  <c r="AI85" i="50" s="1"/>
  <c r="AK83" i="50"/>
  <c r="AK84" i="50" s="1"/>
  <c r="AK85" i="50" s="1"/>
  <c r="AL83" i="50"/>
  <c r="AL84" i="50" s="1"/>
  <c r="AL85" i="50"/>
  <c r="AM83" i="50"/>
  <c r="AM84" i="50"/>
  <c r="AM85" i="50" s="1"/>
  <c r="AN83" i="50"/>
  <c r="AN84" i="50" s="1"/>
  <c r="AN85" i="50" s="1"/>
  <c r="BW49" i="31"/>
  <c r="BW50" i="31"/>
  <c r="Q70" i="50"/>
  <c r="AQ70" i="50"/>
  <c r="AL71" i="50"/>
  <c r="AL72" i="50" s="1"/>
  <c r="AL73" i="50" s="1"/>
  <c r="AL74" i="50" s="1"/>
  <c r="Q72" i="50"/>
  <c r="O72" i="50" s="1"/>
  <c r="N72" i="127"/>
  <c r="C73" i="50"/>
  <c r="C74" i="50"/>
  <c r="D73" i="50"/>
  <c r="D74" i="50" s="1"/>
  <c r="E73" i="50"/>
  <c r="E74" i="50" s="1"/>
  <c r="F73" i="50"/>
  <c r="F74" i="50" s="1"/>
  <c r="G73" i="50"/>
  <c r="G74" i="50" s="1"/>
  <c r="I73" i="50"/>
  <c r="I74" i="50" s="1"/>
  <c r="K73" i="50"/>
  <c r="K74" i="50"/>
  <c r="L73" i="50"/>
  <c r="L74" i="50"/>
  <c r="M73" i="50"/>
  <c r="M74" i="50"/>
  <c r="N73" i="50"/>
  <c r="N74" i="50"/>
  <c r="Q75" i="50"/>
  <c r="AQ75" i="50"/>
  <c r="BW31" i="31"/>
  <c r="Q31" i="31"/>
  <c r="BW32" i="31"/>
  <c r="BW33" i="31"/>
  <c r="BW34" i="31"/>
  <c r="Q34" i="31" s="1"/>
  <c r="BW35" i="31"/>
  <c r="BW36" i="31"/>
  <c r="Q36" i="31"/>
  <c r="BW21" i="31"/>
  <c r="Q21" i="31"/>
  <c r="BW22" i="31"/>
  <c r="Q22" i="31"/>
  <c r="BW23" i="31"/>
  <c r="Q23" i="31" s="1"/>
  <c r="BW24" i="31"/>
  <c r="BW25" i="31"/>
  <c r="Q25" i="31"/>
  <c r="BW26" i="31"/>
  <c r="Q26" i="31"/>
  <c r="BW27" i="31"/>
  <c r="BW28" i="31"/>
  <c r="Q28" i="31" s="1"/>
  <c r="BW29" i="31"/>
  <c r="Q29" i="31"/>
  <c r="BW30" i="31"/>
  <c r="BW11" i="31"/>
  <c r="Q11" i="31" s="1"/>
  <c r="BW12" i="31"/>
  <c r="Q12" i="31" s="1"/>
  <c r="BW13" i="31"/>
  <c r="Q13" i="31" s="1"/>
  <c r="BW14" i="31"/>
  <c r="Q14" i="31" s="1"/>
  <c r="BW15" i="31"/>
  <c r="BW16" i="31"/>
  <c r="Q16" i="31" s="1"/>
  <c r="BW17" i="31"/>
  <c r="Q17" i="31" s="1"/>
  <c r="BW18" i="31"/>
  <c r="Q18" i="31" s="1"/>
  <c r="BW20" i="31"/>
  <c r="Q34" i="50"/>
  <c r="Q35" i="50"/>
  <c r="Q36" i="50" s="1"/>
  <c r="Q37" i="50" s="1"/>
  <c r="AQ34" i="50"/>
  <c r="AQ35" i="50" s="1"/>
  <c r="AQ36" i="50" s="1"/>
  <c r="AQ37" i="50" s="1"/>
  <c r="Q39" i="50"/>
  <c r="Q40" i="50" s="1"/>
  <c r="AQ39" i="50"/>
  <c r="AQ40" i="50" s="1"/>
  <c r="AQ41" i="50"/>
  <c r="BW7" i="31"/>
  <c r="Q7" i="31"/>
  <c r="BW8" i="31"/>
  <c r="Q8" i="31" s="1"/>
  <c r="BW9" i="31"/>
  <c r="BW10" i="31"/>
  <c r="O115" i="16"/>
  <c r="P115" i="16"/>
  <c r="P116" i="16"/>
  <c r="P117" i="16" s="1"/>
  <c r="Q115" i="16"/>
  <c r="R115" i="16"/>
  <c r="R116" i="16"/>
  <c r="S115" i="16"/>
  <c r="S116" i="16" s="1"/>
  <c r="S117" i="16" s="1"/>
  <c r="T115" i="16"/>
  <c r="T116" i="16"/>
  <c r="T117" i="16" s="1"/>
  <c r="U115" i="16"/>
  <c r="U116" i="16" s="1"/>
  <c r="U117" i="16" s="1"/>
  <c r="V115" i="16"/>
  <c r="X115" i="16"/>
  <c r="X116" i="16"/>
  <c r="X117" i="16" s="1"/>
  <c r="Y115" i="16"/>
  <c r="Y116" i="16" s="1"/>
  <c r="Y117" i="16" s="1"/>
  <c r="BG115" i="16"/>
  <c r="BG116" i="16"/>
  <c r="BH115" i="16"/>
  <c r="BH116" i="16"/>
  <c r="BI115" i="16"/>
  <c r="BI116" i="16"/>
  <c r="BI117" i="16"/>
  <c r="BJ115" i="16"/>
  <c r="BK115" i="16"/>
  <c r="BK116" i="16" s="1"/>
  <c r="BK117" i="16" s="1"/>
  <c r="BL115" i="16"/>
  <c r="BM115" i="16"/>
  <c r="BN115" i="16"/>
  <c r="BN116" i="16"/>
  <c r="BN117" i="16" s="1"/>
  <c r="BO115" i="16"/>
  <c r="BO116" i="16"/>
  <c r="BO117" i="16" s="1"/>
  <c r="DX117" i="16"/>
  <c r="BP115" i="16"/>
  <c r="BP116" i="16"/>
  <c r="BQ115" i="16"/>
  <c r="BQ116" i="16"/>
  <c r="AB118" i="16"/>
  <c r="BT118" i="16"/>
  <c r="O119" i="16"/>
  <c r="O120" i="16"/>
  <c r="P119" i="16"/>
  <c r="P120" i="16" s="1"/>
  <c r="Q119" i="16"/>
  <c r="Q120" i="16" s="1"/>
  <c r="Q121" i="16" s="1"/>
  <c r="R119" i="16"/>
  <c r="R120" i="16"/>
  <c r="R121" i="16" s="1"/>
  <c r="S119" i="16"/>
  <c r="T119" i="16"/>
  <c r="T120" i="16"/>
  <c r="T121" i="16"/>
  <c r="U119" i="16"/>
  <c r="V119" i="16"/>
  <c r="V120" i="16" s="1"/>
  <c r="Y119" i="16"/>
  <c r="Y120" i="16" s="1"/>
  <c r="BG119" i="16"/>
  <c r="BG120" i="16" s="1"/>
  <c r="BG121" i="16" s="1"/>
  <c r="BH119" i="16"/>
  <c r="BH120" i="16"/>
  <c r="BH121" i="16"/>
  <c r="BI119" i="16"/>
  <c r="BI120" i="16"/>
  <c r="BJ119" i="16"/>
  <c r="BJ120" i="16"/>
  <c r="BK119" i="16"/>
  <c r="BL119" i="16"/>
  <c r="BM119" i="16"/>
  <c r="BM120" i="16"/>
  <c r="BN119" i="16"/>
  <c r="BN120" i="16"/>
  <c r="BN121" i="16"/>
  <c r="BO119" i="16"/>
  <c r="BO120" i="16"/>
  <c r="BP119" i="16"/>
  <c r="BP120" i="16"/>
  <c r="BP121" i="16" s="1"/>
  <c r="DY121" i="16" s="1"/>
  <c r="BQ119" i="16"/>
  <c r="BQ120" i="16"/>
  <c r="BQ121" i="16" s="1"/>
  <c r="AB122" i="16"/>
  <c r="BT122" i="16"/>
  <c r="N124" i="34"/>
  <c r="O36" i="16"/>
  <c r="P36" i="16"/>
  <c r="Q36" i="16"/>
  <c r="R36" i="16"/>
  <c r="S36" i="16"/>
  <c r="T36" i="16"/>
  <c r="V36" i="16"/>
  <c r="X36" i="16"/>
  <c r="Y36" i="16"/>
  <c r="DZ36" i="16"/>
  <c r="BG36" i="16"/>
  <c r="BH36" i="16"/>
  <c r="BI36" i="16"/>
  <c r="BJ36" i="16"/>
  <c r="BK36" i="16"/>
  <c r="BL36" i="16"/>
  <c r="BN36" i="16"/>
  <c r="BP36" i="16"/>
  <c r="AB37" i="16"/>
  <c r="BT37" i="16"/>
  <c r="AB38" i="16"/>
  <c r="BT38" i="16"/>
  <c r="AB39" i="16"/>
  <c r="BT39" i="16"/>
  <c r="AB40" i="16"/>
  <c r="BT40" i="16"/>
  <c r="AB41" i="16"/>
  <c r="BT41" i="16"/>
  <c r="AB42" i="16"/>
  <c r="BT42" i="16"/>
  <c r="AB43" i="16"/>
  <c r="BT43" i="16"/>
  <c r="AB44" i="16"/>
  <c r="BT44" i="16"/>
  <c r="AB45" i="16"/>
  <c r="BT45" i="16"/>
  <c r="AS37" i="16"/>
  <c r="CK37" i="16"/>
  <c r="AS38" i="16"/>
  <c r="CK38" i="16"/>
  <c r="AS39" i="16"/>
  <c r="CK39" i="16"/>
  <c r="AS40" i="16"/>
  <c r="CK40" i="16"/>
  <c r="AS41" i="16"/>
  <c r="CK41" i="16"/>
  <c r="AS42" i="16"/>
  <c r="CK42" i="16"/>
  <c r="EE58" i="16"/>
  <c r="AB58" i="16" s="1"/>
  <c r="EE86" i="16"/>
  <c r="AB86" i="16" s="1"/>
  <c r="EE87" i="16"/>
  <c r="BT87" i="16"/>
  <c r="ES87" i="16"/>
  <c r="N90" i="34"/>
  <c r="AB92" i="16"/>
  <c r="BT92" i="16"/>
  <c r="O93" i="16"/>
  <c r="O94" i="16"/>
  <c r="O95" i="16" s="1"/>
  <c r="P93" i="16"/>
  <c r="Q93" i="16"/>
  <c r="Q94" i="16"/>
  <c r="Q95" i="16"/>
  <c r="Q96" i="16" s="1"/>
  <c r="R93" i="16"/>
  <c r="R94" i="16" s="1"/>
  <c r="S93" i="16"/>
  <c r="T93" i="16"/>
  <c r="V93" i="16"/>
  <c r="V94" i="16" s="1"/>
  <c r="V95" i="16"/>
  <c r="V96" i="16" s="1"/>
  <c r="V97" i="16" s="1"/>
  <c r="X93" i="16"/>
  <c r="X94" i="16" s="1"/>
  <c r="X95" i="16"/>
  <c r="X96" i="16" s="1"/>
  <c r="X97" i="16" s="1"/>
  <c r="Y93" i="16"/>
  <c r="Y94" i="16"/>
  <c r="Y95" i="16" s="1"/>
  <c r="BG93" i="16"/>
  <c r="BH93" i="16"/>
  <c r="BH94" i="16"/>
  <c r="BH95" i="16"/>
  <c r="BH96" i="16" s="1"/>
  <c r="BH97" i="16" s="1"/>
  <c r="BI93" i="16"/>
  <c r="BJ93" i="16"/>
  <c r="BJ94" i="16" s="1"/>
  <c r="BJ95" i="16" s="1"/>
  <c r="BJ96" i="16" s="1"/>
  <c r="BJ97" i="16" s="1"/>
  <c r="BK93" i="16"/>
  <c r="BK94" i="16"/>
  <c r="BK95" i="16"/>
  <c r="BK96" i="16" s="1"/>
  <c r="BK97" i="16"/>
  <c r="BL93" i="16"/>
  <c r="BL94" i="16"/>
  <c r="BL95" i="16" s="1"/>
  <c r="BL96" i="16" s="1"/>
  <c r="BL97" i="16" s="1"/>
  <c r="BN93" i="16"/>
  <c r="BP93" i="16"/>
  <c r="BP94" i="16"/>
  <c r="BQ93" i="16"/>
  <c r="D86" i="75"/>
  <c r="J86" i="75"/>
  <c r="EE56" i="16"/>
  <c r="BT56" i="16"/>
  <c r="EE57" i="16"/>
  <c r="BT57" i="16"/>
  <c r="EE59" i="16"/>
  <c r="EE60" i="16"/>
  <c r="BT60" i="16" s="1"/>
  <c r="EE61" i="16"/>
  <c r="AB61" i="16"/>
  <c r="EE62" i="16"/>
  <c r="AB62" i="16"/>
  <c r="EE63" i="16"/>
  <c r="EV63" i="16"/>
  <c r="CL61" i="24" s="1"/>
  <c r="EE64" i="16"/>
  <c r="EA64" i="16" s="1"/>
  <c r="EE65" i="16"/>
  <c r="BT65" i="16" s="1"/>
  <c r="EE68" i="16"/>
  <c r="Q115" i="49"/>
  <c r="AN115" i="49" s="1"/>
  <c r="Q116" i="49"/>
  <c r="AN116" i="49" s="1"/>
  <c r="T119" i="34"/>
  <c r="Q117" i="49"/>
  <c r="Q118" i="49"/>
  <c r="AN118" i="49" s="1"/>
  <c r="Q119" i="49"/>
  <c r="AN119" i="49" s="1"/>
  <c r="Q120" i="49"/>
  <c r="AN120" i="49"/>
  <c r="Q121" i="49"/>
  <c r="DE144" i="46"/>
  <c r="AJ120" i="47" s="1"/>
  <c r="Q33" i="49"/>
  <c r="Q34" i="49" s="1"/>
  <c r="Q35" i="49" s="1"/>
  <c r="Q38" i="49"/>
  <c r="C41" i="49"/>
  <c r="AN41" i="49" s="1"/>
  <c r="C43" i="49"/>
  <c r="AN43" i="49"/>
  <c r="C44" i="49"/>
  <c r="AN44" i="49"/>
  <c r="CR55" i="46"/>
  <c r="V55" i="46"/>
  <c r="T35" i="34" s="1"/>
  <c r="AF59" i="54"/>
  <c r="AF64" i="54"/>
  <c r="AF69" i="54"/>
  <c r="AF82" i="54"/>
  <c r="Q85" i="49"/>
  <c r="AN85" i="49"/>
  <c r="S90" i="34"/>
  <c r="Q88" i="49"/>
  <c r="M89" i="127" s="1"/>
  <c r="Q91" i="49"/>
  <c r="AN91" i="49" s="1"/>
  <c r="G84" i="43" s="1"/>
  <c r="C92" i="49"/>
  <c r="E92" i="49"/>
  <c r="E93" i="49" s="1"/>
  <c r="E94" i="49" s="1"/>
  <c r="E95" i="49"/>
  <c r="E96" i="49" s="1"/>
  <c r="E97" i="49"/>
  <c r="E98" i="49" s="1"/>
  <c r="E99" i="49" s="1"/>
  <c r="F92" i="49"/>
  <c r="F93" i="49"/>
  <c r="F94" i="49" s="1"/>
  <c r="F95" i="49" s="1"/>
  <c r="G92" i="49"/>
  <c r="G93" i="49" s="1"/>
  <c r="G94" i="49" s="1"/>
  <c r="G95" i="49" s="1"/>
  <c r="G96" i="49" s="1"/>
  <c r="G97" i="49" s="1"/>
  <c r="G98" i="49" s="1"/>
  <c r="G99" i="49" s="1"/>
  <c r="H92" i="49"/>
  <c r="H93" i="49"/>
  <c r="H94" i="49" s="1"/>
  <c r="H95" i="49"/>
  <c r="H96" i="49" s="1"/>
  <c r="H97" i="49" s="1"/>
  <c r="H98" i="49" s="1"/>
  <c r="H99" i="49" s="1"/>
  <c r="I92" i="49"/>
  <c r="I93" i="49" s="1"/>
  <c r="I94" i="49" s="1"/>
  <c r="I95" i="49" s="1"/>
  <c r="I96" i="49" s="1"/>
  <c r="I97" i="49" s="1"/>
  <c r="I98" i="49"/>
  <c r="I99" i="49" s="1"/>
  <c r="K92" i="49"/>
  <c r="K93" i="49"/>
  <c r="K94" i="49" s="1"/>
  <c r="K95" i="49" s="1"/>
  <c r="K96" i="49" s="1"/>
  <c r="K97" i="49" s="1"/>
  <c r="K98" i="49" s="1"/>
  <c r="K99" i="49" s="1"/>
  <c r="M92" i="49"/>
  <c r="M93" i="49"/>
  <c r="M94" i="49" s="1"/>
  <c r="M95" i="49" s="1"/>
  <c r="M96" i="49"/>
  <c r="M97" i="49" s="1"/>
  <c r="M98" i="49" s="1"/>
  <c r="M99" i="49" s="1"/>
  <c r="N92" i="49"/>
  <c r="N93" i="49" s="1"/>
  <c r="N94" i="49" s="1"/>
  <c r="N95" i="49" s="1"/>
  <c r="N96" i="49" s="1"/>
  <c r="N97" i="49" s="1"/>
  <c r="N98" i="49" s="1"/>
  <c r="N99" i="49" s="1"/>
  <c r="O92" i="49"/>
  <c r="O93" i="49"/>
  <c r="O94" i="49" s="1"/>
  <c r="O95" i="49" s="1"/>
  <c r="O96" i="49" s="1"/>
  <c r="O97" i="49" s="1"/>
  <c r="O98" i="49" s="1"/>
  <c r="O99" i="49" s="1"/>
  <c r="O100" i="49" s="1"/>
  <c r="P92" i="49"/>
  <c r="P93" i="49"/>
  <c r="P94" i="49" s="1"/>
  <c r="P95" i="49"/>
  <c r="P96" i="49" s="1"/>
  <c r="P97" i="49" s="1"/>
  <c r="P98" i="49" s="1"/>
  <c r="P99" i="49" s="1"/>
  <c r="AF112" i="54"/>
  <c r="AF83" i="54"/>
  <c r="AF84" i="54"/>
  <c r="AF85" i="54"/>
  <c r="AF86" i="54"/>
  <c r="AF87" i="54"/>
  <c r="AF88" i="54"/>
  <c r="AF89" i="54"/>
  <c r="AF90" i="54"/>
  <c r="AF91" i="54"/>
  <c r="Q13" i="49"/>
  <c r="Q14" i="49" s="1"/>
  <c r="Q15" i="49"/>
  <c r="C15" i="49" s="1"/>
  <c r="AN15" i="49" s="1"/>
  <c r="CR38" i="46"/>
  <c r="Q14" i="50"/>
  <c r="Q15" i="50"/>
  <c r="Q16" i="50" s="1"/>
  <c r="CR39" i="46"/>
  <c r="C17" i="49"/>
  <c r="AN17" i="49"/>
  <c r="CR40" i="46"/>
  <c r="P40" i="46"/>
  <c r="Y18" i="35" s="1"/>
  <c r="Q18" i="49"/>
  <c r="C18" i="49"/>
  <c r="AN18" i="49" s="1"/>
  <c r="CR41" i="46"/>
  <c r="V41" i="46" s="1"/>
  <c r="T21" i="34" s="1"/>
  <c r="Q19" i="50"/>
  <c r="Q20" i="50"/>
  <c r="Q21" i="50" s="1"/>
  <c r="Q22" i="50" s="1"/>
  <c r="CR42" i="46"/>
  <c r="V42" i="46"/>
  <c r="T22" i="34"/>
  <c r="CR43" i="46"/>
  <c r="V43" i="46"/>
  <c r="T23" i="34" s="1"/>
  <c r="CR44" i="46"/>
  <c r="M44" i="46" s="1"/>
  <c r="L24" i="34" s="1"/>
  <c r="C22" i="49"/>
  <c r="AN22" i="49"/>
  <c r="CR45" i="46"/>
  <c r="Q23" i="49"/>
  <c r="Q24" i="49"/>
  <c r="Q25" i="49" s="1"/>
  <c r="CR46" i="46"/>
  <c r="S46" i="46" s="1"/>
  <c r="Q24" i="50"/>
  <c r="Q25" i="50" s="1"/>
  <c r="Q26" i="50" s="1"/>
  <c r="Q27" i="50" s="1"/>
  <c r="CR47" i="46"/>
  <c r="C12" i="49"/>
  <c r="AN12" i="49"/>
  <c r="CR35" i="46"/>
  <c r="P35" i="46" s="1"/>
  <c r="R15" i="34"/>
  <c r="AF39" i="54"/>
  <c r="AF44" i="54"/>
  <c r="AF49" i="54"/>
  <c r="C27" i="49"/>
  <c r="AN27" i="49" s="1"/>
  <c r="CR50" i="46"/>
  <c r="G50" i="46" s="1"/>
  <c r="D28" i="35" s="1"/>
  <c r="AF54" i="54"/>
  <c r="CV27" i="28"/>
  <c r="EO28" i="25"/>
  <c r="EN28" i="25" s="1"/>
  <c r="CV28" i="28"/>
  <c r="EO29" i="25"/>
  <c r="EN29" i="25"/>
  <c r="CV29" i="28"/>
  <c r="EO30" i="25"/>
  <c r="EN30" i="25" s="1"/>
  <c r="CV30" i="28"/>
  <c r="EO31" i="25"/>
  <c r="EN31" i="25" s="1"/>
  <c r="CV31" i="28"/>
  <c r="EO32" i="25"/>
  <c r="EN32" i="25"/>
  <c r="CV32" i="28"/>
  <c r="EO33" i="25"/>
  <c r="EN33" i="25" s="1"/>
  <c r="EP49" i="25"/>
  <c r="EQ49" i="25"/>
  <c r="C86" i="75"/>
  <c r="EP54" i="25"/>
  <c r="EQ54" i="25"/>
  <c r="EP59" i="25"/>
  <c r="EQ59" i="25"/>
  <c r="ER59" i="25"/>
  <c r="BB32" i="48"/>
  <c r="AG59" i="54"/>
  <c r="BB37" i="48"/>
  <c r="AG64" i="54"/>
  <c r="BB38" i="48"/>
  <c r="AG65" i="54"/>
  <c r="BB39" i="48"/>
  <c r="AG66" i="54" s="1"/>
  <c r="BB40" i="48"/>
  <c r="AG67" i="54" s="1"/>
  <c r="BB41" i="48"/>
  <c r="AG68" i="54" s="1"/>
  <c r="BB42" i="48"/>
  <c r="AG69" i="54" s="1"/>
  <c r="BB55" i="48"/>
  <c r="AG82" i="54" s="1"/>
  <c r="N112" i="54"/>
  <c r="BB65" i="48"/>
  <c r="AG92" i="54" s="1"/>
  <c r="AF11" i="51"/>
  <c r="AF16" i="51"/>
  <c r="AI12" i="51"/>
  <c r="AI13" i="51" s="1"/>
  <c r="AI14" i="51"/>
  <c r="AI15" i="51" s="1"/>
  <c r="AF21" i="51"/>
  <c r="AI17" i="51"/>
  <c r="AI18" i="51"/>
  <c r="AI19" i="51"/>
  <c r="AI20" i="51" s="1"/>
  <c r="AF26" i="51"/>
  <c r="AI22" i="51"/>
  <c r="AI23" i="51"/>
  <c r="AI24" i="51" s="1"/>
  <c r="AI25" i="51" s="1"/>
  <c r="BB12" i="48"/>
  <c r="AG39" i="54"/>
  <c r="BB17" i="48"/>
  <c r="AG44" i="54"/>
  <c r="BB22" i="48"/>
  <c r="AG49" i="54" s="1"/>
  <c r="BB27" i="48"/>
  <c r="AG54" i="54" s="1"/>
  <c r="CZ35" i="24"/>
  <c r="CZ36" i="24"/>
  <c r="CZ37" i="24"/>
  <c r="CZ38" i="24"/>
  <c r="CZ39" i="24"/>
  <c r="CZ40" i="24"/>
  <c r="AD56" i="1"/>
  <c r="CZ56" i="24"/>
  <c r="B86" i="75"/>
  <c r="B95" i="40"/>
  <c r="AD61" i="1"/>
  <c r="CZ61" i="24"/>
  <c r="AD66" i="1"/>
  <c r="CZ66" i="24"/>
  <c r="AH59" i="54"/>
  <c r="AH64" i="54"/>
  <c r="AH69" i="54"/>
  <c r="AH74" i="54"/>
  <c r="AH112" i="54"/>
  <c r="AH82" i="54"/>
  <c r="AH83" i="54"/>
  <c r="AH84" i="54"/>
  <c r="AH85" i="54"/>
  <c r="AH86" i="54"/>
  <c r="AH87" i="54"/>
  <c r="AH88" i="54"/>
  <c r="AH89" i="54"/>
  <c r="AH90" i="54"/>
  <c r="AH91" i="54"/>
  <c r="C12" i="47"/>
  <c r="C13" i="47" s="1"/>
  <c r="C14" i="47" s="1"/>
  <c r="C15" i="47" s="1"/>
  <c r="AK15" i="47" s="1"/>
  <c r="C17" i="47"/>
  <c r="AK17" i="47"/>
  <c r="C22" i="47"/>
  <c r="C23" i="47"/>
  <c r="C24" i="47" s="1"/>
  <c r="C25" i="47" s="1"/>
  <c r="AH39" i="54"/>
  <c r="AH44" i="54"/>
  <c r="AH49" i="54"/>
  <c r="AH54" i="54"/>
  <c r="DP118" i="16"/>
  <c r="DQ118" i="16"/>
  <c r="DR118" i="16"/>
  <c r="DS118" i="16"/>
  <c r="DT118" i="16"/>
  <c r="DU118" i="16"/>
  <c r="DV118" i="16"/>
  <c r="DW118" i="16"/>
  <c r="DX118" i="16"/>
  <c r="DY118" i="16"/>
  <c r="DZ118" i="16"/>
  <c r="DP122" i="16"/>
  <c r="DQ122" i="16"/>
  <c r="DR122" i="16"/>
  <c r="DS122" i="16"/>
  <c r="DT122" i="16"/>
  <c r="DU122" i="16"/>
  <c r="DV122" i="16"/>
  <c r="DW122" i="16"/>
  <c r="DX122" i="16"/>
  <c r="DY122" i="16"/>
  <c r="DZ122" i="16"/>
  <c r="C97" i="49"/>
  <c r="C98" i="49" s="1"/>
  <c r="C99" i="49" s="1"/>
  <c r="O105" i="16"/>
  <c r="O106" i="16"/>
  <c r="P105" i="16"/>
  <c r="P106" i="16"/>
  <c r="Q105" i="16"/>
  <c r="Q106" i="16" s="1"/>
  <c r="R105" i="16"/>
  <c r="R106" i="16" s="1"/>
  <c r="S105" i="16"/>
  <c r="T105" i="16"/>
  <c r="V105" i="16"/>
  <c r="V106" i="16" s="1"/>
  <c r="X105" i="16"/>
  <c r="X106" i="16" s="1"/>
  <c r="Y105" i="16"/>
  <c r="Y106" i="16"/>
  <c r="BG105" i="16"/>
  <c r="BH105" i="16"/>
  <c r="BI105" i="16"/>
  <c r="BI106" i="16"/>
  <c r="BI107" i="16" s="1"/>
  <c r="BI108" i="16" s="1"/>
  <c r="BJ105" i="16"/>
  <c r="BK105" i="16"/>
  <c r="BK106" i="16" s="1"/>
  <c r="BK107" i="16" s="1"/>
  <c r="BK108" i="16"/>
  <c r="BL105" i="16"/>
  <c r="BL106" i="16"/>
  <c r="BL107" i="16" s="1"/>
  <c r="BL108" i="16"/>
  <c r="BN105" i="16"/>
  <c r="BN106" i="16"/>
  <c r="BN107" i="16" s="1"/>
  <c r="BN108" i="16" s="1"/>
  <c r="BP105" i="16"/>
  <c r="BP106" i="16"/>
  <c r="BP107" i="16"/>
  <c r="BP108" i="16" s="1"/>
  <c r="BQ105" i="16"/>
  <c r="BQ106" i="16" s="1"/>
  <c r="BQ107" i="16"/>
  <c r="BQ108" i="16" s="1"/>
  <c r="AB109" i="16"/>
  <c r="BT109" i="16"/>
  <c r="DP109" i="16"/>
  <c r="DQ109" i="16"/>
  <c r="DR109" i="16"/>
  <c r="DS109" i="16"/>
  <c r="DT109" i="16"/>
  <c r="DU109" i="16"/>
  <c r="DV109" i="16"/>
  <c r="DW109" i="16"/>
  <c r="DX109" i="16"/>
  <c r="DY109" i="16"/>
  <c r="DZ109" i="16"/>
  <c r="O110" i="16"/>
  <c r="P110" i="16"/>
  <c r="Q110" i="16"/>
  <c r="R110" i="16"/>
  <c r="R111" i="16" s="1"/>
  <c r="R112" i="16"/>
  <c r="S110" i="16"/>
  <c r="S111" i="16"/>
  <c r="S112" i="16" s="1"/>
  <c r="S113" i="16" s="1"/>
  <c r="T110" i="16"/>
  <c r="T111" i="16"/>
  <c r="T112" i="16" s="1"/>
  <c r="T113" i="16" s="1"/>
  <c r="U110" i="16"/>
  <c r="U111" i="16" s="1"/>
  <c r="U112" i="16"/>
  <c r="U113" i="16" s="1"/>
  <c r="V110" i="16"/>
  <c r="V111" i="16" s="1"/>
  <c r="W110" i="16"/>
  <c r="X110" i="16"/>
  <c r="Y110" i="16"/>
  <c r="Y111" i="16" s="1"/>
  <c r="BG110" i="16"/>
  <c r="BG111" i="16"/>
  <c r="BG112" i="16" s="1"/>
  <c r="BG113" i="16" s="1"/>
  <c r="BH110" i="16"/>
  <c r="BH111" i="16"/>
  <c r="BH112" i="16" s="1"/>
  <c r="BH113" i="16" s="1"/>
  <c r="BI110" i="16"/>
  <c r="BI111" i="16"/>
  <c r="BJ110" i="16"/>
  <c r="BJ111" i="16"/>
  <c r="BJ112" i="16"/>
  <c r="BJ113" i="16" s="1"/>
  <c r="BK110" i="16"/>
  <c r="BK111" i="16" s="1"/>
  <c r="BK112" i="16" s="1"/>
  <c r="BK113" i="16" s="1"/>
  <c r="BL110" i="16"/>
  <c r="BL111" i="16" s="1"/>
  <c r="BL112" i="16"/>
  <c r="BL113" i="16" s="1"/>
  <c r="BM110" i="16"/>
  <c r="BN110" i="16"/>
  <c r="BO110" i="16"/>
  <c r="BO111" i="16"/>
  <c r="BO112" i="16" s="1"/>
  <c r="BO113" i="16"/>
  <c r="BP110" i="16"/>
  <c r="BP111" i="16"/>
  <c r="BP112" i="16" s="1"/>
  <c r="BP113" i="16" s="1"/>
  <c r="BQ110" i="16"/>
  <c r="AB114" i="16"/>
  <c r="BT114" i="16"/>
  <c r="DP114" i="16"/>
  <c r="DQ114" i="16"/>
  <c r="DR114" i="16"/>
  <c r="DS114" i="16"/>
  <c r="DT114" i="16"/>
  <c r="DU114" i="16"/>
  <c r="DV114" i="16"/>
  <c r="DW114" i="16"/>
  <c r="DX114" i="16"/>
  <c r="DY114" i="16"/>
  <c r="DZ114" i="16"/>
  <c r="B110" i="40"/>
  <c r="CS119" i="23"/>
  <c r="CS120" i="23"/>
  <c r="AB98" i="16"/>
  <c r="BT98" i="16"/>
  <c r="DP98" i="16"/>
  <c r="DQ98" i="16"/>
  <c r="DR98" i="16"/>
  <c r="DS98" i="16"/>
  <c r="DT98" i="16"/>
  <c r="DU98" i="16"/>
  <c r="DW98" i="16"/>
  <c r="DY98" i="16"/>
  <c r="DZ98" i="16"/>
  <c r="CS121" i="23"/>
  <c r="O99" i="16"/>
  <c r="P99" i="16"/>
  <c r="P100" i="16" s="1"/>
  <c r="P101" i="16"/>
  <c r="Q99" i="16"/>
  <c r="R99" i="16"/>
  <c r="R100" i="16"/>
  <c r="S99" i="16"/>
  <c r="S100" i="16"/>
  <c r="T99" i="16"/>
  <c r="T100" i="16"/>
  <c r="T101" i="16" s="1"/>
  <c r="T102" i="16" s="1"/>
  <c r="V99" i="16"/>
  <c r="X99" i="16"/>
  <c r="Y99" i="16"/>
  <c r="BG99" i="16"/>
  <c r="BG100" i="16"/>
  <c r="BG101" i="16" s="1"/>
  <c r="BH99" i="16"/>
  <c r="BH100" i="16" s="1"/>
  <c r="BH101" i="16"/>
  <c r="BH102" i="16" s="1"/>
  <c r="BH103" i="16" s="1"/>
  <c r="BI99" i="16"/>
  <c r="BI100" i="16"/>
  <c r="BI101" i="16" s="1"/>
  <c r="BI102" i="16" s="1"/>
  <c r="BI103" i="16" s="1"/>
  <c r="BJ99" i="16"/>
  <c r="BJ100" i="16"/>
  <c r="BJ101" i="16" s="1"/>
  <c r="BJ102" i="16"/>
  <c r="BJ103" i="16" s="1"/>
  <c r="BK99" i="16"/>
  <c r="BL99" i="16"/>
  <c r="BN99" i="16"/>
  <c r="BN100" i="16" s="1"/>
  <c r="BN101" i="16" s="1"/>
  <c r="BN102" i="16"/>
  <c r="BN103" i="16" s="1"/>
  <c r="BP99" i="16"/>
  <c r="BP100" i="16" s="1"/>
  <c r="BP101" i="16" s="1"/>
  <c r="BP102" i="16" s="1"/>
  <c r="BP103" i="16" s="1"/>
  <c r="BQ99" i="16"/>
  <c r="BQ100" i="16"/>
  <c r="BQ101" i="16" s="1"/>
  <c r="BQ102" i="16" s="1"/>
  <c r="BQ103" i="16" s="1"/>
  <c r="CS122" i="23"/>
  <c r="CS125" i="23"/>
  <c r="AB104" i="16"/>
  <c r="BT104" i="16"/>
  <c r="DP104" i="16"/>
  <c r="DQ104" i="16"/>
  <c r="DR104" i="16"/>
  <c r="DS104" i="16"/>
  <c r="DT104" i="16"/>
  <c r="DU104" i="16"/>
  <c r="DW104" i="16"/>
  <c r="DY104" i="16"/>
  <c r="DZ104" i="16"/>
  <c r="B104" i="40"/>
  <c r="Q104" i="40"/>
  <c r="CY108" i="46"/>
  <c r="AN86" i="49"/>
  <c r="AN87" i="49"/>
  <c r="AN89" i="49"/>
  <c r="AN90" i="49"/>
  <c r="G83" i="43"/>
  <c r="CS108" i="23"/>
  <c r="DP92" i="16"/>
  <c r="DQ92" i="16"/>
  <c r="DR92" i="16"/>
  <c r="DS92" i="16"/>
  <c r="DT92" i="16"/>
  <c r="DU92" i="16"/>
  <c r="DW92" i="16"/>
  <c r="DY92" i="16"/>
  <c r="DZ92" i="16"/>
  <c r="E88" i="108"/>
  <c r="E93" i="108"/>
  <c r="C97" i="108"/>
  <c r="E106" i="108"/>
  <c r="C106" i="108"/>
  <c r="D108" i="108"/>
  <c r="E109" i="108"/>
  <c r="C112" i="108"/>
  <c r="D112" i="108"/>
  <c r="D113" i="108"/>
  <c r="AH92" i="54"/>
  <c r="AF92" i="54"/>
  <c r="AH96" i="54"/>
  <c r="AF96" i="54"/>
  <c r="BB69" i="48"/>
  <c r="AG96" i="54" s="1"/>
  <c r="AH107" i="54"/>
  <c r="AF107" i="54"/>
  <c r="BB80" i="48"/>
  <c r="AG107" i="54"/>
  <c r="AS48" i="16"/>
  <c r="CK48" i="16"/>
  <c r="CZ46" i="24"/>
  <c r="CV38" i="28"/>
  <c r="EO39" i="25"/>
  <c r="EN39" i="25" s="1"/>
  <c r="EE71" i="16"/>
  <c r="EV71" i="16" s="1"/>
  <c r="CL69" i="24" s="1"/>
  <c r="AD69" i="1"/>
  <c r="CZ69" i="24"/>
  <c r="EP62" i="25"/>
  <c r="EQ62" i="25"/>
  <c r="ER62" i="25"/>
  <c r="EE79" i="16"/>
  <c r="AD77" i="1"/>
  <c r="CZ77" i="24"/>
  <c r="EP70" i="25"/>
  <c r="EQ70" i="25"/>
  <c r="ER70" i="25"/>
  <c r="EE80" i="16"/>
  <c r="EV80" i="16"/>
  <c r="CL78" i="24" s="1"/>
  <c r="AD78" i="1"/>
  <c r="CZ78" i="24"/>
  <c r="CV70" i="28"/>
  <c r="EP71" i="25"/>
  <c r="EQ71" i="25"/>
  <c r="ER71" i="25"/>
  <c r="EE81" i="16"/>
  <c r="AD79" i="1"/>
  <c r="CZ79" i="24" s="1"/>
  <c r="EP72" i="25"/>
  <c r="EQ72" i="25"/>
  <c r="ER72" i="25"/>
  <c r="EE82" i="16"/>
  <c r="EV82" i="16" s="1"/>
  <c r="CL80" i="24"/>
  <c r="AD80" i="1"/>
  <c r="CZ80" i="24"/>
  <c r="EP73" i="25"/>
  <c r="EQ73" i="25"/>
  <c r="ER73" i="25"/>
  <c r="EE83" i="16"/>
  <c r="EV83" i="16" s="1"/>
  <c r="CL81" i="24" s="1"/>
  <c r="AD81" i="1"/>
  <c r="CZ81" i="24" s="1"/>
  <c r="EP74" i="25"/>
  <c r="EQ74" i="25"/>
  <c r="ER74" i="25"/>
  <c r="EE84" i="16"/>
  <c r="EV84" i="16"/>
  <c r="CL82" i="24" s="1"/>
  <c r="AD82" i="1"/>
  <c r="CZ82" i="24" s="1"/>
  <c r="CV74" i="28"/>
  <c r="EP75" i="25"/>
  <c r="EQ75" i="25"/>
  <c r="ER75" i="25"/>
  <c r="CL20" i="24"/>
  <c r="CZ20" i="24"/>
  <c r="EO13" i="25"/>
  <c r="EN13" i="25"/>
  <c r="CS20" i="24" s="1"/>
  <c r="AH93" i="54"/>
  <c r="AH94" i="54"/>
  <c r="AH95" i="54"/>
  <c r="AH97" i="54"/>
  <c r="AH98" i="54"/>
  <c r="AH99" i="54"/>
  <c r="AH100" i="54"/>
  <c r="AH101" i="54"/>
  <c r="AH102" i="54"/>
  <c r="AH103" i="54"/>
  <c r="AH104" i="54"/>
  <c r="AH105" i="54"/>
  <c r="AH106" i="54"/>
  <c r="AH108" i="54"/>
  <c r="AH109" i="54"/>
  <c r="AH110" i="54"/>
  <c r="AH111" i="54"/>
  <c r="AH34" i="54"/>
  <c r="BB7" i="48"/>
  <c r="AG34" i="54" s="1"/>
  <c r="AF34" i="54"/>
  <c r="AH77" i="54"/>
  <c r="AH78" i="54"/>
  <c r="AH79" i="54"/>
  <c r="AH80" i="54"/>
  <c r="AH81" i="54"/>
  <c r="AS46" i="16"/>
  <c r="CK46" i="16"/>
  <c r="CZ44" i="24"/>
  <c r="CV36" i="28"/>
  <c r="EO37" i="25"/>
  <c r="EN37" i="25"/>
  <c r="AS47" i="16"/>
  <c r="CK47" i="16"/>
  <c r="CZ45" i="24"/>
  <c r="CV37" i="28"/>
  <c r="EO38" i="25"/>
  <c r="EN38" i="25" s="1"/>
  <c r="AS43" i="16"/>
  <c r="CK43" i="16"/>
  <c r="CZ41" i="24"/>
  <c r="CV33" i="28"/>
  <c r="EO34" i="25"/>
  <c r="EN34" i="25" s="1"/>
  <c r="AS44" i="16"/>
  <c r="CK44" i="16"/>
  <c r="CZ42" i="24"/>
  <c r="CV34" i="28"/>
  <c r="EO35" i="25"/>
  <c r="EN35" i="25"/>
  <c r="AS45" i="16"/>
  <c r="CK45" i="16"/>
  <c r="CZ43" i="24"/>
  <c r="AN43" i="24"/>
  <c r="CV35" i="28"/>
  <c r="EO36" i="25"/>
  <c r="EN36" i="25" s="1"/>
  <c r="EV18" i="16"/>
  <c r="CL16" i="24"/>
  <c r="CZ16" i="24"/>
  <c r="EO9" i="25"/>
  <c r="EN9" i="25"/>
  <c r="CS16" i="24" s="1"/>
  <c r="EV19" i="16"/>
  <c r="CL17" i="24"/>
  <c r="CZ17" i="24"/>
  <c r="EO10" i="25"/>
  <c r="EN10" i="25" s="1"/>
  <c r="CS17" i="24" s="1"/>
  <c r="EV20" i="16"/>
  <c r="CL18" i="24" s="1"/>
  <c r="CZ18" i="24"/>
  <c r="EO11" i="25"/>
  <c r="EN11" i="25"/>
  <c r="CS18" i="24" s="1"/>
  <c r="EV21" i="16"/>
  <c r="CL19" i="24" s="1"/>
  <c r="CZ19" i="24"/>
  <c r="EO12" i="25"/>
  <c r="EN12" i="25"/>
  <c r="CS19" i="24"/>
  <c r="AN65" i="49"/>
  <c r="G58" i="43"/>
  <c r="AF93" i="54"/>
  <c r="AN66" i="49"/>
  <c r="G59" i="43" s="1"/>
  <c r="AF94" i="54"/>
  <c r="AN67" i="49"/>
  <c r="G60" i="43"/>
  <c r="AF95" i="54"/>
  <c r="AN68" i="49"/>
  <c r="G61" i="43"/>
  <c r="Q69" i="49"/>
  <c r="G70" i="49"/>
  <c r="G71" i="49" s="1"/>
  <c r="G72" i="49" s="1"/>
  <c r="AF97" i="54"/>
  <c r="AN70" i="49"/>
  <c r="O77" i="49"/>
  <c r="Q77" i="49"/>
  <c r="N78" i="49" s="1"/>
  <c r="N79" i="49" s="1"/>
  <c r="AF104" i="54"/>
  <c r="AN55" i="49"/>
  <c r="G48" i="43"/>
  <c r="AN56" i="49"/>
  <c r="G49" i="43" s="1"/>
  <c r="AN57" i="49"/>
  <c r="G50" i="43"/>
  <c r="AN58" i="49"/>
  <c r="G51" i="43"/>
  <c r="AN59" i="49"/>
  <c r="G52" i="43"/>
  <c r="AN60" i="49"/>
  <c r="G53" i="43" s="1"/>
  <c r="AN61" i="49"/>
  <c r="G54" i="43"/>
  <c r="AN62" i="49"/>
  <c r="G55" i="43" s="1"/>
  <c r="AN63" i="49"/>
  <c r="G56" i="43" s="1"/>
  <c r="AN64" i="49"/>
  <c r="G57" i="43" s="1"/>
  <c r="AF79" i="54"/>
  <c r="AN52" i="49"/>
  <c r="AF80" i="54"/>
  <c r="AN53" i="49"/>
  <c r="AF81" i="54"/>
  <c r="AN54" i="49"/>
  <c r="Q29" i="50"/>
  <c r="O113" i="34"/>
  <c r="P113" i="34"/>
  <c r="R98" i="34"/>
  <c r="Q74" i="49"/>
  <c r="S75" i="49"/>
  <c r="M76" i="127"/>
  <c r="EE66" i="16"/>
  <c r="BT66" i="16"/>
  <c r="EE67" i="16"/>
  <c r="EA67" i="16" s="1"/>
  <c r="EE69" i="16"/>
  <c r="EE70" i="16"/>
  <c r="EA70" i="16" s="1"/>
  <c r="EE72" i="16"/>
  <c r="AB72" i="16" s="1"/>
  <c r="EE73" i="16"/>
  <c r="BT73" i="16"/>
  <c r="C45" i="49"/>
  <c r="AN45" i="49"/>
  <c r="C46" i="49"/>
  <c r="AN46" i="49"/>
  <c r="C47" i="49"/>
  <c r="AN47" i="49"/>
  <c r="C48" i="49"/>
  <c r="C49" i="49"/>
  <c r="AN49" i="49" s="1"/>
  <c r="C50" i="49"/>
  <c r="AN50" i="49"/>
  <c r="C51" i="49"/>
  <c r="AN51" i="49"/>
  <c r="AB46" i="16"/>
  <c r="BT46" i="16"/>
  <c r="AB47" i="16"/>
  <c r="BT47" i="16"/>
  <c r="AB48" i="16"/>
  <c r="BT48" i="16"/>
  <c r="AB49" i="16"/>
  <c r="BT49" i="16"/>
  <c r="AB50" i="16"/>
  <c r="BT50" i="16"/>
  <c r="AB51" i="16"/>
  <c r="BT51" i="16"/>
  <c r="AB52" i="16"/>
  <c r="BT52" i="16"/>
  <c r="O53" i="16"/>
  <c r="Q53" i="16"/>
  <c r="DR53" i="16"/>
  <c r="DR54" i="16" s="1"/>
  <c r="R53" i="16"/>
  <c r="DS53" i="16"/>
  <c r="DS54" i="16" s="1"/>
  <c r="S53" i="16"/>
  <c r="DT53" i="16" s="1"/>
  <c r="DT54" i="16" s="1"/>
  <c r="T53" i="16"/>
  <c r="V53" i="16"/>
  <c r="DW53" i="16" s="1"/>
  <c r="DW54" i="16"/>
  <c r="X53" i="16"/>
  <c r="BG53" i="16"/>
  <c r="BT53" i="16"/>
  <c r="EE55" i="16"/>
  <c r="AB55" i="16"/>
  <c r="ES55" i="16"/>
  <c r="EQ55" i="16" s="1"/>
  <c r="C7" i="49"/>
  <c r="AN7" i="49"/>
  <c r="CR30" i="46"/>
  <c r="V30" i="46"/>
  <c r="T10" i="34" s="1"/>
  <c r="Q8" i="49"/>
  <c r="CR31" i="46"/>
  <c r="Q9" i="50"/>
  <c r="Q10" i="50"/>
  <c r="Q11" i="50" s="1"/>
  <c r="Q12" i="50" s="1"/>
  <c r="CR32" i="46"/>
  <c r="V32" i="46"/>
  <c r="T12" i="34" s="1"/>
  <c r="CR33" i="46"/>
  <c r="P33" i="46" s="1"/>
  <c r="CR34" i="46"/>
  <c r="G34" i="46"/>
  <c r="G14" i="34" s="1"/>
  <c r="CR36" i="46"/>
  <c r="S36" i="46"/>
  <c r="CR37" i="46"/>
  <c r="P37" i="46" s="1"/>
  <c r="BB75" i="48"/>
  <c r="AG102" i="54" s="1"/>
  <c r="BB76" i="48"/>
  <c r="AG103" i="54" s="1"/>
  <c r="BB79" i="48"/>
  <c r="AG106" i="54"/>
  <c r="EP76" i="25"/>
  <c r="EQ76" i="25"/>
  <c r="ER76" i="25"/>
  <c r="AB32" i="48"/>
  <c r="I32" i="48"/>
  <c r="AB17" i="48"/>
  <c r="I17" i="48"/>
  <c r="H18" i="127"/>
  <c r="AB22" i="48"/>
  <c r="I22" i="48"/>
  <c r="AB27" i="48"/>
  <c r="I27" i="48"/>
  <c r="AF6" i="51"/>
  <c r="AI7" i="51"/>
  <c r="AI8" i="51"/>
  <c r="AD83" i="1"/>
  <c r="CZ83" i="24"/>
  <c r="H123" i="34"/>
  <c r="I123" i="34"/>
  <c r="H124" i="34"/>
  <c r="I124" i="34"/>
  <c r="I125" i="34"/>
  <c r="F95" i="34"/>
  <c r="I58" i="34"/>
  <c r="I59" i="34"/>
  <c r="I60" i="34"/>
  <c r="I61" i="34"/>
  <c r="G145" i="46"/>
  <c r="M145" i="46"/>
  <c r="T125" i="34"/>
  <c r="CR56" i="46"/>
  <c r="J56" i="46"/>
  <c r="K38" i="34"/>
  <c r="CR57" i="46"/>
  <c r="J57" i="46"/>
  <c r="K39" i="34" s="1"/>
  <c r="C25" i="43"/>
  <c r="C115" i="43"/>
  <c r="C116" i="43"/>
  <c r="C10" i="43"/>
  <c r="C15" i="43"/>
  <c r="C20" i="43"/>
  <c r="L22" i="47"/>
  <c r="L23" i="47"/>
  <c r="L24" i="47" s="1"/>
  <c r="L25" i="47"/>
  <c r="L27" i="47"/>
  <c r="L28" i="47" s="1"/>
  <c r="L29" i="47" s="1"/>
  <c r="L30" i="47"/>
  <c r="C27" i="47"/>
  <c r="C28" i="47"/>
  <c r="L17" i="47"/>
  <c r="E9" i="139"/>
  <c r="F9" i="139"/>
  <c r="E8" i="139"/>
  <c r="F8" i="139"/>
  <c r="E7" i="139"/>
  <c r="F7" i="139"/>
  <c r="E6" i="139"/>
  <c r="F6" i="139"/>
  <c r="E5" i="139"/>
  <c r="F5" i="139"/>
  <c r="K9" i="139"/>
  <c r="L9" i="139"/>
  <c r="K8" i="139"/>
  <c r="L8" i="139" s="1"/>
  <c r="K7" i="139"/>
  <c r="L7" i="139" s="1"/>
  <c r="K6" i="139"/>
  <c r="L6" i="139" s="1"/>
  <c r="K5" i="139"/>
  <c r="L5" i="139" s="1"/>
  <c r="E13" i="132"/>
  <c r="E14" i="132"/>
  <c r="E15" i="132"/>
  <c r="E16" i="132"/>
  <c r="E17" i="132"/>
  <c r="E19" i="132"/>
  <c r="E20" i="132"/>
  <c r="E21" i="132"/>
  <c r="U13" i="132"/>
  <c r="U14" i="132"/>
  <c r="U15" i="132"/>
  <c r="U16" i="132"/>
  <c r="U17" i="132"/>
  <c r="U19" i="132"/>
  <c r="U20" i="132"/>
  <c r="U21" i="132"/>
  <c r="N13" i="132"/>
  <c r="N14" i="132"/>
  <c r="N15" i="132"/>
  <c r="N16" i="132"/>
  <c r="N17" i="132"/>
  <c r="N19" i="132"/>
  <c r="N20" i="132"/>
  <c r="N21" i="132"/>
  <c r="BZ83" i="28"/>
  <c r="BZ86" i="28"/>
  <c r="F17" i="183" s="1"/>
  <c r="BY108" i="28"/>
  <c r="BY109" i="28"/>
  <c r="BY110" i="28"/>
  <c r="BY111" i="28"/>
  <c r="BY112" i="28"/>
  <c r="BY113" i="28"/>
  <c r="BY114" i="28"/>
  <c r="BY115" i="28"/>
  <c r="BY116" i="28"/>
  <c r="BY107" i="28"/>
  <c r="BY87" i="28"/>
  <c r="BY84" i="28"/>
  <c r="BY49" i="28"/>
  <c r="BY26" i="28"/>
  <c r="X119" i="1"/>
  <c r="H23" i="131"/>
  <c r="X124" i="1"/>
  <c r="H24" i="131"/>
  <c r="X48" i="1"/>
  <c r="H10" i="131"/>
  <c r="BT116" i="28"/>
  <c r="BU116" i="28" s="1"/>
  <c r="C23" i="183"/>
  <c r="BT111" i="28"/>
  <c r="BU111" i="28"/>
  <c r="C22" i="183" s="1"/>
  <c r="BT106" i="28"/>
  <c r="BU106" i="28" s="1"/>
  <c r="C21" i="183" s="1"/>
  <c r="T66" i="1"/>
  <c r="X66" i="1"/>
  <c r="Q64" i="1"/>
  <c r="R64" i="1"/>
  <c r="C12" i="131"/>
  <c r="S64" i="1"/>
  <c r="D12" i="131" s="1"/>
  <c r="V64" i="1"/>
  <c r="F12" i="131" s="1"/>
  <c r="W64" i="1"/>
  <c r="G12" i="131"/>
  <c r="Q65" i="1"/>
  <c r="R65" i="1"/>
  <c r="S65" i="1"/>
  <c r="V65" i="1"/>
  <c r="W65" i="1"/>
  <c r="P65" i="1"/>
  <c r="P64" i="1"/>
  <c r="W62" i="43"/>
  <c r="W63" i="43"/>
  <c r="W64" i="43"/>
  <c r="W65" i="43"/>
  <c r="W66" i="43"/>
  <c r="W67" i="43"/>
  <c r="W68" i="43"/>
  <c r="W69" i="43"/>
  <c r="W70" i="43"/>
  <c r="W72" i="43"/>
  <c r="W73" i="43"/>
  <c r="W74" i="43"/>
  <c r="W75" i="43"/>
  <c r="W76" i="43"/>
  <c r="W77" i="43"/>
  <c r="W78" i="43"/>
  <c r="W79" i="43"/>
  <c r="W80" i="43"/>
  <c r="W81" i="43"/>
  <c r="W82" i="43"/>
  <c r="W83" i="43"/>
  <c r="W84" i="43"/>
  <c r="W85" i="43"/>
  <c r="W86" i="43"/>
  <c r="W87" i="43"/>
  <c r="W88" i="43"/>
  <c r="W89" i="43"/>
  <c r="W90" i="43"/>
  <c r="W91" i="43"/>
  <c r="W92" i="43"/>
  <c r="W93" i="43"/>
  <c r="W94" i="43"/>
  <c r="W95" i="43"/>
  <c r="W96" i="43"/>
  <c r="W97" i="43"/>
  <c r="W98" i="43"/>
  <c r="W99" i="43"/>
  <c r="W100" i="43"/>
  <c r="W101" i="43"/>
  <c r="W102" i="43"/>
  <c r="W103" i="43"/>
  <c r="W104" i="43"/>
  <c r="W105" i="43"/>
  <c r="W106" i="43"/>
  <c r="W107" i="43"/>
  <c r="W108" i="43"/>
  <c r="W109" i="43"/>
  <c r="W110" i="43"/>
  <c r="W111" i="43"/>
  <c r="W112" i="43"/>
  <c r="W113" i="43"/>
  <c r="W114" i="43"/>
  <c r="W61" i="43"/>
  <c r="BW50" i="28"/>
  <c r="BX50" i="28"/>
  <c r="BV50" i="28"/>
  <c r="BU50" i="28" s="1"/>
  <c r="BX115" i="28"/>
  <c r="BW115" i="28"/>
  <c r="BV115" i="28"/>
  <c r="BX114" i="28"/>
  <c r="BW114" i="28"/>
  <c r="BV114" i="28"/>
  <c r="BX113" i="28"/>
  <c r="BW113" i="28"/>
  <c r="BV113" i="28"/>
  <c r="BX112" i="28"/>
  <c r="BW112" i="28"/>
  <c r="BV112" i="28"/>
  <c r="BX110" i="28"/>
  <c r="BW110" i="28"/>
  <c r="BV110" i="28"/>
  <c r="BX109" i="28"/>
  <c r="BW109" i="28"/>
  <c r="BV109" i="28"/>
  <c r="BX108" i="28"/>
  <c r="BW108" i="28"/>
  <c r="BV108" i="28"/>
  <c r="BX107" i="28"/>
  <c r="BW107" i="28"/>
  <c r="BV107" i="28"/>
  <c r="BX105" i="28"/>
  <c r="BW105" i="28"/>
  <c r="BV105" i="28"/>
  <c r="BX104" i="28"/>
  <c r="BW104" i="28"/>
  <c r="BV104" i="28"/>
  <c r="BX103" i="28"/>
  <c r="BW103" i="28"/>
  <c r="BV103" i="28"/>
  <c r="BX102" i="28"/>
  <c r="BW102" i="28"/>
  <c r="BV102" i="28"/>
  <c r="BX100" i="28"/>
  <c r="BW100" i="28"/>
  <c r="BV100" i="28"/>
  <c r="BT100" i="28"/>
  <c r="BX99" i="28"/>
  <c r="BW99" i="28"/>
  <c r="BV99" i="28"/>
  <c r="BT99" i="28"/>
  <c r="BU99" i="28" s="1"/>
  <c r="BX98" i="28"/>
  <c r="BW98" i="28"/>
  <c r="BV98" i="28"/>
  <c r="BT98" i="28"/>
  <c r="BX97" i="28"/>
  <c r="BW97" i="28"/>
  <c r="BV97" i="28"/>
  <c r="BT97" i="28"/>
  <c r="BU97" i="28"/>
  <c r="BX95" i="28"/>
  <c r="BW95" i="28"/>
  <c r="BV95" i="28"/>
  <c r="BT95" i="28"/>
  <c r="BX94" i="28"/>
  <c r="BW94" i="28"/>
  <c r="BV94" i="28"/>
  <c r="BT94" i="28"/>
  <c r="BU94" i="28"/>
  <c r="BX93" i="28"/>
  <c r="BW93" i="28"/>
  <c r="BV93" i="28"/>
  <c r="BT93" i="28"/>
  <c r="BX92" i="28"/>
  <c r="BW92" i="28"/>
  <c r="BV92" i="28"/>
  <c r="BT92" i="28"/>
  <c r="BU92" i="28" s="1"/>
  <c r="BV87" i="28"/>
  <c r="BW87" i="28"/>
  <c r="BX87" i="28"/>
  <c r="BV88" i="28"/>
  <c r="BW88" i="28"/>
  <c r="BX88" i="28"/>
  <c r="BV89" i="28"/>
  <c r="BW89" i="28"/>
  <c r="BX89" i="28"/>
  <c r="BV90" i="28"/>
  <c r="BW90" i="28"/>
  <c r="BX90" i="28"/>
  <c r="BT90" i="28"/>
  <c r="BT89" i="28"/>
  <c r="BU89" i="28"/>
  <c r="BT88" i="28"/>
  <c r="BU88" i="28" s="1"/>
  <c r="BT87" i="28"/>
  <c r="BV84" i="28"/>
  <c r="BW84" i="28"/>
  <c r="BX84" i="28"/>
  <c r="BT84" i="28"/>
  <c r="BV78" i="28"/>
  <c r="BW78" i="28"/>
  <c r="BX78" i="28"/>
  <c r="BT78" i="28"/>
  <c r="BV75" i="28"/>
  <c r="BW75" i="28"/>
  <c r="BX75" i="28"/>
  <c r="BT75" i="28"/>
  <c r="BV54" i="28"/>
  <c r="BW54" i="28"/>
  <c r="BX54" i="28"/>
  <c r="BT54" i="28"/>
  <c r="BT50" i="28"/>
  <c r="W95" i="1"/>
  <c r="W96" i="1"/>
  <c r="W97" i="1" s="1"/>
  <c r="W98" i="1" s="1"/>
  <c r="W99" i="1" s="1"/>
  <c r="V109" i="1"/>
  <c r="F21" i="131"/>
  <c r="V114" i="1"/>
  <c r="F22" i="131" s="1"/>
  <c r="W86" i="1"/>
  <c r="W87" i="1" s="1"/>
  <c r="W88" i="1" s="1"/>
  <c r="W89" i="1"/>
  <c r="G17" i="131" s="1"/>
  <c r="V86" i="1"/>
  <c r="V87" i="1" s="1"/>
  <c r="U61" i="1"/>
  <c r="U63" i="1"/>
  <c r="U66" i="1"/>
  <c r="W58" i="1"/>
  <c r="W59" i="1"/>
  <c r="G11" i="131" s="1"/>
  <c r="V58" i="1"/>
  <c r="W62" i="1"/>
  <c r="V62" i="1"/>
  <c r="T61" i="1"/>
  <c r="X61" i="1" s="1"/>
  <c r="T63" i="1"/>
  <c r="X63" i="1"/>
  <c r="U67" i="1"/>
  <c r="T67" i="1"/>
  <c r="X67" i="1"/>
  <c r="T82" i="1"/>
  <c r="X82" i="1" s="1"/>
  <c r="U82" i="1"/>
  <c r="U84" i="1"/>
  <c r="U85" i="1"/>
  <c r="U94" i="1"/>
  <c r="U91" i="1"/>
  <c r="W83" i="1"/>
  <c r="V83" i="1"/>
  <c r="P83" i="1"/>
  <c r="T83" i="1"/>
  <c r="P121" i="1"/>
  <c r="P122" i="1"/>
  <c r="P123" i="1"/>
  <c r="P120" i="1"/>
  <c r="P116" i="1"/>
  <c r="P117" i="1"/>
  <c r="P118" i="1"/>
  <c r="P115" i="1"/>
  <c r="P111" i="1"/>
  <c r="P112" i="1"/>
  <c r="P113" i="1"/>
  <c r="P110" i="1"/>
  <c r="S85" i="1"/>
  <c r="S86" i="1"/>
  <c r="S87" i="1"/>
  <c r="S88" i="1" s="1"/>
  <c r="S89" i="1" s="1"/>
  <c r="D17" i="131" s="1"/>
  <c r="R85" i="1"/>
  <c r="T84" i="1"/>
  <c r="E16" i="131"/>
  <c r="P99" i="1"/>
  <c r="Q100" i="1"/>
  <c r="P100" i="1"/>
  <c r="P124" i="1"/>
  <c r="P119" i="1"/>
  <c r="P114" i="1"/>
  <c r="P109" i="1"/>
  <c r="U48" i="1"/>
  <c r="P48" i="1"/>
  <c r="DI80" i="16"/>
  <c r="DO80" i="16"/>
  <c r="DM80" i="16" s="1"/>
  <c r="DI81" i="16"/>
  <c r="DI82" i="16"/>
  <c r="DH82" i="16" s="1"/>
  <c r="DI83" i="16"/>
  <c r="F75" i="43" s="1"/>
  <c r="DI84" i="16"/>
  <c r="DI85" i="16"/>
  <c r="DI78" i="16"/>
  <c r="DO78" i="16"/>
  <c r="DM78" i="16"/>
  <c r="DI79" i="16"/>
  <c r="DO79" i="16"/>
  <c r="DM79" i="16" s="1"/>
  <c r="AJ32" i="1"/>
  <c r="AJ33" i="1"/>
  <c r="AJ34" i="1"/>
  <c r="AJ35" i="1"/>
  <c r="AJ36" i="1"/>
  <c r="AJ37" i="1"/>
  <c r="AJ38" i="1"/>
  <c r="AJ39" i="1"/>
  <c r="AJ40" i="1"/>
  <c r="AJ41" i="1"/>
  <c r="AJ42" i="1"/>
  <c r="AJ43" i="1"/>
  <c r="AJ44" i="1"/>
  <c r="AJ45" i="1"/>
  <c r="AJ46" i="1"/>
  <c r="AJ47" i="1"/>
  <c r="AJ48" i="1"/>
  <c r="AJ49" i="1"/>
  <c r="AJ50" i="1"/>
  <c r="AJ56" i="1"/>
  <c r="AJ57" i="1"/>
  <c r="AJ58" i="1"/>
  <c r="AJ59" i="1"/>
  <c r="AJ60" i="1"/>
  <c r="AJ61" i="1"/>
  <c r="AJ62" i="1"/>
  <c r="AJ63" i="1"/>
  <c r="AJ64" i="1"/>
  <c r="AJ65" i="1"/>
  <c r="AJ66" i="1"/>
  <c r="AJ67" i="1"/>
  <c r="AJ68" i="1"/>
  <c r="AJ69" i="1"/>
  <c r="AJ78" i="1"/>
  <c r="AJ79" i="1"/>
  <c r="AJ80" i="1"/>
  <c r="AJ81" i="1"/>
  <c r="AJ82" i="1"/>
  <c r="AJ83" i="1"/>
  <c r="AJ84" i="1"/>
  <c r="AJ85" i="1"/>
  <c r="CK110" i="23"/>
  <c r="CK111" i="23"/>
  <c r="CK112" i="23"/>
  <c r="CK113" i="23"/>
  <c r="CK114" i="23"/>
  <c r="CK115" i="23"/>
  <c r="CK116" i="23"/>
  <c r="CK117" i="23"/>
  <c r="CK118" i="23"/>
  <c r="CK119" i="23"/>
  <c r="CK120" i="23"/>
  <c r="CK121" i="23"/>
  <c r="CK122" i="23"/>
  <c r="CK123" i="23"/>
  <c r="CK124" i="23"/>
  <c r="CK125" i="23"/>
  <c r="CK126" i="23"/>
  <c r="CK127" i="23"/>
  <c r="CK128" i="23"/>
  <c r="CK129" i="23"/>
  <c r="AH149" i="54"/>
  <c r="R148" i="54"/>
  <c r="G131" i="163" s="1"/>
  <c r="H148" i="54"/>
  <c r="G148" i="54"/>
  <c r="R147" i="54"/>
  <c r="G130" i="163"/>
  <c r="N147" i="54"/>
  <c r="H130" i="163" s="1"/>
  <c r="J147" i="54"/>
  <c r="I130" i="163"/>
  <c r="H147" i="54"/>
  <c r="G147" i="54"/>
  <c r="R146" i="54"/>
  <c r="G129" i="163"/>
  <c r="N146" i="54"/>
  <c r="H129" i="163" s="1"/>
  <c r="J146" i="54"/>
  <c r="I129" i="163" s="1"/>
  <c r="H146" i="54"/>
  <c r="G146" i="54"/>
  <c r="R145" i="54"/>
  <c r="G128" i="163"/>
  <c r="N145" i="54"/>
  <c r="H128" i="163" s="1"/>
  <c r="J145" i="54"/>
  <c r="I128" i="163" s="1"/>
  <c r="H145" i="54"/>
  <c r="G145" i="54"/>
  <c r="R144" i="54"/>
  <c r="G127" i="163" s="1"/>
  <c r="N144" i="54"/>
  <c r="H127" i="163"/>
  <c r="J144" i="54"/>
  <c r="I127" i="163"/>
  <c r="H144" i="54"/>
  <c r="G144" i="54"/>
  <c r="R143" i="54"/>
  <c r="G126" i="163" s="1"/>
  <c r="N143" i="54"/>
  <c r="H126" i="163"/>
  <c r="J143" i="54"/>
  <c r="I126" i="163" s="1"/>
  <c r="H143" i="54"/>
  <c r="G143" i="54"/>
  <c r="R142" i="54"/>
  <c r="G125" i="163"/>
  <c r="N142" i="54"/>
  <c r="H125" i="163"/>
  <c r="J142" i="54"/>
  <c r="I125" i="163" s="1"/>
  <c r="H142" i="54"/>
  <c r="G142" i="54"/>
  <c r="R141" i="54"/>
  <c r="G124" i="163"/>
  <c r="N141" i="54"/>
  <c r="H124" i="163"/>
  <c r="J141" i="54"/>
  <c r="I124" i="163" s="1"/>
  <c r="H141" i="54"/>
  <c r="G141" i="54"/>
  <c r="R140" i="54"/>
  <c r="G123" i="163"/>
  <c r="N140" i="54"/>
  <c r="H123" i="163" s="1"/>
  <c r="J140" i="54"/>
  <c r="I123" i="163" s="1"/>
  <c r="H140" i="54"/>
  <c r="G140" i="54"/>
  <c r="R139" i="54"/>
  <c r="G122" i="163" s="1"/>
  <c r="N139" i="54"/>
  <c r="H122" i="163"/>
  <c r="J139" i="54"/>
  <c r="I122" i="163"/>
  <c r="H139" i="54"/>
  <c r="G139" i="54"/>
  <c r="AH138" i="54"/>
  <c r="R138" i="54"/>
  <c r="G121" i="163"/>
  <c r="N138" i="54"/>
  <c r="H121" i="163" s="1"/>
  <c r="J138" i="54"/>
  <c r="I121" i="163" s="1"/>
  <c r="H138" i="54"/>
  <c r="G138" i="54"/>
  <c r="AH137" i="54"/>
  <c r="R137" i="54"/>
  <c r="G120" i="163" s="1"/>
  <c r="N137" i="54"/>
  <c r="H120" i="163"/>
  <c r="J137" i="54"/>
  <c r="I120" i="163" s="1"/>
  <c r="H137" i="54"/>
  <c r="G137" i="54"/>
  <c r="AH136" i="54"/>
  <c r="R136" i="54"/>
  <c r="G119" i="163" s="1"/>
  <c r="N136" i="54"/>
  <c r="H119" i="163" s="1"/>
  <c r="J136" i="54"/>
  <c r="I119" i="163"/>
  <c r="H136" i="54"/>
  <c r="G136" i="54"/>
  <c r="AH135" i="54"/>
  <c r="R135" i="54"/>
  <c r="G118" i="163"/>
  <c r="N135" i="54"/>
  <c r="H118" i="163" s="1"/>
  <c r="J135" i="54"/>
  <c r="I118" i="163" s="1"/>
  <c r="H135" i="54"/>
  <c r="G135" i="54"/>
  <c r="AH134" i="54"/>
  <c r="R134" i="54"/>
  <c r="G117" i="163"/>
  <c r="N134" i="54"/>
  <c r="H117" i="163"/>
  <c r="J134" i="54"/>
  <c r="I117" i="163" s="1"/>
  <c r="H134" i="54"/>
  <c r="G134" i="54"/>
  <c r="AH133" i="54"/>
  <c r="R133" i="54"/>
  <c r="G116" i="163" s="1"/>
  <c r="N133" i="54"/>
  <c r="H116" i="163"/>
  <c r="J133" i="54"/>
  <c r="I116" i="163" s="1"/>
  <c r="H133" i="54"/>
  <c r="G133" i="54"/>
  <c r="AH132" i="54"/>
  <c r="R132" i="54"/>
  <c r="G115" i="163" s="1"/>
  <c r="N132" i="54"/>
  <c r="H115" i="163" s="1"/>
  <c r="J132" i="54"/>
  <c r="I115" i="163"/>
  <c r="H132" i="54"/>
  <c r="G132" i="54"/>
  <c r="R131" i="54"/>
  <c r="G114" i="163" s="1"/>
  <c r="N131" i="54"/>
  <c r="H114" i="163" s="1"/>
  <c r="J131" i="54"/>
  <c r="I114" i="163" s="1"/>
  <c r="H131" i="54"/>
  <c r="G131" i="54"/>
  <c r="R130" i="54"/>
  <c r="G113" i="163"/>
  <c r="N130" i="54"/>
  <c r="H113" i="163" s="1"/>
  <c r="J130" i="54"/>
  <c r="I113" i="163"/>
  <c r="H130" i="54"/>
  <c r="G130" i="54"/>
  <c r="R129" i="54"/>
  <c r="G112" i="163" s="1"/>
  <c r="N129" i="54"/>
  <c r="H112" i="163" s="1"/>
  <c r="J129" i="54"/>
  <c r="I112" i="163"/>
  <c r="H129" i="54"/>
  <c r="G129" i="54"/>
  <c r="R128" i="54"/>
  <c r="G111" i="163" s="1"/>
  <c r="N128" i="54"/>
  <c r="H111" i="163"/>
  <c r="J128" i="54"/>
  <c r="I111" i="163" s="1"/>
  <c r="H128" i="54"/>
  <c r="G128" i="54"/>
  <c r="V126" i="54"/>
  <c r="V125" i="54"/>
  <c r="V124" i="54"/>
  <c r="V123" i="54"/>
  <c r="Z118" i="54"/>
  <c r="R118" i="54"/>
  <c r="G101" i="163"/>
  <c r="N118" i="54"/>
  <c r="H101" i="163" s="1"/>
  <c r="H118" i="54"/>
  <c r="G118" i="54"/>
  <c r="T113" i="54"/>
  <c r="T114" i="54" s="1"/>
  <c r="T115" i="54" s="1"/>
  <c r="S113" i="54"/>
  <c r="P113" i="54"/>
  <c r="P114" i="54" s="1"/>
  <c r="P115" i="54" s="1"/>
  <c r="P116" i="54" s="1"/>
  <c r="P117" i="54" s="1"/>
  <c r="O113" i="54"/>
  <c r="L113" i="54"/>
  <c r="L114" i="54"/>
  <c r="L115" i="54"/>
  <c r="L116" i="54" s="1"/>
  <c r="L117" i="54" s="1"/>
  <c r="K113" i="54"/>
  <c r="Z112" i="54"/>
  <c r="R112" i="54"/>
  <c r="G95" i="163" s="1"/>
  <c r="J112" i="54"/>
  <c r="I95" i="163"/>
  <c r="H112" i="54"/>
  <c r="G112" i="54"/>
  <c r="AF111" i="54"/>
  <c r="AF110" i="54"/>
  <c r="Z107" i="54"/>
  <c r="V107" i="54"/>
  <c r="R107" i="54"/>
  <c r="G90" i="163"/>
  <c r="N107" i="54"/>
  <c r="H90" i="163" s="1"/>
  <c r="J107" i="54"/>
  <c r="I90" i="163" s="1"/>
  <c r="H107" i="54"/>
  <c r="G107" i="54"/>
  <c r="Z102" i="54"/>
  <c r="V102" i="54"/>
  <c r="R102" i="54"/>
  <c r="G85" i="163"/>
  <c r="N102" i="54"/>
  <c r="H85" i="163"/>
  <c r="J102" i="54"/>
  <c r="I85" i="163" s="1"/>
  <c r="H102" i="54"/>
  <c r="G102" i="54"/>
  <c r="Z96" i="54"/>
  <c r="V96" i="54"/>
  <c r="R96" i="54"/>
  <c r="G79" i="163"/>
  <c r="N96" i="54"/>
  <c r="H79" i="163" s="1"/>
  <c r="J96" i="54"/>
  <c r="I79" i="163" s="1"/>
  <c r="H96" i="54"/>
  <c r="G96" i="54"/>
  <c r="Z92" i="54"/>
  <c r="V92" i="54"/>
  <c r="R92" i="54"/>
  <c r="G75" i="163"/>
  <c r="N92" i="54"/>
  <c r="H75" i="163"/>
  <c r="J92" i="54"/>
  <c r="I75" i="163"/>
  <c r="H92" i="54"/>
  <c r="G92" i="54"/>
  <c r="Z87" i="54"/>
  <c r="V87" i="54"/>
  <c r="R87" i="54"/>
  <c r="G70" i="163" s="1"/>
  <c r="N87" i="54"/>
  <c r="H70" i="163" s="1"/>
  <c r="J87" i="54"/>
  <c r="I70" i="163"/>
  <c r="H87" i="54"/>
  <c r="G87" i="54"/>
  <c r="Z82" i="54"/>
  <c r="V82" i="54"/>
  <c r="R82" i="54"/>
  <c r="G65" i="163" s="1"/>
  <c r="N82" i="54"/>
  <c r="H65" i="163"/>
  <c r="J82" i="54"/>
  <c r="I65" i="163"/>
  <c r="I53" i="163" s="1"/>
  <c r="I54" i="163" s="1"/>
  <c r="I55" i="163" s="1"/>
  <c r="I56" i="163" s="1"/>
  <c r="H82" i="54"/>
  <c r="G82" i="54"/>
  <c r="AH76" i="54"/>
  <c r="AH75" i="54"/>
  <c r="AH73" i="54"/>
  <c r="AH72" i="54"/>
  <c r="AH71" i="54"/>
  <c r="AH70" i="54"/>
  <c r="R69" i="54"/>
  <c r="G52" i="163" s="1"/>
  <c r="N69" i="54"/>
  <c r="H52" i="163"/>
  <c r="J69" i="54"/>
  <c r="I52" i="163"/>
  <c r="H69" i="54"/>
  <c r="G69" i="54"/>
  <c r="AH68" i="54"/>
  <c r="AH67" i="54"/>
  <c r="AH66" i="54"/>
  <c r="AH65" i="54"/>
  <c r="R64" i="54"/>
  <c r="G47" i="163" s="1"/>
  <c r="N64" i="54"/>
  <c r="H47" i="163" s="1"/>
  <c r="J64" i="54"/>
  <c r="I47" i="163" s="1"/>
  <c r="H64" i="54"/>
  <c r="G64" i="54"/>
  <c r="AH63" i="54"/>
  <c r="AH62" i="54"/>
  <c r="AH61" i="54"/>
  <c r="AH60" i="54"/>
  <c r="R59" i="54"/>
  <c r="G42" i="163"/>
  <c r="N59" i="54"/>
  <c r="H42" i="163" s="1"/>
  <c r="J59" i="54"/>
  <c r="I42" i="163"/>
  <c r="H59" i="54"/>
  <c r="G59" i="54"/>
  <c r="AH58" i="54"/>
  <c r="AH57" i="54"/>
  <c r="AH56" i="54"/>
  <c r="AH55" i="54"/>
  <c r="R54" i="54"/>
  <c r="G37" i="163"/>
  <c r="N54" i="54"/>
  <c r="H37" i="163" s="1"/>
  <c r="J54" i="54"/>
  <c r="I37" i="163"/>
  <c r="H54" i="54"/>
  <c r="G54" i="54"/>
  <c r="AH53" i="54"/>
  <c r="AH52" i="54"/>
  <c r="AH51" i="54"/>
  <c r="AH50" i="54"/>
  <c r="R49" i="54"/>
  <c r="G32" i="163"/>
  <c r="N49" i="54"/>
  <c r="H32" i="163"/>
  <c r="J49" i="54"/>
  <c r="I32" i="163" s="1"/>
  <c r="H49" i="54"/>
  <c r="G49" i="54"/>
  <c r="AH48" i="54"/>
  <c r="AH47" i="54"/>
  <c r="AH46" i="54"/>
  <c r="AH45" i="54"/>
  <c r="R44" i="54"/>
  <c r="G27" i="163" s="1"/>
  <c r="N44" i="54"/>
  <c r="H27" i="163" s="1"/>
  <c r="J44" i="54"/>
  <c r="I27" i="163"/>
  <c r="H44" i="54"/>
  <c r="G44" i="54"/>
  <c r="AH43" i="54"/>
  <c r="AH42" i="54"/>
  <c r="AH41" i="54"/>
  <c r="AH40" i="54"/>
  <c r="R39" i="54"/>
  <c r="G22" i="163"/>
  <c r="N39" i="54"/>
  <c r="H22" i="163"/>
  <c r="J39" i="54"/>
  <c r="I22" i="163" s="1"/>
  <c r="H39" i="54"/>
  <c r="G39" i="54"/>
  <c r="AH38" i="54"/>
  <c r="AH37" i="54"/>
  <c r="AH36" i="54"/>
  <c r="AH35" i="54"/>
  <c r="R34" i="54"/>
  <c r="G17" i="163" s="1"/>
  <c r="N34" i="54"/>
  <c r="H17" i="163" s="1"/>
  <c r="J34" i="54"/>
  <c r="I17" i="163"/>
  <c r="H34" i="54"/>
  <c r="G34" i="54"/>
  <c r="R29" i="54"/>
  <c r="G12" i="163" s="1"/>
  <c r="N29" i="54"/>
  <c r="H12" i="163" s="1"/>
  <c r="J29" i="54"/>
  <c r="I12" i="163"/>
  <c r="H29" i="54"/>
  <c r="G29" i="54"/>
  <c r="R24" i="54"/>
  <c r="G7" i="163"/>
  <c r="N24" i="54"/>
  <c r="H7" i="163"/>
  <c r="J24" i="54"/>
  <c r="I7" i="163" s="1"/>
  <c r="H24" i="54"/>
  <c r="G24" i="54"/>
  <c r="U41" i="12"/>
  <c r="T41" i="12"/>
  <c r="S41" i="12"/>
  <c r="C26" i="1"/>
  <c r="N41" i="12"/>
  <c r="M41" i="12"/>
  <c r="L41" i="12"/>
  <c r="J41" i="12"/>
  <c r="I41" i="12"/>
  <c r="H41" i="12"/>
  <c r="F41" i="12"/>
  <c r="E41" i="12"/>
  <c r="D41" i="12"/>
  <c r="V40" i="12"/>
  <c r="V39" i="12"/>
  <c r="V38" i="12"/>
  <c r="V37" i="12"/>
  <c r="V36" i="12"/>
  <c r="V35" i="12"/>
  <c r="V34" i="12"/>
  <c r="V33" i="12"/>
  <c r="Q33" i="12"/>
  <c r="P33" i="12"/>
  <c r="V32" i="12"/>
  <c r="Q32" i="12"/>
  <c r="P32" i="12"/>
  <c r="V31" i="12"/>
  <c r="Q31" i="12"/>
  <c r="P31" i="12"/>
  <c r="V30" i="12"/>
  <c r="V29" i="12"/>
  <c r="P29" i="12"/>
  <c r="R29" i="12" s="1"/>
  <c r="O29" i="12"/>
  <c r="K29" i="12"/>
  <c r="G29" i="12"/>
  <c r="V28" i="12"/>
  <c r="P28" i="12"/>
  <c r="R28" i="12"/>
  <c r="O28" i="12"/>
  <c r="K28" i="12"/>
  <c r="G28" i="12"/>
  <c r="V27" i="12"/>
  <c r="P27" i="12"/>
  <c r="R27" i="12"/>
  <c r="O27" i="12"/>
  <c r="K27" i="12"/>
  <c r="G27" i="12"/>
  <c r="V26" i="12"/>
  <c r="P26" i="12"/>
  <c r="R26" i="12" s="1"/>
  <c r="O26" i="12"/>
  <c r="K26" i="12"/>
  <c r="G26" i="12"/>
  <c r="V25" i="12"/>
  <c r="P25" i="12"/>
  <c r="R25" i="12"/>
  <c r="O25" i="12"/>
  <c r="K25" i="12"/>
  <c r="G25" i="12"/>
  <c r="V24" i="12"/>
  <c r="P24" i="12"/>
  <c r="R24" i="12"/>
  <c r="O24" i="12"/>
  <c r="K24" i="12"/>
  <c r="G24" i="12"/>
  <c r="V23" i="12"/>
  <c r="P23" i="12"/>
  <c r="R23" i="12" s="1"/>
  <c r="O23" i="12"/>
  <c r="K23" i="12"/>
  <c r="G23" i="12"/>
  <c r="V22" i="12"/>
  <c r="P22" i="12"/>
  <c r="R22" i="12"/>
  <c r="O22" i="12"/>
  <c r="K22" i="12"/>
  <c r="G22" i="12"/>
  <c r="V21" i="12"/>
  <c r="P21" i="12"/>
  <c r="O21" i="12"/>
  <c r="K21" i="12"/>
  <c r="G21" i="12"/>
  <c r="V20" i="12"/>
  <c r="P20" i="12"/>
  <c r="R20" i="12"/>
  <c r="O20" i="12"/>
  <c r="K20" i="12"/>
  <c r="G20" i="12"/>
  <c r="V19" i="12"/>
  <c r="P19" i="12"/>
  <c r="R19" i="12"/>
  <c r="O19" i="12"/>
  <c r="K19" i="12"/>
  <c r="G19" i="12"/>
  <c r="V18" i="12"/>
  <c r="P18" i="12"/>
  <c r="R18" i="12" s="1"/>
  <c r="O18" i="12"/>
  <c r="K18" i="12"/>
  <c r="G18" i="12"/>
  <c r="V17" i="12"/>
  <c r="P17" i="12"/>
  <c r="R17" i="12"/>
  <c r="O17" i="12"/>
  <c r="K17" i="12"/>
  <c r="G17" i="12"/>
  <c r="V16" i="12"/>
  <c r="P16" i="12"/>
  <c r="R16" i="12" s="1"/>
  <c r="O16" i="12"/>
  <c r="K16" i="12"/>
  <c r="G16" i="12"/>
  <c r="V15" i="12"/>
  <c r="O15" i="12"/>
  <c r="K15" i="12"/>
  <c r="G15" i="12"/>
  <c r="V14" i="12"/>
  <c r="P14" i="12"/>
  <c r="R14" i="12" s="1"/>
  <c r="O14" i="12"/>
  <c r="K14" i="12"/>
  <c r="G14" i="12"/>
  <c r="V13" i="12"/>
  <c r="P13" i="12"/>
  <c r="R13" i="12" s="1"/>
  <c r="O13" i="12"/>
  <c r="K13" i="12"/>
  <c r="G13" i="12"/>
  <c r="V12" i="12"/>
  <c r="P12" i="12"/>
  <c r="R12" i="12" s="1"/>
  <c r="O12" i="12"/>
  <c r="K12" i="12"/>
  <c r="G12" i="12"/>
  <c r="V11" i="12"/>
  <c r="P11" i="12"/>
  <c r="R11" i="12" s="1"/>
  <c r="O11" i="12"/>
  <c r="K11" i="12"/>
  <c r="G11" i="12"/>
  <c r="V10" i="12"/>
  <c r="Q10" i="12"/>
  <c r="P10" i="12"/>
  <c r="O10" i="12"/>
  <c r="K10" i="12"/>
  <c r="G10" i="12"/>
  <c r="V9" i="12"/>
  <c r="Q9" i="12"/>
  <c r="P9" i="12"/>
  <c r="O9" i="12"/>
  <c r="K9" i="12"/>
  <c r="G9" i="12"/>
  <c r="V8" i="12"/>
  <c r="Q8" i="12"/>
  <c r="P8" i="12"/>
  <c r="O8" i="12"/>
  <c r="K8" i="12"/>
  <c r="G8" i="12"/>
  <c r="V7" i="12"/>
  <c r="P7" i="12"/>
  <c r="O7" i="12"/>
  <c r="K7" i="12"/>
  <c r="G7" i="12"/>
  <c r="AH29" i="6"/>
  <c r="AG29" i="6"/>
  <c r="AF29" i="6"/>
  <c r="AE29" i="6"/>
  <c r="AD29" i="6"/>
  <c r="AC29" i="6"/>
  <c r="AB29" i="6"/>
  <c r="AA29" i="6"/>
  <c r="Z29" i="6"/>
  <c r="Y29" i="6"/>
  <c r="X29" i="6"/>
  <c r="W29" i="6"/>
  <c r="V29" i="6"/>
  <c r="U29" i="6"/>
  <c r="T29" i="6"/>
  <c r="S29" i="6"/>
  <c r="R29" i="6"/>
  <c r="Q29" i="6"/>
  <c r="P29" i="6"/>
  <c r="N28" i="6"/>
  <c r="M28" i="6"/>
  <c r="D28" i="6"/>
  <c r="N27" i="6"/>
  <c r="M27" i="6"/>
  <c r="L27" i="6"/>
  <c r="K27" i="6"/>
  <c r="J27" i="6"/>
  <c r="I27" i="6"/>
  <c r="H27" i="6"/>
  <c r="G27" i="6"/>
  <c r="F27" i="6"/>
  <c r="D27" i="6"/>
  <c r="N26" i="6"/>
  <c r="M26" i="6"/>
  <c r="L26" i="6"/>
  <c r="K26" i="6"/>
  <c r="J26" i="6"/>
  <c r="I26" i="6"/>
  <c r="H26" i="6"/>
  <c r="G26" i="6"/>
  <c r="F26" i="6"/>
  <c r="E26" i="6"/>
  <c r="D26" i="6"/>
  <c r="N25" i="6"/>
  <c r="M25" i="6"/>
  <c r="L25" i="6"/>
  <c r="K25" i="6"/>
  <c r="J25" i="6"/>
  <c r="I25" i="6"/>
  <c r="H25" i="6"/>
  <c r="G25" i="6"/>
  <c r="F25" i="6"/>
  <c r="E25" i="6"/>
  <c r="D25" i="6"/>
  <c r="N24" i="6"/>
  <c r="M24" i="6"/>
  <c r="L24" i="6"/>
  <c r="K24" i="6"/>
  <c r="J24" i="6"/>
  <c r="I24" i="6"/>
  <c r="H24" i="6"/>
  <c r="G24" i="6"/>
  <c r="F24" i="6"/>
  <c r="E24" i="6"/>
  <c r="D24" i="6"/>
  <c r="N23" i="6"/>
  <c r="M23" i="6"/>
  <c r="L23" i="6"/>
  <c r="K23" i="6"/>
  <c r="J23" i="6"/>
  <c r="I23" i="6"/>
  <c r="H23" i="6"/>
  <c r="G23" i="6"/>
  <c r="F23" i="6"/>
  <c r="E23" i="6"/>
  <c r="D23" i="6"/>
  <c r="L22" i="6"/>
  <c r="K22" i="6"/>
  <c r="J22" i="6"/>
  <c r="I22" i="6"/>
  <c r="H22" i="6"/>
  <c r="G22" i="6"/>
  <c r="F22" i="6"/>
  <c r="E22" i="6"/>
  <c r="D22" i="6"/>
  <c r="N21" i="6"/>
  <c r="M21" i="6"/>
  <c r="L21" i="6"/>
  <c r="K21" i="6"/>
  <c r="J21" i="6"/>
  <c r="I21" i="6"/>
  <c r="H21" i="6"/>
  <c r="G21" i="6"/>
  <c r="F21" i="6"/>
  <c r="E21" i="6"/>
  <c r="D21" i="6"/>
  <c r="N20" i="6"/>
  <c r="M20" i="6"/>
  <c r="L20" i="6"/>
  <c r="K20" i="6"/>
  <c r="J20" i="6"/>
  <c r="I20" i="6"/>
  <c r="H20" i="6"/>
  <c r="G20" i="6"/>
  <c r="F20" i="6"/>
  <c r="E20" i="6"/>
  <c r="D20" i="6"/>
  <c r="N19" i="6"/>
  <c r="M19" i="6"/>
  <c r="L19" i="6"/>
  <c r="K19" i="6"/>
  <c r="J19" i="6"/>
  <c r="I19" i="6"/>
  <c r="H19" i="6"/>
  <c r="G19" i="6"/>
  <c r="F19" i="6"/>
  <c r="E19" i="6"/>
  <c r="D19" i="6"/>
  <c r="N18" i="6"/>
  <c r="M18" i="6"/>
  <c r="L18" i="6"/>
  <c r="K18" i="6"/>
  <c r="J18" i="6"/>
  <c r="I18" i="6"/>
  <c r="H18" i="6"/>
  <c r="G18" i="6"/>
  <c r="F18" i="6"/>
  <c r="E18" i="6"/>
  <c r="D18" i="6"/>
  <c r="N17" i="6"/>
  <c r="M17" i="6"/>
  <c r="L17" i="6"/>
  <c r="K17" i="6"/>
  <c r="J17" i="6"/>
  <c r="I17" i="6"/>
  <c r="H17" i="6"/>
  <c r="G17" i="6"/>
  <c r="F17" i="6"/>
  <c r="E17" i="6"/>
  <c r="D17" i="6"/>
  <c r="N16" i="6"/>
  <c r="M16" i="6"/>
  <c r="L16" i="6"/>
  <c r="K16" i="6"/>
  <c r="J16" i="6"/>
  <c r="I16" i="6"/>
  <c r="H16" i="6"/>
  <c r="G16" i="6"/>
  <c r="F16" i="6"/>
  <c r="E16" i="6"/>
  <c r="D16" i="6"/>
  <c r="N15" i="6"/>
  <c r="M15" i="6"/>
  <c r="L15" i="6"/>
  <c r="K15" i="6"/>
  <c r="J15" i="6"/>
  <c r="I15" i="6"/>
  <c r="H15" i="6"/>
  <c r="G15" i="6"/>
  <c r="F15" i="6"/>
  <c r="E15" i="6"/>
  <c r="D15" i="6"/>
  <c r="N14" i="6"/>
  <c r="M14" i="6"/>
  <c r="L14" i="6"/>
  <c r="K14" i="6"/>
  <c r="J14" i="6"/>
  <c r="I14" i="6"/>
  <c r="H14" i="6"/>
  <c r="G14" i="6"/>
  <c r="F14" i="6"/>
  <c r="E14" i="6"/>
  <c r="D14" i="6"/>
  <c r="N13" i="6"/>
  <c r="L13" i="6"/>
  <c r="K13" i="6"/>
  <c r="J13" i="6"/>
  <c r="I13" i="6"/>
  <c r="H13" i="6"/>
  <c r="G13" i="6"/>
  <c r="F13" i="6"/>
  <c r="E13" i="6"/>
  <c r="D13" i="6"/>
  <c r="N12" i="6"/>
  <c r="M12" i="6"/>
  <c r="L12" i="6"/>
  <c r="K12" i="6"/>
  <c r="J12" i="6"/>
  <c r="I12" i="6"/>
  <c r="H12" i="6"/>
  <c r="G12" i="6"/>
  <c r="F12" i="6"/>
  <c r="E12" i="6"/>
  <c r="D12" i="6"/>
  <c r="N11" i="6"/>
  <c r="M11" i="6"/>
  <c r="L11" i="6"/>
  <c r="K11" i="6"/>
  <c r="J11" i="6"/>
  <c r="I11" i="6"/>
  <c r="H11" i="6"/>
  <c r="G11" i="6"/>
  <c r="F11" i="6"/>
  <c r="E11" i="6"/>
  <c r="D11" i="6"/>
  <c r="N10" i="6"/>
  <c r="M10" i="6"/>
  <c r="F10" i="6"/>
  <c r="E10" i="6"/>
  <c r="D10" i="6"/>
  <c r="N9" i="6"/>
  <c r="M9" i="6"/>
  <c r="E9" i="6"/>
  <c r="D9" i="6"/>
  <c r="N8" i="6"/>
  <c r="M8" i="6"/>
  <c r="L8" i="6"/>
  <c r="K8" i="6"/>
  <c r="J8" i="6"/>
  <c r="I8" i="6"/>
  <c r="H8" i="6"/>
  <c r="G8" i="6"/>
  <c r="E8" i="6"/>
  <c r="D8" i="6"/>
  <c r="K123" i="24"/>
  <c r="I123" i="24"/>
  <c r="H123" i="24"/>
  <c r="G123" i="24"/>
  <c r="C123" i="24"/>
  <c r="DU122" i="24"/>
  <c r="DN122" i="24"/>
  <c r="DG122" i="24"/>
  <c r="CJ122" i="24"/>
  <c r="CI122" i="24"/>
  <c r="CH122" i="24"/>
  <c r="CG122" i="24"/>
  <c r="CF122" i="24"/>
  <c r="CC122" i="24"/>
  <c r="CB122" i="24"/>
  <c r="CA122" i="24"/>
  <c r="BZ122" i="24"/>
  <c r="BY122" i="24"/>
  <c r="BO122" i="24"/>
  <c r="BF122" i="24"/>
  <c r="AW122" i="24"/>
  <c r="AN122" i="24"/>
  <c r="C133" i="163"/>
  <c r="AE122" i="24"/>
  <c r="D133" i="163" s="1"/>
  <c r="V122" i="24"/>
  <c r="E133" i="163"/>
  <c r="T122" i="24"/>
  <c r="S122" i="24"/>
  <c r="R122" i="24"/>
  <c r="Q122" i="24"/>
  <c r="P122" i="24"/>
  <c r="O122" i="24"/>
  <c r="N122" i="24"/>
  <c r="K122" i="24"/>
  <c r="J122" i="24"/>
  <c r="I122" i="24"/>
  <c r="H122" i="24"/>
  <c r="G122" i="24"/>
  <c r="D122" i="24"/>
  <c r="C122" i="24"/>
  <c r="DU121" i="24"/>
  <c r="DN121" i="24"/>
  <c r="DG121" i="24"/>
  <c r="CJ121" i="24"/>
  <c r="CI121" i="24"/>
  <c r="CH121" i="24"/>
  <c r="CG121" i="24"/>
  <c r="CF121" i="24"/>
  <c r="CC121" i="24"/>
  <c r="CB121" i="24"/>
  <c r="CA121" i="24"/>
  <c r="BZ121" i="24"/>
  <c r="BY121" i="24"/>
  <c r="BO121" i="24"/>
  <c r="BF121" i="24"/>
  <c r="AW121" i="24"/>
  <c r="AN121" i="24"/>
  <c r="C132" i="163"/>
  <c r="AE121" i="24"/>
  <c r="D132" i="163" s="1"/>
  <c r="V121" i="24"/>
  <c r="E132" i="163" s="1"/>
  <c r="T121" i="24"/>
  <c r="S121" i="24"/>
  <c r="R121" i="24"/>
  <c r="Q121" i="24"/>
  <c r="P121" i="24"/>
  <c r="O121" i="24"/>
  <c r="N121" i="24"/>
  <c r="K121" i="24"/>
  <c r="J121" i="24"/>
  <c r="I121" i="24"/>
  <c r="H121" i="24"/>
  <c r="G121" i="24"/>
  <c r="D121" i="24"/>
  <c r="C121" i="24"/>
  <c r="DU120" i="24"/>
  <c r="DN120" i="24"/>
  <c r="DG120" i="24"/>
  <c r="CJ120" i="24"/>
  <c r="CI120" i="24"/>
  <c r="CH120" i="24"/>
  <c r="CG120" i="24"/>
  <c r="CF120" i="24"/>
  <c r="CC120" i="24"/>
  <c r="CB120" i="24"/>
  <c r="CA120" i="24"/>
  <c r="BZ120" i="24"/>
  <c r="BY120" i="24"/>
  <c r="BO120" i="24"/>
  <c r="BF120" i="24"/>
  <c r="AW120" i="24"/>
  <c r="AN120" i="24"/>
  <c r="C131" i="163" s="1"/>
  <c r="AE120" i="24"/>
  <c r="D131" i="163"/>
  <c r="V120" i="24"/>
  <c r="E131" i="163" s="1"/>
  <c r="T120" i="24"/>
  <c r="S120" i="24"/>
  <c r="R120" i="24"/>
  <c r="Q120" i="24"/>
  <c r="P120" i="24"/>
  <c r="O120" i="24"/>
  <c r="N120" i="24"/>
  <c r="K120" i="24"/>
  <c r="J120" i="24"/>
  <c r="I120" i="24"/>
  <c r="H120" i="24"/>
  <c r="G120" i="24"/>
  <c r="D120" i="24"/>
  <c r="C120" i="24"/>
  <c r="DU119" i="24"/>
  <c r="DN119" i="24"/>
  <c r="DG119" i="24"/>
  <c r="CJ119" i="24"/>
  <c r="CI119" i="24"/>
  <c r="CH119" i="24"/>
  <c r="CG119" i="24"/>
  <c r="CF119" i="24"/>
  <c r="CC119" i="24"/>
  <c r="CB119" i="24"/>
  <c r="CA119" i="24"/>
  <c r="BZ119" i="24"/>
  <c r="BY119" i="24"/>
  <c r="BO119" i="24"/>
  <c r="BF119" i="24"/>
  <c r="AW119" i="24"/>
  <c r="AN119" i="24"/>
  <c r="C130" i="163"/>
  <c r="AE119" i="24"/>
  <c r="D130" i="163"/>
  <c r="V119" i="24"/>
  <c r="E130" i="163" s="1"/>
  <c r="T119" i="24"/>
  <c r="S119" i="24"/>
  <c r="R119" i="24"/>
  <c r="Q119" i="24"/>
  <c r="P119" i="24"/>
  <c r="O119" i="24"/>
  <c r="N119" i="24"/>
  <c r="K119" i="24"/>
  <c r="J119" i="24"/>
  <c r="I119" i="24"/>
  <c r="H119" i="24"/>
  <c r="G119" i="24"/>
  <c r="D119" i="24"/>
  <c r="C119" i="24"/>
  <c r="DU118" i="24"/>
  <c r="DN118" i="24"/>
  <c r="DG118" i="24"/>
  <c r="CJ118" i="24"/>
  <c r="CI118" i="24"/>
  <c r="CH118" i="24"/>
  <c r="CG118" i="24"/>
  <c r="CF118" i="24"/>
  <c r="CC118" i="24"/>
  <c r="CB118" i="24"/>
  <c r="CA118" i="24"/>
  <c r="BZ118" i="24"/>
  <c r="BY118" i="24"/>
  <c r="BO118" i="24"/>
  <c r="BF118" i="24"/>
  <c r="AW118" i="24"/>
  <c r="AN118" i="24"/>
  <c r="C129" i="163"/>
  <c r="AE118" i="24"/>
  <c r="D129" i="163" s="1"/>
  <c r="V118" i="24"/>
  <c r="E129" i="163" s="1"/>
  <c r="T118" i="24"/>
  <c r="S118" i="24"/>
  <c r="R118" i="24"/>
  <c r="Q118" i="24"/>
  <c r="P118" i="24"/>
  <c r="O118" i="24"/>
  <c r="N118" i="24"/>
  <c r="K118" i="24"/>
  <c r="J118" i="24"/>
  <c r="I118" i="24"/>
  <c r="H118" i="24"/>
  <c r="G118" i="24"/>
  <c r="D118" i="24"/>
  <c r="C118" i="24"/>
  <c r="DU117" i="24"/>
  <c r="DN117" i="24"/>
  <c r="DG117" i="24"/>
  <c r="CJ117" i="24"/>
  <c r="CI117" i="24"/>
  <c r="CH117" i="24"/>
  <c r="CG117" i="24"/>
  <c r="CF117" i="24"/>
  <c r="CC117" i="24"/>
  <c r="CB117" i="24"/>
  <c r="CA117" i="24"/>
  <c r="BZ117" i="24"/>
  <c r="BY117" i="24"/>
  <c r="BO117" i="24"/>
  <c r="BF117" i="24"/>
  <c r="AW117" i="24"/>
  <c r="AN117" i="24"/>
  <c r="C128" i="163"/>
  <c r="AE117" i="24"/>
  <c r="D128" i="163" s="1"/>
  <c r="V117" i="24"/>
  <c r="E128" i="163"/>
  <c r="T117" i="24"/>
  <c r="S117" i="24"/>
  <c r="R117" i="24"/>
  <c r="Q117" i="24"/>
  <c r="P117" i="24"/>
  <c r="O117" i="24"/>
  <c r="N117" i="24"/>
  <c r="K117" i="24"/>
  <c r="J117" i="24"/>
  <c r="I117" i="24"/>
  <c r="H117" i="24"/>
  <c r="G117" i="24"/>
  <c r="D117" i="24"/>
  <c r="C117" i="24"/>
  <c r="DU116" i="24"/>
  <c r="DN116" i="24"/>
  <c r="DG116" i="24"/>
  <c r="CJ116" i="24"/>
  <c r="CI116" i="24"/>
  <c r="CH116" i="24"/>
  <c r="CG116" i="24"/>
  <c r="CF116" i="24"/>
  <c r="CC116" i="24"/>
  <c r="CB116" i="24"/>
  <c r="BY116" i="24"/>
  <c r="CA116" i="24"/>
  <c r="BZ116" i="24"/>
  <c r="BO116" i="24"/>
  <c r="BF116" i="24"/>
  <c r="AW116" i="24"/>
  <c r="AN116" i="24"/>
  <c r="C127" i="163" s="1"/>
  <c r="AE116" i="24"/>
  <c r="D127" i="163"/>
  <c r="V116" i="24"/>
  <c r="E127" i="163"/>
  <c r="T116" i="24"/>
  <c r="S116" i="24"/>
  <c r="R116" i="24"/>
  <c r="Q116" i="24"/>
  <c r="P116" i="24"/>
  <c r="O116" i="24"/>
  <c r="N116" i="24"/>
  <c r="K116" i="24"/>
  <c r="J116" i="24"/>
  <c r="I116" i="24"/>
  <c r="H116" i="24"/>
  <c r="G116" i="24"/>
  <c r="D116" i="24"/>
  <c r="C116" i="24"/>
  <c r="DU115" i="24"/>
  <c r="DN115" i="24"/>
  <c r="DG115" i="24"/>
  <c r="CJ115" i="24"/>
  <c r="CI115" i="24"/>
  <c r="CH115" i="24"/>
  <c r="CG115" i="24"/>
  <c r="CF115" i="24"/>
  <c r="CC115" i="24"/>
  <c r="CB115" i="24"/>
  <c r="CA115" i="24"/>
  <c r="BZ115" i="24"/>
  <c r="BY115" i="24"/>
  <c r="BO115" i="24"/>
  <c r="BF115" i="24"/>
  <c r="AW115" i="24"/>
  <c r="AN115" i="24"/>
  <c r="C126" i="163" s="1"/>
  <c r="AE115" i="24"/>
  <c r="D126" i="163"/>
  <c r="V115" i="24"/>
  <c r="E126" i="163" s="1"/>
  <c r="T115" i="24"/>
  <c r="S115" i="24"/>
  <c r="R115" i="24"/>
  <c r="Q115" i="24"/>
  <c r="P115" i="24"/>
  <c r="O115" i="24"/>
  <c r="N115" i="24"/>
  <c r="K115" i="24"/>
  <c r="J115" i="24"/>
  <c r="I115" i="24"/>
  <c r="H115" i="24"/>
  <c r="G115" i="24"/>
  <c r="D115" i="24"/>
  <c r="C115" i="24"/>
  <c r="DU114" i="24"/>
  <c r="DN114" i="24"/>
  <c r="DG114" i="24"/>
  <c r="CJ114" i="24"/>
  <c r="CI114" i="24"/>
  <c r="CH114" i="24"/>
  <c r="CG114" i="24"/>
  <c r="CF114" i="24"/>
  <c r="CC114" i="24"/>
  <c r="CB114" i="24"/>
  <c r="CA114" i="24"/>
  <c r="BZ114" i="24"/>
  <c r="BY114" i="24"/>
  <c r="BO114" i="24"/>
  <c r="BF114" i="24"/>
  <c r="AW114" i="24"/>
  <c r="AN114" i="24"/>
  <c r="C125" i="163"/>
  <c r="AE114" i="24"/>
  <c r="D125" i="163"/>
  <c r="V114" i="24"/>
  <c r="E125" i="163" s="1"/>
  <c r="T114" i="24"/>
  <c r="S114" i="24"/>
  <c r="R114" i="24"/>
  <c r="Q114" i="24"/>
  <c r="P114" i="24"/>
  <c r="O114" i="24"/>
  <c r="N114" i="24"/>
  <c r="K114" i="24"/>
  <c r="J114" i="24"/>
  <c r="I114" i="24"/>
  <c r="H114" i="24"/>
  <c r="G114" i="24"/>
  <c r="D114" i="24"/>
  <c r="C114" i="24"/>
  <c r="DU113" i="24"/>
  <c r="DN113" i="24"/>
  <c r="DG113" i="24"/>
  <c r="CJ113" i="24"/>
  <c r="CI113" i="24"/>
  <c r="CH113" i="24"/>
  <c r="CG113" i="24"/>
  <c r="CF113" i="24"/>
  <c r="CC113" i="24"/>
  <c r="CB113" i="24"/>
  <c r="CA113" i="24"/>
  <c r="BZ113" i="24"/>
  <c r="BY113" i="24"/>
  <c r="BO113" i="24"/>
  <c r="BF113" i="24"/>
  <c r="AW113" i="24"/>
  <c r="AN113" i="24"/>
  <c r="C124" i="163"/>
  <c r="AE113" i="24"/>
  <c r="D124" i="163" s="1"/>
  <c r="V113" i="24"/>
  <c r="E124" i="163"/>
  <c r="T113" i="24"/>
  <c r="S113" i="24"/>
  <c r="R113" i="24"/>
  <c r="Q113" i="24"/>
  <c r="P113" i="24"/>
  <c r="O113" i="24"/>
  <c r="N113" i="24"/>
  <c r="K113" i="24"/>
  <c r="J113" i="24"/>
  <c r="I113" i="24"/>
  <c r="H113" i="24"/>
  <c r="G113" i="24"/>
  <c r="D113" i="24"/>
  <c r="C113" i="24"/>
  <c r="DU112" i="24"/>
  <c r="DN112" i="24"/>
  <c r="DG112" i="24"/>
  <c r="CJ112" i="24"/>
  <c r="CI112" i="24"/>
  <c r="CH112" i="24"/>
  <c r="CG112" i="24"/>
  <c r="CF112" i="24"/>
  <c r="CC112" i="24"/>
  <c r="CB112" i="24"/>
  <c r="CA112" i="24"/>
  <c r="BZ112" i="24"/>
  <c r="BY112" i="24"/>
  <c r="BO112" i="24"/>
  <c r="BF112" i="24"/>
  <c r="AW112" i="24"/>
  <c r="AN112" i="24"/>
  <c r="C123" i="163"/>
  <c r="AE112" i="24"/>
  <c r="D123" i="163" s="1"/>
  <c r="V112" i="24"/>
  <c r="E123" i="163"/>
  <c r="T112" i="24"/>
  <c r="S112" i="24"/>
  <c r="R112" i="24"/>
  <c r="Q112" i="24"/>
  <c r="P112" i="24"/>
  <c r="O112" i="24"/>
  <c r="N112" i="24"/>
  <c r="K112" i="24"/>
  <c r="J112" i="24"/>
  <c r="I112" i="24"/>
  <c r="H112" i="24"/>
  <c r="G112" i="24"/>
  <c r="D112" i="24"/>
  <c r="C112" i="24"/>
  <c r="DU111" i="24"/>
  <c r="DN111" i="24"/>
  <c r="DG111" i="24"/>
  <c r="CJ111" i="24"/>
  <c r="CI111" i="24"/>
  <c r="CH111" i="24"/>
  <c r="CG111" i="24"/>
  <c r="CF111" i="24"/>
  <c r="CC111" i="24"/>
  <c r="CB111" i="24"/>
  <c r="CA111" i="24"/>
  <c r="BZ111" i="24"/>
  <c r="BY111" i="24"/>
  <c r="BO111" i="24"/>
  <c r="BL111" i="24"/>
  <c r="J111" i="24" s="1"/>
  <c r="BF111" i="24"/>
  <c r="AW111" i="24"/>
  <c r="AN111" i="24"/>
  <c r="C122" i="163"/>
  <c r="AE111" i="24"/>
  <c r="D122" i="163"/>
  <c r="V111" i="24"/>
  <c r="E122" i="163" s="1"/>
  <c r="T111" i="24"/>
  <c r="S111" i="24"/>
  <c r="R111" i="24"/>
  <c r="Q111" i="24"/>
  <c r="P111" i="24"/>
  <c r="O111" i="24"/>
  <c r="N111" i="24"/>
  <c r="K111" i="24"/>
  <c r="I111" i="24"/>
  <c r="H111" i="24"/>
  <c r="G111" i="24"/>
  <c r="D111" i="24"/>
  <c r="C111" i="24"/>
  <c r="CJ110" i="24"/>
  <c r="CI110" i="24"/>
  <c r="CH110" i="24"/>
  <c r="CG110" i="24"/>
  <c r="CF110" i="24"/>
  <c r="CE110" i="24"/>
  <c r="BO110" i="24"/>
  <c r="BF110" i="24"/>
  <c r="AW110" i="24"/>
  <c r="AN110" i="24"/>
  <c r="C121" i="163"/>
  <c r="AE110" i="24"/>
  <c r="D121" i="163" s="1"/>
  <c r="V110" i="24"/>
  <c r="E121" i="163"/>
  <c r="T110" i="24"/>
  <c r="S110" i="24"/>
  <c r="R110" i="24"/>
  <c r="Q110" i="24"/>
  <c r="P110" i="24"/>
  <c r="O110" i="24"/>
  <c r="N110" i="24"/>
  <c r="K110" i="24"/>
  <c r="J110" i="24"/>
  <c r="I110" i="24"/>
  <c r="H110" i="24"/>
  <c r="G110" i="24"/>
  <c r="D110" i="24"/>
  <c r="C110" i="24"/>
  <c r="CJ109" i="24"/>
  <c r="CI109" i="24"/>
  <c r="CH109" i="24"/>
  <c r="CG109" i="24"/>
  <c r="CF109" i="24"/>
  <c r="CE109" i="24"/>
  <c r="BO109" i="24"/>
  <c r="BF109" i="24"/>
  <c r="AW109" i="24"/>
  <c r="AN109" i="24"/>
  <c r="C120" i="163"/>
  <c r="AE109" i="24"/>
  <c r="D120" i="163" s="1"/>
  <c r="V109" i="24"/>
  <c r="E120" i="163"/>
  <c r="T109" i="24"/>
  <c r="S109" i="24"/>
  <c r="R109" i="24"/>
  <c r="Q109" i="24"/>
  <c r="P109" i="24"/>
  <c r="O109" i="24"/>
  <c r="N109" i="24"/>
  <c r="K109" i="24"/>
  <c r="J109" i="24"/>
  <c r="I109" i="24"/>
  <c r="H109" i="24"/>
  <c r="G109" i="24"/>
  <c r="D109" i="24"/>
  <c r="C109" i="24"/>
  <c r="CJ108" i="24"/>
  <c r="CI108" i="24"/>
  <c r="CH108" i="24"/>
  <c r="CG108" i="24"/>
  <c r="CF108" i="24"/>
  <c r="CE108" i="24"/>
  <c r="T108" i="24"/>
  <c r="S108" i="24"/>
  <c r="R108" i="24"/>
  <c r="Q108" i="24"/>
  <c r="O108" i="24"/>
  <c r="N108" i="24"/>
  <c r="K108" i="24"/>
  <c r="J108" i="24"/>
  <c r="I108" i="24"/>
  <c r="H108" i="24"/>
  <c r="G108" i="24"/>
  <c r="D108" i="24"/>
  <c r="C108" i="24"/>
  <c r="CJ107" i="24"/>
  <c r="CI107" i="24"/>
  <c r="CH107" i="24"/>
  <c r="CG107" i="24"/>
  <c r="CF107" i="24"/>
  <c r="CE107" i="24"/>
  <c r="T107" i="24"/>
  <c r="S107" i="24"/>
  <c r="R107" i="24"/>
  <c r="Q107" i="24"/>
  <c r="O107" i="24"/>
  <c r="N107" i="24"/>
  <c r="K107" i="24"/>
  <c r="J107" i="24"/>
  <c r="I107" i="24"/>
  <c r="H107" i="24"/>
  <c r="G107" i="24"/>
  <c r="D107" i="24"/>
  <c r="C107" i="24"/>
  <c r="CJ106" i="24"/>
  <c r="CI106" i="24"/>
  <c r="CH106" i="24"/>
  <c r="CG106" i="24"/>
  <c r="CF106" i="24"/>
  <c r="CE106" i="24"/>
  <c r="T106" i="24"/>
  <c r="S106" i="24"/>
  <c r="R106" i="24"/>
  <c r="Q106" i="24"/>
  <c r="O106" i="24"/>
  <c r="N106" i="24"/>
  <c r="K106" i="24"/>
  <c r="J106" i="24"/>
  <c r="I106" i="24"/>
  <c r="H106" i="24"/>
  <c r="G106" i="24"/>
  <c r="D106" i="24"/>
  <c r="C106" i="24"/>
  <c r="CJ105" i="24"/>
  <c r="CI105" i="24"/>
  <c r="CH105" i="24"/>
  <c r="CG105" i="24"/>
  <c r="CF105" i="24"/>
  <c r="CE105" i="24"/>
  <c r="T105" i="24"/>
  <c r="S105" i="24"/>
  <c r="R105" i="24"/>
  <c r="Q105" i="24"/>
  <c r="O105" i="24"/>
  <c r="N105" i="24"/>
  <c r="K105" i="24"/>
  <c r="J105" i="24"/>
  <c r="I105" i="24"/>
  <c r="H105" i="24"/>
  <c r="G105" i="24"/>
  <c r="D105" i="24"/>
  <c r="C105" i="24"/>
  <c r="CJ104" i="24"/>
  <c r="CI104" i="24"/>
  <c r="CH104" i="24"/>
  <c r="CG104" i="24"/>
  <c r="CF104" i="24"/>
  <c r="CE104" i="24"/>
  <c r="T104" i="24"/>
  <c r="S104" i="24"/>
  <c r="R104" i="24"/>
  <c r="Q104" i="24"/>
  <c r="O104" i="24"/>
  <c r="N104" i="24"/>
  <c r="K104" i="24"/>
  <c r="J104" i="24"/>
  <c r="I104" i="24"/>
  <c r="H104" i="24"/>
  <c r="G104" i="24"/>
  <c r="D104" i="24"/>
  <c r="C104" i="24"/>
  <c r="CJ103" i="24"/>
  <c r="CI103" i="24"/>
  <c r="CH103" i="24"/>
  <c r="CG103" i="24"/>
  <c r="CF103" i="24"/>
  <c r="CE103" i="24"/>
  <c r="T103" i="24"/>
  <c r="S103" i="24"/>
  <c r="R103" i="24"/>
  <c r="Q103" i="24"/>
  <c r="O103" i="24"/>
  <c r="N103" i="24"/>
  <c r="K103" i="24"/>
  <c r="J103" i="24"/>
  <c r="I103" i="24"/>
  <c r="H103" i="24"/>
  <c r="G103" i="24"/>
  <c r="D103" i="24"/>
  <c r="C103" i="24"/>
  <c r="CJ102" i="24"/>
  <c r="CI102" i="24"/>
  <c r="CH102" i="24"/>
  <c r="CG102" i="24"/>
  <c r="CF102" i="24"/>
  <c r="CE102" i="24"/>
  <c r="T102" i="24"/>
  <c r="S102" i="24"/>
  <c r="R102" i="24"/>
  <c r="Q102" i="24"/>
  <c r="O102" i="24"/>
  <c r="N102" i="24"/>
  <c r="K102" i="24"/>
  <c r="J102" i="24"/>
  <c r="I102" i="24"/>
  <c r="H102" i="24"/>
  <c r="G102" i="24"/>
  <c r="D102" i="24"/>
  <c r="C102" i="24"/>
  <c r="BT101" i="24"/>
  <c r="BK101" i="24"/>
  <c r="BB101" i="24"/>
  <c r="AS101" i="24"/>
  <c r="AJ101" i="24"/>
  <c r="AA101" i="24"/>
  <c r="T101" i="24"/>
  <c r="S101" i="24"/>
  <c r="Q101" i="24"/>
  <c r="O101" i="24"/>
  <c r="N101" i="24"/>
  <c r="K101" i="24"/>
  <c r="J101" i="24"/>
  <c r="H101" i="24"/>
  <c r="G101" i="24"/>
  <c r="D101" i="24"/>
  <c r="C101" i="24"/>
  <c r="BF100" i="24"/>
  <c r="AW100" i="24"/>
  <c r="AC100" i="24"/>
  <c r="AB100" i="24"/>
  <c r="W100" i="24"/>
  <c r="V100" i="24"/>
  <c r="BF99" i="24"/>
  <c r="AW99" i="24"/>
  <c r="AC99" i="24"/>
  <c r="AB99" i="24"/>
  <c r="W99" i="24"/>
  <c r="V99" i="24"/>
  <c r="BF98" i="24"/>
  <c r="AW98" i="24"/>
  <c r="AC98" i="24"/>
  <c r="AB98" i="24"/>
  <c r="W98" i="24"/>
  <c r="V98" i="24"/>
  <c r="BF97" i="24"/>
  <c r="AW97" i="24"/>
  <c r="AC97" i="24"/>
  <c r="AB97" i="24"/>
  <c r="W97" i="24"/>
  <c r="V97" i="24"/>
  <c r="BF96" i="24"/>
  <c r="AW96" i="24"/>
  <c r="AC96" i="24"/>
  <c r="AB96" i="24"/>
  <c r="W96" i="24"/>
  <c r="V96" i="24"/>
  <c r="BF95" i="24"/>
  <c r="AW95" i="24"/>
  <c r="AC95" i="24"/>
  <c r="AB95" i="24"/>
  <c r="V95" i="24"/>
  <c r="CJ94" i="24"/>
  <c r="CE94" i="24"/>
  <c r="CC94" i="24"/>
  <c r="CB94" i="24"/>
  <c r="BY94" i="24"/>
  <c r="O94" i="24"/>
  <c r="I94" i="24"/>
  <c r="D94" i="24"/>
  <c r="C94" i="24" s="1"/>
  <c r="CJ93" i="24"/>
  <c r="CE93" i="24"/>
  <c r="CC93" i="24"/>
  <c r="CB93" i="24"/>
  <c r="BY93" i="24"/>
  <c r="O93" i="24"/>
  <c r="I93" i="24"/>
  <c r="D93" i="24"/>
  <c r="C93" i="24"/>
  <c r="CJ92" i="24"/>
  <c r="CE92" i="24"/>
  <c r="CC92" i="24"/>
  <c r="CB92" i="24"/>
  <c r="BY92" i="24"/>
  <c r="O92" i="24"/>
  <c r="I92" i="24"/>
  <c r="D92" i="24"/>
  <c r="C92" i="24"/>
  <c r="CJ91" i="24"/>
  <c r="CE91" i="24"/>
  <c r="CC91" i="24"/>
  <c r="CB91" i="24"/>
  <c r="BY91" i="24"/>
  <c r="O91" i="24"/>
  <c r="I91" i="24"/>
  <c r="D91" i="24"/>
  <c r="C91" i="24" s="1"/>
  <c r="CJ90" i="24"/>
  <c r="CE90" i="24"/>
  <c r="CC90" i="24"/>
  <c r="CB90" i="24"/>
  <c r="BY90" i="24"/>
  <c r="O90" i="24"/>
  <c r="I90" i="24"/>
  <c r="D90" i="24"/>
  <c r="C90" i="24" s="1"/>
  <c r="CJ89" i="24"/>
  <c r="CE89" i="24"/>
  <c r="CC89" i="24"/>
  <c r="CB89" i="24"/>
  <c r="BY89" i="24"/>
  <c r="O89" i="24"/>
  <c r="D89" i="24"/>
  <c r="C89" i="24" s="1"/>
  <c r="B89" i="24"/>
  <c r="CJ88" i="24"/>
  <c r="CE88" i="24"/>
  <c r="CC88" i="24"/>
  <c r="CB88" i="24"/>
  <c r="BY88" i="24"/>
  <c r="O88" i="24"/>
  <c r="D88" i="24"/>
  <c r="C88" i="24"/>
  <c r="B88" i="24" s="1"/>
  <c r="CJ87" i="24"/>
  <c r="CE87" i="24"/>
  <c r="CC87" i="24"/>
  <c r="CB87" i="24"/>
  <c r="BY87" i="24"/>
  <c r="O87" i="24"/>
  <c r="D87" i="24"/>
  <c r="C87" i="24" s="1"/>
  <c r="B87" i="24" s="1"/>
  <c r="CJ86" i="24"/>
  <c r="CE86" i="24"/>
  <c r="CC86" i="24"/>
  <c r="CB86" i="24"/>
  <c r="BY86" i="24"/>
  <c r="O86" i="24"/>
  <c r="D86" i="24"/>
  <c r="C86" i="24" s="1"/>
  <c r="CJ85" i="24"/>
  <c r="CE85" i="24"/>
  <c r="CC85" i="24"/>
  <c r="CB85" i="24"/>
  <c r="BY85" i="24"/>
  <c r="O85" i="24"/>
  <c r="D85" i="24"/>
  <c r="C85" i="24" s="1"/>
  <c r="B85" i="24" s="1"/>
  <c r="CJ84" i="24"/>
  <c r="CE84" i="24"/>
  <c r="CC84" i="24"/>
  <c r="CB84" i="24"/>
  <c r="BY84" i="24"/>
  <c r="O84" i="24"/>
  <c r="D84" i="24"/>
  <c r="C84" i="24" s="1"/>
  <c r="CB82" i="24"/>
  <c r="BY82" i="24"/>
  <c r="B82" i="24"/>
  <c r="C81" i="24"/>
  <c r="B81" i="24"/>
  <c r="C80" i="24"/>
  <c r="B80" i="24" s="1"/>
  <c r="C79" i="24"/>
  <c r="B79" i="24" s="1"/>
  <c r="C78" i="24"/>
  <c r="B78" i="24" s="1"/>
  <c r="C77" i="24"/>
  <c r="B77" i="24" s="1"/>
  <c r="C76" i="24"/>
  <c r="B76" i="24"/>
  <c r="C75" i="24"/>
  <c r="B75" i="24"/>
  <c r="C74" i="24"/>
  <c r="B74" i="24" s="1"/>
  <c r="C73" i="24"/>
  <c r="B73" i="24" s="1"/>
  <c r="C72" i="24"/>
  <c r="B72" i="24"/>
  <c r="C71" i="24"/>
  <c r="B71" i="24" s="1"/>
  <c r="C70" i="24"/>
  <c r="B70" i="24"/>
  <c r="CB69" i="24"/>
  <c r="BY69" i="24"/>
  <c r="C69" i="24"/>
  <c r="B69" i="24" s="1"/>
  <c r="C68" i="24"/>
  <c r="B68" i="24" s="1"/>
  <c r="C67" i="24"/>
  <c r="C66" i="24"/>
  <c r="B66" i="24" s="1"/>
  <c r="C65" i="24"/>
  <c r="B65" i="24" s="1"/>
  <c r="C64" i="24"/>
  <c r="B64" i="24"/>
  <c r="C63" i="24"/>
  <c r="B63" i="24"/>
  <c r="C62" i="24"/>
  <c r="B62" i="24" s="1"/>
  <c r="C61" i="24"/>
  <c r="B61" i="24"/>
  <c r="C60" i="24"/>
  <c r="B60" i="24"/>
  <c r="C59" i="24"/>
  <c r="C58" i="24"/>
  <c r="B58" i="24"/>
  <c r="C57" i="24"/>
  <c r="CB56" i="24"/>
  <c r="BY56" i="24"/>
  <c r="C56" i="24"/>
  <c r="B56" i="24"/>
  <c r="CZ49" i="24"/>
  <c r="AN49" i="24" s="1"/>
  <c r="CZ48" i="24"/>
  <c r="CZ47" i="24"/>
  <c r="DU39" i="24"/>
  <c r="DN39" i="24"/>
  <c r="CN39" i="24"/>
  <c r="AQ39" i="24"/>
  <c r="AN39" i="24"/>
  <c r="AH39" i="24"/>
  <c r="AC39" i="24"/>
  <c r="AB39" i="24"/>
  <c r="AA39" i="24" s="1"/>
  <c r="Z39" i="24"/>
  <c r="E50" i="163" s="1"/>
  <c r="E51" i="163" s="1"/>
  <c r="E52" i="163" s="1"/>
  <c r="E53" i="163" s="1"/>
  <c r="E54" i="163" s="1"/>
  <c r="E55" i="163" s="1"/>
  <c r="E56" i="163" s="1"/>
  <c r="E57" i="163" s="1"/>
  <c r="E58" i="163" s="1"/>
  <c r="E59" i="163" s="1"/>
  <c r="E60" i="163" s="1"/>
  <c r="E61" i="163" s="1"/>
  <c r="E62" i="163" s="1"/>
  <c r="E63" i="163" s="1"/>
  <c r="E64" i="163" s="1"/>
  <c r="W39" i="24"/>
  <c r="V39" i="24"/>
  <c r="CN38" i="24"/>
  <c r="AC38" i="24"/>
  <c r="AB38" i="24"/>
  <c r="AA38" i="24" s="1"/>
  <c r="Z38" i="24"/>
  <c r="W38" i="24"/>
  <c r="V38" i="24"/>
  <c r="DN37" i="24"/>
  <c r="DN36" i="24"/>
  <c r="CN36" i="24"/>
  <c r="BO36" i="24"/>
  <c r="DU36" i="24" s="1"/>
  <c r="BF36" i="24"/>
  <c r="AW36" i="24"/>
  <c r="DG36" i="24" s="1"/>
  <c r="AH36" i="24"/>
  <c r="AE36" i="24"/>
  <c r="AC36" i="24"/>
  <c r="AB36" i="24"/>
  <c r="AA36" i="24" s="1"/>
  <c r="Z36" i="24"/>
  <c r="W36" i="24"/>
  <c r="CN35" i="24"/>
  <c r="BO35" i="24"/>
  <c r="DU35" i="24" s="1"/>
  <c r="BF35" i="24"/>
  <c r="AW35" i="24"/>
  <c r="DG35" i="24" s="1"/>
  <c r="AN35" i="24"/>
  <c r="AH35" i="24"/>
  <c r="AE35" i="24"/>
  <c r="AC35" i="24"/>
  <c r="AB35" i="24"/>
  <c r="AA35" i="24"/>
  <c r="Z35" i="24"/>
  <c r="W35" i="24"/>
  <c r="CZ34" i="24"/>
  <c r="CZ33" i="24"/>
  <c r="CZ26" i="24"/>
  <c r="AQ20" i="24"/>
  <c r="AN20" i="24"/>
  <c r="AH20" i="24"/>
  <c r="AE20" i="24"/>
  <c r="Y20" i="24"/>
  <c r="V20" i="24"/>
  <c r="M19" i="24"/>
  <c r="M18" i="24"/>
  <c r="M17" i="24"/>
  <c r="M16" i="24"/>
  <c r="EP122" i="16"/>
  <c r="EO122" i="16"/>
  <c r="EM122" i="16"/>
  <c r="EJ122" i="16"/>
  <c r="EI122" i="16"/>
  <c r="EH122" i="16"/>
  <c r="EG122" i="16"/>
  <c r="EF122" i="16"/>
  <c r="EC122" i="16"/>
  <c r="EC119" i="16"/>
  <c r="EC120" i="16" s="1"/>
  <c r="EC121" i="16" s="1"/>
  <c r="CX122" i="16"/>
  <c r="CW122" i="16"/>
  <c r="CO122" i="16"/>
  <c r="CN122" i="16"/>
  <c r="CA122" i="16"/>
  <c r="BZ122" i="16"/>
  <c r="EK122" i="16" s="1"/>
  <c r="AU122" i="16"/>
  <c r="AP122" i="16"/>
  <c r="C122" i="16"/>
  <c r="DL119" i="16"/>
  <c r="DL120" i="16"/>
  <c r="DL121" i="16" s="1"/>
  <c r="DH119" i="16"/>
  <c r="DH120" i="16" s="1"/>
  <c r="DH121" i="16" s="1"/>
  <c r="DB119" i="16"/>
  <c r="DB120" i="16"/>
  <c r="DB121" i="16" s="1"/>
  <c r="DA119" i="16"/>
  <c r="DA120" i="16"/>
  <c r="DA121" i="16" s="1"/>
  <c r="CZ119" i="16"/>
  <c r="CZ120" i="16"/>
  <c r="CZ121" i="16"/>
  <c r="CY119" i="16"/>
  <c r="CY120" i="16" s="1"/>
  <c r="CY121" i="16"/>
  <c r="CV119" i="16"/>
  <c r="CV120" i="16" s="1"/>
  <c r="CV121" i="16" s="1"/>
  <c r="CU119" i="16"/>
  <c r="CU120" i="16" s="1"/>
  <c r="CU121" i="16"/>
  <c r="CT119" i="16"/>
  <c r="CT120" i="16" s="1"/>
  <c r="CT121" i="16" s="1"/>
  <c r="CS119" i="16"/>
  <c r="CS120" i="16"/>
  <c r="CS121" i="16"/>
  <c r="CR119" i="16"/>
  <c r="CR120" i="16"/>
  <c r="CR121" i="16"/>
  <c r="CE119" i="16"/>
  <c r="CE120" i="16"/>
  <c r="CE121" i="16" s="1"/>
  <c r="CD119" i="16"/>
  <c r="EO119" i="16"/>
  <c r="CC119" i="16"/>
  <c r="CC120" i="16"/>
  <c r="CB119" i="16"/>
  <c r="CB120" i="16" s="1"/>
  <c r="CB121" i="16" s="1"/>
  <c r="BY119" i="16"/>
  <c r="BY120" i="16"/>
  <c r="BY121" i="16" s="1"/>
  <c r="BX119" i="16"/>
  <c r="BX120" i="16"/>
  <c r="BX121" i="16" s="1"/>
  <c r="BW119" i="16"/>
  <c r="BW120" i="16"/>
  <c r="BW121" i="16" s="1"/>
  <c r="BV119" i="16"/>
  <c r="BV120" i="16"/>
  <c r="BV121" i="16" s="1"/>
  <c r="BU119" i="16"/>
  <c r="BU120" i="16" s="1"/>
  <c r="AM119" i="16"/>
  <c r="AJ119" i="16"/>
  <c r="AJ120" i="16" s="1"/>
  <c r="AI119" i="16"/>
  <c r="AI120" i="16"/>
  <c r="AH119" i="16"/>
  <c r="AH120" i="16" s="1"/>
  <c r="AH121" i="16"/>
  <c r="AG119" i="16"/>
  <c r="AG120" i="16" s="1"/>
  <c r="AF119" i="16"/>
  <c r="AE119" i="16"/>
  <c r="AD119" i="16"/>
  <c r="AD120" i="16" s="1"/>
  <c r="AC119" i="16"/>
  <c r="AC120" i="16"/>
  <c r="AC121" i="16" s="1"/>
  <c r="EP118" i="16"/>
  <c r="EO118" i="16"/>
  <c r="EM118" i="16"/>
  <c r="EJ118" i="16"/>
  <c r="EI118" i="16"/>
  <c r="EH118" i="16"/>
  <c r="EG118" i="16"/>
  <c r="EF118" i="16"/>
  <c r="CX118" i="16"/>
  <c r="CW118" i="16"/>
  <c r="CO118" i="16"/>
  <c r="CN118" i="16"/>
  <c r="CA118" i="16"/>
  <c r="BZ118" i="16"/>
  <c r="AU118" i="16"/>
  <c r="AP118" i="16"/>
  <c r="C118" i="16"/>
  <c r="DL115" i="16"/>
  <c r="DL116" i="16" s="1"/>
  <c r="DL117" i="16"/>
  <c r="DH115" i="16"/>
  <c r="DH116" i="16" s="1"/>
  <c r="DH117" i="16" s="1"/>
  <c r="DB115" i="16"/>
  <c r="DB116" i="16"/>
  <c r="DB117" i="16" s="1"/>
  <c r="DA115" i="16"/>
  <c r="DA116" i="16" s="1"/>
  <c r="DA117" i="16" s="1"/>
  <c r="CZ115" i="16"/>
  <c r="CZ116" i="16"/>
  <c r="CZ117" i="16"/>
  <c r="CY115" i="16"/>
  <c r="CY116" i="16"/>
  <c r="CY117" i="16"/>
  <c r="CV115" i="16"/>
  <c r="CV116" i="16" s="1"/>
  <c r="CV117" i="16"/>
  <c r="CU115" i="16"/>
  <c r="CU116" i="16" s="1"/>
  <c r="CU117" i="16" s="1"/>
  <c r="CT115" i="16"/>
  <c r="CT116" i="16" s="1"/>
  <c r="CT117" i="16" s="1"/>
  <c r="CS115" i="16"/>
  <c r="CS116" i="16"/>
  <c r="CS117" i="16" s="1"/>
  <c r="CR115" i="16"/>
  <c r="CR116" i="16"/>
  <c r="CR117" i="16" s="1"/>
  <c r="CE115" i="16"/>
  <c r="CE116" i="16" s="1"/>
  <c r="CD115" i="16"/>
  <c r="CD116" i="16" s="1"/>
  <c r="CD117" i="16" s="1"/>
  <c r="CC115" i="16"/>
  <c r="CC116" i="16" s="1"/>
  <c r="CC117" i="16"/>
  <c r="CB115" i="16"/>
  <c r="CB116" i="16" s="1"/>
  <c r="CB117" i="16" s="1"/>
  <c r="BY115" i="16"/>
  <c r="BY116" i="16" s="1"/>
  <c r="BY117" i="16" s="1"/>
  <c r="BX115" i="16"/>
  <c r="BX116" i="16" s="1"/>
  <c r="BX117" i="16" s="1"/>
  <c r="BW115" i="16"/>
  <c r="BW116" i="16"/>
  <c r="BW117" i="16" s="1"/>
  <c r="BV115" i="16"/>
  <c r="BV116" i="16" s="1"/>
  <c r="BV117" i="16" s="1"/>
  <c r="BU115" i="16"/>
  <c r="BU116" i="16"/>
  <c r="BU117" i="16" s="1"/>
  <c r="AM115" i="16"/>
  <c r="AM116" i="16"/>
  <c r="AM117" i="16" s="1"/>
  <c r="AL115" i="16"/>
  <c r="AL116" i="16" s="1"/>
  <c r="AL117" i="16"/>
  <c r="AJ115" i="16"/>
  <c r="AJ116" i="16" s="1"/>
  <c r="AI115" i="16"/>
  <c r="AI116" i="16"/>
  <c r="AI117" i="16" s="1"/>
  <c r="AH115" i="16"/>
  <c r="AH116" i="16"/>
  <c r="AH117" i="16" s="1"/>
  <c r="AG115" i="16"/>
  <c r="AG116" i="16" s="1"/>
  <c r="AG117" i="16" s="1"/>
  <c r="AF115" i="16"/>
  <c r="AF116" i="16" s="1"/>
  <c r="AE115" i="16"/>
  <c r="AE116" i="16"/>
  <c r="AD115" i="16"/>
  <c r="AD116" i="16" s="1"/>
  <c r="AD117" i="16"/>
  <c r="AC115" i="16"/>
  <c r="AC116" i="16" s="1"/>
  <c r="EP114" i="16"/>
  <c r="EO114" i="16"/>
  <c r="EM114" i="16"/>
  <c r="EJ114" i="16"/>
  <c r="EI114" i="16"/>
  <c r="EH114" i="16"/>
  <c r="EG114" i="16"/>
  <c r="EF114" i="16"/>
  <c r="EC114" i="16"/>
  <c r="CX114" i="16"/>
  <c r="CW114" i="16"/>
  <c r="CW115" i="16"/>
  <c r="CW116" i="16" s="1"/>
  <c r="CW117" i="16" s="1"/>
  <c r="CO114" i="16"/>
  <c r="CN114" i="16"/>
  <c r="CA114" i="16"/>
  <c r="BZ114" i="16"/>
  <c r="EK114" i="16" s="1"/>
  <c r="AU114" i="16"/>
  <c r="AP114" i="16"/>
  <c r="C114" i="16"/>
  <c r="DL110" i="16"/>
  <c r="DL111" i="16"/>
  <c r="DL112" i="16" s="1"/>
  <c r="DL113" i="16"/>
  <c r="DH110" i="16"/>
  <c r="DH111" i="16"/>
  <c r="DH112" i="16"/>
  <c r="DH113" i="16" s="1"/>
  <c r="DB110" i="16"/>
  <c r="DB111" i="16" s="1"/>
  <c r="DB112" i="16" s="1"/>
  <c r="DB113" i="16" s="1"/>
  <c r="DA110" i="16"/>
  <c r="DA111" i="16"/>
  <c r="DA112" i="16" s="1"/>
  <c r="DA113" i="16" s="1"/>
  <c r="CZ110" i="16"/>
  <c r="CZ111" i="16" s="1"/>
  <c r="CZ112" i="16" s="1"/>
  <c r="CZ113" i="16" s="1"/>
  <c r="CY110" i="16"/>
  <c r="CY111" i="16"/>
  <c r="CY112" i="16" s="1"/>
  <c r="CY113" i="16" s="1"/>
  <c r="CV110" i="16"/>
  <c r="CV111" i="16" s="1"/>
  <c r="CV112" i="16" s="1"/>
  <c r="CV113" i="16"/>
  <c r="CU110" i="16"/>
  <c r="CU111" i="16" s="1"/>
  <c r="CU112" i="16"/>
  <c r="CU113" i="16"/>
  <c r="CT110" i="16"/>
  <c r="CT111" i="16"/>
  <c r="CT112" i="16"/>
  <c r="CT113" i="16" s="1"/>
  <c r="CS110" i="16"/>
  <c r="CS111" i="16" s="1"/>
  <c r="CS112" i="16" s="1"/>
  <c r="CS113" i="16" s="1"/>
  <c r="CR110" i="16"/>
  <c r="CR111" i="16"/>
  <c r="CR112" i="16"/>
  <c r="CR113" i="16"/>
  <c r="CE110" i="16"/>
  <c r="CE111" i="16"/>
  <c r="CE112" i="16"/>
  <c r="CE113" i="16" s="1"/>
  <c r="CD110" i="16"/>
  <c r="CD111" i="16"/>
  <c r="CD112" i="16" s="1"/>
  <c r="CC110" i="16"/>
  <c r="CC111" i="16"/>
  <c r="CB110" i="16"/>
  <c r="CB111" i="16" s="1"/>
  <c r="CB112" i="16" s="1"/>
  <c r="BY110" i="16"/>
  <c r="BY111" i="16"/>
  <c r="BY112" i="16" s="1"/>
  <c r="BY113" i="16" s="1"/>
  <c r="BX110" i="16"/>
  <c r="BX111" i="16" s="1"/>
  <c r="BX112" i="16" s="1"/>
  <c r="BX113" i="16" s="1"/>
  <c r="BW110" i="16"/>
  <c r="BW111" i="16" s="1"/>
  <c r="BW112" i="16"/>
  <c r="BW113" i="16"/>
  <c r="BV110" i="16"/>
  <c r="BV111" i="16"/>
  <c r="BU110" i="16"/>
  <c r="BU111" i="16"/>
  <c r="AM110" i="16"/>
  <c r="AL110" i="16"/>
  <c r="AL111" i="16"/>
  <c r="AL112" i="16"/>
  <c r="AL113" i="16" s="1"/>
  <c r="AK110" i="16"/>
  <c r="AJ110" i="16"/>
  <c r="AJ111" i="16" s="1"/>
  <c r="AJ112" i="16" s="1"/>
  <c r="AJ113" i="16" s="1"/>
  <c r="AI110" i="16"/>
  <c r="AI111" i="16" s="1"/>
  <c r="AI112" i="16" s="1"/>
  <c r="AI113" i="16"/>
  <c r="AH110" i="16"/>
  <c r="AH111" i="16" s="1"/>
  <c r="AH112" i="16"/>
  <c r="AH113" i="16" s="1"/>
  <c r="AG110" i="16"/>
  <c r="AG111" i="16" s="1"/>
  <c r="AG112" i="16" s="1"/>
  <c r="AG113" i="16" s="1"/>
  <c r="AF110" i="16"/>
  <c r="AF111" i="16" s="1"/>
  <c r="AF112" i="16"/>
  <c r="AE110" i="16"/>
  <c r="AD110" i="16"/>
  <c r="AD111" i="16" s="1"/>
  <c r="AD112" i="16" s="1"/>
  <c r="AD113" i="16"/>
  <c r="AC110" i="16"/>
  <c r="AC111" i="16" s="1"/>
  <c r="EP109" i="16"/>
  <c r="EO109" i="16"/>
  <c r="EM109" i="16"/>
  <c r="EK109" i="16"/>
  <c r="EJ109" i="16"/>
  <c r="EI109" i="16"/>
  <c r="EH109" i="16"/>
  <c r="EG109" i="16"/>
  <c r="EF109" i="16"/>
  <c r="CX109" i="16"/>
  <c r="CW109" i="16"/>
  <c r="CW105" i="16"/>
  <c r="CW106" i="16" s="1"/>
  <c r="CW107" i="16" s="1"/>
  <c r="CW108" i="16" s="1"/>
  <c r="CO109" i="16"/>
  <c r="CN109" i="16"/>
  <c r="CA109" i="16"/>
  <c r="AU109" i="16"/>
  <c r="AP109" i="16"/>
  <c r="C109" i="16"/>
  <c r="DL105" i="16"/>
  <c r="DL106" i="16"/>
  <c r="DL107" i="16"/>
  <c r="DL108" i="16" s="1"/>
  <c r="DH105" i="16"/>
  <c r="DH106" i="16" s="1"/>
  <c r="DH107" i="16" s="1"/>
  <c r="DH108" i="16" s="1"/>
  <c r="DB105" i="16"/>
  <c r="DB106" i="16"/>
  <c r="DB107" i="16" s="1"/>
  <c r="DB108" i="16" s="1"/>
  <c r="DA105" i="16"/>
  <c r="DA106" i="16"/>
  <c r="DA107" i="16" s="1"/>
  <c r="DA108" i="16" s="1"/>
  <c r="CY105" i="16"/>
  <c r="CY106" i="16"/>
  <c r="CY107" i="16" s="1"/>
  <c r="CY108" i="16" s="1"/>
  <c r="CV105" i="16"/>
  <c r="CV106" i="16" s="1"/>
  <c r="CV107" i="16" s="1"/>
  <c r="CV108" i="16" s="1"/>
  <c r="CU105" i="16"/>
  <c r="CU106" i="16" s="1"/>
  <c r="CU107" i="16" s="1"/>
  <c r="CU108" i="16"/>
  <c r="CT105" i="16"/>
  <c r="CT106" i="16"/>
  <c r="CT107" i="16"/>
  <c r="CT108" i="16" s="1"/>
  <c r="CS105" i="16"/>
  <c r="CS106" i="16" s="1"/>
  <c r="CS107" i="16"/>
  <c r="CS108" i="16" s="1"/>
  <c r="CR105" i="16"/>
  <c r="CR106" i="16"/>
  <c r="CR107" i="16" s="1"/>
  <c r="CR108" i="16" s="1"/>
  <c r="CE105" i="16"/>
  <c r="CE106" i="16"/>
  <c r="CE107" i="16"/>
  <c r="CE108" i="16" s="1"/>
  <c r="CD105" i="16"/>
  <c r="CD106" i="16"/>
  <c r="CD107" i="16" s="1"/>
  <c r="CD108" i="16" s="1"/>
  <c r="CB105" i="16"/>
  <c r="CB106" i="16" s="1"/>
  <c r="CB107" i="16" s="1"/>
  <c r="CB108" i="16"/>
  <c r="BZ105" i="16"/>
  <c r="BZ106" i="16"/>
  <c r="BZ107" i="16"/>
  <c r="BZ108" i="16" s="1"/>
  <c r="BY105" i="16"/>
  <c r="BY106" i="16"/>
  <c r="BX105" i="16"/>
  <c r="BX106" i="16"/>
  <c r="BX107" i="16"/>
  <c r="BX108" i="16" s="1"/>
  <c r="BW105" i="16"/>
  <c r="BW106" i="16"/>
  <c r="BW107" i="16" s="1"/>
  <c r="BV105" i="16"/>
  <c r="BV106" i="16" s="1"/>
  <c r="BV107" i="16" s="1"/>
  <c r="BV108" i="16" s="1"/>
  <c r="BU105" i="16"/>
  <c r="BU106" i="16"/>
  <c r="BU107" i="16" s="1"/>
  <c r="BU108" i="16" s="1"/>
  <c r="AL105" i="16"/>
  <c r="AJ105" i="16"/>
  <c r="AH105" i="16"/>
  <c r="AH106" i="16" s="1"/>
  <c r="EK106" i="16" s="1"/>
  <c r="AG105" i="16"/>
  <c r="AG106" i="16" s="1"/>
  <c r="AG107" i="16" s="1"/>
  <c r="AF105" i="16"/>
  <c r="AE105" i="16"/>
  <c r="AE106" i="16"/>
  <c r="AE107" i="16" s="1"/>
  <c r="AD105" i="16"/>
  <c r="AC105" i="16"/>
  <c r="AC106" i="16" s="1"/>
  <c r="AC107" i="16"/>
  <c r="EX104" i="16"/>
  <c r="J104" i="127"/>
  <c r="EO104" i="16"/>
  <c r="EM104" i="16"/>
  <c r="EK104" i="16"/>
  <c r="EJ104" i="16"/>
  <c r="EI104" i="16"/>
  <c r="EH104" i="16"/>
  <c r="EG104" i="16"/>
  <c r="EF104" i="16"/>
  <c r="EC104" i="16"/>
  <c r="EC105" i="16" s="1"/>
  <c r="EC106" i="16"/>
  <c r="EC107" i="16"/>
  <c r="EC108" i="16" s="1"/>
  <c r="CO104" i="16"/>
  <c r="CH104" i="16"/>
  <c r="DL99" i="16"/>
  <c r="DL100" i="16"/>
  <c r="DL101" i="16" s="1"/>
  <c r="DL102" i="16" s="1"/>
  <c r="DL103" i="16" s="1"/>
  <c r="DH99" i="16"/>
  <c r="DH100" i="16"/>
  <c r="DH101" i="16"/>
  <c r="DH102" i="16"/>
  <c r="DH103" i="16" s="1"/>
  <c r="DB99" i="16"/>
  <c r="DB100" i="16"/>
  <c r="DB101" i="16" s="1"/>
  <c r="DB102" i="16" s="1"/>
  <c r="DB103" i="16"/>
  <c r="DA99" i="16"/>
  <c r="DA100" i="16" s="1"/>
  <c r="DA101" i="16" s="1"/>
  <c r="DA102" i="16"/>
  <c r="DA103" i="16" s="1"/>
  <c r="CZ99" i="16"/>
  <c r="CZ100" i="16"/>
  <c r="CZ101" i="16" s="1"/>
  <c r="CZ102" i="16" s="1"/>
  <c r="CZ103" i="16" s="1"/>
  <c r="CZ104" i="16" s="1"/>
  <c r="CZ105" i="16" s="1"/>
  <c r="CZ106" i="16" s="1"/>
  <c r="CZ107" i="16"/>
  <c r="CZ108" i="16" s="1"/>
  <c r="CY99" i="16"/>
  <c r="CY100" i="16"/>
  <c r="CY101" i="16" s="1"/>
  <c r="CY102" i="16"/>
  <c r="CY103" i="16" s="1"/>
  <c r="CW99" i="16"/>
  <c r="CW100" i="16"/>
  <c r="CW101" i="16"/>
  <c r="CW102" i="16" s="1"/>
  <c r="CW103" i="16" s="1"/>
  <c r="CV99" i="16"/>
  <c r="CV100" i="16" s="1"/>
  <c r="CV101" i="16" s="1"/>
  <c r="CV102" i="16" s="1"/>
  <c r="CV103" i="16" s="1"/>
  <c r="CU99" i="16"/>
  <c r="CU100" i="16" s="1"/>
  <c r="CU101" i="16" s="1"/>
  <c r="CU102" i="16" s="1"/>
  <c r="CU103" i="16" s="1"/>
  <c r="CT99" i="16"/>
  <c r="CT100" i="16"/>
  <c r="CT101" i="16" s="1"/>
  <c r="CT102" i="16"/>
  <c r="CT103" i="16" s="1"/>
  <c r="CS99" i="16"/>
  <c r="CS100" i="16"/>
  <c r="CS101" i="16" s="1"/>
  <c r="CS102" i="16" s="1"/>
  <c r="CS103" i="16"/>
  <c r="CR99" i="16"/>
  <c r="CR100" i="16"/>
  <c r="CR101" i="16"/>
  <c r="CR102" i="16"/>
  <c r="CR103" i="16" s="1"/>
  <c r="CE99" i="16"/>
  <c r="CE100" i="16" s="1"/>
  <c r="CE101" i="16" s="1"/>
  <c r="CE102" i="16" s="1"/>
  <c r="CE103" i="16" s="1"/>
  <c r="CD99" i="16"/>
  <c r="CD100" i="16" s="1"/>
  <c r="CD101" i="16"/>
  <c r="CD102" i="16" s="1"/>
  <c r="CD103" i="16" s="1"/>
  <c r="CB99" i="16"/>
  <c r="CB100" i="16"/>
  <c r="CB101" i="16" s="1"/>
  <c r="CB102" i="16"/>
  <c r="CB103" i="16" s="1"/>
  <c r="BZ99" i="16"/>
  <c r="BY99" i="16"/>
  <c r="BY100" i="16" s="1"/>
  <c r="BY101" i="16"/>
  <c r="BX99" i="16"/>
  <c r="BX100" i="16"/>
  <c r="BX101" i="16" s="1"/>
  <c r="BX102" i="16" s="1"/>
  <c r="BX103" i="16" s="1"/>
  <c r="BW99" i="16"/>
  <c r="BW100" i="16" s="1"/>
  <c r="BW101" i="16" s="1"/>
  <c r="BW102" i="16" s="1"/>
  <c r="BW103" i="16" s="1"/>
  <c r="BV99" i="16"/>
  <c r="BV100" i="16" s="1"/>
  <c r="BV101" i="16"/>
  <c r="BV102" i="16" s="1"/>
  <c r="BV103" i="16"/>
  <c r="BU99" i="16"/>
  <c r="BU100" i="16" s="1"/>
  <c r="AM99" i="16"/>
  <c r="AM100" i="16"/>
  <c r="AL99" i="16"/>
  <c r="AL100" i="16" s="1"/>
  <c r="AJ99" i="16"/>
  <c r="AJ100" i="16" s="1"/>
  <c r="AJ101" i="16" s="1"/>
  <c r="AH99" i="16"/>
  <c r="AH100" i="16" s="1"/>
  <c r="AG99" i="16"/>
  <c r="AG100" i="16" s="1"/>
  <c r="AG101" i="16" s="1"/>
  <c r="AG102" i="16" s="1"/>
  <c r="AG103" i="16" s="1"/>
  <c r="AF99" i="16"/>
  <c r="AF100" i="16"/>
  <c r="AF101" i="16"/>
  <c r="AF102" i="16" s="1"/>
  <c r="AE99" i="16"/>
  <c r="AD99" i="16"/>
  <c r="AD100" i="16" s="1"/>
  <c r="AD101" i="16"/>
  <c r="AD102" i="16" s="1"/>
  <c r="AD103" i="16"/>
  <c r="AC99" i="16"/>
  <c r="AC100" i="16" s="1"/>
  <c r="AC101" i="16"/>
  <c r="AC102" i="16"/>
  <c r="EX98" i="16"/>
  <c r="EP98" i="16"/>
  <c r="EO98" i="16"/>
  <c r="EM98" i="16"/>
  <c r="EK98" i="16"/>
  <c r="EJ98" i="16"/>
  <c r="EI98" i="16"/>
  <c r="EH98" i="16"/>
  <c r="EG98" i="16"/>
  <c r="EF98" i="16"/>
  <c r="CO98" i="16"/>
  <c r="CH98" i="16"/>
  <c r="AP98" i="16"/>
  <c r="EV96" i="16"/>
  <c r="EV95" i="16"/>
  <c r="EV94" i="16"/>
  <c r="EV93" i="16"/>
  <c r="DL93" i="16"/>
  <c r="DL94" i="16"/>
  <c r="DL95" i="16" s="1"/>
  <c r="DL96" i="16" s="1"/>
  <c r="DL97" i="16" s="1"/>
  <c r="DH93" i="16"/>
  <c r="DH94" i="16" s="1"/>
  <c r="DH95" i="16" s="1"/>
  <c r="DH96" i="16" s="1"/>
  <c r="DH97" i="16" s="1"/>
  <c r="DB93" i="16"/>
  <c r="DB94" i="16"/>
  <c r="DB95" i="16"/>
  <c r="DB96" i="16" s="1"/>
  <c r="DB97" i="16"/>
  <c r="DA93" i="16"/>
  <c r="DA94" i="16"/>
  <c r="DA95" i="16"/>
  <c r="DA96" i="16" s="1"/>
  <c r="DA97" i="16"/>
  <c r="CZ93" i="16"/>
  <c r="CZ94" i="16" s="1"/>
  <c r="CZ95" i="16" s="1"/>
  <c r="CZ96" i="16" s="1"/>
  <c r="CZ97" i="16" s="1"/>
  <c r="CY93" i="16"/>
  <c r="CY94" i="16"/>
  <c r="CY95" i="16" s="1"/>
  <c r="CY96" i="16" s="1"/>
  <c r="CY97" i="16" s="1"/>
  <c r="CW93" i="16"/>
  <c r="CW94" i="16" s="1"/>
  <c r="CW95" i="16" s="1"/>
  <c r="CW96" i="16"/>
  <c r="CW97" i="16" s="1"/>
  <c r="CV93" i="16"/>
  <c r="CV94" i="16"/>
  <c r="CV95" i="16" s="1"/>
  <c r="CV96" i="16" s="1"/>
  <c r="CV97" i="16" s="1"/>
  <c r="CU93" i="16"/>
  <c r="CU94" i="16"/>
  <c r="CU95" i="16"/>
  <c r="CU96" i="16" s="1"/>
  <c r="CU97" i="16" s="1"/>
  <c r="CT93" i="16"/>
  <c r="CT94" i="16" s="1"/>
  <c r="CT95" i="16" s="1"/>
  <c r="CT96" i="16" s="1"/>
  <c r="CT97" i="16" s="1"/>
  <c r="CS93" i="16"/>
  <c r="CS94" i="16"/>
  <c r="CS95" i="16"/>
  <c r="CS96" i="16" s="1"/>
  <c r="CS97" i="16" s="1"/>
  <c r="CR93" i="16"/>
  <c r="CR94" i="16"/>
  <c r="CR95" i="16" s="1"/>
  <c r="CR96" i="16" s="1"/>
  <c r="CR97" i="16"/>
  <c r="CE93" i="16"/>
  <c r="CE94" i="16" s="1"/>
  <c r="CE95" i="16" s="1"/>
  <c r="CE96" i="16" s="1"/>
  <c r="CE97" i="16" s="1"/>
  <c r="CD93" i="16"/>
  <c r="CD94" i="16"/>
  <c r="CD95" i="16"/>
  <c r="CD96" i="16" s="1"/>
  <c r="CD97" i="16"/>
  <c r="CB93" i="16"/>
  <c r="CB94" i="16"/>
  <c r="CB95" i="16" s="1"/>
  <c r="CB96" i="16" s="1"/>
  <c r="CB97" i="16" s="1"/>
  <c r="BZ93" i="16"/>
  <c r="BZ94" i="16" s="1"/>
  <c r="BZ95" i="16"/>
  <c r="BZ96" i="16" s="1"/>
  <c r="BZ97" i="16" s="1"/>
  <c r="BY93" i="16"/>
  <c r="BY94" i="16"/>
  <c r="BY95" i="16"/>
  <c r="BY96" i="16" s="1"/>
  <c r="BY97" i="16" s="1"/>
  <c r="BX93" i="16"/>
  <c r="BW93" i="16"/>
  <c r="BW94" i="16" s="1"/>
  <c r="BW95" i="16"/>
  <c r="BW96" i="16" s="1"/>
  <c r="BW97" i="16" s="1"/>
  <c r="BV93" i="16"/>
  <c r="BV94" i="16"/>
  <c r="BU93" i="16"/>
  <c r="BU94" i="16"/>
  <c r="BU95" i="16"/>
  <c r="AM93" i="16"/>
  <c r="AL93" i="16"/>
  <c r="AL94" i="16" s="1"/>
  <c r="AJ93" i="16"/>
  <c r="AJ94" i="16" s="1"/>
  <c r="AJ95" i="16" s="1"/>
  <c r="AJ96" i="16"/>
  <c r="AJ97" i="16" s="1"/>
  <c r="AH93" i="16"/>
  <c r="AG93" i="16"/>
  <c r="AF93" i="16"/>
  <c r="AF94" i="16"/>
  <c r="AF95" i="16"/>
  <c r="AF96" i="16" s="1"/>
  <c r="AE93" i="16"/>
  <c r="AD93" i="16"/>
  <c r="AD94" i="16" s="1"/>
  <c r="AD95" i="16" s="1"/>
  <c r="AC93" i="16"/>
  <c r="AC94" i="16"/>
  <c r="AC95" i="16" s="1"/>
  <c r="AC96" i="16" s="1"/>
  <c r="AC97" i="16" s="1"/>
  <c r="EX92" i="16"/>
  <c r="EV92" i="16"/>
  <c r="EP92" i="16"/>
  <c r="EO92" i="16"/>
  <c r="EM92" i="16"/>
  <c r="EK92" i="16"/>
  <c r="EJ92" i="16"/>
  <c r="EI92" i="16"/>
  <c r="EH92" i="16"/>
  <c r="EG92" i="16"/>
  <c r="EF92" i="16"/>
  <c r="CO92" i="16"/>
  <c r="CH92" i="16"/>
  <c r="AP92" i="16"/>
  <c r="EV91" i="16"/>
  <c r="EV90" i="16"/>
  <c r="EV89" i="16"/>
  <c r="EV88" i="16"/>
  <c r="DL88" i="16"/>
  <c r="DL89" i="16" s="1"/>
  <c r="DL90" i="16" s="1"/>
  <c r="DL91" i="16" s="1"/>
  <c r="DB88" i="16"/>
  <c r="DB89" i="16" s="1"/>
  <c r="DB90" i="16"/>
  <c r="DB91" i="16"/>
  <c r="DA88" i="16"/>
  <c r="DA89" i="16"/>
  <c r="DA90" i="16" s="1"/>
  <c r="DA91" i="16" s="1"/>
  <c r="CZ88" i="16"/>
  <c r="CZ89" i="16" s="1"/>
  <c r="CZ90" i="16" s="1"/>
  <c r="CZ91" i="16" s="1"/>
  <c r="CY88" i="16"/>
  <c r="CY89" i="16"/>
  <c r="CY90" i="16"/>
  <c r="CY91" i="16" s="1"/>
  <c r="CW88" i="16"/>
  <c r="CW89" i="16"/>
  <c r="CW90" i="16" s="1"/>
  <c r="CW91" i="16" s="1"/>
  <c r="CV88" i="16"/>
  <c r="CV89" i="16" s="1"/>
  <c r="CV90" i="16" s="1"/>
  <c r="CV91" i="16" s="1"/>
  <c r="CU88" i="16"/>
  <c r="CU89" i="16" s="1"/>
  <c r="CU90" i="16" s="1"/>
  <c r="CU91" i="16" s="1"/>
  <c r="CT88" i="16"/>
  <c r="CT89" i="16" s="1"/>
  <c r="CT90" i="16" s="1"/>
  <c r="CT91" i="16" s="1"/>
  <c r="CS88" i="16"/>
  <c r="CS89" i="16"/>
  <c r="CS90" i="16" s="1"/>
  <c r="CS91" i="16" s="1"/>
  <c r="CR88" i="16"/>
  <c r="CR89" i="16" s="1"/>
  <c r="CR90" i="16" s="1"/>
  <c r="CR91" i="16" s="1"/>
  <c r="BV88" i="16"/>
  <c r="BV89" i="16"/>
  <c r="BV90" i="16" s="1"/>
  <c r="BV91" i="16"/>
  <c r="EV87" i="16"/>
  <c r="EQ87" i="16"/>
  <c r="DJ87" i="16"/>
  <c r="CM87" i="16"/>
  <c r="EV86" i="16"/>
  <c r="ET86" i="16"/>
  <c r="ES86" i="16"/>
  <c r="EQ86" i="16"/>
  <c r="DJ86" i="16"/>
  <c r="CM86" i="16"/>
  <c r="ES85" i="16"/>
  <c r="EE85" i="16"/>
  <c r="AB85" i="16" s="1"/>
  <c r="DJ85" i="16"/>
  <c r="CM85" i="16"/>
  <c r="ES84" i="16"/>
  <c r="EQ84" i="16" s="1"/>
  <c r="DJ84" i="16"/>
  <c r="CM84" i="16"/>
  <c r="ES83" i="16"/>
  <c r="EQ83" i="16" s="1"/>
  <c r="DJ83" i="16"/>
  <c r="CM83" i="16"/>
  <c r="ES82" i="16"/>
  <c r="EQ82" i="16"/>
  <c r="DJ82" i="16"/>
  <c r="CM82" i="16"/>
  <c r="ES81" i="16"/>
  <c r="EQ81" i="16" s="1"/>
  <c r="DJ81" i="16"/>
  <c r="CM81" i="16"/>
  <c r="ES80" i="16"/>
  <c r="EQ80" i="16"/>
  <c r="DJ80" i="16"/>
  <c r="CM80" i="16"/>
  <c r="ES79" i="16"/>
  <c r="EQ79" i="16" s="1"/>
  <c r="DJ79" i="16"/>
  <c r="CM79" i="16"/>
  <c r="ES78" i="16"/>
  <c r="EQ78" i="16" s="1"/>
  <c r="EE78" i="16"/>
  <c r="EA78" i="16"/>
  <c r="DJ78" i="16"/>
  <c r="CM78" i="16"/>
  <c r="ES77" i="16"/>
  <c r="EQ77" i="16" s="1"/>
  <c r="EE77" i="16"/>
  <c r="DJ77" i="16"/>
  <c r="CM77" i="16"/>
  <c r="ES76" i="16"/>
  <c r="EQ76" i="16" s="1"/>
  <c r="EE76" i="16"/>
  <c r="EA76" i="16"/>
  <c r="ES75" i="16"/>
  <c r="EQ75" i="16" s="1"/>
  <c r="EE75" i="16"/>
  <c r="EA75" i="16" s="1"/>
  <c r="ES74" i="16"/>
  <c r="EQ74" i="16"/>
  <c r="EE74" i="16"/>
  <c r="EA74" i="16"/>
  <c r="ES73" i="16"/>
  <c r="EQ73" i="16" s="1"/>
  <c r="ES72" i="16"/>
  <c r="DL72" i="16"/>
  <c r="DL73" i="16" s="1"/>
  <c r="DL74" i="16" s="1"/>
  <c r="DL75" i="16"/>
  <c r="DL76" i="16" s="1"/>
  <c r="ES71" i="16"/>
  <c r="EQ71" i="16" s="1"/>
  <c r="DJ71" i="16"/>
  <c r="CM71" i="16"/>
  <c r="ES70" i="16"/>
  <c r="EQ70" i="16" s="1"/>
  <c r="DJ70" i="16"/>
  <c r="CM70" i="16"/>
  <c r="ES69" i="16"/>
  <c r="EQ69" i="16" s="1"/>
  <c r="DJ69" i="16"/>
  <c r="CM69" i="16"/>
  <c r="ES68" i="16"/>
  <c r="EQ68" i="16"/>
  <c r="DJ68" i="16"/>
  <c r="CM68" i="16"/>
  <c r="ES67" i="16"/>
  <c r="EQ67" i="16" s="1"/>
  <c r="DJ67" i="16"/>
  <c r="CM67" i="16"/>
  <c r="ES66" i="16"/>
  <c r="DJ66" i="16"/>
  <c r="CM66" i="16"/>
  <c r="ES65" i="16"/>
  <c r="EQ65" i="16"/>
  <c r="DJ65" i="16"/>
  <c r="CM65" i="16"/>
  <c r="ES64" i="16"/>
  <c r="EQ64" i="16" s="1"/>
  <c r="DJ64" i="16"/>
  <c r="DB64" i="16"/>
  <c r="DB65" i="16" s="1"/>
  <c r="DB66" i="16" s="1"/>
  <c r="DA64" i="16"/>
  <c r="DA65" i="16" s="1"/>
  <c r="DA66" i="16" s="1"/>
  <c r="CZ64" i="16"/>
  <c r="CZ65" i="16" s="1"/>
  <c r="CZ66" i="16"/>
  <c r="CY64" i="16"/>
  <c r="CY65" i="16" s="1"/>
  <c r="CY66" i="16" s="1"/>
  <c r="CW64" i="16"/>
  <c r="CW65" i="16" s="1"/>
  <c r="CW66" i="16"/>
  <c r="CV64" i="16"/>
  <c r="CV65" i="16"/>
  <c r="CV66" i="16" s="1"/>
  <c r="CU64" i="16"/>
  <c r="CU65" i="16"/>
  <c r="CU66" i="16" s="1"/>
  <c r="CT64" i="16"/>
  <c r="CT65" i="16"/>
  <c r="CT66" i="16" s="1"/>
  <c r="CS64" i="16"/>
  <c r="CS65" i="16"/>
  <c r="CS66" i="16" s="1"/>
  <c r="CR64" i="16"/>
  <c r="CR65" i="16" s="1"/>
  <c r="CR66" i="16" s="1"/>
  <c r="CM64" i="16"/>
  <c r="ES63" i="16"/>
  <c r="EQ63" i="16" s="1"/>
  <c r="DJ63" i="16"/>
  <c r="CM63" i="16"/>
  <c r="ES62" i="16"/>
  <c r="EQ62" i="16"/>
  <c r="DJ62" i="16"/>
  <c r="DH62" i="16"/>
  <c r="CM62" i="16"/>
  <c r="ES61" i="16"/>
  <c r="EQ61" i="16" s="1"/>
  <c r="DO61" i="16"/>
  <c r="DM61" i="16" s="1"/>
  <c r="DJ61" i="16"/>
  <c r="CM61" i="16"/>
  <c r="ES60" i="16"/>
  <c r="EQ60" i="16"/>
  <c r="DJ60" i="16"/>
  <c r="CM60" i="16"/>
  <c r="ES59" i="16"/>
  <c r="EQ59" i="16"/>
  <c r="DO59" i="16"/>
  <c r="DM59" i="16" s="1"/>
  <c r="DJ59" i="16"/>
  <c r="DH59" i="16"/>
  <c r="CP59" i="16"/>
  <c r="CM59" i="16"/>
  <c r="ES58" i="16"/>
  <c r="DJ58" i="16"/>
  <c r="CM58" i="16"/>
  <c r="ES57" i="16"/>
  <c r="EQ57" i="16"/>
  <c r="DJ57" i="16"/>
  <c r="CM57" i="16"/>
  <c r="ES56" i="16"/>
  <c r="DJ56" i="16"/>
  <c r="CM56" i="16"/>
  <c r="DJ55" i="16"/>
  <c r="CM55" i="16"/>
  <c r="DG54" i="16"/>
  <c r="EX53" i="16"/>
  <c r="EI53" i="16"/>
  <c r="EI54" i="16"/>
  <c r="EG53" i="16"/>
  <c r="EG54" i="16" s="1"/>
  <c r="DZ53" i="16"/>
  <c r="DQ53" i="16"/>
  <c r="DQ54" i="16"/>
  <c r="CP53" i="16"/>
  <c r="CN53" i="16"/>
  <c r="BU53" i="16"/>
  <c r="CH53" i="16"/>
  <c r="BS53" i="16"/>
  <c r="BB53" i="16"/>
  <c r="DK53" i="16" s="1"/>
  <c r="DK54" i="16" s="1"/>
  <c r="BA53" i="16"/>
  <c r="AY53" i="16"/>
  <c r="AX53" i="16"/>
  <c r="AU53" i="16"/>
  <c r="AW53" i="16"/>
  <c r="AL53" i="16"/>
  <c r="EO53" i="16"/>
  <c r="EO54" i="16" s="1"/>
  <c r="AJ53" i="16"/>
  <c r="EM53" i="16" s="1"/>
  <c r="EM54" i="16" s="1"/>
  <c r="AH53" i="16"/>
  <c r="EK53" i="16"/>
  <c r="EK54" i="16"/>
  <c r="AG53" i="16"/>
  <c r="EJ53" i="16"/>
  <c r="EJ54" i="16"/>
  <c r="AE53" i="16"/>
  <c r="EH53" i="16" s="1"/>
  <c r="EH54" i="16"/>
  <c r="AC53" i="16"/>
  <c r="AA53" i="16"/>
  <c r="DU53" i="16"/>
  <c r="DU54" i="16"/>
  <c r="I53" i="16"/>
  <c r="K53" i="16" s="1"/>
  <c r="G53" i="16"/>
  <c r="M53" i="16" s="1"/>
  <c r="F53" i="16"/>
  <c r="E53" i="16"/>
  <c r="EX52" i="16"/>
  <c r="J52" i="127"/>
  <c r="EU52" i="16"/>
  <c r="ET52" i="16"/>
  <c r="EO52" i="16"/>
  <c r="EM52" i="16"/>
  <c r="EK52" i="16"/>
  <c r="EJ52" i="16"/>
  <c r="EI52" i="16"/>
  <c r="EH52" i="16"/>
  <c r="EG52" i="16"/>
  <c r="EF52" i="16"/>
  <c r="DZ52" i="16"/>
  <c r="DY52" i="16"/>
  <c r="DW52" i="16"/>
  <c r="DU52" i="16"/>
  <c r="DT52" i="16"/>
  <c r="DS52" i="16"/>
  <c r="DR52" i="16"/>
  <c r="DQ52" i="16"/>
  <c r="DP52" i="16"/>
  <c r="DK52" i="16"/>
  <c r="DJ52" i="16"/>
  <c r="CQ52" i="16"/>
  <c r="CP52" i="16"/>
  <c r="CN52" i="16"/>
  <c r="CM52" i="16"/>
  <c r="CK52" i="16"/>
  <c r="CH52" i="16"/>
  <c r="BE52" i="16"/>
  <c r="BD52" i="16"/>
  <c r="BC52" i="16"/>
  <c r="AW52" i="16"/>
  <c r="AS52" i="16"/>
  <c r="AP52" i="16"/>
  <c r="M52" i="16"/>
  <c r="L52" i="16"/>
  <c r="K52" i="16"/>
  <c r="E52" i="16"/>
  <c r="EX51" i="16"/>
  <c r="J51" i="127"/>
  <c r="EU51" i="16"/>
  <c r="ET51" i="16"/>
  <c r="EO51" i="16"/>
  <c r="EM51" i="16"/>
  <c r="EK51" i="16"/>
  <c r="EJ51" i="16"/>
  <c r="EI51" i="16"/>
  <c r="EH51" i="16"/>
  <c r="EG51" i="16"/>
  <c r="EF51" i="16"/>
  <c r="DZ51" i="16"/>
  <c r="DY51" i="16"/>
  <c r="DW51" i="16"/>
  <c r="DU51" i="16"/>
  <c r="DT51" i="16"/>
  <c r="DS51" i="16"/>
  <c r="DR51" i="16"/>
  <c r="DQ51" i="16"/>
  <c r="DP51" i="16"/>
  <c r="DK51" i="16"/>
  <c r="DJ51" i="16"/>
  <c r="CQ51" i="16"/>
  <c r="CP51" i="16"/>
  <c r="CN51" i="16"/>
  <c r="CM51" i="16"/>
  <c r="CK51" i="16"/>
  <c r="CH51" i="16"/>
  <c r="BE51" i="16"/>
  <c r="BD51" i="16"/>
  <c r="BC51" i="16"/>
  <c r="AW51" i="16"/>
  <c r="AS51" i="16"/>
  <c r="AP51" i="16"/>
  <c r="M51" i="16"/>
  <c r="L51" i="16"/>
  <c r="K51" i="16"/>
  <c r="E51" i="16"/>
  <c r="EX50" i="16"/>
  <c r="J50" i="127" s="1"/>
  <c r="EU50" i="16"/>
  <c r="ET50" i="16"/>
  <c r="EO50" i="16"/>
  <c r="EM50" i="16"/>
  <c r="EK50" i="16"/>
  <c r="EJ50" i="16"/>
  <c r="EI50" i="16"/>
  <c r="EH50" i="16"/>
  <c r="EG50" i="16"/>
  <c r="EF50" i="16"/>
  <c r="DZ50" i="16"/>
  <c r="DY50" i="16"/>
  <c r="DW50" i="16"/>
  <c r="DU50" i="16"/>
  <c r="DT50" i="16"/>
  <c r="DS50" i="16"/>
  <c r="DR50" i="16"/>
  <c r="DQ50" i="16"/>
  <c r="DP50" i="16"/>
  <c r="DK50" i="16"/>
  <c r="DJ50" i="16"/>
  <c r="CQ50" i="16"/>
  <c r="CP50" i="16"/>
  <c r="CN50" i="16"/>
  <c r="CM50" i="16"/>
  <c r="CK50" i="16"/>
  <c r="CH50" i="16"/>
  <c r="BE50" i="16"/>
  <c r="BD50" i="16"/>
  <c r="BC50" i="16"/>
  <c r="AW50" i="16"/>
  <c r="AS50" i="16"/>
  <c r="AP50" i="16"/>
  <c r="M50" i="16"/>
  <c r="L50" i="16"/>
  <c r="K50" i="16"/>
  <c r="E50" i="16"/>
  <c r="EX49" i="16"/>
  <c r="J49" i="127" s="1"/>
  <c r="EU49" i="16"/>
  <c r="ET49" i="16"/>
  <c r="EO49" i="16"/>
  <c r="EM49" i="16"/>
  <c r="EK49" i="16"/>
  <c r="EJ49" i="16"/>
  <c r="EI49" i="16"/>
  <c r="EH49" i="16"/>
  <c r="EG49" i="16"/>
  <c r="EF49" i="16"/>
  <c r="DZ49" i="16"/>
  <c r="DY49" i="16"/>
  <c r="DW49" i="16"/>
  <c r="DU49" i="16"/>
  <c r="DT49" i="16"/>
  <c r="DS49" i="16"/>
  <c r="DR49" i="16"/>
  <c r="DQ49" i="16"/>
  <c r="DP49" i="16"/>
  <c r="DK49" i="16"/>
  <c r="DJ49" i="16"/>
  <c r="CQ49" i="16"/>
  <c r="CP49" i="16"/>
  <c r="CN49" i="16"/>
  <c r="CM49" i="16"/>
  <c r="CK49" i="16"/>
  <c r="CH49" i="16"/>
  <c r="BE49" i="16"/>
  <c r="BD49" i="16"/>
  <c r="BC49" i="16"/>
  <c r="AW49" i="16"/>
  <c r="AS49" i="16"/>
  <c r="AP49" i="16"/>
  <c r="M49" i="16"/>
  <c r="L49" i="16"/>
  <c r="K49" i="16"/>
  <c r="E49" i="16"/>
  <c r="EX48" i="16"/>
  <c r="EU48" i="16"/>
  <c r="ET48" i="16"/>
  <c r="EO48" i="16"/>
  <c r="EM48" i="16"/>
  <c r="EK48" i="16"/>
  <c r="EJ48" i="16"/>
  <c r="EI48" i="16"/>
  <c r="EH48" i="16"/>
  <c r="EG48" i="16"/>
  <c r="EF48" i="16"/>
  <c r="DZ48" i="16"/>
  <c r="DY48" i="16"/>
  <c r="DW48" i="16"/>
  <c r="DU48" i="16"/>
  <c r="DT48" i="16"/>
  <c r="DS48" i="16"/>
  <c r="DR48" i="16"/>
  <c r="DQ48" i="16"/>
  <c r="DP48" i="16"/>
  <c r="DK48" i="16"/>
  <c r="DJ48" i="16"/>
  <c r="CQ48" i="16"/>
  <c r="CP48" i="16"/>
  <c r="CN48" i="16"/>
  <c r="CM48" i="16"/>
  <c r="CH48" i="16"/>
  <c r="BE48" i="16"/>
  <c r="BD48" i="16"/>
  <c r="BC48" i="16"/>
  <c r="AW48" i="16"/>
  <c r="AP48" i="16"/>
  <c r="M48" i="16"/>
  <c r="L48" i="16"/>
  <c r="K48" i="16"/>
  <c r="E48" i="16"/>
  <c r="EX47" i="16"/>
  <c r="J47" i="127" s="1"/>
  <c r="EU47" i="16"/>
  <c r="ET47" i="16"/>
  <c r="EO47" i="16"/>
  <c r="EM47" i="16"/>
  <c r="EK47" i="16"/>
  <c r="EJ47" i="16"/>
  <c r="EI47" i="16"/>
  <c r="EH47" i="16"/>
  <c r="EG47" i="16"/>
  <c r="EF47" i="16"/>
  <c r="DZ47" i="16"/>
  <c r="DY47" i="16"/>
  <c r="DW47" i="16"/>
  <c r="DU47" i="16"/>
  <c r="DT47" i="16"/>
  <c r="DS47" i="16"/>
  <c r="DR47" i="16"/>
  <c r="DQ47" i="16"/>
  <c r="DP47" i="16"/>
  <c r="DK47" i="16"/>
  <c r="DJ47" i="16"/>
  <c r="CQ47" i="16"/>
  <c r="CP47" i="16"/>
  <c r="CN47" i="16"/>
  <c r="CM47" i="16"/>
  <c r="CH47" i="16"/>
  <c r="BE47" i="16"/>
  <c r="BD47" i="16"/>
  <c r="BC47" i="16"/>
  <c r="AW47" i="16"/>
  <c r="AP47" i="16"/>
  <c r="M47" i="16"/>
  <c r="L47" i="16"/>
  <c r="K47" i="16"/>
  <c r="E47" i="16"/>
  <c r="EX46" i="16"/>
  <c r="J46" i="127"/>
  <c r="EU46" i="16"/>
  <c r="ET46" i="16"/>
  <c r="EO46" i="16"/>
  <c r="EM46" i="16"/>
  <c r="EK46" i="16"/>
  <c r="EJ46" i="16"/>
  <c r="EI46" i="16"/>
  <c r="EH46" i="16"/>
  <c r="EG46" i="16"/>
  <c r="EF46" i="16"/>
  <c r="DZ46" i="16"/>
  <c r="DY46" i="16"/>
  <c r="DW46" i="16"/>
  <c r="DU46" i="16"/>
  <c r="DT46" i="16"/>
  <c r="DS46" i="16"/>
  <c r="DR46" i="16"/>
  <c r="DQ46" i="16"/>
  <c r="DP46" i="16"/>
  <c r="DK46" i="16"/>
  <c r="DJ46" i="16"/>
  <c r="CQ46" i="16"/>
  <c r="CP46" i="16"/>
  <c r="CN46" i="16"/>
  <c r="CM46" i="16"/>
  <c r="CH46" i="16"/>
  <c r="BE46" i="16"/>
  <c r="BD46" i="16"/>
  <c r="BC46" i="16"/>
  <c r="AW46" i="16"/>
  <c r="AP46" i="16"/>
  <c r="M46" i="16"/>
  <c r="L46" i="16"/>
  <c r="K46" i="16"/>
  <c r="E46" i="16"/>
  <c r="EX45" i="16"/>
  <c r="J45" i="127" s="1"/>
  <c r="EU45" i="16"/>
  <c r="ET45" i="16"/>
  <c r="EO45" i="16"/>
  <c r="EM45" i="16"/>
  <c r="EK45" i="16"/>
  <c r="EJ45" i="16"/>
  <c r="EI45" i="16"/>
  <c r="EH45" i="16"/>
  <c r="EG45" i="16"/>
  <c r="EF45" i="16"/>
  <c r="DZ45" i="16"/>
  <c r="DY45" i="16"/>
  <c r="DW45" i="16"/>
  <c r="DU45" i="16"/>
  <c r="DT45" i="16"/>
  <c r="DS45" i="16"/>
  <c r="DR45" i="16"/>
  <c r="DQ45" i="16"/>
  <c r="DP45" i="16"/>
  <c r="DK45" i="16"/>
  <c r="DJ45" i="16"/>
  <c r="CQ45" i="16"/>
  <c r="CP45" i="16"/>
  <c r="CN45" i="16"/>
  <c r="CM45" i="16"/>
  <c r="CH45" i="16"/>
  <c r="BE45" i="16"/>
  <c r="BD45" i="16"/>
  <c r="BC45" i="16"/>
  <c r="AW45" i="16"/>
  <c r="AP45" i="16"/>
  <c r="M45" i="16"/>
  <c r="L45" i="16"/>
  <c r="K45" i="16"/>
  <c r="E45" i="16"/>
  <c r="EX44" i="16"/>
  <c r="J44" i="127" s="1"/>
  <c r="EU44" i="16"/>
  <c r="ET44" i="16"/>
  <c r="EO44" i="16"/>
  <c r="EM44" i="16"/>
  <c r="EK44" i="16"/>
  <c r="EJ44" i="16"/>
  <c r="EI44" i="16"/>
  <c r="EH44" i="16"/>
  <c r="EG44" i="16"/>
  <c r="EF44" i="16"/>
  <c r="DZ44" i="16"/>
  <c r="DY44" i="16"/>
  <c r="DW44" i="16"/>
  <c r="DU44" i="16"/>
  <c r="DT44" i="16"/>
  <c r="DS44" i="16"/>
  <c r="DR44" i="16"/>
  <c r="DQ44" i="16"/>
  <c r="DP44" i="16"/>
  <c r="DK44" i="16"/>
  <c r="DJ44" i="16"/>
  <c r="CQ44" i="16"/>
  <c r="CP44" i="16"/>
  <c r="CN44" i="16"/>
  <c r="CM44" i="16"/>
  <c r="CH44" i="16"/>
  <c r="BE44" i="16"/>
  <c r="BD44" i="16"/>
  <c r="BC44" i="16"/>
  <c r="AW44" i="16"/>
  <c r="AP44" i="16"/>
  <c r="M44" i="16"/>
  <c r="L44" i="16"/>
  <c r="K44" i="16"/>
  <c r="E44" i="16"/>
  <c r="EX43" i="16"/>
  <c r="J43" i="127"/>
  <c r="EU43" i="16"/>
  <c r="ET43" i="16"/>
  <c r="EO43" i="16"/>
  <c r="EM43" i="16"/>
  <c r="EK43" i="16"/>
  <c r="EJ43" i="16"/>
  <c r="EI43" i="16"/>
  <c r="EH43" i="16"/>
  <c r="EG43" i="16"/>
  <c r="EF43" i="16"/>
  <c r="DZ43" i="16"/>
  <c r="DY43" i="16"/>
  <c r="DW43" i="16"/>
  <c r="DU43" i="16"/>
  <c r="DT43" i="16"/>
  <c r="DS43" i="16"/>
  <c r="DR43" i="16"/>
  <c r="DQ43" i="16"/>
  <c r="DP43" i="16"/>
  <c r="DK43" i="16"/>
  <c r="DJ43" i="16"/>
  <c r="CQ43" i="16"/>
  <c r="CP43" i="16"/>
  <c r="CN43" i="16"/>
  <c r="CM43" i="16"/>
  <c r="CH43" i="16"/>
  <c r="BE43" i="16"/>
  <c r="BD43" i="16"/>
  <c r="BC43" i="16"/>
  <c r="AW43" i="16"/>
  <c r="AP43" i="16"/>
  <c r="M43" i="16"/>
  <c r="L43" i="16"/>
  <c r="K43" i="16"/>
  <c r="E43" i="16"/>
  <c r="EX42" i="16"/>
  <c r="J42" i="127"/>
  <c r="EU42" i="16"/>
  <c r="ET42" i="16"/>
  <c r="EO42" i="16"/>
  <c r="EM42" i="16"/>
  <c r="EK42" i="16"/>
  <c r="EJ42" i="16"/>
  <c r="EI42" i="16"/>
  <c r="EH42" i="16"/>
  <c r="EG42" i="16"/>
  <c r="EF42" i="16"/>
  <c r="DZ42" i="16"/>
  <c r="DY42" i="16"/>
  <c r="DW42" i="16"/>
  <c r="DU42" i="16"/>
  <c r="DT42" i="16"/>
  <c r="DS42" i="16"/>
  <c r="DR42" i="16"/>
  <c r="DQ42" i="16"/>
  <c r="DP42" i="16"/>
  <c r="DK42" i="16"/>
  <c r="DJ42" i="16"/>
  <c r="CQ42" i="16"/>
  <c r="CP42" i="16"/>
  <c r="CN42" i="16"/>
  <c r="CM42" i="16"/>
  <c r="CH42" i="16"/>
  <c r="BE42" i="16"/>
  <c r="BD42" i="16"/>
  <c r="BC42" i="16"/>
  <c r="AW42" i="16"/>
  <c r="AP42" i="16"/>
  <c r="M42" i="16"/>
  <c r="L42" i="16"/>
  <c r="K42" i="16"/>
  <c r="E42" i="16"/>
  <c r="EX41" i="16"/>
  <c r="J41" i="127"/>
  <c r="EU41" i="16"/>
  <c r="ET41" i="16"/>
  <c r="EO41" i="16"/>
  <c r="EM41" i="16"/>
  <c r="EK41" i="16"/>
  <c r="EJ41" i="16"/>
  <c r="EI41" i="16"/>
  <c r="EH41" i="16"/>
  <c r="EG41" i="16"/>
  <c r="EF41" i="16"/>
  <c r="DZ41" i="16"/>
  <c r="DY41" i="16"/>
  <c r="DW41" i="16"/>
  <c r="DU41" i="16"/>
  <c r="DT41" i="16"/>
  <c r="DS41" i="16"/>
  <c r="DR41" i="16"/>
  <c r="DQ41" i="16"/>
  <c r="DP41" i="16"/>
  <c r="DK41" i="16"/>
  <c r="DJ41" i="16"/>
  <c r="CQ41" i="16"/>
  <c r="CP41" i="16"/>
  <c r="CN41" i="16"/>
  <c r="CM41" i="16"/>
  <c r="CH41" i="16"/>
  <c r="BE41" i="16"/>
  <c r="BD41" i="16"/>
  <c r="BC41" i="16"/>
  <c r="BF41" i="16" s="1"/>
  <c r="AW41" i="16"/>
  <c r="AP41" i="16"/>
  <c r="M41" i="16"/>
  <c r="L41" i="16"/>
  <c r="K41" i="16"/>
  <c r="E41" i="16"/>
  <c r="EX40" i="16"/>
  <c r="J40" i="127" s="1"/>
  <c r="EU40" i="16"/>
  <c r="ET40" i="16"/>
  <c r="EO40" i="16"/>
  <c r="EM40" i="16"/>
  <c r="EK40" i="16"/>
  <c r="EJ40" i="16"/>
  <c r="EI40" i="16"/>
  <c r="EH40" i="16"/>
  <c r="EG40" i="16"/>
  <c r="EF40" i="16"/>
  <c r="DZ40" i="16"/>
  <c r="DY40" i="16"/>
  <c r="DW40" i="16"/>
  <c r="DU40" i="16"/>
  <c r="DT40" i="16"/>
  <c r="DS40" i="16"/>
  <c r="DR40" i="16"/>
  <c r="DQ40" i="16"/>
  <c r="DP40" i="16"/>
  <c r="DK40" i="16"/>
  <c r="DJ40" i="16"/>
  <c r="CQ40" i="16"/>
  <c r="CP40" i="16"/>
  <c r="CN40" i="16"/>
  <c r="CM40" i="16"/>
  <c r="CH40" i="16"/>
  <c r="BE40" i="16"/>
  <c r="BD40" i="16"/>
  <c r="BC40" i="16"/>
  <c r="AW40" i="16"/>
  <c r="AP40" i="16"/>
  <c r="M40" i="16"/>
  <c r="L40" i="16"/>
  <c r="K40" i="16"/>
  <c r="E40" i="16"/>
  <c r="EX39" i="16"/>
  <c r="J39" i="127"/>
  <c r="EU39" i="16"/>
  <c r="ET39" i="16"/>
  <c r="EO39" i="16"/>
  <c r="EM39" i="16"/>
  <c r="EK39" i="16"/>
  <c r="EJ39" i="16"/>
  <c r="EI39" i="16"/>
  <c r="EH39" i="16"/>
  <c r="EG39" i="16"/>
  <c r="EF39" i="16"/>
  <c r="DZ39" i="16"/>
  <c r="DY39" i="16"/>
  <c r="DW39" i="16"/>
  <c r="DU39" i="16"/>
  <c r="DT39" i="16"/>
  <c r="DS39" i="16"/>
  <c r="DR39" i="16"/>
  <c r="DQ39" i="16"/>
  <c r="DP39" i="16"/>
  <c r="DK39" i="16"/>
  <c r="DJ39" i="16"/>
  <c r="CQ39" i="16"/>
  <c r="CP39" i="16"/>
  <c r="CN39" i="16"/>
  <c r="CM39" i="16"/>
  <c r="CH39" i="16"/>
  <c r="BE39" i="16"/>
  <c r="BD39" i="16"/>
  <c r="BC39" i="16"/>
  <c r="AW39" i="16"/>
  <c r="AP39" i="16"/>
  <c r="M39" i="16"/>
  <c r="L39" i="16"/>
  <c r="K39" i="16"/>
  <c r="E39" i="16"/>
  <c r="EX38" i="16"/>
  <c r="J38" i="127" s="1"/>
  <c r="EU38" i="16"/>
  <c r="ET38" i="16"/>
  <c r="EO38" i="16"/>
  <c r="EM38" i="16"/>
  <c r="EK38" i="16"/>
  <c r="EJ38" i="16"/>
  <c r="EI38" i="16"/>
  <c r="EH38" i="16"/>
  <c r="EG38" i="16"/>
  <c r="EF38" i="16"/>
  <c r="DZ38" i="16"/>
  <c r="DY38" i="16"/>
  <c r="DW38" i="16"/>
  <c r="DU38" i="16"/>
  <c r="DT38" i="16"/>
  <c r="DS38" i="16"/>
  <c r="DR38" i="16"/>
  <c r="DQ38" i="16"/>
  <c r="DP38" i="16"/>
  <c r="DK38" i="16"/>
  <c r="DJ38" i="16"/>
  <c r="CQ38" i="16"/>
  <c r="CP38" i="16"/>
  <c r="CN38" i="16"/>
  <c r="CM38" i="16"/>
  <c r="CH38" i="16"/>
  <c r="BE38" i="16"/>
  <c r="BD38" i="16"/>
  <c r="BC38" i="16"/>
  <c r="AW38" i="16"/>
  <c r="AP38" i="16"/>
  <c r="M38" i="16"/>
  <c r="L38" i="16"/>
  <c r="K38" i="16"/>
  <c r="E38" i="16"/>
  <c r="EX37" i="16"/>
  <c r="J37" i="127" s="1"/>
  <c r="EU37" i="16"/>
  <c r="ET37" i="16"/>
  <c r="EP37" i="16"/>
  <c r="EO37" i="16"/>
  <c r="EM37" i="16"/>
  <c r="EK37" i="16"/>
  <c r="EJ37" i="16"/>
  <c r="EI37" i="16"/>
  <c r="EH37" i="16"/>
  <c r="EG37" i="16"/>
  <c r="EF37" i="16"/>
  <c r="DZ37" i="16"/>
  <c r="DY37" i="16"/>
  <c r="DW37" i="16"/>
  <c r="DU37" i="16"/>
  <c r="DT37" i="16"/>
  <c r="DS37" i="16"/>
  <c r="DR37" i="16"/>
  <c r="DQ37" i="16"/>
  <c r="DP37" i="16"/>
  <c r="DB37" i="16"/>
  <c r="CH37" i="16"/>
  <c r="BB37" i="16"/>
  <c r="BA37" i="16"/>
  <c r="AV37" i="16"/>
  <c r="CN37" i="16"/>
  <c r="AU37" i="16"/>
  <c r="CM37" i="16"/>
  <c r="AP37" i="16"/>
  <c r="E37" i="16"/>
  <c r="EV36" i="16"/>
  <c r="CL34" i="24"/>
  <c r="CN36" i="16"/>
  <c r="CM36" i="16"/>
  <c r="CD36" i="16"/>
  <c r="CB36" i="16"/>
  <c r="BZ36" i="16"/>
  <c r="BY36" i="16"/>
  <c r="BX36" i="16"/>
  <c r="BW36" i="16"/>
  <c r="BV36" i="16"/>
  <c r="BU36" i="16"/>
  <c r="BB36" i="16"/>
  <c r="BA36" i="16"/>
  <c r="AW36" i="16"/>
  <c r="AY36" i="16" s="1"/>
  <c r="AX36" i="16" s="1"/>
  <c r="AX37" i="16"/>
  <c r="AN36" i="16"/>
  <c r="AL36" i="16"/>
  <c r="AJ36" i="16"/>
  <c r="AH36" i="16"/>
  <c r="AG36" i="16"/>
  <c r="AF36" i="16"/>
  <c r="AE36" i="16"/>
  <c r="AD36" i="16"/>
  <c r="AC36" i="16"/>
  <c r="J36" i="16"/>
  <c r="J37" i="16"/>
  <c r="I36" i="16"/>
  <c r="I37" i="16" s="1"/>
  <c r="E36" i="16"/>
  <c r="EX35" i="16"/>
  <c r="J35" i="127"/>
  <c r="EU35" i="16"/>
  <c r="ET35" i="16"/>
  <c r="EO35" i="16"/>
  <c r="EM35" i="16"/>
  <c r="EK35" i="16"/>
  <c r="EJ35" i="16"/>
  <c r="EI35" i="16"/>
  <c r="EH35" i="16"/>
  <c r="EG35" i="16"/>
  <c r="EF35" i="16"/>
  <c r="DZ35" i="16"/>
  <c r="DY35" i="16"/>
  <c r="DW35" i="16"/>
  <c r="DU35" i="16"/>
  <c r="DT35" i="16"/>
  <c r="DS35" i="16"/>
  <c r="DR35" i="16"/>
  <c r="DQ35" i="16"/>
  <c r="DP35" i="16"/>
  <c r="DK35" i="16"/>
  <c r="DJ35" i="16"/>
  <c r="CN35" i="16"/>
  <c r="CM35" i="16"/>
  <c r="CK35" i="16"/>
  <c r="CH35" i="16"/>
  <c r="CF35" i="16"/>
  <c r="BT35" i="16"/>
  <c r="BR35" i="16"/>
  <c r="EA35" i="16" s="1"/>
  <c r="BC35" i="16"/>
  <c r="AY35" i="16"/>
  <c r="BE35" i="16" s="1"/>
  <c r="AX35" i="16"/>
  <c r="BD35" i="16"/>
  <c r="AW35" i="16"/>
  <c r="AS35" i="16"/>
  <c r="AM35" i="16"/>
  <c r="EP35" i="16" s="1"/>
  <c r="AB35" i="16"/>
  <c r="AA35" i="16" s="1"/>
  <c r="K35" i="16"/>
  <c r="G35" i="16"/>
  <c r="G36" i="16" s="1"/>
  <c r="G37" i="16" s="1"/>
  <c r="F35" i="16"/>
  <c r="L35" i="16" s="1"/>
  <c r="E35" i="16"/>
  <c r="EX34" i="16"/>
  <c r="J34" i="127" s="1"/>
  <c r="EU34" i="16"/>
  <c r="ET34" i="16"/>
  <c r="EO34" i="16"/>
  <c r="EM34" i="16"/>
  <c r="EK34" i="16"/>
  <c r="EJ34" i="16"/>
  <c r="EI34" i="16"/>
  <c r="EH34" i="16"/>
  <c r="EG34" i="16"/>
  <c r="EF34" i="16"/>
  <c r="DZ34" i="16"/>
  <c r="DY34" i="16"/>
  <c r="DW34" i="16"/>
  <c r="DU34" i="16"/>
  <c r="DT34" i="16"/>
  <c r="DS34" i="16"/>
  <c r="DR34" i="16"/>
  <c r="DQ34" i="16"/>
  <c r="DP34" i="16"/>
  <c r="DK34" i="16"/>
  <c r="DJ34" i="16"/>
  <c r="CN34" i="16"/>
  <c r="CM34" i="16"/>
  <c r="CK34" i="16"/>
  <c r="CH34" i="16"/>
  <c r="BX24" i="16"/>
  <c r="CF34" i="16"/>
  <c r="EA34" i="16" s="1"/>
  <c r="BT34" i="16"/>
  <c r="BT33" i="16" s="1"/>
  <c r="BR34" i="16"/>
  <c r="BC34" i="16"/>
  <c r="AY34" i="16"/>
  <c r="BE34" i="16" s="1"/>
  <c r="AX34" i="16"/>
  <c r="BD34" i="16"/>
  <c r="AW34" i="16"/>
  <c r="AS34" i="16"/>
  <c r="AO34" i="16"/>
  <c r="AM34" i="16"/>
  <c r="EP34" i="16" s="1"/>
  <c r="AB34" i="16"/>
  <c r="AB32" i="16"/>
  <c r="K34" i="16"/>
  <c r="G34" i="16"/>
  <c r="M34" i="16" s="1"/>
  <c r="F34" i="16"/>
  <c r="L34" i="16"/>
  <c r="E34" i="16"/>
  <c r="ES33" i="16"/>
  <c r="AW33" i="16"/>
  <c r="ES32" i="16"/>
  <c r="AW32" i="16"/>
  <c r="EV31" i="16"/>
  <c r="CL29" i="24"/>
  <c r="ES31" i="16"/>
  <c r="EE31" i="16"/>
  <c r="CN31" i="16"/>
  <c r="CM31" i="16"/>
  <c r="AW31" i="16"/>
  <c r="E31" i="16"/>
  <c r="ES30" i="16"/>
  <c r="AW30" i="16"/>
  <c r="ES29" i="16"/>
  <c r="AW29" i="16"/>
  <c r="ES28" i="16"/>
  <c r="AW28" i="16"/>
  <c r="ES27" i="16"/>
  <c r="AW27" i="16"/>
  <c r="AB27" i="16"/>
  <c r="AB28" i="16"/>
  <c r="AB29" i="16"/>
  <c r="AB30" i="16" s="1"/>
  <c r="H27" i="16"/>
  <c r="H28" i="16"/>
  <c r="H29" i="16"/>
  <c r="H30" i="16"/>
  <c r="H31" i="16"/>
  <c r="H32" i="16" s="1"/>
  <c r="H33" i="16" s="1"/>
  <c r="ES26" i="16"/>
  <c r="CN26" i="16"/>
  <c r="CM26" i="16"/>
  <c r="AW26" i="16"/>
  <c r="E26" i="16"/>
  <c r="ES25" i="16"/>
  <c r="AW25" i="16"/>
  <c r="AB25" i="16"/>
  <c r="H25" i="16"/>
  <c r="D25" i="16"/>
  <c r="C25" i="16"/>
  <c r="ES24" i="16"/>
  <c r="CN24" i="16"/>
  <c r="CM24" i="16"/>
  <c r="AW24" i="16"/>
  <c r="E24" i="16"/>
  <c r="ES23" i="16"/>
  <c r="AZ23" i="16"/>
  <c r="AZ24" i="16"/>
  <c r="AZ25" i="16"/>
  <c r="AZ26" i="16" s="1"/>
  <c r="AZ27" i="16" s="1"/>
  <c r="AZ28" i="16" s="1"/>
  <c r="AZ29" i="16" s="1"/>
  <c r="AZ30" i="16" s="1"/>
  <c r="AW23" i="16"/>
  <c r="H23" i="16"/>
  <c r="D23" i="16"/>
  <c r="C23" i="16"/>
  <c r="EV22" i="16"/>
  <c r="EP22" i="16"/>
  <c r="EO22" i="16"/>
  <c r="EN22" i="16"/>
  <c r="EM22" i="16"/>
  <c r="EK22" i="16"/>
  <c r="EJ22" i="16"/>
  <c r="EI22" i="16"/>
  <c r="EH22" i="16"/>
  <c r="EG22" i="16"/>
  <c r="EF22" i="16"/>
  <c r="DZ22" i="16"/>
  <c r="DY22" i="16"/>
  <c r="DX22" i="16"/>
  <c r="DW22" i="16"/>
  <c r="DU22" i="16"/>
  <c r="DT22" i="16"/>
  <c r="DS22" i="16"/>
  <c r="DR22" i="16"/>
  <c r="DQ22" i="16"/>
  <c r="DP22" i="16"/>
  <c r="DI22" i="16"/>
  <c r="CN22" i="16"/>
  <c r="CM22" i="16"/>
  <c r="CH22" i="16"/>
  <c r="BT22" i="16"/>
  <c r="BT23" i="16"/>
  <c r="EE23" i="16"/>
  <c r="AW22" i="16"/>
  <c r="AP22" i="16"/>
  <c r="AB22" i="16"/>
  <c r="E22" i="16"/>
  <c r="EP21" i="16"/>
  <c r="EO21" i="16"/>
  <c r="EN21" i="16"/>
  <c r="EM21" i="16"/>
  <c r="EK21" i="16"/>
  <c r="EJ21" i="16"/>
  <c r="EI21" i="16"/>
  <c r="EH21" i="16"/>
  <c r="EG21" i="16"/>
  <c r="EF21" i="16"/>
  <c r="DZ21" i="16"/>
  <c r="DY21" i="16"/>
  <c r="DX21" i="16"/>
  <c r="DW21" i="16"/>
  <c r="DU21" i="16"/>
  <c r="DT21" i="16"/>
  <c r="DS21" i="16"/>
  <c r="DR21" i="16"/>
  <c r="DQ21" i="16"/>
  <c r="DP21" i="16"/>
  <c r="DI21" i="16"/>
  <c r="CN21" i="16"/>
  <c r="CM21" i="16"/>
  <c r="CH21" i="16"/>
  <c r="BT21" i="16"/>
  <c r="AW21" i="16"/>
  <c r="AP21" i="16"/>
  <c r="AB21" i="16"/>
  <c r="E21" i="16"/>
  <c r="EP20" i="16"/>
  <c r="EO20" i="16"/>
  <c r="EN20" i="16"/>
  <c r="EM20" i="16"/>
  <c r="EK20" i="16"/>
  <c r="EJ20" i="16"/>
  <c r="EI20" i="16"/>
  <c r="EH20" i="16"/>
  <c r="EG20" i="16"/>
  <c r="EF20" i="16"/>
  <c r="DZ20" i="16"/>
  <c r="DY20" i="16"/>
  <c r="DX20" i="16"/>
  <c r="DW20" i="16"/>
  <c r="DU20" i="16"/>
  <c r="DT20" i="16"/>
  <c r="DS20" i="16"/>
  <c r="DR20" i="16"/>
  <c r="DQ20" i="16"/>
  <c r="DP20" i="16"/>
  <c r="DI20" i="16"/>
  <c r="CN20" i="16"/>
  <c r="CM20" i="16"/>
  <c r="CH20" i="16"/>
  <c r="BT20" i="16"/>
  <c r="AW20" i="16"/>
  <c r="AP20" i="16"/>
  <c r="AB20" i="16"/>
  <c r="E20" i="16"/>
  <c r="EP19" i="16"/>
  <c r="EO19" i="16"/>
  <c r="EN19" i="16"/>
  <c r="EM19" i="16"/>
  <c r="EK19" i="16"/>
  <c r="EJ19" i="16"/>
  <c r="EI19" i="16"/>
  <c r="EH19" i="16"/>
  <c r="EG19" i="16"/>
  <c r="EF19" i="16"/>
  <c r="DZ19" i="16"/>
  <c r="DY19" i="16"/>
  <c r="DX19" i="16"/>
  <c r="DW19" i="16"/>
  <c r="DU19" i="16"/>
  <c r="DT19" i="16"/>
  <c r="DS19" i="16"/>
  <c r="DR19" i="16"/>
  <c r="DQ19" i="16"/>
  <c r="DP19" i="16"/>
  <c r="DI19" i="16"/>
  <c r="CN19" i="16"/>
  <c r="CM19" i="16"/>
  <c r="CH19" i="16"/>
  <c r="BT19" i="16"/>
  <c r="AW19" i="16"/>
  <c r="AP19" i="16"/>
  <c r="AB19" i="16"/>
  <c r="E19" i="16"/>
  <c r="EP18" i="16"/>
  <c r="EO18" i="16"/>
  <c r="EN18" i="16"/>
  <c r="EM18" i="16"/>
  <c r="EK18" i="16"/>
  <c r="EJ18" i="16"/>
  <c r="EI18" i="16"/>
  <c r="EH18" i="16"/>
  <c r="EG18" i="16"/>
  <c r="EF18" i="16"/>
  <c r="DZ18" i="16"/>
  <c r="DY18" i="16"/>
  <c r="DX18" i="16"/>
  <c r="DW18" i="16"/>
  <c r="DU18" i="16"/>
  <c r="DT18" i="16"/>
  <c r="DS18" i="16"/>
  <c r="DR18" i="16"/>
  <c r="DQ18" i="16"/>
  <c r="DP18" i="16"/>
  <c r="DI18" i="16"/>
  <c r="CN18" i="16"/>
  <c r="CM18" i="16"/>
  <c r="CH18" i="16"/>
  <c r="BT18" i="16"/>
  <c r="AW18" i="16"/>
  <c r="AP18" i="16"/>
  <c r="AB18" i="16"/>
  <c r="E18" i="16"/>
  <c r="BT15" i="16"/>
  <c r="EE15" i="16" s="1"/>
  <c r="AW15" i="16"/>
  <c r="BT14" i="16"/>
  <c r="EE14" i="16"/>
  <c r="AW14" i="16"/>
  <c r="BT13" i="16"/>
  <c r="EE13" i="16"/>
  <c r="AW13" i="16"/>
  <c r="L16" i="83"/>
  <c r="G42" i="75"/>
  <c r="G41" i="75"/>
  <c r="G40" i="75"/>
  <c r="G39" i="75"/>
  <c r="AO125" i="50"/>
  <c r="AP125" i="50"/>
  <c r="BA124" i="50"/>
  <c r="AQ124" i="50"/>
  <c r="AA124" i="50"/>
  <c r="Q124" i="50"/>
  <c r="BA123" i="50"/>
  <c r="AQ123" i="50"/>
  <c r="AE123" i="35"/>
  <c r="AA123" i="50"/>
  <c r="Q123" i="50"/>
  <c r="AZ122" i="50"/>
  <c r="AY122" i="50"/>
  <c r="AX122" i="50"/>
  <c r="AW122" i="50"/>
  <c r="AV122" i="50"/>
  <c r="AU122" i="50"/>
  <c r="AT122" i="50"/>
  <c r="AS122" i="50"/>
  <c r="AR122" i="50"/>
  <c r="Z122" i="50"/>
  <c r="Y122" i="50"/>
  <c r="X122" i="50"/>
  <c r="W122" i="50"/>
  <c r="V122" i="50"/>
  <c r="U122" i="50"/>
  <c r="T122" i="50"/>
  <c r="S122" i="50"/>
  <c r="R122" i="50"/>
  <c r="BA121" i="50"/>
  <c r="AA121" i="50"/>
  <c r="Z120" i="50"/>
  <c r="Y120" i="50"/>
  <c r="X120" i="50"/>
  <c r="W120" i="50"/>
  <c r="V120" i="50"/>
  <c r="U120" i="50"/>
  <c r="T120" i="50"/>
  <c r="S120" i="50"/>
  <c r="R120" i="50"/>
  <c r="AZ119" i="50"/>
  <c r="AZ120" i="50"/>
  <c r="AY119" i="50"/>
  <c r="AY120" i="50" s="1"/>
  <c r="AX119" i="50"/>
  <c r="AX120" i="50"/>
  <c r="AW119" i="50"/>
  <c r="AW120" i="50"/>
  <c r="AV119" i="50"/>
  <c r="AV120" i="50" s="1"/>
  <c r="AU119" i="50"/>
  <c r="AU120" i="50"/>
  <c r="AT119" i="50"/>
  <c r="AS119" i="50"/>
  <c r="AS120" i="50" s="1"/>
  <c r="AR119" i="50"/>
  <c r="AR120" i="50"/>
  <c r="Z119" i="50"/>
  <c r="Y119" i="50"/>
  <c r="X119" i="50"/>
  <c r="W119" i="50"/>
  <c r="V119" i="50"/>
  <c r="U119" i="50"/>
  <c r="T119" i="50"/>
  <c r="S119" i="50"/>
  <c r="R119" i="50"/>
  <c r="BA118" i="50"/>
  <c r="AO118" i="50"/>
  <c r="AA118" i="50"/>
  <c r="BC117" i="50"/>
  <c r="BA117" i="50"/>
  <c r="Z117" i="50"/>
  <c r="Y117" i="50"/>
  <c r="X117" i="50"/>
  <c r="W117" i="50"/>
  <c r="V117" i="50"/>
  <c r="U117" i="50"/>
  <c r="T117" i="50"/>
  <c r="S117" i="50"/>
  <c r="R117" i="50"/>
  <c r="BA116" i="50"/>
  <c r="Z116" i="50"/>
  <c r="Y116" i="50"/>
  <c r="X116" i="50"/>
  <c r="W116" i="50"/>
  <c r="V116" i="50"/>
  <c r="U116" i="50"/>
  <c r="T116" i="50"/>
  <c r="S116" i="50"/>
  <c r="R116" i="50"/>
  <c r="BA115" i="50"/>
  <c r="AE137" i="46"/>
  <c r="AA115" i="50"/>
  <c r="BA114" i="50"/>
  <c r="AA114" i="50"/>
  <c r="BA113" i="50"/>
  <c r="AA113" i="50"/>
  <c r="AD135" i="46"/>
  <c r="BA112" i="50"/>
  <c r="AA112" i="50"/>
  <c r="BA111" i="50"/>
  <c r="AE133" i="46"/>
  <c r="AA111" i="50"/>
  <c r="AD133" i="46"/>
  <c r="BA110" i="50"/>
  <c r="Z110" i="50"/>
  <c r="Y110" i="50"/>
  <c r="X110" i="50"/>
  <c r="W110" i="50"/>
  <c r="V110" i="50"/>
  <c r="U110" i="50"/>
  <c r="T110" i="50"/>
  <c r="S110" i="50"/>
  <c r="R110" i="50"/>
  <c r="BA109" i="50"/>
  <c r="AA109" i="50"/>
  <c r="BA108" i="50"/>
  <c r="AA108" i="50"/>
  <c r="V107" i="50" s="1"/>
  <c r="V106" i="50" s="1"/>
  <c r="V87" i="50" s="1"/>
  <c r="V88" i="50" s="1"/>
  <c r="V89" i="50" s="1"/>
  <c r="V90" i="50" s="1"/>
  <c r="V91" i="50" s="1"/>
  <c r="V92" i="50" s="1"/>
  <c r="V93" i="50" s="1"/>
  <c r="V94" i="50" s="1"/>
  <c r="V95" i="50" s="1"/>
  <c r="V96" i="50" s="1"/>
  <c r="V97" i="50" s="1"/>
  <c r="V98" i="50"/>
  <c r="V99" i="50" s="1"/>
  <c r="V100" i="50" s="1"/>
  <c r="V101" i="50" s="1"/>
  <c r="V102" i="50" s="1"/>
  <c r="V103" i="50" s="1"/>
  <c r="V104" i="50" s="1"/>
  <c r="V105" i="50"/>
  <c r="BA107" i="50"/>
  <c r="AN107" i="50"/>
  <c r="AN108" i="50"/>
  <c r="AN109" i="50"/>
  <c r="AN110" i="50" s="1"/>
  <c r="AN111" i="50" s="1"/>
  <c r="AN112" i="50" s="1"/>
  <c r="AN113" i="50" s="1"/>
  <c r="AN114" i="50" s="1"/>
  <c r="AN115" i="50" s="1"/>
  <c r="AL107" i="50"/>
  <c r="AL108" i="50"/>
  <c r="AL109" i="50" s="1"/>
  <c r="AL110" i="50" s="1"/>
  <c r="AL111" i="50"/>
  <c r="AL112" i="50" s="1"/>
  <c r="AL113" i="50" s="1"/>
  <c r="AL114" i="50" s="1"/>
  <c r="AL115" i="50" s="1"/>
  <c r="AK107" i="50"/>
  <c r="AK108" i="50"/>
  <c r="AK109" i="50"/>
  <c r="AK110" i="50"/>
  <c r="AK111" i="50"/>
  <c r="AK112" i="50" s="1"/>
  <c r="AK113" i="50" s="1"/>
  <c r="AK114" i="50" s="1"/>
  <c r="AK115" i="50"/>
  <c r="AI107" i="50"/>
  <c r="AI108" i="50"/>
  <c r="AI109" i="50" s="1"/>
  <c r="AI110" i="50" s="1"/>
  <c r="AI111" i="50" s="1"/>
  <c r="AI112" i="50" s="1"/>
  <c r="AI113" i="50" s="1"/>
  <c r="AI114" i="50"/>
  <c r="AI115" i="50" s="1"/>
  <c r="AG107" i="50"/>
  <c r="AG108" i="50"/>
  <c r="AG109" i="50" s="1"/>
  <c r="AG110" i="50" s="1"/>
  <c r="AG111" i="50" s="1"/>
  <c r="AG112" i="50" s="1"/>
  <c r="AG113" i="50" s="1"/>
  <c r="AG114" i="50" s="1"/>
  <c r="AG115" i="50" s="1"/>
  <c r="AF107" i="50"/>
  <c r="AF108" i="50" s="1"/>
  <c r="AF109" i="50" s="1"/>
  <c r="AF110" i="50" s="1"/>
  <c r="AF111" i="50"/>
  <c r="AF112" i="50"/>
  <c r="AF113" i="50"/>
  <c r="AF114" i="50" s="1"/>
  <c r="AF115" i="50" s="1"/>
  <c r="AE107" i="50"/>
  <c r="AE108" i="50"/>
  <c r="AE109" i="50"/>
  <c r="AE110" i="50"/>
  <c r="AE111" i="50" s="1"/>
  <c r="AE112" i="50" s="1"/>
  <c r="AE113" i="50" s="1"/>
  <c r="AE114" i="50"/>
  <c r="AE115" i="50" s="1"/>
  <c r="AD107" i="50"/>
  <c r="AD108" i="50"/>
  <c r="AD109" i="50" s="1"/>
  <c r="AD110" i="50" s="1"/>
  <c r="AD111" i="50" s="1"/>
  <c r="AD112" i="50" s="1"/>
  <c r="AD113" i="50" s="1"/>
  <c r="AD114" i="50"/>
  <c r="AD115" i="50" s="1"/>
  <c r="AC107" i="50"/>
  <c r="AC108" i="50"/>
  <c r="AC109" i="50"/>
  <c r="AC110" i="50"/>
  <c r="AC111" i="50" s="1"/>
  <c r="AC112" i="50" s="1"/>
  <c r="AC113" i="50" s="1"/>
  <c r="AC114" i="50" s="1"/>
  <c r="AC115" i="50" s="1"/>
  <c r="N107" i="50"/>
  <c r="N108" i="50"/>
  <c r="N109" i="50" s="1"/>
  <c r="N110" i="50" s="1"/>
  <c r="N111" i="50" s="1"/>
  <c r="N112" i="50" s="1"/>
  <c r="L107" i="50"/>
  <c r="L108" i="50"/>
  <c r="L109" i="50" s="1"/>
  <c r="L110" i="50" s="1"/>
  <c r="L111" i="50" s="1"/>
  <c r="L112" i="50" s="1"/>
  <c r="K107" i="50"/>
  <c r="K108" i="50"/>
  <c r="K109" i="50" s="1"/>
  <c r="K110" i="50" s="1"/>
  <c r="K111" i="50"/>
  <c r="K112" i="50"/>
  <c r="I107" i="50"/>
  <c r="I108" i="50" s="1"/>
  <c r="I109" i="50" s="1"/>
  <c r="I110" i="50" s="1"/>
  <c r="I111" i="50" s="1"/>
  <c r="I112" i="50" s="1"/>
  <c r="G107" i="50"/>
  <c r="G108" i="50" s="1"/>
  <c r="G109" i="50" s="1"/>
  <c r="G110" i="50" s="1"/>
  <c r="G111" i="50" s="1"/>
  <c r="G112" i="50" s="1"/>
  <c r="F107" i="50"/>
  <c r="F108" i="50"/>
  <c r="F109" i="50" s="1"/>
  <c r="F110" i="50" s="1"/>
  <c r="F111" i="50" s="1"/>
  <c r="F112" i="50" s="1"/>
  <c r="E107" i="50"/>
  <c r="E108" i="50"/>
  <c r="E109" i="50" s="1"/>
  <c r="E110" i="50" s="1"/>
  <c r="E111" i="50"/>
  <c r="E112" i="50" s="1"/>
  <c r="D107" i="50"/>
  <c r="D108" i="50" s="1"/>
  <c r="D109" i="50"/>
  <c r="D110" i="50" s="1"/>
  <c r="D111" i="50" s="1"/>
  <c r="D112" i="50" s="1"/>
  <c r="C107" i="50"/>
  <c r="C108" i="50" s="1"/>
  <c r="C109" i="50" s="1"/>
  <c r="C110" i="50" s="1"/>
  <c r="C111" i="50" s="1"/>
  <c r="C112" i="50" s="1"/>
  <c r="BA106" i="50"/>
  <c r="BA105" i="50"/>
  <c r="BA104" i="50"/>
  <c r="BA103" i="50"/>
  <c r="BA102" i="50"/>
  <c r="AN102" i="50"/>
  <c r="AN103" i="50"/>
  <c r="AN104" i="50" s="1"/>
  <c r="AN105" i="50" s="1"/>
  <c r="AL102" i="50"/>
  <c r="AL103" i="50" s="1"/>
  <c r="AL104" i="50" s="1"/>
  <c r="AL105" i="50" s="1"/>
  <c r="AK102" i="50"/>
  <c r="AK103" i="50" s="1"/>
  <c r="AK104" i="50" s="1"/>
  <c r="AK105" i="50" s="1"/>
  <c r="AI102" i="50"/>
  <c r="AI103" i="50" s="1"/>
  <c r="AI104" i="50" s="1"/>
  <c r="AI105" i="50" s="1"/>
  <c r="AG102" i="50"/>
  <c r="AG103" i="50" s="1"/>
  <c r="AG104" i="50"/>
  <c r="AG105" i="50" s="1"/>
  <c r="AF102" i="50"/>
  <c r="AF103" i="50" s="1"/>
  <c r="AF104" i="50" s="1"/>
  <c r="AF105" i="50" s="1"/>
  <c r="AE102" i="50"/>
  <c r="AE103" i="50" s="1"/>
  <c r="AE104" i="50" s="1"/>
  <c r="AE105" i="50" s="1"/>
  <c r="AD102" i="50"/>
  <c r="AD103" i="50"/>
  <c r="AD104" i="50"/>
  <c r="AD105" i="50"/>
  <c r="AC102" i="50"/>
  <c r="AC103" i="50"/>
  <c r="AC104" i="50"/>
  <c r="AC105" i="50"/>
  <c r="N102" i="50"/>
  <c r="N103" i="50" s="1"/>
  <c r="N104" i="50" s="1"/>
  <c r="N105" i="50" s="1"/>
  <c r="L102" i="50"/>
  <c r="L103" i="50" s="1"/>
  <c r="L104" i="50" s="1"/>
  <c r="L105" i="50" s="1"/>
  <c r="K102" i="50"/>
  <c r="K103" i="50"/>
  <c r="K104" i="50"/>
  <c r="K105" i="50"/>
  <c r="I102" i="50"/>
  <c r="I103" i="50" s="1"/>
  <c r="I104" i="50" s="1"/>
  <c r="I105" i="50" s="1"/>
  <c r="G102" i="50"/>
  <c r="G103" i="50" s="1"/>
  <c r="G104" i="50" s="1"/>
  <c r="G105" i="50" s="1"/>
  <c r="F102" i="50"/>
  <c r="F103" i="50"/>
  <c r="F104" i="50"/>
  <c r="F105" i="50"/>
  <c r="E102" i="50"/>
  <c r="E103" i="50" s="1"/>
  <c r="E104" i="50" s="1"/>
  <c r="E105" i="50" s="1"/>
  <c r="D102" i="50"/>
  <c r="D103" i="50"/>
  <c r="D104" i="50" s="1"/>
  <c r="D105" i="50" s="1"/>
  <c r="C102" i="50"/>
  <c r="C103" i="50"/>
  <c r="C104" i="50"/>
  <c r="C105" i="50"/>
  <c r="BA101" i="50"/>
  <c r="AZ100" i="50"/>
  <c r="AY100" i="50"/>
  <c r="AX100" i="50"/>
  <c r="AW100" i="50"/>
  <c r="AV100" i="50"/>
  <c r="AU100" i="50"/>
  <c r="AT100" i="50"/>
  <c r="AS100" i="50"/>
  <c r="AR100" i="50"/>
  <c r="BA99" i="50"/>
  <c r="BA98" i="50"/>
  <c r="BA97" i="50"/>
  <c r="BA96" i="50"/>
  <c r="BA95" i="50"/>
  <c r="AE117" i="46"/>
  <c r="BA94" i="50"/>
  <c r="O92" i="50"/>
  <c r="AZ91" i="50"/>
  <c r="AZ92" i="50"/>
  <c r="AZ93" i="50"/>
  <c r="AY91" i="50"/>
  <c r="AY92" i="50" s="1"/>
  <c r="AX91" i="50"/>
  <c r="AX92" i="50" s="1"/>
  <c r="AX93" i="50" s="1"/>
  <c r="AW91" i="50"/>
  <c r="AW92" i="50" s="1"/>
  <c r="AW93" i="50"/>
  <c r="AV91" i="50"/>
  <c r="AV92" i="50" s="1"/>
  <c r="AV93" i="50" s="1"/>
  <c r="AU91" i="50"/>
  <c r="AT91" i="50"/>
  <c r="AT92" i="50"/>
  <c r="AT93" i="50" s="1"/>
  <c r="AS91" i="50"/>
  <c r="AS92" i="50"/>
  <c r="AS93" i="50"/>
  <c r="AR91" i="50"/>
  <c r="AR92" i="50"/>
  <c r="AR93" i="50" s="1"/>
  <c r="BA90" i="50"/>
  <c r="AO90" i="50"/>
  <c r="O90" i="127" s="1"/>
  <c r="AM90" i="50"/>
  <c r="AM91" i="50" s="1"/>
  <c r="AL90" i="50"/>
  <c r="AL91" i="50" s="1"/>
  <c r="AK90" i="50"/>
  <c r="AK91" i="50" s="1"/>
  <c r="AI90" i="50"/>
  <c r="AI91" i="50"/>
  <c r="AG90" i="50"/>
  <c r="AG91" i="50"/>
  <c r="AF90" i="50"/>
  <c r="AF91" i="50"/>
  <c r="AE90" i="50"/>
  <c r="AD90" i="50"/>
  <c r="AD91" i="50" s="1"/>
  <c r="AC90" i="50"/>
  <c r="AC91" i="50"/>
  <c r="O90" i="50"/>
  <c r="P90" i="50" s="1"/>
  <c r="N90" i="50"/>
  <c r="N91" i="50"/>
  <c r="M90" i="50"/>
  <c r="M91" i="50"/>
  <c r="L90" i="50"/>
  <c r="L91" i="50" s="1"/>
  <c r="K90" i="50"/>
  <c r="K91" i="50"/>
  <c r="I90" i="50"/>
  <c r="I91" i="50"/>
  <c r="G90" i="50"/>
  <c r="G91" i="50" s="1"/>
  <c r="F90" i="50"/>
  <c r="F91" i="50" s="1"/>
  <c r="E90" i="50"/>
  <c r="E91" i="50"/>
  <c r="D90" i="50"/>
  <c r="D91" i="50" s="1"/>
  <c r="C90" i="50"/>
  <c r="C91" i="50"/>
  <c r="BA89" i="50"/>
  <c r="BA88" i="50"/>
  <c r="BA87" i="50"/>
  <c r="N87" i="50"/>
  <c r="N88" i="50" s="1"/>
  <c r="M87" i="50"/>
  <c r="M88" i="50"/>
  <c r="L87" i="50"/>
  <c r="L88" i="50"/>
  <c r="K87" i="50"/>
  <c r="K88" i="50" s="1"/>
  <c r="I87" i="50"/>
  <c r="I88" i="50"/>
  <c r="G87" i="50"/>
  <c r="G88" i="50" s="1"/>
  <c r="F87" i="50"/>
  <c r="F88" i="50"/>
  <c r="E87" i="50"/>
  <c r="E88" i="50"/>
  <c r="D87" i="50"/>
  <c r="D88" i="50" s="1"/>
  <c r="C87" i="50"/>
  <c r="C88" i="50"/>
  <c r="BA86" i="50"/>
  <c r="AE108" i="46"/>
  <c r="AA86" i="50"/>
  <c r="BA85" i="50"/>
  <c r="AA85" i="50"/>
  <c r="BA84" i="50"/>
  <c r="Z84" i="50"/>
  <c r="Y84" i="50"/>
  <c r="X84" i="50"/>
  <c r="W84" i="50"/>
  <c r="V84" i="50"/>
  <c r="U84" i="50"/>
  <c r="T84" i="50"/>
  <c r="S84" i="50"/>
  <c r="R84" i="50"/>
  <c r="BA83" i="50"/>
  <c r="Z83" i="50"/>
  <c r="Y83" i="50"/>
  <c r="X83" i="50"/>
  <c r="W83" i="50"/>
  <c r="V83" i="50"/>
  <c r="U83" i="50"/>
  <c r="T83" i="50"/>
  <c r="S83" i="50"/>
  <c r="R83" i="50"/>
  <c r="BA82" i="50"/>
  <c r="Z82" i="50"/>
  <c r="Y82" i="50"/>
  <c r="X82" i="50"/>
  <c r="W82" i="50"/>
  <c r="V82" i="50"/>
  <c r="U82" i="50"/>
  <c r="T82" i="50"/>
  <c r="S82" i="50"/>
  <c r="R82" i="50"/>
  <c r="BA81" i="50"/>
  <c r="Z81" i="50"/>
  <c r="Y81" i="50"/>
  <c r="X81" i="50"/>
  <c r="W81" i="50"/>
  <c r="V81" i="50"/>
  <c r="U81" i="50"/>
  <c r="T81" i="50"/>
  <c r="S81" i="50"/>
  <c r="R81" i="50"/>
  <c r="BA80" i="50"/>
  <c r="Z80" i="50"/>
  <c r="Y80" i="50"/>
  <c r="X80" i="50"/>
  <c r="W80" i="50"/>
  <c r="V80" i="50"/>
  <c r="U80" i="50"/>
  <c r="T80" i="50"/>
  <c r="S80" i="50"/>
  <c r="R80" i="50"/>
  <c r="BA79" i="50"/>
  <c r="AA79" i="50"/>
  <c r="N79" i="50"/>
  <c r="N80" i="50" s="1"/>
  <c r="N81" i="50" s="1"/>
  <c r="M79" i="50"/>
  <c r="M80" i="50"/>
  <c r="M81" i="50"/>
  <c r="L79" i="50"/>
  <c r="L80" i="50" s="1"/>
  <c r="L81" i="50" s="1"/>
  <c r="K79" i="50"/>
  <c r="K80" i="50"/>
  <c r="K81" i="50"/>
  <c r="I79" i="50"/>
  <c r="I80" i="50"/>
  <c r="I81" i="50"/>
  <c r="G79" i="50"/>
  <c r="G80" i="50"/>
  <c r="G81" i="50" s="1"/>
  <c r="F79" i="50"/>
  <c r="F80" i="50" s="1"/>
  <c r="F81" i="50" s="1"/>
  <c r="E79" i="50"/>
  <c r="E80" i="50"/>
  <c r="E81" i="50" s="1"/>
  <c r="D79" i="50"/>
  <c r="D80" i="50" s="1"/>
  <c r="D81" i="50" s="1"/>
  <c r="C79" i="50"/>
  <c r="C80" i="50"/>
  <c r="C81" i="50"/>
  <c r="BA78" i="50"/>
  <c r="AA78" i="50"/>
  <c r="BA77" i="50"/>
  <c r="AA77" i="50"/>
  <c r="BA76" i="50"/>
  <c r="AA76" i="50"/>
  <c r="N76" i="50"/>
  <c r="N77" i="50" s="1"/>
  <c r="M76" i="50"/>
  <c r="M77" i="50"/>
  <c r="L76" i="50"/>
  <c r="L77" i="50" s="1"/>
  <c r="K76" i="50"/>
  <c r="K77" i="50"/>
  <c r="I76" i="50"/>
  <c r="I77" i="50" s="1"/>
  <c r="G76" i="50"/>
  <c r="G77" i="50"/>
  <c r="F76" i="50"/>
  <c r="F77" i="50" s="1"/>
  <c r="E76" i="50"/>
  <c r="E77" i="50"/>
  <c r="D76" i="50"/>
  <c r="D77" i="50" s="1"/>
  <c r="C76" i="50"/>
  <c r="C77" i="50"/>
  <c r="AA75" i="50"/>
  <c r="AD97" i="46"/>
  <c r="AZ74" i="50"/>
  <c r="AY74" i="50"/>
  <c r="AX74" i="50"/>
  <c r="AW74" i="50"/>
  <c r="AV74" i="50"/>
  <c r="AU74" i="50"/>
  <c r="AT74" i="50"/>
  <c r="AS74" i="50"/>
  <c r="AR74" i="50"/>
  <c r="Z74" i="50"/>
  <c r="Y74" i="50"/>
  <c r="X74" i="50"/>
  <c r="W74" i="50"/>
  <c r="V74" i="50"/>
  <c r="U74" i="50"/>
  <c r="T74" i="50"/>
  <c r="S74" i="50"/>
  <c r="R74" i="50"/>
  <c r="BA73" i="50"/>
  <c r="AA73" i="50"/>
  <c r="BA72" i="50"/>
  <c r="AE94" i="46"/>
  <c r="AA72" i="50"/>
  <c r="BA71" i="50"/>
  <c r="AA71" i="50"/>
  <c r="N71" i="50"/>
  <c r="M71" i="50"/>
  <c r="L71" i="50"/>
  <c r="K71" i="50"/>
  <c r="I71" i="50"/>
  <c r="G71" i="50"/>
  <c r="F71" i="50"/>
  <c r="E71" i="50"/>
  <c r="D71" i="50"/>
  <c r="C71" i="50"/>
  <c r="BA70" i="50"/>
  <c r="AA70" i="50"/>
  <c r="O70" i="50"/>
  <c r="N70" i="127"/>
  <c r="BA69" i="50"/>
  <c r="BA68" i="50"/>
  <c r="AY66" i="50"/>
  <c r="X67" i="50"/>
  <c r="Y67" i="50"/>
  <c r="Z66" i="50"/>
  <c r="W66" i="50"/>
  <c r="W67" i="50" s="1"/>
  <c r="S66" i="50"/>
  <c r="S67" i="50"/>
  <c r="BA65" i="50"/>
  <c r="AA65" i="50"/>
  <c r="Z64" i="50"/>
  <c r="Y64" i="50"/>
  <c r="X64" i="50"/>
  <c r="W64" i="50"/>
  <c r="V64" i="50"/>
  <c r="U64" i="50"/>
  <c r="T64" i="50"/>
  <c r="S64" i="50"/>
  <c r="R64" i="50"/>
  <c r="Z63" i="50"/>
  <c r="Y63" i="50"/>
  <c r="X63" i="50"/>
  <c r="W63" i="50"/>
  <c r="V63" i="50"/>
  <c r="U63" i="50"/>
  <c r="T63" i="50"/>
  <c r="S63" i="50"/>
  <c r="R63" i="50"/>
  <c r="Z62" i="50"/>
  <c r="Y62" i="50"/>
  <c r="X62" i="50"/>
  <c r="W62" i="50"/>
  <c r="V62" i="50"/>
  <c r="U62" i="50"/>
  <c r="T62" i="50"/>
  <c r="S62" i="50"/>
  <c r="R62" i="50"/>
  <c r="AA61" i="50"/>
  <c r="AA60" i="50"/>
  <c r="Z59" i="50"/>
  <c r="Y59" i="50"/>
  <c r="X59" i="50"/>
  <c r="W59" i="50"/>
  <c r="V59" i="50"/>
  <c r="U59" i="50"/>
  <c r="T59" i="50"/>
  <c r="S59" i="50"/>
  <c r="R59" i="50"/>
  <c r="Z58" i="50"/>
  <c r="Y58" i="50"/>
  <c r="X58" i="50"/>
  <c r="W58" i="50"/>
  <c r="V58" i="50"/>
  <c r="U58" i="50"/>
  <c r="T58" i="50"/>
  <c r="S58" i="50"/>
  <c r="R58" i="50"/>
  <c r="Z57" i="50"/>
  <c r="Y57" i="50"/>
  <c r="X57" i="50"/>
  <c r="W57" i="50"/>
  <c r="V57" i="50"/>
  <c r="U57" i="50"/>
  <c r="T57" i="50"/>
  <c r="S57" i="50"/>
  <c r="R57" i="50"/>
  <c r="AA56" i="50"/>
  <c r="AA55" i="50"/>
  <c r="X54" i="50"/>
  <c r="Y54" i="50"/>
  <c r="X53" i="50"/>
  <c r="X44" i="50" s="1"/>
  <c r="X45" i="50" s="1"/>
  <c r="X46" i="50" s="1"/>
  <c r="X47" i="50" s="1"/>
  <c r="X48" i="50" s="1"/>
  <c r="X49" i="50" s="1"/>
  <c r="X50" i="50" s="1"/>
  <c r="X51" i="50" s="1"/>
  <c r="X52" i="50" s="1"/>
  <c r="T44" i="50"/>
  <c r="T45" i="50"/>
  <c r="T46" i="50"/>
  <c r="S44" i="50"/>
  <c r="S45" i="50"/>
  <c r="AA43" i="50"/>
  <c r="Y42" i="50"/>
  <c r="X42" i="50"/>
  <c r="T42" i="50"/>
  <c r="S42" i="50"/>
  <c r="Y41" i="50"/>
  <c r="X41" i="50"/>
  <c r="T41" i="50"/>
  <c r="S41" i="50"/>
  <c r="Y40" i="50"/>
  <c r="X40" i="50"/>
  <c r="T40" i="50"/>
  <c r="S40" i="50"/>
  <c r="Y39" i="50"/>
  <c r="X39" i="50"/>
  <c r="T39" i="50"/>
  <c r="S39" i="50"/>
  <c r="AA38" i="50"/>
  <c r="Y37" i="50"/>
  <c r="X37" i="50"/>
  <c r="T37" i="50"/>
  <c r="S37" i="50"/>
  <c r="Y36" i="50"/>
  <c r="X36" i="50"/>
  <c r="T36" i="50"/>
  <c r="S36" i="50"/>
  <c r="Y35" i="50"/>
  <c r="X35" i="50"/>
  <c r="T35" i="50"/>
  <c r="S35" i="50"/>
  <c r="Y34" i="50"/>
  <c r="X34" i="50"/>
  <c r="T34" i="50"/>
  <c r="S34" i="50"/>
  <c r="AA33" i="50"/>
  <c r="Y32" i="50"/>
  <c r="X32" i="50"/>
  <c r="T32" i="50"/>
  <c r="S32" i="50"/>
  <c r="Y31" i="50"/>
  <c r="X31" i="50"/>
  <c r="T31" i="50"/>
  <c r="S31" i="50"/>
  <c r="Y30" i="50"/>
  <c r="X30" i="50"/>
  <c r="T30" i="50"/>
  <c r="S30" i="50"/>
  <c r="Y29" i="50"/>
  <c r="X29" i="50"/>
  <c r="T29" i="50"/>
  <c r="S29" i="50"/>
  <c r="AA28" i="50"/>
  <c r="Y27" i="50"/>
  <c r="X27" i="50"/>
  <c r="T27" i="50"/>
  <c r="S27" i="50"/>
  <c r="AA26" i="50"/>
  <c r="AA25" i="50"/>
  <c r="AA24" i="50"/>
  <c r="AA23" i="50"/>
  <c r="AA22" i="50"/>
  <c r="AA21" i="50"/>
  <c r="AA20" i="50"/>
  <c r="AA19" i="50"/>
  <c r="AA18" i="50"/>
  <c r="AA17" i="50"/>
  <c r="AA16" i="50"/>
  <c r="AA15" i="50"/>
  <c r="AA14" i="50"/>
  <c r="AA13" i="50"/>
  <c r="AA12" i="50"/>
  <c r="AA11" i="50"/>
  <c r="AA10" i="50"/>
  <c r="AA9" i="50"/>
  <c r="AA8" i="50"/>
  <c r="AK123" i="49"/>
  <c r="AP123" i="49" s="1"/>
  <c r="AD123" i="49"/>
  <c r="Q123" i="49"/>
  <c r="AD122" i="49"/>
  <c r="AC145" i="46"/>
  <c r="AC146" i="46" s="1"/>
  <c r="AC147" i="46"/>
  <c r="AC148" i="46" s="1"/>
  <c r="Q122" i="49"/>
  <c r="AC121" i="49"/>
  <c r="AB121" i="49"/>
  <c r="AA121" i="49"/>
  <c r="Z121" i="49"/>
  <c r="Y121" i="49"/>
  <c r="X121" i="49"/>
  <c r="W121" i="49"/>
  <c r="V121" i="49"/>
  <c r="U121" i="49"/>
  <c r="T121" i="49"/>
  <c r="AD120" i="49"/>
  <c r="AC143" i="46"/>
  <c r="AC118" i="49"/>
  <c r="AC119" i="49" s="1"/>
  <c r="AB118" i="49"/>
  <c r="AB119" i="49"/>
  <c r="AA118" i="49"/>
  <c r="AA119" i="49" s="1"/>
  <c r="Z118" i="49"/>
  <c r="Z119" i="49"/>
  <c r="Y118" i="49"/>
  <c r="Y119" i="49" s="1"/>
  <c r="X118" i="49"/>
  <c r="X119" i="49" s="1"/>
  <c r="W118" i="49"/>
  <c r="W119" i="49" s="1"/>
  <c r="V118" i="49"/>
  <c r="V119" i="49"/>
  <c r="U118" i="49"/>
  <c r="U119" i="49" s="1"/>
  <c r="T118" i="49"/>
  <c r="T119" i="49"/>
  <c r="AD117" i="49"/>
  <c r="AC115" i="49"/>
  <c r="AC116" i="49" s="1"/>
  <c r="AB115" i="49"/>
  <c r="AB116" i="49" s="1"/>
  <c r="AA115" i="49"/>
  <c r="AA116" i="49"/>
  <c r="Z115" i="49"/>
  <c r="Z116" i="49" s="1"/>
  <c r="X115" i="49"/>
  <c r="X116" i="49" s="1"/>
  <c r="W115" i="49"/>
  <c r="W116" i="49"/>
  <c r="V115" i="49"/>
  <c r="V116" i="49" s="1"/>
  <c r="U115" i="49"/>
  <c r="U116" i="49" s="1"/>
  <c r="T115" i="49"/>
  <c r="T116" i="49"/>
  <c r="AD114" i="49"/>
  <c r="AC137" i="46"/>
  <c r="AD113" i="49"/>
  <c r="AD112" i="49"/>
  <c r="AC135" i="46"/>
  <c r="AD111" i="49"/>
  <c r="AD110" i="49"/>
  <c r="AC109" i="49"/>
  <c r="AB109" i="49"/>
  <c r="AA109" i="49"/>
  <c r="X109" i="49"/>
  <c r="W109" i="49"/>
  <c r="V109" i="49"/>
  <c r="U109" i="49"/>
  <c r="T109" i="49"/>
  <c r="Z108" i="49"/>
  <c r="Z109" i="49"/>
  <c r="AD107" i="49"/>
  <c r="S92" i="49"/>
  <c r="S93" i="49" s="1"/>
  <c r="S94" i="49" s="1"/>
  <c r="S95" i="49" s="1"/>
  <c r="S96" i="49" s="1"/>
  <c r="S97" i="49" s="1"/>
  <c r="S98" i="49" s="1"/>
  <c r="S99" i="49" s="1"/>
  <c r="S90" i="49"/>
  <c r="AJ88" i="49"/>
  <c r="AJ87" i="49"/>
  <c r="AC86" i="49"/>
  <c r="AC87" i="49" s="1"/>
  <c r="AC88" i="49" s="1"/>
  <c r="AC89" i="49" s="1"/>
  <c r="AC90" i="49" s="1"/>
  <c r="AC91" i="49" s="1"/>
  <c r="AC92" i="49" s="1"/>
  <c r="AC93" i="49" s="1"/>
  <c r="AC94" i="49" s="1"/>
  <c r="AC95" i="49" s="1"/>
  <c r="AC96" i="49" s="1"/>
  <c r="AC97" i="49" s="1"/>
  <c r="AC98" i="49" s="1"/>
  <c r="AC99" i="49" s="1"/>
  <c r="AC100" i="49" s="1"/>
  <c r="AC101" i="49" s="1"/>
  <c r="AC102" i="49" s="1"/>
  <c r="AC103" i="49" s="1"/>
  <c r="AC104" i="49" s="1"/>
  <c r="AC105" i="49" s="1"/>
  <c r="AC106" i="49" s="1"/>
  <c r="AB86" i="49"/>
  <c r="AA86" i="49"/>
  <c r="AA87" i="49" s="1"/>
  <c r="AA88" i="49" s="1"/>
  <c r="AA89" i="49" s="1"/>
  <c r="AA90" i="49" s="1"/>
  <c r="AA91" i="49" s="1"/>
  <c r="AA92" i="49" s="1"/>
  <c r="AA93" i="49" s="1"/>
  <c r="AA94" i="49" s="1"/>
  <c r="AA95" i="49" s="1"/>
  <c r="AA96" i="49" s="1"/>
  <c r="AA97" i="49"/>
  <c r="AA98" i="49"/>
  <c r="AA99" i="49"/>
  <c r="AA100" i="49" s="1"/>
  <c r="AA101" i="49" s="1"/>
  <c r="AA102" i="49" s="1"/>
  <c r="AA103" i="49" s="1"/>
  <c r="AA104" i="49" s="1"/>
  <c r="AA105" i="49" s="1"/>
  <c r="AA106" i="49" s="1"/>
  <c r="Z86" i="49"/>
  <c r="Z87" i="49" s="1"/>
  <c r="Z88" i="49"/>
  <c r="Z89" i="49"/>
  <c r="Z90" i="49"/>
  <c r="Z91" i="49" s="1"/>
  <c r="Z92" i="49"/>
  <c r="Z93" i="49"/>
  <c r="Z94" i="49" s="1"/>
  <c r="Z95" i="49" s="1"/>
  <c r="Z96" i="49" s="1"/>
  <c r="Z97" i="49" s="1"/>
  <c r="Z98" i="49" s="1"/>
  <c r="Z99" i="49" s="1"/>
  <c r="Z100" i="49" s="1"/>
  <c r="Z101" i="49" s="1"/>
  <c r="Z102" i="49" s="1"/>
  <c r="Z103" i="49" s="1"/>
  <c r="Z104" i="49" s="1"/>
  <c r="Z105" i="49" s="1"/>
  <c r="Z106" i="49" s="1"/>
  <c r="X86" i="49"/>
  <c r="X87" i="49"/>
  <c r="X88" i="49" s="1"/>
  <c r="X89" i="49" s="1"/>
  <c r="X90" i="49" s="1"/>
  <c r="X91" i="49" s="1"/>
  <c r="X92" i="49" s="1"/>
  <c r="X93" i="49" s="1"/>
  <c r="X94" i="49" s="1"/>
  <c r="X95" i="49" s="1"/>
  <c r="X96" i="49" s="1"/>
  <c r="X97" i="49" s="1"/>
  <c r="X98" i="49" s="1"/>
  <c r="X99" i="49" s="1"/>
  <c r="X100" i="49" s="1"/>
  <c r="X101" i="49" s="1"/>
  <c r="X102" i="49" s="1"/>
  <c r="X103" i="49" s="1"/>
  <c r="X104" i="49" s="1"/>
  <c r="X105" i="49" s="1"/>
  <c r="X106" i="49" s="1"/>
  <c r="W86" i="49"/>
  <c r="W87" i="49" s="1"/>
  <c r="W88" i="49" s="1"/>
  <c r="W89" i="49" s="1"/>
  <c r="W90" i="49" s="1"/>
  <c r="W91" i="49"/>
  <c r="W92" i="49" s="1"/>
  <c r="W93" i="49" s="1"/>
  <c r="W94" i="49" s="1"/>
  <c r="W95" i="49" s="1"/>
  <c r="W96" i="49" s="1"/>
  <c r="W97" i="49" s="1"/>
  <c r="W98" i="49" s="1"/>
  <c r="W99" i="49" s="1"/>
  <c r="W100" i="49" s="1"/>
  <c r="W101" i="49" s="1"/>
  <c r="W102" i="49" s="1"/>
  <c r="W103" i="49" s="1"/>
  <c r="W104" i="49" s="1"/>
  <c r="W105" i="49" s="1"/>
  <c r="W106" i="49" s="1"/>
  <c r="V86" i="49"/>
  <c r="V87" i="49" s="1"/>
  <c r="V88" i="49" s="1"/>
  <c r="V89" i="49" s="1"/>
  <c r="V90" i="49" s="1"/>
  <c r="V91" i="49" s="1"/>
  <c r="V92" i="49" s="1"/>
  <c r="V93" i="49" s="1"/>
  <c r="V94" i="49" s="1"/>
  <c r="V95" i="49" s="1"/>
  <c r="V96" i="49" s="1"/>
  <c r="V97" i="49" s="1"/>
  <c r="V98" i="49" s="1"/>
  <c r="V99" i="49" s="1"/>
  <c r="V100" i="49" s="1"/>
  <c r="V101" i="49" s="1"/>
  <c r="V102" i="49" s="1"/>
  <c r="V103" i="49" s="1"/>
  <c r="V104" i="49" s="1"/>
  <c r="V105" i="49" s="1"/>
  <c r="V106" i="49" s="1"/>
  <c r="U86" i="49"/>
  <c r="U87" i="49" s="1"/>
  <c r="U88" i="49" s="1"/>
  <c r="U89" i="49" s="1"/>
  <c r="U90" i="49" s="1"/>
  <c r="U91" i="49" s="1"/>
  <c r="U92" i="49"/>
  <c r="U93" i="49"/>
  <c r="U94" i="49" s="1"/>
  <c r="U95" i="49" s="1"/>
  <c r="U96" i="49" s="1"/>
  <c r="U97" i="49" s="1"/>
  <c r="U98" i="49" s="1"/>
  <c r="U99" i="49" s="1"/>
  <c r="U100" i="49" s="1"/>
  <c r="U101" i="49" s="1"/>
  <c r="U102" i="49" s="1"/>
  <c r="U103" i="49" s="1"/>
  <c r="U104" i="49" s="1"/>
  <c r="U105" i="49" s="1"/>
  <c r="U106" i="49" s="1"/>
  <c r="T86" i="49"/>
  <c r="T87" i="49" s="1"/>
  <c r="AD85" i="49"/>
  <c r="AK84" i="49"/>
  <c r="AD84" i="49"/>
  <c r="AK83" i="49"/>
  <c r="AK82" i="49"/>
  <c r="S82" i="49"/>
  <c r="S83" i="49" s="1"/>
  <c r="S84" i="49" s="1"/>
  <c r="P82" i="49"/>
  <c r="P83" i="49"/>
  <c r="P84" i="49" s="1"/>
  <c r="O82" i="49"/>
  <c r="O83" i="49"/>
  <c r="O84" i="49"/>
  <c r="N82" i="49"/>
  <c r="N83" i="49"/>
  <c r="N84" i="49" s="1"/>
  <c r="M82" i="49"/>
  <c r="M83" i="49" s="1"/>
  <c r="M84" i="49" s="1"/>
  <c r="K82" i="49"/>
  <c r="K83" i="49" s="1"/>
  <c r="K84" i="49" s="1"/>
  <c r="I82" i="49"/>
  <c r="I83" i="49"/>
  <c r="I84" i="49"/>
  <c r="H82" i="49"/>
  <c r="H83" i="49"/>
  <c r="H84" i="49"/>
  <c r="G82" i="49"/>
  <c r="G83" i="49" s="1"/>
  <c r="G84" i="49" s="1"/>
  <c r="F82" i="49"/>
  <c r="F83" i="49" s="1"/>
  <c r="F84" i="49" s="1"/>
  <c r="E82" i="49"/>
  <c r="E83" i="49"/>
  <c r="E84" i="49"/>
  <c r="AK81" i="49"/>
  <c r="AJ81" i="49"/>
  <c r="Q81" i="49"/>
  <c r="E80" i="49" s="1"/>
  <c r="AN80" i="49"/>
  <c r="AK80" i="49"/>
  <c r="AJ80" i="49" s="1"/>
  <c r="AN79" i="49"/>
  <c r="AK79" i="49"/>
  <c r="AC79" i="49"/>
  <c r="AC80" i="49"/>
  <c r="AC81" i="49"/>
  <c r="AC82" i="49" s="1"/>
  <c r="AC83" i="49" s="1"/>
  <c r="AB79" i="49"/>
  <c r="AB80" i="49"/>
  <c r="AB81" i="49"/>
  <c r="AB82" i="49" s="1"/>
  <c r="AB83" i="49" s="1"/>
  <c r="AA79" i="49"/>
  <c r="AA80" i="49"/>
  <c r="AA81" i="49" s="1"/>
  <c r="AA82" i="49" s="1"/>
  <c r="AA83" i="49" s="1"/>
  <c r="Z79" i="49"/>
  <c r="X79" i="49"/>
  <c r="X80" i="49"/>
  <c r="X81" i="49"/>
  <c r="X82" i="49"/>
  <c r="W79" i="49"/>
  <c r="W80" i="49" s="1"/>
  <c r="W81" i="49" s="1"/>
  <c r="W82" i="49" s="1"/>
  <c r="W83" i="49" s="1"/>
  <c r="V79" i="49"/>
  <c r="V80" i="49"/>
  <c r="V81" i="49" s="1"/>
  <c r="V82" i="49"/>
  <c r="V83" i="49" s="1"/>
  <c r="U79" i="49"/>
  <c r="T79" i="49"/>
  <c r="T80" i="49"/>
  <c r="T81" i="49" s="1"/>
  <c r="T82" i="49" s="1"/>
  <c r="T83" i="49" s="1"/>
  <c r="AN78" i="49"/>
  <c r="AM78" i="49"/>
  <c r="W71" i="43" s="1"/>
  <c r="AL78" i="49"/>
  <c r="AK78" i="49"/>
  <c r="AD78" i="49"/>
  <c r="AC101" i="46"/>
  <c r="AK77" i="49"/>
  <c r="AJ77" i="49" s="1"/>
  <c r="AD77" i="49"/>
  <c r="AN76" i="49"/>
  <c r="AK76" i="49"/>
  <c r="AJ76" i="49" s="1"/>
  <c r="AD76" i="49"/>
  <c r="AN75" i="49"/>
  <c r="AK75" i="49"/>
  <c r="AD75" i="49"/>
  <c r="AD74" i="49"/>
  <c r="Q76" i="36" s="1"/>
  <c r="Q39" i="110" s="1"/>
  <c r="AN73" i="49"/>
  <c r="AC73" i="49"/>
  <c r="AB73" i="49"/>
  <c r="AA73" i="49"/>
  <c r="Z73" i="49"/>
  <c r="X73" i="49"/>
  <c r="W73" i="49"/>
  <c r="V73" i="49"/>
  <c r="U73" i="49"/>
  <c r="T73" i="49"/>
  <c r="S73" i="49"/>
  <c r="AN72" i="49"/>
  <c r="AD72" i="49"/>
  <c r="S72" i="49"/>
  <c r="R72" i="49" s="1"/>
  <c r="AN71" i="49"/>
  <c r="G64" i="43" s="1"/>
  <c r="AJ71" i="49"/>
  <c r="AD71" i="49"/>
  <c r="AD70" i="49"/>
  <c r="S70" i="49"/>
  <c r="R70" i="49"/>
  <c r="AD69" i="49"/>
  <c r="AC92" i="46"/>
  <c r="AD68" i="49"/>
  <c r="AC91" i="46"/>
  <c r="AD67" i="49"/>
  <c r="AB66" i="49"/>
  <c r="AA66" i="49"/>
  <c r="Z66" i="49"/>
  <c r="U66" i="49"/>
  <c r="T66" i="49"/>
  <c r="AC65" i="49"/>
  <c r="AC66" i="49" s="1"/>
  <c r="Z65" i="49"/>
  <c r="U65" i="49"/>
  <c r="T65" i="49"/>
  <c r="AD64" i="49"/>
  <c r="AA63" i="49"/>
  <c r="AB63" i="49" s="1"/>
  <c r="AA62" i="49"/>
  <c r="AB62" i="49"/>
  <c r="AA61" i="49"/>
  <c r="AB61" i="49"/>
  <c r="X61" i="49"/>
  <c r="X62" i="49" s="1"/>
  <c r="X63" i="49" s="1"/>
  <c r="W61" i="49"/>
  <c r="W62" i="49" s="1"/>
  <c r="W63" i="49" s="1"/>
  <c r="V61" i="49"/>
  <c r="V62" i="49"/>
  <c r="V63" i="49"/>
  <c r="AC60" i="49"/>
  <c r="AC61" i="49"/>
  <c r="AC62" i="49"/>
  <c r="AC63" i="49"/>
  <c r="Z60" i="49"/>
  <c r="Z61" i="49" s="1"/>
  <c r="Z62" i="49" s="1"/>
  <c r="Z63" i="49" s="1"/>
  <c r="U60" i="49"/>
  <c r="U61" i="49"/>
  <c r="U62" i="49"/>
  <c r="U63" i="49"/>
  <c r="T60" i="49"/>
  <c r="T61" i="49"/>
  <c r="T62" i="49"/>
  <c r="T63" i="49"/>
  <c r="AD59" i="49"/>
  <c r="AA58" i="49"/>
  <c r="AB58" i="49" s="1"/>
  <c r="AA57" i="49"/>
  <c r="AB57" i="49"/>
  <c r="AA56" i="49"/>
  <c r="AB56" i="49"/>
  <c r="X56" i="49"/>
  <c r="X57" i="49" s="1"/>
  <c r="X58" i="49" s="1"/>
  <c r="W56" i="49"/>
  <c r="W57" i="49"/>
  <c r="W58" i="49" s="1"/>
  <c r="V56" i="49"/>
  <c r="V57" i="49" s="1"/>
  <c r="V58" i="49" s="1"/>
  <c r="AC55" i="49"/>
  <c r="AC56" i="49"/>
  <c r="AC57" i="49"/>
  <c r="AC58" i="49"/>
  <c r="Z55" i="49"/>
  <c r="Z56" i="49" s="1"/>
  <c r="Z57" i="49" s="1"/>
  <c r="Z58" i="49" s="1"/>
  <c r="U55" i="49"/>
  <c r="U56" i="49" s="1"/>
  <c r="U57" i="49" s="1"/>
  <c r="U58" i="49" s="1"/>
  <c r="T55" i="49"/>
  <c r="T56" i="49"/>
  <c r="T57" i="49"/>
  <c r="AA54" i="49"/>
  <c r="AD54" i="49"/>
  <c r="AN48" i="49"/>
  <c r="AL43" i="49"/>
  <c r="AL44" i="49" s="1"/>
  <c r="AL45" i="49" s="1"/>
  <c r="AL46" i="49" s="1"/>
  <c r="AL47" i="49" s="1"/>
  <c r="AL48" i="49" s="1"/>
  <c r="AL49" i="49" s="1"/>
  <c r="AL50" i="49" s="1"/>
  <c r="AL51" i="49" s="1"/>
  <c r="AL52" i="49" s="1"/>
  <c r="AL53" i="49" s="1"/>
  <c r="Z43" i="49"/>
  <c r="Z44" i="49"/>
  <c r="Z45" i="49" s="1"/>
  <c r="Z46" i="49"/>
  <c r="Z47" i="49"/>
  <c r="X43" i="49"/>
  <c r="X44" i="49" s="1"/>
  <c r="X45" i="49" s="1"/>
  <c r="X46" i="49" s="1"/>
  <c r="X47" i="49" s="1"/>
  <c r="X48" i="49" s="1"/>
  <c r="X49" i="49" s="1"/>
  <c r="X50" i="49" s="1"/>
  <c r="X51" i="49" s="1"/>
  <c r="X52" i="49" s="1"/>
  <c r="X53" i="49" s="1"/>
  <c r="W43" i="49"/>
  <c r="W44" i="49" s="1"/>
  <c r="W45" i="49" s="1"/>
  <c r="W46" i="49" s="1"/>
  <c r="W47" i="49" s="1"/>
  <c r="W48" i="49" s="1"/>
  <c r="W49" i="49" s="1"/>
  <c r="W50" i="49" s="1"/>
  <c r="W51" i="49" s="1"/>
  <c r="W52" i="49" s="1"/>
  <c r="W53" i="49" s="1"/>
  <c r="V43" i="49"/>
  <c r="V44" i="49"/>
  <c r="V45" i="49"/>
  <c r="V46" i="49"/>
  <c r="V47" i="49" s="1"/>
  <c r="V48" i="49" s="1"/>
  <c r="V49" i="49" s="1"/>
  <c r="V50" i="49" s="1"/>
  <c r="V51" i="49" s="1"/>
  <c r="V52" i="49" s="1"/>
  <c r="V53" i="49" s="1"/>
  <c r="U43" i="49"/>
  <c r="U44" i="49"/>
  <c r="U45" i="49"/>
  <c r="U46" i="49" s="1"/>
  <c r="U47" i="49" s="1"/>
  <c r="U48" i="49" s="1"/>
  <c r="U49" i="49" s="1"/>
  <c r="U50" i="49" s="1"/>
  <c r="U51" i="49" s="1"/>
  <c r="U52" i="49" s="1"/>
  <c r="U53" i="49" s="1"/>
  <c r="T43" i="49"/>
  <c r="T44" i="49" s="1"/>
  <c r="T45" i="49" s="1"/>
  <c r="T46" i="49"/>
  <c r="T47" i="49"/>
  <c r="T48" i="49"/>
  <c r="T49" i="49" s="1"/>
  <c r="T50" i="49"/>
  <c r="T51" i="49" s="1"/>
  <c r="T52" i="49"/>
  <c r="AD42" i="49"/>
  <c r="X38" i="49"/>
  <c r="X39" i="49" s="1"/>
  <c r="X40" i="49" s="1"/>
  <c r="X41" i="49" s="1"/>
  <c r="AL38" i="49"/>
  <c r="AL39" i="49"/>
  <c r="AL40" i="49" s="1"/>
  <c r="AL41" i="49" s="1"/>
  <c r="AB38" i="49"/>
  <c r="AB39" i="49"/>
  <c r="AB40" i="49"/>
  <c r="AB41" i="49" s="1"/>
  <c r="AA38" i="49"/>
  <c r="AA39" i="49" s="1"/>
  <c r="AA40" i="49" s="1"/>
  <c r="AA41" i="49" s="1"/>
  <c r="Z38" i="49"/>
  <c r="Z39" i="49"/>
  <c r="Z40" i="49" s="1"/>
  <c r="Z41" i="49" s="1"/>
  <c r="W38" i="49"/>
  <c r="W39" i="49"/>
  <c r="W40" i="49" s="1"/>
  <c r="W41" i="49"/>
  <c r="V38" i="49"/>
  <c r="V39" i="49" s="1"/>
  <c r="V40" i="49" s="1"/>
  <c r="V41" i="49" s="1"/>
  <c r="U38" i="49"/>
  <c r="U39" i="49"/>
  <c r="U40" i="49" s="1"/>
  <c r="U41" i="49" s="1"/>
  <c r="T38" i="49"/>
  <c r="AD37" i="49"/>
  <c r="AL33" i="49"/>
  <c r="AL34" i="49"/>
  <c r="AL35" i="49" s="1"/>
  <c r="AL36" i="49" s="1"/>
  <c r="AB33" i="49"/>
  <c r="AB34" i="49" s="1"/>
  <c r="AB35" i="49" s="1"/>
  <c r="AB36" i="49" s="1"/>
  <c r="AA33" i="49"/>
  <c r="AA34" i="49" s="1"/>
  <c r="AA35" i="49"/>
  <c r="AA36" i="49"/>
  <c r="Z33" i="49"/>
  <c r="Z34" i="49"/>
  <c r="Z35" i="49"/>
  <c r="Z36" i="49"/>
  <c r="X33" i="49"/>
  <c r="X34" i="49" s="1"/>
  <c r="X35" i="49" s="1"/>
  <c r="X36" i="49" s="1"/>
  <c r="W33" i="49"/>
  <c r="W34" i="49" s="1"/>
  <c r="W35" i="49" s="1"/>
  <c r="W36" i="49" s="1"/>
  <c r="V33" i="49"/>
  <c r="V34" i="49"/>
  <c r="V35" i="49" s="1"/>
  <c r="V36" i="49"/>
  <c r="U33" i="49"/>
  <c r="U34" i="49" s="1"/>
  <c r="T33" i="49"/>
  <c r="T34" i="49" s="1"/>
  <c r="T35" i="49" s="1"/>
  <c r="T36" i="49" s="1"/>
  <c r="AD32" i="49"/>
  <c r="U28" i="49"/>
  <c r="AM28" i="49"/>
  <c r="AM29" i="49"/>
  <c r="AM30" i="49"/>
  <c r="AM31" i="49" s="1"/>
  <c r="AL28" i="49"/>
  <c r="AL29" i="49"/>
  <c r="AL30" i="49" s="1"/>
  <c r="AL31" i="49" s="1"/>
  <c r="AB28" i="49"/>
  <c r="AB29" i="49"/>
  <c r="AB30" i="49" s="1"/>
  <c r="AB31" i="49" s="1"/>
  <c r="AA28" i="49"/>
  <c r="AA29" i="49"/>
  <c r="AA30" i="49"/>
  <c r="AA31" i="49" s="1"/>
  <c r="Z28" i="49"/>
  <c r="Z29" i="49"/>
  <c r="Z30" i="49" s="1"/>
  <c r="Z31" i="49" s="1"/>
  <c r="X28" i="49"/>
  <c r="X29" i="49"/>
  <c r="X30" i="49" s="1"/>
  <c r="X31" i="49" s="1"/>
  <c r="W28" i="49"/>
  <c r="W29" i="49" s="1"/>
  <c r="W30" i="49" s="1"/>
  <c r="W31" i="49" s="1"/>
  <c r="V28" i="49"/>
  <c r="V29" i="49" s="1"/>
  <c r="V30" i="49" s="1"/>
  <c r="V31" i="49" s="1"/>
  <c r="T28" i="49"/>
  <c r="T29" i="49"/>
  <c r="T30" i="49" s="1"/>
  <c r="Q28" i="49"/>
  <c r="C28" i="49"/>
  <c r="AN28" i="49" s="1"/>
  <c r="AD27" i="49"/>
  <c r="AC50" i="46"/>
  <c r="AB26" i="49"/>
  <c r="AA26" i="49"/>
  <c r="Z26" i="49"/>
  <c r="X26" i="49"/>
  <c r="W26" i="49"/>
  <c r="V26" i="49"/>
  <c r="U26" i="49"/>
  <c r="T26" i="49"/>
  <c r="AD25" i="49"/>
  <c r="AD24" i="49"/>
  <c r="AM23" i="49"/>
  <c r="AM24" i="49"/>
  <c r="AM25" i="49" s="1"/>
  <c r="AM26" i="49" s="1"/>
  <c r="AL23" i="49"/>
  <c r="AL24" i="49" s="1"/>
  <c r="AL25" i="49" s="1"/>
  <c r="AL26" i="49" s="1"/>
  <c r="AD23" i="49"/>
  <c r="AD22" i="49"/>
  <c r="AC45" i="46"/>
  <c r="AD21" i="49"/>
  <c r="AD20" i="49"/>
  <c r="AD19" i="49"/>
  <c r="AM18" i="49"/>
  <c r="AM19" i="49" s="1"/>
  <c r="AM20" i="49" s="1"/>
  <c r="AM21" i="49" s="1"/>
  <c r="AL18" i="49"/>
  <c r="AL19" i="49" s="1"/>
  <c r="AL20" i="49" s="1"/>
  <c r="AL21" i="49" s="1"/>
  <c r="AD18" i="49"/>
  <c r="AD17" i="49"/>
  <c r="AD16" i="49"/>
  <c r="W13" i="49"/>
  <c r="W14" i="49" s="1"/>
  <c r="AD12" i="49"/>
  <c r="W8" i="49"/>
  <c r="W9" i="49"/>
  <c r="W10" i="49" s="1"/>
  <c r="W11" i="49" s="1"/>
  <c r="AD11" i="49" s="1"/>
  <c r="T8" i="49"/>
  <c r="AD7" i="49"/>
  <c r="AV104" i="51"/>
  <c r="AE103" i="51"/>
  <c r="J103" i="51"/>
  <c r="L103" i="51"/>
  <c r="J102" i="51"/>
  <c r="L102" i="51" s="1"/>
  <c r="AE100" i="51"/>
  <c r="AD100" i="51"/>
  <c r="AB100" i="51"/>
  <c r="AA100" i="51"/>
  <c r="Z100" i="51"/>
  <c r="Y100" i="51"/>
  <c r="AE99" i="51"/>
  <c r="AD99" i="51"/>
  <c r="AB99" i="51"/>
  <c r="AA99" i="51"/>
  <c r="Z99" i="51"/>
  <c r="Y99" i="51"/>
  <c r="AE97" i="51"/>
  <c r="AE98" i="51"/>
  <c r="AD97" i="51"/>
  <c r="AD98" i="51" s="1"/>
  <c r="AB97" i="51"/>
  <c r="AB98" i="51"/>
  <c r="AA97" i="51"/>
  <c r="AA98" i="51"/>
  <c r="Z97" i="51"/>
  <c r="Z98" i="51" s="1"/>
  <c r="Y97" i="51"/>
  <c r="Y98" i="51" s="1"/>
  <c r="J95" i="51"/>
  <c r="L95" i="51" s="1"/>
  <c r="J94" i="51"/>
  <c r="L94" i="51" s="1"/>
  <c r="J93" i="51"/>
  <c r="L93" i="51"/>
  <c r="J89" i="51"/>
  <c r="L89" i="51"/>
  <c r="J88" i="51"/>
  <c r="L88" i="51" s="1"/>
  <c r="J85" i="51"/>
  <c r="L85" i="51"/>
  <c r="AE84" i="51"/>
  <c r="AD84" i="51"/>
  <c r="AB84" i="51"/>
  <c r="AA84" i="51"/>
  <c r="Z84" i="51"/>
  <c r="Y84" i="51"/>
  <c r="AE83" i="51"/>
  <c r="AD83" i="51"/>
  <c r="AB83" i="51"/>
  <c r="AA83" i="51"/>
  <c r="Z83" i="51"/>
  <c r="Y83" i="51"/>
  <c r="J79" i="51"/>
  <c r="L79" i="51" s="1"/>
  <c r="J75" i="51"/>
  <c r="L75" i="51" s="1"/>
  <c r="AT74" i="51"/>
  <c r="AV74" i="51"/>
  <c r="AE74" i="51"/>
  <c r="AC74" i="51"/>
  <c r="AB74" i="51"/>
  <c r="AA74" i="51"/>
  <c r="Z74" i="51"/>
  <c r="Y74" i="51"/>
  <c r="AT73" i="51"/>
  <c r="AV73" i="51" s="1"/>
  <c r="AT71" i="51"/>
  <c r="AV71" i="51"/>
  <c r="AE71" i="51"/>
  <c r="AD71" i="51"/>
  <c r="AC71" i="51"/>
  <c r="AB71" i="51"/>
  <c r="AA71" i="51"/>
  <c r="Z71" i="51"/>
  <c r="Y71" i="51"/>
  <c r="AT70" i="51"/>
  <c r="AV70" i="51" s="1"/>
  <c r="AT67" i="51"/>
  <c r="AV67" i="51"/>
  <c r="AB91" i="46"/>
  <c r="J70" i="36" s="1"/>
  <c r="J36" i="110" s="1"/>
  <c r="J67" i="51"/>
  <c r="L67" i="51"/>
  <c r="AU64" i="51"/>
  <c r="AU65" i="51"/>
  <c r="AU66" i="51" s="1"/>
  <c r="AS64" i="51"/>
  <c r="AS65" i="51" s="1"/>
  <c r="AS66" i="51" s="1"/>
  <c r="AR64" i="51"/>
  <c r="AR65" i="51"/>
  <c r="AR66" i="51" s="1"/>
  <c r="AQ64" i="51"/>
  <c r="AQ65" i="51"/>
  <c r="AQ66" i="51" s="1"/>
  <c r="AP64" i="51"/>
  <c r="AP65" i="51"/>
  <c r="AP66" i="51" s="1"/>
  <c r="AO64" i="51"/>
  <c r="AO65" i="51" s="1"/>
  <c r="AO66" i="51" s="1"/>
  <c r="AN64" i="51"/>
  <c r="AN65" i="51" s="1"/>
  <c r="AM64" i="51"/>
  <c r="AM65" i="51"/>
  <c r="AM66" i="51" s="1"/>
  <c r="AT63" i="51"/>
  <c r="AV63" i="51" s="1"/>
  <c r="J63" i="51"/>
  <c r="L63" i="51" s="1"/>
  <c r="AT62" i="51"/>
  <c r="AV62" i="51" s="1"/>
  <c r="AU59" i="51"/>
  <c r="AU60" i="51" s="1"/>
  <c r="AU61" i="51" s="1"/>
  <c r="AS59" i="51"/>
  <c r="AR59" i="51"/>
  <c r="AR60" i="51"/>
  <c r="AR61" i="51"/>
  <c r="AQ59" i="51"/>
  <c r="AQ60" i="51" s="1"/>
  <c r="AQ61" i="51"/>
  <c r="AP59" i="51"/>
  <c r="AP60" i="51" s="1"/>
  <c r="AP61" i="51" s="1"/>
  <c r="AO59" i="51"/>
  <c r="AO60" i="51"/>
  <c r="AO61" i="51"/>
  <c r="AN59" i="51"/>
  <c r="AN60" i="51"/>
  <c r="AN61" i="51"/>
  <c r="AM59" i="51"/>
  <c r="AM60" i="51"/>
  <c r="AM61" i="51" s="1"/>
  <c r="AT58" i="51"/>
  <c r="AV58" i="51" s="1"/>
  <c r="J58" i="51"/>
  <c r="L58" i="51"/>
  <c r="AU54" i="51"/>
  <c r="AU55" i="51" s="1"/>
  <c r="AU56" i="51" s="1"/>
  <c r="AU57" i="51" s="1"/>
  <c r="AS54" i="51"/>
  <c r="AS55" i="51"/>
  <c r="AS56" i="51" s="1"/>
  <c r="AS57" i="51" s="1"/>
  <c r="AR54" i="51"/>
  <c r="AR55" i="51" s="1"/>
  <c r="AR56" i="51" s="1"/>
  <c r="AR57" i="51" s="1"/>
  <c r="AQ54" i="51"/>
  <c r="AQ55" i="51"/>
  <c r="AQ56" i="51"/>
  <c r="AQ57" i="51" s="1"/>
  <c r="AP54" i="51"/>
  <c r="AO54" i="51"/>
  <c r="AO55" i="51" s="1"/>
  <c r="AO56" i="51" s="1"/>
  <c r="AO57" i="51" s="1"/>
  <c r="AN54" i="51"/>
  <c r="AN55" i="51" s="1"/>
  <c r="AN56" i="51" s="1"/>
  <c r="AN57" i="51" s="1"/>
  <c r="AM54" i="51"/>
  <c r="AM55" i="51"/>
  <c r="AM56" i="51"/>
  <c r="AM57" i="51"/>
  <c r="AT53" i="51"/>
  <c r="AV53" i="51"/>
  <c r="AV42" i="51" s="1"/>
  <c r="AV43" i="51" s="1"/>
  <c r="AV44" i="51" s="1"/>
  <c r="J53" i="51"/>
  <c r="L53" i="51"/>
  <c r="AD47" i="51"/>
  <c r="AD48" i="51"/>
  <c r="AD45" i="51"/>
  <c r="AD43" i="51"/>
  <c r="AC43" i="51"/>
  <c r="AA43" i="51"/>
  <c r="Z43" i="51"/>
  <c r="AC41" i="51"/>
  <c r="AV37" i="51"/>
  <c r="AV38" i="51" s="1"/>
  <c r="AV39" i="51" s="1"/>
  <c r="AD37" i="51"/>
  <c r="AD38" i="51" s="1"/>
  <c r="AD39" i="51" s="1"/>
  <c r="AD40" i="51" s="1"/>
  <c r="AB37" i="51"/>
  <c r="AB38" i="51"/>
  <c r="AB39" i="51" s="1"/>
  <c r="AB40" i="51"/>
  <c r="AA37" i="51"/>
  <c r="AA38" i="51"/>
  <c r="AA39" i="51" s="1"/>
  <c r="AA40" i="51" s="1"/>
  <c r="Z37" i="51"/>
  <c r="Z38" i="51" s="1"/>
  <c r="Z39" i="51" s="1"/>
  <c r="Z40" i="51" s="1"/>
  <c r="Y37" i="51"/>
  <c r="Y38" i="51" s="1"/>
  <c r="Y39" i="51"/>
  <c r="Y40" i="51" s="1"/>
  <c r="AC36" i="51"/>
  <c r="AV32" i="51"/>
  <c r="AV33" i="51" s="1"/>
  <c r="AV34" i="51" s="1"/>
  <c r="AD32" i="51"/>
  <c r="AD33" i="51" s="1"/>
  <c r="AD34" i="51" s="1"/>
  <c r="AD35" i="51" s="1"/>
  <c r="AB32" i="51"/>
  <c r="AB33" i="51"/>
  <c r="AB34" i="51"/>
  <c r="AB35" i="51"/>
  <c r="AA32" i="51"/>
  <c r="AA33" i="51" s="1"/>
  <c r="AA34" i="51"/>
  <c r="AA35" i="51" s="1"/>
  <c r="Z32" i="51"/>
  <c r="Z33" i="51" s="1"/>
  <c r="Z34" i="51" s="1"/>
  <c r="Z35" i="51" s="1"/>
  <c r="Y32" i="51"/>
  <c r="Y33" i="51"/>
  <c r="Y34" i="51"/>
  <c r="Y35" i="51"/>
  <c r="AC31" i="51"/>
  <c r="AV27" i="51"/>
  <c r="AV28" i="51" s="1"/>
  <c r="AV29" i="51" s="1"/>
  <c r="AV30" i="51" s="1"/>
  <c r="AI27" i="51"/>
  <c r="AD27" i="51"/>
  <c r="AD28" i="51"/>
  <c r="AD29" i="51" s="1"/>
  <c r="AD30" i="51" s="1"/>
  <c r="AB27" i="51"/>
  <c r="AB28" i="51"/>
  <c r="AB29" i="51"/>
  <c r="AB30" i="51" s="1"/>
  <c r="AA27" i="51"/>
  <c r="AA28" i="51" s="1"/>
  <c r="AA29" i="51" s="1"/>
  <c r="AA30" i="51" s="1"/>
  <c r="Z27" i="51"/>
  <c r="Z28" i="51"/>
  <c r="Z29" i="51"/>
  <c r="Z30" i="51" s="1"/>
  <c r="Y27" i="51"/>
  <c r="Y28" i="51"/>
  <c r="Y29" i="51" s="1"/>
  <c r="Y30" i="51" s="1"/>
  <c r="AC26" i="51"/>
  <c r="AV22" i="51"/>
  <c r="AD22" i="51"/>
  <c r="AD23" i="51"/>
  <c r="AD24" i="51" s="1"/>
  <c r="AD25" i="51"/>
  <c r="AB22" i="51"/>
  <c r="AB23" i="51"/>
  <c r="AB24" i="51"/>
  <c r="AB25" i="51" s="1"/>
  <c r="AA22" i="51"/>
  <c r="AA23" i="51" s="1"/>
  <c r="AA24" i="51" s="1"/>
  <c r="AA25" i="51" s="1"/>
  <c r="Z22" i="51"/>
  <c r="Z23" i="51" s="1"/>
  <c r="Z24" i="51"/>
  <c r="Z25" i="51" s="1"/>
  <c r="Y22" i="51"/>
  <c r="Y23" i="51"/>
  <c r="Y24" i="51"/>
  <c r="Y25" i="51"/>
  <c r="AC21" i="51"/>
  <c r="AC17" i="51" s="1"/>
  <c r="AC18" i="51" s="1"/>
  <c r="AC19" i="51" s="1"/>
  <c r="AC20" i="51" s="1"/>
  <c r="AV17" i="51"/>
  <c r="AV18" i="51" s="1"/>
  <c r="AV19" i="51"/>
  <c r="AV20" i="51"/>
  <c r="AD17" i="51"/>
  <c r="AD18" i="51" s="1"/>
  <c r="AD19" i="51" s="1"/>
  <c r="AD20" i="51" s="1"/>
  <c r="AA17" i="51"/>
  <c r="AA18" i="51" s="1"/>
  <c r="AA19" i="51" s="1"/>
  <c r="AA20" i="51" s="1"/>
  <c r="Z17" i="51"/>
  <c r="Z18" i="51"/>
  <c r="Z19" i="51"/>
  <c r="Z20" i="51"/>
  <c r="Y17" i="51"/>
  <c r="Y18" i="51"/>
  <c r="Y19" i="51" s="1"/>
  <c r="Y20" i="51" s="1"/>
  <c r="AB16" i="51"/>
  <c r="AB17" i="51" s="1"/>
  <c r="AB18" i="51" s="1"/>
  <c r="AB19" i="51" s="1"/>
  <c r="AB20" i="51" s="1"/>
  <c r="AV12" i="51"/>
  <c r="AV13" i="51"/>
  <c r="AD12" i="51"/>
  <c r="AD13" i="51"/>
  <c r="AD14" i="51" s="1"/>
  <c r="AD15" i="51"/>
  <c r="AC12" i="51"/>
  <c r="AC13" i="51"/>
  <c r="AC14" i="51" s="1"/>
  <c r="AC15" i="51" s="1"/>
  <c r="AA12" i="51"/>
  <c r="AA13" i="51" s="1"/>
  <c r="AA14" i="51" s="1"/>
  <c r="AA15" i="51" s="1"/>
  <c r="Z12" i="51"/>
  <c r="Z13" i="51"/>
  <c r="Z14" i="51"/>
  <c r="Z15" i="51"/>
  <c r="Y12" i="51"/>
  <c r="Y13" i="51"/>
  <c r="Y14" i="51" s="1"/>
  <c r="Y15" i="51" s="1"/>
  <c r="AB11" i="51"/>
  <c r="AV7" i="51"/>
  <c r="AV8" i="51"/>
  <c r="AV9" i="51" s="1"/>
  <c r="AV10" i="51" s="1"/>
  <c r="AD7" i="51"/>
  <c r="AD8" i="51" s="1"/>
  <c r="AD9" i="51" s="1"/>
  <c r="AD10" i="51" s="1"/>
  <c r="AC7" i="51"/>
  <c r="AC8" i="51"/>
  <c r="AC9" i="51" s="1"/>
  <c r="AC10" i="51" s="1"/>
  <c r="AA7" i="51"/>
  <c r="AA8" i="51" s="1"/>
  <c r="AA9" i="51" s="1"/>
  <c r="AA10" i="51" s="1"/>
  <c r="Z7" i="51"/>
  <c r="Z8" i="51"/>
  <c r="Z9" i="51" s="1"/>
  <c r="Z10" i="51" s="1"/>
  <c r="Y7" i="51"/>
  <c r="Y8" i="51" s="1"/>
  <c r="Y9" i="51" s="1"/>
  <c r="Y10" i="51" s="1"/>
  <c r="AB6" i="51"/>
  <c r="AF125" i="48"/>
  <c r="AE125" i="48"/>
  <c r="AB125" i="48"/>
  <c r="K125" i="48"/>
  <c r="J125" i="48"/>
  <c r="I125" i="48"/>
  <c r="C125" i="48"/>
  <c r="AF124" i="48"/>
  <c r="AE124" i="48"/>
  <c r="AB124" i="48"/>
  <c r="K124" i="48"/>
  <c r="J124" i="48"/>
  <c r="I124" i="48"/>
  <c r="C124" i="48"/>
  <c r="AF123" i="48"/>
  <c r="AE123" i="48"/>
  <c r="AB123" i="48"/>
  <c r="I123" i="48"/>
  <c r="K123" i="48"/>
  <c r="J123" i="48"/>
  <c r="C123" i="48"/>
  <c r="X122" i="48"/>
  <c r="I122" i="48"/>
  <c r="AS122" i="48"/>
  <c r="X121" i="48"/>
  <c r="X120" i="48"/>
  <c r="C120" i="48"/>
  <c r="X119" i="48"/>
  <c r="C119" i="48"/>
  <c r="Y118" i="48"/>
  <c r="X118" i="48" s="1"/>
  <c r="C118" i="48"/>
  <c r="X117" i="48"/>
  <c r="C117" i="48"/>
  <c r="AF116" i="48"/>
  <c r="AE116" i="48"/>
  <c r="C116" i="48"/>
  <c r="AF115" i="48"/>
  <c r="AE115" i="48"/>
  <c r="H116" i="127"/>
  <c r="C115" i="48"/>
  <c r="AF114" i="48"/>
  <c r="AE114" i="48"/>
  <c r="Y114" i="48"/>
  <c r="C114" i="48"/>
  <c r="AF113" i="48"/>
  <c r="AE113" i="48"/>
  <c r="X113" i="48"/>
  <c r="C113" i="48"/>
  <c r="AF112" i="48"/>
  <c r="AE112" i="48"/>
  <c r="X112" i="48"/>
  <c r="C112" i="48"/>
  <c r="AF111" i="48"/>
  <c r="AE111" i="48"/>
  <c r="C111" i="48"/>
  <c r="AF110" i="48"/>
  <c r="AE110" i="48"/>
  <c r="C110" i="48"/>
  <c r="AF109" i="48"/>
  <c r="AE109" i="48"/>
  <c r="C109" i="48"/>
  <c r="AF108" i="48"/>
  <c r="AE108" i="48"/>
  <c r="C108" i="48"/>
  <c r="AF107" i="48"/>
  <c r="AE107" i="48"/>
  <c r="C107" i="48"/>
  <c r="AF106" i="48"/>
  <c r="AE106" i="48"/>
  <c r="C106" i="48"/>
  <c r="AF105" i="48"/>
  <c r="AE105" i="48"/>
  <c r="AA105" i="48"/>
  <c r="Z105" i="48"/>
  <c r="Z106" i="48"/>
  <c r="Z107" i="48" s="1"/>
  <c r="C105" i="48"/>
  <c r="AF104" i="48"/>
  <c r="AE104" i="48"/>
  <c r="C104" i="48"/>
  <c r="AF103" i="48"/>
  <c r="AE103" i="48"/>
  <c r="C103" i="48"/>
  <c r="AF102" i="48"/>
  <c r="AE102" i="48"/>
  <c r="C102" i="48"/>
  <c r="AF101" i="48"/>
  <c r="AE101" i="48"/>
  <c r="C101" i="48"/>
  <c r="AF100" i="48"/>
  <c r="AE100" i="48"/>
  <c r="C100" i="48"/>
  <c r="BB99" i="48"/>
  <c r="AF99" i="48"/>
  <c r="AE99" i="48"/>
  <c r="C99" i="48"/>
  <c r="BB98" i="48"/>
  <c r="AF98" i="48"/>
  <c r="AE98" i="48"/>
  <c r="C98" i="48"/>
  <c r="BB97" i="48"/>
  <c r="AF97" i="48"/>
  <c r="AE97" i="48"/>
  <c r="C97" i="48"/>
  <c r="BB96" i="48"/>
  <c r="AF96" i="48"/>
  <c r="AE96" i="48"/>
  <c r="C96" i="48"/>
  <c r="BB95" i="48"/>
  <c r="AF95" i="48"/>
  <c r="AE95" i="48"/>
  <c r="C95" i="48"/>
  <c r="BB94" i="48"/>
  <c r="AF94" i="48"/>
  <c r="AE94" i="48"/>
  <c r="C94" i="48"/>
  <c r="BB93" i="48"/>
  <c r="AF93" i="48"/>
  <c r="AE93" i="48"/>
  <c r="C93" i="48"/>
  <c r="BB92" i="48"/>
  <c r="AF92" i="48"/>
  <c r="AE92" i="48"/>
  <c r="C92" i="48"/>
  <c r="BB91" i="48"/>
  <c r="AF91" i="48"/>
  <c r="AE91" i="48"/>
  <c r="C91" i="48"/>
  <c r="AF90" i="48"/>
  <c r="AE90" i="48"/>
  <c r="C90" i="48"/>
  <c r="BB89" i="48"/>
  <c r="AF89" i="48"/>
  <c r="AE89" i="48"/>
  <c r="C89" i="48"/>
  <c r="BB88" i="48"/>
  <c r="AF88" i="48"/>
  <c r="AE88" i="48"/>
  <c r="C88" i="48"/>
  <c r="BB87" i="48"/>
  <c r="AF87" i="48"/>
  <c r="AE87" i="48"/>
  <c r="C87" i="48"/>
  <c r="AF86" i="48"/>
  <c r="AE86" i="48"/>
  <c r="C86" i="48"/>
  <c r="BB85" i="48"/>
  <c r="AF85" i="48"/>
  <c r="AE85" i="48"/>
  <c r="C85" i="48"/>
  <c r="BB84" i="48"/>
  <c r="AF84" i="48"/>
  <c r="AE84" i="48"/>
  <c r="C84" i="48"/>
  <c r="BB83" i="48"/>
  <c r="AF83" i="48"/>
  <c r="AE83" i="48"/>
  <c r="C83" i="48"/>
  <c r="BB82" i="48"/>
  <c r="AF82" i="48"/>
  <c r="AE82" i="48"/>
  <c r="C82" i="48"/>
  <c r="BB81" i="48"/>
  <c r="AF81" i="48"/>
  <c r="AE81" i="48"/>
  <c r="C81" i="48"/>
  <c r="AF80" i="48"/>
  <c r="AE80" i="48"/>
  <c r="C80" i="48"/>
  <c r="AF79" i="48"/>
  <c r="AE79" i="48"/>
  <c r="Z79" i="48"/>
  <c r="Z80" i="48" s="1"/>
  <c r="C79" i="48"/>
  <c r="BB78" i="48"/>
  <c r="AF78" i="48"/>
  <c r="AE78" i="48"/>
  <c r="C78" i="48"/>
  <c r="BB77" i="48"/>
  <c r="AF77" i="48"/>
  <c r="AE77" i="48"/>
  <c r="C77" i="48"/>
  <c r="AF76" i="48"/>
  <c r="AE76" i="48"/>
  <c r="AA76" i="48"/>
  <c r="AA77" i="48"/>
  <c r="AA78" i="48" s="1"/>
  <c r="AA79" i="48" s="1"/>
  <c r="AA80" i="48" s="1"/>
  <c r="Y76" i="48"/>
  <c r="Y77" i="48"/>
  <c r="C76" i="48"/>
  <c r="AF75" i="48"/>
  <c r="AE75" i="48"/>
  <c r="X75" i="48"/>
  <c r="C75" i="48"/>
  <c r="BB74" i="48"/>
  <c r="AF74" i="48"/>
  <c r="AE74" i="48"/>
  <c r="X74" i="48"/>
  <c r="C74" i="48"/>
  <c r="BB73" i="48"/>
  <c r="AF73" i="48"/>
  <c r="AE73" i="48"/>
  <c r="X73" i="48"/>
  <c r="C73" i="48"/>
  <c r="BB72" i="48"/>
  <c r="AF72" i="48"/>
  <c r="AE72" i="48"/>
  <c r="X72" i="48"/>
  <c r="C72" i="48"/>
  <c r="BB71" i="48"/>
  <c r="AF71" i="48"/>
  <c r="AE71" i="48"/>
  <c r="C71" i="48"/>
  <c r="BB70" i="48"/>
  <c r="AF70" i="48"/>
  <c r="AE70" i="48"/>
  <c r="C70" i="48"/>
  <c r="AF69" i="48"/>
  <c r="AE69" i="48"/>
  <c r="Y69" i="48"/>
  <c r="Y70" i="48" s="1"/>
  <c r="Y71" i="48" s="1"/>
  <c r="X71" i="48" s="1"/>
  <c r="C69" i="48"/>
  <c r="BB68" i="48"/>
  <c r="AF68" i="48"/>
  <c r="AE68" i="48"/>
  <c r="X68" i="48"/>
  <c r="C68" i="48"/>
  <c r="BB67" i="48"/>
  <c r="AF67" i="48"/>
  <c r="AE67" i="48"/>
  <c r="C67" i="48"/>
  <c r="BB66" i="48"/>
  <c r="AF66" i="48"/>
  <c r="AE66" i="48"/>
  <c r="C66" i="48"/>
  <c r="AF65" i="48"/>
  <c r="AE65" i="48"/>
  <c r="Y65" i="48"/>
  <c r="Y66" i="48" s="1"/>
  <c r="X66" i="48" s="1"/>
  <c r="H66" i="127"/>
  <c r="C65" i="48"/>
  <c r="AF64" i="48"/>
  <c r="AE64" i="48"/>
  <c r="X64" i="48"/>
  <c r="C64" i="48"/>
  <c r="AF63" i="48"/>
  <c r="AE63" i="48"/>
  <c r="C63" i="48"/>
  <c r="AF62" i="48"/>
  <c r="AE62" i="48"/>
  <c r="C62" i="48"/>
  <c r="AF61" i="48"/>
  <c r="AE61" i="48"/>
  <c r="C61" i="48"/>
  <c r="AF60" i="48"/>
  <c r="AE60" i="48"/>
  <c r="Y60" i="48"/>
  <c r="Y61" i="48"/>
  <c r="C60" i="48"/>
  <c r="AF59" i="48"/>
  <c r="AE59" i="48"/>
  <c r="X59" i="48"/>
  <c r="C59" i="48"/>
  <c r="AF58" i="48"/>
  <c r="AE58" i="48"/>
  <c r="C58" i="48"/>
  <c r="AF57" i="48"/>
  <c r="AE57" i="48"/>
  <c r="C57" i="48"/>
  <c r="AF56" i="48"/>
  <c r="AE56" i="48"/>
  <c r="C56" i="48"/>
  <c r="AF55" i="48"/>
  <c r="AE55" i="48"/>
  <c r="Y55" i="48"/>
  <c r="Y56" i="48"/>
  <c r="Y57" i="48" s="1"/>
  <c r="Y58" i="48" s="1"/>
  <c r="C55" i="48"/>
  <c r="X54" i="48"/>
  <c r="C54" i="48"/>
  <c r="C53" i="48"/>
  <c r="C52" i="48"/>
  <c r="AF51" i="48"/>
  <c r="AE51" i="48"/>
  <c r="C51" i="48"/>
  <c r="C50" i="48"/>
  <c r="AF49" i="48"/>
  <c r="AE49" i="48"/>
  <c r="C49" i="48"/>
  <c r="C48" i="48"/>
  <c r="C47" i="48"/>
  <c r="C46" i="48"/>
  <c r="C45" i="48"/>
  <c r="AF44" i="48"/>
  <c r="AE44" i="48"/>
  <c r="C44" i="48"/>
  <c r="C43" i="48"/>
  <c r="AF42" i="48"/>
  <c r="AE42" i="48"/>
  <c r="Y42" i="48"/>
  <c r="Y43" i="48"/>
  <c r="C42" i="48"/>
  <c r="AF41" i="48"/>
  <c r="AE41" i="48"/>
  <c r="X41" i="48"/>
  <c r="C41" i="48"/>
  <c r="AA38" i="48"/>
  <c r="AA39" i="48"/>
  <c r="Z38" i="48"/>
  <c r="Y38" i="48"/>
  <c r="AF37" i="48"/>
  <c r="AE37" i="48"/>
  <c r="X37" i="48"/>
  <c r="C37" i="48"/>
  <c r="AA33" i="48"/>
  <c r="AA34" i="48" s="1"/>
  <c r="AA35" i="48" s="1"/>
  <c r="AA36" i="48" s="1"/>
  <c r="Z33" i="48"/>
  <c r="Z34" i="48" s="1"/>
  <c r="Z35" i="48" s="1"/>
  <c r="Z36" i="48" s="1"/>
  <c r="Y33" i="48"/>
  <c r="AF32" i="48"/>
  <c r="AE32" i="48"/>
  <c r="X32" i="48"/>
  <c r="C32" i="48"/>
  <c r="AY28" i="48"/>
  <c r="AY29" i="48" s="1"/>
  <c r="AY30" i="48" s="1"/>
  <c r="AY31" i="48" s="1"/>
  <c r="AP28" i="48"/>
  <c r="AP29" i="48"/>
  <c r="AA28" i="48"/>
  <c r="Z28" i="48"/>
  <c r="Z29" i="48" s="1"/>
  <c r="Z30" i="48" s="1"/>
  <c r="Z31" i="48" s="1"/>
  <c r="Y28" i="48"/>
  <c r="X27" i="48"/>
  <c r="C27" i="48"/>
  <c r="Y26" i="48"/>
  <c r="AY23" i="48"/>
  <c r="AY24" i="48"/>
  <c r="AY25" i="48"/>
  <c r="AY26" i="48"/>
  <c r="AP23" i="48"/>
  <c r="AP24" i="48" s="1"/>
  <c r="AP25" i="48" s="1"/>
  <c r="AP26" i="48" s="1"/>
  <c r="AA23" i="48"/>
  <c r="AA24" i="48"/>
  <c r="AA25" i="48"/>
  <c r="AA26" i="48" s="1"/>
  <c r="Z23" i="48"/>
  <c r="X22" i="48"/>
  <c r="C22" i="48"/>
  <c r="AY18" i="48"/>
  <c r="AY19" i="48" s="1"/>
  <c r="AY20" i="48" s="1"/>
  <c r="AY21" i="48" s="1"/>
  <c r="AP18" i="48"/>
  <c r="AP19" i="48" s="1"/>
  <c r="Z18" i="48"/>
  <c r="Z19" i="48" s="1"/>
  <c r="Z20" i="48"/>
  <c r="X17" i="48"/>
  <c r="C17" i="48"/>
  <c r="AA13" i="48"/>
  <c r="AA14" i="48" s="1"/>
  <c r="Z13" i="48"/>
  <c r="X12" i="48"/>
  <c r="I12" i="48"/>
  <c r="C12" i="48"/>
  <c r="AA11" i="48"/>
  <c r="Z8" i="48"/>
  <c r="Z9" i="48"/>
  <c r="X7" i="48"/>
  <c r="I7" i="48"/>
  <c r="H8" i="127"/>
  <c r="C7" i="48"/>
  <c r="AS124" i="47"/>
  <c r="E126" i="127" s="1"/>
  <c r="AM124" i="47"/>
  <c r="AL124" i="47"/>
  <c r="I124" i="47"/>
  <c r="AN124" i="47" s="1"/>
  <c r="AS123" i="47"/>
  <c r="E125" i="127"/>
  <c r="AM123" i="47"/>
  <c r="AL123" i="47"/>
  <c r="I123" i="47"/>
  <c r="AN123" i="47"/>
  <c r="AS122" i="47"/>
  <c r="E124" i="127" s="1"/>
  <c r="AM122" i="47"/>
  <c r="AL122" i="47"/>
  <c r="I122" i="47"/>
  <c r="AN122" i="47"/>
  <c r="AS121" i="47"/>
  <c r="E123" i="127"/>
  <c r="AM121" i="47"/>
  <c r="AL121" i="47"/>
  <c r="D121" i="47"/>
  <c r="AM120" i="47"/>
  <c r="AL120" i="47"/>
  <c r="AK120" i="47"/>
  <c r="AD120" i="47"/>
  <c r="AF120" i="47" s="1"/>
  <c r="Z120" i="47"/>
  <c r="D120" i="47"/>
  <c r="AM119" i="47"/>
  <c r="AL119" i="47"/>
  <c r="AK119" i="47"/>
  <c r="AJ119" i="47"/>
  <c r="AD119" i="47"/>
  <c r="Z119" i="47"/>
  <c r="D119" i="47"/>
  <c r="AO118" i="47"/>
  <c r="AM118" i="47"/>
  <c r="AL118" i="47"/>
  <c r="AK118" i="47"/>
  <c r="AJ118" i="47"/>
  <c r="AD118" i="47"/>
  <c r="AG118" i="47" s="1"/>
  <c r="AI118" i="47" s="1"/>
  <c r="Z118" i="47"/>
  <c r="D118" i="47"/>
  <c r="AM117" i="47"/>
  <c r="AL117" i="47"/>
  <c r="AK117" i="47"/>
  <c r="AJ117" i="47"/>
  <c r="AD117" i="47"/>
  <c r="AG117" i="47"/>
  <c r="Z117" i="47"/>
  <c r="D117" i="47"/>
  <c r="AM116" i="47"/>
  <c r="AL116" i="47"/>
  <c r="AK116" i="47"/>
  <c r="AJ116" i="47"/>
  <c r="AD116" i="47"/>
  <c r="Z116" i="47"/>
  <c r="D116" i="47"/>
  <c r="E117" i="127"/>
  <c r="AN115" i="47"/>
  <c r="AL115" i="47"/>
  <c r="AK115" i="47"/>
  <c r="AJ115" i="47"/>
  <c r="AD115" i="47"/>
  <c r="AG115" i="47"/>
  <c r="Z115" i="47"/>
  <c r="D115" i="47"/>
  <c r="AN114" i="47"/>
  <c r="AL114" i="47"/>
  <c r="AK114" i="47"/>
  <c r="AJ114" i="47"/>
  <c r="AD114" i="47"/>
  <c r="Z114" i="47"/>
  <c r="D114" i="47"/>
  <c r="E115" i="127"/>
  <c r="AN113" i="47"/>
  <c r="AL113" i="47"/>
  <c r="AK113" i="47"/>
  <c r="AJ113" i="47"/>
  <c r="AD113" i="47"/>
  <c r="AG113" i="47"/>
  <c r="Z113" i="47"/>
  <c r="D113" i="47"/>
  <c r="AL112" i="47"/>
  <c r="AK112" i="47"/>
  <c r="AJ112" i="47"/>
  <c r="AD112" i="47"/>
  <c r="AF112" i="47" s="1"/>
  <c r="Z112" i="47"/>
  <c r="D112" i="47"/>
  <c r="AL111" i="47"/>
  <c r="AK111" i="47"/>
  <c r="AJ111" i="47"/>
  <c r="AD111" i="47"/>
  <c r="AF111" i="47"/>
  <c r="Z111" i="47"/>
  <c r="D111" i="47"/>
  <c r="AL110" i="47"/>
  <c r="AK110" i="47"/>
  <c r="Z110" i="47"/>
  <c r="D110" i="47"/>
  <c r="AL109" i="47"/>
  <c r="AK109" i="47"/>
  <c r="Z109" i="47"/>
  <c r="D109" i="47"/>
  <c r="AO108" i="47"/>
  <c r="AL108" i="47"/>
  <c r="Z108" i="47"/>
  <c r="D108" i="47"/>
  <c r="E109" i="127"/>
  <c r="AL107" i="47"/>
  <c r="AK107" i="47"/>
  <c r="Z107" i="47"/>
  <c r="D107" i="47"/>
  <c r="AL106" i="47"/>
  <c r="AK106" i="47"/>
  <c r="Z106" i="47"/>
  <c r="D106" i="47"/>
  <c r="E107" i="127"/>
  <c r="AL105" i="47"/>
  <c r="AK105" i="47"/>
  <c r="Z105" i="47"/>
  <c r="D105" i="47"/>
  <c r="AL104" i="47"/>
  <c r="AK104" i="47"/>
  <c r="Z104" i="47"/>
  <c r="D104" i="47"/>
  <c r="AL103" i="47"/>
  <c r="AK103" i="47"/>
  <c r="AJ103" i="47"/>
  <c r="AD103" i="47"/>
  <c r="AF103" i="47"/>
  <c r="Z103" i="47"/>
  <c r="D103" i="47"/>
  <c r="AL102" i="47"/>
  <c r="AK102" i="47"/>
  <c r="AJ102" i="47"/>
  <c r="AD102" i="47"/>
  <c r="AG102" i="47"/>
  <c r="AH102" i="47" s="1"/>
  <c r="Z102" i="47"/>
  <c r="D102" i="47"/>
  <c r="AL101" i="47"/>
  <c r="AK101" i="47"/>
  <c r="AJ101" i="47"/>
  <c r="AD101" i="47"/>
  <c r="AG101" i="47"/>
  <c r="AH101" i="47"/>
  <c r="Z101" i="47"/>
  <c r="D101" i="47"/>
  <c r="AL100" i="47"/>
  <c r="AK100" i="47"/>
  <c r="AJ100" i="47"/>
  <c r="AD100" i="47"/>
  <c r="AG100" i="47" s="1"/>
  <c r="AH100" i="47" s="1"/>
  <c r="Z100" i="47"/>
  <c r="D100" i="47"/>
  <c r="AL99" i="47"/>
  <c r="AK99" i="47"/>
  <c r="AJ99" i="47"/>
  <c r="AD99" i="47"/>
  <c r="AE99" i="47"/>
  <c r="Z99" i="47"/>
  <c r="D99" i="47"/>
  <c r="AL98" i="47"/>
  <c r="AJ98" i="47"/>
  <c r="AD98" i="47"/>
  <c r="AG98" i="47" s="1"/>
  <c r="D98" i="47"/>
  <c r="AL97" i="47"/>
  <c r="AJ97" i="47"/>
  <c r="AD97" i="47"/>
  <c r="AF97" i="47"/>
  <c r="D97" i="47"/>
  <c r="AL96" i="47"/>
  <c r="AJ96" i="47"/>
  <c r="AD96" i="47"/>
  <c r="AG96" i="47"/>
  <c r="AH96" i="47" s="1"/>
  <c r="D96" i="47"/>
  <c r="AO95" i="47"/>
  <c r="AO96" i="47"/>
  <c r="AL95" i="47"/>
  <c r="AJ95" i="47"/>
  <c r="AD95" i="47"/>
  <c r="AE95" i="47"/>
  <c r="D95" i="47"/>
  <c r="AL94" i="47"/>
  <c r="AK94" i="47"/>
  <c r="AJ94" i="47"/>
  <c r="AD94" i="47"/>
  <c r="AE94" i="47"/>
  <c r="Z94" i="47"/>
  <c r="D94" i="47"/>
  <c r="AJ93" i="47"/>
  <c r="AD93" i="47"/>
  <c r="AG93" i="47"/>
  <c r="AH93" i="47" s="1"/>
  <c r="D93" i="47"/>
  <c r="AJ92" i="47"/>
  <c r="AD92" i="47"/>
  <c r="AG92" i="47"/>
  <c r="D92" i="47"/>
  <c r="AJ91" i="47"/>
  <c r="AD91" i="47"/>
  <c r="AG91" i="47" s="1"/>
  <c r="D91" i="47"/>
  <c r="AJ90" i="47"/>
  <c r="AD90" i="47"/>
  <c r="AF90" i="47" s="1"/>
  <c r="AK90" i="47"/>
  <c r="D90" i="47"/>
  <c r="AL89" i="47"/>
  <c r="AK89" i="47"/>
  <c r="AJ89" i="47"/>
  <c r="AD89" i="47"/>
  <c r="AG89" i="47"/>
  <c r="AH89" i="47" s="1"/>
  <c r="Z89" i="47"/>
  <c r="D89" i="47"/>
  <c r="AJ88" i="47"/>
  <c r="AD88" i="47"/>
  <c r="AG88" i="47" s="1"/>
  <c r="AH88" i="47" s="1"/>
  <c r="D88" i="47"/>
  <c r="AJ87" i="47"/>
  <c r="AD87" i="47"/>
  <c r="D87" i="47"/>
  <c r="E88" i="127"/>
  <c r="AJ86" i="47"/>
  <c r="AD86" i="47"/>
  <c r="AE86" i="47" s="1"/>
  <c r="D86" i="47"/>
  <c r="AJ85" i="47"/>
  <c r="AD85" i="47"/>
  <c r="AG85" i="47" s="1"/>
  <c r="AH85" i="47" s="1"/>
  <c r="D85" i="47"/>
  <c r="AL84" i="47"/>
  <c r="AK84" i="47"/>
  <c r="AJ84" i="47"/>
  <c r="AD84" i="47"/>
  <c r="AE84" i="47" s="1"/>
  <c r="Z84" i="47"/>
  <c r="D84" i="47"/>
  <c r="AJ83" i="47"/>
  <c r="AD83" i="47"/>
  <c r="AG83" i="47" s="1"/>
  <c r="D83" i="47"/>
  <c r="AJ82" i="47"/>
  <c r="AD82" i="47"/>
  <c r="AE82" i="47" s="1"/>
  <c r="D82" i="47"/>
  <c r="E83" i="127"/>
  <c r="AJ81" i="47"/>
  <c r="AD81" i="47"/>
  <c r="AG81" i="47" s="1"/>
  <c r="AH81" i="47" s="1"/>
  <c r="D81" i="47"/>
  <c r="AQ80" i="47"/>
  <c r="AQ81" i="47"/>
  <c r="AQ82" i="47"/>
  <c r="AQ83" i="47"/>
  <c r="AJ80" i="47"/>
  <c r="AD80" i="47"/>
  <c r="D80" i="47"/>
  <c r="AL79" i="47"/>
  <c r="AK79" i="47"/>
  <c r="AJ79" i="47"/>
  <c r="AD79" i="47"/>
  <c r="Z79" i="47"/>
  <c r="D79" i="47"/>
  <c r="AJ78" i="47"/>
  <c r="AD78" i="47"/>
  <c r="D78" i="47"/>
  <c r="AJ77" i="47"/>
  <c r="AD77" i="47"/>
  <c r="AG77" i="47" s="1"/>
  <c r="AH77" i="47" s="1"/>
  <c r="D77" i="47"/>
  <c r="AJ76" i="47"/>
  <c r="AD76" i="47"/>
  <c r="AE76" i="47"/>
  <c r="D76" i="47"/>
  <c r="E77" i="127"/>
  <c r="AQ75" i="47"/>
  <c r="AQ76" i="47" s="1"/>
  <c r="AQ77" i="47"/>
  <c r="AQ78" i="47" s="1"/>
  <c r="AJ75" i="47"/>
  <c r="AD75" i="47"/>
  <c r="AG75" i="47" s="1"/>
  <c r="AH75" i="47" s="1"/>
  <c r="AK76" i="47"/>
  <c r="D75" i="47"/>
  <c r="AN74" i="47"/>
  <c r="AL74" i="47"/>
  <c r="AK74" i="47"/>
  <c r="AJ74" i="47"/>
  <c r="AD74" i="47"/>
  <c r="Z74" i="47"/>
  <c r="D74" i="47"/>
  <c r="E75" i="127"/>
  <c r="AJ73" i="47"/>
  <c r="AD73" i="47"/>
  <c r="AG73" i="47"/>
  <c r="AH73" i="47"/>
  <c r="D73" i="47"/>
  <c r="AJ72" i="47"/>
  <c r="AD72" i="47"/>
  <c r="AG72" i="47"/>
  <c r="D72" i="47"/>
  <c r="AQ71" i="47"/>
  <c r="AQ72" i="47" s="1"/>
  <c r="AQ73" i="47" s="1"/>
  <c r="AJ71" i="47"/>
  <c r="AD71" i="47"/>
  <c r="AG71" i="47" s="1"/>
  <c r="AH71" i="47" s="1"/>
  <c r="D71" i="47"/>
  <c r="AO70" i="47"/>
  <c r="AO71" i="47"/>
  <c r="AL70" i="47"/>
  <c r="AJ70" i="47"/>
  <c r="AD70" i="47"/>
  <c r="AE70" i="47" s="1"/>
  <c r="D70" i="47"/>
  <c r="AL69" i="47"/>
  <c r="AK69" i="47"/>
  <c r="AJ69" i="47"/>
  <c r="AD69" i="47"/>
  <c r="AG69" i="47"/>
  <c r="Z69" i="47"/>
  <c r="D69" i="47"/>
  <c r="AL68" i="47"/>
  <c r="AJ68" i="47"/>
  <c r="AD68" i="47"/>
  <c r="D68" i="47"/>
  <c r="E69" i="127"/>
  <c r="AL67" i="47"/>
  <c r="AJ67" i="47"/>
  <c r="AD67" i="47"/>
  <c r="AG67" i="47"/>
  <c r="D67" i="47"/>
  <c r="AL66" i="47"/>
  <c r="AJ66" i="47"/>
  <c r="AD66" i="47"/>
  <c r="AE66" i="47" s="1"/>
  <c r="D66" i="47"/>
  <c r="AO65" i="47"/>
  <c r="AO66" i="47"/>
  <c r="AL65" i="47"/>
  <c r="AJ65" i="47"/>
  <c r="AD65" i="47"/>
  <c r="AE65" i="47"/>
  <c r="D65" i="47"/>
  <c r="AL64" i="47"/>
  <c r="AK64" i="47"/>
  <c r="AJ64" i="47"/>
  <c r="AD64" i="47"/>
  <c r="AG64" i="47"/>
  <c r="AH64" i="47"/>
  <c r="Z64" i="47"/>
  <c r="D64" i="47"/>
  <c r="AL63" i="47"/>
  <c r="AJ63" i="47"/>
  <c r="AD63" i="47"/>
  <c r="AE63" i="47" s="1"/>
  <c r="D63" i="47"/>
  <c r="AL62" i="47"/>
  <c r="AJ62" i="47"/>
  <c r="AD62" i="47"/>
  <c r="AE62" i="47" s="1"/>
  <c r="D62" i="47"/>
  <c r="AL61" i="47"/>
  <c r="AJ61" i="47"/>
  <c r="AD61" i="47"/>
  <c r="AE61" i="47"/>
  <c r="D61" i="47"/>
  <c r="AO60" i="47"/>
  <c r="AO61" i="47" s="1"/>
  <c r="AO62" i="47" s="1"/>
  <c r="AO63" i="47"/>
  <c r="E65" i="35"/>
  <c r="AL60" i="47"/>
  <c r="AJ60" i="47"/>
  <c r="AD60" i="47"/>
  <c r="AE60" i="47" s="1"/>
  <c r="D60" i="47"/>
  <c r="AN59" i="47"/>
  <c r="AL59" i="47"/>
  <c r="AK59" i="47"/>
  <c r="AJ59" i="47"/>
  <c r="AD59" i="47"/>
  <c r="AE59" i="47" s="1"/>
  <c r="Z59" i="47"/>
  <c r="D59" i="47"/>
  <c r="AL58" i="47"/>
  <c r="AJ58" i="47"/>
  <c r="AD58" i="47"/>
  <c r="AG58" i="47" s="1"/>
  <c r="D58" i="47"/>
  <c r="E59" i="127"/>
  <c r="AL57" i="47"/>
  <c r="AJ57" i="47"/>
  <c r="AD57" i="47"/>
  <c r="AG57" i="47" s="1"/>
  <c r="D57" i="47"/>
  <c r="AL56" i="47"/>
  <c r="AJ56" i="47"/>
  <c r="AD56" i="47"/>
  <c r="AG56" i="47" s="1"/>
  <c r="D56" i="47"/>
  <c r="AO55" i="47"/>
  <c r="AO56" i="47"/>
  <c r="AL55" i="47"/>
  <c r="AJ55" i="47"/>
  <c r="AD55" i="47"/>
  <c r="AG55" i="47" s="1"/>
  <c r="AH55" i="47" s="1"/>
  <c r="Z55" i="47"/>
  <c r="D55" i="47"/>
  <c r="AL54" i="47"/>
  <c r="AK54" i="47"/>
  <c r="AJ54" i="47"/>
  <c r="AD54" i="47"/>
  <c r="Z54" i="47"/>
  <c r="D54" i="47"/>
  <c r="AL53" i="47"/>
  <c r="AJ53" i="47"/>
  <c r="AD53" i="47"/>
  <c r="AE53" i="47"/>
  <c r="D53" i="47"/>
  <c r="AL52" i="47"/>
  <c r="AJ52" i="47"/>
  <c r="AD52" i="47"/>
  <c r="AE52" i="47" s="1"/>
  <c r="D52" i="47"/>
  <c r="AQ51" i="47"/>
  <c r="AL51" i="47"/>
  <c r="AJ51" i="47"/>
  <c r="AD51" i="47"/>
  <c r="AE51" i="47" s="1"/>
  <c r="D51" i="47"/>
  <c r="AL50" i="47"/>
  <c r="AJ50" i="47"/>
  <c r="AD50" i="47"/>
  <c r="AE50" i="47" s="1"/>
  <c r="D50" i="47"/>
  <c r="AL49" i="47"/>
  <c r="AJ49" i="47"/>
  <c r="AD49" i="47"/>
  <c r="AE49" i="47"/>
  <c r="D49" i="47"/>
  <c r="AQ48" i="47"/>
  <c r="AQ47" i="47"/>
  <c r="AJ46" i="47"/>
  <c r="D44" i="47"/>
  <c r="AQ43" i="47"/>
  <c r="AQ44" i="47"/>
  <c r="AQ45" i="47"/>
  <c r="AO42" i="47"/>
  <c r="J42" i="47"/>
  <c r="J43" i="47"/>
  <c r="J44" i="47"/>
  <c r="J45" i="47" s="1"/>
  <c r="J46" i="47"/>
  <c r="J47" i="47" s="1"/>
  <c r="J48" i="47" s="1"/>
  <c r="J49" i="47" s="1"/>
  <c r="J50" i="47" s="1"/>
  <c r="J51" i="47" s="1"/>
  <c r="J52" i="47"/>
  <c r="J53" i="47" s="1"/>
  <c r="J54" i="47" s="1"/>
  <c r="J55" i="47" s="1"/>
  <c r="J56" i="47" s="1"/>
  <c r="J57" i="47" s="1"/>
  <c r="J58" i="47" s="1"/>
  <c r="J59" i="47" s="1"/>
  <c r="J60" i="47" s="1"/>
  <c r="J61" i="47" s="1"/>
  <c r="J62" i="47" s="1"/>
  <c r="J63" i="47" s="1"/>
  <c r="J64" i="47" s="1"/>
  <c r="J65" i="47" s="1"/>
  <c r="J66" i="47" s="1"/>
  <c r="J67" i="47" s="1"/>
  <c r="J68" i="47" s="1"/>
  <c r="J69" i="47" s="1"/>
  <c r="J70" i="47" s="1"/>
  <c r="J71" i="47" s="1"/>
  <c r="J72" i="47" s="1"/>
  <c r="J73" i="47" s="1"/>
  <c r="J74" i="47" s="1"/>
  <c r="J75" i="47" s="1"/>
  <c r="J76" i="47" s="1"/>
  <c r="J77" i="47" s="1"/>
  <c r="J78" i="47" s="1"/>
  <c r="J79" i="47" s="1"/>
  <c r="J80" i="47" s="1"/>
  <c r="J81" i="47" s="1"/>
  <c r="J82" i="47" s="1"/>
  <c r="J83" i="47" s="1"/>
  <c r="J84" i="47" s="1"/>
  <c r="J85" i="47" s="1"/>
  <c r="J86" i="47" s="1"/>
  <c r="J87" i="47" s="1"/>
  <c r="J88" i="47" s="1"/>
  <c r="J89" i="47" s="1"/>
  <c r="J90" i="47" s="1"/>
  <c r="J91" i="47" s="1"/>
  <c r="J92" i="47" s="1"/>
  <c r="J93" i="47" s="1"/>
  <c r="J94" i="47" s="1"/>
  <c r="J95" i="47" s="1"/>
  <c r="J96" i="47" s="1"/>
  <c r="J97" i="47" s="1"/>
  <c r="J98" i="47" s="1"/>
  <c r="J99" i="47" s="1"/>
  <c r="J100" i="47" s="1"/>
  <c r="J101" i="47" s="1"/>
  <c r="J102" i="47" s="1"/>
  <c r="J103" i="47" s="1"/>
  <c r="J104" i="47" s="1"/>
  <c r="J105" i="47" s="1"/>
  <c r="J106" i="47" s="1"/>
  <c r="J107" i="47" s="1"/>
  <c r="J108" i="47" s="1"/>
  <c r="J109" i="47" s="1"/>
  <c r="D42" i="47"/>
  <c r="AN41" i="47"/>
  <c r="AM41" i="47"/>
  <c r="AL41" i="47"/>
  <c r="AK41" i="47"/>
  <c r="AJ41" i="47"/>
  <c r="AD41" i="47"/>
  <c r="AE41" i="47" s="1"/>
  <c r="Z41" i="47"/>
  <c r="D41" i="47"/>
  <c r="AQ37" i="47"/>
  <c r="AQ38" i="47" s="1"/>
  <c r="AQ39" i="47" s="1"/>
  <c r="AQ40" i="47" s="1"/>
  <c r="AO37" i="47"/>
  <c r="AO38" i="47"/>
  <c r="AO39" i="47"/>
  <c r="J37" i="47"/>
  <c r="J38" i="47"/>
  <c r="J39" i="47"/>
  <c r="J40" i="47" s="1"/>
  <c r="AN36" i="47"/>
  <c r="AM36" i="47"/>
  <c r="AL36" i="47"/>
  <c r="AK36" i="47"/>
  <c r="AJ36" i="47"/>
  <c r="AD36" i="47"/>
  <c r="AE36" i="47"/>
  <c r="Z36" i="47"/>
  <c r="D36" i="47"/>
  <c r="AQ32" i="47"/>
  <c r="AQ33" i="47" s="1"/>
  <c r="AQ34" i="47"/>
  <c r="AQ35" i="47" s="1"/>
  <c r="AO32" i="47"/>
  <c r="AO33" i="47" s="1"/>
  <c r="AO34" i="47" s="1"/>
  <c r="AO35" i="47" s="1"/>
  <c r="E37" i="35" s="1"/>
  <c r="J32" i="47"/>
  <c r="J33" i="47" s="1"/>
  <c r="J34" i="47" s="1"/>
  <c r="J35" i="47" s="1"/>
  <c r="AN31" i="47"/>
  <c r="AM31" i="47"/>
  <c r="AL31" i="47"/>
  <c r="AK31" i="47"/>
  <c r="AD31" i="47"/>
  <c r="AE31" i="47"/>
  <c r="Z31" i="47"/>
  <c r="D31" i="47"/>
  <c r="J27" i="47"/>
  <c r="J28" i="47" s="1"/>
  <c r="J29" i="47" s="1"/>
  <c r="J30" i="47" s="1"/>
  <c r="AN26" i="47"/>
  <c r="AM26" i="47"/>
  <c r="AL26" i="47"/>
  <c r="AK26" i="47"/>
  <c r="AJ26" i="47"/>
  <c r="AD26" i="47"/>
  <c r="AE26" i="47"/>
  <c r="Z26" i="47"/>
  <c r="D26" i="47"/>
  <c r="Z24" i="47"/>
  <c r="Z23" i="47"/>
  <c r="AO22" i="47"/>
  <c r="AO23" i="47"/>
  <c r="Z22" i="47"/>
  <c r="J22" i="47"/>
  <c r="J23" i="47" s="1"/>
  <c r="J24" i="47" s="1"/>
  <c r="J25" i="47"/>
  <c r="E23" i="127"/>
  <c r="AN21" i="47"/>
  <c r="AM21" i="47"/>
  <c r="AL21" i="47"/>
  <c r="AK21" i="47"/>
  <c r="AJ21" i="47"/>
  <c r="AD21" i="47"/>
  <c r="AE21" i="47" s="1"/>
  <c r="Z21" i="47"/>
  <c r="D21" i="47"/>
  <c r="Z20" i="47"/>
  <c r="Z19" i="47"/>
  <c r="Z18" i="47"/>
  <c r="AO17" i="47"/>
  <c r="AO18" i="47"/>
  <c r="Z17" i="47"/>
  <c r="J17" i="47"/>
  <c r="J18" i="47" s="1"/>
  <c r="J19" i="47" s="1"/>
  <c r="J20" i="47" s="1"/>
  <c r="AN16" i="47"/>
  <c r="AM16" i="47"/>
  <c r="AL16" i="47"/>
  <c r="AK16" i="47"/>
  <c r="AJ16" i="47"/>
  <c r="AD16" i="47"/>
  <c r="AE16" i="47" s="1"/>
  <c r="Z16" i="47"/>
  <c r="D16" i="47"/>
  <c r="Z15" i="47"/>
  <c r="Z14" i="47"/>
  <c r="Z13" i="47"/>
  <c r="Z12" i="47"/>
  <c r="E13" i="127"/>
  <c r="AN11" i="47"/>
  <c r="AK11" i="47"/>
  <c r="AJ11" i="47"/>
  <c r="AD11" i="47"/>
  <c r="AE11" i="47"/>
  <c r="Z11" i="47"/>
  <c r="D11" i="47"/>
  <c r="Z10" i="47"/>
  <c r="Z9" i="47"/>
  <c r="Z8" i="47"/>
  <c r="Z7" i="47"/>
  <c r="C7" i="47"/>
  <c r="AN6" i="47"/>
  <c r="AK6" i="47"/>
  <c r="AJ6" i="47"/>
  <c r="AD6" i="47"/>
  <c r="AE6" i="47" s="1"/>
  <c r="Z6" i="47"/>
  <c r="D6" i="47"/>
  <c r="CY148" i="46"/>
  <c r="CY147" i="46"/>
  <c r="CY146" i="46"/>
  <c r="CY145" i="46"/>
  <c r="AE145" i="46"/>
  <c r="AE146" i="46"/>
  <c r="AE147" i="46"/>
  <c r="AE148" i="46" s="1"/>
  <c r="AD145" i="46"/>
  <c r="AD146" i="46" s="1"/>
  <c r="AD147" i="46" s="1"/>
  <c r="AD148" i="46" s="1"/>
  <c r="AB145" i="46"/>
  <c r="AA145" i="46"/>
  <c r="AA146" i="46" s="1"/>
  <c r="AA147" i="46" s="1"/>
  <c r="AA148" i="46" s="1"/>
  <c r="Z145" i="46"/>
  <c r="Y145" i="46"/>
  <c r="F145" i="46"/>
  <c r="AE144" i="46"/>
  <c r="AD144" i="46"/>
  <c r="AC144" i="46"/>
  <c r="AB144" i="46"/>
  <c r="K123" i="36"/>
  <c r="K89" i="110" s="1"/>
  <c r="AA144" i="46"/>
  <c r="Z144" i="46"/>
  <c r="H123" i="36" s="1"/>
  <c r="Y144" i="46"/>
  <c r="C123" i="36"/>
  <c r="AE143" i="46"/>
  <c r="AD143" i="46"/>
  <c r="AB143" i="46"/>
  <c r="I122" i="36" s="1"/>
  <c r="I90" i="110" s="1"/>
  <c r="AA143" i="46"/>
  <c r="Z143" i="46"/>
  <c r="H122" i="36"/>
  <c r="Y143" i="46"/>
  <c r="C122" i="36" s="1"/>
  <c r="AE142" i="46"/>
  <c r="AD142" i="46"/>
  <c r="AC142" i="46"/>
  <c r="AB142" i="46"/>
  <c r="J121" i="36" s="1"/>
  <c r="J87" i="110" s="1"/>
  <c r="AA142" i="46"/>
  <c r="Z142" i="46"/>
  <c r="H121" i="36"/>
  <c r="H91" i="110"/>
  <c r="Y142" i="46"/>
  <c r="C121" i="36"/>
  <c r="AE141" i="46"/>
  <c r="AD141" i="46"/>
  <c r="AC141" i="46"/>
  <c r="AB141" i="46"/>
  <c r="AA141" i="46"/>
  <c r="Z141" i="46"/>
  <c r="Y141" i="46"/>
  <c r="C120" i="36"/>
  <c r="AE140" i="46"/>
  <c r="AD140" i="46"/>
  <c r="AC140" i="46"/>
  <c r="AB140" i="46"/>
  <c r="K119" i="36" s="1"/>
  <c r="K85" i="110" s="1"/>
  <c r="AA140" i="46"/>
  <c r="Z140" i="46"/>
  <c r="H119" i="36" s="1"/>
  <c r="H89" i="110"/>
  <c r="Y140" i="46"/>
  <c r="C119" i="36"/>
  <c r="AE139" i="46"/>
  <c r="AD139" i="46"/>
  <c r="AC139" i="46"/>
  <c r="AB139" i="46"/>
  <c r="AA139" i="46"/>
  <c r="Z139" i="46"/>
  <c r="Y139" i="46"/>
  <c r="C118" i="36" s="1"/>
  <c r="AE138" i="46"/>
  <c r="AD138" i="46"/>
  <c r="AC138" i="46"/>
  <c r="AB138" i="46"/>
  <c r="K117" i="36"/>
  <c r="AA138" i="46"/>
  <c r="Z138" i="46"/>
  <c r="Y138" i="46"/>
  <c r="C117" i="36" s="1"/>
  <c r="AD137" i="46"/>
  <c r="AB137" i="46"/>
  <c r="K116" i="36"/>
  <c r="K82" i="110"/>
  <c r="AA137" i="46"/>
  <c r="Z137" i="46"/>
  <c r="Y137" i="46"/>
  <c r="C116" i="36"/>
  <c r="C90" i="110"/>
  <c r="AE136" i="46"/>
  <c r="AD136" i="46"/>
  <c r="AC136" i="46"/>
  <c r="AB136" i="46"/>
  <c r="K115" i="36"/>
  <c r="K81" i="110"/>
  <c r="AA136" i="46"/>
  <c r="Z136" i="46"/>
  <c r="H115" i="36"/>
  <c r="H85" i="110"/>
  <c r="Y136" i="46"/>
  <c r="C115" i="36" s="1"/>
  <c r="C89" i="110" s="1"/>
  <c r="AE135" i="46"/>
  <c r="AB135" i="46"/>
  <c r="K114" i="36"/>
  <c r="K80" i="110"/>
  <c r="AA135" i="46"/>
  <c r="Z135" i="46"/>
  <c r="H114" i="36" s="1"/>
  <c r="H84" i="110" s="1"/>
  <c r="Y135" i="46"/>
  <c r="C114" i="36"/>
  <c r="C88" i="110" s="1"/>
  <c r="AE134" i="46"/>
  <c r="AD134" i="46"/>
  <c r="AC134" i="46"/>
  <c r="AB134" i="46"/>
  <c r="I113" i="36" s="1"/>
  <c r="I81" i="110" s="1"/>
  <c r="AA134" i="46"/>
  <c r="Z134" i="46"/>
  <c r="Y134" i="46"/>
  <c r="C113" i="36"/>
  <c r="C87" i="110" s="1"/>
  <c r="AC133" i="46"/>
  <c r="AB133" i="46"/>
  <c r="AA133" i="46"/>
  <c r="Z133" i="46"/>
  <c r="Y133" i="46"/>
  <c r="C112" i="36" s="1"/>
  <c r="C86" i="110" s="1"/>
  <c r="AE132" i="46"/>
  <c r="AD132" i="46"/>
  <c r="AC132" i="46"/>
  <c r="AB132" i="46"/>
  <c r="AA132" i="46"/>
  <c r="Z132" i="46"/>
  <c r="Y132" i="46"/>
  <c r="C111" i="36"/>
  <c r="C85" i="110" s="1"/>
  <c r="AE131" i="46"/>
  <c r="AD131" i="46"/>
  <c r="AC131" i="46"/>
  <c r="AB131" i="46"/>
  <c r="AA131" i="46"/>
  <c r="Z131" i="46"/>
  <c r="Y131" i="46"/>
  <c r="C110" i="36" s="1"/>
  <c r="C84" i="110" s="1"/>
  <c r="AE130" i="46"/>
  <c r="AD130" i="46"/>
  <c r="AC130" i="46"/>
  <c r="AB130" i="46"/>
  <c r="AA130" i="46"/>
  <c r="Z130" i="46"/>
  <c r="Y130" i="46"/>
  <c r="C109" i="36" s="1"/>
  <c r="C83" i="110" s="1"/>
  <c r="AE129" i="46"/>
  <c r="AD129" i="46"/>
  <c r="R108" i="36"/>
  <c r="R69" i="110"/>
  <c r="AC129" i="46"/>
  <c r="AB129" i="46"/>
  <c r="AA129" i="46"/>
  <c r="Z129" i="46"/>
  <c r="Y129" i="46"/>
  <c r="C108" i="36" s="1"/>
  <c r="C82" i="110" s="1"/>
  <c r="AE128" i="46"/>
  <c r="AD128" i="46"/>
  <c r="R107" i="36"/>
  <c r="R68" i="110"/>
  <c r="AC128" i="46"/>
  <c r="AB128" i="46"/>
  <c r="AA128" i="46"/>
  <c r="Z128" i="46"/>
  <c r="Y128" i="46"/>
  <c r="C107" i="36"/>
  <c r="C81" i="110" s="1"/>
  <c r="AE127" i="46"/>
  <c r="AD127" i="46"/>
  <c r="AC127" i="46"/>
  <c r="AB127" i="46"/>
  <c r="K106" i="36" s="1"/>
  <c r="K72" i="110" s="1"/>
  <c r="AA127" i="46"/>
  <c r="Z127" i="46"/>
  <c r="Y127" i="46"/>
  <c r="C106" i="36" s="1"/>
  <c r="C80" i="110" s="1"/>
  <c r="AE126" i="46"/>
  <c r="AD126" i="46"/>
  <c r="AC126" i="46"/>
  <c r="AB126" i="46"/>
  <c r="K105" i="36"/>
  <c r="K71" i="110"/>
  <c r="AA126" i="46"/>
  <c r="Z126" i="46"/>
  <c r="Y126" i="46"/>
  <c r="C105" i="36" s="1"/>
  <c r="C79" i="110" s="1"/>
  <c r="AE125" i="46"/>
  <c r="AD125" i="46"/>
  <c r="AC125" i="46"/>
  <c r="AB125" i="46"/>
  <c r="J104" i="36"/>
  <c r="J70" i="110"/>
  <c r="AA125" i="46"/>
  <c r="Z125" i="46"/>
  <c r="Y125" i="46"/>
  <c r="C104" i="36"/>
  <c r="C78" i="110" s="1"/>
  <c r="AE124" i="46"/>
  <c r="AD124" i="46"/>
  <c r="AC124" i="46"/>
  <c r="AB124" i="46"/>
  <c r="AA124" i="46"/>
  <c r="Z124" i="46"/>
  <c r="Y124" i="46"/>
  <c r="C103" i="36"/>
  <c r="C77" i="110"/>
  <c r="AE123" i="46"/>
  <c r="AD123" i="46"/>
  <c r="AC123" i="46"/>
  <c r="AB123" i="46"/>
  <c r="K102" i="36"/>
  <c r="K68" i="110" s="1"/>
  <c r="AA123" i="46"/>
  <c r="Z123" i="46"/>
  <c r="Y123" i="46"/>
  <c r="C102" i="36" s="1"/>
  <c r="C76" i="110" s="1"/>
  <c r="AE122" i="46"/>
  <c r="AD122" i="46"/>
  <c r="AC122" i="46"/>
  <c r="AB122" i="46"/>
  <c r="AA122" i="46"/>
  <c r="Z122" i="46"/>
  <c r="Y122" i="46"/>
  <c r="C101" i="36"/>
  <c r="C75" i="110"/>
  <c r="AE121" i="46"/>
  <c r="AD121" i="46"/>
  <c r="AC121" i="46"/>
  <c r="AB121" i="46"/>
  <c r="K100" i="36" s="1"/>
  <c r="K66" i="110"/>
  <c r="AA121" i="46"/>
  <c r="Z121" i="46"/>
  <c r="Y121" i="46"/>
  <c r="C100" i="36" s="1"/>
  <c r="AE120" i="46"/>
  <c r="AD120" i="46"/>
  <c r="AC120" i="46"/>
  <c r="AB120" i="46"/>
  <c r="AA120" i="46"/>
  <c r="Z120" i="46"/>
  <c r="Y120" i="46"/>
  <c r="AE119" i="46"/>
  <c r="AD119" i="46"/>
  <c r="AC119" i="46"/>
  <c r="AB119" i="46"/>
  <c r="K98" i="36"/>
  <c r="K64" i="110"/>
  <c r="AA119" i="46"/>
  <c r="Z119" i="46"/>
  <c r="Y119" i="46"/>
  <c r="AE118" i="46"/>
  <c r="AD118" i="46"/>
  <c r="AC118" i="46"/>
  <c r="AB118" i="46"/>
  <c r="K97" i="36"/>
  <c r="K63" i="110" s="1"/>
  <c r="AA118" i="46"/>
  <c r="Z118" i="46"/>
  <c r="Y118" i="46"/>
  <c r="C97" i="36" s="1"/>
  <c r="C71" i="110" s="1"/>
  <c r="AD117" i="46"/>
  <c r="AC117" i="46"/>
  <c r="AB117" i="46"/>
  <c r="K96" i="36"/>
  <c r="K62" i="110"/>
  <c r="AA117" i="46"/>
  <c r="Z117" i="46"/>
  <c r="Y117" i="46"/>
  <c r="C96" i="36" s="1"/>
  <c r="C70" i="110" s="1"/>
  <c r="AE116" i="46"/>
  <c r="AD116" i="46"/>
  <c r="AC116" i="46"/>
  <c r="AB116" i="46"/>
  <c r="K95" i="36"/>
  <c r="K61" i="110"/>
  <c r="AA116" i="46"/>
  <c r="Z116" i="46"/>
  <c r="Y116" i="46"/>
  <c r="C95" i="36" s="1"/>
  <c r="C69" i="110" s="1"/>
  <c r="AE115" i="46"/>
  <c r="AD115" i="46"/>
  <c r="AC115" i="46"/>
  <c r="AB115" i="46"/>
  <c r="J94" i="36"/>
  <c r="J60" i="110"/>
  <c r="AA115" i="46"/>
  <c r="Z115" i="46"/>
  <c r="Y115" i="46"/>
  <c r="AE114" i="46"/>
  <c r="AD114" i="46"/>
  <c r="AC114" i="46"/>
  <c r="AB114" i="46"/>
  <c r="K93" i="36"/>
  <c r="K59" i="110" s="1"/>
  <c r="AA114" i="46"/>
  <c r="Z114" i="46"/>
  <c r="Y114" i="46"/>
  <c r="C93" i="36" s="1"/>
  <c r="C67" i="110" s="1"/>
  <c r="AE113" i="46"/>
  <c r="AD113" i="46"/>
  <c r="AC113" i="46"/>
  <c r="AB113" i="46"/>
  <c r="AA113" i="46"/>
  <c r="Z113" i="46"/>
  <c r="Y113" i="46"/>
  <c r="C92" i="36"/>
  <c r="C66" i="110"/>
  <c r="AE112" i="46"/>
  <c r="AD112" i="46"/>
  <c r="AC112" i="46"/>
  <c r="AB112" i="46"/>
  <c r="K91" i="36"/>
  <c r="K57" i="110" s="1"/>
  <c r="AA112" i="46"/>
  <c r="Z112" i="46"/>
  <c r="Y112" i="46"/>
  <c r="AE111" i="46"/>
  <c r="AD111" i="46"/>
  <c r="AC111" i="46"/>
  <c r="AB111" i="46"/>
  <c r="K90" i="36"/>
  <c r="K56" i="110" s="1"/>
  <c r="AA111" i="46"/>
  <c r="Z111" i="46"/>
  <c r="Y111" i="46"/>
  <c r="AE110" i="46"/>
  <c r="AD110" i="46"/>
  <c r="AC110" i="46"/>
  <c r="AB110" i="46"/>
  <c r="J89" i="36"/>
  <c r="J55" i="110" s="1"/>
  <c r="AA110" i="46"/>
  <c r="Z110" i="46"/>
  <c r="Y110" i="46"/>
  <c r="AE109" i="46"/>
  <c r="AD109" i="46"/>
  <c r="AC109" i="46"/>
  <c r="AB109" i="46"/>
  <c r="AA109" i="46"/>
  <c r="Z109" i="46"/>
  <c r="Y109" i="46"/>
  <c r="C88" i="36" s="1"/>
  <c r="C62" i="110" s="1"/>
  <c r="AD108" i="46"/>
  <c r="AC108" i="46"/>
  <c r="AB108" i="46"/>
  <c r="I87" i="36"/>
  <c r="I55" i="110"/>
  <c r="AA108" i="46"/>
  <c r="Z108" i="46"/>
  <c r="Y108" i="46"/>
  <c r="CZ107" i="46"/>
  <c r="CY107" i="46" s="1"/>
  <c r="AE107" i="46"/>
  <c r="AD107" i="46"/>
  <c r="AC107" i="46"/>
  <c r="AB107" i="46"/>
  <c r="K86" i="36"/>
  <c r="K52" i="110"/>
  <c r="AA107" i="46"/>
  <c r="Z107" i="46"/>
  <c r="Y107" i="46"/>
  <c r="CZ106" i="46"/>
  <c r="CY106" i="46" s="1"/>
  <c r="AE106" i="46"/>
  <c r="AD106" i="46"/>
  <c r="AC106" i="46"/>
  <c r="AB106" i="46"/>
  <c r="J85" i="36"/>
  <c r="J51" i="110"/>
  <c r="AA106" i="46"/>
  <c r="Z106" i="46"/>
  <c r="Y106" i="46"/>
  <c r="CZ105" i="46"/>
  <c r="CY105" i="46" s="1"/>
  <c r="AE105" i="46"/>
  <c r="AD105" i="46"/>
  <c r="AC105" i="46"/>
  <c r="AB105" i="46"/>
  <c r="J84" i="36"/>
  <c r="J50" i="110"/>
  <c r="AA105" i="46"/>
  <c r="Z105" i="46"/>
  <c r="Y105" i="46"/>
  <c r="CZ104" i="46"/>
  <c r="CY104" i="46" s="1"/>
  <c r="AE104" i="46"/>
  <c r="AD104" i="46"/>
  <c r="AC104" i="46"/>
  <c r="AB104" i="46"/>
  <c r="AA104" i="46"/>
  <c r="Z104" i="46"/>
  <c r="Y104" i="46"/>
  <c r="CZ103" i="46"/>
  <c r="CY103" i="46"/>
  <c r="AE103" i="46"/>
  <c r="AD103" i="46"/>
  <c r="AC103" i="46"/>
  <c r="AB103" i="46"/>
  <c r="AA103" i="46"/>
  <c r="Z103" i="46"/>
  <c r="Y103" i="46"/>
  <c r="C82" i="36" s="1"/>
  <c r="C56" i="110" s="1"/>
  <c r="CZ102" i="46"/>
  <c r="CY102" i="46" s="1"/>
  <c r="AE102" i="46"/>
  <c r="AD102" i="46"/>
  <c r="AC102" i="46"/>
  <c r="AB102" i="46"/>
  <c r="K81" i="36"/>
  <c r="K47" i="110" s="1"/>
  <c r="AA102" i="46"/>
  <c r="Z102" i="46"/>
  <c r="Y102" i="46"/>
  <c r="C81" i="36" s="1"/>
  <c r="C55" i="110"/>
  <c r="CZ101" i="46"/>
  <c r="CY101" i="46" s="1"/>
  <c r="AE101" i="46"/>
  <c r="AD101" i="46"/>
  <c r="R80" i="36"/>
  <c r="R41" i="110" s="1"/>
  <c r="AB101" i="46"/>
  <c r="AA101" i="46"/>
  <c r="Z101" i="46"/>
  <c r="Y101" i="46"/>
  <c r="C80" i="36" s="1"/>
  <c r="C54" i="110" s="1"/>
  <c r="CZ100" i="46"/>
  <c r="CY100" i="46"/>
  <c r="AE100" i="46"/>
  <c r="AD100" i="46"/>
  <c r="AC100" i="46"/>
  <c r="AB100" i="46"/>
  <c r="AA100" i="46"/>
  <c r="Z100" i="46"/>
  <c r="Y100" i="46"/>
  <c r="C79" i="36" s="1"/>
  <c r="C53" i="110"/>
  <c r="CZ99" i="46"/>
  <c r="CY99" i="46" s="1"/>
  <c r="AE99" i="46"/>
  <c r="AD99" i="46"/>
  <c r="AC99" i="46"/>
  <c r="Q78" i="36"/>
  <c r="Q41" i="110"/>
  <c r="AB99" i="46"/>
  <c r="K78" i="36" s="1"/>
  <c r="K44" i="110" s="1"/>
  <c r="AA99" i="46"/>
  <c r="Z99" i="46"/>
  <c r="Y99" i="46"/>
  <c r="C78" i="36" s="1"/>
  <c r="C52" i="110" s="1"/>
  <c r="CZ98" i="46"/>
  <c r="CY98" i="46"/>
  <c r="AE98" i="46"/>
  <c r="AD98" i="46"/>
  <c r="AC98" i="46"/>
  <c r="AB98" i="46"/>
  <c r="AA98" i="46"/>
  <c r="Z98" i="46"/>
  <c r="H77" i="36"/>
  <c r="H47" i="110" s="1"/>
  <c r="Y98" i="46"/>
  <c r="C77" i="36" s="1"/>
  <c r="C51" i="110"/>
  <c r="CZ97" i="46"/>
  <c r="CY97" i="46" s="1"/>
  <c r="AE97" i="46"/>
  <c r="S76" i="36" s="1"/>
  <c r="S32" i="110" s="1"/>
  <c r="AC97" i="46"/>
  <c r="AB97" i="46"/>
  <c r="J76" i="36" s="1"/>
  <c r="J42" i="110"/>
  <c r="AA97" i="46"/>
  <c r="Z97" i="46"/>
  <c r="Y97" i="46"/>
  <c r="CZ96" i="46"/>
  <c r="CY96" i="46" s="1"/>
  <c r="AE96" i="46"/>
  <c r="AD96" i="46"/>
  <c r="AC96" i="46"/>
  <c r="AB96" i="46"/>
  <c r="AA96" i="46"/>
  <c r="Z96" i="46"/>
  <c r="H75" i="36"/>
  <c r="H45" i="110"/>
  <c r="Y96" i="46"/>
  <c r="CZ95" i="46"/>
  <c r="CY95" i="46" s="1"/>
  <c r="AE95" i="46"/>
  <c r="AD95" i="46"/>
  <c r="R74" i="36"/>
  <c r="R35" i="110"/>
  <c r="AC95" i="46"/>
  <c r="AB95" i="46"/>
  <c r="AA95" i="46"/>
  <c r="Z95" i="46"/>
  <c r="H74" i="36"/>
  <c r="H44" i="110" s="1"/>
  <c r="Y95" i="46"/>
  <c r="CZ94" i="46"/>
  <c r="CY94" i="46"/>
  <c r="AD94" i="46"/>
  <c r="AC94" i="46"/>
  <c r="AB94" i="46"/>
  <c r="I73" i="36"/>
  <c r="I41" i="110"/>
  <c r="AA94" i="46"/>
  <c r="Z94" i="46"/>
  <c r="Y94" i="46"/>
  <c r="CZ93" i="46"/>
  <c r="CY93" i="46"/>
  <c r="AE93" i="46"/>
  <c r="AD93" i="46"/>
  <c r="AC93" i="46"/>
  <c r="AB93" i="46"/>
  <c r="K72" i="36"/>
  <c r="K38" i="110"/>
  <c r="AA93" i="46"/>
  <c r="Z93" i="46"/>
  <c r="Y93" i="46"/>
  <c r="C72" i="36" s="1"/>
  <c r="C46" i="110" s="1"/>
  <c r="CZ92" i="46"/>
  <c r="CY92" i="46"/>
  <c r="AE92" i="46"/>
  <c r="S71" i="36" s="1"/>
  <c r="S27" i="110" s="1"/>
  <c r="AD92" i="46"/>
  <c r="AB92" i="46"/>
  <c r="I71" i="36" s="1"/>
  <c r="I39" i="110"/>
  <c r="AA92" i="46"/>
  <c r="Z92" i="46"/>
  <c r="Y92" i="46"/>
  <c r="CZ91" i="46"/>
  <c r="CY91" i="46"/>
  <c r="AE91" i="46"/>
  <c r="AD91" i="46"/>
  <c r="AA91" i="46"/>
  <c r="Z91" i="46"/>
  <c r="H70" i="36" s="1"/>
  <c r="H40" i="110" s="1"/>
  <c r="Y91" i="46"/>
  <c r="CZ90" i="46"/>
  <c r="CY90" i="46"/>
  <c r="AE90" i="46"/>
  <c r="AD90" i="46"/>
  <c r="AC90" i="46"/>
  <c r="AB90" i="46"/>
  <c r="I69" i="36"/>
  <c r="I37" i="110"/>
  <c r="AA90" i="46"/>
  <c r="Z90" i="46"/>
  <c r="Y90" i="46"/>
  <c r="CZ89" i="46"/>
  <c r="CY89" i="46"/>
  <c r="AE89" i="46"/>
  <c r="S68" i="36"/>
  <c r="S24" i="110" s="1"/>
  <c r="AD89" i="46"/>
  <c r="AC89" i="46"/>
  <c r="AB89" i="46"/>
  <c r="I68" i="36"/>
  <c r="I36" i="110" s="1"/>
  <c r="AA89" i="46"/>
  <c r="Z89" i="46"/>
  <c r="Y89" i="46"/>
  <c r="CZ88" i="46"/>
  <c r="CY88" i="46"/>
  <c r="AE88" i="46"/>
  <c r="S67" i="36" s="1"/>
  <c r="S23" i="110" s="1"/>
  <c r="AD88" i="46"/>
  <c r="AC88" i="46"/>
  <c r="AB88" i="46"/>
  <c r="I67" i="36"/>
  <c r="I35" i="110" s="1"/>
  <c r="AA88" i="46"/>
  <c r="Z88" i="46"/>
  <c r="Y88" i="46"/>
  <c r="C67" i="36"/>
  <c r="C41" i="110" s="1"/>
  <c r="CZ87" i="46"/>
  <c r="CY87" i="46" s="1"/>
  <c r="AE87" i="46"/>
  <c r="AD87" i="46"/>
  <c r="AC87" i="46"/>
  <c r="AB87" i="46"/>
  <c r="J66" i="36" s="1"/>
  <c r="J32" i="110" s="1"/>
  <c r="AA87" i="46"/>
  <c r="Z87" i="46"/>
  <c r="Y87" i="46"/>
  <c r="CZ86" i="46"/>
  <c r="CY86" i="46"/>
  <c r="AE86" i="46"/>
  <c r="S65" i="36" s="1"/>
  <c r="S21" i="110" s="1"/>
  <c r="AD86" i="46"/>
  <c r="AC86" i="46"/>
  <c r="AB86" i="46"/>
  <c r="J65" i="36"/>
  <c r="J31" i="110"/>
  <c r="AA86" i="46"/>
  <c r="Z86" i="46"/>
  <c r="Y86" i="46"/>
  <c r="CZ85" i="46"/>
  <c r="CY85" i="46" s="1"/>
  <c r="AE85" i="46"/>
  <c r="S64" i="36" s="1"/>
  <c r="S20" i="110" s="1"/>
  <c r="AD85" i="46"/>
  <c r="AC85" i="46"/>
  <c r="AB85" i="46"/>
  <c r="AA85" i="46"/>
  <c r="Z85" i="46"/>
  <c r="Y85" i="46"/>
  <c r="CZ84" i="46"/>
  <c r="CY84" i="46" s="1"/>
  <c r="AE84" i="46"/>
  <c r="S63" i="36" s="1"/>
  <c r="S19" i="110" s="1"/>
  <c r="AD84" i="46"/>
  <c r="AC84" i="46"/>
  <c r="AB84" i="46"/>
  <c r="AA84" i="46"/>
  <c r="Z84" i="46"/>
  <c r="Y84" i="46"/>
  <c r="CZ83" i="46"/>
  <c r="CY83" i="46"/>
  <c r="AE83" i="46"/>
  <c r="S62" i="36" s="1"/>
  <c r="AD83" i="46"/>
  <c r="AC83" i="46"/>
  <c r="AB83" i="46"/>
  <c r="J62" i="36"/>
  <c r="J28" i="110"/>
  <c r="AA83" i="46"/>
  <c r="Z83" i="46"/>
  <c r="Y83" i="46"/>
  <c r="C62" i="36" s="1"/>
  <c r="C36" i="110" s="1"/>
  <c r="CZ82" i="46"/>
  <c r="CY82" i="46" s="1"/>
  <c r="AE82" i="46"/>
  <c r="S61" i="36"/>
  <c r="S17" i="110" s="1"/>
  <c r="AD82" i="46"/>
  <c r="AC82" i="46"/>
  <c r="AB82" i="46"/>
  <c r="AA82" i="46"/>
  <c r="Z82" i="46"/>
  <c r="H61" i="36"/>
  <c r="H31" i="110" s="1"/>
  <c r="Y82" i="46"/>
  <c r="C61" i="36"/>
  <c r="C35" i="110"/>
  <c r="CZ81" i="46"/>
  <c r="CY81" i="46" s="1"/>
  <c r="AE81" i="46"/>
  <c r="S60" i="36"/>
  <c r="S16" i="110" s="1"/>
  <c r="AD81" i="46"/>
  <c r="AC81" i="46"/>
  <c r="AB81" i="46"/>
  <c r="J60" i="36" s="1"/>
  <c r="J26" i="110" s="1"/>
  <c r="AA81" i="46"/>
  <c r="Z81" i="46"/>
  <c r="Y81" i="46"/>
  <c r="C60" i="36" s="1"/>
  <c r="CZ80" i="46"/>
  <c r="CY80" i="46"/>
  <c r="AE80" i="46"/>
  <c r="S59" i="36" s="1"/>
  <c r="AD80" i="46"/>
  <c r="AC80" i="46"/>
  <c r="AB80" i="46"/>
  <c r="AA80" i="46"/>
  <c r="Z80" i="46"/>
  <c r="Y80" i="46"/>
  <c r="C59" i="36" s="1"/>
  <c r="C33" i="110" s="1"/>
  <c r="CZ79" i="46"/>
  <c r="CY79" i="46"/>
  <c r="AE79" i="46"/>
  <c r="S58" i="36" s="1"/>
  <c r="AD79" i="46"/>
  <c r="AC79" i="46"/>
  <c r="AB79" i="46"/>
  <c r="J58" i="36" s="1"/>
  <c r="J24" i="110" s="1"/>
  <c r="AA79" i="46"/>
  <c r="Z79" i="46"/>
  <c r="Y79" i="46"/>
  <c r="C58" i="36"/>
  <c r="C32" i="110"/>
  <c r="CZ78" i="46"/>
  <c r="CY78" i="46" s="1"/>
  <c r="AE78" i="46"/>
  <c r="S57" i="36"/>
  <c r="AD78" i="46"/>
  <c r="AC78" i="46"/>
  <c r="AB78" i="46"/>
  <c r="J57" i="36" s="1"/>
  <c r="J23" i="110" s="1"/>
  <c r="AA78" i="46"/>
  <c r="Z78" i="46"/>
  <c r="Y78" i="46"/>
  <c r="C57" i="36" s="1"/>
  <c r="C31" i="110" s="1"/>
  <c r="AE77" i="46"/>
  <c r="S56" i="36"/>
  <c r="AD77" i="46"/>
  <c r="AC77" i="46"/>
  <c r="AB77" i="46"/>
  <c r="AA77" i="46"/>
  <c r="Z77" i="46"/>
  <c r="H56" i="36" s="1"/>
  <c r="H26" i="110" s="1"/>
  <c r="Y77" i="46"/>
  <c r="AE76" i="46"/>
  <c r="S55" i="36"/>
  <c r="AD76" i="46"/>
  <c r="AC76" i="46"/>
  <c r="AB76" i="46"/>
  <c r="J55" i="36" s="1"/>
  <c r="AA76" i="46"/>
  <c r="Z76" i="46"/>
  <c r="Y76" i="46"/>
  <c r="AE75" i="46"/>
  <c r="S54" i="36"/>
  <c r="AD75" i="46"/>
  <c r="AC75" i="46"/>
  <c r="AB75" i="46"/>
  <c r="I54" i="36"/>
  <c r="I22" i="110" s="1"/>
  <c r="AA75" i="46"/>
  <c r="Z75" i="46"/>
  <c r="Y75" i="46"/>
  <c r="C54" i="36" s="1"/>
  <c r="C28" i="110" s="1"/>
  <c r="AE74" i="46"/>
  <c r="AD74" i="46"/>
  <c r="AC74" i="46"/>
  <c r="AB74" i="46"/>
  <c r="AA74" i="46"/>
  <c r="Z74" i="46"/>
  <c r="Y74" i="46"/>
  <c r="C53" i="36" s="1"/>
  <c r="C27" i="110" s="1"/>
  <c r="AE73" i="46"/>
  <c r="AD73" i="46"/>
  <c r="AC73" i="46"/>
  <c r="AB73" i="46"/>
  <c r="AA73" i="46"/>
  <c r="Z73" i="46"/>
  <c r="Y73" i="46"/>
  <c r="C52" i="36"/>
  <c r="C26" i="110"/>
  <c r="AE72" i="46"/>
  <c r="AD72" i="46"/>
  <c r="AC72" i="46"/>
  <c r="AB72" i="46"/>
  <c r="AA72" i="46"/>
  <c r="Z72" i="46"/>
  <c r="Y72" i="46"/>
  <c r="C51" i="36"/>
  <c r="C25" i="110" s="1"/>
  <c r="AE71" i="46"/>
  <c r="AD71" i="46"/>
  <c r="AC71" i="46"/>
  <c r="AB71" i="46"/>
  <c r="AA71" i="46"/>
  <c r="Z71" i="46"/>
  <c r="Y71" i="46"/>
  <c r="AE70" i="46"/>
  <c r="AD70" i="46"/>
  <c r="AC70" i="46"/>
  <c r="AB70" i="46"/>
  <c r="J49" i="36"/>
  <c r="J15" i="110"/>
  <c r="AA70" i="46"/>
  <c r="Z70" i="46"/>
  <c r="Y70" i="46"/>
  <c r="C49" i="36" s="1"/>
  <c r="C23" i="110" s="1"/>
  <c r="AE69" i="46"/>
  <c r="AD69" i="46"/>
  <c r="AC69" i="46"/>
  <c r="AB69" i="46"/>
  <c r="I48" i="36"/>
  <c r="I16" i="110" s="1"/>
  <c r="AA69" i="46"/>
  <c r="Z69" i="46"/>
  <c r="Y69" i="46"/>
  <c r="C48" i="36" s="1"/>
  <c r="C22" i="110" s="1"/>
  <c r="AE68" i="46"/>
  <c r="AD68" i="46"/>
  <c r="AC68" i="46"/>
  <c r="AB68" i="46"/>
  <c r="I47" i="36" s="1"/>
  <c r="I15" i="110" s="1"/>
  <c r="AA68" i="46"/>
  <c r="Z68" i="46"/>
  <c r="Y68" i="46"/>
  <c r="C47" i="36" s="1"/>
  <c r="C21" i="110" s="1"/>
  <c r="AE67" i="46"/>
  <c r="AD67" i="46"/>
  <c r="AC67" i="46"/>
  <c r="AB67" i="46"/>
  <c r="I46" i="36"/>
  <c r="I14" i="110" s="1"/>
  <c r="AA67" i="46"/>
  <c r="Z67" i="46"/>
  <c r="Y67" i="46"/>
  <c r="C46" i="36" s="1"/>
  <c r="C20" i="110" s="1"/>
  <c r="AE66" i="46"/>
  <c r="AD66" i="46"/>
  <c r="AC66" i="46"/>
  <c r="AB66" i="46"/>
  <c r="AA66" i="46"/>
  <c r="Z66" i="46"/>
  <c r="Y66" i="46"/>
  <c r="C45" i="36" s="1"/>
  <c r="C19" i="110" s="1"/>
  <c r="AE65" i="46"/>
  <c r="AD65" i="46"/>
  <c r="AC65" i="46"/>
  <c r="AB65" i="46"/>
  <c r="K44" i="36"/>
  <c r="K10" i="110"/>
  <c r="AA65" i="46"/>
  <c r="Z65" i="46"/>
  <c r="Y65" i="46"/>
  <c r="C44" i="36"/>
  <c r="C18" i="110" s="1"/>
  <c r="AE64" i="46"/>
  <c r="AD64" i="46"/>
  <c r="AC64" i="46"/>
  <c r="AB64" i="46"/>
  <c r="I43" i="36" s="1"/>
  <c r="I11" i="110" s="1"/>
  <c r="AA64" i="46"/>
  <c r="Z64" i="46"/>
  <c r="H43" i="36" s="1"/>
  <c r="H13" i="110" s="1"/>
  <c r="Y64" i="46"/>
  <c r="AE63" i="46"/>
  <c r="AD63" i="46"/>
  <c r="AC63" i="46"/>
  <c r="AB63" i="46"/>
  <c r="AA63" i="46"/>
  <c r="Z63" i="46"/>
  <c r="Y63" i="46"/>
  <c r="AE62" i="46"/>
  <c r="AD62" i="46"/>
  <c r="AC62" i="46"/>
  <c r="AB62" i="46"/>
  <c r="AA62" i="46"/>
  <c r="Z62" i="46"/>
  <c r="Y62" i="46"/>
  <c r="AE61" i="46"/>
  <c r="AD61" i="46"/>
  <c r="AC61" i="46"/>
  <c r="AB61" i="46"/>
  <c r="AA61" i="46"/>
  <c r="Z61" i="46"/>
  <c r="Y61" i="46"/>
  <c r="AE60" i="46"/>
  <c r="AD60" i="46"/>
  <c r="AC60" i="46"/>
  <c r="AB60" i="46"/>
  <c r="I39" i="36"/>
  <c r="AA60" i="46"/>
  <c r="Z60" i="46"/>
  <c r="H39" i="36"/>
  <c r="Y60" i="46"/>
  <c r="C39" i="36" s="1"/>
  <c r="C13" i="110" s="1"/>
  <c r="AE59" i="46"/>
  <c r="AD59" i="46"/>
  <c r="AC59" i="46"/>
  <c r="AB59" i="46"/>
  <c r="AA59" i="46"/>
  <c r="Z59" i="46"/>
  <c r="Y59" i="46"/>
  <c r="AE58" i="46"/>
  <c r="AD58" i="46"/>
  <c r="AC58" i="46"/>
  <c r="AB58" i="46"/>
  <c r="AA58" i="46"/>
  <c r="Z58" i="46"/>
  <c r="Y58" i="46"/>
  <c r="AE57" i="46"/>
  <c r="AD57" i="46"/>
  <c r="AC57" i="46"/>
  <c r="AB57" i="46"/>
  <c r="AA57" i="46"/>
  <c r="Z57" i="46"/>
  <c r="Y57" i="46"/>
  <c r="AE56" i="46"/>
  <c r="AD56" i="46"/>
  <c r="AC56" i="46"/>
  <c r="AB56" i="46"/>
  <c r="AA56" i="46"/>
  <c r="Z56" i="46"/>
  <c r="Y56" i="46"/>
  <c r="AE55" i="46"/>
  <c r="AD55" i="46"/>
  <c r="AC55" i="46"/>
  <c r="AB55" i="46"/>
  <c r="J34" i="36" s="1"/>
  <c r="AA55" i="46"/>
  <c r="Z55" i="46"/>
  <c r="H34" i="36" s="1"/>
  <c r="Y55" i="46"/>
  <c r="C34" i="36"/>
  <c r="CR54" i="46"/>
  <c r="S54" i="46" s="1"/>
  <c r="S34" i="34"/>
  <c r="AE54" i="46"/>
  <c r="AD54" i="46"/>
  <c r="AC54" i="46"/>
  <c r="AB54" i="46"/>
  <c r="AA54" i="46"/>
  <c r="Z54" i="46"/>
  <c r="Y54" i="46"/>
  <c r="C33" i="36"/>
  <c r="CR53" i="46"/>
  <c r="P53" i="46" s="1"/>
  <c r="AE53" i="46"/>
  <c r="AD53" i="46"/>
  <c r="AC53" i="46"/>
  <c r="AB53" i="46"/>
  <c r="AA53" i="46"/>
  <c r="Z53" i="46"/>
  <c r="Y53" i="46"/>
  <c r="C32" i="36"/>
  <c r="CR52" i="46"/>
  <c r="S52" i="46"/>
  <c r="S32" i="34" s="1"/>
  <c r="AE52" i="46"/>
  <c r="AD52" i="46"/>
  <c r="AC52" i="46"/>
  <c r="AB52" i="46"/>
  <c r="AA52" i="46"/>
  <c r="Z52" i="46"/>
  <c r="Y52" i="46"/>
  <c r="C31" i="36"/>
  <c r="CR51" i="46"/>
  <c r="S51" i="46"/>
  <c r="S31" i="34" s="1"/>
  <c r="AE51" i="46"/>
  <c r="AD51" i="46"/>
  <c r="AC51" i="46"/>
  <c r="AB51" i="46"/>
  <c r="AA51" i="46"/>
  <c r="Z51" i="46"/>
  <c r="Y51" i="46"/>
  <c r="C30" i="36"/>
  <c r="AE50" i="46"/>
  <c r="AD50" i="46"/>
  <c r="AB50" i="46"/>
  <c r="AA50" i="46"/>
  <c r="Z50" i="46"/>
  <c r="H29" i="36"/>
  <c r="Y50" i="46"/>
  <c r="C29" i="36" s="1"/>
  <c r="CR49" i="46"/>
  <c r="AE49" i="46"/>
  <c r="AD49" i="46"/>
  <c r="AC49" i="46"/>
  <c r="AB49" i="46"/>
  <c r="AA49" i="46"/>
  <c r="Z49" i="46"/>
  <c r="H28" i="36"/>
  <c r="Y49" i="46"/>
  <c r="CR48" i="46"/>
  <c r="S48" i="46" s="1"/>
  <c r="AE48" i="46"/>
  <c r="AD48" i="46"/>
  <c r="AC48" i="46"/>
  <c r="AB48" i="46"/>
  <c r="AA48" i="46"/>
  <c r="Z48" i="46"/>
  <c r="H27" i="36"/>
  <c r="Y48" i="46"/>
  <c r="C27" i="36"/>
  <c r="AE47" i="46"/>
  <c r="AD47" i="46"/>
  <c r="AC47" i="46"/>
  <c r="AB47" i="46"/>
  <c r="AA47" i="46"/>
  <c r="Z47" i="46"/>
  <c r="H26" i="36" s="1"/>
  <c r="Y47" i="46"/>
  <c r="C26" i="36"/>
  <c r="AE46" i="46"/>
  <c r="AD46" i="46"/>
  <c r="AC46" i="46"/>
  <c r="AB46" i="46"/>
  <c r="AA46" i="46"/>
  <c r="Z46" i="46"/>
  <c r="Y46" i="46"/>
  <c r="C25" i="36" s="1"/>
  <c r="AE45" i="46"/>
  <c r="AD45" i="46"/>
  <c r="AB45" i="46"/>
  <c r="AA45" i="46"/>
  <c r="Z45" i="46"/>
  <c r="H24" i="36" s="1"/>
  <c r="Y45" i="46"/>
  <c r="C24" i="36" s="1"/>
  <c r="AE44" i="46"/>
  <c r="AD44" i="46"/>
  <c r="AC44" i="46"/>
  <c r="AB44" i="46"/>
  <c r="AA44" i="46"/>
  <c r="Z44" i="46"/>
  <c r="H23" i="36"/>
  <c r="Y44" i="46"/>
  <c r="C23" i="36" s="1"/>
  <c r="AE43" i="46"/>
  <c r="AD43" i="46"/>
  <c r="AC43" i="46"/>
  <c r="AB43" i="46"/>
  <c r="J22" i="36" s="1"/>
  <c r="AA43" i="46"/>
  <c r="Z43" i="46"/>
  <c r="H22" i="36" s="1"/>
  <c r="Y43" i="46"/>
  <c r="AE42" i="46"/>
  <c r="AD42" i="46"/>
  <c r="AC42" i="46"/>
  <c r="AB42" i="46"/>
  <c r="AA42" i="46"/>
  <c r="Z42" i="46"/>
  <c r="H21" i="36"/>
  <c r="Y42" i="46"/>
  <c r="C21" i="36"/>
  <c r="AE41" i="46"/>
  <c r="AD41" i="46"/>
  <c r="AC41" i="46"/>
  <c r="AB41" i="46"/>
  <c r="AA41" i="46"/>
  <c r="Z41" i="46"/>
  <c r="H20" i="36"/>
  <c r="Y41" i="46"/>
  <c r="DC40" i="46"/>
  <c r="DC39" i="46" s="1"/>
  <c r="DC38" i="46" s="1"/>
  <c r="DC37" i="46" s="1"/>
  <c r="DC36" i="46" s="1"/>
  <c r="DC35" i="46" s="1"/>
  <c r="AE40" i="46"/>
  <c r="AD40" i="46"/>
  <c r="AC40" i="46"/>
  <c r="AB40" i="46"/>
  <c r="K19" i="36" s="1"/>
  <c r="AA40" i="46"/>
  <c r="Z40" i="46"/>
  <c r="H19" i="36"/>
  <c r="Y40" i="46"/>
  <c r="C19" i="36" s="1"/>
  <c r="AE39" i="46"/>
  <c r="AD39" i="46"/>
  <c r="AC39" i="46"/>
  <c r="AB39" i="46"/>
  <c r="AA39" i="46"/>
  <c r="Z39" i="46"/>
  <c r="H18" i="36" s="1"/>
  <c r="Y39" i="46"/>
  <c r="C18" i="36"/>
  <c r="AE38" i="46"/>
  <c r="AD38" i="46"/>
  <c r="AC38" i="46"/>
  <c r="AB38" i="46"/>
  <c r="AA38" i="46"/>
  <c r="Z38" i="46"/>
  <c r="H17" i="36"/>
  <c r="Y38" i="46"/>
  <c r="C17" i="36" s="1"/>
  <c r="AE37" i="46"/>
  <c r="AD37" i="46"/>
  <c r="AC37" i="46"/>
  <c r="AB37" i="46"/>
  <c r="AA37" i="46"/>
  <c r="Z37" i="46"/>
  <c r="H16" i="36" s="1"/>
  <c r="Y37" i="46"/>
  <c r="C16" i="36"/>
  <c r="AE36" i="46"/>
  <c r="AD36" i="46"/>
  <c r="AC36" i="46"/>
  <c r="AB36" i="46"/>
  <c r="AA36" i="46"/>
  <c r="Z36" i="46"/>
  <c r="H15" i="36" s="1"/>
  <c r="Y36" i="46"/>
  <c r="C15" i="36" s="1"/>
  <c r="AE35" i="46"/>
  <c r="AD35" i="46"/>
  <c r="AC35" i="46"/>
  <c r="AB35" i="46"/>
  <c r="K14" i="36"/>
  <c r="AA35" i="46"/>
  <c r="Z35" i="46"/>
  <c r="H14" i="36" s="1"/>
  <c r="Y35" i="46"/>
  <c r="C14" i="36" s="1"/>
  <c r="AE34" i="46"/>
  <c r="AD34" i="46"/>
  <c r="AC34" i="46"/>
  <c r="AB34" i="46"/>
  <c r="AA34" i="46"/>
  <c r="Z34" i="46"/>
  <c r="H13" i="36" s="1"/>
  <c r="Y34" i="46"/>
  <c r="C13" i="36" s="1"/>
  <c r="AE33" i="46"/>
  <c r="AD33" i="46"/>
  <c r="AC33" i="46"/>
  <c r="AB33" i="46"/>
  <c r="AA33" i="46"/>
  <c r="Z33" i="46"/>
  <c r="H12" i="36" s="1"/>
  <c r="Y33" i="46"/>
  <c r="C12" i="36"/>
  <c r="AE32" i="46"/>
  <c r="AD32" i="46"/>
  <c r="AC32" i="46"/>
  <c r="AB32" i="46"/>
  <c r="AA32" i="46"/>
  <c r="Z32" i="46"/>
  <c r="H11" i="36"/>
  <c r="Y32" i="46"/>
  <c r="C11" i="36" s="1"/>
  <c r="AE31" i="46"/>
  <c r="AD31" i="46"/>
  <c r="AC31" i="46"/>
  <c r="AB31" i="46"/>
  <c r="AA31" i="46"/>
  <c r="Z31" i="46"/>
  <c r="H10" i="36" s="1"/>
  <c r="Y31" i="46"/>
  <c r="C10" i="36"/>
  <c r="AE30" i="46"/>
  <c r="AD30" i="46"/>
  <c r="AC30" i="46"/>
  <c r="AB30" i="46"/>
  <c r="J9" i="36"/>
  <c r="AA30" i="46"/>
  <c r="Z30" i="46"/>
  <c r="H9" i="36" s="1"/>
  <c r="Y30" i="46"/>
  <c r="C9" i="36" s="1"/>
  <c r="CR29" i="46"/>
  <c r="J29" i="46"/>
  <c r="K11" i="34" s="1"/>
  <c r="AE29" i="46"/>
  <c r="AD29" i="46"/>
  <c r="AC29" i="46"/>
  <c r="AB29" i="46"/>
  <c r="AA29" i="46"/>
  <c r="Z29" i="46"/>
  <c r="Y29" i="46"/>
  <c r="F29" i="46"/>
  <c r="CR28" i="46"/>
  <c r="G28" i="46"/>
  <c r="G8" i="34" s="1"/>
  <c r="AE28" i="46"/>
  <c r="AD28" i="46"/>
  <c r="AC28" i="46"/>
  <c r="AB28" i="46"/>
  <c r="AA28" i="46"/>
  <c r="Z28" i="46"/>
  <c r="Y28" i="46"/>
  <c r="F28" i="46"/>
  <c r="CR27" i="46"/>
  <c r="J27" i="46"/>
  <c r="K9" i="34" s="1"/>
  <c r="AE27" i="46"/>
  <c r="AD27" i="46"/>
  <c r="AC27" i="46"/>
  <c r="AB27" i="46"/>
  <c r="AA27" i="46"/>
  <c r="Z27" i="46"/>
  <c r="Y27" i="46"/>
  <c r="F27" i="46"/>
  <c r="CR26" i="46"/>
  <c r="G26" i="46"/>
  <c r="AE26" i="46"/>
  <c r="AD26" i="46"/>
  <c r="AC26" i="46"/>
  <c r="AB26" i="46"/>
  <c r="AA26" i="46"/>
  <c r="Z26" i="46"/>
  <c r="Y26" i="46"/>
  <c r="F26" i="46"/>
  <c r="CR25" i="46"/>
  <c r="V25" i="46"/>
  <c r="AE25" i="46"/>
  <c r="AD25" i="46"/>
  <c r="AC25" i="46"/>
  <c r="AB25" i="46"/>
  <c r="AA25" i="46"/>
  <c r="Z25" i="46"/>
  <c r="Y25" i="46"/>
  <c r="F25" i="46"/>
  <c r="CR24" i="46"/>
  <c r="V24" i="46" s="1"/>
  <c r="AE24" i="46"/>
  <c r="AD24" i="46"/>
  <c r="AC24" i="46"/>
  <c r="AB24" i="46"/>
  <c r="AA24" i="46"/>
  <c r="Z24" i="46"/>
  <c r="Y24" i="46"/>
  <c r="F24" i="46"/>
  <c r="CR23" i="46"/>
  <c r="M23" i="46" s="1"/>
  <c r="AE23" i="46"/>
  <c r="AD23" i="46"/>
  <c r="AC23" i="46"/>
  <c r="AB23" i="46"/>
  <c r="AA23" i="46"/>
  <c r="Z23" i="46"/>
  <c r="Y23" i="46"/>
  <c r="F23" i="46"/>
  <c r="CR22" i="46"/>
  <c r="AE22" i="46"/>
  <c r="AD22" i="46"/>
  <c r="AC22" i="46"/>
  <c r="AB22" i="46"/>
  <c r="AA22" i="46"/>
  <c r="Z22" i="46"/>
  <c r="Y22" i="46"/>
  <c r="F22" i="46"/>
  <c r="CR21" i="46"/>
  <c r="V21" i="46"/>
  <c r="AE21" i="46"/>
  <c r="AD21" i="46"/>
  <c r="AC21" i="46"/>
  <c r="AB21" i="46"/>
  <c r="AA21" i="46"/>
  <c r="Z21" i="46"/>
  <c r="Y21" i="46"/>
  <c r="F21" i="46"/>
  <c r="CR20" i="46"/>
  <c r="AE20" i="46"/>
  <c r="AD20" i="46"/>
  <c r="AC20" i="46"/>
  <c r="AB20" i="46"/>
  <c r="AA20" i="46"/>
  <c r="Z20" i="46"/>
  <c r="Y20" i="46"/>
  <c r="F20" i="46"/>
  <c r="CR19" i="46"/>
  <c r="P19" i="46" s="1"/>
  <c r="AE19" i="46"/>
  <c r="AD19" i="46"/>
  <c r="AC19" i="46"/>
  <c r="AB19" i="46"/>
  <c r="AA19" i="46"/>
  <c r="Z19" i="46"/>
  <c r="Y19" i="46"/>
  <c r="F19" i="46"/>
  <c r="CR18" i="46"/>
  <c r="G18" i="46"/>
  <c r="AE18" i="46"/>
  <c r="AD18" i="46"/>
  <c r="AC18" i="46"/>
  <c r="AB18" i="46"/>
  <c r="AA18" i="46"/>
  <c r="Z18" i="46"/>
  <c r="Y18" i="46"/>
  <c r="F18" i="46"/>
  <c r="CR17" i="46"/>
  <c r="M17" i="46" s="1"/>
  <c r="AE17" i="46"/>
  <c r="AD17" i="46"/>
  <c r="AC17" i="46"/>
  <c r="AB17" i="46"/>
  <c r="AA17" i="46"/>
  <c r="Z17" i="46"/>
  <c r="Y17" i="46"/>
  <c r="F17" i="46"/>
  <c r="CR16" i="46"/>
  <c r="V16" i="46"/>
  <c r="AE16" i="46"/>
  <c r="AD16" i="46"/>
  <c r="AC16" i="46"/>
  <c r="AB16" i="46"/>
  <c r="AA16" i="46"/>
  <c r="Z16" i="46"/>
  <c r="Y16" i="46"/>
  <c r="F16" i="46"/>
  <c r="CR15" i="46"/>
  <c r="M15" i="46" s="1"/>
  <c r="AE15" i="46"/>
  <c r="AD15" i="46"/>
  <c r="AC15" i="46"/>
  <c r="AB15" i="46"/>
  <c r="AA15" i="46"/>
  <c r="Z15" i="46"/>
  <c r="Y15" i="46"/>
  <c r="F15" i="46"/>
  <c r="CR14" i="46"/>
  <c r="AE14" i="46"/>
  <c r="AD14" i="46"/>
  <c r="AC14" i="46"/>
  <c r="AB14" i="46"/>
  <c r="AA14" i="46"/>
  <c r="Z14" i="46"/>
  <c r="Y14" i="46"/>
  <c r="F14" i="46"/>
  <c r="CR13" i="46"/>
  <c r="S13" i="46"/>
  <c r="AE13" i="46"/>
  <c r="AD13" i="46"/>
  <c r="AC13" i="46"/>
  <c r="AB13" i="46"/>
  <c r="AA13" i="46"/>
  <c r="Z13" i="46"/>
  <c r="Y13" i="46"/>
  <c r="F13" i="46"/>
  <c r="CR12" i="46"/>
  <c r="V12" i="46" s="1"/>
  <c r="AE12" i="46"/>
  <c r="AD12" i="46"/>
  <c r="AC12" i="46"/>
  <c r="AB12" i="46"/>
  <c r="AA12" i="46"/>
  <c r="Z12" i="46"/>
  <c r="Y12" i="46"/>
  <c r="F12" i="46"/>
  <c r="CR11" i="46"/>
  <c r="AE11" i="46"/>
  <c r="AD11" i="46"/>
  <c r="AC11" i="46"/>
  <c r="AB11" i="46"/>
  <c r="AA11" i="46"/>
  <c r="Z11" i="46"/>
  <c r="Y11" i="46"/>
  <c r="F11" i="46"/>
  <c r="CR10" i="46"/>
  <c r="G10" i="46"/>
  <c r="AE10" i="46"/>
  <c r="AD10" i="46"/>
  <c r="AC10" i="46"/>
  <c r="AB10" i="46"/>
  <c r="AA10" i="46"/>
  <c r="Z10" i="46"/>
  <c r="Y10" i="46"/>
  <c r="F10" i="46"/>
  <c r="CR9" i="46"/>
  <c r="V9" i="46" s="1"/>
  <c r="AE9" i="46"/>
  <c r="AD9" i="46"/>
  <c r="AC9" i="46"/>
  <c r="AB9" i="46"/>
  <c r="AA9" i="46"/>
  <c r="Z9" i="46"/>
  <c r="Y9" i="46"/>
  <c r="F9" i="46"/>
  <c r="CU147" i="23"/>
  <c r="CU148" i="23"/>
  <c r="Z146" i="23"/>
  <c r="F146" i="23"/>
  <c r="F145" i="23"/>
  <c r="B123" i="127"/>
  <c r="CL144" i="23"/>
  <c r="X144" i="23"/>
  <c r="W144" i="23"/>
  <c r="W145" i="23"/>
  <c r="CL143" i="23"/>
  <c r="X143" i="23"/>
  <c r="W143" i="23"/>
  <c r="V143" i="23"/>
  <c r="V144" i="23"/>
  <c r="U143" i="23"/>
  <c r="U144" i="23"/>
  <c r="T143" i="23"/>
  <c r="T144" i="23" s="1"/>
  <c r="S143" i="23"/>
  <c r="S144" i="23"/>
  <c r="CL142" i="23"/>
  <c r="CL141" i="23"/>
  <c r="CL140" i="23"/>
  <c r="CL139" i="23"/>
  <c r="X138" i="23"/>
  <c r="W138" i="23"/>
  <c r="V138" i="23"/>
  <c r="U138" i="23"/>
  <c r="T138" i="23"/>
  <c r="D117" i="36"/>
  <c r="S138" i="23"/>
  <c r="B117" i="36" s="1"/>
  <c r="CL137" i="23"/>
  <c r="CL136" i="23"/>
  <c r="CL135" i="23"/>
  <c r="CL134" i="23"/>
  <c r="CL133" i="23"/>
  <c r="X133" i="23"/>
  <c r="W133" i="23"/>
  <c r="V133" i="23"/>
  <c r="U133" i="23"/>
  <c r="T133" i="23"/>
  <c r="S133" i="23"/>
  <c r="CL132" i="23"/>
  <c r="CL131" i="23"/>
  <c r="CN130" i="23"/>
  <c r="CM130" i="23"/>
  <c r="CL130" i="23"/>
  <c r="CN129" i="23"/>
  <c r="CM129" i="23"/>
  <c r="CL129" i="23"/>
  <c r="X128" i="23"/>
  <c r="W128" i="23"/>
  <c r="V128" i="23"/>
  <c r="U128" i="23"/>
  <c r="T128" i="23"/>
  <c r="D107" i="36"/>
  <c r="D76" i="110" s="1"/>
  <c r="S128" i="23"/>
  <c r="B107" i="36" s="1"/>
  <c r="B80" i="110"/>
  <c r="CN127" i="23"/>
  <c r="CM127" i="23"/>
  <c r="CL127" i="23"/>
  <c r="CN126" i="23"/>
  <c r="CM126" i="23"/>
  <c r="CL126" i="23"/>
  <c r="CN125" i="23"/>
  <c r="CM125" i="23"/>
  <c r="CL125" i="23"/>
  <c r="CN124" i="23"/>
  <c r="CM124" i="23"/>
  <c r="CL124" i="23"/>
  <c r="CN123" i="23"/>
  <c r="CM123" i="23"/>
  <c r="CL123" i="23"/>
  <c r="CN122" i="23"/>
  <c r="CM122" i="23"/>
  <c r="CL122" i="23"/>
  <c r="CN121" i="23"/>
  <c r="CM121" i="23"/>
  <c r="CL121" i="23"/>
  <c r="CN120" i="23"/>
  <c r="CM120" i="23"/>
  <c r="CL120" i="23"/>
  <c r="CN119" i="23"/>
  <c r="CM119" i="23"/>
  <c r="CL119" i="23"/>
  <c r="X118" i="23"/>
  <c r="W118" i="23"/>
  <c r="V118" i="23"/>
  <c r="U118" i="23"/>
  <c r="E97" i="36" s="1"/>
  <c r="E63" i="110" s="1"/>
  <c r="T118" i="23"/>
  <c r="S118" i="23"/>
  <c r="B97" i="36" s="1"/>
  <c r="B70" i="110" s="1"/>
  <c r="DK116" i="23"/>
  <c r="CN115" i="23"/>
  <c r="CM115" i="23"/>
  <c r="CL115" i="23"/>
  <c r="X115" i="23"/>
  <c r="W115" i="23"/>
  <c r="V115" i="23"/>
  <c r="U115" i="23"/>
  <c r="T115" i="23"/>
  <c r="D94" i="36"/>
  <c r="D63" i="110" s="1"/>
  <c r="S115" i="23"/>
  <c r="B94" i="36" s="1"/>
  <c r="B67" i="110" s="1"/>
  <c r="CN110" i="23"/>
  <c r="CM110" i="23"/>
  <c r="CL110" i="23"/>
  <c r="X110" i="23"/>
  <c r="W110" i="23"/>
  <c r="V110" i="23"/>
  <c r="U110" i="23"/>
  <c r="E89" i="36" s="1"/>
  <c r="E55" i="110" s="1"/>
  <c r="T110" i="23"/>
  <c r="S110" i="23"/>
  <c r="B89" i="36" s="1"/>
  <c r="B62" i="110" s="1"/>
  <c r="CF93" i="23"/>
  <c r="CF94" i="23" s="1"/>
  <c r="CF95" i="23"/>
  <c r="CF96" i="23" s="1"/>
  <c r="CF97" i="23" s="1"/>
  <c r="CF98" i="23" s="1"/>
  <c r="CF99" i="23" s="1"/>
  <c r="CF100" i="23" s="1"/>
  <c r="CF101" i="23" s="1"/>
  <c r="CF102" i="23" s="1"/>
  <c r="CF103" i="23" s="1"/>
  <c r="CF104" i="23" s="1"/>
  <c r="CF105" i="23" s="1"/>
  <c r="CF106" i="23" s="1"/>
  <c r="CF107" i="23" s="1"/>
  <c r="CF108" i="23" s="1"/>
  <c r="CF109" i="23" s="1"/>
  <c r="CE93" i="23"/>
  <c r="CE94" i="23"/>
  <c r="CE95" i="23"/>
  <c r="CE96" i="23"/>
  <c r="CE97" i="23" s="1"/>
  <c r="CE98" i="23" s="1"/>
  <c r="CE99" i="23" s="1"/>
  <c r="CE100" i="23" s="1"/>
  <c r="CE101" i="23" s="1"/>
  <c r="CE102" i="23" s="1"/>
  <c r="CE103" i="23" s="1"/>
  <c r="CE104" i="23" s="1"/>
  <c r="CE105" i="23" s="1"/>
  <c r="CE106" i="23" s="1"/>
  <c r="CE107" i="23" s="1"/>
  <c r="CE108" i="23" s="1"/>
  <c r="CE109" i="23" s="1"/>
  <c r="CC93" i="23"/>
  <c r="CC94" i="23" s="1"/>
  <c r="CC95" i="23"/>
  <c r="CC96" i="23" s="1"/>
  <c r="CC97" i="23" s="1"/>
  <c r="CC98" i="23"/>
  <c r="CC99" i="23" s="1"/>
  <c r="CC100" i="23" s="1"/>
  <c r="CC101" i="23"/>
  <c r="CC102" i="23" s="1"/>
  <c r="CC103" i="23" s="1"/>
  <c r="CC104" i="23" s="1"/>
  <c r="CC105" i="23" s="1"/>
  <c r="CC106" i="23" s="1"/>
  <c r="CC107" i="23" s="1"/>
  <c r="CC108" i="23" s="1"/>
  <c r="CC109" i="23" s="1"/>
  <c r="CB93" i="23"/>
  <c r="CB94" i="23" s="1"/>
  <c r="CB95" i="23"/>
  <c r="CB96" i="23"/>
  <c r="CB97" i="23" s="1"/>
  <c r="CB98" i="23"/>
  <c r="CB99" i="23" s="1"/>
  <c r="CB100" i="23" s="1"/>
  <c r="CB101" i="23" s="1"/>
  <c r="CB102" i="23" s="1"/>
  <c r="CB103" i="23" s="1"/>
  <c r="CB104" i="23" s="1"/>
  <c r="CB105" i="23" s="1"/>
  <c r="CB106" i="23" s="1"/>
  <c r="CB107" i="23" s="1"/>
  <c r="CB108" i="23" s="1"/>
  <c r="CB109" i="23" s="1"/>
  <c r="BZ93" i="23"/>
  <c r="BZ94" i="23"/>
  <c r="BZ95" i="23" s="1"/>
  <c r="BZ96" i="23" s="1"/>
  <c r="BZ97" i="23" s="1"/>
  <c r="BZ98" i="23" s="1"/>
  <c r="BZ99" i="23" s="1"/>
  <c r="BZ100" i="23" s="1"/>
  <c r="BZ101" i="23" s="1"/>
  <c r="BZ102" i="23" s="1"/>
  <c r="BZ103" i="23" s="1"/>
  <c r="BZ104" i="23" s="1"/>
  <c r="BZ105" i="23" s="1"/>
  <c r="BZ106" i="23" s="1"/>
  <c r="BZ107" i="23" s="1"/>
  <c r="BZ108" i="23" s="1"/>
  <c r="BZ109" i="23" s="1"/>
  <c r="BY93" i="23"/>
  <c r="BY94" i="23" s="1"/>
  <c r="BY95" i="23"/>
  <c r="BY96" i="23" s="1"/>
  <c r="BY97" i="23" s="1"/>
  <c r="BY98" i="23" s="1"/>
  <c r="BY99" i="23" s="1"/>
  <c r="BY100" i="23" s="1"/>
  <c r="BY101" i="23" s="1"/>
  <c r="BY102" i="23" s="1"/>
  <c r="BY103" i="23" s="1"/>
  <c r="BY104" i="23" s="1"/>
  <c r="BY105" i="23" s="1"/>
  <c r="BY106" i="23" s="1"/>
  <c r="BY107" i="23" s="1"/>
  <c r="BY108" i="23" s="1"/>
  <c r="BY109" i="23" s="1"/>
  <c r="BW93" i="23"/>
  <c r="BW94" i="23"/>
  <c r="BW95" i="23" s="1"/>
  <c r="BW96" i="23" s="1"/>
  <c r="BW97" i="23" s="1"/>
  <c r="BW98" i="23" s="1"/>
  <c r="BW99" i="23" s="1"/>
  <c r="BW100" i="23" s="1"/>
  <c r="BW101" i="23" s="1"/>
  <c r="BW102" i="23" s="1"/>
  <c r="BW103" i="23" s="1"/>
  <c r="BW104" i="23" s="1"/>
  <c r="BW105" i="23" s="1"/>
  <c r="BW106" i="23" s="1"/>
  <c r="BW107" i="23" s="1"/>
  <c r="BW108" i="23" s="1"/>
  <c r="BW109" i="23" s="1"/>
  <c r="BV93" i="23"/>
  <c r="BV94" i="23" s="1"/>
  <c r="BV95" i="23"/>
  <c r="BV96" i="23" s="1"/>
  <c r="BV97" i="23" s="1"/>
  <c r="BV98" i="23" s="1"/>
  <c r="BV99" i="23"/>
  <c r="BV100" i="23" s="1"/>
  <c r="BV101" i="23"/>
  <c r="BV102" i="23" s="1"/>
  <c r="BV103" i="23"/>
  <c r="BV104" i="23" s="1"/>
  <c r="BV105" i="23" s="1"/>
  <c r="BV106" i="23" s="1"/>
  <c r="BV107" i="23" s="1"/>
  <c r="BV108" i="23" s="1"/>
  <c r="BV109" i="23" s="1"/>
  <c r="BT93" i="23"/>
  <c r="BT94" i="23" s="1"/>
  <c r="BT95" i="23"/>
  <c r="BT96" i="23" s="1"/>
  <c r="BT97" i="23" s="1"/>
  <c r="BT98" i="23"/>
  <c r="BT99" i="23" s="1"/>
  <c r="BT100" i="23" s="1"/>
  <c r="BT101" i="23" s="1"/>
  <c r="BT102" i="23" s="1"/>
  <c r="BT103" i="23" s="1"/>
  <c r="BT104" i="23" s="1"/>
  <c r="BT105" i="23" s="1"/>
  <c r="BT106" i="23" s="1"/>
  <c r="BT107" i="23" s="1"/>
  <c r="BT108" i="23" s="1"/>
  <c r="BT109" i="23" s="1"/>
  <c r="BS93" i="23"/>
  <c r="BS94" i="23" s="1"/>
  <c r="BS95" i="23" s="1"/>
  <c r="BS96" i="23" s="1"/>
  <c r="BS97" i="23" s="1"/>
  <c r="BS98" i="23" s="1"/>
  <c r="BS99" i="23" s="1"/>
  <c r="BS100" i="23" s="1"/>
  <c r="BS101" i="23" s="1"/>
  <c r="BS102" i="23" s="1"/>
  <c r="BS103" i="23" s="1"/>
  <c r="BS104" i="23" s="1"/>
  <c r="BS105" i="23" s="1"/>
  <c r="BS106" i="23"/>
  <c r="BS107" i="23" s="1"/>
  <c r="BS108" i="23" s="1"/>
  <c r="BS109" i="23" s="1"/>
  <c r="BQ93" i="23"/>
  <c r="BQ94" i="23"/>
  <c r="BQ95" i="23" s="1"/>
  <c r="BQ96" i="23"/>
  <c r="BQ97" i="23" s="1"/>
  <c r="BQ98" i="23" s="1"/>
  <c r="BQ99" i="23" s="1"/>
  <c r="BQ100" i="23" s="1"/>
  <c r="BQ101" i="23" s="1"/>
  <c r="BQ102" i="23" s="1"/>
  <c r="BQ103" i="23" s="1"/>
  <c r="BQ104" i="23" s="1"/>
  <c r="BQ105" i="23" s="1"/>
  <c r="BQ106" i="23" s="1"/>
  <c r="BQ107" i="23" s="1"/>
  <c r="BQ108" i="23" s="1"/>
  <c r="BQ109" i="23" s="1"/>
  <c r="BP93" i="23"/>
  <c r="BP94" i="23"/>
  <c r="BP95" i="23" s="1"/>
  <c r="BP96" i="23" s="1"/>
  <c r="BP97" i="23" s="1"/>
  <c r="BP98" i="23" s="1"/>
  <c r="BP99" i="23" s="1"/>
  <c r="BP100" i="23" s="1"/>
  <c r="BP101" i="23" s="1"/>
  <c r="BP102" i="23" s="1"/>
  <c r="BP103" i="23" s="1"/>
  <c r="BP104" i="23" s="1"/>
  <c r="BP105" i="23" s="1"/>
  <c r="BP106" i="23" s="1"/>
  <c r="BP107" i="23" s="1"/>
  <c r="BP108" i="23" s="1"/>
  <c r="BP109" i="23" s="1"/>
  <c r="BN93" i="23"/>
  <c r="BN94" i="23"/>
  <c r="BN95" i="23" s="1"/>
  <c r="BN96" i="23" s="1"/>
  <c r="BN97" i="23" s="1"/>
  <c r="BN98" i="23" s="1"/>
  <c r="BN99" i="23" s="1"/>
  <c r="BN100" i="23" s="1"/>
  <c r="BN101" i="23" s="1"/>
  <c r="BN102" i="23" s="1"/>
  <c r="BN103" i="23" s="1"/>
  <c r="BN104" i="23" s="1"/>
  <c r="BN105" i="23" s="1"/>
  <c r="BN106" i="23" s="1"/>
  <c r="BN107" i="23" s="1"/>
  <c r="BN108" i="23" s="1"/>
  <c r="BN109" i="23" s="1"/>
  <c r="BM93" i="23"/>
  <c r="BM94" i="23"/>
  <c r="BM95" i="23" s="1"/>
  <c r="BM96" i="23" s="1"/>
  <c r="BM97" i="23" s="1"/>
  <c r="BM98" i="23" s="1"/>
  <c r="BM99" i="23" s="1"/>
  <c r="BM100" i="23" s="1"/>
  <c r="BM101" i="23" s="1"/>
  <c r="BM102" i="23" s="1"/>
  <c r="BM103" i="23" s="1"/>
  <c r="BM104" i="23" s="1"/>
  <c r="BM105" i="23" s="1"/>
  <c r="BM106" i="23" s="1"/>
  <c r="BM107" i="23" s="1"/>
  <c r="BM108" i="23" s="1"/>
  <c r="BM109" i="23" s="1"/>
  <c r="BK93" i="23"/>
  <c r="BK94" i="23" s="1"/>
  <c r="BK95" i="23" s="1"/>
  <c r="BK96" i="23" s="1"/>
  <c r="BK97" i="23" s="1"/>
  <c r="BK98" i="23" s="1"/>
  <c r="BK99" i="23" s="1"/>
  <c r="BK100" i="23" s="1"/>
  <c r="BK101" i="23" s="1"/>
  <c r="BK102" i="23" s="1"/>
  <c r="BK103" i="23" s="1"/>
  <c r="BK104" i="23" s="1"/>
  <c r="BK105" i="23" s="1"/>
  <c r="BK106" i="23" s="1"/>
  <c r="BK107" i="23" s="1"/>
  <c r="BK108" i="23" s="1"/>
  <c r="BK109" i="23" s="1"/>
  <c r="BJ93" i="23"/>
  <c r="BJ94" i="23" s="1"/>
  <c r="BJ95" i="23" s="1"/>
  <c r="BJ96" i="23" s="1"/>
  <c r="BJ97" i="23" s="1"/>
  <c r="BJ98" i="23" s="1"/>
  <c r="BJ99" i="23" s="1"/>
  <c r="BJ100" i="23" s="1"/>
  <c r="BJ101" i="23" s="1"/>
  <c r="BJ102" i="23" s="1"/>
  <c r="BJ103" i="23" s="1"/>
  <c r="BJ104" i="23" s="1"/>
  <c r="BJ105" i="23" s="1"/>
  <c r="BJ106" i="23" s="1"/>
  <c r="BJ107" i="23" s="1"/>
  <c r="BJ108" i="23" s="1"/>
  <c r="BJ109" i="23" s="1"/>
  <c r="BH93" i="23"/>
  <c r="BH94" i="23"/>
  <c r="BH95" i="23" s="1"/>
  <c r="BH96" i="23" s="1"/>
  <c r="BH97" i="23" s="1"/>
  <c r="BH98" i="23" s="1"/>
  <c r="BH99" i="23" s="1"/>
  <c r="BH100" i="23" s="1"/>
  <c r="BH101" i="23" s="1"/>
  <c r="BH102" i="23" s="1"/>
  <c r="BH103" i="23" s="1"/>
  <c r="BH104" i="23" s="1"/>
  <c r="BH105" i="23" s="1"/>
  <c r="BH106" i="23" s="1"/>
  <c r="BH107" i="23" s="1"/>
  <c r="BH108" i="23" s="1"/>
  <c r="BH109" i="23" s="1"/>
  <c r="BG93" i="23"/>
  <c r="BG94" i="23" s="1"/>
  <c r="BG95" i="23" s="1"/>
  <c r="BG96" i="23" s="1"/>
  <c r="BG97" i="23" s="1"/>
  <c r="BG98" i="23" s="1"/>
  <c r="BG99" i="23" s="1"/>
  <c r="BG100" i="23" s="1"/>
  <c r="BG101" i="23" s="1"/>
  <c r="BG102" i="23" s="1"/>
  <c r="BG103" i="23" s="1"/>
  <c r="BG104" i="23" s="1"/>
  <c r="BG105" i="23" s="1"/>
  <c r="BG106" i="23" s="1"/>
  <c r="BG107" i="23" s="1"/>
  <c r="BG108" i="23" s="1"/>
  <c r="BG109" i="23" s="1"/>
  <c r="BE93" i="23"/>
  <c r="BE94" i="23"/>
  <c r="BE95" i="23" s="1"/>
  <c r="BE96" i="23" s="1"/>
  <c r="BE97" i="23" s="1"/>
  <c r="BE98" i="23" s="1"/>
  <c r="BE99" i="23" s="1"/>
  <c r="BE100" i="23" s="1"/>
  <c r="BE101" i="23" s="1"/>
  <c r="BE102" i="23" s="1"/>
  <c r="BE103" i="23" s="1"/>
  <c r="BE104" i="23" s="1"/>
  <c r="BE105" i="23" s="1"/>
  <c r="BE106" i="23" s="1"/>
  <c r="BE107" i="23"/>
  <c r="BE108" i="23" s="1"/>
  <c r="BE109" i="23"/>
  <c r="BD93" i="23"/>
  <c r="BD94" i="23" s="1"/>
  <c r="BD95" i="23" s="1"/>
  <c r="BD96" i="23" s="1"/>
  <c r="BD97" i="23" s="1"/>
  <c r="BD98" i="23" s="1"/>
  <c r="BD99" i="23" s="1"/>
  <c r="BD100" i="23" s="1"/>
  <c r="BD101" i="23" s="1"/>
  <c r="BD102" i="23" s="1"/>
  <c r="BD103" i="23" s="1"/>
  <c r="BD104" i="23" s="1"/>
  <c r="BD105" i="23" s="1"/>
  <c r="BD106" i="23" s="1"/>
  <c r="BD107" i="23" s="1"/>
  <c r="BD108" i="23" s="1"/>
  <c r="BD109" i="23" s="1"/>
  <c r="BB93" i="23"/>
  <c r="BB94" i="23" s="1"/>
  <c r="BB95" i="23" s="1"/>
  <c r="BB96" i="23" s="1"/>
  <c r="BB97" i="23" s="1"/>
  <c r="BB98" i="23" s="1"/>
  <c r="BB99" i="23" s="1"/>
  <c r="BB100" i="23" s="1"/>
  <c r="BB101" i="23" s="1"/>
  <c r="BB102" i="23" s="1"/>
  <c r="BB103" i="23" s="1"/>
  <c r="BB104" i="23" s="1"/>
  <c r="BB105" i="23" s="1"/>
  <c r="BB106" i="23" s="1"/>
  <c r="BB107" i="23" s="1"/>
  <c r="BB108" i="23" s="1"/>
  <c r="BB109" i="23" s="1"/>
  <c r="BA93" i="23"/>
  <c r="BA94" i="23"/>
  <c r="BA95" i="23"/>
  <c r="BA96" i="23" s="1"/>
  <c r="BA97" i="23"/>
  <c r="BA98" i="23" s="1"/>
  <c r="BA99" i="23"/>
  <c r="BA100" i="23" s="1"/>
  <c r="BA101" i="23" s="1"/>
  <c r="BA102" i="23" s="1"/>
  <c r="BA103" i="23" s="1"/>
  <c r="BA104" i="23" s="1"/>
  <c r="BA105" i="23" s="1"/>
  <c r="BA106" i="23" s="1"/>
  <c r="BA107" i="23" s="1"/>
  <c r="BA108" i="23" s="1"/>
  <c r="BA109" i="23" s="1"/>
  <c r="AY93" i="23"/>
  <c r="AY94" i="23"/>
  <c r="AY95" i="23" s="1"/>
  <c r="AY96" i="23"/>
  <c r="AY97" i="23" s="1"/>
  <c r="AY98" i="23" s="1"/>
  <c r="AY99" i="23" s="1"/>
  <c r="AY100" i="23" s="1"/>
  <c r="AY101" i="23" s="1"/>
  <c r="AY102" i="23" s="1"/>
  <c r="AY103" i="23" s="1"/>
  <c r="AY104" i="23" s="1"/>
  <c r="AY105" i="23" s="1"/>
  <c r="AY106" i="23" s="1"/>
  <c r="AY107" i="23" s="1"/>
  <c r="AY108" i="23" s="1"/>
  <c r="AY109" i="23" s="1"/>
  <c r="AX93" i="23"/>
  <c r="AX94" i="23"/>
  <c r="AX95" i="23" s="1"/>
  <c r="AX96" i="23"/>
  <c r="AX97" i="23" s="1"/>
  <c r="AX98" i="23" s="1"/>
  <c r="AX99" i="23" s="1"/>
  <c r="AX100" i="23" s="1"/>
  <c r="AX101" i="23" s="1"/>
  <c r="AX102" i="23" s="1"/>
  <c r="AX103" i="23" s="1"/>
  <c r="AX104" i="23" s="1"/>
  <c r="AX105" i="23" s="1"/>
  <c r="AX106" i="23" s="1"/>
  <c r="AX107" i="23" s="1"/>
  <c r="AX108" i="23" s="1"/>
  <c r="AX109" i="23" s="1"/>
  <c r="AV93" i="23"/>
  <c r="AV94" i="23"/>
  <c r="AV95" i="23" s="1"/>
  <c r="AV96" i="23" s="1"/>
  <c r="AV97" i="23" s="1"/>
  <c r="AV98" i="23" s="1"/>
  <c r="AV99" i="23" s="1"/>
  <c r="AV100" i="23" s="1"/>
  <c r="AV101" i="23" s="1"/>
  <c r="AV102" i="23" s="1"/>
  <c r="AV103" i="23" s="1"/>
  <c r="AV104" i="23" s="1"/>
  <c r="AV105" i="23" s="1"/>
  <c r="AV106" i="23" s="1"/>
  <c r="AV107" i="23" s="1"/>
  <c r="AV108" i="23" s="1"/>
  <c r="AV109" i="23" s="1"/>
  <c r="AU93" i="23"/>
  <c r="AU94" i="23"/>
  <c r="AU95" i="23"/>
  <c r="AU96" i="23" s="1"/>
  <c r="AU97" i="23" s="1"/>
  <c r="AU98" i="23" s="1"/>
  <c r="AU99" i="23" s="1"/>
  <c r="AU100" i="23" s="1"/>
  <c r="AU101" i="23" s="1"/>
  <c r="AU102" i="23" s="1"/>
  <c r="AU103" i="23" s="1"/>
  <c r="AU104" i="23" s="1"/>
  <c r="AU105" i="23" s="1"/>
  <c r="AU106" i="23" s="1"/>
  <c r="AU107" i="23" s="1"/>
  <c r="AU108" i="23" s="1"/>
  <c r="AU109" i="23" s="1"/>
  <c r="AS93" i="23"/>
  <c r="AS94" i="23" s="1"/>
  <c r="AS95" i="23" s="1"/>
  <c r="AS96" i="23" s="1"/>
  <c r="AS97" i="23" s="1"/>
  <c r="AS98" i="23" s="1"/>
  <c r="AS99" i="23" s="1"/>
  <c r="AS100" i="23" s="1"/>
  <c r="AS101" i="23" s="1"/>
  <c r="AS102" i="23"/>
  <c r="AS103" i="23" s="1"/>
  <c r="AS104" i="23" s="1"/>
  <c r="AS105" i="23" s="1"/>
  <c r="AS106" i="23" s="1"/>
  <c r="AS107" i="23" s="1"/>
  <c r="AS108" i="23" s="1"/>
  <c r="AS109" i="23" s="1"/>
  <c r="AR93" i="23"/>
  <c r="AR94" i="23"/>
  <c r="AR95" i="23" s="1"/>
  <c r="AR96" i="23" s="1"/>
  <c r="AR97" i="23" s="1"/>
  <c r="AR98" i="23" s="1"/>
  <c r="AR99" i="23" s="1"/>
  <c r="AR100" i="23" s="1"/>
  <c r="AR101" i="23" s="1"/>
  <c r="AR102" i="23" s="1"/>
  <c r="AR103" i="23" s="1"/>
  <c r="AR104" i="23" s="1"/>
  <c r="AR105" i="23" s="1"/>
  <c r="AR106" i="23" s="1"/>
  <c r="AR107" i="23" s="1"/>
  <c r="AR108" i="23" s="1"/>
  <c r="AR109" i="23" s="1"/>
  <c r="AP93" i="23"/>
  <c r="AP94" i="23" s="1"/>
  <c r="AP95" i="23" s="1"/>
  <c r="AP96" i="23" s="1"/>
  <c r="AP97" i="23" s="1"/>
  <c r="AP98" i="23" s="1"/>
  <c r="AP99" i="23" s="1"/>
  <c r="AP100" i="23" s="1"/>
  <c r="AP101" i="23" s="1"/>
  <c r="AP102" i="23" s="1"/>
  <c r="AP103" i="23" s="1"/>
  <c r="AP104" i="23" s="1"/>
  <c r="AP105" i="23" s="1"/>
  <c r="AP106" i="23" s="1"/>
  <c r="AP107" i="23" s="1"/>
  <c r="AP108" i="23" s="1"/>
  <c r="AP109" i="23" s="1"/>
  <c r="AO93" i="23"/>
  <c r="AO94" i="23"/>
  <c r="AO95" i="23" s="1"/>
  <c r="AO96" i="23" s="1"/>
  <c r="AO97" i="23" s="1"/>
  <c r="AO98" i="23" s="1"/>
  <c r="AO99" i="23" s="1"/>
  <c r="AO100" i="23" s="1"/>
  <c r="AO101" i="23" s="1"/>
  <c r="AO102" i="23" s="1"/>
  <c r="AO103" i="23" s="1"/>
  <c r="AO104" i="23" s="1"/>
  <c r="AO105" i="23" s="1"/>
  <c r="AO106" i="23" s="1"/>
  <c r="AO107" i="23" s="1"/>
  <c r="AO108" i="23" s="1"/>
  <c r="AO109" i="23" s="1"/>
  <c r="AM93" i="23"/>
  <c r="AM94" i="23" s="1"/>
  <c r="AM95" i="23" s="1"/>
  <c r="AM96" i="23"/>
  <c r="AM97" i="23"/>
  <c r="AM98" i="23" s="1"/>
  <c r="AM99" i="23" s="1"/>
  <c r="AM100" i="23" s="1"/>
  <c r="AM101" i="23" s="1"/>
  <c r="AM102" i="23" s="1"/>
  <c r="AM103" i="23" s="1"/>
  <c r="AM104" i="23" s="1"/>
  <c r="AM105" i="23" s="1"/>
  <c r="AM106" i="23" s="1"/>
  <c r="AM107" i="23" s="1"/>
  <c r="AM108" i="23" s="1"/>
  <c r="AM109" i="23" s="1"/>
  <c r="AL93" i="23"/>
  <c r="AL94" i="23"/>
  <c r="AL95" i="23" s="1"/>
  <c r="AL96" i="23" s="1"/>
  <c r="AL97" i="23" s="1"/>
  <c r="AL98" i="23" s="1"/>
  <c r="AL99" i="23" s="1"/>
  <c r="AL100" i="23" s="1"/>
  <c r="AL101" i="23" s="1"/>
  <c r="AL102" i="23" s="1"/>
  <c r="AL103" i="23" s="1"/>
  <c r="AL104" i="23" s="1"/>
  <c r="AL105" i="23" s="1"/>
  <c r="AL106" i="23" s="1"/>
  <c r="AL107" i="23" s="1"/>
  <c r="AL108" i="23" s="1"/>
  <c r="AL109" i="23" s="1"/>
  <c r="AJ93" i="23"/>
  <c r="AJ94" i="23"/>
  <c r="AJ95" i="23"/>
  <c r="AJ96" i="23"/>
  <c r="AJ97" i="23"/>
  <c r="AJ98" i="23" s="1"/>
  <c r="AJ99" i="23" s="1"/>
  <c r="AJ100" i="23" s="1"/>
  <c r="AJ101" i="23" s="1"/>
  <c r="AJ102" i="23" s="1"/>
  <c r="AJ103" i="23" s="1"/>
  <c r="AJ104" i="23" s="1"/>
  <c r="AJ105" i="23" s="1"/>
  <c r="AJ106" i="23" s="1"/>
  <c r="AJ107" i="23" s="1"/>
  <c r="AJ108" i="23" s="1"/>
  <c r="AJ109" i="23" s="1"/>
  <c r="AI93" i="23"/>
  <c r="AI94" i="23" s="1"/>
  <c r="AI95" i="23"/>
  <c r="AI96" i="23" s="1"/>
  <c r="AI97" i="23" s="1"/>
  <c r="AI98" i="23" s="1"/>
  <c r="AI99" i="23" s="1"/>
  <c r="AI100" i="23" s="1"/>
  <c r="AI101" i="23" s="1"/>
  <c r="AI102" i="23" s="1"/>
  <c r="AI103" i="23" s="1"/>
  <c r="AI104" i="23" s="1"/>
  <c r="AI105" i="23" s="1"/>
  <c r="AI106" i="23" s="1"/>
  <c r="AI107" i="23" s="1"/>
  <c r="AI108" i="23" s="1"/>
  <c r="AI109" i="23" s="1"/>
  <c r="AG93" i="23"/>
  <c r="AG94" i="23" s="1"/>
  <c r="AG95" i="23" s="1"/>
  <c r="AG96" i="23" s="1"/>
  <c r="AG97" i="23"/>
  <c r="AG98" i="23" s="1"/>
  <c r="AG99" i="23" s="1"/>
  <c r="AG100" i="23" s="1"/>
  <c r="AG101" i="23" s="1"/>
  <c r="AG102" i="23" s="1"/>
  <c r="AG103" i="23" s="1"/>
  <c r="AG104" i="23" s="1"/>
  <c r="AG105" i="23" s="1"/>
  <c r="AG106" i="23" s="1"/>
  <c r="AG107" i="23" s="1"/>
  <c r="AG108" i="23" s="1"/>
  <c r="AG109" i="23" s="1"/>
  <c r="AF93" i="23"/>
  <c r="AF94" i="23"/>
  <c r="AF95" i="23" s="1"/>
  <c r="AF96" i="23" s="1"/>
  <c r="AF97" i="23" s="1"/>
  <c r="AF98" i="23" s="1"/>
  <c r="AF99" i="23" s="1"/>
  <c r="AF100" i="23" s="1"/>
  <c r="AF101" i="23" s="1"/>
  <c r="AF102" i="23" s="1"/>
  <c r="AF103" i="23" s="1"/>
  <c r="AF104" i="23" s="1"/>
  <c r="AF105" i="23" s="1"/>
  <c r="AF106" i="23" s="1"/>
  <c r="AF107" i="23" s="1"/>
  <c r="AF108" i="23" s="1"/>
  <c r="AF109" i="23" s="1"/>
  <c r="AD93" i="23"/>
  <c r="AD94" i="23"/>
  <c r="AD95" i="23" s="1"/>
  <c r="AD96" i="23" s="1"/>
  <c r="AD97" i="23" s="1"/>
  <c r="AD98" i="23" s="1"/>
  <c r="AD99" i="23" s="1"/>
  <c r="AD100" i="23" s="1"/>
  <c r="AD101" i="23" s="1"/>
  <c r="AD102" i="23" s="1"/>
  <c r="AD103" i="23" s="1"/>
  <c r="AD104" i="23" s="1"/>
  <c r="AD105" i="23" s="1"/>
  <c r="AD106" i="23" s="1"/>
  <c r="AD107" i="23" s="1"/>
  <c r="AD108" i="23" s="1"/>
  <c r="AD109" i="23" s="1"/>
  <c r="AC93" i="23"/>
  <c r="AA93" i="23"/>
  <c r="AA94" i="23" s="1"/>
  <c r="AA95" i="23" s="1"/>
  <c r="Z93" i="23"/>
  <c r="Z94" i="23"/>
  <c r="Z95" i="23" s="1"/>
  <c r="Z96" i="23" s="1"/>
  <c r="Z97" i="23" s="1"/>
  <c r="Z98" i="23" s="1"/>
  <c r="Z99" i="23" s="1"/>
  <c r="CK92" i="23"/>
  <c r="CG92" i="23"/>
  <c r="CG93" i="23"/>
  <c r="CG94" i="23" s="1"/>
  <c r="CG95" i="23" s="1"/>
  <c r="CG96" i="23" s="1"/>
  <c r="CG97" i="23" s="1"/>
  <c r="CG98" i="23"/>
  <c r="CG99" i="23" s="1"/>
  <c r="CG100" i="23" s="1"/>
  <c r="CG101" i="23" s="1"/>
  <c r="CG102" i="23" s="1"/>
  <c r="CG103" i="23" s="1"/>
  <c r="CG104" i="23" s="1"/>
  <c r="CG105" i="23" s="1"/>
  <c r="CG106" i="23" s="1"/>
  <c r="CG107" i="23" s="1"/>
  <c r="CG108" i="23" s="1"/>
  <c r="CG109" i="23" s="1"/>
  <c r="CD92" i="23"/>
  <c r="CD93" i="23" s="1"/>
  <c r="CD94" i="23" s="1"/>
  <c r="CD95" i="23" s="1"/>
  <c r="CD96" i="23" s="1"/>
  <c r="CD97" i="23" s="1"/>
  <c r="CD98" i="23" s="1"/>
  <c r="CD99" i="23" s="1"/>
  <c r="CD100" i="23" s="1"/>
  <c r="CD101" i="23" s="1"/>
  <c r="CD102" i="23" s="1"/>
  <c r="CD103" i="23" s="1"/>
  <c r="CD104" i="23" s="1"/>
  <c r="CD105" i="23" s="1"/>
  <c r="CD106" i="23" s="1"/>
  <c r="CD107" i="23" s="1"/>
  <c r="CD108" i="23" s="1"/>
  <c r="CD109" i="23" s="1"/>
  <c r="CA92" i="23"/>
  <c r="BX92" i="23"/>
  <c r="BX93" i="23"/>
  <c r="BX94" i="23"/>
  <c r="BX95" i="23" s="1"/>
  <c r="BX96" i="23"/>
  <c r="BX97" i="23"/>
  <c r="BX98" i="23" s="1"/>
  <c r="BX99" i="23"/>
  <c r="BX100" i="23" s="1"/>
  <c r="BX101" i="23" s="1"/>
  <c r="BX102" i="23" s="1"/>
  <c r="BX103" i="23" s="1"/>
  <c r="BX104" i="23" s="1"/>
  <c r="BX105" i="23" s="1"/>
  <c r="BX106" i="23" s="1"/>
  <c r="BX107" i="23" s="1"/>
  <c r="BX108" i="23" s="1"/>
  <c r="BX109" i="23" s="1"/>
  <c r="BU92" i="23"/>
  <c r="BU93" i="23" s="1"/>
  <c r="BU94" i="23" s="1"/>
  <c r="BU95" i="23" s="1"/>
  <c r="BU96" i="23" s="1"/>
  <c r="BU97" i="23" s="1"/>
  <c r="BU98" i="23" s="1"/>
  <c r="BU99" i="23" s="1"/>
  <c r="BU100" i="23" s="1"/>
  <c r="BU101" i="23" s="1"/>
  <c r="BU102" i="23" s="1"/>
  <c r="BU103" i="23" s="1"/>
  <c r="BU104" i="23" s="1"/>
  <c r="BU105" i="23" s="1"/>
  <c r="BU106" i="23" s="1"/>
  <c r="BU107" i="23" s="1"/>
  <c r="BU108" i="23" s="1"/>
  <c r="BU109" i="23" s="1"/>
  <c r="BR92" i="23"/>
  <c r="BR93" i="23"/>
  <c r="BR94" i="23" s="1"/>
  <c r="BR95" i="23" s="1"/>
  <c r="BR96" i="23"/>
  <c r="BR97" i="23" s="1"/>
  <c r="BR98" i="23" s="1"/>
  <c r="BR99" i="23" s="1"/>
  <c r="BR100" i="23" s="1"/>
  <c r="BR101" i="23" s="1"/>
  <c r="BR102" i="23" s="1"/>
  <c r="BR103" i="23" s="1"/>
  <c r="BR104" i="23" s="1"/>
  <c r="BR105" i="23" s="1"/>
  <c r="BR106" i="23" s="1"/>
  <c r="BR107" i="23" s="1"/>
  <c r="BR108" i="23" s="1"/>
  <c r="BR109" i="23" s="1"/>
  <c r="BO92" i="23"/>
  <c r="BO93" i="23"/>
  <c r="BO94" i="23" s="1"/>
  <c r="BO95" i="23" s="1"/>
  <c r="BO96" i="23" s="1"/>
  <c r="BO97" i="23" s="1"/>
  <c r="BO98" i="23" s="1"/>
  <c r="BO99" i="23" s="1"/>
  <c r="BO100" i="23" s="1"/>
  <c r="BO101" i="23" s="1"/>
  <c r="BO102" i="23" s="1"/>
  <c r="BO103" i="23" s="1"/>
  <c r="BO104" i="23" s="1"/>
  <c r="BO105" i="23" s="1"/>
  <c r="BO106" i="23" s="1"/>
  <c r="BO107" i="23" s="1"/>
  <c r="BO108" i="23" s="1"/>
  <c r="BO109" i="23" s="1"/>
  <c r="BL92" i="23"/>
  <c r="BI92" i="23"/>
  <c r="BI93" i="23" s="1"/>
  <c r="BF92" i="23"/>
  <c r="BF93" i="23" s="1"/>
  <c r="BF94" i="23" s="1"/>
  <c r="BF95" i="23" s="1"/>
  <c r="BF96" i="23" s="1"/>
  <c r="BF97" i="23" s="1"/>
  <c r="BF98" i="23" s="1"/>
  <c r="BF99" i="23" s="1"/>
  <c r="BF100" i="23" s="1"/>
  <c r="BF101" i="23" s="1"/>
  <c r="BF102" i="23" s="1"/>
  <c r="BF103" i="23" s="1"/>
  <c r="BF104" i="23" s="1"/>
  <c r="BF105" i="23" s="1"/>
  <c r="BF106" i="23" s="1"/>
  <c r="BF107" i="23" s="1"/>
  <c r="BF108" i="23" s="1"/>
  <c r="BF109" i="23" s="1"/>
  <c r="BC92" i="23"/>
  <c r="BC93" i="23"/>
  <c r="BC94" i="23" s="1"/>
  <c r="BC95" i="23" s="1"/>
  <c r="BC96" i="23" s="1"/>
  <c r="BC97" i="23" s="1"/>
  <c r="BC98" i="23" s="1"/>
  <c r="BC99" i="23" s="1"/>
  <c r="BC100" i="23" s="1"/>
  <c r="BC101" i="23" s="1"/>
  <c r="BC102" i="23" s="1"/>
  <c r="BC103" i="23" s="1"/>
  <c r="BC104" i="23" s="1"/>
  <c r="BC105" i="23" s="1"/>
  <c r="BC106" i="23" s="1"/>
  <c r="BC107" i="23" s="1"/>
  <c r="BC108" i="23" s="1"/>
  <c r="BC109" i="23" s="1"/>
  <c r="AZ92" i="23"/>
  <c r="AW92" i="23"/>
  <c r="AT92" i="23"/>
  <c r="AT93" i="23"/>
  <c r="AT94" i="23" s="1"/>
  <c r="AT95" i="23" s="1"/>
  <c r="AT96" i="23" s="1"/>
  <c r="AT97" i="23"/>
  <c r="AT98" i="23"/>
  <c r="AT99" i="23" s="1"/>
  <c r="AT100" i="23" s="1"/>
  <c r="AT101" i="23" s="1"/>
  <c r="AT102" i="23" s="1"/>
  <c r="AT103" i="23" s="1"/>
  <c r="AT104" i="23" s="1"/>
  <c r="AT105" i="23" s="1"/>
  <c r="AT106" i="23" s="1"/>
  <c r="AT107" i="23" s="1"/>
  <c r="AT108" i="23" s="1"/>
  <c r="AT109" i="23" s="1"/>
  <c r="AQ92" i="23"/>
  <c r="AQ93" i="23" s="1"/>
  <c r="AQ94" i="23" s="1"/>
  <c r="AQ95" i="23"/>
  <c r="AQ96" i="23" s="1"/>
  <c r="AQ97" i="23" s="1"/>
  <c r="AQ98" i="23" s="1"/>
  <c r="AQ99" i="23" s="1"/>
  <c r="AQ100" i="23" s="1"/>
  <c r="AQ101" i="23" s="1"/>
  <c r="AQ102" i="23" s="1"/>
  <c r="AQ103" i="23" s="1"/>
  <c r="AQ104" i="23" s="1"/>
  <c r="AQ105" i="23" s="1"/>
  <c r="AQ106" i="23" s="1"/>
  <c r="AQ107" i="23" s="1"/>
  <c r="AQ108" i="23" s="1"/>
  <c r="AQ109" i="23" s="1"/>
  <c r="AN92" i="23"/>
  <c r="AN93" i="23"/>
  <c r="AN94" i="23"/>
  <c r="AN95" i="23" s="1"/>
  <c r="AN96" i="23"/>
  <c r="AN97" i="23" s="1"/>
  <c r="AN98" i="23" s="1"/>
  <c r="AN99" i="23" s="1"/>
  <c r="AN100" i="23" s="1"/>
  <c r="AN101" i="23" s="1"/>
  <c r="AN102" i="23" s="1"/>
  <c r="AN103" i="23" s="1"/>
  <c r="AN104" i="23" s="1"/>
  <c r="AN105" i="23" s="1"/>
  <c r="AN106" i="23"/>
  <c r="AN107" i="23" s="1"/>
  <c r="AN108" i="23" s="1"/>
  <c r="AN109" i="23" s="1"/>
  <c r="AK92" i="23"/>
  <c r="AH92" i="23"/>
  <c r="AH93" i="23"/>
  <c r="AH94" i="23" s="1"/>
  <c r="AH95" i="23" s="1"/>
  <c r="AH96" i="23" s="1"/>
  <c r="AH97" i="23" s="1"/>
  <c r="AH98" i="23" s="1"/>
  <c r="AE92" i="23"/>
  <c r="AE93" i="23"/>
  <c r="AE94" i="23" s="1"/>
  <c r="AB92" i="23"/>
  <c r="AB93" i="23" s="1"/>
  <c r="AB94" i="23"/>
  <c r="AB95" i="23"/>
  <c r="AB96" i="23" s="1"/>
  <c r="AB97" i="23" s="1"/>
  <c r="AB98" i="23" s="1"/>
  <c r="AB99" i="23"/>
  <c r="AB100" i="23" s="1"/>
  <c r="AB101" i="23" s="1"/>
  <c r="AB102" i="23" s="1"/>
  <c r="CR84" i="23"/>
  <c r="CR85" i="23" s="1"/>
  <c r="CR86" i="23" s="1"/>
  <c r="CR87" i="23" s="1"/>
  <c r="CR88" i="23" s="1"/>
  <c r="CR89" i="23" s="1"/>
  <c r="CR90" i="23" s="1"/>
  <c r="CR91" i="23" s="1"/>
  <c r="CR92" i="23" s="1"/>
  <c r="CR93" i="23" s="1"/>
  <c r="CR94" i="23" s="1"/>
  <c r="CR95" i="23" s="1"/>
  <c r="CR96" i="23" s="1"/>
  <c r="CR97" i="23" s="1"/>
  <c r="CR98" i="23" s="1"/>
  <c r="CR99" i="23" s="1"/>
  <c r="CF82" i="23"/>
  <c r="CF83" i="23" s="1"/>
  <c r="CF84" i="23" s="1"/>
  <c r="CF85" i="23" s="1"/>
  <c r="CF86" i="23" s="1"/>
  <c r="CF87" i="23" s="1"/>
  <c r="CF88" i="23" s="1"/>
  <c r="CF89" i="23" s="1"/>
  <c r="CF90" i="23" s="1"/>
  <c r="CF91" i="23" s="1"/>
  <c r="CE82" i="23"/>
  <c r="CE83" i="23" s="1"/>
  <c r="CE84" i="23"/>
  <c r="CE85" i="23" s="1"/>
  <c r="CE86" i="23" s="1"/>
  <c r="CE87" i="23" s="1"/>
  <c r="CE88" i="23" s="1"/>
  <c r="CE89" i="23" s="1"/>
  <c r="CE90" i="23" s="1"/>
  <c r="CE91" i="23" s="1"/>
  <c r="CC82" i="23"/>
  <c r="CC83" i="23" s="1"/>
  <c r="CC84" i="23"/>
  <c r="CC85" i="23" s="1"/>
  <c r="CC86" i="23" s="1"/>
  <c r="CC87" i="23" s="1"/>
  <c r="CC88" i="23" s="1"/>
  <c r="CC89" i="23" s="1"/>
  <c r="CC90" i="23" s="1"/>
  <c r="CC91" i="23" s="1"/>
  <c r="CB82" i="23"/>
  <c r="CB83" i="23" s="1"/>
  <c r="CB84" i="23" s="1"/>
  <c r="CB85" i="23" s="1"/>
  <c r="CB86" i="23" s="1"/>
  <c r="CB87" i="23" s="1"/>
  <c r="CB88" i="23" s="1"/>
  <c r="CB89" i="23" s="1"/>
  <c r="CB90" i="23" s="1"/>
  <c r="CB91" i="23" s="1"/>
  <c r="BZ82" i="23"/>
  <c r="BZ83" i="23"/>
  <c r="BZ84" i="23" s="1"/>
  <c r="BZ85" i="23" s="1"/>
  <c r="BZ86" i="23" s="1"/>
  <c r="BZ87" i="23" s="1"/>
  <c r="BZ88" i="23" s="1"/>
  <c r="BZ89" i="23" s="1"/>
  <c r="BZ90" i="23" s="1"/>
  <c r="BZ91" i="23" s="1"/>
  <c r="BY82" i="23"/>
  <c r="BY83" i="23" s="1"/>
  <c r="BY84" i="23" s="1"/>
  <c r="BY85" i="23"/>
  <c r="BY86" i="23" s="1"/>
  <c r="BY87" i="23"/>
  <c r="BY88" i="23" s="1"/>
  <c r="BY89" i="23" s="1"/>
  <c r="BY90" i="23" s="1"/>
  <c r="BY91" i="23" s="1"/>
  <c r="BW82" i="23"/>
  <c r="BW83" i="23"/>
  <c r="BW84" i="23" s="1"/>
  <c r="BW85" i="23" s="1"/>
  <c r="BW86" i="23" s="1"/>
  <c r="BW87" i="23" s="1"/>
  <c r="BW88" i="23" s="1"/>
  <c r="BW89" i="23" s="1"/>
  <c r="BW90" i="23" s="1"/>
  <c r="BW91" i="23" s="1"/>
  <c r="BV82" i="23"/>
  <c r="BV83" i="23" s="1"/>
  <c r="BV84" i="23"/>
  <c r="BV85" i="23" s="1"/>
  <c r="BV86" i="23"/>
  <c r="BV87" i="23" s="1"/>
  <c r="BV88" i="23" s="1"/>
  <c r="BV89" i="23" s="1"/>
  <c r="BV90" i="23" s="1"/>
  <c r="BV91" i="23" s="1"/>
  <c r="BT82" i="23"/>
  <c r="BT83" i="23" s="1"/>
  <c r="BT84" i="23" s="1"/>
  <c r="BT85" i="23" s="1"/>
  <c r="BT86" i="23" s="1"/>
  <c r="BT87" i="23" s="1"/>
  <c r="BT88" i="23"/>
  <c r="BT89" i="23" s="1"/>
  <c r="BT90" i="23"/>
  <c r="BT91" i="23" s="1"/>
  <c r="BS82" i="23"/>
  <c r="BS83" i="23"/>
  <c r="BS84" i="23" s="1"/>
  <c r="BS85" i="23" s="1"/>
  <c r="BS86" i="23" s="1"/>
  <c r="BS87" i="23" s="1"/>
  <c r="BS88" i="23" s="1"/>
  <c r="BS89" i="23" s="1"/>
  <c r="BS90" i="23" s="1"/>
  <c r="BS91" i="23" s="1"/>
  <c r="BQ82" i="23"/>
  <c r="BQ83" i="23"/>
  <c r="BQ84" i="23" s="1"/>
  <c r="BQ85" i="23" s="1"/>
  <c r="BQ86" i="23" s="1"/>
  <c r="BQ87" i="23" s="1"/>
  <c r="BQ88" i="23" s="1"/>
  <c r="BQ89" i="23" s="1"/>
  <c r="BQ90" i="23" s="1"/>
  <c r="BQ91" i="23" s="1"/>
  <c r="BP82" i="23"/>
  <c r="BP83" i="23"/>
  <c r="BP84" i="23"/>
  <c r="BP85" i="23" s="1"/>
  <c r="BP86" i="23" s="1"/>
  <c r="BP87" i="23" s="1"/>
  <c r="BP88" i="23" s="1"/>
  <c r="BP89" i="23" s="1"/>
  <c r="BP90" i="23" s="1"/>
  <c r="BP91" i="23" s="1"/>
  <c r="BN82" i="23"/>
  <c r="BN83" i="23" s="1"/>
  <c r="BN84" i="23" s="1"/>
  <c r="BN85" i="23" s="1"/>
  <c r="BN86" i="23" s="1"/>
  <c r="BN87" i="23" s="1"/>
  <c r="BN88" i="23" s="1"/>
  <c r="BN89" i="23" s="1"/>
  <c r="BN90" i="23" s="1"/>
  <c r="BN91" i="23" s="1"/>
  <c r="BM82" i="23"/>
  <c r="BM83" i="23" s="1"/>
  <c r="BM84" i="23" s="1"/>
  <c r="BM85" i="23" s="1"/>
  <c r="BM86" i="23" s="1"/>
  <c r="BM87" i="23" s="1"/>
  <c r="BM88" i="23" s="1"/>
  <c r="BM89" i="23" s="1"/>
  <c r="BM90" i="23" s="1"/>
  <c r="BM91" i="23" s="1"/>
  <c r="BK82" i="23"/>
  <c r="BK83" i="23"/>
  <c r="BK84" i="23" s="1"/>
  <c r="BK85" i="23" s="1"/>
  <c r="BK86" i="23" s="1"/>
  <c r="BK87" i="23" s="1"/>
  <c r="BK88" i="23" s="1"/>
  <c r="BK89" i="23"/>
  <c r="BK90" i="23" s="1"/>
  <c r="BK91" i="23" s="1"/>
  <c r="BJ82" i="23"/>
  <c r="BJ83" i="23"/>
  <c r="BJ84" i="23"/>
  <c r="BJ85" i="23" s="1"/>
  <c r="BJ86" i="23" s="1"/>
  <c r="BJ87" i="23" s="1"/>
  <c r="BJ88" i="23" s="1"/>
  <c r="BJ89" i="23" s="1"/>
  <c r="BJ90" i="23" s="1"/>
  <c r="BJ91" i="23" s="1"/>
  <c r="BH82" i="23"/>
  <c r="BH83" i="23" s="1"/>
  <c r="BH84" i="23" s="1"/>
  <c r="BH85" i="23" s="1"/>
  <c r="BH86" i="23"/>
  <c r="BH87" i="23" s="1"/>
  <c r="BH88" i="23"/>
  <c r="BH89" i="23" s="1"/>
  <c r="BH90" i="23" s="1"/>
  <c r="BH91" i="23" s="1"/>
  <c r="BG82" i="23"/>
  <c r="BG83" i="23"/>
  <c r="BG84" i="23" s="1"/>
  <c r="BG85" i="23"/>
  <c r="BG86" i="23" s="1"/>
  <c r="BG87" i="23" s="1"/>
  <c r="BG88" i="23" s="1"/>
  <c r="BG89" i="23" s="1"/>
  <c r="BG90" i="23" s="1"/>
  <c r="BG91" i="23" s="1"/>
  <c r="BE82" i="23"/>
  <c r="BE83" i="23" s="1"/>
  <c r="BE84" i="23" s="1"/>
  <c r="BE85" i="23" s="1"/>
  <c r="BE86" i="23" s="1"/>
  <c r="BE87" i="23" s="1"/>
  <c r="BE88" i="23" s="1"/>
  <c r="BE89" i="23" s="1"/>
  <c r="BE90" i="23" s="1"/>
  <c r="BE91" i="23" s="1"/>
  <c r="BD82" i="23"/>
  <c r="BD83" i="23" s="1"/>
  <c r="BD84" i="23" s="1"/>
  <c r="BD85" i="23" s="1"/>
  <c r="BD86" i="23" s="1"/>
  <c r="BD87" i="23"/>
  <c r="BD88" i="23" s="1"/>
  <c r="BD89" i="23" s="1"/>
  <c r="BD90" i="23" s="1"/>
  <c r="BD91" i="23" s="1"/>
  <c r="BB82" i="23"/>
  <c r="BB83" i="23" s="1"/>
  <c r="BB84" i="23" s="1"/>
  <c r="BB85" i="23" s="1"/>
  <c r="BB86" i="23" s="1"/>
  <c r="BB87" i="23" s="1"/>
  <c r="BB88" i="23" s="1"/>
  <c r="BB89" i="23" s="1"/>
  <c r="BB90" i="23" s="1"/>
  <c r="BB91" i="23"/>
  <c r="BA82" i="23"/>
  <c r="BA83" i="23"/>
  <c r="BA84" i="23"/>
  <c r="BA85" i="23" s="1"/>
  <c r="BA86" i="23" s="1"/>
  <c r="BA87" i="23" s="1"/>
  <c r="BA88" i="23" s="1"/>
  <c r="BA89" i="23" s="1"/>
  <c r="BA90" i="23" s="1"/>
  <c r="BA91" i="23" s="1"/>
  <c r="AY82" i="23"/>
  <c r="AY83" i="23"/>
  <c r="AY84" i="23" s="1"/>
  <c r="AY85" i="23" s="1"/>
  <c r="AY86" i="23"/>
  <c r="AY87" i="23" s="1"/>
  <c r="AY88" i="23" s="1"/>
  <c r="AY89" i="23" s="1"/>
  <c r="AY90" i="23" s="1"/>
  <c r="AY91" i="23" s="1"/>
  <c r="AV82" i="23"/>
  <c r="AV83" i="23"/>
  <c r="AV84" i="23" s="1"/>
  <c r="AV85" i="23"/>
  <c r="AV86" i="23" s="1"/>
  <c r="AV87" i="23" s="1"/>
  <c r="AV88" i="23" s="1"/>
  <c r="AV89" i="23" s="1"/>
  <c r="AV90" i="23" s="1"/>
  <c r="AV91" i="23" s="1"/>
  <c r="AU82" i="23"/>
  <c r="AU83" i="23" s="1"/>
  <c r="AU84" i="23" s="1"/>
  <c r="AU85" i="23"/>
  <c r="AU86" i="23" s="1"/>
  <c r="AU87" i="23" s="1"/>
  <c r="AU88" i="23" s="1"/>
  <c r="AU89" i="23" s="1"/>
  <c r="AU90" i="23" s="1"/>
  <c r="AU91" i="23" s="1"/>
  <c r="AS82" i="23"/>
  <c r="AS83" i="23" s="1"/>
  <c r="AS84" i="23" s="1"/>
  <c r="AS85" i="23" s="1"/>
  <c r="AS86" i="23" s="1"/>
  <c r="AS87" i="23" s="1"/>
  <c r="AS88" i="23" s="1"/>
  <c r="AS89" i="23" s="1"/>
  <c r="AS90" i="23" s="1"/>
  <c r="AS91" i="23" s="1"/>
  <c r="AR82" i="23"/>
  <c r="AR83" i="23"/>
  <c r="AR84" i="23" s="1"/>
  <c r="AR85" i="23" s="1"/>
  <c r="AR86" i="23" s="1"/>
  <c r="AR87" i="23" s="1"/>
  <c r="AR88" i="23" s="1"/>
  <c r="AR89" i="23" s="1"/>
  <c r="AR90" i="23" s="1"/>
  <c r="AR91" i="23" s="1"/>
  <c r="AP82" i="23"/>
  <c r="AP83" i="23" s="1"/>
  <c r="AP84" i="23" s="1"/>
  <c r="AP85" i="23" s="1"/>
  <c r="AP86" i="23"/>
  <c r="AP87" i="23" s="1"/>
  <c r="AP88" i="23" s="1"/>
  <c r="AP89" i="23" s="1"/>
  <c r="AP90" i="23" s="1"/>
  <c r="AP91" i="23" s="1"/>
  <c r="AO82" i="23"/>
  <c r="AO83" i="23"/>
  <c r="AO84" i="23" s="1"/>
  <c r="AO85" i="23" s="1"/>
  <c r="AO86" i="23" s="1"/>
  <c r="AO87" i="23" s="1"/>
  <c r="AO88" i="23" s="1"/>
  <c r="AO89" i="23" s="1"/>
  <c r="AO90" i="23" s="1"/>
  <c r="AO91" i="23" s="1"/>
  <c r="AM82" i="23"/>
  <c r="AM83" i="23" s="1"/>
  <c r="AM84" i="23" s="1"/>
  <c r="AM85" i="23" s="1"/>
  <c r="AM86" i="23" s="1"/>
  <c r="AM87" i="23" s="1"/>
  <c r="AM88" i="23" s="1"/>
  <c r="AM89" i="23" s="1"/>
  <c r="AM90" i="23" s="1"/>
  <c r="AM91" i="23" s="1"/>
  <c r="AL82" i="23"/>
  <c r="AL83" i="23" s="1"/>
  <c r="AL84" i="23" s="1"/>
  <c r="AL85" i="23"/>
  <c r="AL86" i="23" s="1"/>
  <c r="AL87" i="23" s="1"/>
  <c r="AL88" i="23" s="1"/>
  <c r="AL89" i="23" s="1"/>
  <c r="AL90" i="23"/>
  <c r="AL91" i="23" s="1"/>
  <c r="AJ82" i="23"/>
  <c r="AJ83" i="23"/>
  <c r="AJ84" i="23" s="1"/>
  <c r="AJ85" i="23" s="1"/>
  <c r="AJ86" i="23" s="1"/>
  <c r="AJ87" i="23" s="1"/>
  <c r="AJ88" i="23" s="1"/>
  <c r="AJ89" i="23" s="1"/>
  <c r="AJ90" i="23" s="1"/>
  <c r="AJ91" i="23" s="1"/>
  <c r="AI82" i="23"/>
  <c r="AI83" i="23"/>
  <c r="AG82" i="23"/>
  <c r="AG83" i="23"/>
  <c r="AG84" i="23" s="1"/>
  <c r="AG85" i="23" s="1"/>
  <c r="AG86" i="23" s="1"/>
  <c r="AG87" i="23" s="1"/>
  <c r="AG88" i="23" s="1"/>
  <c r="AG89" i="23" s="1"/>
  <c r="AG90" i="23" s="1"/>
  <c r="AG91" i="23" s="1"/>
  <c r="AF82" i="23"/>
  <c r="AF83" i="23" s="1"/>
  <c r="AF84" i="23"/>
  <c r="AF85" i="23" s="1"/>
  <c r="AF86" i="23" s="1"/>
  <c r="AF87" i="23" s="1"/>
  <c r="AF88" i="23"/>
  <c r="AF89" i="23" s="1"/>
  <c r="AF90" i="23" s="1"/>
  <c r="AF91" i="23" s="1"/>
  <c r="AD82" i="23"/>
  <c r="AD83" i="23" s="1"/>
  <c r="AD84" i="23" s="1"/>
  <c r="AD85" i="23" s="1"/>
  <c r="AD86" i="23" s="1"/>
  <c r="AD87" i="23" s="1"/>
  <c r="AD88" i="23" s="1"/>
  <c r="AD89" i="23" s="1"/>
  <c r="AD90" i="23" s="1"/>
  <c r="AD91" i="23" s="1"/>
  <c r="AC82" i="23"/>
  <c r="AC83" i="23"/>
  <c r="AC84" i="23"/>
  <c r="AA82" i="23"/>
  <c r="AA83" i="23"/>
  <c r="AA84" i="23" s="1"/>
  <c r="AA85" i="23" s="1"/>
  <c r="Z82" i="23"/>
  <c r="Z83" i="23"/>
  <c r="Z84" i="23"/>
  <c r="Z85" i="23" s="1"/>
  <c r="Z86" i="23" s="1"/>
  <c r="Z87" i="23" s="1"/>
  <c r="Z88" i="23" s="1"/>
  <c r="CG81" i="23"/>
  <c r="CD81" i="23"/>
  <c r="CA81" i="23"/>
  <c r="BX81" i="23"/>
  <c r="BU81" i="23"/>
  <c r="BR81" i="23"/>
  <c r="BO81" i="23"/>
  <c r="BL81" i="23"/>
  <c r="BI81" i="23"/>
  <c r="BF81" i="23"/>
  <c r="BC81" i="23"/>
  <c r="AX82" i="23"/>
  <c r="AX83" i="23" s="1"/>
  <c r="AX84" i="23" s="1"/>
  <c r="AX85" i="23" s="1"/>
  <c r="AX86" i="23" s="1"/>
  <c r="AX87" i="23" s="1"/>
  <c r="AX88" i="23" s="1"/>
  <c r="AX89" i="23" s="1"/>
  <c r="AX90" i="23" s="1"/>
  <c r="AX91" i="23" s="1"/>
  <c r="AW81" i="23"/>
  <c r="AT81" i="23"/>
  <c r="AQ81" i="23"/>
  <c r="AN81" i="23"/>
  <c r="AK81" i="23"/>
  <c r="AH81" i="23"/>
  <c r="AE81" i="23"/>
  <c r="AB81" i="23"/>
  <c r="CN80" i="23"/>
  <c r="CL80" i="23"/>
  <c r="AO80" i="23"/>
  <c r="Z80" i="23"/>
  <c r="CN79" i="23"/>
  <c r="CL79" i="23"/>
  <c r="Z79" i="23"/>
  <c r="CN78" i="23"/>
  <c r="CL78" i="23"/>
  <c r="Z78" i="23"/>
  <c r="CN77" i="23"/>
  <c r="CL77" i="23"/>
  <c r="Z77" i="23"/>
  <c r="Z75" i="23"/>
  <c r="CN74" i="23"/>
  <c r="CL74" i="23"/>
  <c r="Z74" i="23"/>
  <c r="Z73" i="23"/>
  <c r="Z72" i="23"/>
  <c r="Z70" i="23"/>
  <c r="CR69" i="23"/>
  <c r="Z69" i="23"/>
  <c r="CR68" i="23"/>
  <c r="Z68" i="23"/>
  <c r="CR67" i="23"/>
  <c r="Z67" i="23"/>
  <c r="CR66" i="23"/>
  <c r="CR65" i="23"/>
  <c r="Z65" i="23"/>
  <c r="CR64" i="23"/>
  <c r="Z64" i="23"/>
  <c r="DH63" i="23"/>
  <c r="CR63" i="23"/>
  <c r="Z63" i="23"/>
  <c r="DH62" i="23"/>
  <c r="CR62" i="23"/>
  <c r="Z62" i="23"/>
  <c r="DI61" i="23"/>
  <c r="DH61" i="23"/>
  <c r="DD61" i="23"/>
  <c r="DC61" i="23"/>
  <c r="CR61" i="23"/>
  <c r="DI60" i="23"/>
  <c r="DH60" i="23"/>
  <c r="DD60" i="23"/>
  <c r="DC60" i="23"/>
  <c r="CR60" i="23"/>
  <c r="Z60" i="23"/>
  <c r="DH59" i="23"/>
  <c r="DC59" i="23"/>
  <c r="CR59" i="23"/>
  <c r="CN59" i="23"/>
  <c r="CL59" i="23"/>
  <c r="Z59" i="23"/>
  <c r="DH58" i="23"/>
  <c r="DC58" i="23"/>
  <c r="CR58" i="23"/>
  <c r="Z58" i="23"/>
  <c r="CR57" i="23"/>
  <c r="Z57" i="23"/>
  <c r="CR56" i="23"/>
  <c r="CR55" i="23"/>
  <c r="Z55" i="23"/>
  <c r="CR54" i="23"/>
  <c r="Z54" i="23"/>
  <c r="CR53" i="23"/>
  <c r="Z53" i="23"/>
  <c r="CR52" i="23"/>
  <c r="Z52" i="23"/>
  <c r="CR51" i="23"/>
  <c r="CR50" i="23"/>
  <c r="CR49" i="23"/>
  <c r="CR48" i="23"/>
  <c r="CR47" i="23"/>
  <c r="CR46" i="23"/>
  <c r="CR45" i="23"/>
  <c r="CR44" i="23"/>
  <c r="CR43" i="23"/>
  <c r="CR42" i="23"/>
  <c r="CR41" i="23"/>
  <c r="CW40" i="23"/>
  <c r="CW39" i="23" s="1"/>
  <c r="CW38" i="23"/>
  <c r="CW37" i="23" s="1"/>
  <c r="CW36" i="23" s="1"/>
  <c r="CW35" i="23" s="1"/>
  <c r="CW34" i="23" s="1"/>
  <c r="CW33" i="23" s="1"/>
  <c r="CW32" i="23" s="1"/>
  <c r="CW31" i="23" s="1"/>
  <c r="CW30" i="23" s="1"/>
  <c r="CW29" i="23" s="1"/>
  <c r="CR40" i="23"/>
  <c r="CN40" i="23"/>
  <c r="CL40" i="23"/>
  <c r="Z40" i="23"/>
  <c r="CR39" i="23"/>
  <c r="CR38" i="23"/>
  <c r="CR37" i="23"/>
  <c r="CR36" i="23"/>
  <c r="CN36" i="23"/>
  <c r="CL36" i="23"/>
  <c r="CR35" i="23"/>
  <c r="C35" i="23"/>
  <c r="CL35" i="23" s="1"/>
  <c r="CR34" i="23"/>
  <c r="C34" i="23"/>
  <c r="CL34" i="23" s="1"/>
  <c r="CR33" i="23"/>
  <c r="C33" i="23"/>
  <c r="CL33" i="23" s="1"/>
  <c r="C32" i="23"/>
  <c r="CL32" i="23" s="1"/>
  <c r="C31" i="23"/>
  <c r="CL31" i="23"/>
  <c r="C30" i="23"/>
  <c r="CL30" i="23" s="1"/>
  <c r="C29" i="23"/>
  <c r="CL29" i="23" s="1"/>
  <c r="C28" i="23"/>
  <c r="CL28" i="23"/>
  <c r="C27" i="23"/>
  <c r="CL27" i="23" s="1"/>
  <c r="C26" i="23"/>
  <c r="CL26" i="23" s="1"/>
  <c r="C25" i="23"/>
  <c r="CL25" i="23" s="1"/>
  <c r="C24" i="23"/>
  <c r="CL24" i="23"/>
  <c r="C23" i="23"/>
  <c r="CL23" i="23"/>
  <c r="C22" i="23"/>
  <c r="CL22" i="23"/>
  <c r="C21" i="23"/>
  <c r="CL21" i="23" s="1"/>
  <c r="C20" i="23"/>
  <c r="CL20" i="23" s="1"/>
  <c r="C19" i="23"/>
  <c r="CL19" i="23" s="1"/>
  <c r="C18" i="23"/>
  <c r="CL18" i="23" s="1"/>
  <c r="C17" i="23"/>
  <c r="CL17" i="23" s="1"/>
  <c r="C16" i="23"/>
  <c r="CL16" i="23" s="1"/>
  <c r="C15" i="23"/>
  <c r="CL15" i="23"/>
  <c r="C14" i="23"/>
  <c r="CL14" i="23" s="1"/>
  <c r="C13" i="23"/>
  <c r="CL13" i="23"/>
  <c r="C12" i="23"/>
  <c r="CL12" i="23"/>
  <c r="C11" i="23"/>
  <c r="CL11" i="23"/>
  <c r="C10" i="23"/>
  <c r="CL10" i="23" s="1"/>
  <c r="C9" i="23"/>
  <c r="CL9" i="23" s="1"/>
  <c r="CL8" i="23"/>
  <c r="CT87" i="31"/>
  <c r="CS87" i="31"/>
  <c r="CI87" i="31"/>
  <c r="CG87" i="31"/>
  <c r="CF87" i="31"/>
  <c r="CE87" i="31"/>
  <c r="CD87" i="31"/>
  <c r="CC87" i="31"/>
  <c r="CB87" i="31"/>
  <c r="CA87" i="31"/>
  <c r="BZ87" i="31"/>
  <c r="BY87" i="31"/>
  <c r="BX87" i="31"/>
  <c r="BU87" i="31"/>
  <c r="BT87" i="31"/>
  <c r="BG87" i="31"/>
  <c r="BE87" i="31"/>
  <c r="AT87" i="31"/>
  <c r="AP87" i="31" s="1"/>
  <c r="AD87" i="31"/>
  <c r="AB87" i="31" s="1"/>
  <c r="Q87" i="31"/>
  <c r="K122" i="127" s="1"/>
  <c r="CR84" i="31"/>
  <c r="CR85" i="31" s="1"/>
  <c r="CR86" i="31" s="1"/>
  <c r="CQ84" i="31"/>
  <c r="CQ85" i="31"/>
  <c r="CQ86" i="31"/>
  <c r="CP84" i="31"/>
  <c r="CP85" i="31"/>
  <c r="CP86" i="31" s="1"/>
  <c r="CO84" i="31"/>
  <c r="CO85" i="31" s="1"/>
  <c r="CO86" i="31"/>
  <c r="CN84" i="31"/>
  <c r="CN85" i="31"/>
  <c r="CN86" i="31" s="1"/>
  <c r="CM84" i="31"/>
  <c r="CM85" i="31" s="1"/>
  <c r="CM86" i="31" s="1"/>
  <c r="CL84" i="31"/>
  <c r="CL85" i="31" s="1"/>
  <c r="BF84" i="31"/>
  <c r="BF85" i="31" s="1"/>
  <c r="BF86" i="31" s="1"/>
  <c r="BD84" i="31"/>
  <c r="BD85" i="31"/>
  <c r="BD86" i="31" s="1"/>
  <c r="BC84" i="31"/>
  <c r="BC85" i="31"/>
  <c r="BC86" i="31"/>
  <c r="BB84" i="31"/>
  <c r="BB85" i="31"/>
  <c r="BB86" i="31" s="1"/>
  <c r="BA84" i="31"/>
  <c r="BA85" i="31"/>
  <c r="BA86" i="31" s="1"/>
  <c r="AZ84" i="31"/>
  <c r="AZ85" i="31" s="1"/>
  <c r="AZ86" i="31" s="1"/>
  <c r="AY84" i="31"/>
  <c r="AY85" i="31"/>
  <c r="AX84" i="31"/>
  <c r="AX85" i="31"/>
  <c r="AX86" i="31" s="1"/>
  <c r="AW84" i="31"/>
  <c r="AW85" i="31"/>
  <c r="AW86" i="31" s="1"/>
  <c r="AV84" i="31"/>
  <c r="AV85" i="31" s="1"/>
  <c r="AV86" i="31" s="1"/>
  <c r="AU84" i="31"/>
  <c r="AU85" i="31" s="1"/>
  <c r="AU86" i="31"/>
  <c r="AR84" i="31"/>
  <c r="AR85" i="31" s="1"/>
  <c r="AR86" i="31" s="1"/>
  <c r="AQ84" i="31"/>
  <c r="AE84" i="31"/>
  <c r="AE85" i="31"/>
  <c r="AE86" i="31"/>
  <c r="AC84" i="31"/>
  <c r="AC85" i="31" s="1"/>
  <c r="AA84" i="31"/>
  <c r="AA85" i="31" s="1"/>
  <c r="AA86" i="31" s="1"/>
  <c r="Z84" i="31"/>
  <c r="Z85" i="31" s="1"/>
  <c r="Z86" i="31" s="1"/>
  <c r="Y84" i="31"/>
  <c r="Y85" i="31"/>
  <c r="X84" i="31"/>
  <c r="X85" i="31"/>
  <c r="X86" i="31"/>
  <c r="W84" i="31"/>
  <c r="W85" i="31" s="1"/>
  <c r="V84" i="31"/>
  <c r="V85" i="31" s="1"/>
  <c r="U84" i="31"/>
  <c r="T84" i="31"/>
  <c r="T85" i="31"/>
  <c r="S84" i="31"/>
  <c r="S85" i="31" s="1"/>
  <c r="R84" i="31"/>
  <c r="O84" i="31"/>
  <c r="N84" i="31"/>
  <c r="N85" i="31" s="1"/>
  <c r="CT83" i="31"/>
  <c r="CS83" i="31" s="1"/>
  <c r="CI83" i="31"/>
  <c r="CG83" i="31"/>
  <c r="CF83" i="31"/>
  <c r="CE83" i="31"/>
  <c r="CD83" i="31"/>
  <c r="CC83" i="31"/>
  <c r="CB83" i="31"/>
  <c r="CA83" i="31"/>
  <c r="BZ83" i="31"/>
  <c r="BY83" i="31"/>
  <c r="BX83" i="31"/>
  <c r="BU83" i="31"/>
  <c r="BT83" i="31"/>
  <c r="BG83" i="31"/>
  <c r="BE83" i="31"/>
  <c r="AT83" i="31"/>
  <c r="AD83" i="31"/>
  <c r="AB83" i="31"/>
  <c r="Q83" i="31"/>
  <c r="K118" i="127"/>
  <c r="CR80" i="31"/>
  <c r="CR81" i="31" s="1"/>
  <c r="CR82" i="31" s="1"/>
  <c r="CQ80" i="31"/>
  <c r="CQ81" i="31"/>
  <c r="CQ82" i="31" s="1"/>
  <c r="CP80" i="31"/>
  <c r="CP81" i="31"/>
  <c r="CP82" i="31" s="1"/>
  <c r="CO80" i="31"/>
  <c r="CO81" i="31"/>
  <c r="CO82" i="31" s="1"/>
  <c r="CN80" i="31"/>
  <c r="CN81" i="31"/>
  <c r="CN82" i="31" s="1"/>
  <c r="CM80" i="31"/>
  <c r="CM81" i="31"/>
  <c r="CM82" i="31" s="1"/>
  <c r="CL80" i="31"/>
  <c r="BF80" i="31"/>
  <c r="BD80" i="31"/>
  <c r="BC80" i="31"/>
  <c r="BC81" i="31"/>
  <c r="BC82" i="31" s="1"/>
  <c r="BB80" i="31"/>
  <c r="BB81" i="31" s="1"/>
  <c r="BB82" i="31"/>
  <c r="BA80" i="31"/>
  <c r="BA81" i="31" s="1"/>
  <c r="BA82" i="31" s="1"/>
  <c r="AZ80" i="31"/>
  <c r="AY80" i="31"/>
  <c r="AX80" i="31"/>
  <c r="AX81" i="31"/>
  <c r="AX82" i="31" s="1"/>
  <c r="AW80" i="31"/>
  <c r="AW81" i="31" s="1"/>
  <c r="AW82" i="31" s="1"/>
  <c r="AV80" i="31"/>
  <c r="AV81" i="31" s="1"/>
  <c r="AV82" i="31" s="1"/>
  <c r="AU80" i="31"/>
  <c r="AU81" i="31"/>
  <c r="AU82" i="31"/>
  <c r="AR80" i="31"/>
  <c r="AR81" i="31" s="1"/>
  <c r="AR82" i="31" s="1"/>
  <c r="AQ80" i="31"/>
  <c r="AQ81" i="31"/>
  <c r="AQ82" i="31" s="1"/>
  <c r="AE80" i="31"/>
  <c r="AE81" i="31"/>
  <c r="AE82" i="31" s="1"/>
  <c r="AC80" i="31"/>
  <c r="AA80" i="31"/>
  <c r="AA81" i="31"/>
  <c r="AA82" i="31" s="1"/>
  <c r="Z80" i="31"/>
  <c r="Z81" i="31" s="1"/>
  <c r="Y80" i="31"/>
  <c r="X80" i="31"/>
  <c r="X81" i="31" s="1"/>
  <c r="W80" i="31"/>
  <c r="W81" i="31" s="1"/>
  <c r="W82" i="31" s="1"/>
  <c r="V80" i="31"/>
  <c r="V81" i="31" s="1"/>
  <c r="V82" i="31" s="1"/>
  <c r="U80" i="31"/>
  <c r="U81" i="31" s="1"/>
  <c r="T80" i="31"/>
  <c r="T81" i="31" s="1"/>
  <c r="T82" i="31" s="1"/>
  <c r="S80" i="31"/>
  <c r="S81" i="31" s="1"/>
  <c r="S82" i="31" s="1"/>
  <c r="R80" i="31"/>
  <c r="R81" i="31" s="1"/>
  <c r="O80" i="31"/>
  <c r="O81" i="31"/>
  <c r="O82" i="31" s="1"/>
  <c r="N80" i="31"/>
  <c r="N81" i="31"/>
  <c r="N82" i="31" s="1"/>
  <c r="CT79" i="31"/>
  <c r="CS79" i="31"/>
  <c r="CI79" i="31"/>
  <c r="CG79" i="31"/>
  <c r="CF79" i="31"/>
  <c r="CE79" i="31"/>
  <c r="CD79" i="31"/>
  <c r="CC79" i="31"/>
  <c r="CB79" i="31"/>
  <c r="CA79" i="31"/>
  <c r="BZ79" i="31"/>
  <c r="BY79" i="31"/>
  <c r="BX79" i="31"/>
  <c r="BU79" i="31"/>
  <c r="BT79" i="31"/>
  <c r="BG79" i="31"/>
  <c r="BE79" i="31" s="1"/>
  <c r="AT79" i="31"/>
  <c r="AP79" i="31" s="1"/>
  <c r="AD79" i="31"/>
  <c r="AB79" i="31" s="1"/>
  <c r="Q79" i="31"/>
  <c r="P79" i="31" s="1"/>
  <c r="CR75" i="31"/>
  <c r="CR76" i="31" s="1"/>
  <c r="CR77" i="31" s="1"/>
  <c r="CR78" i="31" s="1"/>
  <c r="CQ75" i="31"/>
  <c r="CQ76" i="31"/>
  <c r="CQ77" i="31" s="1"/>
  <c r="CQ78" i="31"/>
  <c r="CP75" i="31"/>
  <c r="CP76" i="31" s="1"/>
  <c r="CP77" i="31" s="1"/>
  <c r="CP78" i="31"/>
  <c r="CO75" i="31"/>
  <c r="CO76" i="31"/>
  <c r="CO77" i="31"/>
  <c r="CO78" i="31" s="1"/>
  <c r="CN75" i="31"/>
  <c r="CN76" i="31" s="1"/>
  <c r="CN77" i="31" s="1"/>
  <c r="CN78" i="31" s="1"/>
  <c r="CM75" i="31"/>
  <c r="CM76" i="31" s="1"/>
  <c r="CM77" i="31" s="1"/>
  <c r="CM78" i="31"/>
  <c r="CL75" i="31"/>
  <c r="CL76" i="31" s="1"/>
  <c r="BF75" i="31"/>
  <c r="BF76" i="31"/>
  <c r="BF77" i="31" s="1"/>
  <c r="BF78" i="31"/>
  <c r="BD75" i="31"/>
  <c r="BD76" i="31" s="1"/>
  <c r="BD77" i="31" s="1"/>
  <c r="BD78" i="31" s="1"/>
  <c r="BC75" i="31"/>
  <c r="BB75" i="31"/>
  <c r="BB76" i="31"/>
  <c r="BB77" i="31" s="1"/>
  <c r="BB78" i="31" s="1"/>
  <c r="BA75" i="31"/>
  <c r="BA76" i="31"/>
  <c r="BA77" i="31" s="1"/>
  <c r="BA78" i="31"/>
  <c r="AZ75" i="31"/>
  <c r="AZ76" i="31"/>
  <c r="AZ77" i="31" s="1"/>
  <c r="AZ78" i="31" s="1"/>
  <c r="AY75" i="31"/>
  <c r="AY76" i="31" s="1"/>
  <c r="AY77" i="31" s="1"/>
  <c r="AY78" i="31" s="1"/>
  <c r="AX75" i="31"/>
  <c r="AX76" i="31"/>
  <c r="AX77" i="31" s="1"/>
  <c r="AX78" i="31" s="1"/>
  <c r="AW75" i="31"/>
  <c r="AW76" i="31" s="1"/>
  <c r="AW77" i="31" s="1"/>
  <c r="AW78" i="31" s="1"/>
  <c r="AV75" i="31"/>
  <c r="AV76" i="31"/>
  <c r="AV77" i="31" s="1"/>
  <c r="AV78" i="31" s="1"/>
  <c r="AU75" i="31"/>
  <c r="AU76" i="31" s="1"/>
  <c r="AU77" i="31" s="1"/>
  <c r="AU78" i="31" s="1"/>
  <c r="AR75" i="31"/>
  <c r="AR76" i="31"/>
  <c r="AQ75" i="31"/>
  <c r="AQ76" i="31" s="1"/>
  <c r="AQ77" i="31" s="1"/>
  <c r="AE75" i="31"/>
  <c r="AE76" i="31"/>
  <c r="AE77" i="31" s="1"/>
  <c r="AE78" i="31" s="1"/>
  <c r="AC75" i="31"/>
  <c r="AC76" i="31" s="1"/>
  <c r="AC77" i="31" s="1"/>
  <c r="AA75" i="31"/>
  <c r="AA76" i="31" s="1"/>
  <c r="Z75" i="31"/>
  <c r="Z76" i="31"/>
  <c r="Z77" i="31" s="1"/>
  <c r="Y75" i="31"/>
  <c r="X75" i="31"/>
  <c r="X76" i="31" s="1"/>
  <c r="X77" i="31" s="1"/>
  <c r="W75" i="31"/>
  <c r="W76" i="31" s="1"/>
  <c r="W77" i="31" s="1"/>
  <c r="W78" i="31" s="1"/>
  <c r="V75" i="31"/>
  <c r="U75" i="31"/>
  <c r="U76" i="31"/>
  <c r="U77" i="31" s="1"/>
  <c r="T75" i="31"/>
  <c r="S75" i="31"/>
  <c r="S76" i="31"/>
  <c r="S77" i="31"/>
  <c r="S78" i="31"/>
  <c r="R75" i="31"/>
  <c r="R76" i="31" s="1"/>
  <c r="R77" i="31" s="1"/>
  <c r="O75" i="31"/>
  <c r="O76" i="31"/>
  <c r="O77" i="31" s="1"/>
  <c r="O78" i="31"/>
  <c r="N75" i="31"/>
  <c r="N76" i="31" s="1"/>
  <c r="N77" i="31"/>
  <c r="N78" i="31" s="1"/>
  <c r="CT74" i="31"/>
  <c r="CS74" i="31" s="1"/>
  <c r="CI74" i="31"/>
  <c r="CG74" i="31"/>
  <c r="CF74" i="31"/>
  <c r="CE74" i="31"/>
  <c r="CD74" i="31"/>
  <c r="CC74" i="31"/>
  <c r="CB74" i="31"/>
  <c r="CA74" i="31"/>
  <c r="BZ74" i="31"/>
  <c r="BY74" i="31"/>
  <c r="BX74" i="31"/>
  <c r="BU74" i="31"/>
  <c r="BT74" i="31"/>
  <c r="BG74" i="31"/>
  <c r="BE74" i="31" s="1"/>
  <c r="AT74" i="31"/>
  <c r="L109" i="127" s="1"/>
  <c r="AD74" i="31"/>
  <c r="AB74" i="31" s="1"/>
  <c r="Q74" i="31"/>
  <c r="P74" i="31"/>
  <c r="S70" i="31"/>
  <c r="S71" i="31" s="1"/>
  <c r="S72" i="31" s="1"/>
  <c r="S73" i="31" s="1"/>
  <c r="CR70" i="31"/>
  <c r="CR71" i="31" s="1"/>
  <c r="CR72" i="31" s="1"/>
  <c r="CR73" i="31" s="1"/>
  <c r="CQ70" i="31"/>
  <c r="CQ71" i="31" s="1"/>
  <c r="CQ72" i="31" s="1"/>
  <c r="CQ73" i="31" s="1"/>
  <c r="CP70" i="31"/>
  <c r="CP71" i="31"/>
  <c r="CP72" i="31" s="1"/>
  <c r="CP73" i="31" s="1"/>
  <c r="CO70" i="31"/>
  <c r="CO71" i="31"/>
  <c r="CO72" i="31" s="1"/>
  <c r="CO73" i="31" s="1"/>
  <c r="CN70" i="31"/>
  <c r="CN71" i="31" s="1"/>
  <c r="CN72" i="31" s="1"/>
  <c r="CN73" i="31" s="1"/>
  <c r="CM70" i="31"/>
  <c r="CM71" i="31" s="1"/>
  <c r="CL70" i="31"/>
  <c r="CL71" i="31" s="1"/>
  <c r="CL72" i="31" s="1"/>
  <c r="BF70" i="31"/>
  <c r="BF71" i="31" s="1"/>
  <c r="BF72" i="31" s="1"/>
  <c r="BF73" i="31" s="1"/>
  <c r="BD70" i="31"/>
  <c r="BD71" i="31"/>
  <c r="BD72" i="31" s="1"/>
  <c r="BC70" i="31"/>
  <c r="BC71" i="31"/>
  <c r="BC72" i="31" s="1"/>
  <c r="BB70" i="31"/>
  <c r="BB71" i="31" s="1"/>
  <c r="BB72" i="31" s="1"/>
  <c r="BB73" i="31" s="1"/>
  <c r="BA70" i="31"/>
  <c r="BA71" i="31"/>
  <c r="BA72" i="31"/>
  <c r="BA73" i="31" s="1"/>
  <c r="AZ70" i="31"/>
  <c r="AZ71" i="31"/>
  <c r="AY70" i="31"/>
  <c r="AY71" i="31"/>
  <c r="AY72" i="31" s="1"/>
  <c r="AY73" i="31" s="1"/>
  <c r="AX70" i="31"/>
  <c r="AX71" i="31" s="1"/>
  <c r="AX72" i="31"/>
  <c r="AX73" i="31" s="1"/>
  <c r="AW70" i="31"/>
  <c r="AW71" i="31" s="1"/>
  <c r="AW72" i="31" s="1"/>
  <c r="AW73" i="31" s="1"/>
  <c r="AV70" i="31"/>
  <c r="AV71" i="31"/>
  <c r="AV72" i="31" s="1"/>
  <c r="AV73" i="31" s="1"/>
  <c r="AU70" i="31"/>
  <c r="AU71" i="31" s="1"/>
  <c r="AU72" i="31"/>
  <c r="AU73" i="31" s="1"/>
  <c r="AR70" i="31"/>
  <c r="AR71" i="31"/>
  <c r="AR72" i="31" s="1"/>
  <c r="AQ70" i="31"/>
  <c r="AQ71" i="31" s="1"/>
  <c r="AE70" i="31"/>
  <c r="AE71" i="31" s="1"/>
  <c r="AE72" i="31" s="1"/>
  <c r="AE73" i="31" s="1"/>
  <c r="AC70" i="31"/>
  <c r="AA70" i="31"/>
  <c r="AA71" i="31" s="1"/>
  <c r="AA72" i="31"/>
  <c r="AA73" i="31" s="1"/>
  <c r="Z70" i="31"/>
  <c r="Z71" i="31"/>
  <c r="Z72" i="31" s="1"/>
  <c r="Z73" i="31" s="1"/>
  <c r="Y70" i="31"/>
  <c r="Y71" i="31"/>
  <c r="X70" i="31"/>
  <c r="X71" i="31" s="1"/>
  <c r="X72" i="31" s="1"/>
  <c r="W70" i="31"/>
  <c r="W71" i="31" s="1"/>
  <c r="V70" i="31"/>
  <c r="V71" i="31" s="1"/>
  <c r="V72" i="31" s="1"/>
  <c r="V73" i="31" s="1"/>
  <c r="U70" i="31"/>
  <c r="U71" i="31" s="1"/>
  <c r="U72" i="31"/>
  <c r="T70" i="31"/>
  <c r="T71" i="31" s="1"/>
  <c r="T72" i="31" s="1"/>
  <c r="T73" i="31" s="1"/>
  <c r="R70" i="31"/>
  <c r="O70" i="31"/>
  <c r="O71" i="31" s="1"/>
  <c r="O72" i="31" s="1"/>
  <c r="O73" i="31" s="1"/>
  <c r="N70" i="31"/>
  <c r="N71" i="31" s="1"/>
  <c r="N72" i="31" s="1"/>
  <c r="N73" i="31" s="1"/>
  <c r="CT69" i="31"/>
  <c r="CS69" i="31" s="1"/>
  <c r="CI69" i="31"/>
  <c r="CG69" i="31"/>
  <c r="CF69" i="31"/>
  <c r="CE69" i="31"/>
  <c r="CD69" i="31"/>
  <c r="CC69" i="31"/>
  <c r="CB69" i="31"/>
  <c r="CA69" i="31"/>
  <c r="BZ69" i="31"/>
  <c r="BY69" i="31"/>
  <c r="BX69" i="31"/>
  <c r="BU69" i="31"/>
  <c r="BT69" i="31"/>
  <c r="BG69" i="31"/>
  <c r="BE69" i="31"/>
  <c r="AT69" i="31"/>
  <c r="AP69" i="31" s="1"/>
  <c r="AP64" i="31" s="1"/>
  <c r="AP65" i="31" s="1"/>
  <c r="AP66" i="31" s="1"/>
  <c r="AP67" i="31" s="1"/>
  <c r="AP68" i="31" s="1"/>
  <c r="AD69" i="31"/>
  <c r="AB69" i="31"/>
  <c r="Q69" i="31"/>
  <c r="K104" i="127" s="1"/>
  <c r="CR64" i="31"/>
  <c r="CR65" i="31"/>
  <c r="CR66" i="31"/>
  <c r="CR67" i="31"/>
  <c r="CR68" i="31" s="1"/>
  <c r="CQ64" i="31"/>
  <c r="CQ65" i="31" s="1"/>
  <c r="CQ66" i="31" s="1"/>
  <c r="CQ67" i="31" s="1"/>
  <c r="CQ68" i="31" s="1"/>
  <c r="CP64" i="31"/>
  <c r="CP65" i="31" s="1"/>
  <c r="CP66" i="31" s="1"/>
  <c r="CP67" i="31"/>
  <c r="CP68" i="31" s="1"/>
  <c r="CO64" i="31"/>
  <c r="CO65" i="31"/>
  <c r="CO66" i="31" s="1"/>
  <c r="CO67" i="31" s="1"/>
  <c r="CO68" i="31" s="1"/>
  <c r="CN64" i="31"/>
  <c r="CN65" i="31" s="1"/>
  <c r="CN66" i="31" s="1"/>
  <c r="CN67" i="31" s="1"/>
  <c r="CN68" i="31" s="1"/>
  <c r="CM64" i="31"/>
  <c r="CL64" i="31"/>
  <c r="CL65" i="31"/>
  <c r="CL66" i="31" s="1"/>
  <c r="CL67" i="31"/>
  <c r="BD64" i="31"/>
  <c r="BD65" i="31"/>
  <c r="BD66" i="31" s="1"/>
  <c r="BD67" i="31" s="1"/>
  <c r="BD68" i="31" s="1"/>
  <c r="BC64" i="31"/>
  <c r="BC65" i="31" s="1"/>
  <c r="BC66" i="31" s="1"/>
  <c r="BB64" i="31"/>
  <c r="BB65" i="31" s="1"/>
  <c r="BB66" i="31" s="1"/>
  <c r="BB67" i="31" s="1"/>
  <c r="BB68" i="31"/>
  <c r="AZ64" i="31"/>
  <c r="AY64" i="31"/>
  <c r="AY65" i="31" s="1"/>
  <c r="AY66" i="31" s="1"/>
  <c r="AY67" i="31"/>
  <c r="AX64" i="31"/>
  <c r="AX65" i="31"/>
  <c r="AX66" i="31" s="1"/>
  <c r="AX67" i="31" s="1"/>
  <c r="AX68" i="31" s="1"/>
  <c r="AW64" i="31"/>
  <c r="AW65" i="31" s="1"/>
  <c r="AV64" i="31"/>
  <c r="AV65" i="31"/>
  <c r="AV66" i="31" s="1"/>
  <c r="AV67" i="31" s="1"/>
  <c r="AV68" i="31" s="1"/>
  <c r="AU64" i="31"/>
  <c r="AU65" i="31" s="1"/>
  <c r="AU66" i="31"/>
  <c r="AU67" i="31"/>
  <c r="AU68" i="31" s="1"/>
  <c r="AR64" i="31"/>
  <c r="AR65" i="31" s="1"/>
  <c r="AR66" i="31" s="1"/>
  <c r="AE64" i="31"/>
  <c r="AE65" i="31" s="1"/>
  <c r="AE66" i="31" s="1"/>
  <c r="AE67" i="31" s="1"/>
  <c r="AE68" i="31" s="1"/>
  <c r="AA64" i="31"/>
  <c r="AA65" i="31"/>
  <c r="AA66" i="31" s="1"/>
  <c r="AA67" i="31" s="1"/>
  <c r="AA68" i="31" s="1"/>
  <c r="Z64" i="31"/>
  <c r="Z65" i="31" s="1"/>
  <c r="Z66" i="31" s="1"/>
  <c r="Z67" i="31" s="1"/>
  <c r="Z68" i="31" s="1"/>
  <c r="Y64" i="31"/>
  <c r="W64" i="31"/>
  <c r="W65" i="31" s="1"/>
  <c r="W66" i="31" s="1"/>
  <c r="W67" i="31" s="1"/>
  <c r="V64" i="31"/>
  <c r="V65" i="31"/>
  <c r="V66" i="31"/>
  <c r="U64" i="31"/>
  <c r="U65" i="31" s="1"/>
  <c r="U66" i="31" s="1"/>
  <c r="U67" i="31" s="1"/>
  <c r="U68" i="31" s="1"/>
  <c r="T64" i="31"/>
  <c r="T65" i="31" s="1"/>
  <c r="T66" i="31" s="1"/>
  <c r="T67" i="31"/>
  <c r="T68" i="31" s="1"/>
  <c r="S64" i="31"/>
  <c r="S65" i="31"/>
  <c r="R64" i="31"/>
  <c r="O64" i="31"/>
  <c r="O65" i="31" s="1"/>
  <c r="O66" i="31"/>
  <c r="O67" i="31"/>
  <c r="O68" i="31"/>
  <c r="CT63" i="31"/>
  <c r="CG63" i="31"/>
  <c r="CF63" i="31"/>
  <c r="CE63" i="31"/>
  <c r="CC63" i="31"/>
  <c r="CB63" i="31"/>
  <c r="CA63" i="31"/>
  <c r="BZ63" i="31"/>
  <c r="BY63" i="31"/>
  <c r="BX63" i="31"/>
  <c r="BU63" i="31"/>
  <c r="BG63" i="31"/>
  <c r="AT63" i="31"/>
  <c r="AS63" i="31"/>
  <c r="AD63" i="31"/>
  <c r="Q63" i="31"/>
  <c r="K98" i="127" s="1"/>
  <c r="CR58" i="31"/>
  <c r="CR59" i="31" s="1"/>
  <c r="CR60" i="31" s="1"/>
  <c r="CR61" i="31"/>
  <c r="CR62" i="31" s="1"/>
  <c r="CK58" i="31"/>
  <c r="CK59" i="31"/>
  <c r="CK60" i="31" s="1"/>
  <c r="CK61" i="31" s="1"/>
  <c r="CK62" i="31" s="1"/>
  <c r="BH58" i="31"/>
  <c r="BH59" i="31"/>
  <c r="BH60" i="31" s="1"/>
  <c r="BH61" i="31" s="1"/>
  <c r="BH62" i="31" s="1"/>
  <c r="BD58" i="31"/>
  <c r="BD59" i="31" s="1"/>
  <c r="BD60" i="31"/>
  <c r="BD61" i="31" s="1"/>
  <c r="BD62" i="31" s="1"/>
  <c r="BC58" i="31"/>
  <c r="BC59" i="31"/>
  <c r="BC60" i="31" s="1"/>
  <c r="BC61" i="31" s="1"/>
  <c r="BC62" i="31" s="1"/>
  <c r="BB58" i="31"/>
  <c r="BB59" i="31" s="1"/>
  <c r="BB60" i="31" s="1"/>
  <c r="AZ58" i="31"/>
  <c r="AY58" i="31"/>
  <c r="AX58" i="31"/>
  <c r="AX59" i="31" s="1"/>
  <c r="AW58" i="31"/>
  <c r="AW59" i="31"/>
  <c r="AV58" i="31"/>
  <c r="AV59" i="31"/>
  <c r="AV60" i="31" s="1"/>
  <c r="AV61" i="31" s="1"/>
  <c r="AV62" i="31" s="1"/>
  <c r="AU58" i="31"/>
  <c r="AU59" i="31"/>
  <c r="AU60" i="31" s="1"/>
  <c r="AU61" i="31" s="1"/>
  <c r="AU62" i="31" s="1"/>
  <c r="AR58" i="31"/>
  <c r="AR59" i="31" s="1"/>
  <c r="AR60" i="31"/>
  <c r="AR61" i="31" s="1"/>
  <c r="AR62" i="31" s="1"/>
  <c r="AA58" i="31"/>
  <c r="AA59" i="31" s="1"/>
  <c r="Z58" i="31"/>
  <c r="Y58" i="31"/>
  <c r="Y59" i="31" s="1"/>
  <c r="Y60" i="31" s="1"/>
  <c r="Y61" i="31" s="1"/>
  <c r="Y62" i="31" s="1"/>
  <c r="W58" i="31"/>
  <c r="W59" i="31" s="1"/>
  <c r="W60" i="31"/>
  <c r="W61" i="31" s="1"/>
  <c r="W62" i="31" s="1"/>
  <c r="V58" i="31"/>
  <c r="V59" i="31" s="1"/>
  <c r="V60" i="31" s="1"/>
  <c r="V61" i="31" s="1"/>
  <c r="V62" i="31" s="1"/>
  <c r="U58" i="31"/>
  <c r="U59" i="31"/>
  <c r="U60" i="31" s="1"/>
  <c r="U61" i="31" s="1"/>
  <c r="U62" i="31" s="1"/>
  <c r="T58" i="31"/>
  <c r="T59" i="31" s="1"/>
  <c r="T60" i="31"/>
  <c r="T61" i="31" s="1"/>
  <c r="T62" i="31"/>
  <c r="S58" i="31"/>
  <c r="S59" i="31" s="1"/>
  <c r="R58" i="31"/>
  <c r="R59" i="31"/>
  <c r="R60" i="31" s="1"/>
  <c r="R61" i="31" s="1"/>
  <c r="R62" i="31" s="1"/>
  <c r="CS57" i="31"/>
  <c r="CG57" i="31"/>
  <c r="CG53" i="31" s="1"/>
  <c r="CF57" i="31"/>
  <c r="CF53" i="31"/>
  <c r="Z53" i="31" s="1"/>
  <c r="CE57" i="31"/>
  <c r="CE53" i="31"/>
  <c r="CE54" i="31"/>
  <c r="CE55" i="31" s="1"/>
  <c r="Y55" i="31"/>
  <c r="CC57" i="31"/>
  <c r="CC53" i="31" s="1"/>
  <c r="CC54" i="31" s="1"/>
  <c r="W54" i="31" s="1"/>
  <c r="CB57" i="31"/>
  <c r="CB53" i="31" s="1"/>
  <c r="V53" i="31"/>
  <c r="CA57" i="31"/>
  <c r="CA53" i="31"/>
  <c r="CA54" i="31" s="1"/>
  <c r="U54" i="31" s="1"/>
  <c r="BZ57" i="31"/>
  <c r="BZ53" i="31" s="1"/>
  <c r="BZ54" i="31" s="1"/>
  <c r="BY57" i="31"/>
  <c r="BY53" i="31" s="1"/>
  <c r="BX57" i="31"/>
  <c r="BX53" i="31"/>
  <c r="BG57" i="31"/>
  <c r="AT57" i="31"/>
  <c r="AS57" i="31" s="1"/>
  <c r="AD57" i="31"/>
  <c r="Q57" i="31"/>
  <c r="O57" i="31"/>
  <c r="BU57" i="31" s="1"/>
  <c r="BU53" i="31" s="1"/>
  <c r="BU54" i="31" s="1"/>
  <c r="CJ52" i="31"/>
  <c r="AA52" i="31"/>
  <c r="Z52" i="31"/>
  <c r="Y52" i="31"/>
  <c r="W52" i="31"/>
  <c r="V52" i="31"/>
  <c r="U52" i="31"/>
  <c r="T52" i="31"/>
  <c r="S52" i="31"/>
  <c r="R52" i="31"/>
  <c r="O52" i="31"/>
  <c r="L52" i="31"/>
  <c r="K52" i="31"/>
  <c r="J52" i="31"/>
  <c r="H52" i="31"/>
  <c r="G52" i="31"/>
  <c r="F52" i="31"/>
  <c r="E52" i="31"/>
  <c r="D52" i="31"/>
  <c r="C52" i="31"/>
  <c r="CJ51" i="31"/>
  <c r="AA51" i="31"/>
  <c r="Z51" i="31"/>
  <c r="Y51" i="31"/>
  <c r="W51" i="31"/>
  <c r="V51" i="31"/>
  <c r="U51" i="31"/>
  <c r="T51" i="31"/>
  <c r="S51" i="31"/>
  <c r="R51" i="31"/>
  <c r="O51" i="31"/>
  <c r="L51" i="31"/>
  <c r="K51" i="31"/>
  <c r="J51" i="31"/>
  <c r="H51" i="31"/>
  <c r="G51" i="31"/>
  <c r="F51" i="31"/>
  <c r="E51" i="31"/>
  <c r="D51" i="31"/>
  <c r="C51" i="31"/>
  <c r="CJ50" i="31"/>
  <c r="BU50" i="31"/>
  <c r="AA50" i="31"/>
  <c r="Z50" i="31"/>
  <c r="Y50" i="31"/>
  <c r="W50" i="31"/>
  <c r="V50" i="31"/>
  <c r="U50" i="31"/>
  <c r="T50" i="31"/>
  <c r="S50" i="31"/>
  <c r="R50" i="31"/>
  <c r="L50" i="31"/>
  <c r="K50" i="31"/>
  <c r="J50" i="31"/>
  <c r="H50" i="31"/>
  <c r="G50" i="31"/>
  <c r="F50" i="31"/>
  <c r="E50" i="31"/>
  <c r="D50" i="31"/>
  <c r="C50" i="31"/>
  <c r="CJ49" i="31"/>
  <c r="AA49" i="31"/>
  <c r="Z49" i="31"/>
  <c r="Y49" i="31"/>
  <c r="W49" i="31"/>
  <c r="V49" i="31"/>
  <c r="U49" i="31"/>
  <c r="T49" i="31"/>
  <c r="S49" i="31"/>
  <c r="R49" i="31"/>
  <c r="O49" i="31"/>
  <c r="L49" i="31"/>
  <c r="K49" i="31"/>
  <c r="J49" i="31"/>
  <c r="H49" i="31"/>
  <c r="G49" i="31"/>
  <c r="F49" i="31"/>
  <c r="E49" i="31"/>
  <c r="D49" i="31"/>
  <c r="C49" i="31"/>
  <c r="CJ36" i="31"/>
  <c r="AA36" i="31"/>
  <c r="Z36" i="31"/>
  <c r="Y36" i="31"/>
  <c r="W36" i="31"/>
  <c r="V36" i="31"/>
  <c r="U36" i="31"/>
  <c r="T36" i="31"/>
  <c r="S36" i="31"/>
  <c r="R36" i="31"/>
  <c r="O36" i="31"/>
  <c r="L36" i="31"/>
  <c r="K36" i="31"/>
  <c r="J36" i="31"/>
  <c r="H36" i="31"/>
  <c r="G36" i="31"/>
  <c r="F36" i="31"/>
  <c r="E36" i="31"/>
  <c r="D36" i="31"/>
  <c r="C36" i="31"/>
  <c r="CJ35" i="31"/>
  <c r="Q35" i="31"/>
  <c r="AA35" i="31"/>
  <c r="Z35" i="31"/>
  <c r="Y35" i="31"/>
  <c r="W35" i="31"/>
  <c r="V35" i="31"/>
  <c r="U35" i="31"/>
  <c r="T35" i="31"/>
  <c r="S35" i="31"/>
  <c r="R35" i="31"/>
  <c r="O35" i="31"/>
  <c r="L35" i="31"/>
  <c r="K35" i="31"/>
  <c r="J35" i="31"/>
  <c r="H35" i="31"/>
  <c r="G35" i="31"/>
  <c r="F35" i="31"/>
  <c r="E35" i="31"/>
  <c r="D35" i="31"/>
  <c r="C35" i="31"/>
  <c r="CJ34" i="31"/>
  <c r="AA34" i="31"/>
  <c r="Z34" i="31"/>
  <c r="Y34" i="31"/>
  <c r="W34" i="31"/>
  <c r="V34" i="31"/>
  <c r="U34" i="31"/>
  <c r="T34" i="31"/>
  <c r="S34" i="31"/>
  <c r="R34" i="31"/>
  <c r="O34" i="31"/>
  <c r="L34" i="31"/>
  <c r="K34" i="31"/>
  <c r="J34" i="31"/>
  <c r="H34" i="31"/>
  <c r="G34" i="31"/>
  <c r="F34" i="31"/>
  <c r="E34" i="31"/>
  <c r="D34" i="31"/>
  <c r="C34" i="31"/>
  <c r="CJ33" i="31"/>
  <c r="Q33" i="31"/>
  <c r="AA33" i="31"/>
  <c r="Z33" i="31"/>
  <c r="Y33" i="31"/>
  <c r="W33" i="31"/>
  <c r="V33" i="31"/>
  <c r="U33" i="31"/>
  <c r="T33" i="31"/>
  <c r="S33" i="31"/>
  <c r="R33" i="31"/>
  <c r="L33" i="31"/>
  <c r="K33" i="31"/>
  <c r="J33" i="31"/>
  <c r="H33" i="31"/>
  <c r="G33" i="31"/>
  <c r="F33" i="31"/>
  <c r="E33" i="31"/>
  <c r="D33" i="31"/>
  <c r="C33" i="31"/>
  <c r="CJ32" i="31"/>
  <c r="AA32" i="31"/>
  <c r="Z32" i="31"/>
  <c r="Y32" i="31"/>
  <c r="W32" i="31"/>
  <c r="V32" i="31"/>
  <c r="U32" i="31"/>
  <c r="T32" i="31"/>
  <c r="S32" i="31"/>
  <c r="R32" i="31"/>
  <c r="Q32" i="31"/>
  <c r="L32" i="31"/>
  <c r="K32" i="31"/>
  <c r="J32" i="31"/>
  <c r="H32" i="31"/>
  <c r="G32" i="31"/>
  <c r="F32" i="31"/>
  <c r="E32" i="31"/>
  <c r="D32" i="31"/>
  <c r="C32" i="31"/>
  <c r="CJ31" i="31"/>
  <c r="AA31" i="31"/>
  <c r="Z31" i="31"/>
  <c r="Y31" i="31"/>
  <c r="W31" i="31"/>
  <c r="V31" i="31"/>
  <c r="U31" i="31"/>
  <c r="T31" i="31"/>
  <c r="S31" i="31"/>
  <c r="R31" i="31"/>
  <c r="L31" i="31"/>
  <c r="K31" i="31"/>
  <c r="J31" i="31"/>
  <c r="H31" i="31"/>
  <c r="G31" i="31"/>
  <c r="F31" i="31"/>
  <c r="E31" i="31"/>
  <c r="D31" i="31"/>
  <c r="C31" i="31"/>
  <c r="CJ30" i="31"/>
  <c r="Q30" i="31"/>
  <c r="AA30" i="31"/>
  <c r="Z30" i="31"/>
  <c r="Y30" i="31"/>
  <c r="W30" i="31"/>
  <c r="V30" i="31"/>
  <c r="U30" i="31"/>
  <c r="T30" i="31"/>
  <c r="S30" i="31"/>
  <c r="R30" i="31"/>
  <c r="L30" i="31"/>
  <c r="K30" i="31"/>
  <c r="J30" i="31"/>
  <c r="H30" i="31"/>
  <c r="G30" i="31"/>
  <c r="F30" i="31"/>
  <c r="E30" i="31"/>
  <c r="D30" i="31"/>
  <c r="C30" i="31"/>
  <c r="CJ29" i="31"/>
  <c r="AA29" i="31"/>
  <c r="Z29" i="31"/>
  <c r="Y29" i="31"/>
  <c r="W29" i="31"/>
  <c r="V29" i="31"/>
  <c r="U29" i="31"/>
  <c r="T29" i="31"/>
  <c r="S29" i="31"/>
  <c r="R29" i="31"/>
  <c r="L29" i="31"/>
  <c r="K29" i="31"/>
  <c r="J29" i="31"/>
  <c r="H29" i="31"/>
  <c r="G29" i="31"/>
  <c r="F29" i="31"/>
  <c r="E29" i="31"/>
  <c r="D29" i="31"/>
  <c r="C29" i="31"/>
  <c r="CJ28" i="31"/>
  <c r="AA28" i="31"/>
  <c r="Z28" i="31"/>
  <c r="Y28" i="31"/>
  <c r="W28" i="31"/>
  <c r="V28" i="31"/>
  <c r="U28" i="31"/>
  <c r="T28" i="31"/>
  <c r="S28" i="31"/>
  <c r="R28" i="31"/>
  <c r="L28" i="31"/>
  <c r="K28" i="31"/>
  <c r="J28" i="31"/>
  <c r="H28" i="31"/>
  <c r="G28" i="31"/>
  <c r="F28" i="31"/>
  <c r="E28" i="31"/>
  <c r="D28" i="31"/>
  <c r="C28" i="31"/>
  <c r="CJ27" i="31"/>
  <c r="Q27" i="31"/>
  <c r="AA27" i="31"/>
  <c r="Z27" i="31"/>
  <c r="Y27" i="31"/>
  <c r="W27" i="31"/>
  <c r="V27" i="31"/>
  <c r="U27" i="31"/>
  <c r="T27" i="31"/>
  <c r="S27" i="31"/>
  <c r="R27" i="31"/>
  <c r="L27" i="31"/>
  <c r="K27" i="31"/>
  <c r="J27" i="31"/>
  <c r="H27" i="31"/>
  <c r="G27" i="31"/>
  <c r="F27" i="31"/>
  <c r="E27" i="31"/>
  <c r="D27" i="31"/>
  <c r="C27" i="31"/>
  <c r="CJ26" i="31"/>
  <c r="AA26" i="31"/>
  <c r="Z26" i="31"/>
  <c r="Y26" i="31"/>
  <c r="W26" i="31"/>
  <c r="V26" i="31"/>
  <c r="U26" i="31"/>
  <c r="T26" i="31"/>
  <c r="S26" i="31"/>
  <c r="R26" i="31"/>
  <c r="L26" i="31"/>
  <c r="K26" i="31"/>
  <c r="J26" i="31"/>
  <c r="H26" i="31"/>
  <c r="G26" i="31"/>
  <c r="F26" i="31"/>
  <c r="E26" i="31"/>
  <c r="D26" i="31"/>
  <c r="C26" i="31"/>
  <c r="CJ25" i="31"/>
  <c r="AA25" i="31"/>
  <c r="Z25" i="31"/>
  <c r="Y25" i="31"/>
  <c r="W25" i="31"/>
  <c r="V25" i="31"/>
  <c r="U25" i="31"/>
  <c r="T25" i="31"/>
  <c r="S25" i="31"/>
  <c r="R25" i="31"/>
  <c r="L25" i="31"/>
  <c r="K25" i="31"/>
  <c r="J25" i="31"/>
  <c r="H25" i="31"/>
  <c r="G25" i="31"/>
  <c r="F25" i="31"/>
  <c r="E25" i="31"/>
  <c r="D25" i="31"/>
  <c r="C25" i="31"/>
  <c r="CJ24" i="31"/>
  <c r="Q24" i="31"/>
  <c r="AA24" i="31"/>
  <c r="Z24" i="31"/>
  <c r="Y24" i="31"/>
  <c r="W24" i="31"/>
  <c r="V24" i="31"/>
  <c r="U24" i="31"/>
  <c r="T24" i="31"/>
  <c r="S24" i="31"/>
  <c r="R24" i="31"/>
  <c r="L24" i="31"/>
  <c r="K24" i="31"/>
  <c r="J24" i="31"/>
  <c r="H24" i="31"/>
  <c r="G24" i="31"/>
  <c r="F24" i="31"/>
  <c r="E24" i="31"/>
  <c r="D24" i="31"/>
  <c r="C24" i="31"/>
  <c r="CJ23" i="31"/>
  <c r="AA23" i="31"/>
  <c r="Z23" i="31"/>
  <c r="Y23" i="31"/>
  <c r="W23" i="31"/>
  <c r="V23" i="31"/>
  <c r="U23" i="31"/>
  <c r="T23" i="31"/>
  <c r="S23" i="31"/>
  <c r="R23" i="31"/>
  <c r="L23" i="31"/>
  <c r="K23" i="31"/>
  <c r="J23" i="31"/>
  <c r="H23" i="31"/>
  <c r="G23" i="31"/>
  <c r="F23" i="31"/>
  <c r="E23" i="31"/>
  <c r="D23" i="31"/>
  <c r="C23" i="31"/>
  <c r="CJ22" i="31"/>
  <c r="AA22" i="31"/>
  <c r="Z22" i="31"/>
  <c r="Y22" i="31"/>
  <c r="W22" i="31"/>
  <c r="V22" i="31"/>
  <c r="U22" i="31"/>
  <c r="T22" i="31"/>
  <c r="S22" i="31"/>
  <c r="R22" i="31"/>
  <c r="L22" i="31"/>
  <c r="K22" i="31"/>
  <c r="J22" i="31"/>
  <c r="H22" i="31"/>
  <c r="G22" i="31"/>
  <c r="F22" i="31"/>
  <c r="E22" i="31"/>
  <c r="D22" i="31"/>
  <c r="C22" i="31"/>
  <c r="CJ21" i="31"/>
  <c r="AA21" i="31"/>
  <c r="Z21" i="31"/>
  <c r="Y21" i="31"/>
  <c r="W21" i="31"/>
  <c r="V21" i="31"/>
  <c r="U21" i="31"/>
  <c r="T21" i="31"/>
  <c r="S21" i="31"/>
  <c r="R21" i="31"/>
  <c r="L21" i="31"/>
  <c r="K21" i="31"/>
  <c r="J21" i="31"/>
  <c r="H21" i="31"/>
  <c r="G21" i="31"/>
  <c r="F21" i="31"/>
  <c r="E21" i="31"/>
  <c r="D21" i="31"/>
  <c r="C21" i="31"/>
  <c r="CJ20" i="31"/>
  <c r="AA20" i="31"/>
  <c r="Z20" i="31"/>
  <c r="Y20" i="31"/>
  <c r="W20" i="31"/>
  <c r="V20" i="31"/>
  <c r="U20" i="31"/>
  <c r="T20" i="31"/>
  <c r="S20" i="31"/>
  <c r="R20" i="31"/>
  <c r="L20" i="31"/>
  <c r="K20" i="31"/>
  <c r="J20" i="31"/>
  <c r="H20" i="31"/>
  <c r="G20" i="31"/>
  <c r="F20" i="31"/>
  <c r="E20" i="31"/>
  <c r="D20" i="31"/>
  <c r="C20" i="31"/>
  <c r="BR19" i="31"/>
  <c r="L19" i="31"/>
  <c r="BQ19" i="31"/>
  <c r="K19" i="31" s="1"/>
  <c r="BP19" i="31"/>
  <c r="J19" i="31" s="1"/>
  <c r="BN19" i="31"/>
  <c r="H19" i="31"/>
  <c r="BM19" i="31"/>
  <c r="G19" i="31" s="1"/>
  <c r="BL19" i="31"/>
  <c r="F19" i="31"/>
  <c r="BK19" i="31"/>
  <c r="E19" i="31" s="1"/>
  <c r="BJ19" i="31"/>
  <c r="D19" i="31" s="1"/>
  <c r="BI19" i="31"/>
  <c r="C19" i="31"/>
  <c r="O18" i="31"/>
  <c r="N18" i="31"/>
  <c r="L18" i="31"/>
  <c r="K18" i="31"/>
  <c r="J18" i="31"/>
  <c r="H18" i="31"/>
  <c r="G18" i="31"/>
  <c r="F18" i="31"/>
  <c r="E18" i="31"/>
  <c r="D18" i="31"/>
  <c r="C18" i="31"/>
  <c r="L17" i="31"/>
  <c r="K17" i="31"/>
  <c r="J17" i="31"/>
  <c r="H17" i="31"/>
  <c r="G17" i="31"/>
  <c r="F17" i="31"/>
  <c r="E17" i="31"/>
  <c r="D17" i="31"/>
  <c r="C17" i="31"/>
  <c r="L16" i="31"/>
  <c r="K16" i="31"/>
  <c r="J16" i="31"/>
  <c r="H16" i="31"/>
  <c r="G16" i="31"/>
  <c r="F16" i="31"/>
  <c r="E16" i="31"/>
  <c r="D16" i="31"/>
  <c r="C16" i="31"/>
  <c r="Q15" i="31"/>
  <c r="L15" i="31"/>
  <c r="K15" i="31"/>
  <c r="J15" i="31"/>
  <c r="H15" i="31"/>
  <c r="G15" i="31"/>
  <c r="F15" i="31"/>
  <c r="E15" i="31"/>
  <c r="D15" i="31"/>
  <c r="C15" i="31"/>
  <c r="L14" i="31"/>
  <c r="K14" i="31"/>
  <c r="J14" i="31"/>
  <c r="H14" i="31"/>
  <c r="G14" i="31"/>
  <c r="F14" i="31"/>
  <c r="E14" i="31"/>
  <c r="D14" i="31"/>
  <c r="C14" i="31"/>
  <c r="L13" i="31"/>
  <c r="K13" i="31"/>
  <c r="J13" i="31"/>
  <c r="H13" i="31"/>
  <c r="G13" i="31"/>
  <c r="F13" i="31"/>
  <c r="E13" i="31"/>
  <c r="D13" i="31"/>
  <c r="C13" i="31"/>
  <c r="L12" i="31"/>
  <c r="K12" i="31"/>
  <c r="J12" i="31"/>
  <c r="H12" i="31"/>
  <c r="G12" i="31"/>
  <c r="F12" i="31"/>
  <c r="E12" i="31"/>
  <c r="D12" i="31"/>
  <c r="C12" i="31"/>
  <c r="L11" i="31"/>
  <c r="K11" i="31"/>
  <c r="J11" i="31"/>
  <c r="H11" i="31"/>
  <c r="G11" i="31"/>
  <c r="F11" i="31"/>
  <c r="E11" i="31"/>
  <c r="D11" i="31"/>
  <c r="C11" i="31"/>
  <c r="Q10" i="31"/>
  <c r="L10" i="31"/>
  <c r="K10" i="31"/>
  <c r="J10" i="31"/>
  <c r="H10" i="31"/>
  <c r="G10" i="31"/>
  <c r="F10" i="31"/>
  <c r="E10" i="31"/>
  <c r="D10" i="31"/>
  <c r="C10" i="31"/>
  <c r="Q9" i="31"/>
  <c r="L9" i="31"/>
  <c r="K9" i="31"/>
  <c r="J9" i="31"/>
  <c r="H9" i="31"/>
  <c r="G9" i="31"/>
  <c r="F9" i="31"/>
  <c r="E9" i="31"/>
  <c r="D9" i="31"/>
  <c r="C9" i="31"/>
  <c r="L8" i="31"/>
  <c r="K8" i="31"/>
  <c r="J8" i="31"/>
  <c r="H8" i="31"/>
  <c r="G8" i="31"/>
  <c r="F8" i="31"/>
  <c r="E8" i="31"/>
  <c r="D8" i="31"/>
  <c r="C8" i="31"/>
  <c r="AA7" i="31"/>
  <c r="Z7" i="31"/>
  <c r="Y7" i="31"/>
  <c r="W7" i="31"/>
  <c r="V7" i="31"/>
  <c r="U7" i="31"/>
  <c r="T7" i="31"/>
  <c r="S7" i="31"/>
  <c r="R7" i="31"/>
  <c r="L7" i="31"/>
  <c r="K7" i="31"/>
  <c r="J7" i="31"/>
  <c r="H7" i="31"/>
  <c r="G7" i="31"/>
  <c r="F7" i="31"/>
  <c r="E7" i="31"/>
  <c r="D7" i="31"/>
  <c r="C7" i="31"/>
  <c r="EM114" i="25"/>
  <c r="EK114" i="25" s="1"/>
  <c r="DV114" i="25"/>
  <c r="DS114" i="25"/>
  <c r="DL114" i="25" s="1"/>
  <c r="DM114" i="25"/>
  <c r="CQ114" i="25" s="1"/>
  <c r="DI114" i="25"/>
  <c r="CM114" i="25" s="1"/>
  <c r="CU114" i="25"/>
  <c r="CJ114" i="25"/>
  <c r="BT114" i="25"/>
  <c r="BQ114" i="25"/>
  <c r="BG114" i="25"/>
  <c r="BF114" i="25"/>
  <c r="BD114" i="25"/>
  <c r="AW114" i="25" s="1"/>
  <c r="AA114" i="25" s="1"/>
  <c r="AX114" i="25"/>
  <c r="AB114" i="25" s="1"/>
  <c r="AT114" i="25"/>
  <c r="AV114" i="25"/>
  <c r="AU114" i="25"/>
  <c r="V114" i="25"/>
  <c r="S114" i="25"/>
  <c r="Q114" i="25"/>
  <c r="E114" i="25" s="1"/>
  <c r="O114" i="25"/>
  <c r="C114" i="25" s="1"/>
  <c r="G114" i="25"/>
  <c r="ER113" i="25"/>
  <c r="EN113" i="25"/>
  <c r="EM113" i="25"/>
  <c r="EK113" i="25" s="1"/>
  <c r="DV113" i="25"/>
  <c r="DS113" i="25"/>
  <c r="DL113" i="25"/>
  <c r="DM113" i="25"/>
  <c r="CQ113" i="25" s="1"/>
  <c r="CU113" i="25"/>
  <c r="CJ113" i="25"/>
  <c r="BT113" i="25" s="1"/>
  <c r="BQ113" i="25"/>
  <c r="BG113" i="25"/>
  <c r="BF113" i="25"/>
  <c r="BD113" i="25"/>
  <c r="AW113" i="25"/>
  <c r="AA113" i="25"/>
  <c r="AX113" i="25"/>
  <c r="AB113" i="25"/>
  <c r="V113" i="25"/>
  <c r="S113" i="25"/>
  <c r="Q113" i="25"/>
  <c r="E113" i="25"/>
  <c r="O113" i="25"/>
  <c r="C113" i="25"/>
  <c r="G113" i="25"/>
  <c r="ER112" i="25"/>
  <c r="EN112" i="25"/>
  <c r="EM112" i="25"/>
  <c r="EK112" i="25"/>
  <c r="DV112" i="25"/>
  <c r="DS112" i="25"/>
  <c r="DL112" i="25" s="1"/>
  <c r="DM112" i="25"/>
  <c r="CU112" i="25"/>
  <c r="CJ112" i="25"/>
  <c r="BT112" i="25" s="1"/>
  <c r="BQ112" i="25"/>
  <c r="BG112" i="25"/>
  <c r="BF112" i="25"/>
  <c r="BD112" i="25"/>
  <c r="AW112" i="25"/>
  <c r="AA112" i="25"/>
  <c r="AX112" i="25"/>
  <c r="AB112" i="25" s="1"/>
  <c r="V112" i="25"/>
  <c r="S112" i="25"/>
  <c r="Q112" i="25"/>
  <c r="E112" i="25"/>
  <c r="O112" i="25"/>
  <c r="C112" i="25"/>
  <c r="G112" i="25"/>
  <c r="ER111" i="25"/>
  <c r="EN111" i="25"/>
  <c r="EM111" i="25"/>
  <c r="EK111" i="25" s="1"/>
  <c r="DV111" i="25"/>
  <c r="DS111" i="25"/>
  <c r="DL111" i="25" s="1"/>
  <c r="DM111" i="25"/>
  <c r="CQ111" i="25" s="1"/>
  <c r="CU111" i="25"/>
  <c r="CJ111" i="25"/>
  <c r="BT111" i="25" s="1"/>
  <c r="BQ111" i="25"/>
  <c r="BG111" i="25"/>
  <c r="BF111" i="25"/>
  <c r="BD111" i="25"/>
  <c r="AW111" i="25"/>
  <c r="AA111" i="25" s="1"/>
  <c r="AX111" i="25"/>
  <c r="V111" i="25"/>
  <c r="S111" i="25"/>
  <c r="Q111" i="25"/>
  <c r="E111" i="25"/>
  <c r="O111" i="25"/>
  <c r="C111" i="25"/>
  <c r="G111" i="25"/>
  <c r="ER110" i="25"/>
  <c r="EN110" i="25" s="1"/>
  <c r="EM110" i="25"/>
  <c r="EK110" i="25"/>
  <c r="DV110" i="25"/>
  <c r="DS110" i="25"/>
  <c r="DL110" i="25" s="1"/>
  <c r="DM110" i="25"/>
  <c r="CQ110" i="25"/>
  <c r="CU110" i="25"/>
  <c r="CJ110" i="25"/>
  <c r="BT110" i="25" s="1"/>
  <c r="BQ110" i="25"/>
  <c r="BG110" i="25"/>
  <c r="BF110" i="25"/>
  <c r="BD110" i="25"/>
  <c r="AW110" i="25" s="1"/>
  <c r="AA110" i="25" s="1"/>
  <c r="AX110" i="25"/>
  <c r="V110" i="25"/>
  <c r="S110" i="25"/>
  <c r="Q110" i="25"/>
  <c r="E110" i="25" s="1"/>
  <c r="O110" i="25"/>
  <c r="C110" i="25" s="1"/>
  <c r="G110" i="25"/>
  <c r="EM109" i="25"/>
  <c r="EK109" i="25"/>
  <c r="DV109" i="25"/>
  <c r="DS109" i="25"/>
  <c r="DL109" i="25"/>
  <c r="DM109" i="25"/>
  <c r="CQ109" i="25" s="1"/>
  <c r="CU109" i="25"/>
  <c r="CJ109" i="25"/>
  <c r="BT109" i="25" s="1"/>
  <c r="BQ109" i="25"/>
  <c r="BG109" i="25"/>
  <c r="BF109" i="25"/>
  <c r="BD109" i="25"/>
  <c r="AW109" i="25" s="1"/>
  <c r="AA109" i="25" s="1"/>
  <c r="AX109" i="25"/>
  <c r="AB109" i="25" s="1"/>
  <c r="V109" i="25"/>
  <c r="S109" i="25"/>
  <c r="Q109" i="25"/>
  <c r="E109" i="25"/>
  <c r="O109" i="25"/>
  <c r="C109" i="25" s="1"/>
  <c r="G109" i="25"/>
  <c r="ER108" i="25"/>
  <c r="EN108" i="25" s="1"/>
  <c r="EM108" i="25"/>
  <c r="EK108" i="25" s="1"/>
  <c r="DV108" i="25"/>
  <c r="DS108" i="25"/>
  <c r="DL108" i="25" s="1"/>
  <c r="DM108" i="25"/>
  <c r="CU108" i="25"/>
  <c r="CJ108" i="25"/>
  <c r="BT108" i="25"/>
  <c r="BQ108" i="25"/>
  <c r="BG108" i="25"/>
  <c r="BF108" i="25"/>
  <c r="BD108" i="25"/>
  <c r="AW108" i="25" s="1"/>
  <c r="AA108" i="25" s="1"/>
  <c r="AX108" i="25"/>
  <c r="AB108" i="25"/>
  <c r="V108" i="25"/>
  <c r="S108" i="25"/>
  <c r="Q108" i="25"/>
  <c r="E108" i="25"/>
  <c r="O108" i="25"/>
  <c r="C108" i="25" s="1"/>
  <c r="G108" i="25"/>
  <c r="ER107" i="25"/>
  <c r="EN107" i="25" s="1"/>
  <c r="EM107" i="25"/>
  <c r="EL107" i="25"/>
  <c r="DV107" i="25"/>
  <c r="DS107" i="25"/>
  <c r="DP107" i="25"/>
  <c r="DM107" i="25"/>
  <c r="CU107" i="25"/>
  <c r="CJ107" i="25"/>
  <c r="BT107" i="25"/>
  <c r="BQ107" i="25"/>
  <c r="BG107" i="25"/>
  <c r="BF107" i="25"/>
  <c r="BD107" i="25"/>
  <c r="BA107" i="25"/>
  <c r="AX107" i="25"/>
  <c r="AB107" i="25"/>
  <c r="V107" i="25"/>
  <c r="S107" i="25"/>
  <c r="Q107" i="25"/>
  <c r="E107" i="25"/>
  <c r="O107" i="25"/>
  <c r="C107" i="25" s="1"/>
  <c r="G107" i="25"/>
  <c r="ER106" i="25"/>
  <c r="EN106" i="25" s="1"/>
  <c r="EM106" i="25"/>
  <c r="EL106" i="25"/>
  <c r="DV106" i="25"/>
  <c r="DS106" i="25"/>
  <c r="DP106" i="25"/>
  <c r="DM106" i="25"/>
  <c r="CQ106" i="25"/>
  <c r="CU106" i="25"/>
  <c r="CJ106" i="25"/>
  <c r="BT106" i="25"/>
  <c r="BQ106" i="25"/>
  <c r="BG106" i="25"/>
  <c r="BF106" i="25"/>
  <c r="BD106" i="25"/>
  <c r="BA106" i="25"/>
  <c r="AX106" i="25"/>
  <c r="AB106" i="25" s="1"/>
  <c r="V106" i="25"/>
  <c r="S106" i="25"/>
  <c r="Q106" i="25"/>
  <c r="E106" i="25"/>
  <c r="O106" i="25"/>
  <c r="C106" i="25"/>
  <c r="G106" i="25"/>
  <c r="ER105" i="25"/>
  <c r="EN105" i="25" s="1"/>
  <c r="EM105" i="25"/>
  <c r="EL105" i="25"/>
  <c r="DV105" i="25"/>
  <c r="DS105" i="25"/>
  <c r="DP105" i="25"/>
  <c r="DM105" i="25"/>
  <c r="CU105" i="25"/>
  <c r="CJ105" i="25"/>
  <c r="BT105" i="25" s="1"/>
  <c r="BQ105" i="25"/>
  <c r="BG105" i="25"/>
  <c r="BF105" i="25"/>
  <c r="BD105" i="25"/>
  <c r="BA105" i="25"/>
  <c r="AX105" i="25"/>
  <c r="AB105" i="25" s="1"/>
  <c r="AV105" i="25"/>
  <c r="AU105" i="25" s="1"/>
  <c r="V105" i="25"/>
  <c r="S105" i="25"/>
  <c r="Q105" i="25"/>
  <c r="E105" i="25" s="1"/>
  <c r="O105" i="25"/>
  <c r="C105" i="25" s="1"/>
  <c r="G105" i="25"/>
  <c r="ER104" i="25"/>
  <c r="EN104" i="25" s="1"/>
  <c r="EM104" i="25"/>
  <c r="EL104" i="25"/>
  <c r="DV104" i="25"/>
  <c r="DS104" i="25"/>
  <c r="DP104" i="25"/>
  <c r="DM104" i="25"/>
  <c r="CU104" i="25"/>
  <c r="CJ104" i="25"/>
  <c r="BT104" i="25" s="1"/>
  <c r="BQ104" i="25"/>
  <c r="BG104" i="25"/>
  <c r="BF104" i="25"/>
  <c r="BD104" i="25"/>
  <c r="BA104" i="25"/>
  <c r="AX104" i="25"/>
  <c r="AB104" i="25"/>
  <c r="V104" i="25"/>
  <c r="S104" i="25"/>
  <c r="Q104" i="25"/>
  <c r="E104" i="25" s="1"/>
  <c r="O104" i="25"/>
  <c r="C104" i="25" s="1"/>
  <c r="G104" i="25"/>
  <c r="EM103" i="25"/>
  <c r="EL103" i="25"/>
  <c r="DV103" i="25"/>
  <c r="DS103" i="25"/>
  <c r="DP103" i="25"/>
  <c r="DM103" i="25"/>
  <c r="CQ103" i="25" s="1"/>
  <c r="CU103" i="25"/>
  <c r="CJ103" i="25"/>
  <c r="BT103" i="25" s="1"/>
  <c r="BQ103" i="25"/>
  <c r="BG103" i="25"/>
  <c r="BF103" i="25"/>
  <c r="BD103" i="25"/>
  <c r="BA103" i="25"/>
  <c r="AX103" i="25"/>
  <c r="AB103" i="25"/>
  <c r="V103" i="25"/>
  <c r="S103" i="25"/>
  <c r="Q103" i="25"/>
  <c r="E103" i="25" s="1"/>
  <c r="O103" i="25"/>
  <c r="C103" i="25" s="1"/>
  <c r="G103" i="25"/>
  <c r="EM102" i="25"/>
  <c r="EL102" i="25"/>
  <c r="DV102" i="25"/>
  <c r="DS102" i="25"/>
  <c r="DP102" i="25"/>
  <c r="DM102" i="25"/>
  <c r="CQ102" i="25"/>
  <c r="CU102" i="25"/>
  <c r="CJ102" i="25"/>
  <c r="BT102" i="25" s="1"/>
  <c r="BQ102" i="25"/>
  <c r="BG102" i="25"/>
  <c r="BF102" i="25"/>
  <c r="BD102" i="25"/>
  <c r="BA102" i="25"/>
  <c r="AX102" i="25"/>
  <c r="AY102" i="25" s="1"/>
  <c r="AB102" i="25"/>
  <c r="V102" i="25"/>
  <c r="S102" i="25"/>
  <c r="Q102" i="25"/>
  <c r="E102" i="25" s="1"/>
  <c r="O102" i="25"/>
  <c r="C102" i="25"/>
  <c r="G102" i="25"/>
  <c r="EM101" i="25"/>
  <c r="EL101" i="25"/>
  <c r="DV101" i="25"/>
  <c r="DS101" i="25"/>
  <c r="DP101" i="25"/>
  <c r="DM101" i="25"/>
  <c r="CQ101" i="25"/>
  <c r="CU101" i="25"/>
  <c r="CJ101" i="25"/>
  <c r="BT101" i="25"/>
  <c r="BQ101" i="25"/>
  <c r="BG101" i="25"/>
  <c r="BF101" i="25"/>
  <c r="BD101" i="25"/>
  <c r="BA101" i="25"/>
  <c r="AX101" i="25"/>
  <c r="V101" i="25"/>
  <c r="S101" i="25"/>
  <c r="Q101" i="25"/>
  <c r="E101" i="25" s="1"/>
  <c r="O101" i="25"/>
  <c r="C101" i="25" s="1"/>
  <c r="G101" i="25"/>
  <c r="EM100" i="25"/>
  <c r="EL100" i="25"/>
  <c r="DV100" i="25"/>
  <c r="DS100" i="25"/>
  <c r="DP100" i="25"/>
  <c r="DM100" i="25"/>
  <c r="CQ100" i="25" s="1"/>
  <c r="CU100" i="25"/>
  <c r="CJ100" i="25"/>
  <c r="BT100" i="25" s="1"/>
  <c r="BQ100" i="25"/>
  <c r="BG100" i="25"/>
  <c r="BF100" i="25"/>
  <c r="BD100" i="25"/>
  <c r="BA100" i="25"/>
  <c r="AX100" i="25"/>
  <c r="AB100" i="25"/>
  <c r="AH100" i="25"/>
  <c r="AN100" i="25" s="1"/>
  <c r="V100" i="25"/>
  <c r="S100" i="25"/>
  <c r="Q100" i="25"/>
  <c r="E100" i="25" s="1"/>
  <c r="O100" i="25"/>
  <c r="C100" i="25" s="1"/>
  <c r="G100" i="25"/>
  <c r="EO99" i="25"/>
  <c r="EN99" i="25"/>
  <c r="EK99" i="25"/>
  <c r="CJ99" i="25" s="1"/>
  <c r="EF99" i="25"/>
  <c r="EA99" i="25"/>
  <c r="DN99" i="25"/>
  <c r="DL99" i="25"/>
  <c r="DJ99" i="25"/>
  <c r="DH99" i="25"/>
  <c r="DF99" i="25"/>
  <c r="DB99" i="25"/>
  <c r="CZ99" i="25"/>
  <c r="CV99" i="25"/>
  <c r="CQ99" i="25" s="1"/>
  <c r="BU99" i="25"/>
  <c r="BR99" i="25"/>
  <c r="BG99" i="25" s="1"/>
  <c r="BQ99" i="25"/>
  <c r="BH99" i="25"/>
  <c r="BN100" i="25"/>
  <c r="BN101" i="25"/>
  <c r="BN102" i="25" s="1"/>
  <c r="BN103" i="25" s="1"/>
  <c r="BN104" i="25" s="1"/>
  <c r="BN105" i="25" s="1"/>
  <c r="BN106" i="25" s="1"/>
  <c r="BN107" i="25" s="1"/>
  <c r="BN108" i="25" s="1"/>
  <c r="BN109" i="25" s="1"/>
  <c r="BN110" i="25" s="1"/>
  <c r="BN111" i="25" s="1"/>
  <c r="BN112" i="25" s="1"/>
  <c r="BN113" i="25" s="1"/>
  <c r="BN114" i="25" s="1"/>
  <c r="BC99" i="25"/>
  <c r="AY99" i="25"/>
  <c r="AW99" i="25"/>
  <c r="AU99" i="25"/>
  <c r="AS99" i="25"/>
  <c r="AQ99" i="25"/>
  <c r="AM99" i="25"/>
  <c r="AK99" i="25"/>
  <c r="AG99" i="25"/>
  <c r="P99" i="25"/>
  <c r="F99" i="25"/>
  <c r="H99" i="25"/>
  <c r="E99" i="25"/>
  <c r="EO98" i="25"/>
  <c r="EN98" i="25"/>
  <c r="EK98" i="25"/>
  <c r="CJ98" i="25" s="1"/>
  <c r="EF98" i="25"/>
  <c r="EA98" i="25"/>
  <c r="DN98" i="25"/>
  <c r="DL98" i="25"/>
  <c r="DJ98" i="25"/>
  <c r="DH98" i="25"/>
  <c r="DF98" i="25"/>
  <c r="DB98" i="25"/>
  <c r="CZ98" i="25"/>
  <c r="CV98" i="25"/>
  <c r="CQ98" i="25" s="1"/>
  <c r="BU98" i="25"/>
  <c r="BR98" i="25"/>
  <c r="BG98" i="25"/>
  <c r="BQ98" i="25"/>
  <c r="BH98" i="25"/>
  <c r="BC98" i="25"/>
  <c r="AY98" i="25"/>
  <c r="AW98" i="25"/>
  <c r="AU98" i="25"/>
  <c r="AS98" i="25"/>
  <c r="AQ98" i="25"/>
  <c r="AM98" i="25"/>
  <c r="AK98" i="25"/>
  <c r="AG98" i="25"/>
  <c r="P98" i="25"/>
  <c r="F98" i="25"/>
  <c r="EO97" i="25"/>
  <c r="EN97" i="25"/>
  <c r="EK97" i="25"/>
  <c r="CJ97" i="25"/>
  <c r="EF97" i="25"/>
  <c r="EA97" i="25"/>
  <c r="DN97" i="25"/>
  <c r="DL97" i="25"/>
  <c r="DJ97" i="25"/>
  <c r="DH97" i="25"/>
  <c r="DF97" i="25"/>
  <c r="CZ97" i="25"/>
  <c r="DB97" i="25"/>
  <c r="CV97" i="25"/>
  <c r="CQ97" i="25"/>
  <c r="BU97" i="25"/>
  <c r="BR97" i="25"/>
  <c r="BG97" i="25" s="1"/>
  <c r="BQ97" i="25"/>
  <c r="BH97" i="25"/>
  <c r="BC97" i="25"/>
  <c r="AY97" i="25"/>
  <c r="AW97" i="25"/>
  <c r="AU97" i="25"/>
  <c r="AS97" i="25"/>
  <c r="AQ97" i="25"/>
  <c r="AM97" i="25"/>
  <c r="AK97" i="25"/>
  <c r="AG97" i="25"/>
  <c r="AB97" i="25" s="1"/>
  <c r="P97" i="25"/>
  <c r="F97" i="25"/>
  <c r="C97" i="25"/>
  <c r="EO96" i="25"/>
  <c r="EN96" i="25" s="1"/>
  <c r="EK96" i="25"/>
  <c r="CJ96" i="25" s="1"/>
  <c r="EF96" i="25"/>
  <c r="EA96" i="25"/>
  <c r="DN96" i="25"/>
  <c r="DL96" i="25"/>
  <c r="DJ96" i="25"/>
  <c r="DH96" i="25"/>
  <c r="DF96" i="25"/>
  <c r="DB96" i="25"/>
  <c r="CZ96" i="25"/>
  <c r="CV96" i="25"/>
  <c r="CQ96" i="25" s="1"/>
  <c r="BU96" i="25"/>
  <c r="BR96" i="25"/>
  <c r="BG96" i="25" s="1"/>
  <c r="BQ96" i="25"/>
  <c r="BH96" i="25"/>
  <c r="BC96" i="25"/>
  <c r="AY96" i="25"/>
  <c r="AW96" i="25"/>
  <c r="AU96" i="25"/>
  <c r="AS96" i="25"/>
  <c r="AQ96" i="25"/>
  <c r="AM96" i="25"/>
  <c r="AK96" i="25"/>
  <c r="AG96" i="25"/>
  <c r="AB96" i="25" s="1"/>
  <c r="P96" i="25"/>
  <c r="F96" i="25"/>
  <c r="C96" i="25"/>
  <c r="EO95" i="25"/>
  <c r="EN95" i="25"/>
  <c r="EK95" i="25"/>
  <c r="CJ95" i="25" s="1"/>
  <c r="EF95" i="25"/>
  <c r="EA95" i="25"/>
  <c r="DN95" i="25"/>
  <c r="DL95" i="25"/>
  <c r="DJ95" i="25"/>
  <c r="DH95" i="25"/>
  <c r="DF95" i="25"/>
  <c r="DB95" i="25"/>
  <c r="CZ95" i="25"/>
  <c r="CV95" i="25"/>
  <c r="CQ95" i="25" s="1"/>
  <c r="BU95" i="25"/>
  <c r="BR95" i="25"/>
  <c r="BG95" i="25" s="1"/>
  <c r="BQ95" i="25"/>
  <c r="BH95" i="25"/>
  <c r="BC95" i="25"/>
  <c r="AY95" i="25"/>
  <c r="AW95" i="25"/>
  <c r="AU95" i="25"/>
  <c r="AS95" i="25"/>
  <c r="AQ95" i="25"/>
  <c r="P95" i="25"/>
  <c r="F95" i="25"/>
  <c r="C95" i="25" s="1"/>
  <c r="EO94" i="25"/>
  <c r="EN94" i="25"/>
  <c r="EK94" i="25"/>
  <c r="CJ94" i="25"/>
  <c r="EF94" i="25"/>
  <c r="EA94" i="25"/>
  <c r="DN94" i="25"/>
  <c r="DL94" i="25"/>
  <c r="DJ94" i="25"/>
  <c r="DH94" i="25"/>
  <c r="DF94" i="25"/>
  <c r="DB94" i="25"/>
  <c r="CZ94" i="25"/>
  <c r="CV94" i="25"/>
  <c r="CQ94" i="25"/>
  <c r="BU94" i="25"/>
  <c r="BR94" i="25"/>
  <c r="BQ94" i="25"/>
  <c r="BH94" i="25"/>
  <c r="BC94" i="25"/>
  <c r="AY94" i="25"/>
  <c r="AW94" i="25"/>
  <c r="AU94" i="25"/>
  <c r="AS94" i="25"/>
  <c r="AQ94" i="25"/>
  <c r="AM94" i="25"/>
  <c r="AM95" i="25"/>
  <c r="AL95" i="25" s="1"/>
  <c r="AK94" i="25"/>
  <c r="AG94" i="25"/>
  <c r="AB94" i="25" s="1"/>
  <c r="P94" i="25"/>
  <c r="F94" i="25"/>
  <c r="C94" i="25" s="1"/>
  <c r="EK93" i="25"/>
  <c r="CJ93" i="25" s="1"/>
  <c r="EF93" i="25"/>
  <c r="EA93" i="25"/>
  <c r="DN93" i="25"/>
  <c r="DL93" i="25"/>
  <c r="DJ93" i="25"/>
  <c r="DH93" i="25"/>
  <c r="DF93" i="25"/>
  <c r="DB93" i="25"/>
  <c r="CZ93" i="25"/>
  <c r="CV93" i="25"/>
  <c r="CQ93" i="25" s="1"/>
  <c r="BU93" i="25"/>
  <c r="BR93" i="25"/>
  <c r="BG93" i="25" s="1"/>
  <c r="BQ93" i="25"/>
  <c r="BH93" i="25"/>
  <c r="BC93" i="25"/>
  <c r="AY93" i="25"/>
  <c r="AW93" i="25"/>
  <c r="AU93" i="25"/>
  <c r="AS93" i="25"/>
  <c r="AQ93" i="25"/>
  <c r="AM93" i="25"/>
  <c r="AK93" i="25"/>
  <c r="AG93" i="25"/>
  <c r="P93" i="25"/>
  <c r="F93" i="25"/>
  <c r="C93" i="25" s="1"/>
  <c r="EK92" i="25"/>
  <c r="CJ92" i="25"/>
  <c r="EF92" i="25"/>
  <c r="EA92" i="25"/>
  <c r="DN92" i="25"/>
  <c r="DL92" i="25"/>
  <c r="DJ92" i="25"/>
  <c r="DH92" i="25"/>
  <c r="DF92" i="25"/>
  <c r="DB92" i="25"/>
  <c r="CZ92" i="25"/>
  <c r="CV92" i="25"/>
  <c r="CQ92" i="25"/>
  <c r="BU92" i="25"/>
  <c r="BR92" i="25"/>
  <c r="BG92" i="25" s="1"/>
  <c r="BQ92" i="25"/>
  <c r="BH92" i="25"/>
  <c r="BC92" i="25"/>
  <c r="AY92" i="25"/>
  <c r="AW92" i="25"/>
  <c r="AU92" i="25"/>
  <c r="AS92" i="25"/>
  <c r="AQ92" i="25"/>
  <c r="AM92" i="25"/>
  <c r="AK92" i="25"/>
  <c r="AG92" i="25"/>
  <c r="P92" i="25"/>
  <c r="F92" i="25"/>
  <c r="C92" i="25" s="1"/>
  <c r="EK91" i="25"/>
  <c r="CJ91" i="25" s="1"/>
  <c r="EF91" i="25"/>
  <c r="EA91" i="25"/>
  <c r="DN91" i="25"/>
  <c r="DL91" i="25"/>
  <c r="DH91" i="25"/>
  <c r="DF91" i="25"/>
  <c r="DB91" i="25"/>
  <c r="CZ91" i="25"/>
  <c r="CV91" i="25"/>
  <c r="CQ91" i="25" s="1"/>
  <c r="BU91" i="25"/>
  <c r="BR91" i="25"/>
  <c r="BG91" i="25" s="1"/>
  <c r="BQ91" i="25"/>
  <c r="BH91" i="25"/>
  <c r="BC91" i="25"/>
  <c r="AY91" i="25"/>
  <c r="AW91" i="25"/>
  <c r="AS91" i="25"/>
  <c r="AQ91" i="25"/>
  <c r="AM91" i="25"/>
  <c r="AK91" i="25"/>
  <c r="AG91" i="25"/>
  <c r="AB91" i="25" s="1"/>
  <c r="F91" i="25"/>
  <c r="C91" i="25"/>
  <c r="EK90" i="25"/>
  <c r="CJ90" i="25" s="1"/>
  <c r="EF90" i="25"/>
  <c r="EA90" i="25"/>
  <c r="DN90" i="25"/>
  <c r="DL90" i="25"/>
  <c r="DH90" i="25"/>
  <c r="DF90" i="25"/>
  <c r="DB90" i="25"/>
  <c r="CZ90" i="25"/>
  <c r="CV90" i="25"/>
  <c r="CQ90" i="25"/>
  <c r="BU90" i="25"/>
  <c r="BR90" i="25"/>
  <c r="BG90" i="25" s="1"/>
  <c r="BQ90" i="25"/>
  <c r="BH90" i="25"/>
  <c r="BC90" i="25"/>
  <c r="AY90" i="25"/>
  <c r="AW90" i="25"/>
  <c r="AS90" i="25"/>
  <c r="AQ90" i="25"/>
  <c r="AM90" i="25"/>
  <c r="AK90" i="25"/>
  <c r="AG90" i="25"/>
  <c r="F90" i="25"/>
  <c r="C90" i="25"/>
  <c r="EK89" i="25"/>
  <c r="EF89" i="25"/>
  <c r="EA89" i="25"/>
  <c r="DN89" i="25"/>
  <c r="DL89" i="25"/>
  <c r="DH89" i="25"/>
  <c r="DF89" i="25"/>
  <c r="DB89" i="25"/>
  <c r="CZ89" i="25"/>
  <c r="CV89" i="25"/>
  <c r="CQ89" i="25"/>
  <c r="BU89" i="25"/>
  <c r="BR89" i="25"/>
  <c r="BG89" i="25"/>
  <c r="BQ89" i="25"/>
  <c r="BH89" i="25"/>
  <c r="BC89" i="25"/>
  <c r="AY89" i="25"/>
  <c r="AW89" i="25"/>
  <c r="AS89" i="25"/>
  <c r="AQ89" i="25"/>
  <c r="AM89" i="25"/>
  <c r="AK89" i="25"/>
  <c r="AG89" i="25"/>
  <c r="F89" i="25"/>
  <c r="C89" i="25" s="1"/>
  <c r="EK88" i="25"/>
  <c r="CJ88" i="25" s="1"/>
  <c r="EF88" i="25"/>
  <c r="EA88" i="25"/>
  <c r="DN88" i="25"/>
  <c r="DL88" i="25"/>
  <c r="BU88" i="25"/>
  <c r="BR88" i="25"/>
  <c r="BG88" i="25"/>
  <c r="BQ88" i="25"/>
  <c r="BH88" i="25"/>
  <c r="BC88" i="25"/>
  <c r="AY88" i="25"/>
  <c r="AW88" i="25"/>
  <c r="AR88" i="25"/>
  <c r="AS88" i="25"/>
  <c r="AL88" i="25"/>
  <c r="AM88" i="25"/>
  <c r="F88" i="25"/>
  <c r="C88" i="25"/>
  <c r="EK87" i="25"/>
  <c r="CJ87" i="25"/>
  <c r="EF87" i="25"/>
  <c r="EA87" i="25"/>
  <c r="DN87" i="25"/>
  <c r="DL87" i="25"/>
  <c r="DH87" i="25"/>
  <c r="DF87" i="25"/>
  <c r="DB87" i="25"/>
  <c r="CZ87" i="25"/>
  <c r="CV87" i="25"/>
  <c r="CQ87" i="25" s="1"/>
  <c r="BU87" i="25"/>
  <c r="BR87" i="25"/>
  <c r="BG87" i="25" s="1"/>
  <c r="BQ87" i="25"/>
  <c r="BH87" i="25"/>
  <c r="BC87" i="25"/>
  <c r="AY87" i="25"/>
  <c r="AW87" i="25"/>
  <c r="AS87" i="25"/>
  <c r="AQ87" i="25"/>
  <c r="AM87" i="25"/>
  <c r="AK87" i="25"/>
  <c r="AG87" i="25"/>
  <c r="AB87" i="25" s="1"/>
  <c r="F87" i="25"/>
  <c r="C87" i="25" s="1"/>
  <c r="EK86" i="25"/>
  <c r="CJ86" i="25" s="1"/>
  <c r="EF86" i="25"/>
  <c r="EA86" i="25"/>
  <c r="DN86" i="25"/>
  <c r="DL86" i="25"/>
  <c r="BU86" i="25"/>
  <c r="BR86" i="25"/>
  <c r="BG86" i="25"/>
  <c r="BQ86" i="25"/>
  <c r="BH86" i="25"/>
  <c r="BC86" i="25"/>
  <c r="AY86" i="25"/>
  <c r="AW86" i="25"/>
  <c r="AR86" i="25"/>
  <c r="AS86" i="25" s="1"/>
  <c r="AL86" i="25"/>
  <c r="AM86" i="25"/>
  <c r="F86" i="25"/>
  <c r="C86" i="25"/>
  <c r="EK85" i="25"/>
  <c r="CJ85" i="25" s="1"/>
  <c r="EF85" i="25"/>
  <c r="EA85" i="25"/>
  <c r="DN85" i="25"/>
  <c r="DL85" i="25"/>
  <c r="BU85" i="25"/>
  <c r="BR85" i="25"/>
  <c r="BG85" i="25"/>
  <c r="BQ85" i="25"/>
  <c r="BH85" i="25"/>
  <c r="BC85" i="25"/>
  <c r="AY85" i="25"/>
  <c r="AW85" i="25"/>
  <c r="AR85" i="25"/>
  <c r="AS85" i="25" s="1"/>
  <c r="AL85" i="25"/>
  <c r="F85" i="25"/>
  <c r="C85" i="25"/>
  <c r="EK84" i="25"/>
  <c r="EF84" i="25"/>
  <c r="EA84" i="25"/>
  <c r="DN84" i="25"/>
  <c r="DN79" i="25" s="1"/>
  <c r="DN80" i="25" s="1"/>
  <c r="DM80" i="25" s="1"/>
  <c r="DL80" i="25" s="1"/>
  <c r="DL84" i="25"/>
  <c r="DH84" i="25"/>
  <c r="DH79" i="25"/>
  <c r="DH80" i="25" s="1"/>
  <c r="DH81" i="25" s="1"/>
  <c r="DH82" i="25" s="1"/>
  <c r="DH83" i="25" s="1"/>
  <c r="DF84" i="25"/>
  <c r="DB84" i="25"/>
  <c r="DB79" i="25" s="1"/>
  <c r="CZ84" i="25"/>
  <c r="CV84" i="25"/>
  <c r="CQ84" i="25" s="1"/>
  <c r="BU84" i="25"/>
  <c r="BR84" i="25"/>
  <c r="BG84" i="25"/>
  <c r="BQ84" i="25"/>
  <c r="BQ79" i="25" s="1"/>
  <c r="BQ80" i="25" s="1"/>
  <c r="BH84" i="25"/>
  <c r="BC84" i="25"/>
  <c r="AY84" i="25"/>
  <c r="AY79" i="25" s="1"/>
  <c r="AY80" i="25" s="1"/>
  <c r="AY81" i="25" s="1"/>
  <c r="AW84" i="25"/>
  <c r="AM84" i="25"/>
  <c r="AM79" i="25"/>
  <c r="AK84" i="25"/>
  <c r="AG84" i="25"/>
  <c r="AB84" i="25"/>
  <c r="F84" i="25"/>
  <c r="C84" i="25" s="1"/>
  <c r="C79" i="25" s="1"/>
  <c r="BN79" i="25"/>
  <c r="BN80" i="25" s="1"/>
  <c r="BN81" i="25" s="1"/>
  <c r="BN82" i="25" s="1"/>
  <c r="BN83" i="25" s="1"/>
  <c r="BK79" i="25"/>
  <c r="BK80" i="25"/>
  <c r="BK81" i="25" s="1"/>
  <c r="DV78" i="25"/>
  <c r="DM78" i="25"/>
  <c r="DL78" i="25"/>
  <c r="DG78" i="25"/>
  <c r="DA78" i="25"/>
  <c r="CZ78" i="25" s="1"/>
  <c r="CJ78" i="25"/>
  <c r="CE78" i="25"/>
  <c r="CE79" i="25" s="1"/>
  <c r="CE80" i="25" s="1"/>
  <c r="CE81" i="25" s="1"/>
  <c r="CE82" i="25" s="1"/>
  <c r="CE83" i="25" s="1"/>
  <c r="BZ78" i="25"/>
  <c r="BZ79" i="25" s="1"/>
  <c r="BH78" i="25"/>
  <c r="AX78" i="25"/>
  <c r="AW78" i="25" s="1"/>
  <c r="AR78" i="25"/>
  <c r="AL78" i="25"/>
  <c r="AK78" i="25" s="1"/>
  <c r="F78" i="25"/>
  <c r="C78" i="25"/>
  <c r="ER77" i="25"/>
  <c r="EQ77" i="25"/>
  <c r="EP77" i="25"/>
  <c r="DV77" i="25"/>
  <c r="DU77" i="25" s="1"/>
  <c r="DM77" i="25"/>
  <c r="DL77" i="25" s="1"/>
  <c r="DG77" i="25"/>
  <c r="DF77" i="25"/>
  <c r="DA77" i="25"/>
  <c r="CZ77" i="25"/>
  <c r="CJ77" i="25"/>
  <c r="CE77" i="25"/>
  <c r="BZ77" i="25"/>
  <c r="BH77" i="25"/>
  <c r="AX77" i="25"/>
  <c r="AR77" i="25"/>
  <c r="AQ77" i="25" s="1"/>
  <c r="AL77" i="25"/>
  <c r="AK77" i="25" s="1"/>
  <c r="F77" i="25"/>
  <c r="C77" i="25"/>
  <c r="DV76" i="25"/>
  <c r="DU76" i="25"/>
  <c r="DG76" i="25"/>
  <c r="DF76" i="25" s="1"/>
  <c r="DA76" i="25"/>
  <c r="CZ76" i="25" s="1"/>
  <c r="CE76" i="25"/>
  <c r="BZ76" i="25"/>
  <c r="BH76" i="25"/>
  <c r="BF76" i="25" s="1"/>
  <c r="BG76" i="25"/>
  <c r="BC76" i="25"/>
  <c r="AZ76" i="25"/>
  <c r="AX76" i="25"/>
  <c r="AW76" i="25"/>
  <c r="AR76" i="25"/>
  <c r="AQ76" i="25" s="1"/>
  <c r="AL76" i="25"/>
  <c r="AK76" i="25" s="1"/>
  <c r="F76" i="25"/>
  <c r="DV75" i="25"/>
  <c r="DG75" i="25"/>
  <c r="DF75" i="25"/>
  <c r="DA75" i="25"/>
  <c r="CZ75" i="25" s="1"/>
  <c r="CE75" i="25"/>
  <c r="BZ75" i="25"/>
  <c r="BH75" i="25"/>
  <c r="BF75" i="25" s="1"/>
  <c r="BG75" i="25"/>
  <c r="BC75" i="25"/>
  <c r="AZ75" i="25"/>
  <c r="AX75" i="25"/>
  <c r="AW75" i="25"/>
  <c r="AR75" i="25"/>
  <c r="AQ75" i="25" s="1"/>
  <c r="AL75" i="25"/>
  <c r="F75" i="25"/>
  <c r="DV74" i="25"/>
  <c r="CE74" i="25"/>
  <c r="BZ74" i="25"/>
  <c r="BH74" i="25"/>
  <c r="BF74" i="25" s="1"/>
  <c r="BG74" i="25"/>
  <c r="BC74" i="25"/>
  <c r="AZ74" i="25"/>
  <c r="AX74" i="25"/>
  <c r="AW74" i="25" s="1"/>
  <c r="F74" i="25"/>
  <c r="DV73" i="25"/>
  <c r="CE73" i="25"/>
  <c r="BZ73" i="25"/>
  <c r="BH73" i="25"/>
  <c r="BF73" i="25" s="1"/>
  <c r="BG73" i="25"/>
  <c r="BC73" i="25"/>
  <c r="AZ73" i="25"/>
  <c r="AX73" i="25"/>
  <c r="AW73" i="25" s="1"/>
  <c r="F73" i="25"/>
  <c r="DV72" i="25"/>
  <c r="CE72" i="25"/>
  <c r="BZ72" i="25"/>
  <c r="BH72" i="25"/>
  <c r="BF72" i="25" s="1"/>
  <c r="BG72" i="25"/>
  <c r="BC72" i="25"/>
  <c r="AZ72" i="25"/>
  <c r="AX72" i="25"/>
  <c r="AW72" i="25"/>
  <c r="F72" i="25"/>
  <c r="DV71" i="25"/>
  <c r="CE71" i="25"/>
  <c r="BZ71" i="25"/>
  <c r="BH71" i="25"/>
  <c r="BF71" i="25" s="1"/>
  <c r="BG71" i="25"/>
  <c r="BC71" i="25"/>
  <c r="AZ71" i="25"/>
  <c r="AX71" i="25"/>
  <c r="AW71" i="25" s="1"/>
  <c r="F71" i="25"/>
  <c r="DV70" i="25"/>
  <c r="CE70" i="25"/>
  <c r="BZ70" i="25"/>
  <c r="BH70" i="25"/>
  <c r="BF70" i="25" s="1"/>
  <c r="BG70" i="25"/>
  <c r="BC70" i="25"/>
  <c r="AZ70" i="25"/>
  <c r="AX70" i="25"/>
  <c r="AW70" i="25" s="1"/>
  <c r="F70" i="25"/>
  <c r="DV69" i="25"/>
  <c r="CE69" i="25"/>
  <c r="BZ69" i="25"/>
  <c r="BH69" i="25"/>
  <c r="BF69" i="25" s="1"/>
  <c r="BG69" i="25"/>
  <c r="BC69" i="25"/>
  <c r="AZ69" i="25"/>
  <c r="AX69" i="25"/>
  <c r="AW69" i="25"/>
  <c r="F69" i="25"/>
  <c r="DV68" i="25"/>
  <c r="CE68" i="25"/>
  <c r="BZ68" i="25"/>
  <c r="BH68" i="25"/>
  <c r="BF68" i="25" s="1"/>
  <c r="BG68" i="25"/>
  <c r="BC68" i="25"/>
  <c r="AZ68" i="25"/>
  <c r="AX68" i="25"/>
  <c r="AW68" i="25" s="1"/>
  <c r="F68" i="25"/>
  <c r="DV67" i="25"/>
  <c r="CE67" i="25"/>
  <c r="BZ67" i="25"/>
  <c r="BH67" i="25"/>
  <c r="BF67" i="25" s="1"/>
  <c r="BG67" i="25"/>
  <c r="BC67" i="25"/>
  <c r="AZ67" i="25"/>
  <c r="AX67" i="25"/>
  <c r="AW67" i="25"/>
  <c r="DV66" i="25"/>
  <c r="CE66" i="25"/>
  <c r="BZ66" i="25"/>
  <c r="BH66" i="25"/>
  <c r="BF66" i="25" s="1"/>
  <c r="BG66" i="25"/>
  <c r="BC66" i="25"/>
  <c r="AZ66" i="25"/>
  <c r="AX66" i="25"/>
  <c r="AW66" i="25"/>
  <c r="DV65" i="25"/>
  <c r="CE65" i="25"/>
  <c r="BZ65" i="25"/>
  <c r="BH65" i="25"/>
  <c r="BF65" i="25" s="1"/>
  <c r="BG65" i="25"/>
  <c r="BC65" i="25"/>
  <c r="AZ65" i="25"/>
  <c r="AX65" i="25"/>
  <c r="AW65" i="25"/>
  <c r="DV64" i="25"/>
  <c r="CE64" i="25"/>
  <c r="BZ64" i="25"/>
  <c r="BH64" i="25"/>
  <c r="BF64" i="25"/>
  <c r="BG64" i="25"/>
  <c r="BC64" i="25"/>
  <c r="AZ64" i="25"/>
  <c r="AX64" i="25"/>
  <c r="AW64" i="25" s="1"/>
  <c r="DV63" i="25"/>
  <c r="DH63" i="25"/>
  <c r="DG63" i="25" s="1"/>
  <c r="DF63" i="25" s="1"/>
  <c r="CE63" i="25"/>
  <c r="BZ63" i="25"/>
  <c r="BH63" i="25"/>
  <c r="BF63" i="25" s="1"/>
  <c r="BG63" i="25"/>
  <c r="BC63" i="25"/>
  <c r="AZ63" i="25"/>
  <c r="AX63" i="25"/>
  <c r="AW63" i="25"/>
  <c r="AS63" i="25"/>
  <c r="AM63" i="25"/>
  <c r="AM64" i="25" s="1"/>
  <c r="AM65" i="25" s="1"/>
  <c r="DV62" i="25"/>
  <c r="DU62" i="25" s="1"/>
  <c r="DN62" i="25"/>
  <c r="DM62" i="25" s="1"/>
  <c r="DL62" i="25" s="1"/>
  <c r="DG62" i="25"/>
  <c r="DF62" i="25" s="1"/>
  <c r="DB62" i="25"/>
  <c r="DB63" i="25" s="1"/>
  <c r="CJ62" i="25"/>
  <c r="CE62" i="25"/>
  <c r="BZ62" i="25"/>
  <c r="BR62" i="25"/>
  <c r="BH62" i="25"/>
  <c r="AZ62" i="25"/>
  <c r="BC62" i="25" s="1"/>
  <c r="AX62" i="25"/>
  <c r="AW62" i="25" s="1"/>
  <c r="AR62" i="25"/>
  <c r="AQ62" i="25"/>
  <c r="AL62" i="25"/>
  <c r="F62" i="25"/>
  <c r="C62" i="25"/>
  <c r="DV61" i="25"/>
  <c r="DU61" i="25" s="1"/>
  <c r="DM61" i="25"/>
  <c r="DL61" i="25"/>
  <c r="DG61" i="25"/>
  <c r="DF61" i="25" s="1"/>
  <c r="DA61" i="25"/>
  <c r="CJ61" i="25"/>
  <c r="CE61" i="25"/>
  <c r="BZ61" i="25"/>
  <c r="BR61" i="25"/>
  <c r="BH61" i="25"/>
  <c r="AZ61" i="25"/>
  <c r="BC61" i="25" s="1"/>
  <c r="AX61" i="25"/>
  <c r="AW61" i="25"/>
  <c r="AR61" i="25"/>
  <c r="AQ61" i="25"/>
  <c r="AL61" i="25"/>
  <c r="AK61" i="25"/>
  <c r="F61" i="25"/>
  <c r="C61" i="25"/>
  <c r="DV60" i="25"/>
  <c r="DU60" i="25" s="1"/>
  <c r="DM60" i="25"/>
  <c r="DL60" i="25" s="1"/>
  <c r="DG60" i="25"/>
  <c r="DF60" i="25" s="1"/>
  <c r="DA60" i="25"/>
  <c r="CJ60" i="25"/>
  <c r="CE60" i="25"/>
  <c r="BZ60" i="25"/>
  <c r="BR60" i="25"/>
  <c r="BS60" i="25"/>
  <c r="BH60" i="25"/>
  <c r="AZ60" i="25"/>
  <c r="BC60" i="25" s="1"/>
  <c r="AX60" i="25"/>
  <c r="AW60" i="25" s="1"/>
  <c r="AR60" i="25"/>
  <c r="AQ60" i="25" s="1"/>
  <c r="AL60" i="25"/>
  <c r="AK60" i="25" s="1"/>
  <c r="F60" i="25"/>
  <c r="C60" i="25" s="1"/>
  <c r="DV59" i="25"/>
  <c r="DU59" i="25" s="1"/>
  <c r="DG59" i="25"/>
  <c r="DF59" i="25"/>
  <c r="DA59" i="25"/>
  <c r="CZ59" i="25" s="1"/>
  <c r="CJ59" i="25"/>
  <c r="CE59" i="25"/>
  <c r="BZ59" i="25"/>
  <c r="BR59" i="25"/>
  <c r="BS59" i="25"/>
  <c r="BH59" i="25"/>
  <c r="AZ59" i="25"/>
  <c r="BC59" i="25" s="1"/>
  <c r="AR59" i="25"/>
  <c r="AL59" i="25"/>
  <c r="AK59" i="25" s="1"/>
  <c r="F59" i="25"/>
  <c r="C59" i="25" s="1"/>
  <c r="DV58" i="25"/>
  <c r="DU58" i="25"/>
  <c r="DG58" i="25"/>
  <c r="DF58" i="25"/>
  <c r="DA58" i="25"/>
  <c r="CZ58" i="25" s="1"/>
  <c r="CJ58" i="25"/>
  <c r="CE58" i="25"/>
  <c r="BZ58" i="25"/>
  <c r="BR58" i="25"/>
  <c r="BS58" i="25" s="1"/>
  <c r="BH58" i="25"/>
  <c r="AZ58" i="25"/>
  <c r="BC58" i="25" s="1"/>
  <c r="AR58" i="25"/>
  <c r="AQ58" i="25"/>
  <c r="AL58" i="25"/>
  <c r="F58" i="25"/>
  <c r="C58" i="25" s="1"/>
  <c r="DV57" i="25"/>
  <c r="DU57" i="25"/>
  <c r="DG57" i="25"/>
  <c r="DF57" i="25" s="1"/>
  <c r="DA57" i="25"/>
  <c r="CZ57" i="25" s="1"/>
  <c r="CJ57" i="25"/>
  <c r="CE57" i="25"/>
  <c r="BZ57" i="25"/>
  <c r="BR57" i="25"/>
  <c r="BG57" i="25" s="1"/>
  <c r="BH57" i="25"/>
  <c r="AZ57" i="25"/>
  <c r="BC57" i="25"/>
  <c r="AR57" i="25"/>
  <c r="AL57" i="25"/>
  <c r="AK57" i="25" s="1"/>
  <c r="F57" i="25"/>
  <c r="C57" i="25"/>
  <c r="DV56" i="25"/>
  <c r="DU56" i="25" s="1"/>
  <c r="DN56" i="25"/>
  <c r="DN57" i="25" s="1"/>
  <c r="DG56" i="25"/>
  <c r="DF56" i="25"/>
  <c r="DA56" i="25"/>
  <c r="CZ56" i="25"/>
  <c r="CJ56" i="25"/>
  <c r="CE56" i="25"/>
  <c r="BZ56" i="25"/>
  <c r="BR56" i="25"/>
  <c r="BS56" i="25" s="1"/>
  <c r="BH56" i="25"/>
  <c r="AZ56" i="25"/>
  <c r="BC56" i="25" s="1"/>
  <c r="AY56" i="25"/>
  <c r="AX56" i="25" s="1"/>
  <c r="AW56" i="25" s="1"/>
  <c r="AR56" i="25"/>
  <c r="AQ56" i="25"/>
  <c r="AL56" i="25"/>
  <c r="AK56" i="25" s="1"/>
  <c r="F56" i="25"/>
  <c r="C56" i="25"/>
  <c r="DV55" i="25"/>
  <c r="DU55" i="25"/>
  <c r="DM55" i="25"/>
  <c r="DL55" i="25" s="1"/>
  <c r="DG55" i="25"/>
  <c r="DF55" i="25" s="1"/>
  <c r="DA55" i="25"/>
  <c r="CJ55" i="25"/>
  <c r="CE55" i="25"/>
  <c r="BZ55" i="25"/>
  <c r="BH55" i="25"/>
  <c r="AZ55" i="25"/>
  <c r="BC55" i="25"/>
  <c r="AX55" i="25"/>
  <c r="AW55" i="25" s="1"/>
  <c r="AR55" i="25"/>
  <c r="AQ55" i="25"/>
  <c r="AL55" i="25"/>
  <c r="AK55" i="25" s="1"/>
  <c r="F55" i="25"/>
  <c r="C55" i="25" s="1"/>
  <c r="DV54" i="25"/>
  <c r="DN54" i="25"/>
  <c r="DN53" i="25"/>
  <c r="DN52" i="25" s="1"/>
  <c r="DN51" i="25" s="1"/>
  <c r="DN50" i="25" s="1"/>
  <c r="DN49" i="25" s="1"/>
  <c r="DN48" i="25" s="1"/>
  <c r="DG54" i="25"/>
  <c r="DF54" i="25"/>
  <c r="DA54" i="25"/>
  <c r="CE54" i="25"/>
  <c r="BZ54" i="25"/>
  <c r="BH54" i="25"/>
  <c r="AY54" i="25"/>
  <c r="AY53" i="25"/>
  <c r="AY52" i="25"/>
  <c r="AY51" i="25" s="1"/>
  <c r="AY50" i="25" s="1"/>
  <c r="AY49" i="25" s="1"/>
  <c r="AY48" i="25" s="1"/>
  <c r="AR54" i="25"/>
  <c r="AQ54" i="25"/>
  <c r="AL54" i="25"/>
  <c r="AK54" i="25" s="1"/>
  <c r="F54" i="25"/>
  <c r="DV53" i="25"/>
  <c r="DG53" i="25"/>
  <c r="DF53" i="25" s="1"/>
  <c r="DA53" i="25"/>
  <c r="CE53" i="25"/>
  <c r="BZ53" i="25"/>
  <c r="BH53" i="25"/>
  <c r="AR53" i="25"/>
  <c r="AQ53" i="25"/>
  <c r="AL53" i="25"/>
  <c r="AK53" i="25" s="1"/>
  <c r="F53" i="25"/>
  <c r="DV52" i="25"/>
  <c r="DG52" i="25"/>
  <c r="DF52" i="25"/>
  <c r="DA52" i="25"/>
  <c r="CE52" i="25"/>
  <c r="BZ52" i="25"/>
  <c r="BH52" i="25"/>
  <c r="AR52" i="25"/>
  <c r="AQ52" i="25" s="1"/>
  <c r="AL52" i="25"/>
  <c r="AK52" i="25"/>
  <c r="F52" i="25"/>
  <c r="DV51" i="25"/>
  <c r="DG51" i="25"/>
  <c r="DA51" i="25"/>
  <c r="CZ51" i="25" s="1"/>
  <c r="CE51" i="25"/>
  <c r="BZ51" i="25"/>
  <c r="BH51" i="25"/>
  <c r="AR51" i="25"/>
  <c r="AQ51" i="25" s="1"/>
  <c r="AL51" i="25"/>
  <c r="F51" i="25"/>
  <c r="DV50" i="25"/>
  <c r="DG50" i="25"/>
  <c r="DF50" i="25"/>
  <c r="DA50" i="25"/>
  <c r="CZ50" i="25" s="1"/>
  <c r="CE50" i="25"/>
  <c r="BZ50" i="25"/>
  <c r="BH50" i="25"/>
  <c r="AR50" i="25"/>
  <c r="AL50" i="25"/>
  <c r="AK50" i="25"/>
  <c r="F50" i="25"/>
  <c r="DV49" i="25"/>
  <c r="DG49" i="25"/>
  <c r="DF49" i="25"/>
  <c r="DA49" i="25"/>
  <c r="CZ49" i="25"/>
  <c r="CE49" i="25"/>
  <c r="BZ49" i="25"/>
  <c r="BH49" i="25"/>
  <c r="AR49" i="25"/>
  <c r="AQ49" i="25"/>
  <c r="AL49" i="25"/>
  <c r="F49" i="25"/>
  <c r="DV48" i="25"/>
  <c r="DA48" i="25"/>
  <c r="CZ48" i="25" s="1"/>
  <c r="CE48" i="25"/>
  <c r="BZ48" i="25"/>
  <c r="BH48" i="25"/>
  <c r="AR48" i="25"/>
  <c r="AQ48" i="25" s="1"/>
  <c r="AL48" i="25"/>
  <c r="AK48" i="25" s="1"/>
  <c r="F48" i="25"/>
  <c r="DV47" i="25"/>
  <c r="CE47" i="25"/>
  <c r="BH47" i="25"/>
  <c r="BF47" i="25" s="1"/>
  <c r="F47" i="25"/>
  <c r="DV46" i="25"/>
  <c r="CE46" i="25"/>
  <c r="CE44" i="25" s="1"/>
  <c r="CE45" i="25" s="1"/>
  <c r="BH46" i="25"/>
  <c r="BF46" i="25"/>
  <c r="F46" i="25"/>
  <c r="BN44" i="25"/>
  <c r="BN45" i="25" s="1"/>
  <c r="BK44" i="25"/>
  <c r="BK45" i="25"/>
  <c r="CF43" i="25"/>
  <c r="CA43" i="25"/>
  <c r="BW43" i="25"/>
  <c r="BU43" i="25"/>
  <c r="BT43" i="25" s="1"/>
  <c r="BO43" i="25"/>
  <c r="BL43" i="25"/>
  <c r="BJ43" i="25"/>
  <c r="BH43" i="25"/>
  <c r="BF43" i="25" s="1"/>
  <c r="AO43" i="25"/>
  <c r="AI43" i="25"/>
  <c r="AE43" i="25"/>
  <c r="Z43" i="25" s="1"/>
  <c r="M43" i="25"/>
  <c r="J43" i="25"/>
  <c r="H43" i="25"/>
  <c r="E43" i="25" s="1"/>
  <c r="F43" i="25"/>
  <c r="C43" i="25" s="1"/>
  <c r="EO42" i="25"/>
  <c r="EN42" i="25" s="1"/>
  <c r="CF42" i="25"/>
  <c r="CA42" i="25"/>
  <c r="BW42" i="25"/>
  <c r="BU42" i="25"/>
  <c r="BT42" i="25" s="1"/>
  <c r="BO42" i="25"/>
  <c r="BL42" i="25"/>
  <c r="BJ42" i="25"/>
  <c r="BH42" i="25"/>
  <c r="BF42" i="25"/>
  <c r="AO42" i="25"/>
  <c r="AI42" i="25"/>
  <c r="AE42" i="25"/>
  <c r="Z42" i="25"/>
  <c r="M42" i="25"/>
  <c r="J42" i="25"/>
  <c r="H42" i="25"/>
  <c r="E42" i="25" s="1"/>
  <c r="F42" i="25"/>
  <c r="C42" i="25" s="1"/>
  <c r="EO41" i="25"/>
  <c r="EN41" i="25" s="1"/>
  <c r="CF41" i="25"/>
  <c r="CA41" i="25"/>
  <c r="BW41" i="25"/>
  <c r="BU41" i="25"/>
  <c r="BT41" i="25" s="1"/>
  <c r="BO41" i="25"/>
  <c r="BL41" i="25"/>
  <c r="BJ41" i="25"/>
  <c r="BH41" i="25"/>
  <c r="BF41" i="25" s="1"/>
  <c r="AO41" i="25"/>
  <c r="AI41" i="25"/>
  <c r="AE41" i="25"/>
  <c r="Z41" i="25"/>
  <c r="M41" i="25"/>
  <c r="J41" i="25"/>
  <c r="H41" i="25"/>
  <c r="E41" i="25"/>
  <c r="F41" i="25"/>
  <c r="C41" i="25" s="1"/>
  <c r="EO40" i="25"/>
  <c r="EN40" i="25"/>
  <c r="CF40" i="25"/>
  <c r="CA40" i="25"/>
  <c r="BW40" i="25"/>
  <c r="BU40" i="25"/>
  <c r="BT40" i="25" s="1"/>
  <c r="BO40" i="25"/>
  <c r="BL40" i="25"/>
  <c r="BJ40" i="25"/>
  <c r="BH40" i="25"/>
  <c r="BF40" i="25" s="1"/>
  <c r="AO40" i="25"/>
  <c r="AI40" i="25"/>
  <c r="AE40" i="25"/>
  <c r="Z40" i="25" s="1"/>
  <c r="M40" i="25"/>
  <c r="J40" i="25"/>
  <c r="H40" i="25"/>
  <c r="E40" i="25" s="1"/>
  <c r="F40" i="25"/>
  <c r="C40" i="25"/>
  <c r="CF39" i="25"/>
  <c r="CA39" i="25"/>
  <c r="BW39" i="25"/>
  <c r="BU39" i="25"/>
  <c r="BT39" i="25" s="1"/>
  <c r="BO39" i="25"/>
  <c r="BL39" i="25"/>
  <c r="BJ39" i="25"/>
  <c r="BH39" i="25"/>
  <c r="BF39" i="25" s="1"/>
  <c r="AO39" i="25"/>
  <c r="AI39" i="25"/>
  <c r="AE39" i="25"/>
  <c r="Z39" i="25" s="1"/>
  <c r="M39" i="25"/>
  <c r="J39" i="25"/>
  <c r="H39" i="25"/>
  <c r="E39" i="25" s="1"/>
  <c r="F39" i="25"/>
  <c r="C39" i="25"/>
  <c r="CF38" i="25"/>
  <c r="CA38" i="25"/>
  <c r="BW38" i="25"/>
  <c r="BU38" i="25"/>
  <c r="BT38" i="25"/>
  <c r="BO38" i="25"/>
  <c r="BL38" i="25"/>
  <c r="BJ38" i="25"/>
  <c r="BH38" i="25"/>
  <c r="BF38" i="25"/>
  <c r="AO38" i="25"/>
  <c r="AI38" i="25"/>
  <c r="AE38" i="25"/>
  <c r="Z38" i="25" s="1"/>
  <c r="M38" i="25"/>
  <c r="J38" i="25"/>
  <c r="H38" i="25"/>
  <c r="E38" i="25" s="1"/>
  <c r="F38" i="25"/>
  <c r="C38" i="25" s="1"/>
  <c r="CF37" i="25"/>
  <c r="CA37" i="25"/>
  <c r="BW37" i="25"/>
  <c r="BU37" i="25"/>
  <c r="BT37" i="25"/>
  <c r="BO37" i="25"/>
  <c r="BL37" i="25"/>
  <c r="BJ37" i="25"/>
  <c r="BH37" i="25"/>
  <c r="BF37" i="25" s="1"/>
  <c r="AO37" i="25"/>
  <c r="AI37" i="25"/>
  <c r="AE37" i="25"/>
  <c r="Z37" i="25"/>
  <c r="M37" i="25"/>
  <c r="J37" i="25"/>
  <c r="H37" i="25"/>
  <c r="E37" i="25" s="1"/>
  <c r="F37" i="25"/>
  <c r="C37" i="25" s="1"/>
  <c r="CF36" i="25"/>
  <c r="CA36" i="25"/>
  <c r="BW36" i="25"/>
  <c r="BU36" i="25"/>
  <c r="BT36" i="25"/>
  <c r="BO36" i="25"/>
  <c r="BL36" i="25"/>
  <c r="BJ36" i="25"/>
  <c r="BH36" i="25"/>
  <c r="BF36" i="25" s="1"/>
  <c r="AO36" i="25"/>
  <c r="AI36" i="25"/>
  <c r="AE36" i="25"/>
  <c r="Z36" i="25"/>
  <c r="M36" i="25"/>
  <c r="J36" i="25"/>
  <c r="H36" i="25"/>
  <c r="E36" i="25"/>
  <c r="F36" i="25"/>
  <c r="C36" i="25"/>
  <c r="CF35" i="25"/>
  <c r="CA35" i="25"/>
  <c r="BW35" i="25"/>
  <c r="BU35" i="25"/>
  <c r="BT35" i="25"/>
  <c r="BO35" i="25"/>
  <c r="BL35" i="25"/>
  <c r="BJ35" i="25"/>
  <c r="BH35" i="25"/>
  <c r="BF35" i="25" s="1"/>
  <c r="AO35" i="25"/>
  <c r="AI35" i="25"/>
  <c r="AE35" i="25"/>
  <c r="Z35" i="25" s="1"/>
  <c r="M35" i="25"/>
  <c r="J35" i="25"/>
  <c r="H35" i="25"/>
  <c r="E35" i="25"/>
  <c r="F35" i="25"/>
  <c r="C35" i="25"/>
  <c r="CG34" i="25"/>
  <c r="CB34" i="25"/>
  <c r="CA34" i="25"/>
  <c r="BU34" i="25"/>
  <c r="BT34" i="25" s="1"/>
  <c r="BP34" i="25"/>
  <c r="BM34" i="25"/>
  <c r="BH34" i="25"/>
  <c r="BF34" i="25"/>
  <c r="AP34" i="25"/>
  <c r="AJ34" i="25"/>
  <c r="F34" i="25"/>
  <c r="C34" i="25"/>
  <c r="CF33" i="25"/>
  <c r="CA33" i="25"/>
  <c r="BW33" i="25"/>
  <c r="BU33" i="25"/>
  <c r="BT33" i="25"/>
  <c r="BO33" i="25"/>
  <c r="BO31" i="25"/>
  <c r="BL33" i="25"/>
  <c r="BJ33" i="25"/>
  <c r="BH33" i="25"/>
  <c r="BF33" i="25"/>
  <c r="AO33" i="25"/>
  <c r="AI33" i="25"/>
  <c r="AE33" i="25"/>
  <c r="Z33" i="25" s="1"/>
  <c r="M33" i="25"/>
  <c r="J33" i="25"/>
  <c r="H33" i="25"/>
  <c r="E33" i="25"/>
  <c r="F33" i="25"/>
  <c r="C33" i="25"/>
  <c r="CG32" i="25"/>
  <c r="CF32" i="25"/>
  <c r="CB32" i="25"/>
  <c r="CA32" i="25" s="1"/>
  <c r="BU32" i="25"/>
  <c r="BT32" i="25"/>
  <c r="BP32" i="25"/>
  <c r="BM32" i="25"/>
  <c r="BH32" i="25"/>
  <c r="BF32" i="25" s="1"/>
  <c r="AP32" i="25"/>
  <c r="AJ32" i="25"/>
  <c r="F32" i="25"/>
  <c r="C32" i="25"/>
  <c r="CF31" i="25"/>
  <c r="CA31" i="25"/>
  <c r="BW31" i="25"/>
  <c r="BU31" i="25"/>
  <c r="BT31" i="25" s="1"/>
  <c r="BL31" i="25"/>
  <c r="BJ31" i="25"/>
  <c r="BH31" i="25"/>
  <c r="BF31" i="25"/>
  <c r="AO31" i="25"/>
  <c r="AI31" i="25"/>
  <c r="AE31" i="25"/>
  <c r="Z31" i="25" s="1"/>
  <c r="M31" i="25"/>
  <c r="J31" i="25"/>
  <c r="H31" i="25"/>
  <c r="E31" i="25" s="1"/>
  <c r="F31" i="25"/>
  <c r="C31" i="25" s="1"/>
  <c r="CF30" i="25"/>
  <c r="CA30" i="25"/>
  <c r="BW30" i="25"/>
  <c r="BU30" i="25"/>
  <c r="BT30" i="25" s="1"/>
  <c r="BO30" i="25"/>
  <c r="BL30" i="25"/>
  <c r="BJ30" i="25"/>
  <c r="BH30" i="25"/>
  <c r="BF30" i="25" s="1"/>
  <c r="AO30" i="25"/>
  <c r="AI30" i="25"/>
  <c r="AE30" i="25"/>
  <c r="Z30" i="25"/>
  <c r="M30" i="25"/>
  <c r="J30" i="25"/>
  <c r="H30" i="25"/>
  <c r="E30" i="25" s="1"/>
  <c r="F30" i="25"/>
  <c r="C30" i="25"/>
  <c r="CF29" i="25"/>
  <c r="CA29" i="25"/>
  <c r="BW29" i="25"/>
  <c r="BU29" i="25"/>
  <c r="BT29" i="25" s="1"/>
  <c r="BO29" i="25"/>
  <c r="BL29" i="25"/>
  <c r="BJ29" i="25"/>
  <c r="BH29" i="25"/>
  <c r="BF29" i="25" s="1"/>
  <c r="AO29" i="25"/>
  <c r="AI29" i="25"/>
  <c r="AE29" i="25"/>
  <c r="Z29" i="25"/>
  <c r="M29" i="25"/>
  <c r="J29" i="25"/>
  <c r="H29" i="25"/>
  <c r="E29" i="25" s="1"/>
  <c r="F29" i="25"/>
  <c r="C29" i="25" s="1"/>
  <c r="CF28" i="25"/>
  <c r="CA28" i="25"/>
  <c r="BW28" i="25"/>
  <c r="BU28" i="25"/>
  <c r="BT28" i="25" s="1"/>
  <c r="BO28" i="25"/>
  <c r="BL28" i="25"/>
  <c r="BJ28" i="25"/>
  <c r="BH28" i="25"/>
  <c r="BF28" i="25"/>
  <c r="AO28" i="25"/>
  <c r="AI28" i="25"/>
  <c r="AE28" i="25"/>
  <c r="Z28" i="25"/>
  <c r="M28" i="25"/>
  <c r="J28" i="25"/>
  <c r="H28" i="25"/>
  <c r="E28" i="25"/>
  <c r="F28" i="25"/>
  <c r="C28" i="25" s="1"/>
  <c r="EQ27" i="25"/>
  <c r="EP27" i="25"/>
  <c r="EG27" i="25"/>
  <c r="EB27" i="25"/>
  <c r="DZ27" i="25"/>
  <c r="DY27" i="25"/>
  <c r="CV27" i="25"/>
  <c r="CQ27" i="25"/>
  <c r="CU27" i="25"/>
  <c r="CP27" i="25"/>
  <c r="CI27" i="25"/>
  <c r="CH27" i="25"/>
  <c r="CD27" i="25"/>
  <c r="CC27" i="25"/>
  <c r="BO27" i="25"/>
  <c r="BL27" i="25"/>
  <c r="BM27" i="25" s="1"/>
  <c r="BH27" i="25"/>
  <c r="BF27" i="25"/>
  <c r="AO27" i="25"/>
  <c r="AI27" i="25"/>
  <c r="AJ27" i="25"/>
  <c r="AG27" i="25"/>
  <c r="AB27" i="25" s="1"/>
  <c r="AF27" i="25"/>
  <c r="AA27" i="25"/>
  <c r="M27" i="25"/>
  <c r="J27" i="25"/>
  <c r="K27" i="25" s="1"/>
  <c r="F27" i="25"/>
  <c r="C27" i="25" s="1"/>
  <c r="EO26" i="25"/>
  <c r="EN26" i="25"/>
  <c r="AC26" i="25"/>
  <c r="X26" i="25"/>
  <c r="F26" i="25"/>
  <c r="C26" i="25" s="1"/>
  <c r="EO25" i="25"/>
  <c r="EN25" i="25" s="1"/>
  <c r="AC25" i="25"/>
  <c r="X25" i="25" s="1"/>
  <c r="F25" i="25"/>
  <c r="C25" i="25"/>
  <c r="CE23" i="25"/>
  <c r="CE24" i="25"/>
  <c r="AN23" i="25"/>
  <c r="AN24" i="25"/>
  <c r="AH23" i="25"/>
  <c r="EO22" i="25"/>
  <c r="EN22" i="25" s="1"/>
  <c r="CS29" i="24" s="1"/>
  <c r="BZ22" i="25"/>
  <c r="BU22" i="25" s="1"/>
  <c r="BT22" i="25" s="1"/>
  <c r="AC22" i="25"/>
  <c r="X22" i="25" s="1"/>
  <c r="F22" i="25"/>
  <c r="C22" i="25" s="1"/>
  <c r="CE20" i="25"/>
  <c r="CE21" i="25" s="1"/>
  <c r="AN20" i="25"/>
  <c r="AN21" i="25" s="1"/>
  <c r="AH20" i="25"/>
  <c r="AH21" i="25" s="1"/>
  <c r="EO19" i="25"/>
  <c r="EN19" i="25" s="1"/>
  <c r="CS26" i="24" s="1"/>
  <c r="BZ19" i="25"/>
  <c r="BU19" i="25"/>
  <c r="BT19" i="25" s="1"/>
  <c r="AC19" i="25"/>
  <c r="X19" i="25" s="1"/>
  <c r="F19" i="25"/>
  <c r="C19" i="25"/>
  <c r="CE14" i="25"/>
  <c r="CE15" i="25"/>
  <c r="CE16" i="25"/>
  <c r="CE17" i="25" s="1"/>
  <c r="CE18" i="25" s="1"/>
  <c r="AN14" i="25"/>
  <c r="AN15" i="25"/>
  <c r="AH14" i="25"/>
  <c r="BZ13" i="25"/>
  <c r="AC13" i="25"/>
  <c r="X13" i="25" s="1"/>
  <c r="F13" i="25"/>
  <c r="C13" i="25"/>
  <c r="BZ12" i="25"/>
  <c r="BU12" i="25" s="1"/>
  <c r="AC12" i="25"/>
  <c r="X12" i="25"/>
  <c r="F12" i="25"/>
  <c r="C12" i="25"/>
  <c r="BZ11" i="25"/>
  <c r="BU11" i="25"/>
  <c r="AC11" i="25"/>
  <c r="X11" i="25" s="1"/>
  <c r="F11" i="25"/>
  <c r="C11" i="25" s="1"/>
  <c r="BZ10" i="25"/>
  <c r="BU10" i="25" s="1"/>
  <c r="AC10" i="25"/>
  <c r="X10" i="25"/>
  <c r="F10" i="25"/>
  <c r="C10" i="25"/>
  <c r="BZ9" i="25"/>
  <c r="BU9" i="25"/>
  <c r="AC9" i="25"/>
  <c r="X9" i="25"/>
  <c r="F9" i="25"/>
  <c r="C9" i="25"/>
  <c r="CO112" i="28"/>
  <c r="CM112" i="28"/>
  <c r="CK112" i="28"/>
  <c r="CP112" i="28"/>
  <c r="CI112" i="28"/>
  <c r="CH112" i="28"/>
  <c r="CG112" i="28"/>
  <c r="CD112" i="28"/>
  <c r="CC112" i="28"/>
  <c r="CB112" i="28" s="1"/>
  <c r="BS112" i="28"/>
  <c r="AU112" i="28"/>
  <c r="AS112" i="28"/>
  <c r="AP112" i="28"/>
  <c r="AN112" i="28"/>
  <c r="AL112" i="28"/>
  <c r="AJ112" i="28"/>
  <c r="AH112" i="28"/>
  <c r="AD112" i="28"/>
  <c r="AB112" i="28"/>
  <c r="Y112" i="28"/>
  <c r="W112" i="28"/>
  <c r="S112" i="28"/>
  <c r="CI111" i="28"/>
  <c r="CH111" i="28"/>
  <c r="CG111" i="28" s="1"/>
  <c r="CD111" i="28"/>
  <c r="CC111" i="28"/>
  <c r="CB111" i="28"/>
  <c r="BS111" i="28"/>
  <c r="AU111" i="28"/>
  <c r="AS111" i="28"/>
  <c r="AP111" i="28"/>
  <c r="AN111" i="28"/>
  <c r="AL111" i="28"/>
  <c r="AJ111" i="28"/>
  <c r="AH111" i="28"/>
  <c r="AD111" i="28"/>
  <c r="AB111" i="28"/>
  <c r="Y111" i="28"/>
  <c r="W111" i="28"/>
  <c r="S111" i="28"/>
  <c r="CI110" i="28"/>
  <c r="CH110" i="28"/>
  <c r="CG110" i="28" s="1"/>
  <c r="CD110" i="28"/>
  <c r="CC110" i="28"/>
  <c r="CB110" i="28"/>
  <c r="BS110" i="28"/>
  <c r="AU110" i="28"/>
  <c r="AS110" i="28"/>
  <c r="AP110" i="28"/>
  <c r="AN110" i="28"/>
  <c r="AL110" i="28"/>
  <c r="AJ110" i="28"/>
  <c r="AH110" i="28"/>
  <c r="AD110" i="28"/>
  <c r="AB110" i="28"/>
  <c r="Y110" i="28"/>
  <c r="W110" i="28"/>
  <c r="S110" i="28"/>
  <c r="CI109" i="28"/>
  <c r="CH109" i="28"/>
  <c r="CG109" i="28"/>
  <c r="CD109" i="28"/>
  <c r="CC109" i="28"/>
  <c r="CB109" i="28" s="1"/>
  <c r="BS109" i="28"/>
  <c r="AU109" i="28"/>
  <c r="AS109" i="28"/>
  <c r="AP109" i="28"/>
  <c r="AN109" i="28"/>
  <c r="AL109" i="28"/>
  <c r="AJ109" i="28"/>
  <c r="AH109" i="28"/>
  <c r="AD109" i="28"/>
  <c r="AB109" i="28"/>
  <c r="Y109" i="28"/>
  <c r="W109" i="28"/>
  <c r="S109" i="28"/>
  <c r="CI108" i="28"/>
  <c r="CH108" i="28"/>
  <c r="CG108" i="28" s="1"/>
  <c r="CD108" i="28"/>
  <c r="CC108" i="28"/>
  <c r="CB108" i="28"/>
  <c r="BS108" i="28"/>
  <c r="AU108" i="28"/>
  <c r="AS108" i="28"/>
  <c r="AP108" i="28"/>
  <c r="AN108" i="28"/>
  <c r="AL108" i="28"/>
  <c r="AJ108" i="28"/>
  <c r="AH108" i="28"/>
  <c r="AD108" i="28"/>
  <c r="AB108" i="28"/>
  <c r="Y108" i="28"/>
  <c r="W108" i="28"/>
  <c r="S108" i="28"/>
  <c r="CI107" i="28"/>
  <c r="CH107" i="28"/>
  <c r="CD107" i="28"/>
  <c r="CC107" i="28"/>
  <c r="CB107" i="28" s="1"/>
  <c r="BS107" i="28"/>
  <c r="AU107" i="28"/>
  <c r="AS107" i="28"/>
  <c r="AP107" i="28"/>
  <c r="AN107" i="28"/>
  <c r="AL107" i="28"/>
  <c r="AJ107" i="28"/>
  <c r="AH107" i="28"/>
  <c r="AD107" i="28"/>
  <c r="AB107" i="28"/>
  <c r="Y107" i="28"/>
  <c r="W107" i="28"/>
  <c r="S107" i="28"/>
  <c r="DX106" i="28"/>
  <c r="CO106" i="28"/>
  <c r="CM106" i="28"/>
  <c r="CK106" i="28"/>
  <c r="CI106" i="28"/>
  <c r="CH106" i="28"/>
  <c r="CG106" i="28" s="1"/>
  <c r="CD106" i="28"/>
  <c r="CC106" i="28"/>
  <c r="CB106" i="28"/>
  <c r="BS106" i="28"/>
  <c r="AU106" i="28"/>
  <c r="AS106" i="28"/>
  <c r="AP106" i="28"/>
  <c r="AN106" i="28"/>
  <c r="AL106" i="28"/>
  <c r="AJ106" i="28"/>
  <c r="AH106" i="28"/>
  <c r="AD106" i="28"/>
  <c r="AB106" i="28"/>
  <c r="Y106" i="28"/>
  <c r="W106" i="28"/>
  <c r="S106" i="28"/>
  <c r="DX105" i="28"/>
  <c r="CO105" i="28"/>
  <c r="CM105" i="28"/>
  <c r="CK105" i="28"/>
  <c r="CP105" i="28"/>
  <c r="BE105" i="28" s="1"/>
  <c r="CI105" i="28"/>
  <c r="BR105" i="28" s="1"/>
  <c r="CH105" i="28"/>
  <c r="CG105" i="28"/>
  <c r="CD105" i="28"/>
  <c r="CC105" i="28"/>
  <c r="CB105" i="28" s="1"/>
  <c r="BS105" i="28"/>
  <c r="AU105" i="28"/>
  <c r="AS105" i="28"/>
  <c r="AP105" i="28"/>
  <c r="AN105" i="28"/>
  <c r="AL105" i="28"/>
  <c r="AJ105" i="28"/>
  <c r="AH105" i="28"/>
  <c r="AD105" i="28"/>
  <c r="AB105" i="28"/>
  <c r="Y105" i="28"/>
  <c r="W105" i="28"/>
  <c r="S105" i="28"/>
  <c r="DX104" i="28"/>
  <c r="CO104" i="28"/>
  <c r="CR104" i="28" s="1"/>
  <c r="BI104" i="28"/>
  <c r="CM104" i="28"/>
  <c r="CK104" i="28"/>
  <c r="CI104" i="28"/>
  <c r="CH104" i="28"/>
  <c r="CG104" i="28" s="1"/>
  <c r="CD104" i="28"/>
  <c r="CC104" i="28"/>
  <c r="CB104" i="28"/>
  <c r="BS104" i="28"/>
  <c r="AU104" i="28"/>
  <c r="AS104" i="28"/>
  <c r="AP104" i="28"/>
  <c r="AN104" i="28"/>
  <c r="AL104" i="28"/>
  <c r="AJ104" i="28"/>
  <c r="AH104" i="28"/>
  <c r="AD104" i="28"/>
  <c r="AB104" i="28"/>
  <c r="Y104" i="28"/>
  <c r="W104" i="28"/>
  <c r="S104" i="28"/>
  <c r="DX103" i="28"/>
  <c r="CO103" i="28"/>
  <c r="CR103" i="28"/>
  <c r="CM103" i="28"/>
  <c r="CK103" i="28"/>
  <c r="CP103" i="28" s="1"/>
  <c r="BE103" i="28" s="1"/>
  <c r="CI103" i="28"/>
  <c r="CH103" i="28"/>
  <c r="CG103" i="28" s="1"/>
  <c r="CD103" i="28"/>
  <c r="CC103" i="28"/>
  <c r="CB103" i="28" s="1"/>
  <c r="BS103" i="28"/>
  <c r="AU103" i="28"/>
  <c r="AS103" i="28"/>
  <c r="AP103" i="28"/>
  <c r="AN103" i="28"/>
  <c r="AL103" i="28"/>
  <c r="AJ103" i="28"/>
  <c r="AH103" i="28"/>
  <c r="AD103" i="28"/>
  <c r="AB103" i="28"/>
  <c r="Y103" i="28"/>
  <c r="W103" i="28"/>
  <c r="S103" i="28"/>
  <c r="DX102" i="28"/>
  <c r="CO102" i="28"/>
  <c r="CR102" i="28" s="1"/>
  <c r="BI102" i="28" s="1"/>
  <c r="CM102" i="28"/>
  <c r="CK102" i="28"/>
  <c r="CP102" i="28" s="1"/>
  <c r="CI102" i="28"/>
  <c r="CH102" i="28"/>
  <c r="CG102" i="28"/>
  <c r="CD102" i="28"/>
  <c r="CC102" i="28"/>
  <c r="BS102" i="28"/>
  <c r="AU102" i="28"/>
  <c r="AS102" i="28"/>
  <c r="AP102" i="28"/>
  <c r="AN102" i="28"/>
  <c r="AL102" i="28"/>
  <c r="AJ102" i="28"/>
  <c r="AH102" i="28"/>
  <c r="AD102" i="28"/>
  <c r="AB102" i="28"/>
  <c r="Y102" i="28"/>
  <c r="W102" i="28"/>
  <c r="S102" i="28"/>
  <c r="DX101" i="28"/>
  <c r="CO101" i="28"/>
  <c r="CR101" i="28"/>
  <c r="CM101" i="28"/>
  <c r="CK101" i="28"/>
  <c r="CP101" i="28" s="1"/>
  <c r="CI101" i="28"/>
  <c r="CH101" i="28"/>
  <c r="CD101" i="28"/>
  <c r="CC101" i="28"/>
  <c r="CB101" i="28" s="1"/>
  <c r="BS101" i="28"/>
  <c r="AU101" i="28"/>
  <c r="AS101" i="28"/>
  <c r="AP101" i="28"/>
  <c r="AN101" i="28"/>
  <c r="AL101" i="28"/>
  <c r="AJ101" i="28"/>
  <c r="AH101" i="28"/>
  <c r="AD101" i="28"/>
  <c r="AB101" i="28"/>
  <c r="Y101" i="28"/>
  <c r="T101" i="28" s="1"/>
  <c r="W101" i="28"/>
  <c r="S101" i="28"/>
  <c r="DX100" i="28"/>
  <c r="CX100" i="28"/>
  <c r="CW100" i="28"/>
  <c r="CV100" i="28"/>
  <c r="CO100" i="28"/>
  <c r="CR100" i="28"/>
  <c r="CM100" i="28"/>
  <c r="CK100" i="28"/>
  <c r="CI100" i="28"/>
  <c r="CH100" i="28"/>
  <c r="CG100" i="28" s="1"/>
  <c r="CD100" i="28"/>
  <c r="CC100" i="28"/>
  <c r="CB100" i="28" s="1"/>
  <c r="BS100" i="28"/>
  <c r="AU100" i="28"/>
  <c r="AS100" i="28"/>
  <c r="AP100" i="28"/>
  <c r="AN100" i="28"/>
  <c r="AL100" i="28"/>
  <c r="AJ100" i="28"/>
  <c r="AH100" i="28"/>
  <c r="AD100" i="28"/>
  <c r="AB100" i="28"/>
  <c r="Y100" i="28"/>
  <c r="W100" i="28"/>
  <c r="S100" i="28"/>
  <c r="DX99" i="28"/>
  <c r="CX99" i="28"/>
  <c r="CW99" i="28"/>
  <c r="CV99" i="28"/>
  <c r="CO99" i="28"/>
  <c r="CR99" i="28" s="1"/>
  <c r="BI99" i="28" s="1"/>
  <c r="CM99" i="28"/>
  <c r="CK99" i="28"/>
  <c r="CI99" i="28"/>
  <c r="CH99" i="28"/>
  <c r="CD99" i="28"/>
  <c r="CC99" i="28"/>
  <c r="CB99" i="28"/>
  <c r="BS99" i="28"/>
  <c r="AU99" i="28"/>
  <c r="AS99" i="28"/>
  <c r="AP99" i="28"/>
  <c r="AN99" i="28"/>
  <c r="AL99" i="28"/>
  <c r="AJ99" i="28"/>
  <c r="AH99" i="28"/>
  <c r="AD99" i="28"/>
  <c r="AB99" i="28"/>
  <c r="Y99" i="28"/>
  <c r="W99" i="28"/>
  <c r="S99" i="28"/>
  <c r="DX98" i="28"/>
  <c r="CX98" i="28"/>
  <c r="CW98" i="28"/>
  <c r="CV98" i="28"/>
  <c r="CO98" i="28"/>
  <c r="CM98" i="28"/>
  <c r="CK98" i="28"/>
  <c r="CP98" i="28" s="1"/>
  <c r="BE98" i="28" s="1"/>
  <c r="CI98" i="28"/>
  <c r="CH98" i="28"/>
  <c r="CG98" i="28" s="1"/>
  <c r="CD98" i="28"/>
  <c r="CC98" i="28"/>
  <c r="CB98" i="28" s="1"/>
  <c r="BS98" i="28"/>
  <c r="AU98" i="28"/>
  <c r="AS98" i="28"/>
  <c r="AP98" i="28"/>
  <c r="AN98" i="28"/>
  <c r="AL98" i="28"/>
  <c r="AJ98" i="28"/>
  <c r="AH98" i="28"/>
  <c r="AD98" i="28"/>
  <c r="AB98" i="28"/>
  <c r="Y98" i="28"/>
  <c r="W98" i="28"/>
  <c r="S98" i="28"/>
  <c r="DX97" i="28"/>
  <c r="CX97" i="28"/>
  <c r="CW97" i="28"/>
  <c r="CV97" i="28"/>
  <c r="CO97" i="28"/>
  <c r="CR97" i="28" s="1"/>
  <c r="BI97" i="28" s="1"/>
  <c r="CK97" i="28"/>
  <c r="CI97" i="28"/>
  <c r="CH97" i="28"/>
  <c r="CG97" i="28"/>
  <c r="CD97" i="28"/>
  <c r="CC97" i="28"/>
  <c r="CB97" i="28"/>
  <c r="BS97" i="28"/>
  <c r="AU97" i="28"/>
  <c r="AS97" i="28"/>
  <c r="AP97" i="28"/>
  <c r="AN97" i="28"/>
  <c r="AL97" i="28"/>
  <c r="AJ97" i="28"/>
  <c r="AH97" i="28"/>
  <c r="AD97" i="28"/>
  <c r="AB97" i="28"/>
  <c r="Y97" i="28"/>
  <c r="W97" i="28"/>
  <c r="S97" i="28"/>
  <c r="DX96" i="28"/>
  <c r="CX96" i="28"/>
  <c r="CW96" i="28"/>
  <c r="CV96" i="28"/>
  <c r="CO96" i="28"/>
  <c r="CR96" i="28"/>
  <c r="CK96" i="28"/>
  <c r="CP96" i="28" s="1"/>
  <c r="CS96" i="28" s="1"/>
  <c r="BJ96" i="28" s="1"/>
  <c r="CI96" i="28"/>
  <c r="CH96" i="28"/>
  <c r="CG96" i="28" s="1"/>
  <c r="CD96" i="28"/>
  <c r="CC96" i="28"/>
  <c r="CB96" i="28" s="1"/>
  <c r="BS96" i="28"/>
  <c r="AU96" i="28"/>
  <c r="AS96" i="28"/>
  <c r="AP96" i="28"/>
  <c r="AN96" i="28"/>
  <c r="AL96" i="28"/>
  <c r="AJ96" i="28"/>
  <c r="AH96" i="28"/>
  <c r="AD96" i="28"/>
  <c r="AB96" i="28"/>
  <c r="Y96" i="28"/>
  <c r="W96" i="28"/>
  <c r="S96" i="28"/>
  <c r="DX95" i="28"/>
  <c r="CX95" i="28"/>
  <c r="CW95" i="28"/>
  <c r="CV95" i="28"/>
  <c r="CO95" i="28"/>
  <c r="CR95" i="28" s="1"/>
  <c r="BI95" i="28" s="1"/>
  <c r="CM95" i="28"/>
  <c r="CK95" i="28"/>
  <c r="CI95" i="28"/>
  <c r="CG95" i="28"/>
  <c r="CD95" i="28"/>
  <c r="CB95" i="28"/>
  <c r="BS95" i="28"/>
  <c r="BQ95" i="28"/>
  <c r="AU95" i="28"/>
  <c r="AS95" i="28"/>
  <c r="AP95" i="28"/>
  <c r="AN95" i="28"/>
  <c r="AL95" i="28"/>
  <c r="AJ95" i="28"/>
  <c r="AH95" i="28"/>
  <c r="AD95" i="28"/>
  <c r="AB95" i="28"/>
  <c r="Y95" i="28"/>
  <c r="W95" i="28"/>
  <c r="S95" i="28"/>
  <c r="DX94" i="28"/>
  <c r="CX94" i="28"/>
  <c r="CW94" i="28"/>
  <c r="CV94" i="28"/>
  <c r="CO94" i="28"/>
  <c r="CR94" i="28"/>
  <c r="BI94" i="28"/>
  <c r="CM94" i="28"/>
  <c r="CK94" i="28"/>
  <c r="CP94" i="28" s="1"/>
  <c r="BE94" i="28" s="1"/>
  <c r="CI94" i="28"/>
  <c r="CG94" i="28"/>
  <c r="CD94" i="28"/>
  <c r="CB94" i="28"/>
  <c r="BS94" i="28"/>
  <c r="BQ94" i="28"/>
  <c r="AU94" i="28"/>
  <c r="AS94" i="28"/>
  <c r="AP94" i="28"/>
  <c r="AN94" i="28"/>
  <c r="AL94" i="28"/>
  <c r="AJ94" i="28"/>
  <c r="AH94" i="28"/>
  <c r="AD94" i="28"/>
  <c r="AB94" i="28"/>
  <c r="Y94" i="28"/>
  <c r="W94" i="28"/>
  <c r="S94" i="28"/>
  <c r="DX93" i="28"/>
  <c r="CO93" i="28"/>
  <c r="CM93" i="28"/>
  <c r="CK93" i="28"/>
  <c r="CP93" i="28" s="1"/>
  <c r="CI93" i="28"/>
  <c r="CG93" i="28"/>
  <c r="CD93" i="28"/>
  <c r="CB93" i="28"/>
  <c r="BS93" i="28"/>
  <c r="BQ93" i="28"/>
  <c r="AU93" i="28"/>
  <c r="AS93" i="28"/>
  <c r="AP93" i="28"/>
  <c r="AN93" i="28"/>
  <c r="AL93" i="28"/>
  <c r="AJ93" i="28"/>
  <c r="AH93" i="28"/>
  <c r="AD93" i="28"/>
  <c r="AB93" i="28"/>
  <c r="Y93" i="28"/>
  <c r="W93" i="28"/>
  <c r="S93" i="28"/>
  <c r="CO92" i="28"/>
  <c r="CM92" i="28"/>
  <c r="CK92" i="28"/>
  <c r="CI92" i="28"/>
  <c r="CG92" i="28"/>
  <c r="CD92" i="28"/>
  <c r="CB92" i="28"/>
  <c r="BS92" i="28"/>
  <c r="BQ92" i="28"/>
  <c r="AU92" i="28"/>
  <c r="AS92" i="28"/>
  <c r="AP92" i="28"/>
  <c r="AN92" i="28"/>
  <c r="AL92" i="28"/>
  <c r="AJ92" i="28"/>
  <c r="AH92" i="28"/>
  <c r="AD92" i="28"/>
  <c r="AB92" i="28"/>
  <c r="Y92" i="28"/>
  <c r="W92" i="28"/>
  <c r="S92" i="28"/>
  <c r="CO91" i="28"/>
  <c r="CR91" i="28"/>
  <c r="BI91" i="28"/>
  <c r="CM91" i="28"/>
  <c r="CK91" i="28"/>
  <c r="CP91" i="28" s="1"/>
  <c r="CI91" i="28"/>
  <c r="CG91" i="28"/>
  <c r="CD91" i="28"/>
  <c r="CB91" i="28"/>
  <c r="BS91" i="28"/>
  <c r="BQ91" i="28"/>
  <c r="AU91" i="28"/>
  <c r="AS91" i="28"/>
  <c r="AP91" i="28"/>
  <c r="AN91" i="28"/>
  <c r="AL91" i="28"/>
  <c r="AJ91" i="28"/>
  <c r="AH91" i="28"/>
  <c r="AD91" i="28"/>
  <c r="AB91" i="28"/>
  <c r="Y91" i="28"/>
  <c r="W91" i="28"/>
  <c r="S91" i="28"/>
  <c r="CO90" i="28"/>
  <c r="CR90" i="28"/>
  <c r="BI90" i="28"/>
  <c r="CM90" i="28"/>
  <c r="CK90" i="28"/>
  <c r="CI90" i="28"/>
  <c r="CG90" i="28"/>
  <c r="CD90" i="28"/>
  <c r="CB90" i="28"/>
  <c r="BS90" i="28"/>
  <c r="BQ90" i="28"/>
  <c r="AU90" i="28"/>
  <c r="AS90" i="28"/>
  <c r="AP90" i="28"/>
  <c r="AN90" i="28"/>
  <c r="AL90" i="28"/>
  <c r="AJ90" i="28"/>
  <c r="AH90" i="28"/>
  <c r="AD90" i="28"/>
  <c r="AB90" i="28"/>
  <c r="Y90" i="28"/>
  <c r="W90" i="28"/>
  <c r="S90" i="28"/>
  <c r="CO89" i="28"/>
  <c r="CR89" i="28" s="1"/>
  <c r="CM89" i="28"/>
  <c r="CK89" i="28"/>
  <c r="CI89" i="28"/>
  <c r="CG89" i="28"/>
  <c r="CD89" i="28"/>
  <c r="CB89" i="28"/>
  <c r="BS89" i="28"/>
  <c r="BQ89" i="28"/>
  <c r="AU89" i="28"/>
  <c r="AS89" i="28"/>
  <c r="AP89" i="28"/>
  <c r="AN89" i="28"/>
  <c r="AL89" i="28"/>
  <c r="AJ89" i="28"/>
  <c r="AH89" i="28"/>
  <c r="AD89" i="28"/>
  <c r="AB89" i="28"/>
  <c r="Y89" i="28"/>
  <c r="W89" i="28"/>
  <c r="S89" i="28"/>
  <c r="CO88" i="28"/>
  <c r="CR88" i="28"/>
  <c r="CK88" i="28"/>
  <c r="CI88" i="28"/>
  <c r="CD88" i="28"/>
  <c r="BS88" i="28"/>
  <c r="BQ88" i="28"/>
  <c r="BP88" i="28"/>
  <c r="AU88" i="28"/>
  <c r="AP88" i="28"/>
  <c r="AL88" i="28"/>
  <c r="AH88" i="28"/>
  <c r="CO87" i="28"/>
  <c r="CK87" i="28"/>
  <c r="CP87" i="28" s="1"/>
  <c r="BE87" i="28" s="1"/>
  <c r="CI87" i="28"/>
  <c r="CD87" i="28"/>
  <c r="BS87" i="28"/>
  <c r="BQ87" i="28"/>
  <c r="BP87" i="28"/>
  <c r="AU87" i="28"/>
  <c r="AP87" i="28"/>
  <c r="AL87" i="28"/>
  <c r="AH87" i="28"/>
  <c r="CO86" i="28"/>
  <c r="CR86" i="28" s="1"/>
  <c r="CK86" i="28"/>
  <c r="CI86" i="28"/>
  <c r="CD86" i="28"/>
  <c r="BS86" i="28"/>
  <c r="BQ86" i="28"/>
  <c r="BP86" i="28"/>
  <c r="AU86" i="28"/>
  <c r="AP86" i="28"/>
  <c r="AL86" i="28"/>
  <c r="AH86" i="28"/>
  <c r="CO85" i="28"/>
  <c r="CR85" i="28" s="1"/>
  <c r="BI85" i="28" s="1"/>
  <c r="CK85" i="28"/>
  <c r="CP85" i="28" s="1"/>
  <c r="BE85" i="28" s="1"/>
  <c r="CI85" i="28"/>
  <c r="CD85" i="28"/>
  <c r="BS85" i="28"/>
  <c r="BQ85" i="28"/>
  <c r="BP85" i="28"/>
  <c r="AU85" i="28"/>
  <c r="AP85" i="28"/>
  <c r="AL85" i="28"/>
  <c r="AH85" i="28"/>
  <c r="CO84" i="28"/>
  <c r="CR84" i="28" s="1"/>
  <c r="BI84" i="28" s="1"/>
  <c r="CK84" i="28"/>
  <c r="CP84" i="28" s="1"/>
  <c r="BE84" i="28" s="1"/>
  <c r="CI84" i="28"/>
  <c r="CD84" i="28"/>
  <c r="BS84" i="28"/>
  <c r="BQ84" i="28"/>
  <c r="BP84" i="28"/>
  <c r="AU84" i="28"/>
  <c r="AP84" i="28"/>
  <c r="AL84" i="28"/>
  <c r="AH84" i="28"/>
  <c r="CO83" i="28"/>
  <c r="CK83" i="28"/>
  <c r="CP83" i="28" s="1"/>
  <c r="BE83" i="28" s="1"/>
  <c r="CI83" i="28"/>
  <c r="CD83" i="28"/>
  <c r="BS83" i="28"/>
  <c r="BQ83" i="28"/>
  <c r="BP83" i="28"/>
  <c r="AU83" i="28"/>
  <c r="AP83" i="28"/>
  <c r="AL83" i="28"/>
  <c r="AH83" i="28"/>
  <c r="CO82" i="28"/>
  <c r="CR82" i="28"/>
  <c r="BI82" i="28" s="1"/>
  <c r="CK82" i="28"/>
  <c r="CP82" i="28"/>
  <c r="CI82" i="28"/>
  <c r="CD82" i="28"/>
  <c r="BS82" i="28"/>
  <c r="BQ82" i="28"/>
  <c r="BP82" i="28"/>
  <c r="AU82" i="28"/>
  <c r="AP82" i="28"/>
  <c r="AL82" i="28"/>
  <c r="AH82" i="28"/>
  <c r="AH81" i="28"/>
  <c r="AH80" i="28"/>
  <c r="AH79" i="28"/>
  <c r="AH78" i="28"/>
  <c r="CP77" i="28"/>
  <c r="CS77" i="28"/>
  <c r="BJ77" i="28" s="1"/>
  <c r="AH77" i="28"/>
  <c r="C77" i="28"/>
  <c r="CP76" i="28"/>
  <c r="BE76" i="28" s="1"/>
  <c r="AH76" i="28"/>
  <c r="C76" i="28"/>
  <c r="CP75" i="28"/>
  <c r="CS75" i="28" s="1"/>
  <c r="BJ75" i="28" s="1"/>
  <c r="AH75" i="28"/>
  <c r="C75" i="28"/>
  <c r="CP74" i="28"/>
  <c r="BE74" i="28" s="1"/>
  <c r="AH74" i="28"/>
  <c r="AB74" i="28"/>
  <c r="W74" i="28"/>
  <c r="C74" i="28"/>
  <c r="CP73" i="28"/>
  <c r="BE73" i="28" s="1"/>
  <c r="AH73" i="28"/>
  <c r="AB73" i="28"/>
  <c r="W73" i="28"/>
  <c r="C73" i="28"/>
  <c r="CP72" i="28"/>
  <c r="BE72" i="28" s="1"/>
  <c r="AH72" i="28"/>
  <c r="AB72" i="28"/>
  <c r="W72" i="28"/>
  <c r="C72" i="28"/>
  <c r="CP71" i="28"/>
  <c r="AH71" i="28"/>
  <c r="AB71" i="28"/>
  <c r="W71" i="28"/>
  <c r="C71" i="28"/>
  <c r="CP70" i="28"/>
  <c r="BE70" i="28" s="1"/>
  <c r="AH70" i="28"/>
  <c r="AB70" i="28"/>
  <c r="W70" i="28"/>
  <c r="C70" i="28"/>
  <c r="CP69" i="28"/>
  <c r="AH69" i="28"/>
  <c r="AB69" i="28"/>
  <c r="W69" i="28"/>
  <c r="C69" i="28"/>
  <c r="CP68" i="28"/>
  <c r="CS68" i="28" s="1"/>
  <c r="BJ68" i="28" s="1"/>
  <c r="AH68" i="28"/>
  <c r="AB68" i="28"/>
  <c r="W68" i="28"/>
  <c r="C68" i="28"/>
  <c r="CP67" i="28"/>
  <c r="CS67" i="28"/>
  <c r="BJ67" i="28" s="1"/>
  <c r="AH67" i="28"/>
  <c r="CP66" i="28"/>
  <c r="BE66" i="28" s="1"/>
  <c r="AH66" i="28"/>
  <c r="CP65" i="28"/>
  <c r="BE65" i="28" s="1"/>
  <c r="AH65" i="28"/>
  <c r="CP64" i="28"/>
  <c r="AH64" i="28"/>
  <c r="CP63" i="28"/>
  <c r="CS63" i="28"/>
  <c r="BJ63" i="28" s="1"/>
  <c r="AH63" i="28"/>
  <c r="CP62" i="28"/>
  <c r="AH62" i="28"/>
  <c r="CP61" i="28"/>
  <c r="AH61" i="28"/>
  <c r="C61" i="28"/>
  <c r="CP60" i="28"/>
  <c r="CS60" i="28" s="1"/>
  <c r="BJ60" i="28"/>
  <c r="AH60" i="28"/>
  <c r="C60" i="28"/>
  <c r="CP59" i="28"/>
  <c r="AH59" i="28"/>
  <c r="C59" i="28"/>
  <c r="CP58" i="28"/>
  <c r="CS58" i="28" s="1"/>
  <c r="BJ58" i="28" s="1"/>
  <c r="AH58" i="28"/>
  <c r="C58" i="28"/>
  <c r="CP57" i="28"/>
  <c r="CS57" i="28" s="1"/>
  <c r="BJ57" i="28" s="1"/>
  <c r="AH57" i="28"/>
  <c r="C57" i="28"/>
  <c r="CP56" i="28"/>
  <c r="CS56" i="28" s="1"/>
  <c r="BJ56" i="28" s="1"/>
  <c r="AH56" i="28"/>
  <c r="C56" i="28"/>
  <c r="CP55" i="28"/>
  <c r="AH55" i="28"/>
  <c r="C55" i="28"/>
  <c r="CP54" i="28"/>
  <c r="BE54" i="28" s="1"/>
  <c r="AH54" i="28"/>
  <c r="C54" i="28"/>
  <c r="CP53" i="28"/>
  <c r="AH53" i="28"/>
  <c r="C53" i="28"/>
  <c r="CP52" i="28"/>
  <c r="AH52" i="28"/>
  <c r="C52" i="28"/>
  <c r="CP51" i="28"/>
  <c r="CS51" i="28"/>
  <c r="BJ51" i="28" s="1"/>
  <c r="AH51" i="28"/>
  <c r="C51" i="28"/>
  <c r="CP50" i="28"/>
  <c r="CS50" i="28" s="1"/>
  <c r="BJ50" i="28" s="1"/>
  <c r="AH50" i="28"/>
  <c r="C50" i="28"/>
  <c r="CP49" i="28"/>
  <c r="AH49" i="28"/>
  <c r="C49" i="28"/>
  <c r="CP48" i="28"/>
  <c r="CS48" i="28"/>
  <c r="BJ48" i="28" s="1"/>
  <c r="AH48" i="28"/>
  <c r="C48" i="28"/>
  <c r="CP47" i="28"/>
  <c r="BE47" i="28" s="1"/>
  <c r="AH47" i="28"/>
  <c r="C47" i="28"/>
  <c r="CP46" i="28"/>
  <c r="AH46" i="28"/>
  <c r="C46" i="28"/>
  <c r="CP45" i="28"/>
  <c r="AH45" i="28"/>
  <c r="C45" i="28"/>
  <c r="AR42" i="28"/>
  <c r="AR43" i="28"/>
  <c r="AR44" i="28" s="1"/>
  <c r="AM42" i="28"/>
  <c r="DF41" i="28"/>
  <c r="DC41" i="28"/>
  <c r="CZ41" i="28"/>
  <c r="CX41" i="28"/>
  <c r="CV41" i="28"/>
  <c r="BK41" i="28"/>
  <c r="BF41" i="28"/>
  <c r="BC41" i="28"/>
  <c r="AY41" i="28"/>
  <c r="AS41" i="28"/>
  <c r="AN41" i="28"/>
  <c r="AJ41" i="28"/>
  <c r="AH41" i="28"/>
  <c r="AB41" i="28"/>
  <c r="W41" i="28"/>
  <c r="S41" i="28"/>
  <c r="O41" i="28"/>
  <c r="L41" i="28"/>
  <c r="I41" i="28"/>
  <c r="E41" i="28"/>
  <c r="C41" i="28"/>
  <c r="DF40" i="28"/>
  <c r="DC40" i="28"/>
  <c r="CZ40" i="28"/>
  <c r="CX40" i="28"/>
  <c r="CV40" i="28"/>
  <c r="BK40" i="28"/>
  <c r="BF40" i="28"/>
  <c r="BC40" i="28"/>
  <c r="AY40" i="28"/>
  <c r="AS40" i="28"/>
  <c r="AN40" i="28"/>
  <c r="AJ40" i="28"/>
  <c r="AH40" i="28"/>
  <c r="AB40" i="28"/>
  <c r="W40" i="28"/>
  <c r="S40" i="28"/>
  <c r="O40" i="28"/>
  <c r="L40" i="28"/>
  <c r="I40" i="28"/>
  <c r="E40" i="28"/>
  <c r="C40" i="28"/>
  <c r="DF39" i="28"/>
  <c r="DC39" i="28"/>
  <c r="CZ39" i="28"/>
  <c r="CX39" i="28"/>
  <c r="CV39" i="28"/>
  <c r="BK39" i="28"/>
  <c r="BF39" i="28"/>
  <c r="BC39" i="28"/>
  <c r="AY39" i="28"/>
  <c r="AS39" i="28"/>
  <c r="AN39" i="28"/>
  <c r="AJ39" i="28"/>
  <c r="AH39" i="28"/>
  <c r="AB39" i="28"/>
  <c r="W39" i="28"/>
  <c r="S39" i="28"/>
  <c r="O39" i="28"/>
  <c r="L39" i="28"/>
  <c r="I39" i="28"/>
  <c r="E39" i="28"/>
  <c r="C39" i="28"/>
  <c r="DF38" i="28"/>
  <c r="DC38" i="28"/>
  <c r="CZ38" i="28"/>
  <c r="CX38" i="28"/>
  <c r="BK38" i="28"/>
  <c r="BF38" i="28"/>
  <c r="BC38" i="28"/>
  <c r="AY38" i="28"/>
  <c r="AS38" i="28"/>
  <c r="AN38" i="28"/>
  <c r="AJ38" i="28"/>
  <c r="AH38" i="28"/>
  <c r="AB38" i="28"/>
  <c r="W38" i="28"/>
  <c r="S38" i="28"/>
  <c r="O38" i="28"/>
  <c r="L38" i="28"/>
  <c r="I38" i="28"/>
  <c r="E38" i="28"/>
  <c r="C38" i="28"/>
  <c r="DF37" i="28"/>
  <c r="DC37" i="28"/>
  <c r="CZ37" i="28"/>
  <c r="CX37" i="28"/>
  <c r="BK37" i="28"/>
  <c r="BF37" i="28"/>
  <c r="BC37" i="28"/>
  <c r="AY37" i="28"/>
  <c r="AS37" i="28"/>
  <c r="AN37" i="28"/>
  <c r="AJ37" i="28"/>
  <c r="AH37" i="28"/>
  <c r="AB37" i="28"/>
  <c r="W37" i="28"/>
  <c r="S37" i="28"/>
  <c r="O37" i="28"/>
  <c r="L37" i="28"/>
  <c r="I37" i="28"/>
  <c r="E37" i="28"/>
  <c r="C37" i="28"/>
  <c r="DF36" i="28"/>
  <c r="DC36" i="28"/>
  <c r="CZ36" i="28"/>
  <c r="CX36" i="28"/>
  <c r="BK36" i="28"/>
  <c r="BF36" i="28"/>
  <c r="BC36" i="28"/>
  <c r="AY36" i="28"/>
  <c r="AS36" i="28"/>
  <c r="AN36" i="28"/>
  <c r="AJ36" i="28"/>
  <c r="AH36" i="28"/>
  <c r="AB36" i="28"/>
  <c r="W36" i="28"/>
  <c r="S36" i="28"/>
  <c r="O36" i="28"/>
  <c r="L36" i="28"/>
  <c r="I36" i="28"/>
  <c r="E36" i="28"/>
  <c r="C36" i="28"/>
  <c r="DF35" i="28"/>
  <c r="DC35" i="28"/>
  <c r="CZ35" i="28"/>
  <c r="CX35" i="28"/>
  <c r="BK35" i="28"/>
  <c r="BF35" i="28"/>
  <c r="BC35" i="28"/>
  <c r="AY35" i="28"/>
  <c r="AS35" i="28"/>
  <c r="AN35" i="28"/>
  <c r="AJ35" i="28"/>
  <c r="AH35" i="28"/>
  <c r="AB35" i="28"/>
  <c r="W35" i="28"/>
  <c r="S35" i="28"/>
  <c r="O35" i="28"/>
  <c r="L35" i="28"/>
  <c r="I35" i="28"/>
  <c r="E35" i="28"/>
  <c r="C35" i="28"/>
  <c r="BK34" i="28"/>
  <c r="BF34" i="28"/>
  <c r="BC34" i="28"/>
  <c r="AY34" i="28"/>
  <c r="AS34" i="28"/>
  <c r="AN34" i="28"/>
  <c r="AJ34" i="28"/>
  <c r="AH34" i="28"/>
  <c r="AB34" i="28"/>
  <c r="W34" i="28"/>
  <c r="S34" i="28"/>
  <c r="O34" i="28"/>
  <c r="L34" i="28"/>
  <c r="I34" i="28"/>
  <c r="E34" i="28"/>
  <c r="C34" i="28"/>
  <c r="AH33" i="28"/>
  <c r="C33" i="28"/>
  <c r="DF32" i="28"/>
  <c r="DC32" i="28"/>
  <c r="CZ32" i="28"/>
  <c r="CX32" i="28"/>
  <c r="BK32" i="28"/>
  <c r="BF32" i="28"/>
  <c r="BC32" i="28"/>
  <c r="AY32" i="28"/>
  <c r="AS32" i="28"/>
  <c r="AN32" i="28"/>
  <c r="AJ32" i="28"/>
  <c r="AH32" i="28"/>
  <c r="AB32" i="28"/>
  <c r="W32" i="28"/>
  <c r="S32" i="28"/>
  <c r="O32" i="28"/>
  <c r="L32" i="28"/>
  <c r="I32" i="28"/>
  <c r="E32" i="28"/>
  <c r="C32" i="28"/>
  <c r="AH31" i="28"/>
  <c r="C31" i="28"/>
  <c r="DF30" i="28"/>
  <c r="DC30" i="28"/>
  <c r="CZ30" i="28"/>
  <c r="CX30" i="28"/>
  <c r="BK30" i="28"/>
  <c r="BF30" i="28"/>
  <c r="BC30" i="28"/>
  <c r="AY30" i="28"/>
  <c r="AS30" i="28"/>
  <c r="AN30" i="28"/>
  <c r="AJ30" i="28"/>
  <c r="AH30" i="28"/>
  <c r="AB30" i="28"/>
  <c r="W30" i="28"/>
  <c r="S30" i="28"/>
  <c r="O30" i="28"/>
  <c r="L30" i="28"/>
  <c r="I30" i="28"/>
  <c r="E30" i="28"/>
  <c r="C30" i="28"/>
  <c r="DF29" i="28"/>
  <c r="DC29" i="28"/>
  <c r="CZ29" i="28"/>
  <c r="CX29" i="28"/>
  <c r="BK29" i="28"/>
  <c r="BF29" i="28"/>
  <c r="BC29" i="28"/>
  <c r="AY29" i="28"/>
  <c r="AS29" i="28"/>
  <c r="AN29" i="28"/>
  <c r="AJ29" i="28"/>
  <c r="AH29" i="28"/>
  <c r="AB29" i="28"/>
  <c r="W29" i="28"/>
  <c r="S29" i="28"/>
  <c r="O29" i="28"/>
  <c r="L29" i="28"/>
  <c r="I29" i="28"/>
  <c r="E29" i="28"/>
  <c r="C29" i="28"/>
  <c r="DF28" i="28"/>
  <c r="DC28" i="28"/>
  <c r="CZ28" i="28"/>
  <c r="CX28" i="28"/>
  <c r="BK28" i="28"/>
  <c r="BF28" i="28"/>
  <c r="BC28" i="28"/>
  <c r="AY28" i="28"/>
  <c r="AS28" i="28"/>
  <c r="AN28" i="28"/>
  <c r="AJ28" i="28"/>
  <c r="AH28" i="28"/>
  <c r="AB28" i="28"/>
  <c r="W28" i="28"/>
  <c r="S28" i="28"/>
  <c r="O28" i="28"/>
  <c r="L28" i="28"/>
  <c r="I28" i="28"/>
  <c r="E28" i="28"/>
  <c r="C28" i="28"/>
  <c r="DF27" i="28"/>
  <c r="DC27" i="28"/>
  <c r="CZ27" i="28"/>
  <c r="CX27" i="28"/>
  <c r="BK27" i="28"/>
  <c r="BF27" i="28"/>
  <c r="BC27" i="28"/>
  <c r="AY27" i="28"/>
  <c r="AS27" i="28"/>
  <c r="AN27" i="28"/>
  <c r="AJ27" i="28"/>
  <c r="AH27" i="28"/>
  <c r="AB27" i="28"/>
  <c r="W27" i="28"/>
  <c r="S27" i="28"/>
  <c r="O27" i="28"/>
  <c r="L27" i="28"/>
  <c r="I27" i="28"/>
  <c r="E27" i="28"/>
  <c r="C27" i="28"/>
  <c r="CO26" i="28"/>
  <c r="CN26" i="28"/>
  <c r="CM26" i="28"/>
  <c r="CL26" i="28"/>
  <c r="AH26" i="28"/>
  <c r="CO25" i="28"/>
  <c r="CN25" i="28"/>
  <c r="CM25" i="28"/>
  <c r="CL25" i="28"/>
  <c r="AH25" i="28"/>
  <c r="CO24" i="28"/>
  <c r="CN24" i="28"/>
  <c r="CM24" i="28"/>
  <c r="CL24" i="28"/>
  <c r="Q23" i="28"/>
  <c r="C23" i="28"/>
  <c r="Q22" i="28"/>
  <c r="C22" i="28"/>
  <c r="Q20" i="28"/>
  <c r="C20" i="28"/>
  <c r="Q19" i="28"/>
  <c r="C19" i="28"/>
  <c r="Q13" i="28"/>
  <c r="Q14" i="28"/>
  <c r="Q15" i="28" s="1"/>
  <c r="Q16" i="28" s="1"/>
  <c r="Q17" i="28" s="1"/>
  <c r="C13" i="28"/>
  <c r="C14" i="28" s="1"/>
  <c r="C15" i="28" s="1"/>
  <c r="C16" i="28" s="1"/>
  <c r="C17" i="28" s="1"/>
  <c r="CO12" i="28"/>
  <c r="CN12" i="28"/>
  <c r="CM12" i="28"/>
  <c r="CL12" i="28"/>
  <c r="AH12" i="28"/>
  <c r="CO11" i="28"/>
  <c r="CN11" i="28"/>
  <c r="CM11" i="28"/>
  <c r="CL11" i="28"/>
  <c r="BO11" i="28"/>
  <c r="AW11" i="28"/>
  <c r="AH11" i="28"/>
  <c r="CO10" i="28"/>
  <c r="CN10" i="28"/>
  <c r="CM10" i="28"/>
  <c r="CL10" i="28"/>
  <c r="BO10" i="28"/>
  <c r="AW10" i="28"/>
  <c r="AH10" i="28"/>
  <c r="CO9" i="28"/>
  <c r="CN9" i="28"/>
  <c r="CM9" i="28"/>
  <c r="CL9" i="28"/>
  <c r="BO9" i="28"/>
  <c r="AW9" i="28"/>
  <c r="AH9" i="28"/>
  <c r="CO8" i="28"/>
  <c r="CN8" i="28"/>
  <c r="CM8" i="28"/>
  <c r="CL8" i="28"/>
  <c r="BO8" i="28"/>
  <c r="AW8" i="28"/>
  <c r="AH8" i="28"/>
  <c r="B116" i="43"/>
  <c r="D122" i="1"/>
  <c r="AI121" i="1"/>
  <c r="D123" i="127"/>
  <c r="AG121" i="1"/>
  <c r="AB121" i="1"/>
  <c r="Z121" i="1"/>
  <c r="L121" i="1"/>
  <c r="G121" i="1"/>
  <c r="D121" i="1"/>
  <c r="AI120" i="1"/>
  <c r="D122" i="127" s="1"/>
  <c r="AG120" i="1"/>
  <c r="AB120" i="1"/>
  <c r="Z120" i="1"/>
  <c r="L120" i="1"/>
  <c r="G120" i="1"/>
  <c r="D120" i="1"/>
  <c r="AI119" i="1"/>
  <c r="D121" i="127" s="1"/>
  <c r="AG119" i="1"/>
  <c r="AD119" i="1"/>
  <c r="AB119" i="1"/>
  <c r="Z119" i="1"/>
  <c r="L119" i="1"/>
  <c r="G119" i="1"/>
  <c r="D119" i="1"/>
  <c r="AI118" i="1"/>
  <c r="D120" i="127"/>
  <c r="AG118" i="1"/>
  <c r="AB118" i="1"/>
  <c r="Z118" i="1"/>
  <c r="L118" i="1"/>
  <c r="G118" i="1"/>
  <c r="D118" i="1"/>
  <c r="AI117" i="1"/>
  <c r="D119" i="127" s="1"/>
  <c r="AG117" i="1"/>
  <c r="AB117" i="1"/>
  <c r="Z117" i="1"/>
  <c r="L117" i="1"/>
  <c r="G117" i="1"/>
  <c r="D117" i="1"/>
  <c r="AI116" i="1"/>
  <c r="D118" i="127" s="1"/>
  <c r="AG116" i="1"/>
  <c r="AB116" i="1"/>
  <c r="Z116" i="1"/>
  <c r="L116" i="1"/>
  <c r="G116" i="1"/>
  <c r="D116" i="1"/>
  <c r="AI115" i="1"/>
  <c r="D117" i="127" s="1"/>
  <c r="AG115" i="1"/>
  <c r="AD115" i="1"/>
  <c r="AB115" i="1"/>
  <c r="Z115" i="1"/>
  <c r="L115" i="1"/>
  <c r="G115" i="1"/>
  <c r="D115" i="1"/>
  <c r="AI114" i="1"/>
  <c r="D116" i="127"/>
  <c r="AG114" i="1"/>
  <c r="AB114" i="1"/>
  <c r="Z114" i="1"/>
  <c r="L114" i="1"/>
  <c r="G114" i="1"/>
  <c r="D114" i="1"/>
  <c r="AI113" i="1"/>
  <c r="D115" i="127" s="1"/>
  <c r="AG113" i="1"/>
  <c r="AB113" i="1"/>
  <c r="Z113" i="1"/>
  <c r="L113" i="1"/>
  <c r="G113" i="1"/>
  <c r="D113" i="1"/>
  <c r="AI112" i="1"/>
  <c r="D114" i="127" s="1"/>
  <c r="AG112" i="1"/>
  <c r="AD112" i="1"/>
  <c r="AB112" i="1"/>
  <c r="Z112" i="1"/>
  <c r="L112" i="1"/>
  <c r="G112" i="1"/>
  <c r="D112" i="1"/>
  <c r="AI111" i="1"/>
  <c r="D113" i="127" s="1"/>
  <c r="AG111" i="1"/>
  <c r="AB111" i="1"/>
  <c r="Z111" i="1"/>
  <c r="L111" i="1"/>
  <c r="G111" i="1"/>
  <c r="D111" i="1"/>
  <c r="AI110" i="1"/>
  <c r="D112" i="127"/>
  <c r="AG110" i="1"/>
  <c r="AD110" i="1"/>
  <c r="AB110" i="1"/>
  <c r="Z110" i="1"/>
  <c r="L110" i="1"/>
  <c r="G110" i="1"/>
  <c r="D110" i="1"/>
  <c r="AI109" i="1"/>
  <c r="D111" i="127" s="1"/>
  <c r="AG109" i="1"/>
  <c r="AD109" i="1"/>
  <c r="AB109" i="1"/>
  <c r="Z109" i="1"/>
  <c r="L109" i="1"/>
  <c r="G109" i="1"/>
  <c r="D109" i="1"/>
  <c r="AI108" i="1"/>
  <c r="D110" i="127"/>
  <c r="AG108" i="1"/>
  <c r="AD108" i="1"/>
  <c r="AB108" i="1"/>
  <c r="Z108" i="1"/>
  <c r="L108" i="1"/>
  <c r="G108" i="1"/>
  <c r="D108" i="1"/>
  <c r="AI107" i="1"/>
  <c r="D109" i="127" s="1"/>
  <c r="AG107" i="1"/>
  <c r="AD107" i="1"/>
  <c r="AB107" i="1"/>
  <c r="Z107" i="1"/>
  <c r="L107" i="1"/>
  <c r="G107" i="1"/>
  <c r="D107" i="1"/>
  <c r="AI106" i="1"/>
  <c r="D108" i="127" s="1"/>
  <c r="AG106" i="1"/>
  <c r="AD106" i="1"/>
  <c r="AB106" i="1"/>
  <c r="Z106" i="1"/>
  <c r="L106" i="1"/>
  <c r="G106" i="1"/>
  <c r="D106" i="1"/>
  <c r="AI105" i="1"/>
  <c r="D107" i="127" s="1"/>
  <c r="AG105" i="1"/>
  <c r="AD105" i="1"/>
  <c r="AB105" i="1"/>
  <c r="Z105" i="1"/>
  <c r="L105" i="1"/>
  <c r="G105" i="1"/>
  <c r="D105" i="1"/>
  <c r="AI104" i="1"/>
  <c r="D106" i="127" s="1"/>
  <c r="AG104" i="1"/>
  <c r="AD104" i="1"/>
  <c r="AB104" i="1"/>
  <c r="Z104" i="1"/>
  <c r="L104" i="1"/>
  <c r="G104" i="1"/>
  <c r="D104" i="1"/>
  <c r="AI103" i="1"/>
  <c r="D105" i="127" s="1"/>
  <c r="AG103" i="1"/>
  <c r="AD103" i="1"/>
  <c r="AB103" i="1"/>
  <c r="Z103" i="1"/>
  <c r="L103" i="1"/>
  <c r="G103" i="1"/>
  <c r="D103" i="1"/>
  <c r="AI102" i="1"/>
  <c r="D104" i="127" s="1"/>
  <c r="AG102" i="1"/>
  <c r="AD102" i="1"/>
  <c r="AB102" i="1"/>
  <c r="Z102" i="1"/>
  <c r="L102" i="1"/>
  <c r="G102" i="1"/>
  <c r="D102" i="1"/>
  <c r="AI101" i="1"/>
  <c r="D103" i="127"/>
  <c r="AG101" i="1"/>
  <c r="AD101" i="1"/>
  <c r="AB101" i="1"/>
  <c r="Z101" i="1"/>
  <c r="L101" i="1"/>
  <c r="G101" i="1"/>
  <c r="D101" i="1"/>
  <c r="AI100" i="1"/>
  <c r="D102" i="127" s="1"/>
  <c r="AG100" i="1"/>
  <c r="AB100" i="1"/>
  <c r="Z100" i="1"/>
  <c r="L100" i="1"/>
  <c r="G100" i="1"/>
  <c r="D100" i="1"/>
  <c r="AI99" i="1"/>
  <c r="D101" i="127" s="1"/>
  <c r="AG99" i="1"/>
  <c r="AB99" i="1"/>
  <c r="Z99" i="1"/>
  <c r="L99" i="1"/>
  <c r="G99" i="1"/>
  <c r="D99" i="1"/>
  <c r="AI98" i="1"/>
  <c r="D100" i="127"/>
  <c r="AG98" i="1"/>
  <c r="AB98" i="1"/>
  <c r="Z98" i="1"/>
  <c r="L98" i="1"/>
  <c r="G98" i="1"/>
  <c r="D98" i="1"/>
  <c r="AI97" i="1"/>
  <c r="D99" i="127"/>
  <c r="AG97" i="1"/>
  <c r="AB97" i="1"/>
  <c r="Z97" i="1"/>
  <c r="L97" i="1"/>
  <c r="G97" i="1"/>
  <c r="D97" i="1"/>
  <c r="AI96" i="1"/>
  <c r="D98" i="127" s="1"/>
  <c r="AG96" i="1"/>
  <c r="AB96" i="1"/>
  <c r="AA96" i="1"/>
  <c r="Z96" i="1" s="1"/>
  <c r="L96" i="1"/>
  <c r="G96" i="1"/>
  <c r="D96" i="1"/>
  <c r="AI95" i="1"/>
  <c r="D97" i="127" s="1"/>
  <c r="AG95" i="1"/>
  <c r="AC95" i="1"/>
  <c r="AB95" i="1" s="1"/>
  <c r="Z95" i="1"/>
  <c r="L95" i="1"/>
  <c r="G95" i="1"/>
  <c r="D95" i="1"/>
  <c r="AI94" i="1"/>
  <c r="D96" i="127"/>
  <c r="AG94" i="1"/>
  <c r="AD94" i="1"/>
  <c r="AC94" i="1"/>
  <c r="AB94" i="1" s="1"/>
  <c r="L94" i="1"/>
  <c r="G94" i="1"/>
  <c r="D94" i="1"/>
  <c r="AI93" i="1"/>
  <c r="D95" i="127" s="1"/>
  <c r="AG93" i="1"/>
  <c r="AD93" i="1"/>
  <c r="AC93" i="1"/>
  <c r="AB93" i="1"/>
  <c r="L93" i="1"/>
  <c r="G93" i="1"/>
  <c r="D93" i="1"/>
  <c r="AI92" i="1"/>
  <c r="D94" i="127"/>
  <c r="AG92" i="1"/>
  <c r="AD92" i="1"/>
  <c r="AC92" i="1"/>
  <c r="AB92" i="1" s="1"/>
  <c r="L92" i="1"/>
  <c r="G92" i="1"/>
  <c r="D92" i="1"/>
  <c r="AI91" i="1"/>
  <c r="D93" i="127" s="1"/>
  <c r="AG91" i="1"/>
  <c r="AD91" i="1"/>
  <c r="AC91" i="1"/>
  <c r="AB91" i="1" s="1"/>
  <c r="L91" i="1"/>
  <c r="G91" i="1"/>
  <c r="D91" i="1"/>
  <c r="AI90" i="1"/>
  <c r="D92" i="127"/>
  <c r="AG90" i="1"/>
  <c r="AD90" i="1"/>
  <c r="AC90" i="1"/>
  <c r="AB90" i="1"/>
  <c r="L90" i="1"/>
  <c r="G90" i="1"/>
  <c r="D90" i="1"/>
  <c r="AD89" i="1"/>
  <c r="G89" i="1"/>
  <c r="D89" i="1"/>
  <c r="AD88" i="1"/>
  <c r="G88" i="1"/>
  <c r="D88" i="1"/>
  <c r="AD87" i="1"/>
  <c r="G87" i="1"/>
  <c r="D87" i="1"/>
  <c r="AD86" i="1"/>
  <c r="G86" i="1"/>
  <c r="D86" i="1"/>
  <c r="AD85" i="1"/>
  <c r="K85" i="1"/>
  <c r="G85" i="1"/>
  <c r="D85" i="1"/>
  <c r="AD84" i="1"/>
  <c r="K84" i="1"/>
  <c r="G84" i="1"/>
  <c r="D84" i="1"/>
  <c r="K83" i="1"/>
  <c r="G83" i="1"/>
  <c r="D83" i="1"/>
  <c r="K82" i="1"/>
  <c r="G82" i="1"/>
  <c r="D82" i="1"/>
  <c r="K81" i="1"/>
  <c r="G81" i="1"/>
  <c r="D81" i="1"/>
  <c r="K80" i="1"/>
  <c r="G80" i="1"/>
  <c r="D80" i="1"/>
  <c r="K79" i="1"/>
  <c r="G79" i="1"/>
  <c r="D79" i="1"/>
  <c r="K78" i="1"/>
  <c r="G78" i="1"/>
  <c r="D78" i="1"/>
  <c r="K77" i="1"/>
  <c r="G77" i="1"/>
  <c r="D77" i="1"/>
  <c r="G76" i="1"/>
  <c r="D76" i="1"/>
  <c r="G75" i="1"/>
  <c r="D75" i="1"/>
  <c r="G74" i="1"/>
  <c r="D74" i="1"/>
  <c r="G73" i="1"/>
  <c r="D73" i="1"/>
  <c r="G72" i="1"/>
  <c r="D72" i="1"/>
  <c r="G71" i="1"/>
  <c r="D71" i="1"/>
  <c r="M70" i="1"/>
  <c r="L70" i="1"/>
  <c r="G70" i="1"/>
  <c r="D70" i="1"/>
  <c r="AI69" i="1"/>
  <c r="AG69" i="1"/>
  <c r="AG70" i="1"/>
  <c r="AG71" i="1" s="1"/>
  <c r="AG72" i="1" s="1"/>
  <c r="AG73" i="1" s="1"/>
  <c r="AG74" i="1" s="1"/>
  <c r="AG75" i="1" s="1"/>
  <c r="AG76" i="1"/>
  <c r="K69" i="1"/>
  <c r="G69" i="1"/>
  <c r="D69" i="1"/>
  <c r="K68" i="1"/>
  <c r="G68" i="1"/>
  <c r="D68" i="1"/>
  <c r="K67" i="1"/>
  <c r="G67" i="1"/>
  <c r="D67" i="1"/>
  <c r="K66" i="1"/>
  <c r="G66" i="1"/>
  <c r="D66" i="1"/>
  <c r="K65" i="1"/>
  <c r="G65" i="1"/>
  <c r="D65" i="1"/>
  <c r="AH64" i="1"/>
  <c r="K64" i="1"/>
  <c r="G64" i="1"/>
  <c r="D64" i="1"/>
  <c r="K63" i="1"/>
  <c r="G63" i="1"/>
  <c r="D63" i="1"/>
  <c r="K62" i="1"/>
  <c r="G62" i="1"/>
  <c r="D62" i="1"/>
  <c r="K61" i="1"/>
  <c r="G61" i="1"/>
  <c r="D61" i="1"/>
  <c r="K60" i="1"/>
  <c r="G60" i="1"/>
  <c r="D60" i="1"/>
  <c r="K59" i="1"/>
  <c r="G59" i="1"/>
  <c r="D59" i="1"/>
  <c r="K58" i="1"/>
  <c r="G58" i="1"/>
  <c r="D58" i="1"/>
  <c r="K57" i="1"/>
  <c r="G57" i="1"/>
  <c r="D57" i="1"/>
  <c r="K56" i="1"/>
  <c r="G56" i="1"/>
  <c r="D56" i="1"/>
  <c r="K55" i="1"/>
  <c r="D55" i="1"/>
  <c r="K54" i="1"/>
  <c r="D54" i="1"/>
  <c r="D53" i="1"/>
  <c r="J52" i="1"/>
  <c r="J51" i="1"/>
  <c r="J50" i="1"/>
  <c r="Y49" i="1"/>
  <c r="Y52" i="1" s="1"/>
  <c r="Y48" i="1"/>
  <c r="D48" i="1"/>
  <c r="Y47" i="1"/>
  <c r="Y46" i="1"/>
  <c r="Y45" i="1"/>
  <c r="Y44" i="1"/>
  <c r="Y43" i="1"/>
  <c r="Y42" i="1"/>
  <c r="Y41" i="1"/>
  <c r="AA40" i="1"/>
  <c r="Z40" i="1"/>
  <c r="Y39" i="1"/>
  <c r="AI39" i="1"/>
  <c r="D41" i="127"/>
  <c r="Y38" i="1"/>
  <c r="D38" i="1"/>
  <c r="Y37" i="1"/>
  <c r="Y36" i="1"/>
  <c r="Y35" i="1"/>
  <c r="D35" i="1"/>
  <c r="Y34" i="1"/>
  <c r="D34" i="1"/>
  <c r="Y33" i="1"/>
  <c r="O33" i="1"/>
  <c r="B27" i="43"/>
  <c r="D33" i="1"/>
  <c r="K27" i="1"/>
  <c r="O27" i="1"/>
  <c r="J27" i="1"/>
  <c r="J28" i="1" s="1"/>
  <c r="J29" i="1" s="1"/>
  <c r="J30" i="1" s="1"/>
  <c r="J31" i="1" s="1"/>
  <c r="J32" i="1" s="1"/>
  <c r="O26" i="1"/>
  <c r="AE20" i="1"/>
  <c r="Y20" i="1"/>
  <c r="O20" i="1"/>
  <c r="B14" i="43"/>
  <c r="D20" i="1"/>
  <c r="AE19" i="1"/>
  <c r="Y19" i="1"/>
  <c r="O19" i="1"/>
  <c r="B13" i="43" s="1"/>
  <c r="D19" i="1"/>
  <c r="AE18" i="1"/>
  <c r="Y18" i="1"/>
  <c r="O18" i="1"/>
  <c r="B12" i="43"/>
  <c r="D18" i="1"/>
  <c r="AE17" i="1"/>
  <c r="Y17" i="1"/>
  <c r="O17" i="1"/>
  <c r="B11" i="43"/>
  <c r="D17" i="1"/>
  <c r="AE16" i="1"/>
  <c r="Y16" i="1"/>
  <c r="O16" i="1"/>
  <c r="B10" i="43" s="1"/>
  <c r="D16" i="1"/>
  <c r="K15" i="1"/>
  <c r="O15" i="1"/>
  <c r="J15" i="1"/>
  <c r="K14" i="1"/>
  <c r="O14" i="1"/>
  <c r="J14" i="1"/>
  <c r="O13" i="1"/>
  <c r="D10" i="1"/>
  <c r="D9" i="1"/>
  <c r="D8" i="1"/>
  <c r="D7" i="1"/>
  <c r="D6" i="1"/>
  <c r="G122" i="127"/>
  <c r="G121" i="127"/>
  <c r="G120" i="127"/>
  <c r="G119" i="127"/>
  <c r="G118" i="127"/>
  <c r="G117" i="127"/>
  <c r="G116" i="127"/>
  <c r="G115" i="127"/>
  <c r="G114" i="127"/>
  <c r="E114" i="127"/>
  <c r="G113" i="127"/>
  <c r="G112" i="127"/>
  <c r="G111" i="127"/>
  <c r="E111" i="127"/>
  <c r="G110" i="127"/>
  <c r="G109" i="127"/>
  <c r="I105" i="127"/>
  <c r="I104" i="127"/>
  <c r="H104" i="127"/>
  <c r="I103" i="127"/>
  <c r="I102" i="127"/>
  <c r="I101" i="127"/>
  <c r="E101" i="127"/>
  <c r="I100" i="127"/>
  <c r="I99" i="127"/>
  <c r="E99" i="127"/>
  <c r="J98" i="127"/>
  <c r="I98" i="127"/>
  <c r="I97" i="127"/>
  <c r="I96" i="127"/>
  <c r="I95" i="127"/>
  <c r="I94" i="127"/>
  <c r="I93" i="127"/>
  <c r="E93" i="127"/>
  <c r="J92" i="127"/>
  <c r="I92" i="127"/>
  <c r="H92" i="127"/>
  <c r="I91" i="127"/>
  <c r="E91" i="127"/>
  <c r="M90" i="127"/>
  <c r="I90" i="127"/>
  <c r="I89" i="127"/>
  <c r="I88" i="127"/>
  <c r="J87" i="127"/>
  <c r="I87" i="127"/>
  <c r="F87" i="127"/>
  <c r="D87" i="127"/>
  <c r="J86" i="127"/>
  <c r="I86" i="127"/>
  <c r="F86" i="127"/>
  <c r="D86" i="127"/>
  <c r="J85" i="127"/>
  <c r="I85" i="127"/>
  <c r="F85" i="127"/>
  <c r="D85" i="127"/>
  <c r="J84" i="127"/>
  <c r="I84" i="127"/>
  <c r="F84" i="127"/>
  <c r="D84" i="127"/>
  <c r="J83" i="127"/>
  <c r="I83" i="127"/>
  <c r="F83" i="127"/>
  <c r="D83" i="127"/>
  <c r="J82" i="127"/>
  <c r="I82" i="127"/>
  <c r="F82" i="127"/>
  <c r="D82" i="127"/>
  <c r="J81" i="127"/>
  <c r="I81" i="127"/>
  <c r="F81" i="127"/>
  <c r="D81" i="127"/>
  <c r="J80" i="127"/>
  <c r="I80" i="127"/>
  <c r="F80" i="127"/>
  <c r="D80" i="127"/>
  <c r="J79" i="127"/>
  <c r="I79" i="127"/>
  <c r="F79" i="127"/>
  <c r="D79" i="127"/>
  <c r="I78" i="127"/>
  <c r="I77" i="127"/>
  <c r="I76" i="127"/>
  <c r="M75" i="127"/>
  <c r="I75" i="127"/>
  <c r="I74" i="127"/>
  <c r="I73" i="127"/>
  <c r="M72" i="127"/>
  <c r="I72" i="127"/>
  <c r="J71" i="127"/>
  <c r="I71" i="127"/>
  <c r="F71" i="127"/>
  <c r="J70" i="127"/>
  <c r="I70" i="127"/>
  <c r="F70" i="127"/>
  <c r="D70" i="127"/>
  <c r="J69" i="127"/>
  <c r="I69" i="127"/>
  <c r="F69" i="127"/>
  <c r="J68" i="127"/>
  <c r="I68" i="127"/>
  <c r="F68" i="127"/>
  <c r="D68" i="127"/>
  <c r="J67" i="127"/>
  <c r="I67" i="127"/>
  <c r="F67" i="127"/>
  <c r="E67" i="127"/>
  <c r="D67" i="127"/>
  <c r="J66" i="127"/>
  <c r="I66" i="127"/>
  <c r="F66" i="127"/>
  <c r="D66" i="127"/>
  <c r="J65" i="127"/>
  <c r="I65" i="127"/>
  <c r="F65" i="127"/>
  <c r="D65" i="127"/>
  <c r="J64" i="127"/>
  <c r="I64" i="127"/>
  <c r="F64" i="127"/>
  <c r="D64" i="127"/>
  <c r="J63" i="127"/>
  <c r="I63" i="127"/>
  <c r="F63" i="127"/>
  <c r="E63" i="127"/>
  <c r="D63" i="127"/>
  <c r="J62" i="127"/>
  <c r="I62" i="127"/>
  <c r="F62" i="127"/>
  <c r="D62" i="127"/>
  <c r="J61" i="127"/>
  <c r="I61" i="127"/>
  <c r="F61" i="127"/>
  <c r="E61" i="127"/>
  <c r="D61" i="127"/>
  <c r="J60" i="127"/>
  <c r="I60" i="127"/>
  <c r="F60" i="127"/>
  <c r="D60" i="127"/>
  <c r="J59" i="127"/>
  <c r="I59" i="127"/>
  <c r="F59" i="127"/>
  <c r="D59" i="127"/>
  <c r="J58" i="127"/>
  <c r="I58" i="127"/>
  <c r="F58" i="127"/>
  <c r="D58" i="127"/>
  <c r="J57" i="127"/>
  <c r="I57" i="127"/>
  <c r="F57" i="127"/>
  <c r="D57" i="127"/>
  <c r="J56" i="127"/>
  <c r="I56" i="127"/>
  <c r="F56" i="127"/>
  <c r="J55" i="127"/>
  <c r="I55" i="127"/>
  <c r="I54" i="127"/>
  <c r="I53" i="127"/>
  <c r="E53" i="127"/>
  <c r="E51" i="127"/>
  <c r="J48" i="127"/>
  <c r="E46" i="127"/>
  <c r="F36" i="127"/>
  <c r="F35" i="127"/>
  <c r="F34" i="127"/>
  <c r="H33" i="127"/>
  <c r="E33" i="127"/>
  <c r="F31" i="127"/>
  <c r="F22" i="127"/>
  <c r="F21" i="127"/>
  <c r="F20" i="127"/>
  <c r="F19" i="127"/>
  <c r="F18" i="127"/>
  <c r="B115" i="43"/>
  <c r="L47" i="110"/>
  <c r="M46" i="110"/>
  <c r="L46" i="110"/>
  <c r="M45" i="110"/>
  <c r="L45" i="110"/>
  <c r="M44" i="110"/>
  <c r="L44" i="110"/>
  <c r="M43" i="110"/>
  <c r="L43" i="110"/>
  <c r="M42" i="110"/>
  <c r="L42" i="110"/>
  <c r="M41" i="110"/>
  <c r="L41" i="110"/>
  <c r="M40" i="110"/>
  <c r="L40" i="110"/>
  <c r="M39" i="110"/>
  <c r="L39" i="110"/>
  <c r="M38" i="110"/>
  <c r="L38" i="110"/>
  <c r="M37" i="110"/>
  <c r="J119" i="36"/>
  <c r="J85" i="110" s="1"/>
  <c r="I119" i="36"/>
  <c r="I87" i="110" s="1"/>
  <c r="J105" i="36"/>
  <c r="J71" i="110" s="1"/>
  <c r="I105" i="36"/>
  <c r="I73" i="110" s="1"/>
  <c r="I100" i="36"/>
  <c r="I68" i="110"/>
  <c r="C87" i="36"/>
  <c r="C61" i="110"/>
  <c r="K82" i="36"/>
  <c r="K48" i="110" s="1"/>
  <c r="H76" i="36"/>
  <c r="H46" i="110" s="1"/>
  <c r="H66" i="36"/>
  <c r="H36" i="110" s="1"/>
  <c r="H25" i="36"/>
  <c r="C22" i="36"/>
  <c r="C20" i="36"/>
  <c r="R13" i="36"/>
  <c r="J122" i="35"/>
  <c r="C122" i="35"/>
  <c r="J121" i="35"/>
  <c r="H121" i="35"/>
  <c r="C121" i="35"/>
  <c r="C120" i="35"/>
  <c r="E119" i="35"/>
  <c r="C119" i="35"/>
  <c r="E118" i="35"/>
  <c r="C118" i="35"/>
  <c r="E117" i="35"/>
  <c r="C117" i="35"/>
  <c r="E116" i="35"/>
  <c r="C116" i="35"/>
  <c r="C19" i="73" s="1"/>
  <c r="E115" i="35"/>
  <c r="C115" i="35"/>
  <c r="E114" i="35"/>
  <c r="C114" i="35"/>
  <c r="E113" i="35"/>
  <c r="C113" i="35"/>
  <c r="C112" i="35"/>
  <c r="C111" i="35"/>
  <c r="C110" i="35"/>
  <c r="E109" i="35"/>
  <c r="C109" i="35"/>
  <c r="E108" i="35"/>
  <c r="C108" i="35"/>
  <c r="E107" i="35"/>
  <c r="C107" i="35"/>
  <c r="E106" i="35"/>
  <c r="C106" i="35"/>
  <c r="C105" i="35"/>
  <c r="C104" i="35"/>
  <c r="C103" i="35"/>
  <c r="C102" i="35"/>
  <c r="C101" i="35"/>
  <c r="C100" i="35"/>
  <c r="C99" i="35"/>
  <c r="C98" i="35"/>
  <c r="C97" i="35"/>
  <c r="E96" i="35"/>
  <c r="C96" i="35"/>
  <c r="E95" i="35"/>
  <c r="C95" i="35"/>
  <c r="E94" i="35"/>
  <c r="C94" i="35"/>
  <c r="J93" i="35"/>
  <c r="E93" i="35"/>
  <c r="C93" i="35"/>
  <c r="E92" i="35"/>
  <c r="C92" i="35"/>
  <c r="E91" i="35"/>
  <c r="C91" i="35"/>
  <c r="E90" i="35"/>
  <c r="C90" i="35"/>
  <c r="E89" i="35"/>
  <c r="C89" i="35"/>
  <c r="AD88" i="35"/>
  <c r="E88" i="35"/>
  <c r="C88" i="35"/>
  <c r="E87" i="35"/>
  <c r="C87" i="35"/>
  <c r="E86" i="35"/>
  <c r="C86" i="35"/>
  <c r="E85" i="35"/>
  <c r="C85" i="35"/>
  <c r="E84" i="35"/>
  <c r="C84" i="35"/>
  <c r="E83" i="35"/>
  <c r="C83" i="35"/>
  <c r="E82" i="35"/>
  <c r="C82" i="35"/>
  <c r="E81" i="35"/>
  <c r="C81" i="35"/>
  <c r="E80" i="35"/>
  <c r="C80" i="35"/>
  <c r="E79" i="35"/>
  <c r="E78" i="35"/>
  <c r="E77" i="35"/>
  <c r="E76" i="35"/>
  <c r="E71" i="35"/>
  <c r="C71" i="35"/>
  <c r="C70" i="35"/>
  <c r="C69" i="35"/>
  <c r="C68" i="35"/>
  <c r="C67" i="35"/>
  <c r="E66" i="35"/>
  <c r="C66" i="35"/>
  <c r="C65" i="35"/>
  <c r="C64" i="35"/>
  <c r="C63" i="35"/>
  <c r="C62" i="35"/>
  <c r="E61" i="35"/>
  <c r="C61" i="35"/>
  <c r="C60" i="35"/>
  <c r="C59" i="35"/>
  <c r="C58" i="35"/>
  <c r="E56" i="35"/>
  <c r="E43" i="35"/>
  <c r="E38" i="35"/>
  <c r="E33" i="35"/>
  <c r="E23" i="35"/>
  <c r="E18" i="35"/>
  <c r="B126" i="34"/>
  <c r="E125" i="34"/>
  <c r="D125" i="34"/>
  <c r="C125" i="34"/>
  <c r="B125" i="34"/>
  <c r="E124" i="34"/>
  <c r="D124" i="34"/>
  <c r="C124" i="34"/>
  <c r="B124" i="34"/>
  <c r="E123" i="34"/>
  <c r="D123" i="34"/>
  <c r="C123" i="34"/>
  <c r="B123" i="34"/>
  <c r="E122" i="34"/>
  <c r="D122" i="34"/>
  <c r="C122" i="34"/>
  <c r="B122" i="34"/>
  <c r="E121" i="34"/>
  <c r="D121" i="34"/>
  <c r="C121" i="34"/>
  <c r="B121" i="34"/>
  <c r="E120" i="34"/>
  <c r="D120" i="34"/>
  <c r="C120" i="34"/>
  <c r="B120" i="34"/>
  <c r="E119" i="34"/>
  <c r="D119" i="34"/>
  <c r="C119" i="34"/>
  <c r="B119" i="34"/>
  <c r="E118" i="34"/>
  <c r="D118" i="34"/>
  <c r="C118" i="34"/>
  <c r="E117" i="34"/>
  <c r="D117" i="34"/>
  <c r="C117" i="34"/>
  <c r="B117" i="34"/>
  <c r="E116" i="34"/>
  <c r="D116" i="34"/>
  <c r="C116" i="34"/>
  <c r="B116" i="34"/>
  <c r="E115" i="34"/>
  <c r="D115" i="34"/>
  <c r="C115" i="34"/>
  <c r="B115" i="34"/>
  <c r="E114" i="34"/>
  <c r="D114" i="34"/>
  <c r="C114" i="34"/>
  <c r="B114" i="34"/>
  <c r="F113" i="34"/>
  <c r="E113" i="34"/>
  <c r="D113" i="34"/>
  <c r="C113" i="34"/>
  <c r="B113" i="34"/>
  <c r="E112" i="34"/>
  <c r="D112" i="34"/>
  <c r="C112" i="34"/>
  <c r="B112" i="34"/>
  <c r="E111" i="34"/>
  <c r="D111" i="34"/>
  <c r="C111" i="34"/>
  <c r="B111" i="34"/>
  <c r="E110" i="34"/>
  <c r="D110" i="34"/>
  <c r="C110" i="34"/>
  <c r="B110" i="34"/>
  <c r="E109" i="34"/>
  <c r="D109" i="34"/>
  <c r="C109" i="34"/>
  <c r="B109" i="34"/>
  <c r="E108" i="34"/>
  <c r="D108" i="34"/>
  <c r="C108" i="34"/>
  <c r="B108" i="34"/>
  <c r="E107" i="34"/>
  <c r="D107" i="34"/>
  <c r="C107" i="34"/>
  <c r="B107" i="34"/>
  <c r="E106" i="34"/>
  <c r="D106" i="34"/>
  <c r="C106" i="34"/>
  <c r="B106" i="34"/>
  <c r="E105" i="34"/>
  <c r="D105" i="34"/>
  <c r="C105" i="34"/>
  <c r="B105" i="34"/>
  <c r="E104" i="34"/>
  <c r="D104" i="34"/>
  <c r="C104" i="34"/>
  <c r="B104" i="34"/>
  <c r="E103" i="34"/>
  <c r="D103" i="34"/>
  <c r="C103" i="34"/>
  <c r="B103" i="34"/>
  <c r="E102" i="34"/>
  <c r="D102" i="34"/>
  <c r="C102" i="34"/>
  <c r="B102" i="34"/>
  <c r="E101" i="34"/>
  <c r="D101" i="34"/>
  <c r="C101" i="34"/>
  <c r="B101" i="34"/>
  <c r="E100" i="34"/>
  <c r="D100" i="34"/>
  <c r="C100" i="34"/>
  <c r="B100" i="34"/>
  <c r="E99" i="34"/>
  <c r="D99" i="34"/>
  <c r="C99" i="34"/>
  <c r="B99" i="34"/>
  <c r="E98" i="34"/>
  <c r="D98" i="34"/>
  <c r="C98" i="34"/>
  <c r="B98" i="34"/>
  <c r="E97" i="34"/>
  <c r="D97" i="34"/>
  <c r="C97" i="34"/>
  <c r="B97" i="34"/>
  <c r="E96" i="34"/>
  <c r="D96" i="34"/>
  <c r="C96" i="34"/>
  <c r="B96" i="34"/>
  <c r="E95" i="34"/>
  <c r="D95" i="34"/>
  <c r="C95" i="34"/>
  <c r="B95" i="34"/>
  <c r="E94" i="34"/>
  <c r="D94" i="34"/>
  <c r="C94" i="34"/>
  <c r="B94" i="34"/>
  <c r="E93" i="34"/>
  <c r="D93" i="34"/>
  <c r="C93" i="34"/>
  <c r="B93" i="34"/>
  <c r="E92" i="34"/>
  <c r="D92" i="34"/>
  <c r="C92" i="34"/>
  <c r="B92" i="34"/>
  <c r="E91" i="34"/>
  <c r="D91" i="34"/>
  <c r="C91" i="34"/>
  <c r="B91" i="34"/>
  <c r="E90" i="34"/>
  <c r="D90" i="34"/>
  <c r="C90" i="34"/>
  <c r="B90" i="34"/>
  <c r="E89" i="34"/>
  <c r="D89" i="34"/>
  <c r="C89" i="34"/>
  <c r="B89" i="34"/>
  <c r="E88" i="34"/>
  <c r="D88" i="34"/>
  <c r="C88" i="34"/>
  <c r="B88" i="34"/>
  <c r="E87" i="34"/>
  <c r="D87" i="34"/>
  <c r="C87" i="34"/>
  <c r="B87" i="34"/>
  <c r="E86" i="34"/>
  <c r="D86" i="34"/>
  <c r="C86" i="34"/>
  <c r="B86" i="34"/>
  <c r="E85" i="34"/>
  <c r="D85" i="34"/>
  <c r="C85" i="34"/>
  <c r="B85" i="34"/>
  <c r="E84" i="34"/>
  <c r="D84" i="34"/>
  <c r="C84" i="34"/>
  <c r="B84" i="34"/>
  <c r="E83" i="34"/>
  <c r="D83" i="34"/>
  <c r="C83" i="34"/>
  <c r="B83" i="34"/>
  <c r="E82" i="34"/>
  <c r="D82" i="34"/>
  <c r="C82" i="34"/>
  <c r="B82" i="34"/>
  <c r="E81" i="34"/>
  <c r="D81" i="34"/>
  <c r="C81" i="34"/>
  <c r="B81" i="34"/>
  <c r="E80" i="34"/>
  <c r="D80" i="34"/>
  <c r="C80" i="34"/>
  <c r="B80" i="34"/>
  <c r="E79" i="34"/>
  <c r="D79" i="34"/>
  <c r="C79" i="34"/>
  <c r="B79" i="34"/>
  <c r="E78" i="34"/>
  <c r="D78" i="34"/>
  <c r="C78" i="34"/>
  <c r="B78" i="34"/>
  <c r="E77" i="34"/>
  <c r="D77" i="34"/>
  <c r="C77" i="34"/>
  <c r="B77" i="34"/>
  <c r="E76" i="34"/>
  <c r="D76" i="34"/>
  <c r="C76" i="34"/>
  <c r="B76" i="34"/>
  <c r="E75" i="34"/>
  <c r="D75" i="34"/>
  <c r="C75" i="34"/>
  <c r="B75" i="34"/>
  <c r="E74" i="34"/>
  <c r="D74" i="34"/>
  <c r="C74" i="34"/>
  <c r="B74" i="34"/>
  <c r="E73" i="34"/>
  <c r="D73" i="34"/>
  <c r="C73" i="34"/>
  <c r="B73" i="34"/>
  <c r="E72" i="34"/>
  <c r="D72" i="34"/>
  <c r="C72" i="34"/>
  <c r="B72" i="34"/>
  <c r="E71" i="34"/>
  <c r="D71" i="34"/>
  <c r="C71" i="34"/>
  <c r="B71" i="34"/>
  <c r="E70" i="34"/>
  <c r="D70" i="34"/>
  <c r="C70" i="34"/>
  <c r="B70" i="34"/>
  <c r="E69" i="34"/>
  <c r="D69" i="34"/>
  <c r="C69" i="34"/>
  <c r="B69" i="34"/>
  <c r="E68" i="34"/>
  <c r="D68" i="34"/>
  <c r="C68" i="34"/>
  <c r="B68" i="34"/>
  <c r="E67" i="34"/>
  <c r="D67" i="34"/>
  <c r="C67" i="34"/>
  <c r="B67" i="34"/>
  <c r="E66" i="34"/>
  <c r="D66" i="34"/>
  <c r="C66" i="34"/>
  <c r="B66" i="34"/>
  <c r="E65" i="34"/>
  <c r="D65" i="34"/>
  <c r="C65" i="34"/>
  <c r="B65" i="34"/>
  <c r="E64" i="34"/>
  <c r="D64" i="34"/>
  <c r="C64" i="34"/>
  <c r="B64" i="34"/>
  <c r="E63" i="34"/>
  <c r="D63" i="34"/>
  <c r="C63" i="34"/>
  <c r="B63" i="34"/>
  <c r="E62" i="34"/>
  <c r="D62" i="34"/>
  <c r="C62" i="34"/>
  <c r="B62" i="34"/>
  <c r="E61" i="34"/>
  <c r="D61" i="34"/>
  <c r="C61" i="34"/>
  <c r="B61" i="34"/>
  <c r="E60" i="34"/>
  <c r="D60" i="34"/>
  <c r="C60" i="34"/>
  <c r="B60" i="34"/>
  <c r="E59" i="34"/>
  <c r="D59" i="34"/>
  <c r="C59" i="34"/>
  <c r="B59" i="34"/>
  <c r="E58" i="34"/>
  <c r="D58" i="34"/>
  <c r="C58" i="34"/>
  <c r="B58" i="34"/>
  <c r="D57" i="34"/>
  <c r="C57" i="34"/>
  <c r="B57" i="34"/>
  <c r="D56" i="34"/>
  <c r="C56" i="34"/>
  <c r="B56" i="34"/>
  <c r="D55" i="34"/>
  <c r="C55" i="34"/>
  <c r="D54" i="34"/>
  <c r="C54" i="34"/>
  <c r="B54" i="34"/>
  <c r="E53" i="34"/>
  <c r="D53" i="34"/>
  <c r="C53" i="34"/>
  <c r="B53" i="34"/>
  <c r="D52" i="34"/>
  <c r="B52" i="34"/>
  <c r="D51" i="34"/>
  <c r="D50" i="34"/>
  <c r="D49" i="34"/>
  <c r="E48" i="34"/>
  <c r="D48" i="34"/>
  <c r="C48" i="34"/>
  <c r="B48" i="34"/>
  <c r="D47" i="34"/>
  <c r="C47" i="34"/>
  <c r="D46" i="34"/>
  <c r="C46" i="34"/>
  <c r="D45" i="34"/>
  <c r="C45" i="34"/>
  <c r="D44" i="34"/>
  <c r="C44" i="34"/>
  <c r="B44" i="34"/>
  <c r="E43" i="34"/>
  <c r="D43" i="34"/>
  <c r="C43" i="34"/>
  <c r="D42" i="34"/>
  <c r="C42" i="34"/>
  <c r="D41" i="34"/>
  <c r="C41" i="34"/>
  <c r="D40" i="34"/>
  <c r="C40" i="34"/>
  <c r="D39" i="34"/>
  <c r="C39" i="34"/>
  <c r="B39" i="34"/>
  <c r="E38" i="34"/>
  <c r="D38" i="34"/>
  <c r="C38" i="34"/>
  <c r="B38" i="34"/>
  <c r="D37" i="34"/>
  <c r="D36" i="34"/>
  <c r="D35" i="34"/>
  <c r="D34" i="34"/>
  <c r="B34" i="34"/>
  <c r="R33" i="34"/>
  <c r="E33" i="34"/>
  <c r="D33" i="34"/>
  <c r="D32" i="34"/>
  <c r="D31" i="34"/>
  <c r="D30" i="34"/>
  <c r="D29" i="34"/>
  <c r="E28" i="34"/>
  <c r="D28" i="34"/>
  <c r="B28" i="34"/>
  <c r="D27" i="34"/>
  <c r="B27" i="34"/>
  <c r="D26" i="34"/>
  <c r="D25" i="34"/>
  <c r="D24" i="34"/>
  <c r="B24" i="34"/>
  <c r="E23" i="34"/>
  <c r="D23" i="34"/>
  <c r="B23" i="34"/>
  <c r="D22" i="34"/>
  <c r="C22" i="34"/>
  <c r="D21" i="34"/>
  <c r="B21" i="34"/>
  <c r="D20" i="34"/>
  <c r="B20" i="34"/>
  <c r="D19" i="34"/>
  <c r="B19" i="34"/>
  <c r="E18" i="34"/>
  <c r="D18" i="34"/>
  <c r="D17" i="34"/>
  <c r="D16" i="34"/>
  <c r="B16" i="34"/>
  <c r="D15" i="34"/>
  <c r="D14" i="34"/>
  <c r="E13" i="34"/>
  <c r="D13" i="34"/>
  <c r="D12" i="34"/>
  <c r="D11" i="34"/>
  <c r="D10" i="34"/>
  <c r="D9" i="34"/>
  <c r="D8" i="34"/>
  <c r="B22" i="34"/>
  <c r="J21" i="110"/>
  <c r="B26" i="34"/>
  <c r="H84" i="127"/>
  <c r="H108" i="127"/>
  <c r="CP56" i="16"/>
  <c r="AL90" i="47"/>
  <c r="AE92" i="47"/>
  <c r="O124" i="50"/>
  <c r="H73" i="49"/>
  <c r="I73" i="49"/>
  <c r="P111" i="25"/>
  <c r="M57" i="46"/>
  <c r="K75" i="49"/>
  <c r="K76" i="49" s="1"/>
  <c r="AP72" i="51"/>
  <c r="AN72" i="51"/>
  <c r="K73" i="49"/>
  <c r="CP58" i="16"/>
  <c r="DH58" i="16"/>
  <c r="N75" i="49"/>
  <c r="N76" i="49"/>
  <c r="O82" i="50"/>
  <c r="N82" i="127" s="1"/>
  <c r="AY110" i="25"/>
  <c r="J145" i="46"/>
  <c r="J146" i="46" s="1"/>
  <c r="AG60" i="47"/>
  <c r="CE119" i="24"/>
  <c r="F104" i="127"/>
  <c r="F106" i="127"/>
  <c r="BV18" i="31"/>
  <c r="P18" i="31" s="1"/>
  <c r="F100" i="127"/>
  <c r="R71" i="31"/>
  <c r="R72" i="31"/>
  <c r="R73" i="31" s="1"/>
  <c r="F121" i="127"/>
  <c r="G57" i="46"/>
  <c r="Z96" i="47"/>
  <c r="P57" i="46"/>
  <c r="R37" i="34"/>
  <c r="W92" i="23"/>
  <c r="G35" i="46"/>
  <c r="G15" i="34"/>
  <c r="AG112" i="47"/>
  <c r="AH112" i="47"/>
  <c r="Z76" i="47"/>
  <c r="AH115" i="47"/>
  <c r="CH82" i="23"/>
  <c r="CH83" i="23" s="1"/>
  <c r="CH84" i="23" s="1"/>
  <c r="CH85" i="23" s="1"/>
  <c r="CH86" i="23" s="1"/>
  <c r="CH87" i="23" s="1"/>
  <c r="CH88" i="23" s="1"/>
  <c r="CH89" i="23" s="1"/>
  <c r="CH90" i="23" s="1"/>
  <c r="CH91" i="23" s="1"/>
  <c r="AO72" i="51"/>
  <c r="AM72" i="51"/>
  <c r="O89" i="50"/>
  <c r="N89" i="127" s="1"/>
  <c r="O118" i="50"/>
  <c r="P118" i="50"/>
  <c r="G89" i="49"/>
  <c r="G90" i="49"/>
  <c r="M89" i="49"/>
  <c r="M90" i="49" s="1"/>
  <c r="H89" i="49"/>
  <c r="H90" i="49" s="1"/>
  <c r="F89" i="49"/>
  <c r="F90" i="49"/>
  <c r="P89" i="49"/>
  <c r="P90" i="49"/>
  <c r="N89" i="49"/>
  <c r="N90" i="49" s="1"/>
  <c r="O78" i="50"/>
  <c r="P78" i="50" s="1"/>
  <c r="AE89" i="47"/>
  <c r="I89" i="49"/>
  <c r="I90" i="49"/>
  <c r="AG70" i="47"/>
  <c r="AE75" i="47"/>
  <c r="AE115" i="47"/>
  <c r="K89" i="49"/>
  <c r="K90" i="49"/>
  <c r="AO119" i="50"/>
  <c r="O119" i="127"/>
  <c r="O73" i="49"/>
  <c r="O121" i="50"/>
  <c r="P121" i="50" s="1"/>
  <c r="EA86" i="16"/>
  <c r="E73" i="49"/>
  <c r="G75" i="49"/>
  <c r="G76" i="49" s="1"/>
  <c r="F73" i="49"/>
  <c r="H75" i="49"/>
  <c r="H76" i="49" s="1"/>
  <c r="Y29" i="48"/>
  <c r="Y30" i="48" s="1"/>
  <c r="P16" i="46"/>
  <c r="J16" i="46"/>
  <c r="G16" i="46"/>
  <c r="AV113" i="25"/>
  <c r="AU113" i="25" s="1"/>
  <c r="AV102" i="25"/>
  <c r="AU102" i="25"/>
  <c r="M9" i="46"/>
  <c r="AK7" i="47"/>
  <c r="T58" i="49"/>
  <c r="G51" i="46"/>
  <c r="G31" i="34" s="1"/>
  <c r="D37" i="47"/>
  <c r="AV101" i="25"/>
  <c r="AU101" i="25" s="1"/>
  <c r="G32" i="46"/>
  <c r="G12" i="34" s="1"/>
  <c r="AV110" i="25"/>
  <c r="AU110" i="25"/>
  <c r="CH93" i="23"/>
  <c r="CH94" i="23"/>
  <c r="D27" i="47"/>
  <c r="Z90" i="47"/>
  <c r="AP119" i="49"/>
  <c r="AB110" i="25"/>
  <c r="AK42" i="47"/>
  <c r="Z42" i="47"/>
  <c r="AF115" i="47"/>
  <c r="Z77" i="47"/>
  <c r="AK77" i="47"/>
  <c r="AG119" i="47"/>
  <c r="AF119" i="47"/>
  <c r="AE119" i="47"/>
  <c r="AK75" i="47"/>
  <c r="AK95" i="47"/>
  <c r="Z95" i="47"/>
  <c r="Z80" i="49"/>
  <c r="Z81" i="49"/>
  <c r="X55" i="48"/>
  <c r="S116" i="49"/>
  <c r="M117" i="127"/>
  <c r="AK55" i="47"/>
  <c r="AG87" i="47"/>
  <c r="AH87" i="47" s="1"/>
  <c r="AE87" i="47"/>
  <c r="X56" i="48"/>
  <c r="Z47" i="51"/>
  <c r="Z48" i="51" s="1"/>
  <c r="Z75" i="47"/>
  <c r="AU66" i="50"/>
  <c r="AE118" i="47"/>
  <c r="AB33" i="48"/>
  <c r="AQ72" i="51"/>
  <c r="S46" i="50"/>
  <c r="S47" i="50"/>
  <c r="S48" i="50" s="1"/>
  <c r="S49" i="50" s="1"/>
  <c r="AR72" i="51"/>
  <c r="F78" i="49"/>
  <c r="F79" i="49"/>
  <c r="T47" i="50"/>
  <c r="T48" i="50" s="1"/>
  <c r="T49" i="50" s="1"/>
  <c r="T50" i="50" s="1"/>
  <c r="T51" i="50" s="1"/>
  <c r="T52" i="50" s="1"/>
  <c r="T53" i="50" s="1"/>
  <c r="T54" i="50" s="1"/>
  <c r="AS72" i="51"/>
  <c r="AU72" i="51"/>
  <c r="I75" i="49"/>
  <c r="I76" i="49" s="1"/>
  <c r="G73" i="49"/>
  <c r="P75" i="49"/>
  <c r="P76" i="49"/>
  <c r="F75" i="49"/>
  <c r="F76" i="49"/>
  <c r="N73" i="49"/>
  <c r="O75" i="49"/>
  <c r="O76" i="49"/>
  <c r="E75" i="49"/>
  <c r="E76" i="49"/>
  <c r="M73" i="49"/>
  <c r="M75" i="49"/>
  <c r="M76" i="49" s="1"/>
  <c r="S68" i="50"/>
  <c r="S69" i="50" s="1"/>
  <c r="AA69" i="50" s="1"/>
  <c r="S115" i="49"/>
  <c r="M116" i="127"/>
  <c r="AD71" i="50"/>
  <c r="AD72" i="50" s="1"/>
  <c r="AD73" i="50" s="1"/>
  <c r="AD74" i="50" s="1"/>
  <c r="AE71" i="50"/>
  <c r="AE72" i="50"/>
  <c r="AE73" i="50" s="1"/>
  <c r="AE74" i="50" s="1"/>
  <c r="AO70" i="50"/>
  <c r="AP70" i="50" s="1"/>
  <c r="AM71" i="50"/>
  <c r="AM72" i="50"/>
  <c r="AM73" i="50" s="1"/>
  <c r="AM74" i="50" s="1"/>
  <c r="AC71" i="50"/>
  <c r="AC72" i="50" s="1"/>
  <c r="AC73" i="50" s="1"/>
  <c r="AC74" i="50" s="1"/>
  <c r="AK71" i="50"/>
  <c r="AK72" i="50" s="1"/>
  <c r="AK73" i="50" s="1"/>
  <c r="AK74" i="50" s="1"/>
  <c r="AI71" i="50"/>
  <c r="AI72" i="50" s="1"/>
  <c r="AI73" i="50"/>
  <c r="AI74" i="50"/>
  <c r="AG71" i="50"/>
  <c r="AG72" i="50"/>
  <c r="AG73" i="50" s="1"/>
  <c r="AG74" i="50" s="1"/>
  <c r="AF71" i="50"/>
  <c r="AF72" i="50" s="1"/>
  <c r="AF73" i="50"/>
  <c r="AF74" i="50" s="1"/>
  <c r="AN71" i="50"/>
  <c r="AN72" i="50"/>
  <c r="AN73" i="50"/>
  <c r="AN74" i="50"/>
  <c r="E89" i="49"/>
  <c r="E90" i="49"/>
  <c r="O89" i="49"/>
  <c r="O90" i="49" s="1"/>
  <c r="EE47" i="16"/>
  <c r="EZ47" i="16"/>
  <c r="AO123" i="50"/>
  <c r="BF46" i="16"/>
  <c r="DL46" i="16"/>
  <c r="B57" i="24"/>
  <c r="V110" i="43"/>
  <c r="V50" i="43"/>
  <c r="DH70" i="16"/>
  <c r="V62" i="43"/>
  <c r="V54" i="43"/>
  <c r="CP69" i="16"/>
  <c r="V51" i="43"/>
  <c r="BI100" i="28"/>
  <c r="CB102" i="28"/>
  <c r="CS82" i="28"/>
  <c r="BJ82" i="28"/>
  <c r="BE82" i="28"/>
  <c r="CR93" i="28"/>
  <c r="CS47" i="28"/>
  <c r="BJ47" i="28" s="1"/>
  <c r="BE51" i="28"/>
  <c r="CK25" i="28"/>
  <c r="CU104" i="28"/>
  <c r="BN104" i="28"/>
  <c r="CP97" i="28"/>
  <c r="CP106" i="28"/>
  <c r="CP70" i="16"/>
  <c r="DO62" i="16"/>
  <c r="DM62" i="16" s="1"/>
  <c r="DO70" i="16"/>
  <c r="DM70" i="16"/>
  <c r="DO71" i="16"/>
  <c r="DM71" i="16"/>
  <c r="M35" i="16"/>
  <c r="M36" i="16"/>
  <c r="M37" i="16"/>
  <c r="BS41" i="16"/>
  <c r="BR41" i="16" s="1"/>
  <c r="EM94" i="16"/>
  <c r="EE51" i="16"/>
  <c r="AM120" i="16"/>
  <c r="EP120" i="16"/>
  <c r="EQ85" i="16"/>
  <c r="CD113" i="16"/>
  <c r="EM100" i="16"/>
  <c r="CD120" i="16"/>
  <c r="EO120" i="16"/>
  <c r="AB84" i="16"/>
  <c r="EQ35" i="16"/>
  <c r="DR36" i="16"/>
  <c r="EA71" i="16"/>
  <c r="EA57" i="16"/>
  <c r="X86" i="16"/>
  <c r="V86" i="16"/>
  <c r="Q86" i="16"/>
  <c r="AH101" i="16"/>
  <c r="AH102" i="16" s="1"/>
  <c r="AM111" i="16"/>
  <c r="AM112" i="16"/>
  <c r="AM113" i="16" s="1"/>
  <c r="AA38" i="16"/>
  <c r="Z38" i="16"/>
  <c r="H36" i="16"/>
  <c r="DI36" i="16"/>
  <c r="DG36" i="16" s="1"/>
  <c r="BF40" i="16"/>
  <c r="CC112" i="16"/>
  <c r="CC113" i="16"/>
  <c r="AJ106" i="16"/>
  <c r="EM106" i="16"/>
  <c r="EM105" i="16"/>
  <c r="N40" i="16"/>
  <c r="AE94" i="16"/>
  <c r="AE95" i="16" s="1"/>
  <c r="AD121" i="16"/>
  <c r="AG94" i="16"/>
  <c r="EJ93" i="16"/>
  <c r="EX88" i="16"/>
  <c r="EX89" i="16" s="1"/>
  <c r="AC103" i="16"/>
  <c r="AG108" i="16"/>
  <c r="EM96" i="16"/>
  <c r="AL95" i="16"/>
  <c r="AF103" i="16"/>
  <c r="AG121" i="16"/>
  <c r="AJ121" i="16"/>
  <c r="EM121" i="16" s="1"/>
  <c r="AK111" i="16"/>
  <c r="AK112" i="16" s="1"/>
  <c r="AK113" i="16" s="1"/>
  <c r="EH110" i="16"/>
  <c r="AE111" i="16"/>
  <c r="CM114" i="16"/>
  <c r="BZ110" i="16"/>
  <c r="BZ111" i="16"/>
  <c r="BZ115" i="16"/>
  <c r="BZ116" i="16" s="1"/>
  <c r="CH109" i="16"/>
  <c r="AI121" i="16"/>
  <c r="CP118" i="16"/>
  <c r="EY118" i="16"/>
  <c r="CC121" i="16"/>
  <c r="EO117" i="16"/>
  <c r="AF106" i="16"/>
  <c r="AF107" i="16" s="1"/>
  <c r="EI105" i="16"/>
  <c r="EK118" i="16"/>
  <c r="EM115" i="16"/>
  <c r="BV35" i="31"/>
  <c r="P35" i="31" s="1"/>
  <c r="R85" i="31"/>
  <c r="R86" i="31" s="1"/>
  <c r="Q49" i="31"/>
  <c r="BV49" i="31"/>
  <c r="P49" i="31" s="1"/>
  <c r="BF81" i="31"/>
  <c r="H53" i="31"/>
  <c r="AZ72" i="31"/>
  <c r="Y81" i="31"/>
  <c r="L54" i="31"/>
  <c r="CL77" i="31"/>
  <c r="L53" i="31"/>
  <c r="F53" i="31"/>
  <c r="AQ72" i="31"/>
  <c r="AQ73" i="31" s="1"/>
  <c r="BS18" i="31"/>
  <c r="M18" i="31"/>
  <c r="CA65" i="31"/>
  <c r="B50" i="75"/>
  <c r="B50" i="40" s="1"/>
  <c r="AI41" i="1"/>
  <c r="D43" i="127"/>
  <c r="AN44" i="24"/>
  <c r="AN45" i="24"/>
  <c r="AI38" i="1"/>
  <c r="D40" i="127"/>
  <c r="D39" i="1"/>
  <c r="D45" i="1"/>
  <c r="D36" i="1"/>
  <c r="AI48" i="1"/>
  <c r="D50" i="127" s="1"/>
  <c r="AI45" i="1"/>
  <c r="D47" i="127"/>
  <c r="D49" i="1"/>
  <c r="B45" i="34"/>
  <c r="AE95" i="23"/>
  <c r="AE96" i="23"/>
  <c r="AE97" i="23"/>
  <c r="AE98" i="23" s="1"/>
  <c r="AE99" i="23" s="1"/>
  <c r="AE100" i="23" s="1"/>
  <c r="AE101" i="23" s="1"/>
  <c r="AE102" i="23" s="1"/>
  <c r="AE103" i="23" s="1"/>
  <c r="AE104" i="23" s="1"/>
  <c r="AE105" i="23" s="1"/>
  <c r="AE106" i="23" s="1"/>
  <c r="AE107" i="23" s="1"/>
  <c r="AE108" i="23" s="1"/>
  <c r="AE109" i="23" s="1"/>
  <c r="H122" i="35"/>
  <c r="AA146" i="23"/>
  <c r="AB146" i="23" s="1"/>
  <c r="B59" i="24"/>
  <c r="P86" i="75"/>
  <c r="N86" i="75"/>
  <c r="AN42" i="24"/>
  <c r="B67" i="24"/>
  <c r="S81" i="23"/>
  <c r="T81" i="23"/>
  <c r="U81" i="23"/>
  <c r="E60" i="36" s="1"/>
  <c r="E26" i="110" s="1"/>
  <c r="W81" i="23"/>
  <c r="W80" i="23" s="1"/>
  <c r="V81" i="23"/>
  <c r="X81" i="23"/>
  <c r="X80" i="23"/>
  <c r="X79" i="23"/>
  <c r="X78" i="23" s="1"/>
  <c r="X77" i="23" s="1"/>
  <c r="X76" i="23" s="1"/>
  <c r="X75" i="23" s="1"/>
  <c r="X74" i="23" s="1"/>
  <c r="X73" i="23" s="1"/>
  <c r="X72" i="23" s="1"/>
  <c r="V92" i="23"/>
  <c r="V93" i="23" s="1"/>
  <c r="V94" i="23"/>
  <c r="V95" i="23" s="1"/>
  <c r="V96" i="23" s="1"/>
  <c r="V97" i="23" s="1"/>
  <c r="V98" i="23" s="1"/>
  <c r="V99" i="23" s="1"/>
  <c r="V100" i="23" s="1"/>
  <c r="V101" i="23" s="1"/>
  <c r="V102" i="23" s="1"/>
  <c r="V103" i="23" s="1"/>
  <c r="V104" i="23" s="1"/>
  <c r="V105" i="23" s="1"/>
  <c r="V106" i="23" s="1"/>
  <c r="S92" i="23"/>
  <c r="B71" i="36"/>
  <c r="B44" i="110" s="1"/>
  <c r="X92" i="23"/>
  <c r="T92" i="23"/>
  <c r="D71" i="36" s="1"/>
  <c r="D40" i="110" s="1"/>
  <c r="U92" i="23"/>
  <c r="AE113" i="35"/>
  <c r="AD109" i="35"/>
  <c r="AD121" i="35"/>
  <c r="N42" i="35"/>
  <c r="AK71" i="47"/>
  <c r="N88" i="35"/>
  <c r="N54" i="35"/>
  <c r="N35" i="35"/>
  <c r="AK91" i="47"/>
  <c r="Z91" i="47"/>
  <c r="C94" i="36"/>
  <c r="N55" i="35"/>
  <c r="AK56" i="47"/>
  <c r="Z56" i="47"/>
  <c r="Z97" i="47"/>
  <c r="AK97" i="47"/>
  <c r="D28" i="47"/>
  <c r="Z43" i="47"/>
  <c r="BI57" i="16"/>
  <c r="ET71" i="16"/>
  <c r="F54" i="31"/>
  <c r="L55" i="31"/>
  <c r="L56" i="31"/>
  <c r="H54" i="31"/>
  <c r="F98" i="34"/>
  <c r="J59" i="35"/>
  <c r="AK78" i="47"/>
  <c r="Z78" i="47"/>
  <c r="Z92" i="47"/>
  <c r="AK92" i="47"/>
  <c r="Z44" i="47"/>
  <c r="AK44" i="47"/>
  <c r="AK98" i="47"/>
  <c r="Z98" i="47"/>
  <c r="AK57" i="47"/>
  <c r="Z57" i="47"/>
  <c r="H55" i="31"/>
  <c r="H56" i="31"/>
  <c r="F56" i="31"/>
  <c r="F55" i="31"/>
  <c r="J58" i="35"/>
  <c r="Z93" i="47"/>
  <c r="AK93" i="47"/>
  <c r="AK58" i="47"/>
  <c r="Z58" i="47"/>
  <c r="Z45" i="47"/>
  <c r="AK45" i="47"/>
  <c r="J57" i="35"/>
  <c r="Z46" i="47"/>
  <c r="J56" i="35"/>
  <c r="Z47" i="47"/>
  <c r="AS84" i="25"/>
  <c r="AS79" i="25" s="1"/>
  <c r="AR79" i="25" s="1"/>
  <c r="AQ84" i="25"/>
  <c r="I57" i="34"/>
  <c r="J55" i="35"/>
  <c r="Z48" i="47"/>
  <c r="AK49" i="47"/>
  <c r="Z49" i="47"/>
  <c r="Z50" i="47"/>
  <c r="AK50" i="47"/>
  <c r="Z51" i="47"/>
  <c r="AK51" i="47"/>
  <c r="AK52" i="47"/>
  <c r="Z52" i="47"/>
  <c r="AK53" i="47"/>
  <c r="Z53" i="47"/>
  <c r="C56" i="36"/>
  <c r="C30" i="110"/>
  <c r="AI93" i="28"/>
  <c r="T94" i="28"/>
  <c r="R95" i="28"/>
  <c r="AK95" i="28"/>
  <c r="CM96" i="28"/>
  <c r="T99" i="28"/>
  <c r="R106" i="28"/>
  <c r="AK106" i="28"/>
  <c r="F24" i="54"/>
  <c r="BU54" i="28"/>
  <c r="BU78" i="28"/>
  <c r="G122" i="35"/>
  <c r="W69" i="46"/>
  <c r="I121" i="35"/>
  <c r="F118" i="54"/>
  <c r="F131" i="54"/>
  <c r="E118" i="43"/>
  <c r="AI99" i="28"/>
  <c r="H102" i="163"/>
  <c r="H103" i="163" s="1"/>
  <c r="H104" i="163" s="1"/>
  <c r="H105" i="163" s="1"/>
  <c r="H106" i="163" s="1"/>
  <c r="H107" i="163" s="1"/>
  <c r="H108" i="163" s="1"/>
  <c r="H109" i="163" s="1"/>
  <c r="H110" i="163" s="1"/>
  <c r="AE92" i="54"/>
  <c r="BF44" i="16"/>
  <c r="Q115" i="46"/>
  <c r="X83" i="1"/>
  <c r="AE107" i="54"/>
  <c r="K122" i="35"/>
  <c r="W115" i="46"/>
  <c r="H76" i="163"/>
  <c r="H18" i="186"/>
  <c r="J10" i="128"/>
  <c r="CA115" i="16"/>
  <c r="CA116" i="16" s="1"/>
  <c r="CA117" i="16"/>
  <c r="D23" i="47"/>
  <c r="K86" i="49"/>
  <c r="K87" i="49" s="1"/>
  <c r="E49" i="163"/>
  <c r="H11" i="163"/>
  <c r="H8" i="163"/>
  <c r="H9" i="163"/>
  <c r="H10" i="163"/>
  <c r="G43" i="163"/>
  <c r="G44" i="163"/>
  <c r="G45" i="163"/>
  <c r="G46" i="163"/>
  <c r="H49" i="163"/>
  <c r="H51" i="163"/>
  <c r="H50" i="163"/>
  <c r="H48" i="163"/>
  <c r="I57" i="163"/>
  <c r="I58" i="163" s="1"/>
  <c r="I59" i="163" s="1"/>
  <c r="I60" i="163" s="1"/>
  <c r="I61" i="163" s="1"/>
  <c r="I62" i="163" s="1"/>
  <c r="I63" i="163" s="1"/>
  <c r="I64" i="163" s="1"/>
  <c r="I80" i="163"/>
  <c r="I81" i="163"/>
  <c r="I82" i="163" s="1"/>
  <c r="I83" i="163" s="1"/>
  <c r="I84" i="163" s="1"/>
  <c r="H87" i="163"/>
  <c r="H86" i="163"/>
  <c r="H89" i="163"/>
  <c r="H88" i="163"/>
  <c r="G92" i="163"/>
  <c r="G93" i="163"/>
  <c r="G91" i="163"/>
  <c r="G94" i="163"/>
  <c r="D112" i="188"/>
  <c r="Q92" i="23"/>
  <c r="O72" i="34" s="1"/>
  <c r="AF148" i="54"/>
  <c r="I131" i="163"/>
  <c r="I58" i="46"/>
  <c r="Q126" i="46"/>
  <c r="X65" i="46"/>
  <c r="I65" i="46"/>
  <c r="AX41" i="47" s="1"/>
  <c r="AA70" i="35"/>
  <c r="H41" i="163"/>
  <c r="H39" i="163"/>
  <c r="H40" i="163"/>
  <c r="H38" i="163"/>
  <c r="AK23" i="47"/>
  <c r="AZ54" i="25"/>
  <c r="BC54" i="25"/>
  <c r="I123" i="36"/>
  <c r="I91" i="110" s="1"/>
  <c r="AH19" i="24"/>
  <c r="D30" i="163"/>
  <c r="D31" i="163"/>
  <c r="G11" i="163"/>
  <c r="G10" i="163"/>
  <c r="G9" i="163"/>
  <c r="G8" i="163"/>
  <c r="I20" i="163"/>
  <c r="I19" i="163"/>
  <c r="I18" i="163"/>
  <c r="I21" i="163"/>
  <c r="G50" i="163"/>
  <c r="G49" i="163"/>
  <c r="G51" i="163"/>
  <c r="G48" i="163"/>
  <c r="H53" i="163"/>
  <c r="H54" i="163" s="1"/>
  <c r="H55" i="163" s="1"/>
  <c r="H56" i="163" s="1"/>
  <c r="I76" i="163"/>
  <c r="H80" i="163"/>
  <c r="H81" i="163"/>
  <c r="H82" i="163" s="1"/>
  <c r="H83" i="163" s="1"/>
  <c r="H84" i="163" s="1"/>
  <c r="G86" i="163"/>
  <c r="G87" i="163"/>
  <c r="G88" i="163"/>
  <c r="G89" i="163"/>
  <c r="W134" i="46"/>
  <c r="X58" i="46"/>
  <c r="J123" i="36"/>
  <c r="J89" i="110" s="1"/>
  <c r="H19" i="163"/>
  <c r="H20" i="163"/>
  <c r="H21" i="163"/>
  <c r="H18" i="163"/>
  <c r="I25" i="163"/>
  <c r="I26" i="163"/>
  <c r="I23" i="163"/>
  <c r="I24" i="163"/>
  <c r="G53" i="163"/>
  <c r="I71" i="163"/>
  <c r="I74" i="163"/>
  <c r="I72" i="163"/>
  <c r="I73" i="163"/>
  <c r="H77" i="163"/>
  <c r="H78" i="163"/>
  <c r="G80" i="163"/>
  <c r="K114" i="54"/>
  <c r="F54" i="43"/>
  <c r="E86" i="49"/>
  <c r="E87" i="49" s="1"/>
  <c r="K22" i="36"/>
  <c r="C31" i="163"/>
  <c r="C50" i="163"/>
  <c r="G20" i="163"/>
  <c r="G21" i="163"/>
  <c r="G19" i="163"/>
  <c r="G18" i="163"/>
  <c r="H23" i="163"/>
  <c r="H26" i="163"/>
  <c r="H25" i="163"/>
  <c r="H24" i="163"/>
  <c r="I30" i="163"/>
  <c r="I29" i="163"/>
  <c r="I31" i="163"/>
  <c r="I28" i="163"/>
  <c r="I69" i="163"/>
  <c r="I68" i="163"/>
  <c r="I66" i="163"/>
  <c r="I67" i="163"/>
  <c r="H74" i="163"/>
  <c r="H71" i="163"/>
  <c r="H73" i="163"/>
  <c r="H72" i="163"/>
  <c r="G76" i="163"/>
  <c r="G102" i="163"/>
  <c r="CE118" i="24"/>
  <c r="U65" i="46"/>
  <c r="C19" i="186"/>
  <c r="G34" i="163"/>
  <c r="G35" i="163"/>
  <c r="G33" i="163"/>
  <c r="G36" i="163"/>
  <c r="O86" i="49"/>
  <c r="O87" i="49" s="1"/>
  <c r="D22" i="47"/>
  <c r="C26" i="43"/>
  <c r="E19" i="186"/>
  <c r="I15" i="163"/>
  <c r="I16" i="163"/>
  <c r="I8" i="186" s="1"/>
  <c r="I13" i="163"/>
  <c r="I14" i="163"/>
  <c r="G25" i="163"/>
  <c r="G23" i="163"/>
  <c r="G26" i="163"/>
  <c r="G24" i="163"/>
  <c r="H28" i="163"/>
  <c r="H31" i="163"/>
  <c r="H30" i="163"/>
  <c r="H29" i="163"/>
  <c r="I34" i="163"/>
  <c r="I33" i="163"/>
  <c r="I35" i="163"/>
  <c r="I36" i="163"/>
  <c r="H67" i="163"/>
  <c r="H68" i="163"/>
  <c r="H69" i="163"/>
  <c r="H66" i="163"/>
  <c r="G74" i="163"/>
  <c r="G72" i="163"/>
  <c r="G73" i="163"/>
  <c r="G71" i="163"/>
  <c r="O114" i="54"/>
  <c r="U58" i="46"/>
  <c r="X76" i="46"/>
  <c r="S114" i="54"/>
  <c r="D33" i="47"/>
  <c r="AK22" i="47"/>
  <c r="R125" i="36"/>
  <c r="R86" i="110" s="1"/>
  <c r="D19" i="186"/>
  <c r="H13" i="163"/>
  <c r="H15" i="163"/>
  <c r="H16" i="163"/>
  <c r="H14" i="163"/>
  <c r="G28" i="163"/>
  <c r="G29" i="163"/>
  <c r="G31" i="163"/>
  <c r="G30" i="163"/>
  <c r="H33" i="163"/>
  <c r="H34" i="163"/>
  <c r="H36" i="163"/>
  <c r="H35" i="163"/>
  <c r="I41" i="163"/>
  <c r="I39" i="163"/>
  <c r="I40" i="163"/>
  <c r="I38" i="163"/>
  <c r="G68" i="163"/>
  <c r="G69" i="163"/>
  <c r="G66" i="163"/>
  <c r="G67" i="163"/>
  <c r="I18" i="186"/>
  <c r="I19" i="186"/>
  <c r="F145" i="54"/>
  <c r="I102" i="163"/>
  <c r="I103" i="163" s="1"/>
  <c r="I104" i="163" s="1"/>
  <c r="I105" i="163" s="1"/>
  <c r="I106" i="163" s="1"/>
  <c r="R58" i="46"/>
  <c r="G14" i="163"/>
  <c r="G13" i="163"/>
  <c r="G15" i="163"/>
  <c r="G16" i="163"/>
  <c r="I43" i="163"/>
  <c r="I46" i="163"/>
  <c r="I45" i="163"/>
  <c r="I44" i="163"/>
  <c r="I94" i="163"/>
  <c r="I92" i="163"/>
  <c r="I91" i="163"/>
  <c r="I93" i="163"/>
  <c r="I86" i="49"/>
  <c r="I87" i="49" s="1"/>
  <c r="I72" i="36"/>
  <c r="I40" i="110" s="1"/>
  <c r="E31" i="163"/>
  <c r="D47" i="163"/>
  <c r="I10" i="163"/>
  <c r="I11" i="163"/>
  <c r="I8" i="163"/>
  <c r="I9" i="163"/>
  <c r="G41" i="163"/>
  <c r="G39" i="163"/>
  <c r="G40" i="163"/>
  <c r="G38" i="163"/>
  <c r="H46" i="163"/>
  <c r="H44" i="163"/>
  <c r="H43" i="163"/>
  <c r="H45" i="163"/>
  <c r="I49" i="163"/>
  <c r="I50" i="163"/>
  <c r="I48" i="163"/>
  <c r="I51" i="163"/>
  <c r="I87" i="163"/>
  <c r="I89" i="163"/>
  <c r="I88" i="163"/>
  <c r="I86" i="163"/>
  <c r="G18" i="186"/>
  <c r="G19" i="186"/>
  <c r="AG112" i="54"/>
  <c r="H95" i="163"/>
  <c r="H91" i="163"/>
  <c r="AG148" i="54"/>
  <c r="H131" i="163"/>
  <c r="H19" i="186"/>
  <c r="Q130" i="46"/>
  <c r="T134" i="46"/>
  <c r="J124" i="36"/>
  <c r="J90" i="110" s="1"/>
  <c r="AB146" i="46"/>
  <c r="AD124" i="49"/>
  <c r="Q125" i="36"/>
  <c r="Q88" i="110"/>
  <c r="H71" i="127"/>
  <c r="H126" i="127"/>
  <c r="AO124" i="50"/>
  <c r="AE124" i="35"/>
  <c r="EP116" i="16"/>
  <c r="CH118" i="16"/>
  <c r="M112" i="24"/>
  <c r="F92" i="54"/>
  <c r="F144" i="54"/>
  <c r="L125" i="34"/>
  <c r="M146" i="46"/>
  <c r="P123" i="35"/>
  <c r="H101" i="127"/>
  <c r="H124" i="127"/>
  <c r="H125" i="127"/>
  <c r="S125" i="36"/>
  <c r="S81" i="110" s="1"/>
  <c r="EG117" i="16"/>
  <c r="G125" i="34"/>
  <c r="D123" i="35"/>
  <c r="I115" i="43" s="1"/>
  <c r="O115" i="43" s="1"/>
  <c r="G146" i="46"/>
  <c r="G36" i="43"/>
  <c r="L20" i="46"/>
  <c r="B124" i="127"/>
  <c r="E147" i="23"/>
  <c r="D147" i="23" s="1"/>
  <c r="F147" i="23"/>
  <c r="K21" i="36"/>
  <c r="Y123" i="48"/>
  <c r="E117" i="43"/>
  <c r="Y118" i="35"/>
  <c r="B19" i="74"/>
  <c r="C19" i="74"/>
  <c r="G117" i="36"/>
  <c r="C91" i="110"/>
  <c r="C123" i="127"/>
  <c r="E146" i="46"/>
  <c r="D146" i="46"/>
  <c r="F146" i="46"/>
  <c r="Q21" i="36"/>
  <c r="AN122" i="49"/>
  <c r="D90" i="108"/>
  <c r="B112" i="40"/>
  <c r="Q112" i="40"/>
  <c r="Q19" i="36"/>
  <c r="C124" i="36"/>
  <c r="Y146" i="46"/>
  <c r="R63" i="46"/>
  <c r="H123" i="127"/>
  <c r="H125" i="34"/>
  <c r="G123" i="35"/>
  <c r="H123" i="35"/>
  <c r="I123" i="35"/>
  <c r="AP123" i="50"/>
  <c r="O123" i="127"/>
  <c r="P124" i="50"/>
  <c r="N124" i="127"/>
  <c r="G19" i="128"/>
  <c r="B90" i="110"/>
  <c r="H124" i="36"/>
  <c r="Z146" i="46"/>
  <c r="Z147" i="46" s="1"/>
  <c r="Z148" i="46" s="1"/>
  <c r="N125" i="34"/>
  <c r="V123" i="35"/>
  <c r="U123" i="35"/>
  <c r="V147" i="46"/>
  <c r="T126" i="34"/>
  <c r="N123" i="35"/>
  <c r="M123" i="35"/>
  <c r="K127" i="34"/>
  <c r="Q123" i="35"/>
  <c r="O123" i="35"/>
  <c r="T100" i="28"/>
  <c r="D86" i="110"/>
  <c r="W146" i="23"/>
  <c r="N124" i="36"/>
  <c r="N83" i="110" s="1"/>
  <c r="K83" i="110"/>
  <c r="G41" i="43"/>
  <c r="AN123" i="49"/>
  <c r="C124" i="49"/>
  <c r="BF49" i="16"/>
  <c r="AP122" i="49"/>
  <c r="AE145" i="54"/>
  <c r="E19" i="128"/>
  <c r="EE44" i="16"/>
  <c r="CO18" i="16"/>
  <c r="BC37" i="16"/>
  <c r="DK37" i="16"/>
  <c r="R58" i="16"/>
  <c r="E25" i="16"/>
  <c r="DM41" i="16"/>
  <c r="AD106" i="16"/>
  <c r="AD107" i="16"/>
  <c r="AD108" i="16" s="1"/>
  <c r="CO34" i="16"/>
  <c r="EB53" i="16"/>
  <c r="EA65" i="16"/>
  <c r="EH36" i="16"/>
  <c r="DL34" i="16"/>
  <c r="DM39" i="16"/>
  <c r="DN40" i="16"/>
  <c r="DM43" i="16"/>
  <c r="DM47" i="16"/>
  <c r="EY92" i="16"/>
  <c r="EH99" i="16"/>
  <c r="CB28" i="16"/>
  <c r="DO92" i="16"/>
  <c r="BZ25" i="16"/>
  <c r="CD31" i="16"/>
  <c r="BW23" i="16"/>
  <c r="EG93" i="16"/>
  <c r="EM36" i="16"/>
  <c r="DN42" i="16"/>
  <c r="CB23" i="16"/>
  <c r="CP108" i="25"/>
  <c r="F44" i="54"/>
  <c r="F82" i="54"/>
  <c r="F134" i="54"/>
  <c r="R86" i="1"/>
  <c r="BU87" i="28"/>
  <c r="B12" i="131"/>
  <c r="H23" i="127"/>
  <c r="C108" i="108"/>
  <c r="H85" i="127"/>
  <c r="C94" i="108"/>
  <c r="H92" i="75"/>
  <c r="C107" i="108"/>
  <c r="H105" i="75"/>
  <c r="B111" i="40"/>
  <c r="H111" i="40"/>
  <c r="H111" i="75"/>
  <c r="D97" i="108"/>
  <c r="I95" i="75"/>
  <c r="D89" i="108"/>
  <c r="I87" i="75"/>
  <c r="D114" i="108"/>
  <c r="D113" i="188"/>
  <c r="I112" i="75"/>
  <c r="E94" i="108"/>
  <c r="J92" i="75"/>
  <c r="E90" i="108"/>
  <c r="J88" i="75"/>
  <c r="E107" i="108"/>
  <c r="J105" i="75"/>
  <c r="E112" i="108"/>
  <c r="K112" i="108"/>
  <c r="J110" i="75"/>
  <c r="U142" i="46"/>
  <c r="V99" i="1"/>
  <c r="F19" i="131"/>
  <c r="G19" i="131"/>
  <c r="D91" i="108"/>
  <c r="I89" i="75"/>
  <c r="P58" i="16"/>
  <c r="AK72" i="47"/>
  <c r="S139" i="23"/>
  <c r="B118" i="36"/>
  <c r="B91" i="110" s="1"/>
  <c r="X114" i="25"/>
  <c r="K123" i="35" s="1"/>
  <c r="O70" i="49"/>
  <c r="O71" i="49"/>
  <c r="O72" i="49" s="1"/>
  <c r="DH56" i="16"/>
  <c r="I9" i="36"/>
  <c r="M71" i="1"/>
  <c r="M72" i="1" s="1"/>
  <c r="M73" i="1" s="1"/>
  <c r="L73" i="1" s="1"/>
  <c r="P87" i="31"/>
  <c r="J54" i="46"/>
  <c r="K36" i="34"/>
  <c r="I114" i="36"/>
  <c r="I82" i="110" s="1"/>
  <c r="EA62" i="16"/>
  <c r="T58" i="16"/>
  <c r="N53" i="35"/>
  <c r="N58" i="35"/>
  <c r="B42" i="34"/>
  <c r="M79" i="31"/>
  <c r="EG110" i="16"/>
  <c r="CA119" i="16"/>
  <c r="EG115" i="16"/>
  <c r="AE100" i="16"/>
  <c r="EX99" i="16"/>
  <c r="EX100" i="16"/>
  <c r="EX101" i="16" s="1"/>
  <c r="J101" i="127" s="1"/>
  <c r="S118" i="49"/>
  <c r="AV66" i="50"/>
  <c r="G17" i="46"/>
  <c r="G25" i="46"/>
  <c r="DN102" i="25"/>
  <c r="AE88" i="47"/>
  <c r="Z70" i="47"/>
  <c r="Z28" i="47"/>
  <c r="S53" i="46"/>
  <c r="S33" i="34" s="1"/>
  <c r="B50" i="34"/>
  <c r="J114" i="36"/>
  <c r="J80" i="110"/>
  <c r="B43" i="34"/>
  <c r="E24" i="35"/>
  <c r="K9" i="36"/>
  <c r="J72" i="36"/>
  <c r="J38" i="110"/>
  <c r="I91" i="36"/>
  <c r="I59" i="110"/>
  <c r="I106" i="36"/>
  <c r="I74" i="110" s="1"/>
  <c r="AC37" i="51"/>
  <c r="AC38" i="51"/>
  <c r="AC39" i="51" s="1"/>
  <c r="AC40" i="51" s="1"/>
  <c r="CO31" i="16"/>
  <c r="N45" i="16"/>
  <c r="H53" i="16"/>
  <c r="N53" i="16" s="1"/>
  <c r="Q72" i="16"/>
  <c r="BX115" i="24"/>
  <c r="DS36" i="16"/>
  <c r="BF43" i="16"/>
  <c r="H67" i="127"/>
  <c r="H112" i="127"/>
  <c r="R122" i="46"/>
  <c r="R13" i="46"/>
  <c r="B96" i="40"/>
  <c r="B96" i="41"/>
  <c r="H96" i="75"/>
  <c r="CA55" i="31"/>
  <c r="EA58" i="16"/>
  <c r="M87" i="31"/>
  <c r="P9" i="46"/>
  <c r="O35" i="35"/>
  <c r="K92" i="127"/>
  <c r="C95" i="108"/>
  <c r="H93" i="75"/>
  <c r="CF84" i="31"/>
  <c r="EA63" i="16"/>
  <c r="G86" i="49"/>
  <c r="G87" i="49" s="1"/>
  <c r="AK70" i="47"/>
  <c r="B18" i="34"/>
  <c r="Y58" i="16"/>
  <c r="AL80" i="23"/>
  <c r="O53" i="31"/>
  <c r="EF105" i="16"/>
  <c r="V55" i="43"/>
  <c r="AX67" i="50"/>
  <c r="J17" i="46"/>
  <c r="J25" i="46"/>
  <c r="AG52" i="25"/>
  <c r="G61" i="127" s="1"/>
  <c r="S86" i="49"/>
  <c r="S87" i="49" s="1"/>
  <c r="R87" i="49"/>
  <c r="M53" i="46"/>
  <c r="L33" i="34"/>
  <c r="P70" i="49"/>
  <c r="P71" i="49" s="1"/>
  <c r="P72" i="49" s="1"/>
  <c r="I124" i="36"/>
  <c r="DH63" i="16"/>
  <c r="J91" i="36"/>
  <c r="J57" i="110"/>
  <c r="J106" i="36"/>
  <c r="J72" i="110"/>
  <c r="D40" i="1"/>
  <c r="P75" i="31"/>
  <c r="P76" i="31"/>
  <c r="P77" i="31" s="1"/>
  <c r="P78" i="31" s="1"/>
  <c r="CP77" i="16"/>
  <c r="C114" i="108"/>
  <c r="C113" i="188" s="1"/>
  <c r="B86" i="40"/>
  <c r="Q86" i="40" s="1"/>
  <c r="H86" i="75"/>
  <c r="CK26" i="28"/>
  <c r="H63" i="127"/>
  <c r="C92" i="108"/>
  <c r="H90" i="75"/>
  <c r="D95" i="108"/>
  <c r="I93" i="75"/>
  <c r="E97" i="108"/>
  <c r="J95" i="75"/>
  <c r="E89" i="108"/>
  <c r="J87" i="75"/>
  <c r="E111" i="108"/>
  <c r="J109" i="75"/>
  <c r="M51" i="46"/>
  <c r="L31" i="34"/>
  <c r="J53" i="46"/>
  <c r="K35" i="34"/>
  <c r="O58" i="31"/>
  <c r="BU58" i="31" s="1"/>
  <c r="AV108" i="25"/>
  <c r="AU108" i="25"/>
  <c r="H30" i="36"/>
  <c r="R79" i="36"/>
  <c r="R40" i="110" s="1"/>
  <c r="AK73" i="47"/>
  <c r="ET63" i="16"/>
  <c r="AI80" i="23"/>
  <c r="AC80" i="23"/>
  <c r="AC79" i="23" s="1"/>
  <c r="AC78" i="23" s="1"/>
  <c r="AC77" i="23" s="1"/>
  <c r="AC76" i="23" s="1"/>
  <c r="L122" i="127"/>
  <c r="AF120" i="16"/>
  <c r="V85" i="16"/>
  <c r="V48" i="43"/>
  <c r="P54" i="46"/>
  <c r="R34" i="34" s="1"/>
  <c r="M25" i="46"/>
  <c r="AL32" i="47"/>
  <c r="P52" i="46"/>
  <c r="R32" i="34" s="1"/>
  <c r="M54" i="46"/>
  <c r="L34" i="34" s="1"/>
  <c r="M69" i="31"/>
  <c r="M70" i="127"/>
  <c r="K124" i="36"/>
  <c r="K90" i="110"/>
  <c r="DO63" i="16"/>
  <c r="DM63" i="16" s="1"/>
  <c r="B33" i="34"/>
  <c r="I44" i="36"/>
  <c r="I12" i="110" s="1"/>
  <c r="J73" i="36"/>
  <c r="J39" i="110" s="1"/>
  <c r="I98" i="36"/>
  <c r="I66" i="110" s="1"/>
  <c r="D47" i="1"/>
  <c r="R97" i="28"/>
  <c r="F97" i="36"/>
  <c r="F66" i="110" s="1"/>
  <c r="AY111" i="25"/>
  <c r="BV36" i="31"/>
  <c r="P36" i="31" s="1"/>
  <c r="W20" i="24"/>
  <c r="F102" i="54"/>
  <c r="F132" i="54"/>
  <c r="F136" i="54"/>
  <c r="BU90" i="28"/>
  <c r="Q118" i="23"/>
  <c r="O98" i="34" s="1"/>
  <c r="H115" i="127"/>
  <c r="H111" i="127"/>
  <c r="H107" i="127"/>
  <c r="B89" i="40"/>
  <c r="H89" i="75"/>
  <c r="N108" i="75"/>
  <c r="H108" i="75"/>
  <c r="D94" i="108"/>
  <c r="I92" i="75"/>
  <c r="D107" i="108"/>
  <c r="I105" i="75"/>
  <c r="D111" i="108"/>
  <c r="I109" i="75"/>
  <c r="U123" i="46"/>
  <c r="X126" i="46"/>
  <c r="CL71" i="23"/>
  <c r="I141" i="46"/>
  <c r="AX117" i="47"/>
  <c r="C120" i="140" s="1"/>
  <c r="E95" i="108"/>
  <c r="J93" i="75"/>
  <c r="E108" i="108"/>
  <c r="J106" i="75"/>
  <c r="E113" i="108"/>
  <c r="E112" i="188" s="1"/>
  <c r="J111" i="75"/>
  <c r="AD111" i="1"/>
  <c r="Z72" i="47"/>
  <c r="F86" i="49"/>
  <c r="F87" i="49" s="1"/>
  <c r="S25" i="46"/>
  <c r="M52" i="46"/>
  <c r="L32" i="34"/>
  <c r="C74" i="36"/>
  <c r="C48" i="110" s="1"/>
  <c r="AF80" i="23"/>
  <c r="AF79" i="23" s="1"/>
  <c r="AF78" i="23" s="1"/>
  <c r="AF77" i="23" s="1"/>
  <c r="AF76" i="23" s="1"/>
  <c r="U53" i="31"/>
  <c r="EG116" i="16"/>
  <c r="DJ36" i="16"/>
  <c r="AE128" i="54"/>
  <c r="N86" i="49"/>
  <c r="N87" i="49" s="1"/>
  <c r="X42" i="48"/>
  <c r="G9" i="46"/>
  <c r="P25" i="46"/>
  <c r="P86" i="49"/>
  <c r="P87" i="49"/>
  <c r="AS79" i="31"/>
  <c r="AY108" i="25"/>
  <c r="G53" i="46"/>
  <c r="G33" i="34"/>
  <c r="P69" i="31"/>
  <c r="N70" i="49"/>
  <c r="N71" i="49" s="1"/>
  <c r="N72" i="49" s="1"/>
  <c r="J44" i="36"/>
  <c r="J10" i="110" s="1"/>
  <c r="J98" i="36"/>
  <c r="J64" i="110" s="1"/>
  <c r="J117" i="36"/>
  <c r="C75" i="36"/>
  <c r="C49" i="110"/>
  <c r="C76" i="36"/>
  <c r="C50" i="110" s="1"/>
  <c r="S105" i="36"/>
  <c r="S61" i="110" s="1"/>
  <c r="CO19" i="16"/>
  <c r="EE22" i="16"/>
  <c r="DN38" i="16"/>
  <c r="CO50" i="16"/>
  <c r="EX93" i="16"/>
  <c r="EX94" i="16"/>
  <c r="EX95" i="16"/>
  <c r="EX96" i="16" s="1"/>
  <c r="EX97" i="16" s="1"/>
  <c r="J97" i="127" s="1"/>
  <c r="BU75" i="28"/>
  <c r="BU84" i="28"/>
  <c r="BU93" i="28"/>
  <c r="BU95" i="28"/>
  <c r="BU98" i="28"/>
  <c r="BU100" i="28"/>
  <c r="DP36" i="16"/>
  <c r="H38" i="127"/>
  <c r="H65" i="127"/>
  <c r="CO93" i="46"/>
  <c r="CO94" i="46" s="1"/>
  <c r="CO95" i="46" s="1"/>
  <c r="CO96" i="46" s="1"/>
  <c r="CO97" i="46" s="1"/>
  <c r="CO98" i="46" s="1"/>
  <c r="CO99" i="46" s="1"/>
  <c r="CO100" i="46" s="1"/>
  <c r="CO101" i="46" s="1"/>
  <c r="CO102" i="46" s="1"/>
  <c r="CO103" i="46" s="1"/>
  <c r="CO104" i="46" s="1"/>
  <c r="CO105" i="46" s="1"/>
  <c r="CO106" i="46" s="1"/>
  <c r="CO107" i="46" s="1"/>
  <c r="CO108" i="46" s="1"/>
  <c r="CO109" i="46" s="1"/>
  <c r="P118" i="23"/>
  <c r="N98" i="34"/>
  <c r="C90" i="108"/>
  <c r="H88" i="75"/>
  <c r="E96" i="108"/>
  <c r="J94" i="75"/>
  <c r="E98" i="108"/>
  <c r="J96" i="75"/>
  <c r="E114" i="108"/>
  <c r="E113" i="188" s="1"/>
  <c r="J112" i="75"/>
  <c r="E110" i="108"/>
  <c r="J108" i="75"/>
  <c r="I127" i="46"/>
  <c r="AX103" i="47"/>
  <c r="C106" i="140" s="1"/>
  <c r="EA72" i="16"/>
  <c r="Z71" i="47"/>
  <c r="Z29" i="47"/>
  <c r="K114" i="127"/>
  <c r="EA73" i="16"/>
  <c r="M86" i="49"/>
  <c r="M87" i="49" s="1"/>
  <c r="D32" i="47"/>
  <c r="J9" i="46"/>
  <c r="AE112" i="47"/>
  <c r="H86" i="49"/>
  <c r="H87" i="49" s="1"/>
  <c r="Z27" i="47"/>
  <c r="M86" i="127"/>
  <c r="DG60" i="23"/>
  <c r="C73" i="36"/>
  <c r="C47" i="110"/>
  <c r="S89" i="36"/>
  <c r="S45" i="110"/>
  <c r="H60" i="36"/>
  <c r="H30" i="110"/>
  <c r="DL40" i="16"/>
  <c r="DL44" i="16"/>
  <c r="N48" i="16"/>
  <c r="EH119" i="16"/>
  <c r="BX88" i="24"/>
  <c r="F139" i="54"/>
  <c r="E91" i="108"/>
  <c r="D88" i="108"/>
  <c r="I86" i="75"/>
  <c r="B87" i="40"/>
  <c r="Q87" i="40"/>
  <c r="H87" i="75"/>
  <c r="D92" i="108"/>
  <c r="I90" i="75"/>
  <c r="D98" i="108"/>
  <c r="I96" i="75"/>
  <c r="D109" i="108"/>
  <c r="I107" i="75"/>
  <c r="I32" i="46"/>
  <c r="X114" i="46"/>
  <c r="I114" i="46"/>
  <c r="AX90" i="47"/>
  <c r="C93" i="140"/>
  <c r="BZ87" i="28"/>
  <c r="BZ26" i="28"/>
  <c r="F7" i="183" s="1"/>
  <c r="BY50" i="28"/>
  <c r="BZ50" i="28" s="1"/>
  <c r="BY88" i="28"/>
  <c r="BZ88" i="28" s="1"/>
  <c r="BY85" i="28"/>
  <c r="BT105" i="28"/>
  <c r="BU105" i="28" s="1"/>
  <c r="BW85" i="28"/>
  <c r="BT79" i="28"/>
  <c r="BV85" i="28"/>
  <c r="BZ84" i="28"/>
  <c r="BX79" i="28"/>
  <c r="BV79" i="28"/>
  <c r="BW79" i="28"/>
  <c r="BT85" i="28"/>
  <c r="BX85" i="28"/>
  <c r="BU66" i="31"/>
  <c r="AR67" i="31"/>
  <c r="BU67" i="31" s="1"/>
  <c r="CA71" i="31"/>
  <c r="AD55" i="49"/>
  <c r="X8" i="48"/>
  <c r="EK101" i="25"/>
  <c r="DU101" i="25"/>
  <c r="BS57" i="25"/>
  <c r="BF57" i="25"/>
  <c r="S106" i="36"/>
  <c r="EO115" i="16"/>
  <c r="DG19" i="16"/>
  <c r="P86" i="16"/>
  <c r="DL48" i="16"/>
  <c r="F48" i="43"/>
  <c r="V53" i="43"/>
  <c r="BC36" i="16"/>
  <c r="M16" i="46"/>
  <c r="M70" i="49"/>
  <c r="M71" i="49"/>
  <c r="M72" i="49" s="1"/>
  <c r="K70" i="49"/>
  <c r="K71" i="49" s="1"/>
  <c r="K72" i="49" s="1"/>
  <c r="AE117" i="47"/>
  <c r="I89" i="36"/>
  <c r="I57" i="110"/>
  <c r="AF98" i="25"/>
  <c r="DU112" i="25"/>
  <c r="CB80" i="31"/>
  <c r="R92" i="23"/>
  <c r="T62" i="43" s="1"/>
  <c r="F118" i="23"/>
  <c r="B96" i="127" s="1"/>
  <c r="B17" i="128" s="1"/>
  <c r="I66" i="46"/>
  <c r="H32" i="46"/>
  <c r="O9" i="46"/>
  <c r="O21" i="46"/>
  <c r="R127" i="46"/>
  <c r="R114" i="46"/>
  <c r="U141" i="46"/>
  <c r="U122" i="46"/>
  <c r="U63" i="46"/>
  <c r="U37" i="46"/>
  <c r="X80" i="46"/>
  <c r="X63" i="46"/>
  <c r="X37" i="46"/>
  <c r="H126" i="46"/>
  <c r="AW102" i="47" s="1"/>
  <c r="O105" i="140" s="1"/>
  <c r="H60" i="46"/>
  <c r="AW36" i="47"/>
  <c r="O39" i="140" s="1"/>
  <c r="I9" i="46"/>
  <c r="I63" i="46"/>
  <c r="I29" i="46"/>
  <c r="N19" i="46"/>
  <c r="R144" i="46"/>
  <c r="R126" i="46"/>
  <c r="R80" i="46"/>
  <c r="Q60" i="46"/>
  <c r="U140" i="46"/>
  <c r="U114" i="46"/>
  <c r="T60" i="46"/>
  <c r="T32" i="46"/>
  <c r="X127" i="46"/>
  <c r="W60" i="46"/>
  <c r="W32" i="46"/>
  <c r="I144" i="46"/>
  <c r="AX120" i="47"/>
  <c r="C123" i="140" s="1"/>
  <c r="I126" i="46"/>
  <c r="AX102" i="47" s="1"/>
  <c r="C105" i="140" s="1"/>
  <c r="AG61" i="47"/>
  <c r="AH61" i="47"/>
  <c r="G99" i="25"/>
  <c r="AH107" i="16"/>
  <c r="AH108" i="16" s="1"/>
  <c r="BT24" i="16"/>
  <c r="EE24" i="16" s="1"/>
  <c r="Y86" i="16"/>
  <c r="EO113" i="16"/>
  <c r="EK105" i="16"/>
  <c r="CM53" i="16"/>
  <c r="AO117" i="50"/>
  <c r="AP117" i="50" s="1"/>
  <c r="O78" i="49"/>
  <c r="O79" i="49" s="1"/>
  <c r="AK27" i="47"/>
  <c r="G33" i="46"/>
  <c r="G13" i="34" s="1"/>
  <c r="S16" i="46"/>
  <c r="G30" i="46"/>
  <c r="D8" i="35"/>
  <c r="DN106" i="25"/>
  <c r="H70" i="49"/>
  <c r="H71" i="49"/>
  <c r="H72" i="49"/>
  <c r="AN74" i="49"/>
  <c r="AG63" i="47"/>
  <c r="AH63" i="47"/>
  <c r="AY101" i="25"/>
  <c r="AW103" i="25"/>
  <c r="AA103" i="25"/>
  <c r="AA122" i="35"/>
  <c r="CO24" i="16"/>
  <c r="DL35" i="16"/>
  <c r="H109" i="127"/>
  <c r="H117" i="127"/>
  <c r="R142" i="46"/>
  <c r="U80" i="46"/>
  <c r="X144" i="46"/>
  <c r="I142" i="46"/>
  <c r="AX118" i="47" s="1"/>
  <c r="C121" i="140" s="1"/>
  <c r="I123" i="46"/>
  <c r="AX99" i="47" s="1"/>
  <c r="C102" i="140" s="1"/>
  <c r="K89" i="36"/>
  <c r="K55" i="110" s="1"/>
  <c r="K54" i="31"/>
  <c r="K109" i="127"/>
  <c r="EJ110" i="16"/>
  <c r="EO99" i="16"/>
  <c r="R86" i="16"/>
  <c r="EO116" i="16"/>
  <c r="EM119" i="16"/>
  <c r="S78" i="49"/>
  <c r="M79" i="127" s="1"/>
  <c r="G78" i="49"/>
  <c r="G79" i="49" s="1"/>
  <c r="E78" i="49"/>
  <c r="E79" i="49"/>
  <c r="AG76" i="47"/>
  <c r="AH76" i="47" s="1"/>
  <c r="P73" i="49"/>
  <c r="AF117" i="47"/>
  <c r="I86" i="36"/>
  <c r="I54" i="110" s="1"/>
  <c r="CG76" i="31"/>
  <c r="U119" i="23"/>
  <c r="E98" i="36" s="1"/>
  <c r="E64" i="110" s="1"/>
  <c r="I109" i="36"/>
  <c r="I77" i="110"/>
  <c r="N43" i="16"/>
  <c r="N47" i="16"/>
  <c r="CO48" i="16"/>
  <c r="DN50" i="16"/>
  <c r="CP61" i="16"/>
  <c r="BL66" i="16"/>
  <c r="CR92" i="46"/>
  <c r="V92" i="46" s="1"/>
  <c r="I57" i="46"/>
  <c r="I13" i="46"/>
  <c r="L29" i="46"/>
  <c r="R123" i="46"/>
  <c r="R76" i="46"/>
  <c r="R57" i="46"/>
  <c r="U130" i="46"/>
  <c r="X142" i="46"/>
  <c r="W126" i="46"/>
  <c r="X57" i="46"/>
  <c r="AH101" i="25"/>
  <c r="AN101" i="25" s="1"/>
  <c r="M74" i="31"/>
  <c r="K53" i="31"/>
  <c r="EJ113" i="16"/>
  <c r="EM99" i="16"/>
  <c r="DI31" i="16"/>
  <c r="F23" i="43"/>
  <c r="S86" i="16"/>
  <c r="O86" i="16"/>
  <c r="I70" i="49"/>
  <c r="I71" i="49" s="1"/>
  <c r="I72" i="49" s="1"/>
  <c r="M78" i="49"/>
  <c r="M79" i="49" s="1"/>
  <c r="AE71" i="47"/>
  <c r="AY57" i="25"/>
  <c r="AY58" i="25"/>
  <c r="AY59" i="25"/>
  <c r="AX59" i="25"/>
  <c r="AW59" i="25"/>
  <c r="E70" i="49"/>
  <c r="E71" i="49" s="1"/>
  <c r="E72" i="49" s="1"/>
  <c r="C99" i="25"/>
  <c r="J86" i="36"/>
  <c r="J52" i="110" s="1"/>
  <c r="H43" i="46"/>
  <c r="L9" i="46"/>
  <c r="R140" i="46"/>
  <c r="Q73" i="46"/>
  <c r="Q43" i="46"/>
  <c r="U127" i="46"/>
  <c r="U76" i="46"/>
  <c r="U57" i="46"/>
  <c r="X141" i="46"/>
  <c r="X123" i="46"/>
  <c r="I140" i="46"/>
  <c r="AX116" i="47" s="1"/>
  <c r="C119" i="140" s="1"/>
  <c r="CP78" i="16"/>
  <c r="F69" i="43"/>
  <c r="C34" i="49"/>
  <c r="AN34" i="49"/>
  <c r="G27" i="43" s="1"/>
  <c r="EM95" i="16"/>
  <c r="T86" i="16"/>
  <c r="BE37" i="16"/>
  <c r="EO111" i="16"/>
  <c r="EA66" i="16"/>
  <c r="EA56" i="16"/>
  <c r="F70" i="49"/>
  <c r="F71" i="49"/>
  <c r="F72" i="49"/>
  <c r="CL106" i="28"/>
  <c r="T110" i="28"/>
  <c r="AL80" i="47"/>
  <c r="C33" i="49"/>
  <c r="AN33" i="49" s="1"/>
  <c r="G26" i="43" s="1"/>
  <c r="EI36" i="16"/>
  <c r="H28" i="127"/>
  <c r="C14" i="49"/>
  <c r="AN14" i="49"/>
  <c r="AN36" i="24"/>
  <c r="Q82" i="23"/>
  <c r="O62" i="34" s="1"/>
  <c r="R118" i="23"/>
  <c r="P98" i="34"/>
  <c r="I37" i="46"/>
  <c r="R136" i="46"/>
  <c r="R66" i="46"/>
  <c r="R37" i="46"/>
  <c r="T43" i="46"/>
  <c r="X140" i="46"/>
  <c r="X122" i="46"/>
  <c r="X66" i="46"/>
  <c r="X43" i="46"/>
  <c r="H134" i="46"/>
  <c r="AW110" i="47"/>
  <c r="O113" i="140"/>
  <c r="I76" i="46"/>
  <c r="AX52" i="47" s="1"/>
  <c r="C55" i="140"/>
  <c r="I34" i="46"/>
  <c r="Q134" i="46"/>
  <c r="R65" i="46"/>
  <c r="Q32" i="46"/>
  <c r="U144" i="46"/>
  <c r="T126" i="46"/>
  <c r="T40" i="46"/>
  <c r="W138" i="46"/>
  <c r="I130" i="46"/>
  <c r="AX106" i="47" s="1"/>
  <c r="C109" i="140" s="1"/>
  <c r="H73" i="46"/>
  <c r="AW49" i="47"/>
  <c r="O52" i="140" s="1"/>
  <c r="L115" i="23"/>
  <c r="AI75" i="47"/>
  <c r="B49" i="75"/>
  <c r="B49" i="40"/>
  <c r="AI63" i="47"/>
  <c r="O85" i="16"/>
  <c r="CE117" i="16"/>
  <c r="EP117" i="16"/>
  <c r="AF20" i="24"/>
  <c r="AF85" i="47"/>
  <c r="M26" i="46"/>
  <c r="I107" i="36"/>
  <c r="I75" i="110" s="1"/>
  <c r="I76" i="36"/>
  <c r="I44" i="110"/>
  <c r="AB84" i="31"/>
  <c r="AB85" i="31"/>
  <c r="AB86" i="31" s="1"/>
  <c r="CS80" i="31"/>
  <c r="CS81" i="31"/>
  <c r="CS82" i="31" s="1"/>
  <c r="BI82" i="23"/>
  <c r="BI83" i="23"/>
  <c r="BI84" i="23" s="1"/>
  <c r="BI85" i="23" s="1"/>
  <c r="BI86" i="23" s="1"/>
  <c r="BI87" i="23" s="1"/>
  <c r="BI88" i="23" s="1"/>
  <c r="BI89" i="23" s="1"/>
  <c r="BI90" i="23" s="1"/>
  <c r="BI91" i="23" s="1"/>
  <c r="R85" i="16"/>
  <c r="T85" i="16"/>
  <c r="EH115" i="16"/>
  <c r="EA85" i="16"/>
  <c r="M10" i="46"/>
  <c r="AE64" i="47"/>
  <c r="J26" i="46"/>
  <c r="K8" i="34" s="1"/>
  <c r="K11" i="36"/>
  <c r="BX119" i="24"/>
  <c r="EP115" i="16"/>
  <c r="X85" i="16"/>
  <c r="Y85" i="16"/>
  <c r="AE103" i="47"/>
  <c r="P10" i="46"/>
  <c r="AG59" i="47"/>
  <c r="AI59" i="47"/>
  <c r="P18" i="46"/>
  <c r="S10" i="46"/>
  <c r="S26" i="46"/>
  <c r="J18" i="46"/>
  <c r="F50" i="43"/>
  <c r="EP113" i="16"/>
  <c r="BX59" i="31"/>
  <c r="P57" i="31"/>
  <c r="CB64" i="31"/>
  <c r="CA110" i="16"/>
  <c r="CA111" i="16"/>
  <c r="CA112" i="16" s="1"/>
  <c r="CA113" i="16" s="1"/>
  <c r="AE81" i="47"/>
  <c r="I117" i="36"/>
  <c r="P104" i="25"/>
  <c r="D104" i="25"/>
  <c r="I108" i="36"/>
  <c r="I76" i="110"/>
  <c r="CH114" i="16"/>
  <c r="P85" i="16"/>
  <c r="Q85" i="16"/>
  <c r="AE85" i="47"/>
  <c r="AG99" i="47"/>
  <c r="AI99" i="47" s="1"/>
  <c r="E19" i="35"/>
  <c r="CB54" i="31"/>
  <c r="V54" i="31" s="1"/>
  <c r="AE120" i="16"/>
  <c r="AE121" i="16"/>
  <c r="EH121" i="16"/>
  <c r="EP111" i="16"/>
  <c r="EF99" i="16"/>
  <c r="M18" i="46"/>
  <c r="P26" i="46"/>
  <c r="E107" i="36"/>
  <c r="E73" i="110"/>
  <c r="T108" i="28"/>
  <c r="F107" i="36"/>
  <c r="F76" i="110"/>
  <c r="DK36" i="16"/>
  <c r="K84" i="127"/>
  <c r="EP110" i="16"/>
  <c r="EV85" i="16"/>
  <c r="CL83" i="24"/>
  <c r="S18" i="46"/>
  <c r="T91" i="28"/>
  <c r="AK97" i="28"/>
  <c r="T98" i="28"/>
  <c r="AI103" i="28"/>
  <c r="G38" i="43"/>
  <c r="I57" i="36"/>
  <c r="I25" i="110"/>
  <c r="K56" i="36"/>
  <c r="K22" i="110"/>
  <c r="R72" i="36"/>
  <c r="R33" i="110" s="1"/>
  <c r="EM120" i="16"/>
  <c r="B91" i="24"/>
  <c r="B92" i="24"/>
  <c r="B93" i="24"/>
  <c r="B94" i="24"/>
  <c r="AA41" i="16"/>
  <c r="Q51" i="46"/>
  <c r="T139" i="46"/>
  <c r="T51" i="46"/>
  <c r="M76" i="23"/>
  <c r="I56" i="34" s="1"/>
  <c r="T119" i="23"/>
  <c r="T120" i="23" s="1"/>
  <c r="T121" i="23" s="1"/>
  <c r="T122" i="23" s="1"/>
  <c r="T123" i="23" s="1"/>
  <c r="T124" i="23" s="1"/>
  <c r="D103" i="36" s="1"/>
  <c r="D72" i="110" s="1"/>
  <c r="EM97" i="16"/>
  <c r="EO100" i="16"/>
  <c r="CM109" i="16"/>
  <c r="EP119" i="16"/>
  <c r="CH122" i="16"/>
  <c r="M123" i="36" s="1"/>
  <c r="M85" i="110" s="1"/>
  <c r="F64" i="54"/>
  <c r="F112" i="54"/>
  <c r="I20" i="46"/>
  <c r="O20" i="46"/>
  <c r="R118" i="46"/>
  <c r="U118" i="46"/>
  <c r="CG64" i="31"/>
  <c r="X69" i="48"/>
  <c r="J67" i="36"/>
  <c r="J33" i="110" s="1"/>
  <c r="BR84" i="28"/>
  <c r="T93" i="28"/>
  <c r="AF52" i="25"/>
  <c r="C80" i="25"/>
  <c r="C81" i="25"/>
  <c r="C82" i="25" s="1"/>
  <c r="C83" i="25" s="1"/>
  <c r="DV98" i="25"/>
  <c r="J79" i="36"/>
  <c r="J45" i="110"/>
  <c r="EF36" i="16"/>
  <c r="CO43" i="16"/>
  <c r="CO45" i="16"/>
  <c r="EE52" i="16"/>
  <c r="EZ52" i="16"/>
  <c r="G42" i="43"/>
  <c r="DT36" i="16"/>
  <c r="O106" i="75"/>
  <c r="T115" i="46"/>
  <c r="T65" i="46"/>
  <c r="W139" i="46"/>
  <c r="W123" i="46"/>
  <c r="O54" i="25"/>
  <c r="O53" i="25"/>
  <c r="C53" i="25" s="1"/>
  <c r="K45" i="36"/>
  <c r="K11" i="110" s="1"/>
  <c r="S95" i="36"/>
  <c r="S51" i="110"/>
  <c r="AI112" i="47"/>
  <c r="AM121" i="16"/>
  <c r="EP121" i="16"/>
  <c r="CW40" i="28"/>
  <c r="BR96" i="28"/>
  <c r="AI101" i="28"/>
  <c r="BR103" i="28"/>
  <c r="AK104" i="28"/>
  <c r="AI108" i="28"/>
  <c r="S109" i="36"/>
  <c r="S65" i="110"/>
  <c r="R20" i="46"/>
  <c r="X118" i="46"/>
  <c r="H123" i="46"/>
  <c r="AW99" i="47" s="1"/>
  <c r="O102" i="140" s="1"/>
  <c r="CS94" i="28"/>
  <c r="N78" i="127"/>
  <c r="AB28" i="48"/>
  <c r="DN100" i="25"/>
  <c r="K71" i="127"/>
  <c r="CE64" i="31"/>
  <c r="CE80" i="31"/>
  <c r="CA84" i="31"/>
  <c r="Z47" i="23"/>
  <c r="Z48" i="23" s="1"/>
  <c r="Z49" i="23" s="1"/>
  <c r="Z50" i="23" s="1"/>
  <c r="R16" i="36"/>
  <c r="H57" i="36"/>
  <c r="H27" i="110" s="1"/>
  <c r="H58" i="36"/>
  <c r="H28" i="110"/>
  <c r="S78" i="36"/>
  <c r="S34" i="110" s="1"/>
  <c r="EV49" i="16"/>
  <c r="CL47" i="24" s="1"/>
  <c r="DO58" i="16"/>
  <c r="DM58" i="16" s="1"/>
  <c r="G39" i="43"/>
  <c r="T110" i="34"/>
  <c r="H86" i="127"/>
  <c r="V139" i="23"/>
  <c r="V140" i="23"/>
  <c r="K30" i="36"/>
  <c r="CX119" i="16"/>
  <c r="CX120" i="16"/>
  <c r="CX121" i="16" s="1"/>
  <c r="M122" i="24"/>
  <c r="Q139" i="46"/>
  <c r="Q123" i="46"/>
  <c r="I118" i="46"/>
  <c r="AX94" i="47" s="1"/>
  <c r="C97" i="140" s="1"/>
  <c r="DX119" i="16"/>
  <c r="G37" i="43"/>
  <c r="N106" i="75"/>
  <c r="I28" i="46"/>
  <c r="O28" i="46"/>
  <c r="T123" i="46"/>
  <c r="H115" i="46"/>
  <c r="AW91" i="47" s="1"/>
  <c r="O94" i="140"/>
  <c r="BE62" i="28"/>
  <c r="CS62" i="28"/>
  <c r="BJ62" i="28"/>
  <c r="CZ54" i="25"/>
  <c r="CV54" i="25"/>
  <c r="AV14" i="51"/>
  <c r="K17" i="36"/>
  <c r="K16" i="36"/>
  <c r="CS66" i="28"/>
  <c r="BJ66" i="28" s="1"/>
  <c r="G37" i="34"/>
  <c r="D35" i="35"/>
  <c r="CS73" i="28"/>
  <c r="BJ73" i="28" s="1"/>
  <c r="CS45" i="28"/>
  <c r="BJ45" i="28"/>
  <c r="BE45" i="28"/>
  <c r="BE61" i="28"/>
  <c r="CS61" i="28"/>
  <c r="BJ61" i="28" s="1"/>
  <c r="CS71" i="28"/>
  <c r="BJ71" i="28"/>
  <c r="BE71" i="28"/>
  <c r="BP89" i="28"/>
  <c r="AK90" i="28"/>
  <c r="T96" i="28"/>
  <c r="CQ105" i="25"/>
  <c r="DN105" i="25"/>
  <c r="AZ59" i="31"/>
  <c r="CC58" i="31"/>
  <c r="AC81" i="31"/>
  <c r="AC82" i="31" s="1"/>
  <c r="CI80" i="31"/>
  <c r="AS83" i="31"/>
  <c r="AP83" i="31"/>
  <c r="K29" i="36"/>
  <c r="I29" i="36"/>
  <c r="J29" i="36"/>
  <c r="K120" i="36"/>
  <c r="K86" i="110"/>
  <c r="I120" i="36"/>
  <c r="I88" i="110"/>
  <c r="AS67" i="50"/>
  <c r="AW67" i="50"/>
  <c r="AR67" i="50"/>
  <c r="AV67" i="50"/>
  <c r="AS66" i="50"/>
  <c r="AX66" i="50"/>
  <c r="AT66" i="50"/>
  <c r="AY67" i="50"/>
  <c r="AT67" i="50"/>
  <c r="AW66" i="50"/>
  <c r="AP118" i="50"/>
  <c r="O118" i="127"/>
  <c r="CQ35" i="16"/>
  <c r="AZ35" i="16"/>
  <c r="DI35" i="16"/>
  <c r="DG35" i="16"/>
  <c r="EQ58" i="16"/>
  <c r="Q58" i="16"/>
  <c r="O58" i="16"/>
  <c r="S58" i="16"/>
  <c r="V58" i="16"/>
  <c r="X58" i="16"/>
  <c r="AH94" i="16"/>
  <c r="EK94" i="16"/>
  <c r="EK93" i="16"/>
  <c r="BZ100" i="16"/>
  <c r="CH100" i="16"/>
  <c r="EK99" i="16"/>
  <c r="EC110" i="16"/>
  <c r="EC111" i="16"/>
  <c r="EC112" i="16"/>
  <c r="EC113" i="16" s="1"/>
  <c r="EC115" i="16"/>
  <c r="EC116" i="16" s="1"/>
  <c r="EC117" i="16" s="1"/>
  <c r="CP85" i="16"/>
  <c r="V77" i="43"/>
  <c r="C29" i="47"/>
  <c r="AK28" i="47"/>
  <c r="BK54" i="31"/>
  <c r="BK55" i="31"/>
  <c r="BK56" i="31"/>
  <c r="E56" i="31"/>
  <c r="E53" i="31"/>
  <c r="BQ56" i="16"/>
  <c r="EQ56" i="16"/>
  <c r="CM109" i="25"/>
  <c r="DN109" i="25"/>
  <c r="B109" i="40"/>
  <c r="Q109" i="40"/>
  <c r="C111" i="108"/>
  <c r="CR105" i="28"/>
  <c r="BI105" i="28"/>
  <c r="AB101" i="25"/>
  <c r="R90" i="28"/>
  <c r="BR92" i="28"/>
  <c r="CN93" i="28"/>
  <c r="AA98" i="25"/>
  <c r="BC76" i="31"/>
  <c r="BC77" i="31"/>
  <c r="BC78" i="31"/>
  <c r="CF75" i="31"/>
  <c r="D112" i="36"/>
  <c r="D81" i="110"/>
  <c r="T129" i="23"/>
  <c r="T130" i="23" s="1"/>
  <c r="T131" i="23" s="1"/>
  <c r="D110" i="36" s="1"/>
  <c r="D79" i="110" s="1"/>
  <c r="CA70" i="31"/>
  <c r="BE75" i="28"/>
  <c r="AW75" i="28"/>
  <c r="AU67" i="50"/>
  <c r="AF99" i="47"/>
  <c r="J11" i="36"/>
  <c r="L118" i="127"/>
  <c r="Y19" i="24"/>
  <c r="BE59" i="28"/>
  <c r="CS59" i="28"/>
  <c r="BJ59" i="28"/>
  <c r="Y115" i="48"/>
  <c r="H116" i="36"/>
  <c r="H86" i="110"/>
  <c r="X114" i="48"/>
  <c r="X114" i="35"/>
  <c r="R116" i="34"/>
  <c r="X112" i="25"/>
  <c r="K121" i="35" s="1"/>
  <c r="AV112" i="25"/>
  <c r="AU112" i="25"/>
  <c r="AM80" i="25"/>
  <c r="AM81" i="25"/>
  <c r="AM82" i="25" s="1"/>
  <c r="AM83" i="25" s="1"/>
  <c r="AL79" i="25"/>
  <c r="AK79" i="25" s="1"/>
  <c r="C98" i="25"/>
  <c r="H98" i="25"/>
  <c r="H97" i="25" s="1"/>
  <c r="E97" i="25"/>
  <c r="G43" i="43"/>
  <c r="AK50" i="49"/>
  <c r="P31" i="46"/>
  <c r="Y9" i="35"/>
  <c r="G31" i="46"/>
  <c r="D9" i="35"/>
  <c r="R116" i="49"/>
  <c r="T134" i="23"/>
  <c r="T135" i="23"/>
  <c r="T136" i="23" s="1"/>
  <c r="U85" i="31"/>
  <c r="CA85" i="31"/>
  <c r="AY81" i="31"/>
  <c r="AY82" i="31"/>
  <c r="BT75" i="31"/>
  <c r="CA64" i="31"/>
  <c r="CF85" i="31"/>
  <c r="BE106" i="28"/>
  <c r="CS106" i="28"/>
  <c r="BJ106" i="28" s="1"/>
  <c r="AR66" i="50"/>
  <c r="BA85" i="28"/>
  <c r="AG78" i="47"/>
  <c r="AE78" i="47"/>
  <c r="Y44" i="48"/>
  <c r="H46" i="36" s="1"/>
  <c r="H16" i="110" s="1"/>
  <c r="X43" i="48"/>
  <c r="AK62" i="25"/>
  <c r="AF62" i="25"/>
  <c r="AG62" i="25"/>
  <c r="AB62" i="25" s="1"/>
  <c r="AK75" i="25"/>
  <c r="AF75" i="25" s="1"/>
  <c r="AA75" i="25" s="1"/>
  <c r="AG75" i="25"/>
  <c r="AB89" i="25"/>
  <c r="G98" i="127"/>
  <c r="P92" i="50"/>
  <c r="O91" i="50"/>
  <c r="N91" i="127"/>
  <c r="CS63" i="31"/>
  <c r="CS58" i="31" s="1"/>
  <c r="CS59" i="31" s="1"/>
  <c r="CS60" i="31" s="1"/>
  <c r="CS61" i="31" s="1"/>
  <c r="CS62" i="31" s="1"/>
  <c r="CT58" i="31"/>
  <c r="CT59" i="31"/>
  <c r="CT60" i="31" s="1"/>
  <c r="CT61" i="31" s="1"/>
  <c r="CT62" i="31" s="1"/>
  <c r="V20" i="46"/>
  <c r="G20" i="46"/>
  <c r="P20" i="46"/>
  <c r="S20" i="46"/>
  <c r="M20" i="46"/>
  <c r="J20" i="46"/>
  <c r="J51" i="36"/>
  <c r="J17" i="110"/>
  <c r="I51" i="36"/>
  <c r="I19" i="110"/>
  <c r="AO43" i="47"/>
  <c r="E44" i="35"/>
  <c r="Z24" i="48"/>
  <c r="Z25" i="48"/>
  <c r="I27" i="36"/>
  <c r="I25" i="36"/>
  <c r="Y34" i="48"/>
  <c r="Y35" i="48" s="1"/>
  <c r="X35" i="48" s="1"/>
  <c r="H35" i="36"/>
  <c r="Z39" i="48"/>
  <c r="I41" i="36" s="1"/>
  <c r="I40" i="36"/>
  <c r="AN121" i="49"/>
  <c r="G114" i="43"/>
  <c r="S121" i="49"/>
  <c r="M122" i="127" s="1"/>
  <c r="AA34" i="16"/>
  <c r="AB33" i="16"/>
  <c r="AG103" i="47"/>
  <c r="AI103" i="47" s="1"/>
  <c r="AD60" i="49"/>
  <c r="Q62" i="36" s="1"/>
  <c r="Q25" i="110" s="1"/>
  <c r="AE113" i="47"/>
  <c r="AE80" i="47"/>
  <c r="AG80" i="47"/>
  <c r="AH80" i="47" s="1"/>
  <c r="Q30" i="50"/>
  <c r="Q31" i="50" s="1"/>
  <c r="AD29" i="35"/>
  <c r="V61" i="43"/>
  <c r="DO69" i="16"/>
  <c r="DM69" i="16" s="1"/>
  <c r="DH69" i="16"/>
  <c r="BQ102" i="28"/>
  <c r="AY102" i="28"/>
  <c r="CG54" i="31"/>
  <c r="AA53" i="31"/>
  <c r="V145" i="23"/>
  <c r="L123" i="36"/>
  <c r="L86" i="110"/>
  <c r="M14" i="46"/>
  <c r="J14" i="46"/>
  <c r="V22" i="46"/>
  <c r="M22" i="46"/>
  <c r="J59" i="36"/>
  <c r="J25" i="110"/>
  <c r="I59" i="36"/>
  <c r="I27" i="110" s="1"/>
  <c r="I64" i="36"/>
  <c r="I32" i="110" s="1"/>
  <c r="J64" i="36"/>
  <c r="J30" i="110" s="1"/>
  <c r="K88" i="36"/>
  <c r="K54" i="110" s="1"/>
  <c r="J88" i="36"/>
  <c r="J54" i="110" s="1"/>
  <c r="I88" i="36"/>
  <c r="I56" i="110" s="1"/>
  <c r="S91" i="36"/>
  <c r="S47" i="110" s="1"/>
  <c r="AI85" i="47"/>
  <c r="AI115" i="47"/>
  <c r="AI89" i="47"/>
  <c r="AI71" i="47"/>
  <c r="AI81" i="47"/>
  <c r="AI87" i="47"/>
  <c r="AI88" i="47"/>
  <c r="AG68" i="47"/>
  <c r="AH68" i="47" s="1"/>
  <c r="AE68" i="47"/>
  <c r="AG90" i="47"/>
  <c r="AE90" i="47"/>
  <c r="AL37" i="47"/>
  <c r="R29" i="36"/>
  <c r="H45" i="36"/>
  <c r="H15" i="110"/>
  <c r="BF48" i="16"/>
  <c r="G90" i="34"/>
  <c r="G111" i="23"/>
  <c r="B89" i="35" s="1"/>
  <c r="H58" i="46"/>
  <c r="I33" i="46"/>
  <c r="R40" i="46"/>
  <c r="T66" i="46"/>
  <c r="W78" i="46"/>
  <c r="W46" i="46"/>
  <c r="X33" i="46"/>
  <c r="I116" i="46"/>
  <c r="AX92" i="47" s="1"/>
  <c r="C95" i="140"/>
  <c r="Y51" i="1"/>
  <c r="EO112" i="16"/>
  <c r="R20" i="36"/>
  <c r="H44" i="36"/>
  <c r="H14" i="110"/>
  <c r="R56" i="36"/>
  <c r="R17" i="110"/>
  <c r="S69" i="36"/>
  <c r="S25" i="110" s="1"/>
  <c r="EE18" i="16"/>
  <c r="CO26" i="16"/>
  <c r="CG35" i="16"/>
  <c r="EV50" i="16"/>
  <c r="CL48" i="24"/>
  <c r="G111" i="43"/>
  <c r="H59" i="127"/>
  <c r="H95" i="127"/>
  <c r="I69" i="46"/>
  <c r="R69" i="46"/>
  <c r="R39" i="46"/>
  <c r="T78" i="46"/>
  <c r="U51" i="46"/>
  <c r="U33" i="46"/>
  <c r="Y50" i="1"/>
  <c r="AI61" i="47"/>
  <c r="Q25" i="36"/>
  <c r="C50" i="36"/>
  <c r="C24" i="110" s="1"/>
  <c r="I95" i="34"/>
  <c r="DI51" i="16"/>
  <c r="F43" i="43" s="1"/>
  <c r="R81" i="23"/>
  <c r="B88" i="35"/>
  <c r="I67" i="46"/>
  <c r="I51" i="46"/>
  <c r="R67" i="46"/>
  <c r="Q58" i="46"/>
  <c r="Q39" i="46"/>
  <c r="X116" i="46"/>
  <c r="W74" i="46"/>
  <c r="X62" i="46"/>
  <c r="CA68" i="31"/>
  <c r="EO110" i="16"/>
  <c r="EM93" i="16"/>
  <c r="V84" i="16"/>
  <c r="BU64" i="31"/>
  <c r="AI60" i="47"/>
  <c r="L98" i="127"/>
  <c r="BZ119" i="16"/>
  <c r="BZ120" i="16" s="1"/>
  <c r="BZ121" i="16" s="1"/>
  <c r="EK121" i="16" s="1"/>
  <c r="AY91" i="28"/>
  <c r="AY94" i="28"/>
  <c r="BX82" i="23"/>
  <c r="BX83" i="23"/>
  <c r="BX84" i="23" s="1"/>
  <c r="BX85" i="23" s="1"/>
  <c r="BX86" i="23" s="1"/>
  <c r="BX87" i="23" s="1"/>
  <c r="BX88" i="23" s="1"/>
  <c r="BX89" i="23" s="1"/>
  <c r="BX90" i="23" s="1"/>
  <c r="BX91" i="23" s="1"/>
  <c r="S85" i="36"/>
  <c r="S41" i="110"/>
  <c r="AI69" i="47"/>
  <c r="N112" i="75"/>
  <c r="H46" i="46"/>
  <c r="T46" i="46"/>
  <c r="X40" i="46"/>
  <c r="F138" i="54"/>
  <c r="F141" i="54"/>
  <c r="BS40" i="16"/>
  <c r="BR40" i="16" s="1"/>
  <c r="BO80" i="31"/>
  <c r="P81" i="23"/>
  <c r="N61" i="34"/>
  <c r="H66" i="46"/>
  <c r="Q78" i="46"/>
  <c r="Q66" i="46"/>
  <c r="R51" i="46"/>
  <c r="R33" i="46"/>
  <c r="U116" i="46"/>
  <c r="T74" i="46"/>
  <c r="U62" i="46"/>
  <c r="EW22" i="16"/>
  <c r="BP102" i="28"/>
  <c r="BE57" i="28"/>
  <c r="AW57" i="28" s="1"/>
  <c r="Q57" i="36"/>
  <c r="Q20" i="110"/>
  <c r="R70" i="28"/>
  <c r="BR89" i="28"/>
  <c r="AY95" i="28"/>
  <c r="AK110" i="28"/>
  <c r="BX27" i="25"/>
  <c r="C55" i="36"/>
  <c r="C29" i="110"/>
  <c r="R71" i="36"/>
  <c r="R32" i="110" s="1"/>
  <c r="S99" i="36"/>
  <c r="S55" i="110"/>
  <c r="S107" i="36"/>
  <c r="S63" i="110" s="1"/>
  <c r="Q145" i="23"/>
  <c r="R106" i="34"/>
  <c r="H39" i="46"/>
  <c r="U69" i="46"/>
  <c r="U40" i="46"/>
  <c r="X110" i="46"/>
  <c r="X67" i="46"/>
  <c r="W58" i="46"/>
  <c r="X39" i="46"/>
  <c r="J88" i="35"/>
  <c r="I62" i="46"/>
  <c r="Q74" i="46"/>
  <c r="Q46" i="46"/>
  <c r="U67" i="46"/>
  <c r="W39" i="46"/>
  <c r="X20" i="48"/>
  <c r="Z21" i="48"/>
  <c r="X21" i="48" s="1"/>
  <c r="AI83" i="47"/>
  <c r="AH83" i="47"/>
  <c r="R46" i="46"/>
  <c r="BH66" i="16"/>
  <c r="DN52" i="16"/>
  <c r="EY104" i="16"/>
  <c r="AE54" i="54"/>
  <c r="BP93" i="28"/>
  <c r="AI94" i="28"/>
  <c r="BR95" i="28"/>
  <c r="AI98" i="28"/>
  <c r="AI100" i="28"/>
  <c r="CN104" i="28"/>
  <c r="T107" i="28"/>
  <c r="W124" i="46"/>
  <c r="CE19" i="24"/>
  <c r="DO104" i="16"/>
  <c r="C91" i="36"/>
  <c r="C65" i="110" s="1"/>
  <c r="H124" i="46"/>
  <c r="AW100" i="47"/>
  <c r="O103" i="140" s="1"/>
  <c r="EQ66" i="16"/>
  <c r="BJ66" i="16"/>
  <c r="DH68" i="16"/>
  <c r="AE69" i="47"/>
  <c r="AL75" i="47"/>
  <c r="BQ66" i="16"/>
  <c r="CP68" i="16"/>
  <c r="AE83" i="47"/>
  <c r="AE111" i="47"/>
  <c r="AG120" i="47"/>
  <c r="AH120" i="47" s="1"/>
  <c r="S102" i="36"/>
  <c r="S58" i="110"/>
  <c r="T140" i="46"/>
  <c r="CC77" i="31"/>
  <c r="BN66" i="16"/>
  <c r="AL22" i="47"/>
  <c r="AG111" i="47"/>
  <c r="AE120" i="47"/>
  <c r="F60" i="43"/>
  <c r="AK87" i="47"/>
  <c r="C89" i="36"/>
  <c r="C63" i="110"/>
  <c r="Z87" i="47"/>
  <c r="CO40" i="16"/>
  <c r="R31" i="12"/>
  <c r="B104" i="41"/>
  <c r="H59" i="46"/>
  <c r="AK86" i="47"/>
  <c r="BP66" i="16"/>
  <c r="V60" i="43"/>
  <c r="X19" i="48"/>
  <c r="Z86" i="47"/>
  <c r="B41" i="34"/>
  <c r="S117" i="36"/>
  <c r="AK85" i="47"/>
  <c r="BK66" i="16"/>
  <c r="F62" i="43"/>
  <c r="V78" i="43"/>
  <c r="AH69" i="47"/>
  <c r="AV104" i="25"/>
  <c r="AU104" i="25" s="1"/>
  <c r="E23" i="16"/>
  <c r="EV34" i="16"/>
  <c r="CL32" i="24"/>
  <c r="EO36" i="16"/>
  <c r="EF106" i="16"/>
  <c r="BG66" i="16"/>
  <c r="DO86" i="16"/>
  <c r="DM86" i="16" s="1"/>
  <c r="O119" i="50"/>
  <c r="N119" i="127" s="1"/>
  <c r="E67" i="35"/>
  <c r="J40" i="36"/>
  <c r="AI44" i="1"/>
  <c r="D46" i="127"/>
  <c r="Z85" i="47"/>
  <c r="C16" i="43"/>
  <c r="Z88" i="47"/>
  <c r="ET82" i="16"/>
  <c r="C17" i="43"/>
  <c r="BI66" i="16"/>
  <c r="X18" i="48"/>
  <c r="C90" i="36"/>
  <c r="C64" i="110"/>
  <c r="W52" i="46"/>
  <c r="AL23" i="47"/>
  <c r="AE147" i="54"/>
  <c r="BA104" i="28"/>
  <c r="Q77" i="36"/>
  <c r="Q40" i="110"/>
  <c r="CP86" i="16"/>
  <c r="H41" i="46"/>
  <c r="R92" i="28"/>
  <c r="BR99" i="28"/>
  <c r="BR101" i="28"/>
  <c r="BW19" i="31"/>
  <c r="Q19" i="31"/>
  <c r="M121" i="24"/>
  <c r="DH88" i="25"/>
  <c r="DG88" i="25" s="1"/>
  <c r="DF88" i="25" s="1"/>
  <c r="BA98" i="28"/>
  <c r="AI105" i="28"/>
  <c r="AF96" i="25"/>
  <c r="AA96" i="25" s="1"/>
  <c r="BE80" i="31"/>
  <c r="BE81" i="31" s="1"/>
  <c r="BE82" i="31" s="1"/>
  <c r="M113" i="24"/>
  <c r="F146" i="54"/>
  <c r="BF50" i="16"/>
  <c r="CO49" i="16"/>
  <c r="BT115" i="28"/>
  <c r="BU115" i="28"/>
  <c r="DL41" i="16"/>
  <c r="BX85" i="24"/>
  <c r="M109" i="24"/>
  <c r="DW36" i="16"/>
  <c r="X109" i="1"/>
  <c r="H21" i="131" s="1"/>
  <c r="G92" i="46"/>
  <c r="D70" i="35" s="1"/>
  <c r="I62" i="43" s="1"/>
  <c r="O62" i="43" s="1"/>
  <c r="DM40" i="16"/>
  <c r="DM44" i="16"/>
  <c r="DN49" i="16"/>
  <c r="DL51" i="16"/>
  <c r="DL52" i="16"/>
  <c r="H69" i="127"/>
  <c r="H61" i="127"/>
  <c r="H54" i="127"/>
  <c r="F109" i="127"/>
  <c r="CG86" i="31"/>
  <c r="Z41" i="23"/>
  <c r="Z42" i="23"/>
  <c r="Z43" i="23" s="1"/>
  <c r="Z44" i="23" s="1"/>
  <c r="Z45" i="23" s="1"/>
  <c r="W111" i="23"/>
  <c r="W112" i="23"/>
  <c r="W113" i="23" s="1"/>
  <c r="W114" i="23" s="1"/>
  <c r="N93" i="36" s="1"/>
  <c r="AA37" i="50"/>
  <c r="AE148" i="54"/>
  <c r="Q9" i="36"/>
  <c r="R29" i="46"/>
  <c r="F120" i="127"/>
  <c r="F105" i="127"/>
  <c r="F101" i="127"/>
  <c r="AI39" i="28"/>
  <c r="R103" i="28"/>
  <c r="BS98" i="25"/>
  <c r="BF98" i="25"/>
  <c r="CE20" i="24"/>
  <c r="AB82" i="23"/>
  <c r="AB83" i="23" s="1"/>
  <c r="AB84" i="23" s="1"/>
  <c r="AB85" i="23" s="1"/>
  <c r="AB86" i="23" s="1"/>
  <c r="AB87" i="23" s="1"/>
  <c r="AB88" i="23" s="1"/>
  <c r="AB89" i="23" s="1"/>
  <c r="AB90" i="23" s="1"/>
  <c r="AB91" i="23" s="1"/>
  <c r="DJ72" i="16"/>
  <c r="DJ73" i="16"/>
  <c r="DJ74" i="16" s="1"/>
  <c r="DJ75" i="16" s="1"/>
  <c r="DJ76" i="16" s="1"/>
  <c r="N110" i="75"/>
  <c r="EV35" i="16"/>
  <c r="CL33" i="24" s="1"/>
  <c r="DM38" i="16"/>
  <c r="DM46" i="16"/>
  <c r="BA105" i="28"/>
  <c r="N51" i="35"/>
  <c r="BZ82" i="31"/>
  <c r="EI115" i="16"/>
  <c r="F118" i="34"/>
  <c r="P138" i="23"/>
  <c r="N118" i="34" s="1"/>
  <c r="R124" i="46"/>
  <c r="U43" i="46"/>
  <c r="T62" i="16"/>
  <c r="R62" i="16"/>
  <c r="S62" i="16"/>
  <c r="EI116" i="16"/>
  <c r="N52" i="16"/>
  <c r="DH66" i="16"/>
  <c r="CL91" i="28"/>
  <c r="AE101" i="47"/>
  <c r="B25" i="34"/>
  <c r="AI29" i="28"/>
  <c r="AF48" i="25"/>
  <c r="BQ55" i="25"/>
  <c r="BR55" i="25" s="1"/>
  <c r="BG55" i="25" s="1"/>
  <c r="BT95" i="25"/>
  <c r="DV97" i="25"/>
  <c r="DU97" i="25" s="1"/>
  <c r="Q87" i="36"/>
  <c r="Q50" i="110" s="1"/>
  <c r="EA68" i="16"/>
  <c r="G119" i="34"/>
  <c r="X118" i="35"/>
  <c r="H114" i="127"/>
  <c r="Q124" i="46"/>
  <c r="Q52" i="46"/>
  <c r="T116" i="46"/>
  <c r="I124" i="46"/>
  <c r="AX100" i="47" s="1"/>
  <c r="C103" i="140" s="1"/>
  <c r="X62" i="16"/>
  <c r="DO114" i="16"/>
  <c r="CL94" i="28"/>
  <c r="AF101" i="47"/>
  <c r="CQ103" i="28"/>
  <c r="CU89" i="25"/>
  <c r="CP89" i="25"/>
  <c r="F138" i="23"/>
  <c r="B116" i="127"/>
  <c r="R143" i="46"/>
  <c r="X143" i="46"/>
  <c r="W49" i="46"/>
  <c r="Q62" i="16"/>
  <c r="D99" i="25"/>
  <c r="CL103" i="28"/>
  <c r="CR98" i="28"/>
  <c r="BI98" i="28" s="1"/>
  <c r="U107" i="50"/>
  <c r="U106" i="50" s="1"/>
  <c r="U87" i="50" s="1"/>
  <c r="U88" i="50" s="1"/>
  <c r="U89" i="50" s="1"/>
  <c r="U90" i="50" s="1"/>
  <c r="U91" i="50" s="1"/>
  <c r="U92" i="50" s="1"/>
  <c r="U93" i="50" s="1"/>
  <c r="U94" i="50" s="1"/>
  <c r="U95" i="50" s="1"/>
  <c r="U96" i="50" s="1"/>
  <c r="U97" i="50" s="1"/>
  <c r="U98" i="50" s="1"/>
  <c r="U99" i="50" s="1"/>
  <c r="U100" i="50" s="1"/>
  <c r="U101" i="50" s="1"/>
  <c r="U102" i="50" s="1"/>
  <c r="U103" i="50" s="1"/>
  <c r="U104" i="50" s="1"/>
  <c r="U105" i="50" s="1"/>
  <c r="AE89" i="35"/>
  <c r="R109" i="36"/>
  <c r="R70" i="110" s="1"/>
  <c r="AD26" i="35"/>
  <c r="C63" i="36"/>
  <c r="C37" i="110" s="1"/>
  <c r="BS35" i="16"/>
  <c r="EB35" i="16" s="1"/>
  <c r="H91" i="127"/>
  <c r="G121" i="46"/>
  <c r="D99" i="35"/>
  <c r="I91" i="43" s="1"/>
  <c r="O91" i="43" s="1"/>
  <c r="CE122" i="24"/>
  <c r="T132" i="46"/>
  <c r="X68" i="46"/>
  <c r="X46" i="46"/>
  <c r="I143" i="46"/>
  <c r="AX119" i="47"/>
  <c r="C122" i="140"/>
  <c r="BF51" i="16"/>
  <c r="CS84" i="28"/>
  <c r="BJ84" i="28" s="1"/>
  <c r="EI110" i="16"/>
  <c r="CU100" i="28"/>
  <c r="BN100" i="28"/>
  <c r="BU82" i="31"/>
  <c r="AA32" i="50"/>
  <c r="R33" i="36" s="1"/>
  <c r="B106" i="40"/>
  <c r="H106" i="40"/>
  <c r="I61" i="46"/>
  <c r="R68" i="46"/>
  <c r="Q49" i="46"/>
  <c r="U111" i="46"/>
  <c r="U61" i="46"/>
  <c r="X120" i="46"/>
  <c r="I120" i="46"/>
  <c r="AX96" i="47" s="1"/>
  <c r="C99" i="140" s="1"/>
  <c r="C65" i="36"/>
  <c r="C39" i="110"/>
  <c r="AK60" i="47"/>
  <c r="H62" i="36"/>
  <c r="H32" i="110" s="1"/>
  <c r="K53" i="127"/>
  <c r="N21" i="46"/>
  <c r="Q140" i="46"/>
  <c r="T59" i="46"/>
  <c r="W140" i="46"/>
  <c r="H140" i="46"/>
  <c r="AW116" i="47" s="1"/>
  <c r="O119" i="140" s="1"/>
  <c r="AK62" i="47"/>
  <c r="BP97" i="28"/>
  <c r="W107" i="50"/>
  <c r="W106" i="50"/>
  <c r="W87" i="50" s="1"/>
  <c r="W88" i="50" s="1"/>
  <c r="W89" i="50" s="1"/>
  <c r="W90" i="50" s="1"/>
  <c r="W91" i="50" s="1"/>
  <c r="W92" i="50" s="1"/>
  <c r="W93" i="50" s="1"/>
  <c r="W94" i="50" s="1"/>
  <c r="W95" i="50" s="1"/>
  <c r="W96" i="50" s="1"/>
  <c r="W97" i="50" s="1"/>
  <c r="W98" i="50" s="1"/>
  <c r="W99" i="50" s="1"/>
  <c r="W100" i="50" s="1"/>
  <c r="W101" i="50" s="1"/>
  <c r="W102" i="50" s="1"/>
  <c r="W103" i="50" s="1"/>
  <c r="W104" i="50" s="1"/>
  <c r="W105" i="50" s="1"/>
  <c r="CV58" i="25"/>
  <c r="I90" i="34"/>
  <c r="J90" i="34"/>
  <c r="C13" i="49"/>
  <c r="AN13" i="49"/>
  <c r="H78" i="127"/>
  <c r="M111" i="23"/>
  <c r="M112" i="23" s="1"/>
  <c r="K21" i="46"/>
  <c r="R43" i="46"/>
  <c r="W116" i="46"/>
  <c r="Y62" i="16"/>
  <c r="BQ97" i="28"/>
  <c r="X107" i="50"/>
  <c r="X106" i="50" s="1"/>
  <c r="X87" i="50" s="1"/>
  <c r="CU58" i="25"/>
  <c r="P63" i="46"/>
  <c r="R43" i="34" s="1"/>
  <c r="N49" i="16"/>
  <c r="DO49" i="16" s="1"/>
  <c r="H56" i="127"/>
  <c r="O88" i="75"/>
  <c r="R137" i="46"/>
  <c r="Q116" i="46"/>
  <c r="U124" i="46"/>
  <c r="T21" i="46"/>
  <c r="BS38" i="16"/>
  <c r="BR38" i="16"/>
  <c r="EA38" i="16" s="1"/>
  <c r="EX36" i="16"/>
  <c r="J36" i="127" s="1"/>
  <c r="J11" i="128" s="1"/>
  <c r="F58" i="43"/>
  <c r="CP104" i="28"/>
  <c r="CS104" i="28" s="1"/>
  <c r="R107" i="50"/>
  <c r="R106" i="50" s="1"/>
  <c r="AD120" i="1"/>
  <c r="Q109" i="36"/>
  <c r="Q72" i="110" s="1"/>
  <c r="H110" i="127"/>
  <c r="H52" i="46"/>
  <c r="Q41" i="46"/>
  <c r="T124" i="46"/>
  <c r="I111" i="46"/>
  <c r="AX87" i="47" s="1"/>
  <c r="C90" i="140" s="1"/>
  <c r="DB27" i="25"/>
  <c r="DB28" i="25" s="1"/>
  <c r="DB29" i="25" s="1"/>
  <c r="DB30" i="25" s="1"/>
  <c r="DB31" i="25" s="1"/>
  <c r="DB32" i="25" s="1"/>
  <c r="DB33" i="25" s="1"/>
  <c r="DB34" i="25" s="1"/>
  <c r="DB35" i="25" s="1"/>
  <c r="DB36" i="25" s="1"/>
  <c r="DB37" i="25" s="1"/>
  <c r="DB38" i="25" s="1"/>
  <c r="DB39" i="25" s="1"/>
  <c r="DB40" i="25" s="1"/>
  <c r="DB41" i="25" s="1"/>
  <c r="DB42" i="25" s="1"/>
  <c r="DB43" i="25" s="1"/>
  <c r="DB44" i="25" s="1"/>
  <c r="DB45" i="25" s="1"/>
  <c r="DB46" i="25" s="1"/>
  <c r="DB47" i="25" s="1"/>
  <c r="CG84" i="31"/>
  <c r="Z107" i="50"/>
  <c r="Z106" i="50" s="1"/>
  <c r="Z87" i="50" s="1"/>
  <c r="Z88" i="50" s="1"/>
  <c r="Z89" i="50" s="1"/>
  <c r="Z90" i="50" s="1"/>
  <c r="Z91" i="50" s="1"/>
  <c r="Z92" i="50" s="1"/>
  <c r="Z93" i="50" s="1"/>
  <c r="Z94" i="50" s="1"/>
  <c r="Z95" i="50" s="1"/>
  <c r="Z96" i="50" s="1"/>
  <c r="Z97" i="50" s="1"/>
  <c r="Z98" i="50" s="1"/>
  <c r="Z99" i="50" s="1"/>
  <c r="Z100" i="50" s="1"/>
  <c r="Z101" i="50" s="1"/>
  <c r="Z102" i="50" s="1"/>
  <c r="Z103" i="50" s="1"/>
  <c r="Z104" i="50" s="1"/>
  <c r="Z105" i="50" s="1"/>
  <c r="Q20" i="31"/>
  <c r="Z60" i="47"/>
  <c r="Q18" i="36"/>
  <c r="X61" i="16"/>
  <c r="DQ36" i="16"/>
  <c r="M121" i="46"/>
  <c r="H21" i="46"/>
  <c r="N13" i="46"/>
  <c r="W132" i="46"/>
  <c r="X111" i="46"/>
  <c r="X61" i="46"/>
  <c r="H133" i="46"/>
  <c r="AW109" i="47" s="1"/>
  <c r="O112" i="140" s="1"/>
  <c r="ET80" i="16"/>
  <c r="AD24" i="35"/>
  <c r="CJ9" i="31"/>
  <c r="V58" i="43"/>
  <c r="S107" i="50"/>
  <c r="S106" i="50" s="1"/>
  <c r="S87" i="50" s="1"/>
  <c r="S88" i="50" s="1"/>
  <c r="S89" i="50" s="1"/>
  <c r="S90" i="50" s="1"/>
  <c r="S91" i="50" s="1"/>
  <c r="S92" i="50" s="1"/>
  <c r="S93" i="50" s="1"/>
  <c r="S94" i="50" s="1"/>
  <c r="S95" i="50" s="1"/>
  <c r="S96" i="50" s="1"/>
  <c r="S97" i="50" s="1"/>
  <c r="S98" i="50" s="1"/>
  <c r="S99" i="50" s="1"/>
  <c r="S100" i="50" s="1"/>
  <c r="S101" i="50" s="1"/>
  <c r="S102" i="50" s="1"/>
  <c r="S103" i="50" s="1"/>
  <c r="S104" i="50" s="1"/>
  <c r="S105" i="50" s="1"/>
  <c r="AG60" i="25"/>
  <c r="G69" i="127"/>
  <c r="AE72" i="47"/>
  <c r="CP80" i="16"/>
  <c r="B118" i="34"/>
  <c r="CJ17" i="31"/>
  <c r="R78" i="36"/>
  <c r="R39" i="110" s="1"/>
  <c r="J121" i="46"/>
  <c r="H49" i="46"/>
  <c r="Q132" i="46"/>
  <c r="R111" i="46"/>
  <c r="R61" i="46"/>
  <c r="H132" i="46"/>
  <c r="AW108" i="47"/>
  <c r="O111" i="140" s="1"/>
  <c r="L71" i="1"/>
  <c r="C64" i="36"/>
  <c r="C38" i="110" s="1"/>
  <c r="CJ16" i="31"/>
  <c r="O62" i="16"/>
  <c r="BE58" i="28"/>
  <c r="AW58" i="28" s="1"/>
  <c r="DO66" i="16"/>
  <c r="DM66" i="16" s="1"/>
  <c r="AF60" i="25"/>
  <c r="AA60" i="25" s="1"/>
  <c r="T107" i="50"/>
  <c r="T106" i="50" s="1"/>
  <c r="T87" i="50" s="1"/>
  <c r="T88" i="50" s="1"/>
  <c r="T89" i="50" s="1"/>
  <c r="T90" i="50" s="1"/>
  <c r="T91" i="50" s="1"/>
  <c r="T92" i="50" s="1"/>
  <c r="T93" i="50" s="1"/>
  <c r="T94" i="50" s="1"/>
  <c r="T95" i="50" s="1"/>
  <c r="T96" i="50" s="1"/>
  <c r="T97" i="50" s="1"/>
  <c r="T98" i="50" s="1"/>
  <c r="T99" i="50" s="1"/>
  <c r="T100" i="50" s="1"/>
  <c r="T101" i="50" s="1"/>
  <c r="T102" i="50" s="1"/>
  <c r="T103" i="50" s="1"/>
  <c r="T104" i="50" s="1"/>
  <c r="T105" i="50" s="1"/>
  <c r="DH80" i="16"/>
  <c r="I46" i="46"/>
  <c r="U143" i="46"/>
  <c r="U68" i="46"/>
  <c r="W59" i="46"/>
  <c r="X36" i="46"/>
  <c r="C66" i="36"/>
  <c r="C40" i="110" s="1"/>
  <c r="AK61" i="47"/>
  <c r="EJ99" i="16"/>
  <c r="CS85" i="28"/>
  <c r="BJ85" i="28" s="1"/>
  <c r="AW85" i="28" s="1"/>
  <c r="V106" i="43"/>
  <c r="AE113" i="54"/>
  <c r="Y107" i="50"/>
  <c r="Y106" i="50" s="1"/>
  <c r="Y87" i="50" s="1"/>
  <c r="Y88" i="50" s="1"/>
  <c r="Y89" i="50" s="1"/>
  <c r="Y90" i="50" s="1"/>
  <c r="Y91" i="50" s="1"/>
  <c r="Y92" i="50" s="1"/>
  <c r="Y93" i="50" s="1"/>
  <c r="Y94" i="50" s="1"/>
  <c r="Y95" i="50" s="1"/>
  <c r="Y96" i="50" s="1"/>
  <c r="Y97" i="50" s="1"/>
  <c r="Y98" i="50" s="1"/>
  <c r="Y99" i="50" s="1"/>
  <c r="Y100" i="50" s="1"/>
  <c r="Y101" i="50" s="1"/>
  <c r="Y102" i="50" s="1"/>
  <c r="Y103" i="50" s="1"/>
  <c r="Y104" i="50" s="1"/>
  <c r="Y105" i="50" s="1"/>
  <c r="D17" i="47"/>
  <c r="B46" i="34"/>
  <c r="BP94" i="28"/>
  <c r="BR100" i="28"/>
  <c r="T105" i="28"/>
  <c r="R15" i="36"/>
  <c r="H120" i="36"/>
  <c r="H90" i="110"/>
  <c r="DJ37" i="16"/>
  <c r="DN43" i="16"/>
  <c r="N88" i="75"/>
  <c r="C104" i="40"/>
  <c r="I104" i="40"/>
  <c r="Q59" i="46"/>
  <c r="U120" i="46"/>
  <c r="AK63" i="47"/>
  <c r="AL101" i="16"/>
  <c r="EO101" i="16" s="1"/>
  <c r="V62" i="16"/>
  <c r="Z61" i="47"/>
  <c r="BF38" i="16"/>
  <c r="CS103" i="28"/>
  <c r="BJ103" i="28" s="1"/>
  <c r="AW103" i="28" s="1"/>
  <c r="CN82" i="28"/>
  <c r="X60" i="48"/>
  <c r="R94" i="28"/>
  <c r="AI95" i="28"/>
  <c r="AK99" i="28"/>
  <c r="AB7" i="51"/>
  <c r="AB8" i="51" s="1"/>
  <c r="AB9" i="51" s="1"/>
  <c r="AB10" i="51" s="1"/>
  <c r="M139" i="46"/>
  <c r="R138" i="23"/>
  <c r="R139" i="23" s="1"/>
  <c r="I43" i="46"/>
  <c r="Z62" i="47"/>
  <c r="P62" i="16"/>
  <c r="EY114" i="16"/>
  <c r="Q138" i="23"/>
  <c r="O118" i="34" s="1"/>
  <c r="R32" i="46"/>
  <c r="U117" i="46"/>
  <c r="X124" i="46"/>
  <c r="P110" i="35"/>
  <c r="L112" i="34"/>
  <c r="BY77" i="31"/>
  <c r="Y65" i="31"/>
  <c r="Y66" i="31"/>
  <c r="CE66" i="31" s="1"/>
  <c r="BV34" i="31"/>
  <c r="P34" i="31" s="1"/>
  <c r="BZ26" i="16"/>
  <c r="BZ31" i="16"/>
  <c r="EF53" i="16"/>
  <c r="EF54" i="16"/>
  <c r="CD30" i="16"/>
  <c r="BQ108" i="28"/>
  <c r="V59" i="43"/>
  <c r="W93" i="23"/>
  <c r="W94" i="23" s="1"/>
  <c r="W95" i="23" s="1"/>
  <c r="W96" i="23" s="1"/>
  <c r="W97" i="23" s="1"/>
  <c r="W98" i="23" s="1"/>
  <c r="W99" i="23" s="1"/>
  <c r="W100" i="23" s="1"/>
  <c r="W101" i="23" s="1"/>
  <c r="W102" i="23" s="1"/>
  <c r="W103" i="23" s="1"/>
  <c r="W104" i="23" s="1"/>
  <c r="W105" i="23" s="1"/>
  <c r="W106" i="23" s="1"/>
  <c r="W107" i="23" s="1"/>
  <c r="W108" i="23" s="1"/>
  <c r="W109" i="23" s="1"/>
  <c r="AV100" i="25"/>
  <c r="AU100" i="25"/>
  <c r="S134" i="23"/>
  <c r="B113" i="36"/>
  <c r="B86" i="110" s="1"/>
  <c r="H53" i="46"/>
  <c r="T69" i="46"/>
  <c r="T53" i="46"/>
  <c r="BK57" i="16"/>
  <c r="BN57" i="16"/>
  <c r="BY27" i="16"/>
  <c r="CD25" i="16"/>
  <c r="CD33" i="16"/>
  <c r="BW24" i="16"/>
  <c r="BV25" i="16"/>
  <c r="CP67" i="16"/>
  <c r="CN88" i="28"/>
  <c r="BR107" i="28"/>
  <c r="AI110" i="28"/>
  <c r="AD30" i="25"/>
  <c r="Y30" i="25" s="1"/>
  <c r="P112" i="25"/>
  <c r="D112" i="25" s="1"/>
  <c r="K40" i="36"/>
  <c r="C99" i="36"/>
  <c r="C73" i="110"/>
  <c r="Q44" i="46"/>
  <c r="U36" i="46"/>
  <c r="X77" i="46"/>
  <c r="AE140" i="54"/>
  <c r="CD28" i="16"/>
  <c r="J43" i="36"/>
  <c r="J36" i="46"/>
  <c r="K18" i="34"/>
  <c r="I88" i="35"/>
  <c r="H33" i="46"/>
  <c r="BY30" i="16"/>
  <c r="CC75" i="31"/>
  <c r="BY25" i="16"/>
  <c r="BZ28" i="16"/>
  <c r="BV28" i="16"/>
  <c r="CB30" i="16"/>
  <c r="CN103" i="28"/>
  <c r="AZ103" i="28" s="1"/>
  <c r="AK49" i="49"/>
  <c r="J38" i="36"/>
  <c r="S66" i="36"/>
  <c r="S22" i="110"/>
  <c r="S103" i="36"/>
  <c r="S59" i="110"/>
  <c r="B88" i="40"/>
  <c r="Q88" i="40"/>
  <c r="Q125" i="46"/>
  <c r="Q61" i="46"/>
  <c r="R17" i="46"/>
  <c r="T33" i="46"/>
  <c r="X75" i="46"/>
  <c r="EA87" i="16"/>
  <c r="BH57" i="16"/>
  <c r="V61" i="16"/>
  <c r="CG85" i="31"/>
  <c r="CA75" i="31"/>
  <c r="CD26" i="16"/>
  <c r="BZ29" i="16"/>
  <c r="BU26" i="16"/>
  <c r="BW25" i="16"/>
  <c r="BV26" i="16"/>
  <c r="CB33" i="16"/>
  <c r="BE48" i="28"/>
  <c r="AW48" i="28"/>
  <c r="BY82" i="31"/>
  <c r="E57" i="35"/>
  <c r="M73" i="127"/>
  <c r="R87" i="36"/>
  <c r="R48" i="110" s="1"/>
  <c r="V63" i="46"/>
  <c r="T43" i="34" s="1"/>
  <c r="H69" i="46"/>
  <c r="I47" i="46"/>
  <c r="R77" i="46"/>
  <c r="Q42" i="46"/>
  <c r="R15" i="46"/>
  <c r="T133" i="46"/>
  <c r="X38" i="46"/>
  <c r="I117" i="46"/>
  <c r="AX93" i="47" s="1"/>
  <c r="C96" i="140" s="1"/>
  <c r="BZ27" i="16"/>
  <c r="F71" i="43"/>
  <c r="BW32" i="16"/>
  <c r="BG57" i="16"/>
  <c r="P72" i="50"/>
  <c r="Y61" i="16"/>
  <c r="CC78" i="31"/>
  <c r="CB27" i="16"/>
  <c r="BZ30" i="16"/>
  <c r="BD37" i="16"/>
  <c r="CD24" i="16"/>
  <c r="BV24" i="16"/>
  <c r="BU27" i="16"/>
  <c r="CD29" i="16"/>
  <c r="J36" i="36"/>
  <c r="BR53" i="16"/>
  <c r="EE48" i="16"/>
  <c r="EZ48" i="16"/>
  <c r="EE45" i="16"/>
  <c r="EZ45" i="16"/>
  <c r="EE37" i="16"/>
  <c r="EZ37" i="16" s="1"/>
  <c r="S63" i="46"/>
  <c r="S43" i="34"/>
  <c r="U47" i="46"/>
  <c r="U25" i="46"/>
  <c r="W53" i="46"/>
  <c r="K55" i="31"/>
  <c r="BJ57" i="16"/>
  <c r="O61" i="16"/>
  <c r="CF70" i="31"/>
  <c r="BU80" i="31"/>
  <c r="BY76" i="31"/>
  <c r="CD27" i="16"/>
  <c r="BV32" i="16"/>
  <c r="BX26" i="16"/>
  <c r="BW31" i="16"/>
  <c r="DN103" i="25"/>
  <c r="F72" i="43"/>
  <c r="I90" i="36"/>
  <c r="I58" i="110" s="1"/>
  <c r="B105" i="40"/>
  <c r="H44" i="46"/>
  <c r="U15" i="46"/>
  <c r="S119" i="23"/>
  <c r="S120" i="23"/>
  <c r="BY78" i="31"/>
  <c r="BW33" i="16"/>
  <c r="CB25" i="16"/>
  <c r="BU33" i="16"/>
  <c r="BZ23" i="16"/>
  <c r="BW26" i="16"/>
  <c r="G24" i="46"/>
  <c r="G36" i="46"/>
  <c r="G16" i="34" s="1"/>
  <c r="J37" i="36"/>
  <c r="J90" i="36"/>
  <c r="J56" i="110"/>
  <c r="G65" i="43"/>
  <c r="DX116" i="16"/>
  <c r="AF92" i="47"/>
  <c r="AF89" i="47"/>
  <c r="L15" i="46"/>
  <c r="T44" i="46"/>
  <c r="W33" i="46"/>
  <c r="P22" i="35"/>
  <c r="BL57" i="16"/>
  <c r="AP119" i="50"/>
  <c r="T53" i="31"/>
  <c r="CC76" i="31"/>
  <c r="BW29" i="16"/>
  <c r="BU31" i="16"/>
  <c r="EA80" i="16"/>
  <c r="T61" i="16"/>
  <c r="CB24" i="16"/>
  <c r="BY28" i="16"/>
  <c r="AY112" i="25"/>
  <c r="J24" i="46"/>
  <c r="J35" i="36"/>
  <c r="K41" i="36"/>
  <c r="S97" i="36"/>
  <c r="S53" i="110"/>
  <c r="D106" i="108"/>
  <c r="EE43" i="16"/>
  <c r="EZ43" i="16" s="1"/>
  <c r="BF42" i="16"/>
  <c r="O17" i="46"/>
  <c r="Q53" i="46"/>
  <c r="R38" i="46"/>
  <c r="W133" i="46"/>
  <c r="X47" i="46"/>
  <c r="H127" i="46"/>
  <c r="AW103" i="47"/>
  <c r="O106" i="140" s="1"/>
  <c r="BY26" i="16"/>
  <c r="BV31" i="16"/>
  <c r="EA61" i="16"/>
  <c r="BD36" i="16"/>
  <c r="BY24" i="16"/>
  <c r="M24" i="46"/>
  <c r="C98" i="36"/>
  <c r="C72" i="110"/>
  <c r="H90" i="127"/>
  <c r="H42" i="46"/>
  <c r="I15" i="46"/>
  <c r="O15" i="46"/>
  <c r="T125" i="46"/>
  <c r="T61" i="46"/>
  <c r="BU24" i="16"/>
  <c r="CB26" i="16"/>
  <c r="EH93" i="16"/>
  <c r="BW28" i="16"/>
  <c r="F53" i="43"/>
  <c r="DH87" i="16"/>
  <c r="DH88" i="16"/>
  <c r="DH89" i="16" s="1"/>
  <c r="DH90" i="16" s="1"/>
  <c r="DH91" i="16" s="1"/>
  <c r="P24" i="46"/>
  <c r="CP79" i="16"/>
  <c r="N92" i="127"/>
  <c r="R19" i="36"/>
  <c r="ES45" i="16"/>
  <c r="DN47" i="16"/>
  <c r="B120" i="24"/>
  <c r="F34" i="54"/>
  <c r="H61" i="46"/>
  <c r="R117" i="46"/>
  <c r="R36" i="46"/>
  <c r="U77" i="46"/>
  <c r="T42" i="46"/>
  <c r="I77" i="46"/>
  <c r="AX53" i="47" s="1"/>
  <c r="C56" i="140" s="1"/>
  <c r="BQ57" i="16"/>
  <c r="R61" i="16"/>
  <c r="BX27" i="16"/>
  <c r="BU28" i="16"/>
  <c r="S24" i="46"/>
  <c r="DH79" i="16"/>
  <c r="AK96" i="47"/>
  <c r="EG36" i="16"/>
  <c r="CH36" i="16"/>
  <c r="G10" i="98" s="1"/>
  <c r="DX115" i="16"/>
  <c r="W111" i="46"/>
  <c r="W44" i="46"/>
  <c r="P61" i="16"/>
  <c r="CD71" i="31"/>
  <c r="BX28" i="16"/>
  <c r="BX31" i="16"/>
  <c r="BY32" i="16"/>
  <c r="EA77" i="16"/>
  <c r="I97" i="36"/>
  <c r="I65" i="110" s="1"/>
  <c r="AI107" i="28"/>
  <c r="BR112" i="28"/>
  <c r="BI33" i="25"/>
  <c r="BU58" i="25"/>
  <c r="BT58" i="25" s="1"/>
  <c r="AF90" i="25"/>
  <c r="AA90" i="25" s="1"/>
  <c r="AA27" i="50"/>
  <c r="R28" i="36" s="1"/>
  <c r="S74" i="36"/>
  <c r="S30" i="110" s="1"/>
  <c r="S118" i="36"/>
  <c r="S74" i="110"/>
  <c r="F124" i="34"/>
  <c r="V77" i="46"/>
  <c r="I38" i="46"/>
  <c r="Q133" i="46"/>
  <c r="H125" i="46"/>
  <c r="AW101" i="47"/>
  <c r="O104" i="140" s="1"/>
  <c r="S61" i="16"/>
  <c r="BP57" i="16"/>
  <c r="Q61" i="16"/>
  <c r="BY75" i="31"/>
  <c r="L53" i="16"/>
  <c r="BX29" i="16"/>
  <c r="BU29" i="16"/>
  <c r="BU32" i="16"/>
  <c r="O123" i="50"/>
  <c r="AE93" i="47"/>
  <c r="BG56" i="25"/>
  <c r="J97" i="36"/>
  <c r="J63" i="110" s="1"/>
  <c r="AY92" i="28"/>
  <c r="G43" i="46"/>
  <c r="G23" i="34" s="1"/>
  <c r="S77" i="46"/>
  <c r="H103" i="127"/>
  <c r="R47" i="46"/>
  <c r="BU81" i="31"/>
  <c r="BX25" i="16"/>
  <c r="BX30" i="16"/>
  <c r="R44" i="36"/>
  <c r="Q13" i="36"/>
  <c r="P77" i="46"/>
  <c r="R57" i="34"/>
  <c r="I36" i="46"/>
  <c r="W125" i="46"/>
  <c r="W61" i="46"/>
  <c r="BX54" i="31"/>
  <c r="R54" i="31"/>
  <c r="R53" i="31"/>
  <c r="CQ94" i="28"/>
  <c r="BH94" i="28"/>
  <c r="DP53" i="16"/>
  <c r="DP54" i="16"/>
  <c r="BP106" i="28"/>
  <c r="AA62" i="25"/>
  <c r="AK13" i="47"/>
  <c r="AB111" i="25"/>
  <c r="CG58" i="31"/>
  <c r="N90" i="127"/>
  <c r="AN88" i="49"/>
  <c r="D14" i="47"/>
  <c r="U93" i="23"/>
  <c r="U94" i="23" s="1"/>
  <c r="E73" i="36" s="1"/>
  <c r="E39" i="110" s="1"/>
  <c r="AI49" i="1"/>
  <c r="D51" i="127"/>
  <c r="BQ73" i="16"/>
  <c r="CN106" i="28"/>
  <c r="CU102" i="28"/>
  <c r="BN102" i="28"/>
  <c r="CU91" i="28"/>
  <c r="BN91" i="28"/>
  <c r="S117" i="49"/>
  <c r="R117" i="49"/>
  <c r="AK14" i="47"/>
  <c r="BU82" i="23"/>
  <c r="BU83" i="23"/>
  <c r="BU84" i="23" s="1"/>
  <c r="BU85" i="23" s="1"/>
  <c r="BU86" i="23" s="1"/>
  <c r="BU87" i="23" s="1"/>
  <c r="BU88" i="23" s="1"/>
  <c r="BU89" i="23" s="1"/>
  <c r="BU90" i="23" s="1"/>
  <c r="BU91" i="23" s="1"/>
  <c r="D12" i="47"/>
  <c r="G96" i="127"/>
  <c r="H93" i="35"/>
  <c r="I66" i="36"/>
  <c r="I34" i="110"/>
  <c r="AO120" i="50"/>
  <c r="O120" i="127"/>
  <c r="U122" i="35"/>
  <c r="BL73" i="16"/>
  <c r="CN102" i="28"/>
  <c r="BQ104" i="28"/>
  <c r="AY104" i="28"/>
  <c r="F49" i="43"/>
  <c r="AL79" i="23"/>
  <c r="CU75" i="25"/>
  <c r="CP75" i="25"/>
  <c r="BS89" i="25"/>
  <c r="BF89" i="25"/>
  <c r="J40" i="46"/>
  <c r="N18" i="35"/>
  <c r="J112" i="46"/>
  <c r="N57" i="35"/>
  <c r="N41" i="16"/>
  <c r="BE77" i="28"/>
  <c r="AW77" i="28"/>
  <c r="BF56" i="25"/>
  <c r="CV75" i="25"/>
  <c r="CQ75" i="25"/>
  <c r="I58" i="36"/>
  <c r="I26" i="110" s="1"/>
  <c r="O122" i="127"/>
  <c r="BA102" i="28"/>
  <c r="ET83" i="16"/>
  <c r="CP78" i="28"/>
  <c r="CP79" i="28" s="1"/>
  <c r="CN96" i="28"/>
  <c r="AG53" i="25"/>
  <c r="G62" i="127"/>
  <c r="AD9" i="49"/>
  <c r="Q11" i="36"/>
  <c r="CS65" i="28"/>
  <c r="BJ65" i="28"/>
  <c r="DH57" i="16"/>
  <c r="J68" i="36"/>
  <c r="J34" i="110" s="1"/>
  <c r="S108" i="36"/>
  <c r="S64" i="110"/>
  <c r="EA83" i="16"/>
  <c r="BH73" i="16"/>
  <c r="CP88" i="28"/>
  <c r="BE88" i="28"/>
  <c r="AG48" i="25"/>
  <c r="G57" i="127"/>
  <c r="AF53" i="25"/>
  <c r="DU98" i="25"/>
  <c r="AK12" i="47"/>
  <c r="DO57" i="16"/>
  <c r="DM57" i="16"/>
  <c r="BU59" i="25"/>
  <c r="BU64" i="25"/>
  <c r="BT64" i="25"/>
  <c r="BU66" i="25"/>
  <c r="BT66" i="25" s="1"/>
  <c r="DU108" i="25"/>
  <c r="I32" i="36"/>
  <c r="Z59" i="35"/>
  <c r="J89" i="35"/>
  <c r="BE63" i="28"/>
  <c r="AW63" i="28"/>
  <c r="G22" i="46"/>
  <c r="R14" i="36"/>
  <c r="G116" i="43"/>
  <c r="R92" i="34"/>
  <c r="AN46" i="24"/>
  <c r="CE58" i="31"/>
  <c r="CN91" i="28"/>
  <c r="AY100" i="25"/>
  <c r="S22" i="46"/>
  <c r="AE77" i="47"/>
  <c r="I60" i="36"/>
  <c r="I28" i="110"/>
  <c r="BA91" i="28"/>
  <c r="BA94" i="28"/>
  <c r="BA106" i="28"/>
  <c r="P107" i="25"/>
  <c r="D107" i="25" s="1"/>
  <c r="DU109" i="25"/>
  <c r="DU110" i="25"/>
  <c r="AA59" i="35"/>
  <c r="DB60" i="23"/>
  <c r="Y90" i="35"/>
  <c r="BQ106" i="28"/>
  <c r="AY106" i="28"/>
  <c r="CN94" i="28"/>
  <c r="AV111" i="25"/>
  <c r="AU111" i="25"/>
  <c r="G54" i="31"/>
  <c r="B32" i="34"/>
  <c r="BP73" i="16"/>
  <c r="BN73" i="16"/>
  <c r="V49" i="43"/>
  <c r="D13" i="47"/>
  <c r="P22" i="46"/>
  <c r="J22" i="46"/>
  <c r="AE67" i="47"/>
  <c r="I49" i="36"/>
  <c r="I17" i="110" s="1"/>
  <c r="AI28" i="28"/>
  <c r="R29" i="28"/>
  <c r="R34" i="28"/>
  <c r="R35" i="28"/>
  <c r="AI38" i="28"/>
  <c r="R69" i="28"/>
  <c r="DQ119" i="16"/>
  <c r="BG73" i="16"/>
  <c r="D15" i="47"/>
  <c r="AI79" i="23"/>
  <c r="AI78" i="23" s="1"/>
  <c r="AI77" i="23" s="1"/>
  <c r="AI76" i="23" s="1"/>
  <c r="BI73" i="16"/>
  <c r="AP34" i="16"/>
  <c r="BH103" i="28"/>
  <c r="AI77" i="47"/>
  <c r="AD108" i="49"/>
  <c r="Q110" i="36"/>
  <c r="Q73" i="110" s="1"/>
  <c r="BA96" i="28"/>
  <c r="DO55" i="16"/>
  <c r="DM55" i="16"/>
  <c r="I62" i="36"/>
  <c r="I30" i="110" s="1"/>
  <c r="BR82" i="28"/>
  <c r="R100" i="28"/>
  <c r="AD38" i="25"/>
  <c r="Y38" i="25"/>
  <c r="BU51" i="25"/>
  <c r="AF97" i="25"/>
  <c r="AA97" i="25"/>
  <c r="CE84" i="31"/>
  <c r="BJ73" i="16"/>
  <c r="CU94" i="28"/>
  <c r="BN94" i="28" s="1"/>
  <c r="DH64" i="25"/>
  <c r="DG64" i="25" s="1"/>
  <c r="DF64" i="25" s="1"/>
  <c r="S100" i="36"/>
  <c r="S56" i="110"/>
  <c r="G42" i="46"/>
  <c r="G22" i="34"/>
  <c r="O61" i="34"/>
  <c r="G53" i="31"/>
  <c r="G55" i="31"/>
  <c r="BK73" i="16"/>
  <c r="AO79" i="23"/>
  <c r="AO78" i="23" s="1"/>
  <c r="AO77" i="23" s="1"/>
  <c r="AO76" i="23" s="1"/>
  <c r="BX70" i="31"/>
  <c r="I31" i="36"/>
  <c r="CK12" i="28"/>
  <c r="BN9" i="28"/>
  <c r="BU72" i="25"/>
  <c r="BT72" i="25"/>
  <c r="M120" i="24"/>
  <c r="DM51" i="16"/>
  <c r="D29" i="35"/>
  <c r="BR86" i="28"/>
  <c r="R28" i="46"/>
  <c r="AK84" i="28"/>
  <c r="BR85" i="28"/>
  <c r="CL100" i="28"/>
  <c r="AK101" i="28"/>
  <c r="R112" i="28"/>
  <c r="CU91" i="25"/>
  <c r="CP91" i="25" s="1"/>
  <c r="AF94" i="25"/>
  <c r="AA94" i="25" s="1"/>
  <c r="CU96" i="25"/>
  <c r="CP96" i="25"/>
  <c r="S13" i="72"/>
  <c r="H94" i="127"/>
  <c r="T67" i="46"/>
  <c r="N15" i="46"/>
  <c r="R53" i="46"/>
  <c r="I53" i="46"/>
  <c r="T37" i="46"/>
  <c r="AW82" i="28"/>
  <c r="H37" i="46"/>
  <c r="Q67" i="46"/>
  <c r="T48" i="46"/>
  <c r="X42" i="46"/>
  <c r="BR106" i="28"/>
  <c r="AK107" i="28"/>
  <c r="R111" i="28"/>
  <c r="Q37" i="46"/>
  <c r="H67" i="46"/>
  <c r="H48" i="46"/>
  <c r="Q48" i="46"/>
  <c r="F96" i="54"/>
  <c r="T65" i="1"/>
  <c r="X65" i="1"/>
  <c r="X53" i="46"/>
  <c r="CG68" i="31"/>
  <c r="U42" i="46"/>
  <c r="Q61" i="36"/>
  <c r="Q24" i="110"/>
  <c r="Q74" i="36"/>
  <c r="Q37" i="110" s="1"/>
  <c r="R66" i="36"/>
  <c r="R27" i="110" s="1"/>
  <c r="S86" i="36"/>
  <c r="S42" i="110"/>
  <c r="S110" i="36"/>
  <c r="S66" i="110" s="1"/>
  <c r="W37" i="46"/>
  <c r="V119" i="23"/>
  <c r="V120" i="23"/>
  <c r="V121" i="23"/>
  <c r="V122" i="23" s="1"/>
  <c r="V123" i="23" s="1"/>
  <c r="V124" i="23" s="1"/>
  <c r="V125" i="23" s="1"/>
  <c r="V126" i="23" s="1"/>
  <c r="V127" i="23" s="1"/>
  <c r="J28" i="36"/>
  <c r="W48" i="46"/>
  <c r="Y40" i="1"/>
  <c r="BS39" i="16"/>
  <c r="BR39" i="16"/>
  <c r="BF52" i="16"/>
  <c r="I42" i="46"/>
  <c r="R42" i="46"/>
  <c r="U53" i="46"/>
  <c r="T116" i="54"/>
  <c r="T117" i="54"/>
  <c r="H117" i="54" s="1"/>
  <c r="H115" i="54"/>
  <c r="I11" i="36"/>
  <c r="X9" i="48"/>
  <c r="Z10" i="48"/>
  <c r="Z11" i="48" s="1"/>
  <c r="H31" i="36"/>
  <c r="BN12" i="28"/>
  <c r="R113" i="54"/>
  <c r="G96" i="163"/>
  <c r="AI42" i="1"/>
  <c r="D44" i="127" s="1"/>
  <c r="I22" i="46"/>
  <c r="L22" i="46"/>
  <c r="J93" i="127"/>
  <c r="BY81" i="31"/>
  <c r="CE120" i="24"/>
  <c r="AL63" i="25"/>
  <c r="H88" i="35"/>
  <c r="CN90" i="28"/>
  <c r="BP112" i="28"/>
  <c r="O22" i="46"/>
  <c r="R114" i="54"/>
  <c r="AK43" i="47"/>
  <c r="AL64" i="25"/>
  <c r="R97" i="34"/>
  <c r="Q63" i="46"/>
  <c r="Q34" i="46"/>
  <c r="T63" i="46"/>
  <c r="S116" i="23"/>
  <c r="B95" i="36" s="1"/>
  <c r="B68" i="110" s="1"/>
  <c r="AE100" i="47"/>
  <c r="I30" i="36"/>
  <c r="O89" i="127"/>
  <c r="EE38" i="16"/>
  <c r="EZ38" i="16"/>
  <c r="S111" i="23"/>
  <c r="S112" i="23"/>
  <c r="S113" i="23"/>
  <c r="B92" i="36"/>
  <c r="B65" i="110" s="1"/>
  <c r="M83" i="31"/>
  <c r="M80" i="31" s="1"/>
  <c r="M81" i="31" s="1"/>
  <c r="M82" i="31" s="1"/>
  <c r="DM56" i="25"/>
  <c r="DL56" i="25"/>
  <c r="G21" i="46"/>
  <c r="B49" i="34"/>
  <c r="I54" i="46"/>
  <c r="K32" i="36"/>
  <c r="P109" i="25"/>
  <c r="D109" i="25"/>
  <c r="BZ85" i="31"/>
  <c r="S119" i="36"/>
  <c r="S75" i="110" s="1"/>
  <c r="BF39" i="16"/>
  <c r="S122" i="49"/>
  <c r="D13" i="35"/>
  <c r="X23" i="48"/>
  <c r="X54" i="46"/>
  <c r="C22" i="43"/>
  <c r="AF100" i="47"/>
  <c r="S21" i="46"/>
  <c r="D37" i="28"/>
  <c r="BP92" i="28"/>
  <c r="CM107" i="28"/>
  <c r="CM108" i="28" s="1"/>
  <c r="CM109" i="28" s="1"/>
  <c r="AY109" i="28" s="1"/>
  <c r="AK109" i="28"/>
  <c r="AJ26" i="51"/>
  <c r="Q71" i="46"/>
  <c r="CD76" i="31"/>
  <c r="V75" i="43"/>
  <c r="E122" i="36"/>
  <c r="E88" i="110" s="1"/>
  <c r="H95" i="34"/>
  <c r="B92" i="40"/>
  <c r="B92" i="41" s="1"/>
  <c r="H92" i="41" s="1"/>
  <c r="M21" i="46"/>
  <c r="AL28" i="47"/>
  <c r="O79" i="50"/>
  <c r="O80" i="50"/>
  <c r="O81" i="50" s="1"/>
  <c r="P82" i="50"/>
  <c r="O86" i="75"/>
  <c r="AE82" i="54"/>
  <c r="J26" i="36"/>
  <c r="J21" i="46"/>
  <c r="CP83" i="16"/>
  <c r="F123" i="34"/>
  <c r="J27" i="36"/>
  <c r="H113" i="34"/>
  <c r="J113" i="34"/>
  <c r="I104" i="36"/>
  <c r="I72" i="110"/>
  <c r="AK102" i="28"/>
  <c r="DH83" i="16"/>
  <c r="AI100" i="47"/>
  <c r="J25" i="36"/>
  <c r="K104" i="36"/>
  <c r="K70" i="110"/>
  <c r="I116" i="36"/>
  <c r="I84" i="110" s="1"/>
  <c r="G122" i="36"/>
  <c r="G88" i="110" s="1"/>
  <c r="C21" i="43"/>
  <c r="J116" i="36"/>
  <c r="J82" i="110"/>
  <c r="M92" i="127"/>
  <c r="F122" i="36"/>
  <c r="F91" i="110"/>
  <c r="DO83" i="16"/>
  <c r="DM83" i="16"/>
  <c r="H63" i="46"/>
  <c r="AI96" i="47"/>
  <c r="T64" i="1"/>
  <c r="E12" i="131"/>
  <c r="X25" i="48"/>
  <c r="P43" i="35"/>
  <c r="AT84" i="31"/>
  <c r="L119" i="127" s="1"/>
  <c r="DN111" i="25"/>
  <c r="CS47" i="24"/>
  <c r="C49" i="75"/>
  <c r="C49" i="40" s="1"/>
  <c r="CL89" i="28"/>
  <c r="AX89" i="28" s="1"/>
  <c r="CL104" i="28"/>
  <c r="BP110" i="28"/>
  <c r="AK111" i="28"/>
  <c r="F123" i="36"/>
  <c r="CE71" i="31"/>
  <c r="BZ75" i="31"/>
  <c r="BT82" i="31"/>
  <c r="W116" i="23"/>
  <c r="W117" i="23" s="1"/>
  <c r="R131" i="46"/>
  <c r="W63" i="46"/>
  <c r="AL27" i="47"/>
  <c r="M36" i="46"/>
  <c r="L16" i="34"/>
  <c r="J100" i="36"/>
  <c r="J66" i="110" s="1"/>
  <c r="C89" i="108"/>
  <c r="DI52" i="16"/>
  <c r="DG52" i="16"/>
  <c r="V73" i="46"/>
  <c r="Q144" i="46"/>
  <c r="U139" i="46"/>
  <c r="CU49" i="25"/>
  <c r="AD31" i="25"/>
  <c r="Y31" i="25"/>
  <c r="BW32" i="25"/>
  <c r="K33" i="36"/>
  <c r="EE20" i="16"/>
  <c r="F12" i="43"/>
  <c r="S73" i="46"/>
  <c r="Q128" i="46"/>
  <c r="CA66" i="31"/>
  <c r="AB122" i="35"/>
  <c r="AG77" i="25"/>
  <c r="G86" i="127" s="1"/>
  <c r="Q22" i="36"/>
  <c r="F91" i="34"/>
  <c r="P73" i="46"/>
  <c r="Y51" i="35"/>
  <c r="G68" i="46"/>
  <c r="T136" i="46"/>
  <c r="CS92" i="46"/>
  <c r="K92" i="46"/>
  <c r="DH67" i="16"/>
  <c r="C96" i="40"/>
  <c r="R96" i="40" s="1"/>
  <c r="Q112" i="46"/>
  <c r="U135" i="46"/>
  <c r="X139" i="46"/>
  <c r="I139" i="46"/>
  <c r="AX115" i="47"/>
  <c r="C118" i="140"/>
  <c r="AD29" i="25"/>
  <c r="Y29" i="25"/>
  <c r="V57" i="46"/>
  <c r="AE35" i="35"/>
  <c r="V68" i="46"/>
  <c r="T120" i="46"/>
  <c r="H136" i="46"/>
  <c r="AW112" i="47" s="1"/>
  <c r="O115" i="140" s="1"/>
  <c r="F98" i="36"/>
  <c r="F67" i="110"/>
  <c r="S68" i="46"/>
  <c r="I135" i="46"/>
  <c r="AX111" i="47" s="1"/>
  <c r="C114" i="140" s="1"/>
  <c r="H120" i="46"/>
  <c r="AW96" i="47"/>
  <c r="O99" i="140"/>
  <c r="CE59" i="31"/>
  <c r="S83" i="36"/>
  <c r="S39" i="110"/>
  <c r="P68" i="46"/>
  <c r="Y46" i="35" s="1"/>
  <c r="R139" i="46"/>
  <c r="W136" i="46"/>
  <c r="AP80" i="31"/>
  <c r="AP81" i="31" s="1"/>
  <c r="AP82" i="31" s="1"/>
  <c r="AI58" i="47"/>
  <c r="H82" i="127"/>
  <c r="U131" i="46"/>
  <c r="X135" i="46"/>
  <c r="W120" i="46"/>
  <c r="N31" i="35"/>
  <c r="M27" i="46"/>
  <c r="T128" i="46"/>
  <c r="I131" i="46"/>
  <c r="AX107" i="47" s="1"/>
  <c r="C110" i="140" s="1"/>
  <c r="EK115" i="16"/>
  <c r="T144" i="46"/>
  <c r="AY50" i="48"/>
  <c r="H74" i="127"/>
  <c r="H25" i="46"/>
  <c r="R135" i="46"/>
  <c r="T112" i="46"/>
  <c r="X131" i="46"/>
  <c r="H144" i="46"/>
  <c r="AW120" i="47" s="1"/>
  <c r="O123" i="140" s="1"/>
  <c r="H128" i="46"/>
  <c r="AW104" i="47" s="1"/>
  <c r="O107" i="140" s="1"/>
  <c r="Z108" i="48"/>
  <c r="Z109" i="48"/>
  <c r="AI89" i="28"/>
  <c r="S57" i="46"/>
  <c r="S37" i="34" s="1"/>
  <c r="G88" i="35"/>
  <c r="K25" i="46"/>
  <c r="H112" i="46"/>
  <c r="AW88" i="47"/>
  <c r="O91" i="140" s="1"/>
  <c r="T84" i="28"/>
  <c r="F128" i="23"/>
  <c r="B106" i="127"/>
  <c r="B18" i="128" s="1"/>
  <c r="EB38" i="16"/>
  <c r="T86" i="31"/>
  <c r="BZ86" i="31"/>
  <c r="N25" i="46"/>
  <c r="DB80" i="25"/>
  <c r="DA79" i="25"/>
  <c r="CZ79" i="25" s="1"/>
  <c r="AC86" i="31"/>
  <c r="CI86" i="31"/>
  <c r="CI85" i="31"/>
  <c r="AI102" i="47"/>
  <c r="AN82" i="23"/>
  <c r="AN83" i="23" s="1"/>
  <c r="AN84" i="23" s="1"/>
  <c r="AN85" i="23" s="1"/>
  <c r="AN86" i="23" s="1"/>
  <c r="AN87" i="23" s="1"/>
  <c r="AN88" i="23" s="1"/>
  <c r="AN89" i="23" s="1"/>
  <c r="AN90" i="23" s="1"/>
  <c r="AN91" i="23"/>
  <c r="AA68" i="50"/>
  <c r="R69" i="36"/>
  <c r="K28" i="1"/>
  <c r="K29" i="1"/>
  <c r="K30" i="1" s="1"/>
  <c r="O30" i="1" s="1"/>
  <c r="J48" i="46"/>
  <c r="K30" i="34" s="1"/>
  <c r="E39" i="35"/>
  <c r="R12" i="36"/>
  <c r="DR119" i="16"/>
  <c r="DI44" i="16"/>
  <c r="F36" i="43"/>
  <c r="J111" i="23"/>
  <c r="G89" i="35"/>
  <c r="T76" i="31"/>
  <c r="AF93" i="47"/>
  <c r="BS85" i="25"/>
  <c r="BF85" i="25" s="1"/>
  <c r="G95" i="36" s="1"/>
  <c r="G61" i="110" s="1"/>
  <c r="S28" i="34"/>
  <c r="E40" i="35"/>
  <c r="I70" i="36"/>
  <c r="I38" i="110" s="1"/>
  <c r="Q26" i="36"/>
  <c r="N118" i="127"/>
  <c r="CL101" i="28"/>
  <c r="U58" i="1"/>
  <c r="J19" i="46"/>
  <c r="EO105" i="16"/>
  <c r="M48" i="46"/>
  <c r="L28" i="34"/>
  <c r="F122" i="127"/>
  <c r="F123" i="127"/>
  <c r="F124" i="127" s="1"/>
  <c r="F125" i="127" s="1"/>
  <c r="F126" i="127" s="1"/>
  <c r="F107" i="127"/>
  <c r="F103" i="127"/>
  <c r="F99" i="127"/>
  <c r="F88" i="127"/>
  <c r="F89" i="127" s="1"/>
  <c r="AH58" i="47"/>
  <c r="V129" i="23"/>
  <c r="V130" i="23"/>
  <c r="V131" i="23" s="1"/>
  <c r="V132" i="23" s="1"/>
  <c r="AE58" i="47"/>
  <c r="AE102" i="47"/>
  <c r="R73" i="28"/>
  <c r="AD109" i="49"/>
  <c r="Q111" i="36"/>
  <c r="Q74" i="110" s="1"/>
  <c r="AA39" i="50"/>
  <c r="R40" i="36"/>
  <c r="CQ96" i="28"/>
  <c r="BH96" i="28" s="1"/>
  <c r="BQ110" i="28"/>
  <c r="BE96" i="28"/>
  <c r="L114" i="127"/>
  <c r="BZ20" i="25"/>
  <c r="BQ109" i="28"/>
  <c r="G48" i="46"/>
  <c r="G28" i="34"/>
  <c r="C110" i="108"/>
  <c r="AI55" i="47"/>
  <c r="BT80" i="31"/>
  <c r="AD8" i="49"/>
  <c r="Q10" i="36" s="1"/>
  <c r="B108" i="40"/>
  <c r="B108" i="41" s="1"/>
  <c r="H108" i="41" s="1"/>
  <c r="K69" i="127"/>
  <c r="K35" i="36"/>
  <c r="BX120" i="24"/>
  <c r="CT85" i="31"/>
  <c r="BT81" i="31"/>
  <c r="B122" i="36"/>
  <c r="E72" i="35"/>
  <c r="DQ115" i="16"/>
  <c r="I93" i="35"/>
  <c r="CT84" i="31"/>
  <c r="AI27" i="28"/>
  <c r="DY120" i="16"/>
  <c r="G93" i="35"/>
  <c r="P48" i="46"/>
  <c r="C88" i="108"/>
  <c r="DY119" i="16"/>
  <c r="AI32" i="28"/>
  <c r="AD40" i="25"/>
  <c r="Y40" i="25" s="1"/>
  <c r="AF36" i="24"/>
  <c r="BX112" i="24"/>
  <c r="T102" i="28"/>
  <c r="BP103" i="28"/>
  <c r="AX103" i="28"/>
  <c r="AK108" i="28"/>
  <c r="U134" i="23"/>
  <c r="U135" i="23"/>
  <c r="X13" i="48"/>
  <c r="ES37" i="16"/>
  <c r="CO39" i="16"/>
  <c r="DN41" i="16"/>
  <c r="DN46" i="16"/>
  <c r="F118" i="127"/>
  <c r="AF55" i="25"/>
  <c r="AA55" i="25"/>
  <c r="BU57" i="25"/>
  <c r="BT57" i="25" s="1"/>
  <c r="D108" i="36"/>
  <c r="D77" i="110" s="1"/>
  <c r="EE49" i="16"/>
  <c r="G118" i="46"/>
  <c r="F112" i="127"/>
  <c r="F108" i="127"/>
  <c r="CE114" i="24"/>
  <c r="F23" i="127"/>
  <c r="F24" i="127"/>
  <c r="F25" i="127"/>
  <c r="F26" i="127" s="1"/>
  <c r="J126" i="46"/>
  <c r="G126" i="46"/>
  <c r="R28" i="28"/>
  <c r="C16" i="128"/>
  <c r="BV29" i="25"/>
  <c r="DV85" i="25"/>
  <c r="DU85" i="25" s="1"/>
  <c r="BS91" i="25"/>
  <c r="BF91" i="25"/>
  <c r="DV95" i="25"/>
  <c r="DU95" i="25" s="1"/>
  <c r="BS96" i="25"/>
  <c r="BF96" i="25" s="1"/>
  <c r="DL100" i="25"/>
  <c r="CP100" i="25" s="1"/>
  <c r="EK104" i="25"/>
  <c r="DU104" i="25"/>
  <c r="BP91" i="28"/>
  <c r="N91" i="24"/>
  <c r="W91" i="24"/>
  <c r="AX32" i="28"/>
  <c r="D40" i="28"/>
  <c r="AX41" i="28"/>
  <c r="AI104" i="28"/>
  <c r="DL50" i="16"/>
  <c r="EV52" i="16"/>
  <c r="EW52" i="16"/>
  <c r="D27" i="28"/>
  <c r="CW37" i="28"/>
  <c r="AX38" i="28"/>
  <c r="AD35" i="25"/>
  <c r="Y35" i="25"/>
  <c r="BI43" i="25"/>
  <c r="X82" i="31"/>
  <c r="CD82" i="31" s="1"/>
  <c r="CD81" i="31"/>
  <c r="Q56" i="36"/>
  <c r="Q19" i="110"/>
  <c r="N42" i="16"/>
  <c r="BF47" i="16"/>
  <c r="H13" i="127"/>
  <c r="H120" i="127"/>
  <c r="H105" i="127"/>
  <c r="H81" i="127"/>
  <c r="H73" i="127"/>
  <c r="H58" i="127"/>
  <c r="H53" i="127"/>
  <c r="CD80" i="31"/>
  <c r="Q44" i="36"/>
  <c r="BZ64" i="31"/>
  <c r="CL98" i="28"/>
  <c r="U139" i="23"/>
  <c r="R27" i="28"/>
  <c r="J82" i="36"/>
  <c r="J48" i="110" s="1"/>
  <c r="H59" i="36"/>
  <c r="H29" i="110" s="1"/>
  <c r="AG55" i="25"/>
  <c r="G64" i="127" s="1"/>
  <c r="CK9" i="28"/>
  <c r="CB81" i="31"/>
  <c r="X57" i="48"/>
  <c r="BZ84" i="31"/>
  <c r="BY72" i="31"/>
  <c r="AG86" i="25"/>
  <c r="CP100" i="28"/>
  <c r="AI101" i="47"/>
  <c r="G11" i="34"/>
  <c r="Z40" i="48"/>
  <c r="I42" i="36" s="1"/>
  <c r="AS87" i="31"/>
  <c r="BY73" i="31"/>
  <c r="BQ103" i="28"/>
  <c r="AY103" i="28"/>
  <c r="CS76" i="28"/>
  <c r="BJ76" i="28"/>
  <c r="AW76" i="28" s="1"/>
  <c r="W129" i="23"/>
  <c r="W130" i="23" s="1"/>
  <c r="W131" i="23" s="1"/>
  <c r="W132" i="23" s="1"/>
  <c r="AP84" i="31"/>
  <c r="AP85" i="31"/>
  <c r="AP86" i="31" s="1"/>
  <c r="CB75" i="31"/>
  <c r="BT84" i="31"/>
  <c r="AF88" i="47"/>
  <c r="BT73" i="31"/>
  <c r="CT76" i="31"/>
  <c r="CN98" i="28"/>
  <c r="AG61" i="25"/>
  <c r="AB61" i="25" s="1"/>
  <c r="BY80" i="31"/>
  <c r="BT71" i="31"/>
  <c r="EJ111" i="16"/>
  <c r="BY71" i="31"/>
  <c r="N52" i="110"/>
  <c r="AF61" i="25"/>
  <c r="AA61" i="25"/>
  <c r="BY70" i="31"/>
  <c r="AK85" i="28"/>
  <c r="AY93" i="28"/>
  <c r="R105" i="28"/>
  <c r="R109" i="28"/>
  <c r="R110" i="28"/>
  <c r="BV30" i="25"/>
  <c r="BU68" i="25"/>
  <c r="BT68" i="25"/>
  <c r="DV86" i="25"/>
  <c r="DU86" i="25"/>
  <c r="BT76" i="31"/>
  <c r="CI76" i="31"/>
  <c r="CS72" i="28"/>
  <c r="BJ72" i="28"/>
  <c r="AW72" i="28"/>
  <c r="L104" i="127"/>
  <c r="CF80" i="31"/>
  <c r="BT70" i="31"/>
  <c r="AG56" i="25"/>
  <c r="AB56" i="25" s="1"/>
  <c r="I93" i="36"/>
  <c r="I61" i="110" s="1"/>
  <c r="D30" i="28"/>
  <c r="D36" i="28"/>
  <c r="O70" i="127"/>
  <c r="J93" i="36"/>
  <c r="J59" i="110" s="1"/>
  <c r="M116" i="24"/>
  <c r="EG121" i="16"/>
  <c r="CT75" i="31"/>
  <c r="CI75" i="31"/>
  <c r="AX79" i="25"/>
  <c r="AW79" i="25" s="1"/>
  <c r="CV49" i="25"/>
  <c r="DM45" i="16"/>
  <c r="EV51" i="16"/>
  <c r="CL49" i="24"/>
  <c r="V49" i="24" s="1"/>
  <c r="BE53" i="16"/>
  <c r="DN53" i="16"/>
  <c r="DN54" i="16"/>
  <c r="F57" i="43"/>
  <c r="R22" i="36"/>
  <c r="R62" i="36"/>
  <c r="R23" i="110"/>
  <c r="CO20" i="16"/>
  <c r="BS34" i="16"/>
  <c r="AE129" i="54"/>
  <c r="CG70" i="31"/>
  <c r="Q52" i="31"/>
  <c r="K87" i="127"/>
  <c r="BT32" i="16"/>
  <c r="EE32" i="16" s="1"/>
  <c r="P83" i="31"/>
  <c r="P80" i="31" s="1"/>
  <c r="P81" i="31" s="1"/>
  <c r="P82" i="31" s="1"/>
  <c r="DN81" i="25"/>
  <c r="DN82" i="25"/>
  <c r="DM82" i="25" s="1"/>
  <c r="DL82" i="25" s="1"/>
  <c r="J28" i="46"/>
  <c r="K10" i="34" s="1"/>
  <c r="AK88" i="28"/>
  <c r="H71" i="36"/>
  <c r="H41" i="110" s="1"/>
  <c r="EE40" i="16"/>
  <c r="EZ40" i="16" s="1"/>
  <c r="BO75" i="31"/>
  <c r="Q129" i="46"/>
  <c r="Q72" i="46"/>
  <c r="R34" i="46"/>
  <c r="T121" i="46"/>
  <c r="C85" i="36"/>
  <c r="C59" i="110" s="1"/>
  <c r="P120" i="50"/>
  <c r="AI43" i="1"/>
  <c r="D45" i="127"/>
  <c r="AZ53" i="16"/>
  <c r="CU95" i="28"/>
  <c r="BN95" i="28"/>
  <c r="CS83" i="28"/>
  <c r="BJ83" i="28"/>
  <c r="AW83" i="28"/>
  <c r="CN83" i="28"/>
  <c r="O86" i="50"/>
  <c r="O83" i="50"/>
  <c r="O84" i="50" s="1"/>
  <c r="O85" i="50" s="1"/>
  <c r="N113" i="54"/>
  <c r="H96" i="163"/>
  <c r="B35" i="34"/>
  <c r="T90" i="28"/>
  <c r="BR91" i="28"/>
  <c r="G56" i="23"/>
  <c r="G57" i="23"/>
  <c r="B35" i="35" s="1"/>
  <c r="C113" i="108"/>
  <c r="C112" i="188" s="1"/>
  <c r="D92" i="40"/>
  <c r="S92" i="40" s="1"/>
  <c r="R59" i="46"/>
  <c r="W121" i="46"/>
  <c r="I119" i="46"/>
  <c r="AX95" i="47"/>
  <c r="C98" i="140"/>
  <c r="AK82" i="47"/>
  <c r="CD75" i="31"/>
  <c r="AA42" i="16"/>
  <c r="Z42" i="16"/>
  <c r="EA42" i="16" s="1"/>
  <c r="AD115" i="49"/>
  <c r="Q117" i="36"/>
  <c r="BK100" i="25"/>
  <c r="BK101" i="25" s="1"/>
  <c r="BK102" i="25" s="1"/>
  <c r="BK103" i="25" s="1"/>
  <c r="BK104" i="25" s="1"/>
  <c r="BK105" i="25" s="1"/>
  <c r="BK106" i="25" s="1"/>
  <c r="BK107" i="25" s="1"/>
  <c r="BK108" i="25" s="1"/>
  <c r="BK109" i="25" s="1"/>
  <c r="BK110" i="25" s="1"/>
  <c r="BK111" i="25" s="1"/>
  <c r="BK112" i="25" s="1"/>
  <c r="BK113" i="25" s="1"/>
  <c r="BK114" i="25" s="1"/>
  <c r="Z81" i="47"/>
  <c r="E63" i="35"/>
  <c r="G68" i="75"/>
  <c r="G93" i="127"/>
  <c r="Z82" i="47"/>
  <c r="AQ85" i="31"/>
  <c r="AQ86" i="31"/>
  <c r="V57" i="43"/>
  <c r="E64" i="35"/>
  <c r="B39" i="43"/>
  <c r="R115" i="46"/>
  <c r="U145" i="46"/>
  <c r="U119" i="46"/>
  <c r="U50" i="46"/>
  <c r="H129" i="46"/>
  <c r="AW105" i="47" s="1"/>
  <c r="O108" i="140" s="1"/>
  <c r="H40" i="46"/>
  <c r="AW16" i="47"/>
  <c r="O19" i="140" s="1"/>
  <c r="AD61" i="49"/>
  <c r="Q63" i="36" s="1"/>
  <c r="Q26" i="110" s="1"/>
  <c r="EY109" i="16"/>
  <c r="N50" i="16"/>
  <c r="DO50" i="16"/>
  <c r="CH15" i="16"/>
  <c r="ES15" i="16"/>
  <c r="CP90" i="28"/>
  <c r="BE90" i="28"/>
  <c r="CL90" i="28"/>
  <c r="CP65" i="16"/>
  <c r="AA52" i="49"/>
  <c r="AA43" i="49"/>
  <c r="Q29" i="49"/>
  <c r="DN113" i="25"/>
  <c r="Y53" i="50"/>
  <c r="Y44" i="50" s="1"/>
  <c r="Y45" i="50" s="1"/>
  <c r="Y46" i="50" s="1"/>
  <c r="Y47" i="50" s="1"/>
  <c r="Y48" i="50" s="1"/>
  <c r="Y49" i="50" s="1"/>
  <c r="B36" i="34"/>
  <c r="G30" i="25"/>
  <c r="D30" i="25" s="1"/>
  <c r="G113" i="43"/>
  <c r="I59" i="46"/>
  <c r="X119" i="46"/>
  <c r="I145" i="46"/>
  <c r="AX121" i="47"/>
  <c r="C124" i="140" s="1"/>
  <c r="T87" i="28"/>
  <c r="T51" i="43"/>
  <c r="T139" i="23"/>
  <c r="T140" i="23"/>
  <c r="D119" i="36" s="1"/>
  <c r="D88" i="110" s="1"/>
  <c r="V76" i="31"/>
  <c r="CB76" i="31"/>
  <c r="EF93" i="16"/>
  <c r="DO109" i="16"/>
  <c r="CL93" i="28"/>
  <c r="V47" i="43"/>
  <c r="AA53" i="49"/>
  <c r="AB53" i="49"/>
  <c r="E62" i="35"/>
  <c r="E97" i="35"/>
  <c r="AI97" i="28"/>
  <c r="T129" i="46"/>
  <c r="T73" i="46"/>
  <c r="U34" i="46"/>
  <c r="DH22" i="28"/>
  <c r="DH23" i="28" s="1"/>
  <c r="CG71" i="31"/>
  <c r="EG119" i="16"/>
  <c r="DL49" i="16"/>
  <c r="BE56" i="28"/>
  <c r="AW56" i="28" s="1"/>
  <c r="DM79" i="25"/>
  <c r="DL79" i="25"/>
  <c r="G103" i="127"/>
  <c r="H27" i="46"/>
  <c r="Q56" i="46"/>
  <c r="T72" i="46"/>
  <c r="W129" i="46"/>
  <c r="I115" i="46"/>
  <c r="AX91" i="47"/>
  <c r="C94" i="140"/>
  <c r="C86" i="36"/>
  <c r="C60" i="110"/>
  <c r="BQ112" i="28"/>
  <c r="AY112" i="28"/>
  <c r="S28" i="46"/>
  <c r="S8" i="34"/>
  <c r="P28" i="46"/>
  <c r="R8" i="34"/>
  <c r="CE117" i="24"/>
  <c r="DY93" i="16"/>
  <c r="Q137" i="46"/>
  <c r="W73" i="46"/>
  <c r="X59" i="46"/>
  <c r="Z83" i="47"/>
  <c r="BL65" i="16"/>
  <c r="CH14" i="16"/>
  <c r="ES14" i="16"/>
  <c r="J12" i="46"/>
  <c r="DH65" i="16"/>
  <c r="C83" i="36"/>
  <c r="C57" i="110"/>
  <c r="AB75" i="31"/>
  <c r="AB76" i="31" s="1"/>
  <c r="AB77" i="31" s="1"/>
  <c r="AB78" i="31" s="1"/>
  <c r="G134" i="46"/>
  <c r="M134" i="46"/>
  <c r="H72" i="46"/>
  <c r="R110" i="46"/>
  <c r="U115" i="46"/>
  <c r="U59" i="46"/>
  <c r="X115" i="46"/>
  <c r="AH60" i="47"/>
  <c r="AD62" i="49"/>
  <c r="CF54" i="31"/>
  <c r="CF55" i="31"/>
  <c r="Z55" i="31" s="1"/>
  <c r="BZ80" i="31"/>
  <c r="EG120" i="16"/>
  <c r="V101" i="43"/>
  <c r="AE64" i="54"/>
  <c r="Z80" i="47"/>
  <c r="BE68" i="28"/>
  <c r="AW68" i="28"/>
  <c r="DN101" i="25"/>
  <c r="DO65" i="16"/>
  <c r="DM65" i="16"/>
  <c r="C84" i="36"/>
  <c r="C58" i="110" s="1"/>
  <c r="S72" i="46"/>
  <c r="J134" i="46"/>
  <c r="Q112" i="35"/>
  <c r="H56" i="46"/>
  <c r="Q40" i="46"/>
  <c r="X71" i="23"/>
  <c r="X70" i="23" s="1"/>
  <c r="X69" i="23" s="1"/>
  <c r="X68" i="23"/>
  <c r="X67" i="23" s="1"/>
  <c r="X66" i="23" s="1"/>
  <c r="X65" i="23" s="1"/>
  <c r="X64" i="23" s="1"/>
  <c r="X63" i="23" s="1"/>
  <c r="X62" i="23" s="1"/>
  <c r="X61" i="23" s="1"/>
  <c r="X60" i="23" s="1"/>
  <c r="X59" i="23" s="1"/>
  <c r="X58" i="23" s="1"/>
  <c r="CT70" i="31"/>
  <c r="EE35" i="16"/>
  <c r="EZ35" i="16" s="1"/>
  <c r="EE34" i="16"/>
  <c r="EZ34" i="16" s="1"/>
  <c r="BQ111" i="28"/>
  <c r="S12" i="46"/>
  <c r="AB18" i="48"/>
  <c r="AK81" i="47"/>
  <c r="D122" i="36"/>
  <c r="D91" i="110"/>
  <c r="CO51" i="16"/>
  <c r="P72" i="46"/>
  <c r="Q80" i="23"/>
  <c r="AA58" i="35"/>
  <c r="I110" i="46"/>
  <c r="AX86" i="47"/>
  <c r="C89" i="140" s="1"/>
  <c r="R115" i="49"/>
  <c r="BP111" i="28"/>
  <c r="AI64" i="47"/>
  <c r="P12" i="46"/>
  <c r="M28" i="46"/>
  <c r="L8" i="34" s="1"/>
  <c r="AQ82" i="23"/>
  <c r="AQ83" i="23" s="1"/>
  <c r="AQ84" i="23" s="1"/>
  <c r="AQ85" i="23" s="1"/>
  <c r="AQ86" i="23" s="1"/>
  <c r="AQ87" i="23" s="1"/>
  <c r="AQ88" i="23" s="1"/>
  <c r="AQ89" i="23" s="1"/>
  <c r="AQ90" i="23" s="1"/>
  <c r="AQ91" i="23" s="1"/>
  <c r="AE112" i="35"/>
  <c r="V79" i="46"/>
  <c r="C112" i="40"/>
  <c r="I112" i="40"/>
  <c r="Q121" i="46"/>
  <c r="H137" i="46"/>
  <c r="AW113" i="47"/>
  <c r="O116" i="140" s="1"/>
  <c r="AD14" i="35"/>
  <c r="AT64" i="31"/>
  <c r="L99" i="127" s="1"/>
  <c r="AE146" i="54"/>
  <c r="AK80" i="47"/>
  <c r="DM35" i="16"/>
  <c r="EK36" i="16"/>
  <c r="S79" i="46"/>
  <c r="D65" i="43"/>
  <c r="R50" i="46"/>
  <c r="W56" i="46"/>
  <c r="N38" i="35"/>
  <c r="EF116" i="16"/>
  <c r="H113" i="54"/>
  <c r="S123" i="49"/>
  <c r="AD33" i="49"/>
  <c r="Q35" i="36" s="1"/>
  <c r="D29" i="28"/>
  <c r="D34" i="28"/>
  <c r="P79" i="46"/>
  <c r="T137" i="46"/>
  <c r="U110" i="46"/>
  <c r="T56" i="46"/>
  <c r="X55" i="46"/>
  <c r="BZ81" i="31"/>
  <c r="AD116" i="1"/>
  <c r="C111" i="40"/>
  <c r="I111" i="40" s="1"/>
  <c r="R119" i="46"/>
  <c r="W137" i="46"/>
  <c r="H121" i="46"/>
  <c r="AW97" i="47"/>
  <c r="O100" i="140" s="1"/>
  <c r="BU77" i="25"/>
  <c r="BT77" i="25"/>
  <c r="BT88" i="25"/>
  <c r="CM118" i="16"/>
  <c r="BI37" i="25"/>
  <c r="BV40" i="25"/>
  <c r="BV39" i="25"/>
  <c r="BU50" i="25"/>
  <c r="F115" i="127"/>
  <c r="BT85" i="25"/>
  <c r="D35" i="28"/>
  <c r="T109" i="28"/>
  <c r="BR111" i="28"/>
  <c r="DT117" i="16"/>
  <c r="AD42" i="25"/>
  <c r="Y42" i="25"/>
  <c r="EE42" i="16"/>
  <c r="EZ42" i="16"/>
  <c r="BI68" i="31"/>
  <c r="EO27" i="25"/>
  <c r="EN27" i="25"/>
  <c r="CE17" i="24"/>
  <c r="CP114" i="25"/>
  <c r="CO47" i="16"/>
  <c r="CO53" i="16"/>
  <c r="CW35" i="28"/>
  <c r="AI37" i="28"/>
  <c r="AK82" i="28"/>
  <c r="BR83" i="28"/>
  <c r="AE96" i="54"/>
  <c r="F111" i="127"/>
  <c r="BR70" i="31"/>
  <c r="DM52" i="16"/>
  <c r="I12" i="128"/>
  <c r="AI92" i="28"/>
  <c r="G73" i="46"/>
  <c r="D51" i="35" s="1"/>
  <c r="V116" i="23"/>
  <c r="V117" i="23" s="1"/>
  <c r="EE21" i="16"/>
  <c r="F13" i="43" s="1"/>
  <c r="DL39" i="16"/>
  <c r="DM50" i="16"/>
  <c r="BD53" i="16"/>
  <c r="AS42" i="47"/>
  <c r="AS43" i="47"/>
  <c r="E45" i="127"/>
  <c r="G29" i="25"/>
  <c r="D29" i="25"/>
  <c r="AD36" i="25"/>
  <c r="Y36" i="25"/>
  <c r="BI42" i="25"/>
  <c r="B29" i="43"/>
  <c r="F37" i="127"/>
  <c r="F38" i="127" s="1"/>
  <c r="F39" i="127" s="1"/>
  <c r="F40" i="127" s="1"/>
  <c r="F41" i="127" s="1"/>
  <c r="F42" i="127" s="1"/>
  <c r="F43" i="127" s="1"/>
  <c r="F44" i="127" s="1"/>
  <c r="F45" i="127" s="1"/>
  <c r="F46" i="127" s="1"/>
  <c r="F47" i="127" s="1"/>
  <c r="F48" i="127" s="1"/>
  <c r="F49" i="127" s="1"/>
  <c r="F50" i="127" s="1"/>
  <c r="F51" i="127" s="1"/>
  <c r="F52" i="127" s="1"/>
  <c r="F53" i="127" s="1"/>
  <c r="F54" i="127" s="1"/>
  <c r="F55" i="127" s="1"/>
  <c r="AH13" i="28"/>
  <c r="AH14" i="28" s="1"/>
  <c r="AH15" i="28" s="1"/>
  <c r="AH16" i="28" s="1"/>
  <c r="AH17" i="28" s="1"/>
  <c r="AH18" i="28" s="1"/>
  <c r="AH19" i="28" s="1"/>
  <c r="AH20" i="28" s="1"/>
  <c r="AH21" i="28" s="1"/>
  <c r="AH22" i="28" s="1"/>
  <c r="AH23" i="28" s="1"/>
  <c r="AH24" i="28" s="1"/>
  <c r="CS75" i="31"/>
  <c r="CS76" i="31"/>
  <c r="CS77" i="31"/>
  <c r="CS78" i="31" s="1"/>
  <c r="BX64" i="31"/>
  <c r="CC64" i="31"/>
  <c r="BU75" i="31"/>
  <c r="CT80" i="31"/>
  <c r="AY89" i="28"/>
  <c r="AF54" i="25"/>
  <c r="DV91" i="25"/>
  <c r="DU91" i="25" s="1"/>
  <c r="AW105" i="25"/>
  <c r="AA105" i="25"/>
  <c r="CF58" i="31"/>
  <c r="B108" i="108"/>
  <c r="D39" i="28"/>
  <c r="CW39" i="28"/>
  <c r="AX40" i="28"/>
  <c r="R93" i="28"/>
  <c r="T95" i="28"/>
  <c r="CN95" i="28"/>
  <c r="AK96" i="28"/>
  <c r="T97" i="28"/>
  <c r="BI29" i="25"/>
  <c r="CU50" i="25"/>
  <c r="BU52" i="25"/>
  <c r="BU73" i="25"/>
  <c r="BT73" i="25" s="1"/>
  <c r="BU76" i="25"/>
  <c r="BT76" i="25"/>
  <c r="CU98" i="25"/>
  <c r="CP98" i="25"/>
  <c r="CP109" i="25"/>
  <c r="CP110" i="25"/>
  <c r="AJ11" i="51"/>
  <c r="G62" i="75"/>
  <c r="BV35" i="25"/>
  <c r="G43" i="25"/>
  <c r="D43" i="25" s="1"/>
  <c r="F148" i="54"/>
  <c r="BT104" i="28"/>
  <c r="BU104" i="28" s="1"/>
  <c r="DY105" i="16"/>
  <c r="DY36" i="16"/>
  <c r="V59" i="46"/>
  <c r="V70" i="46"/>
  <c r="AE48" i="35" s="1"/>
  <c r="S59" i="46"/>
  <c r="S39" i="34"/>
  <c r="P80" i="23"/>
  <c r="CW119" i="16"/>
  <c r="CW120" i="16"/>
  <c r="CW121" i="16" s="1"/>
  <c r="BX90" i="24"/>
  <c r="BX92" i="24"/>
  <c r="BX94" i="24"/>
  <c r="BX118" i="24"/>
  <c r="AE59" i="54"/>
  <c r="P59" i="46"/>
  <c r="R39" i="34"/>
  <c r="CG67" i="31"/>
  <c r="K36" i="36"/>
  <c r="I7" i="129"/>
  <c r="EW31" i="16"/>
  <c r="BZ106" i="28"/>
  <c r="F21" i="183" s="1"/>
  <c r="I20" i="43"/>
  <c r="O20" i="43"/>
  <c r="DI48" i="16"/>
  <c r="BV28" i="25"/>
  <c r="CB58" i="31"/>
  <c r="CO21" i="16"/>
  <c r="CO22" i="16"/>
  <c r="K36" i="16"/>
  <c r="K37" i="16" s="1"/>
  <c r="DL37" i="16" s="1"/>
  <c r="DL42" i="16"/>
  <c r="CO46" i="16"/>
  <c r="DN48" i="16"/>
  <c r="F61" i="43"/>
  <c r="BX55" i="31"/>
  <c r="BX56" i="31"/>
  <c r="R56" i="31" s="1"/>
  <c r="CJ87" i="31"/>
  <c r="CH87" i="31"/>
  <c r="U116" i="23"/>
  <c r="V35" i="24"/>
  <c r="B35" i="24" s="1"/>
  <c r="BX84" i="24"/>
  <c r="BX86" i="24"/>
  <c r="R101" i="24"/>
  <c r="B112" i="24"/>
  <c r="B113" i="24"/>
  <c r="M114" i="24"/>
  <c r="M115" i="24"/>
  <c r="F29" i="54"/>
  <c r="F49" i="54"/>
  <c r="EE50" i="16"/>
  <c r="EZ50" i="16" s="1"/>
  <c r="ES21" i="16"/>
  <c r="ES34" i="16"/>
  <c r="ES41" i="16"/>
  <c r="ES48" i="16"/>
  <c r="ES51" i="16"/>
  <c r="F137" i="54"/>
  <c r="F143" i="54"/>
  <c r="BV51" i="28"/>
  <c r="B10" i="183" s="1"/>
  <c r="G114" i="46"/>
  <c r="D92" i="35"/>
  <c r="I84" i="43" s="1"/>
  <c r="O84" i="43" s="1"/>
  <c r="BX85" i="31"/>
  <c r="AC22" i="51"/>
  <c r="AC23" i="51" s="1"/>
  <c r="AC24" i="51" s="1"/>
  <c r="AC25" i="51" s="1"/>
  <c r="R57" i="36"/>
  <c r="R18" i="110" s="1"/>
  <c r="R116" i="36"/>
  <c r="R77" i="110" s="1"/>
  <c r="M43" i="46"/>
  <c r="P70" i="31"/>
  <c r="P71" i="31"/>
  <c r="P72" i="31"/>
  <c r="P73" i="31" s="1"/>
  <c r="J13" i="36"/>
  <c r="DM42" i="16"/>
  <c r="CM122" i="16"/>
  <c r="BX113" i="24"/>
  <c r="AY46" i="48"/>
  <c r="AY47" i="48" s="1"/>
  <c r="AY48" i="48" s="1"/>
  <c r="D32" i="28"/>
  <c r="CW41" i="28"/>
  <c r="AD23" i="31"/>
  <c r="N59" i="36" s="1"/>
  <c r="N18" i="110"/>
  <c r="BC82" i="23"/>
  <c r="BC83" i="23"/>
  <c r="BC84" i="23" s="1"/>
  <c r="BC85" i="23" s="1"/>
  <c r="BC86" i="23" s="1"/>
  <c r="BC87" i="23" s="1"/>
  <c r="BC88" i="23" s="1"/>
  <c r="BC89" i="23" s="1"/>
  <c r="BC90" i="23" s="1"/>
  <c r="BC91" i="23" s="1"/>
  <c r="J80" i="36"/>
  <c r="J46" i="110" s="1"/>
  <c r="G40" i="43"/>
  <c r="AW13" i="28"/>
  <c r="AW14" i="28"/>
  <c r="AW15" i="28"/>
  <c r="AW16" i="28" s="1"/>
  <c r="AW17" i="28" s="1"/>
  <c r="AW18" i="28"/>
  <c r="AW19" i="28"/>
  <c r="AW20" i="28" s="1"/>
  <c r="AW21" i="28" s="1"/>
  <c r="AW22" i="28" s="1"/>
  <c r="AW23" i="28" s="1"/>
  <c r="AW24" i="28" s="1"/>
  <c r="DH98" i="28"/>
  <c r="BY54" i="31"/>
  <c r="S53" i="31"/>
  <c r="CU101" i="28"/>
  <c r="BN101" i="28"/>
  <c r="BI101" i="28"/>
  <c r="BU121" i="16"/>
  <c r="EF121" i="16"/>
  <c r="EF120" i="16"/>
  <c r="C27" i="1"/>
  <c r="C28" i="1" s="1"/>
  <c r="C29" i="1" s="1"/>
  <c r="D26" i="1"/>
  <c r="B20" i="43"/>
  <c r="Y26" i="1"/>
  <c r="K105" i="34"/>
  <c r="N101" i="35"/>
  <c r="BH65" i="16"/>
  <c r="P122" i="50"/>
  <c r="AN41" i="24"/>
  <c r="AW37" i="16"/>
  <c r="CO37" i="16" s="1"/>
  <c r="BG56" i="16"/>
  <c r="AF94" i="47"/>
  <c r="G29" i="46"/>
  <c r="G9" i="34" s="1"/>
  <c r="E36" i="35"/>
  <c r="AQ88" i="25"/>
  <c r="DV87" i="25"/>
  <c r="DU87" i="25"/>
  <c r="EK105" i="25"/>
  <c r="DU105" i="25"/>
  <c r="H9" i="72"/>
  <c r="G115" i="43"/>
  <c r="F55" i="43"/>
  <c r="E57" i="43"/>
  <c r="CH13" i="16"/>
  <c r="ES13" i="16"/>
  <c r="BL56" i="16"/>
  <c r="BH56" i="16"/>
  <c r="F76" i="43"/>
  <c r="BA99" i="28"/>
  <c r="CP95" i="28"/>
  <c r="CQ95" i="28" s="1"/>
  <c r="BH95" i="28"/>
  <c r="AG94" i="47"/>
  <c r="AH94" i="47" s="1"/>
  <c r="AP90" i="50"/>
  <c r="AK105" i="28"/>
  <c r="CE75" i="31"/>
  <c r="CC80" i="31"/>
  <c r="BU84" i="31"/>
  <c r="W139" i="23"/>
  <c r="W140" i="23"/>
  <c r="W141" i="23" s="1"/>
  <c r="DN45" i="16"/>
  <c r="DM49" i="16"/>
  <c r="CO52" i="16"/>
  <c r="F54" i="54"/>
  <c r="M37" i="46"/>
  <c r="DI39" i="16"/>
  <c r="N46" i="16"/>
  <c r="DO46" i="16"/>
  <c r="O16" i="46"/>
  <c r="Q65" i="46"/>
  <c r="T130" i="46"/>
  <c r="BI65" i="16"/>
  <c r="EP112" i="16"/>
  <c r="CL86" i="31"/>
  <c r="CT86" i="31" s="1"/>
  <c r="BJ65" i="16"/>
  <c r="T93" i="23"/>
  <c r="T94" i="23" s="1"/>
  <c r="R65" i="31"/>
  <c r="AD65" i="31" s="1"/>
  <c r="Q51" i="31"/>
  <c r="K86" i="127" s="1"/>
  <c r="AL106" i="16"/>
  <c r="AL107" i="16" s="1"/>
  <c r="BT84" i="16"/>
  <c r="CH84" i="16" s="1"/>
  <c r="M85" i="36" s="1"/>
  <c r="M47" i="110" s="1"/>
  <c r="BI56" i="16"/>
  <c r="BC53" i="16"/>
  <c r="DL53" i="16" s="1"/>
  <c r="DL54" i="16" s="1"/>
  <c r="CL95" i="28"/>
  <c r="V52" i="43"/>
  <c r="J113" i="54"/>
  <c r="I96" i="163" s="1"/>
  <c r="BS87" i="25"/>
  <c r="BF87" i="25"/>
  <c r="G97" i="36" s="1"/>
  <c r="G63" i="110" s="1"/>
  <c r="I36" i="36"/>
  <c r="DL102" i="25"/>
  <c r="CP102" i="25"/>
  <c r="P105" i="25"/>
  <c r="D105" i="25"/>
  <c r="CO35" i="16"/>
  <c r="CO38" i="16"/>
  <c r="CO42" i="16"/>
  <c r="EH105" i="16"/>
  <c r="CX110" i="16"/>
  <c r="CX111" i="16" s="1"/>
  <c r="CX112" i="16" s="1"/>
  <c r="CX113" i="16" s="1"/>
  <c r="M20" i="24"/>
  <c r="N92" i="24"/>
  <c r="M92" i="24"/>
  <c r="N94" i="24"/>
  <c r="W94" i="24"/>
  <c r="B121" i="24"/>
  <c r="M29" i="6"/>
  <c r="J37" i="46"/>
  <c r="K19" i="34" s="1"/>
  <c r="G71" i="46"/>
  <c r="G51" i="34" s="1"/>
  <c r="M112" i="46"/>
  <c r="G128" i="46"/>
  <c r="N94" i="75"/>
  <c r="AR17" i="47"/>
  <c r="AR18" i="47" s="1"/>
  <c r="AR19" i="47" s="1"/>
  <c r="AR20" i="47" s="1"/>
  <c r="H57" i="46"/>
  <c r="R130" i="46"/>
  <c r="W114" i="46"/>
  <c r="AC27" i="51"/>
  <c r="AC28" i="51"/>
  <c r="AC29" i="51" s="1"/>
  <c r="AC30" i="51" s="1"/>
  <c r="S29" i="46"/>
  <c r="S9" i="34" s="1"/>
  <c r="BG59" i="25"/>
  <c r="AG62" i="47"/>
  <c r="J78" i="36"/>
  <c r="J44" i="110" s="1"/>
  <c r="AD24" i="31"/>
  <c r="N60" i="36" s="1"/>
  <c r="N19" i="110" s="1"/>
  <c r="AD28" i="31"/>
  <c r="AD32" i="31"/>
  <c r="AD36" i="31"/>
  <c r="AD51" i="31"/>
  <c r="AS58" i="31"/>
  <c r="AS59" i="31"/>
  <c r="AS60" i="31" s="1"/>
  <c r="AS61" i="31" s="1"/>
  <c r="AS62" i="31" s="1"/>
  <c r="CS70" i="31"/>
  <c r="CS71" i="31"/>
  <c r="CS72" i="31" s="1"/>
  <c r="CS73" i="31"/>
  <c r="ES22" i="16"/>
  <c r="ES40" i="16"/>
  <c r="ES44" i="16"/>
  <c r="ES47" i="16"/>
  <c r="BX121" i="24"/>
  <c r="H96" i="127"/>
  <c r="H60" i="127"/>
  <c r="EO94" i="16"/>
  <c r="EA84" i="16"/>
  <c r="BJ56" i="16"/>
  <c r="BN65" i="16"/>
  <c r="AB24" i="48"/>
  <c r="EO95" i="16"/>
  <c r="N51" i="16"/>
  <c r="DO51" i="16"/>
  <c r="AY37" i="16"/>
  <c r="BS37" i="16" s="1"/>
  <c r="BR37" i="16" s="1"/>
  <c r="CS54" i="28"/>
  <c r="BJ54" i="28"/>
  <c r="AW54" i="28" s="1"/>
  <c r="X33" i="48"/>
  <c r="CV50" i="25"/>
  <c r="C18" i="73"/>
  <c r="CW28" i="28"/>
  <c r="AX29" i="28"/>
  <c r="AI30" i="28"/>
  <c r="AX34" i="28"/>
  <c r="AX35" i="28"/>
  <c r="AI36" i="28"/>
  <c r="R37" i="28"/>
  <c r="CW38" i="28"/>
  <c r="AX39" i="28"/>
  <c r="EK106" i="25"/>
  <c r="DU106" i="25"/>
  <c r="F142" i="54"/>
  <c r="B14" i="128"/>
  <c r="AR27" i="47"/>
  <c r="AR28" i="47" s="1"/>
  <c r="AR29" i="47" s="1"/>
  <c r="AR30" i="47" s="1"/>
  <c r="Q15" i="46"/>
  <c r="X134" i="46"/>
  <c r="BG65" i="16"/>
  <c r="S120" i="49"/>
  <c r="BP65" i="16"/>
  <c r="AF117" i="16"/>
  <c r="EI117" i="16"/>
  <c r="EG101" i="16"/>
  <c r="N121" i="127"/>
  <c r="P89" i="50"/>
  <c r="DJ53" i="16"/>
  <c r="DJ54" i="16"/>
  <c r="CS74" i="28"/>
  <c r="BJ74" i="28"/>
  <c r="AW74" i="28" s="1"/>
  <c r="BN56" i="16"/>
  <c r="G37" i="46"/>
  <c r="BH80" i="25"/>
  <c r="I35" i="36"/>
  <c r="C16" i="73"/>
  <c r="D38" i="28"/>
  <c r="R89" i="28"/>
  <c r="BP90" i="28"/>
  <c r="AK91" i="28"/>
  <c r="BR93" i="28"/>
  <c r="AZ93" i="28" s="1"/>
  <c r="AK94" i="28"/>
  <c r="R99" i="28"/>
  <c r="CN99" i="28"/>
  <c r="AK100" i="28"/>
  <c r="CQ101" i="28"/>
  <c r="BH101" i="28"/>
  <c r="T104" i="28"/>
  <c r="AI106" i="28"/>
  <c r="BR109" i="28"/>
  <c r="AI112" i="28"/>
  <c r="BY27" i="25"/>
  <c r="CS48" i="24"/>
  <c r="CU84" i="25"/>
  <c r="CP84" i="25"/>
  <c r="AA30" i="50"/>
  <c r="R31" i="36" s="1"/>
  <c r="AA35" i="50"/>
  <c r="DH60" i="16"/>
  <c r="DY115" i="16"/>
  <c r="G40" i="46"/>
  <c r="O112" i="75"/>
  <c r="W57" i="46"/>
  <c r="E13" i="128"/>
  <c r="E18" i="128"/>
  <c r="CG66" i="31"/>
  <c r="BQ65" i="16"/>
  <c r="J88" i="127"/>
  <c r="BZ70" i="31"/>
  <c r="CE85" i="31"/>
  <c r="EF119" i="16"/>
  <c r="EG99" i="16"/>
  <c r="EO93" i="16"/>
  <c r="BE50" i="28"/>
  <c r="AW50" i="28" s="1"/>
  <c r="BP56" i="16"/>
  <c r="CS70" i="28"/>
  <c r="BJ70" i="28"/>
  <c r="AW70" i="28" s="1"/>
  <c r="J15" i="128"/>
  <c r="CW29" i="28"/>
  <c r="AX30" i="28"/>
  <c r="AX36" i="28"/>
  <c r="R68" i="28"/>
  <c r="BR90" i="28"/>
  <c r="P63" i="31"/>
  <c r="P64" i="31" s="1"/>
  <c r="P65" i="31" s="1"/>
  <c r="P66" i="31" s="1"/>
  <c r="P67" i="31" s="1"/>
  <c r="P68" i="31" s="1"/>
  <c r="AA84" i="50"/>
  <c r="R85" i="36"/>
  <c r="R46" i="110" s="1"/>
  <c r="DO60" i="16"/>
  <c r="DM60" i="16" s="1"/>
  <c r="AF7" i="51"/>
  <c r="AF8" i="51" s="1"/>
  <c r="AF9" i="51" s="1"/>
  <c r="AF10" i="51" s="1"/>
  <c r="AR32" i="47"/>
  <c r="AR33" i="47"/>
  <c r="AR34" i="47" s="1"/>
  <c r="AR35" i="47"/>
  <c r="R138" i="46"/>
  <c r="U138" i="46"/>
  <c r="F114" i="127"/>
  <c r="M111" i="46"/>
  <c r="I16" i="46"/>
  <c r="Q138" i="46"/>
  <c r="T138" i="46"/>
  <c r="W122" i="46"/>
  <c r="H138" i="46"/>
  <c r="AW114" i="47" s="1"/>
  <c r="O117" i="140" s="1"/>
  <c r="BK65" i="16"/>
  <c r="EZ44" i="16"/>
  <c r="I22" i="36"/>
  <c r="EF115" i="16"/>
  <c r="N44" i="16"/>
  <c r="DO44" i="16"/>
  <c r="I33" i="36"/>
  <c r="BT96" i="25"/>
  <c r="S104" i="36"/>
  <c r="S60" i="110" s="1"/>
  <c r="Q114" i="36"/>
  <c r="Q77" i="110" s="1"/>
  <c r="R26" i="36"/>
  <c r="AA31" i="50"/>
  <c r="R32" i="36" s="1"/>
  <c r="BA74" i="50"/>
  <c r="DS93" i="16"/>
  <c r="DW110" i="16"/>
  <c r="G117" i="46"/>
  <c r="D95" i="35" s="1"/>
  <c r="J111" i="46"/>
  <c r="J118" i="46"/>
  <c r="G136" i="46"/>
  <c r="G121" i="35"/>
  <c r="M88" i="127"/>
  <c r="AM36" i="16"/>
  <c r="EP36" i="16" s="1"/>
  <c r="ET84" i="16"/>
  <c r="AD10" i="49"/>
  <c r="Q12" i="36" s="1"/>
  <c r="BH79" i="25"/>
  <c r="AG82" i="47"/>
  <c r="I95" i="36"/>
  <c r="I63" i="110" s="1"/>
  <c r="I102" i="36"/>
  <c r="I70" i="110" s="1"/>
  <c r="AI41" i="28"/>
  <c r="BR110" i="28"/>
  <c r="BE75" i="31"/>
  <c r="BE76" i="31"/>
  <c r="BE77" i="31"/>
  <c r="BE78" i="31" s="1"/>
  <c r="AA41" i="50"/>
  <c r="R42" i="36"/>
  <c r="F59" i="54"/>
  <c r="F140" i="54"/>
  <c r="DU36" i="16"/>
  <c r="M126" i="46"/>
  <c r="H51" i="46"/>
  <c r="T114" i="46"/>
  <c r="X130" i="46"/>
  <c r="AX80" i="25"/>
  <c r="AW80" i="25" s="1"/>
  <c r="M87" i="127"/>
  <c r="AT75" i="31"/>
  <c r="L110" i="127" s="1"/>
  <c r="AP35" i="16"/>
  <c r="AO35" i="16" s="1"/>
  <c r="AO36" i="16" s="1"/>
  <c r="EQ34" i="16"/>
  <c r="CO36" i="16"/>
  <c r="J114" i="54"/>
  <c r="M29" i="46"/>
  <c r="L9" i="34"/>
  <c r="M9" i="34" s="1"/>
  <c r="AB23" i="48"/>
  <c r="K31" i="36"/>
  <c r="J95" i="36"/>
  <c r="J61" i="110" s="1"/>
  <c r="J102" i="36"/>
  <c r="J68" i="110" s="1"/>
  <c r="BA103" i="28"/>
  <c r="Q27" i="36"/>
  <c r="V71" i="46"/>
  <c r="W130" i="46"/>
  <c r="R86" i="49"/>
  <c r="AH59" i="47"/>
  <c r="CC84" i="31"/>
  <c r="AZ65" i="31"/>
  <c r="AZ66" i="31" s="1"/>
  <c r="AZ67" i="31" s="1"/>
  <c r="AZ68" i="31" s="1"/>
  <c r="CG34" i="16"/>
  <c r="ER34" i="16" s="1"/>
  <c r="BA97" i="28"/>
  <c r="G113" i="54"/>
  <c r="F32" i="127"/>
  <c r="BN11" i="28"/>
  <c r="AX27" i="28"/>
  <c r="CW30" i="28"/>
  <c r="CW36" i="28"/>
  <c r="AX37" i="28"/>
  <c r="BR94" i="28"/>
  <c r="AB80" i="31"/>
  <c r="AB81" i="31" s="1"/>
  <c r="AB82" i="31" s="1"/>
  <c r="BR82" i="23"/>
  <c r="BR83" i="23" s="1"/>
  <c r="BR84" i="23" s="1"/>
  <c r="BR85" i="23" s="1"/>
  <c r="BR86" i="23" s="1"/>
  <c r="BR87" i="23" s="1"/>
  <c r="BR88" i="23" s="1"/>
  <c r="BR89" i="23" s="1"/>
  <c r="BR90" i="23" s="1"/>
  <c r="BR91" i="23" s="1"/>
  <c r="AO39" i="24"/>
  <c r="N100" i="24"/>
  <c r="N99" i="24" s="1"/>
  <c r="N98" i="24" s="1"/>
  <c r="N97" i="24" s="1"/>
  <c r="N96" i="24" s="1"/>
  <c r="N95" i="24" s="1"/>
  <c r="I101" i="24"/>
  <c r="I95" i="24" s="1"/>
  <c r="I96" i="24" s="1"/>
  <c r="I97" i="24" s="1"/>
  <c r="B114" i="24"/>
  <c r="M117" i="24"/>
  <c r="BN64" i="31"/>
  <c r="DI49" i="16"/>
  <c r="S71" i="46"/>
  <c r="S51" i="34"/>
  <c r="E108" i="43"/>
  <c r="L16" i="46"/>
  <c r="U134" i="46"/>
  <c r="AI46" i="1"/>
  <c r="D48" i="127" s="1"/>
  <c r="F47" i="43"/>
  <c r="CN97" i="28"/>
  <c r="S72" i="36"/>
  <c r="S28" i="110" s="1"/>
  <c r="AI91" i="47"/>
  <c r="ES114" i="16"/>
  <c r="P71" i="46"/>
  <c r="X49" i="35"/>
  <c r="G112" i="46"/>
  <c r="I134" i="46"/>
  <c r="AX110" i="47" s="1"/>
  <c r="C113" i="140" s="1"/>
  <c r="H122" i="46"/>
  <c r="AW98" i="47" s="1"/>
  <c r="O101" i="140" s="1"/>
  <c r="BJ60" i="16"/>
  <c r="CU97" i="28"/>
  <c r="BN97" i="28" s="1"/>
  <c r="AD63" i="49"/>
  <c r="Q65" i="36" s="1"/>
  <c r="Q28" i="110"/>
  <c r="Z59" i="31"/>
  <c r="AD59" i="31"/>
  <c r="EF94" i="16"/>
  <c r="BK56" i="16"/>
  <c r="DL43" i="16"/>
  <c r="EA55" i="16"/>
  <c r="E34" i="35"/>
  <c r="AD25" i="31"/>
  <c r="S70" i="36"/>
  <c r="S26" i="110" s="1"/>
  <c r="AI57" i="47"/>
  <c r="BT71" i="16"/>
  <c r="BH71" i="16" s="1"/>
  <c r="CS39" i="24"/>
  <c r="AE39" i="24" s="1"/>
  <c r="M39" i="24" s="1"/>
  <c r="G111" i="46"/>
  <c r="D89" i="35"/>
  <c r="M128" i="46"/>
  <c r="AE143" i="54"/>
  <c r="CE112" i="24"/>
  <c r="K15" i="46"/>
  <c r="R134" i="46"/>
  <c r="Q57" i="46"/>
  <c r="T122" i="46"/>
  <c r="T57" i="46"/>
  <c r="T15" i="46"/>
  <c r="W51" i="46"/>
  <c r="EG100" i="16"/>
  <c r="E35" i="35"/>
  <c r="I78" i="36"/>
  <c r="I46" i="110" s="1"/>
  <c r="S98" i="36"/>
  <c r="S54" i="110"/>
  <c r="AB71" i="16"/>
  <c r="V71" i="16" s="1"/>
  <c r="DW105" i="16"/>
  <c r="AE127" i="54"/>
  <c r="AF102" i="47"/>
  <c r="AF113" i="47"/>
  <c r="BK60" i="16"/>
  <c r="AF86" i="47"/>
  <c r="AG86" i="47"/>
  <c r="AI86" i="47"/>
  <c r="AI90" i="28"/>
  <c r="Q14" i="36"/>
  <c r="K77" i="36"/>
  <c r="K43" i="110"/>
  <c r="DR105" i="16"/>
  <c r="M40" i="46"/>
  <c r="V80" i="46"/>
  <c r="B14" i="74"/>
  <c r="J16" i="69" s="1"/>
  <c r="Q16" i="69" s="1"/>
  <c r="C18" i="74"/>
  <c r="K20" i="69" s="1"/>
  <c r="Q122" i="46"/>
  <c r="U79" i="46"/>
  <c r="O121" i="16"/>
  <c r="DP121" i="16"/>
  <c r="DP120" i="16"/>
  <c r="W15" i="49"/>
  <c r="AD15" i="49" s="1"/>
  <c r="AD14" i="49"/>
  <c r="Q16" i="36"/>
  <c r="AF108" i="16"/>
  <c r="EI108" i="16"/>
  <c r="EI107" i="16"/>
  <c r="CT84" i="23"/>
  <c r="CS84" i="23" s="1"/>
  <c r="CT91" i="23"/>
  <c r="CS91" i="23"/>
  <c r="CT92" i="23"/>
  <c r="CS92" i="23" s="1"/>
  <c r="CT102" i="23"/>
  <c r="CS102" i="23"/>
  <c r="CT96" i="23"/>
  <c r="CS96" i="23"/>
  <c r="CT97" i="23"/>
  <c r="CS97" i="23" s="1"/>
  <c r="CT101" i="23"/>
  <c r="CS101" i="23" s="1"/>
  <c r="CT106" i="23"/>
  <c r="CS106" i="23" s="1"/>
  <c r="CT104" i="23"/>
  <c r="CS104" i="23" s="1"/>
  <c r="CT79" i="23"/>
  <c r="CS79" i="23"/>
  <c r="CT100" i="23"/>
  <c r="CS100" i="23"/>
  <c r="CT85" i="23"/>
  <c r="CS85" i="23" s="1"/>
  <c r="CT98" i="23"/>
  <c r="CS98" i="23" s="1"/>
  <c r="CT105" i="23"/>
  <c r="CS105" i="23" s="1"/>
  <c r="CT89" i="23"/>
  <c r="CS89" i="23"/>
  <c r="CT81" i="23"/>
  <c r="CS81" i="23" s="1"/>
  <c r="CT87" i="23"/>
  <c r="CS87" i="23"/>
  <c r="CT94" i="23"/>
  <c r="CS94" i="23" s="1"/>
  <c r="CT99" i="23"/>
  <c r="CS99" i="23" s="1"/>
  <c r="CT103" i="23"/>
  <c r="CS103" i="23" s="1"/>
  <c r="AI98" i="47"/>
  <c r="AH98" i="47"/>
  <c r="BL60" i="16"/>
  <c r="X44" i="48"/>
  <c r="AD116" i="35"/>
  <c r="CI82" i="23"/>
  <c r="CI83" i="23" s="1"/>
  <c r="CI84" i="23" s="1"/>
  <c r="AD75" i="31"/>
  <c r="N111" i="36"/>
  <c r="N70" i="110" s="1"/>
  <c r="Y76" i="31"/>
  <c r="CH99" i="16"/>
  <c r="F74" i="43"/>
  <c r="F36" i="16"/>
  <c r="F37" i="16" s="1"/>
  <c r="R38" i="36"/>
  <c r="CJ81" i="23"/>
  <c r="CN81" i="23" s="1"/>
  <c r="AH57" i="47"/>
  <c r="AF91" i="47"/>
  <c r="J111" i="35"/>
  <c r="J13" i="128"/>
  <c r="F13" i="128"/>
  <c r="F14" i="128"/>
  <c r="BA89" i="28"/>
  <c r="BV38" i="25"/>
  <c r="Q79" i="36"/>
  <c r="Q42" i="110"/>
  <c r="S122" i="36"/>
  <c r="S78" i="110" s="1"/>
  <c r="AD121" i="49"/>
  <c r="Q123" i="36" s="1"/>
  <c r="Q86" i="110" s="1"/>
  <c r="M7" i="102"/>
  <c r="R27" i="36"/>
  <c r="AA36" i="50"/>
  <c r="R37" i="36"/>
  <c r="N88" i="24"/>
  <c r="BX117" i="24"/>
  <c r="B122" i="24"/>
  <c r="B123" i="24"/>
  <c r="G13" i="74"/>
  <c r="K15" i="81" s="1"/>
  <c r="DP119" i="16"/>
  <c r="AB43" i="48"/>
  <c r="I64" i="46"/>
  <c r="Q75" i="46"/>
  <c r="X78" i="46"/>
  <c r="DH108" i="28"/>
  <c r="BN60" i="16"/>
  <c r="AT58" i="31"/>
  <c r="EA82" i="16"/>
  <c r="AA39" i="16"/>
  <c r="Z39" i="16" s="1"/>
  <c r="DL38" i="16"/>
  <c r="V63" i="43"/>
  <c r="AY105" i="25"/>
  <c r="AK37" i="47"/>
  <c r="AY113" i="25"/>
  <c r="AI73" i="47"/>
  <c r="AD13" i="49"/>
  <c r="Q15" i="36" s="1"/>
  <c r="G14" i="46"/>
  <c r="O80" i="49"/>
  <c r="F70" i="43"/>
  <c r="BR102" i="28"/>
  <c r="AK103" i="28"/>
  <c r="BV31" i="25"/>
  <c r="AI34" i="25"/>
  <c r="BV37" i="25"/>
  <c r="BF82" i="23"/>
  <c r="BF83" i="23"/>
  <c r="BF84" i="23" s="1"/>
  <c r="BF85" i="23" s="1"/>
  <c r="BF86" i="23" s="1"/>
  <c r="BF87" i="23" s="1"/>
  <c r="BF88" i="23" s="1"/>
  <c r="BF89" i="23" s="1"/>
  <c r="BF90" i="23" s="1"/>
  <c r="BF91" i="23" s="1"/>
  <c r="R115" i="36"/>
  <c r="R76" i="110" s="1"/>
  <c r="F79" i="43"/>
  <c r="EV38" i="16"/>
  <c r="CL36" i="24" s="1"/>
  <c r="EE39" i="16"/>
  <c r="EZ39" i="16" s="1"/>
  <c r="V78" i="46"/>
  <c r="T58" i="34" s="1"/>
  <c r="N95" i="75"/>
  <c r="U78" i="46"/>
  <c r="BP60" i="16"/>
  <c r="EI106" i="16"/>
  <c r="C41" i="36"/>
  <c r="C15" i="110" s="1"/>
  <c r="O85" i="31"/>
  <c r="V90" i="43"/>
  <c r="BS92" i="25"/>
  <c r="BF92" i="25"/>
  <c r="BA84" i="28"/>
  <c r="I115" i="36"/>
  <c r="I83" i="110" s="1"/>
  <c r="M82" i="127"/>
  <c r="AD114" i="1"/>
  <c r="DV99" i="25"/>
  <c r="DU99" i="25" s="1"/>
  <c r="AW101" i="25"/>
  <c r="AA101" i="25" s="1"/>
  <c r="P102" i="25"/>
  <c r="EV37" i="16"/>
  <c r="AT80" i="31"/>
  <c r="L115" i="127" s="1"/>
  <c r="BF45" i="16"/>
  <c r="DO45" i="16" s="1"/>
  <c r="E112" i="43"/>
  <c r="E14" i="128"/>
  <c r="E17" i="128"/>
  <c r="R72" i="16"/>
  <c r="BG60" i="16"/>
  <c r="CQ84" i="28"/>
  <c r="BH84" i="28"/>
  <c r="G53" i="34"/>
  <c r="AP119" i="16"/>
  <c r="P14" i="46"/>
  <c r="I80" i="49"/>
  <c r="AF27" i="51"/>
  <c r="AF28" i="51" s="1"/>
  <c r="AF29" i="51" s="1"/>
  <c r="AF30" i="51" s="1"/>
  <c r="AQ19" i="24"/>
  <c r="C30" i="163" s="1"/>
  <c r="J115" i="36"/>
  <c r="J81" i="110"/>
  <c r="E43" i="127"/>
  <c r="G40" i="25"/>
  <c r="D40" i="25" s="1"/>
  <c r="G42" i="25"/>
  <c r="D42" i="25" s="1"/>
  <c r="DB61" i="23"/>
  <c r="R10" i="36"/>
  <c r="Z37" i="47"/>
  <c r="AD66" i="49"/>
  <c r="Q68" i="36"/>
  <c r="Q31" i="110"/>
  <c r="M55" i="46"/>
  <c r="T13" i="46"/>
  <c r="S72" i="16"/>
  <c r="BH60" i="16"/>
  <c r="EI102" i="16"/>
  <c r="CQ34" i="16"/>
  <c r="V114" i="43"/>
  <c r="BY64" i="31"/>
  <c r="BS90" i="25"/>
  <c r="BF90" i="25"/>
  <c r="BS86" i="25"/>
  <c r="BF86" i="25" s="1"/>
  <c r="AV103" i="25"/>
  <c r="AU103" i="25" s="1"/>
  <c r="C40" i="36"/>
  <c r="C14" i="110" s="1"/>
  <c r="B40" i="34"/>
  <c r="AE33" i="35"/>
  <c r="AL25" i="47"/>
  <c r="J55" i="46"/>
  <c r="Q93" i="23"/>
  <c r="AA71" i="35"/>
  <c r="O89" i="75"/>
  <c r="R71" i="46"/>
  <c r="L110" i="23"/>
  <c r="T72" i="16"/>
  <c r="AD56" i="49"/>
  <c r="Q58" i="36" s="1"/>
  <c r="Q21" i="110" s="1"/>
  <c r="H72" i="36"/>
  <c r="H42" i="110" s="1"/>
  <c r="AZ81" i="31"/>
  <c r="AZ82" i="31"/>
  <c r="CC82" i="31"/>
  <c r="BU70" i="31"/>
  <c r="DO98" i="16"/>
  <c r="EI103" i="16"/>
  <c r="F52" i="43"/>
  <c r="L36" i="16"/>
  <c r="L37" i="16" s="1"/>
  <c r="CP122" i="16"/>
  <c r="Z38" i="47"/>
  <c r="AG88" i="25"/>
  <c r="AB88" i="25"/>
  <c r="AE57" i="47"/>
  <c r="R39" i="28"/>
  <c r="BA82" i="28"/>
  <c r="AF92" i="25"/>
  <c r="CJ83" i="31"/>
  <c r="CH83" i="31" s="1"/>
  <c r="Q39" i="36"/>
  <c r="AA116" i="50"/>
  <c r="R117" i="36" s="1"/>
  <c r="BX122" i="24"/>
  <c r="F73" i="43"/>
  <c r="BP75" i="31"/>
  <c r="Q70" i="31"/>
  <c r="K105" i="127" s="1"/>
  <c r="W75" i="46"/>
  <c r="AA77" i="31"/>
  <c r="AA78" i="31" s="1"/>
  <c r="CG78" i="31" s="1"/>
  <c r="V72" i="16"/>
  <c r="EH94" i="16"/>
  <c r="X70" i="48"/>
  <c r="N35" i="16"/>
  <c r="CE18" i="24"/>
  <c r="CA80" i="31"/>
  <c r="AT70" i="31"/>
  <c r="L105" i="127" s="1"/>
  <c r="EI100" i="16"/>
  <c r="EA60" i="16"/>
  <c r="AP116" i="16"/>
  <c r="L117" i="36" s="1"/>
  <c r="N90" i="24"/>
  <c r="W90" i="24"/>
  <c r="G80" i="49"/>
  <c r="AE91" i="47"/>
  <c r="G36" i="25"/>
  <c r="D36" i="25" s="1"/>
  <c r="G37" i="25"/>
  <c r="D37" i="25" s="1"/>
  <c r="CB73" i="31"/>
  <c r="BG78" i="31"/>
  <c r="CJ79" i="31"/>
  <c r="CH79" i="31" s="1"/>
  <c r="O75" i="50"/>
  <c r="R48" i="34"/>
  <c r="B18" i="74"/>
  <c r="J20" i="69"/>
  <c r="Q20" i="69"/>
  <c r="Q47" i="46"/>
  <c r="T75" i="46"/>
  <c r="I78" i="46"/>
  <c r="AX54" i="47" s="1"/>
  <c r="C57" i="140" s="1"/>
  <c r="H121" i="127"/>
  <c r="F117" i="127"/>
  <c r="F113" i="127"/>
  <c r="C109" i="40"/>
  <c r="R109" i="40"/>
  <c r="H102" i="127"/>
  <c r="H98" i="127"/>
  <c r="H89" i="127"/>
  <c r="H83" i="127"/>
  <c r="H75" i="127"/>
  <c r="CS87" i="28"/>
  <c r="BJ87" i="28" s="1"/>
  <c r="AW87" i="28" s="1"/>
  <c r="O72" i="16"/>
  <c r="AJ107" i="16"/>
  <c r="M70" i="31"/>
  <c r="M71" i="31"/>
  <c r="M72" i="31"/>
  <c r="M73" i="31" s="1"/>
  <c r="EI99" i="16"/>
  <c r="CW110" i="16"/>
  <c r="CW111" i="16" s="1"/>
  <c r="CW112" i="16" s="1"/>
  <c r="CW113" i="16" s="1"/>
  <c r="DO41" i="16"/>
  <c r="CP87" i="16"/>
  <c r="H80" i="49"/>
  <c r="CV77" i="25"/>
  <c r="CQ77" i="25"/>
  <c r="E94" i="36"/>
  <c r="E60" i="110" s="1"/>
  <c r="AE22" i="1"/>
  <c r="AE21" i="1" s="1"/>
  <c r="R91" i="28"/>
  <c r="T111" i="28"/>
  <c r="AD52" i="31"/>
  <c r="N88" i="36" s="1"/>
  <c r="N47" i="110" s="1"/>
  <c r="CB66" i="31"/>
  <c r="F107" i="54"/>
  <c r="R119" i="54"/>
  <c r="R120" i="54" s="1"/>
  <c r="R121" i="54" s="1"/>
  <c r="R122" i="54" s="1"/>
  <c r="R123" i="54" s="1"/>
  <c r="R124" i="54" s="1"/>
  <c r="R125" i="54" s="1"/>
  <c r="R126" i="54" s="1"/>
  <c r="R127" i="54" s="1"/>
  <c r="P134" i="23"/>
  <c r="N89" i="75"/>
  <c r="H47" i="46"/>
  <c r="DG82" i="25"/>
  <c r="DF82" i="25" s="1"/>
  <c r="P72" i="16"/>
  <c r="EY122" i="16"/>
  <c r="EI101" i="16"/>
  <c r="D69" i="127"/>
  <c r="CN84" i="28"/>
  <c r="S80" i="49"/>
  <c r="AB26" i="48"/>
  <c r="CN85" i="28"/>
  <c r="I77" i="36"/>
  <c r="I45" i="110"/>
  <c r="AK87" i="28"/>
  <c r="CP113" i="25"/>
  <c r="AD29" i="31"/>
  <c r="AD33" i="31"/>
  <c r="BZ58" i="31"/>
  <c r="AF35" i="24"/>
  <c r="BX89" i="24"/>
  <c r="BX91" i="24"/>
  <c r="B115" i="24"/>
  <c r="B116" i="24"/>
  <c r="B118" i="24"/>
  <c r="B119" i="24"/>
  <c r="E29" i="6"/>
  <c r="D29" i="6"/>
  <c r="I29" i="6"/>
  <c r="K41" i="12"/>
  <c r="C12" i="1" s="1"/>
  <c r="Y12" i="1" s="1"/>
  <c r="X46" i="35"/>
  <c r="Q64" i="31"/>
  <c r="K99" i="127"/>
  <c r="CP35" i="16"/>
  <c r="AI86" i="1"/>
  <c r="K80" i="49"/>
  <c r="AY103" i="25"/>
  <c r="S119" i="49"/>
  <c r="M120" i="127" s="1"/>
  <c r="AO20" i="24"/>
  <c r="J77" i="36"/>
  <c r="J43" i="110"/>
  <c r="AD7" i="31"/>
  <c r="AD22" i="31"/>
  <c r="AP111" i="16"/>
  <c r="L112" i="36" s="1"/>
  <c r="L75" i="110" s="1"/>
  <c r="H64" i="127"/>
  <c r="B15" i="74"/>
  <c r="J17" i="69" s="1"/>
  <c r="Q17" i="69" s="1"/>
  <c r="N87" i="75"/>
  <c r="W47" i="46"/>
  <c r="H75" i="46"/>
  <c r="AW51" i="47"/>
  <c r="O54" i="140"/>
  <c r="DG81" i="25"/>
  <c r="DF81" i="25"/>
  <c r="Z39" i="47"/>
  <c r="X72" i="16"/>
  <c r="AK38" i="47"/>
  <c r="DG80" i="25"/>
  <c r="DF80" i="25" s="1"/>
  <c r="BT72" i="31"/>
  <c r="U111" i="23"/>
  <c r="U112" i="23"/>
  <c r="CF71" i="31"/>
  <c r="CA58" i="31"/>
  <c r="M80" i="49"/>
  <c r="B29" i="34"/>
  <c r="BU63" i="25"/>
  <c r="BT63" i="25" s="1"/>
  <c r="DV92" i="25"/>
  <c r="DU92" i="25"/>
  <c r="AI56" i="47"/>
  <c r="F60" i="23"/>
  <c r="W36" i="46"/>
  <c r="EK116" i="16"/>
  <c r="C42" i="36"/>
  <c r="C16" i="110" s="1"/>
  <c r="Y72" i="16"/>
  <c r="DG83" i="25"/>
  <c r="DF83" i="25" s="1"/>
  <c r="AD58" i="31"/>
  <c r="N94" i="36"/>
  <c r="N53" i="110" s="1"/>
  <c r="AP115" i="16"/>
  <c r="EQ72" i="16"/>
  <c r="CN101" i="28"/>
  <c r="AN81" i="49"/>
  <c r="AG66" i="47"/>
  <c r="AE98" i="47"/>
  <c r="O117" i="50"/>
  <c r="N117" i="127" s="1"/>
  <c r="AL85" i="47"/>
  <c r="I16" i="128"/>
  <c r="I17" i="128"/>
  <c r="T106" i="28"/>
  <c r="AI109" i="28"/>
  <c r="T112" i="28"/>
  <c r="G55" i="46"/>
  <c r="ES98" i="16"/>
  <c r="AJ41" i="51"/>
  <c r="B13" i="74"/>
  <c r="J15" i="69" s="1"/>
  <c r="Q15" i="69" s="1"/>
  <c r="C9" i="128"/>
  <c r="B16" i="128"/>
  <c r="T47" i="46"/>
  <c r="Q80" i="31"/>
  <c r="K115" i="127" s="1"/>
  <c r="BQ60" i="16"/>
  <c r="BG64" i="31"/>
  <c r="N80" i="49"/>
  <c r="AF98" i="47"/>
  <c r="AE73" i="47"/>
  <c r="F80" i="49"/>
  <c r="BX80" i="31"/>
  <c r="X119" i="23"/>
  <c r="X120" i="23"/>
  <c r="C19" i="72"/>
  <c r="AA40" i="50"/>
  <c r="R41" i="36"/>
  <c r="ES92" i="16"/>
  <c r="AP93" i="16"/>
  <c r="L94" i="36" s="1"/>
  <c r="L57" i="110" s="1"/>
  <c r="P89" i="75"/>
  <c r="P107" i="75"/>
  <c r="F41" i="23"/>
  <c r="F42" i="23"/>
  <c r="R78" i="46"/>
  <c r="DH90" i="28"/>
  <c r="BI60" i="16"/>
  <c r="BY84" i="31"/>
  <c r="N39" i="16"/>
  <c r="DO87" i="16"/>
  <c r="P80" i="49"/>
  <c r="AH91" i="47"/>
  <c r="E16" i="73"/>
  <c r="C17" i="73"/>
  <c r="T92" i="28"/>
  <c r="CN92" i="28"/>
  <c r="AZ92" i="28" s="1"/>
  <c r="BP95" i="28"/>
  <c r="BR104" i="28"/>
  <c r="AH82" i="23"/>
  <c r="AH83" i="23" s="1"/>
  <c r="AH84" i="23" s="1"/>
  <c r="AH85" i="23" s="1"/>
  <c r="AH86" i="23" s="1"/>
  <c r="AH87" i="23" s="1"/>
  <c r="AH88" i="23" s="1"/>
  <c r="AH89" i="23" s="1"/>
  <c r="AH90" i="23" s="1"/>
  <c r="AH91" i="23" s="1"/>
  <c r="CD82" i="23"/>
  <c r="CD83" i="23" s="1"/>
  <c r="CD84" i="23" s="1"/>
  <c r="CD85" i="23" s="1"/>
  <c r="CD86" i="23" s="1"/>
  <c r="CD87" i="23" s="1"/>
  <c r="CD88" i="23" s="1"/>
  <c r="CD89" i="23" s="1"/>
  <c r="CD90" i="23" s="1"/>
  <c r="CD91" i="23" s="1"/>
  <c r="C43" i="36"/>
  <c r="C17" i="110" s="1"/>
  <c r="Q66" i="36"/>
  <c r="Q29" i="110" s="1"/>
  <c r="ES46" i="16"/>
  <c r="ES49" i="16"/>
  <c r="ES50" i="16"/>
  <c r="ES52" i="16"/>
  <c r="F77" i="43"/>
  <c r="DI40" i="16"/>
  <c r="DG40" i="16" s="1"/>
  <c r="C17" i="128"/>
  <c r="C15" i="128"/>
  <c r="C14" i="128"/>
  <c r="R30" i="46"/>
  <c r="AB75" i="25"/>
  <c r="X10" i="48"/>
  <c r="M75" i="31"/>
  <c r="M76" i="31" s="1"/>
  <c r="M77" i="31" s="1"/>
  <c r="M78" i="31" s="1"/>
  <c r="S82" i="23"/>
  <c r="S83" i="23"/>
  <c r="CG75" i="31"/>
  <c r="BY85" i="31"/>
  <c r="AA40" i="16"/>
  <c r="Z40" i="16" s="1"/>
  <c r="CH93" i="16"/>
  <c r="M94" i="36"/>
  <c r="M56" i="110" s="1"/>
  <c r="F33" i="127"/>
  <c r="DG79" i="25"/>
  <c r="DF79" i="25" s="1"/>
  <c r="DN110" i="25"/>
  <c r="J14" i="128"/>
  <c r="D28" i="28"/>
  <c r="R74" i="28"/>
  <c r="AI91" i="28"/>
  <c r="AE34" i="25"/>
  <c r="Z34" i="25"/>
  <c r="BU56" i="25"/>
  <c r="BT56" i="25"/>
  <c r="CU57" i="25"/>
  <c r="BT98" i="25"/>
  <c r="AF99" i="25"/>
  <c r="AA99" i="25" s="1"/>
  <c r="E116" i="43"/>
  <c r="BA122" i="50"/>
  <c r="S123" i="36" s="1"/>
  <c r="S79" i="110" s="1"/>
  <c r="ES18" i="16"/>
  <c r="ES19" i="16"/>
  <c r="ES20" i="16"/>
  <c r="ES38" i="16"/>
  <c r="ES39" i="16"/>
  <c r="ES42" i="16"/>
  <c r="ES43" i="16"/>
  <c r="DN44" i="16"/>
  <c r="EO49" i="25"/>
  <c r="O95" i="75"/>
  <c r="C18" i="128"/>
  <c r="U30" i="46"/>
  <c r="AS37" i="47"/>
  <c r="CA81" i="31"/>
  <c r="U82" i="31"/>
  <c r="CA82" i="31" s="1"/>
  <c r="CK94" i="23"/>
  <c r="CH95" i="23"/>
  <c r="BJ54" i="31"/>
  <c r="D53" i="31"/>
  <c r="AY82" i="25"/>
  <c r="AX82" i="25" s="1"/>
  <c r="AW82" i="25" s="1"/>
  <c r="AX81" i="25"/>
  <c r="AW81" i="25"/>
  <c r="AJ117" i="16"/>
  <c r="EM117" i="16" s="1"/>
  <c r="EM116" i="16"/>
  <c r="CS102" i="28"/>
  <c r="CQ102" i="28"/>
  <c r="BH102" i="28" s="1"/>
  <c r="BE102" i="28"/>
  <c r="AP20" i="48"/>
  <c r="AB19" i="48"/>
  <c r="N50" i="35"/>
  <c r="K54" i="34"/>
  <c r="X77" i="48"/>
  <c r="Y78" i="48"/>
  <c r="Y79" i="48"/>
  <c r="H81" i="36" s="1"/>
  <c r="H51" i="110" s="1"/>
  <c r="H79" i="36"/>
  <c r="H49" i="110" s="1"/>
  <c r="L110" i="36"/>
  <c r="L73" i="110"/>
  <c r="CB113" i="16"/>
  <c r="EM113" i="16"/>
  <c r="EM112" i="16"/>
  <c r="X34" i="48"/>
  <c r="EP100" i="16"/>
  <c r="AM101" i="16"/>
  <c r="AE96" i="16"/>
  <c r="AE97" i="16" s="1"/>
  <c r="EH97" i="16" s="1"/>
  <c r="EH95" i="16"/>
  <c r="EF100" i="16"/>
  <c r="BU101" i="16"/>
  <c r="AE144" i="54"/>
  <c r="N86" i="31"/>
  <c r="BT86" i="31" s="1"/>
  <c r="BV95" i="16"/>
  <c r="BV96" i="16" s="1"/>
  <c r="BV97" i="16" s="1"/>
  <c r="EG94" i="16"/>
  <c r="AT85" i="31"/>
  <c r="L120" i="127" s="1"/>
  <c r="AI86" i="31"/>
  <c r="AK92" i="28"/>
  <c r="BH45" i="25"/>
  <c r="BF45" i="25"/>
  <c r="BU55" i="25"/>
  <c r="BT55" i="25"/>
  <c r="BU61" i="25"/>
  <c r="BT61" i="25" s="1"/>
  <c r="P108" i="25"/>
  <c r="D108" i="25" s="1"/>
  <c r="AD21" i="31"/>
  <c r="CJ69" i="31"/>
  <c r="CH69" i="31" s="1"/>
  <c r="AD71" i="31"/>
  <c r="N107" i="36"/>
  <c r="N66" i="110" s="1"/>
  <c r="BX93" i="24"/>
  <c r="BX114" i="24"/>
  <c r="M118" i="24"/>
  <c r="M119" i="24"/>
  <c r="DT99" i="16"/>
  <c r="B94" i="40"/>
  <c r="P67" i="46"/>
  <c r="Y45" i="35" s="1"/>
  <c r="S78" i="46"/>
  <c r="E15" i="128"/>
  <c r="CD84" i="31"/>
  <c r="AC117" i="16"/>
  <c r="EF117" i="16" s="1"/>
  <c r="J54" i="31"/>
  <c r="K49" i="34"/>
  <c r="CQ85" i="28"/>
  <c r="BH85" i="28" s="1"/>
  <c r="BX71" i="31"/>
  <c r="AH56" i="47"/>
  <c r="AI37" i="1"/>
  <c r="D39" i="127"/>
  <c r="CD86" i="31"/>
  <c r="CP34" i="16"/>
  <c r="V56" i="43"/>
  <c r="P7" i="102"/>
  <c r="AD65" i="49"/>
  <c r="BF59" i="25"/>
  <c r="AB12" i="51"/>
  <c r="AB13" i="51"/>
  <c r="AB14" i="51" s="1"/>
  <c r="AB15" i="51" s="1"/>
  <c r="P78" i="46"/>
  <c r="E103" i="75"/>
  <c r="B113" i="75"/>
  <c r="AE141" i="54"/>
  <c r="CE115" i="24"/>
  <c r="L12" i="46"/>
  <c r="Q145" i="46"/>
  <c r="G81" i="23"/>
  <c r="N40" i="46"/>
  <c r="BF17" i="48" s="1"/>
  <c r="R19" i="140" s="1"/>
  <c r="CH115" i="16"/>
  <c r="P46" i="35"/>
  <c r="O7" i="102"/>
  <c r="J47" i="36"/>
  <c r="J13" i="110" s="1"/>
  <c r="N34" i="35"/>
  <c r="Q64" i="36"/>
  <c r="Q27" i="110" s="1"/>
  <c r="CL83" i="23"/>
  <c r="V67" i="31"/>
  <c r="V68" i="31"/>
  <c r="Q58" i="31"/>
  <c r="AD84" i="31"/>
  <c r="CB65" i="31"/>
  <c r="EM111" i="16"/>
  <c r="CU85" i="28"/>
  <c r="BN85" i="28"/>
  <c r="CN105" i="28"/>
  <c r="AZ105" i="28" s="1"/>
  <c r="CP64" i="16"/>
  <c r="Q7" i="102"/>
  <c r="AY104" i="25"/>
  <c r="N119" i="54"/>
  <c r="N120" i="54" s="1"/>
  <c r="N121" i="54" s="1"/>
  <c r="N122" i="54" s="1"/>
  <c r="N123" i="54" s="1"/>
  <c r="N124" i="54" s="1"/>
  <c r="N125" i="54" s="1"/>
  <c r="N126" i="54" s="1"/>
  <c r="N127" i="54" s="1"/>
  <c r="K34" i="36"/>
  <c r="AG65" i="47"/>
  <c r="H67" i="36"/>
  <c r="H37" i="110" s="1"/>
  <c r="BR88" i="28"/>
  <c r="AZ88" i="28" s="1"/>
  <c r="F147" i="54"/>
  <c r="BT86" i="16"/>
  <c r="D86" i="40" s="1"/>
  <c r="V90" i="51"/>
  <c r="V91" i="51"/>
  <c r="V92" i="51" s="1"/>
  <c r="E86" i="43" s="1"/>
  <c r="H106" i="127"/>
  <c r="T143" i="46"/>
  <c r="I30" i="46"/>
  <c r="AX6" i="47" s="1"/>
  <c r="B7" i="129"/>
  <c r="CE16" i="24"/>
  <c r="AP53" i="16"/>
  <c r="EJ36" i="16"/>
  <c r="CL102" i="28"/>
  <c r="N7" i="102"/>
  <c r="X76" i="48"/>
  <c r="X65" i="48"/>
  <c r="AV109" i="25"/>
  <c r="AU109" i="25"/>
  <c r="BG60" i="25"/>
  <c r="H78" i="36"/>
  <c r="H48" i="110"/>
  <c r="I21" i="36"/>
  <c r="AE32" i="25"/>
  <c r="Z32" i="25"/>
  <c r="V134" i="23"/>
  <c r="V135" i="23"/>
  <c r="V136" i="23"/>
  <c r="V137" i="23" s="1"/>
  <c r="V56" i="46"/>
  <c r="AE34" i="35" s="1"/>
  <c r="Q115" i="36"/>
  <c r="Q78" i="110"/>
  <c r="L58" i="34"/>
  <c r="M58" i="34" s="1"/>
  <c r="W145" i="46"/>
  <c r="C18" i="43"/>
  <c r="CU82" i="28"/>
  <c r="BN82" i="28"/>
  <c r="C19" i="43"/>
  <c r="J55" i="31"/>
  <c r="F14" i="43"/>
  <c r="I38" i="36"/>
  <c r="AB52" i="49"/>
  <c r="AB43" i="49" s="1"/>
  <c r="AB44" i="49" s="1"/>
  <c r="AB45" i="49" s="1"/>
  <c r="AB46" i="49" s="1"/>
  <c r="AB47" i="49" s="1"/>
  <c r="AB48" i="49" s="1"/>
  <c r="AB49" i="49" s="1"/>
  <c r="AB50" i="49" s="1"/>
  <c r="AB51" i="49" s="1"/>
  <c r="AL78" i="23"/>
  <c r="AL77" i="23"/>
  <c r="AL76" i="23" s="1"/>
  <c r="D7" i="129"/>
  <c r="V29" i="43"/>
  <c r="AE142" i="54"/>
  <c r="R7" i="102"/>
  <c r="AE44" i="54"/>
  <c r="M56" i="46"/>
  <c r="M34" i="35"/>
  <c r="J21" i="36"/>
  <c r="I56" i="36"/>
  <c r="I24" i="110"/>
  <c r="AD113" i="1"/>
  <c r="BI31" i="25"/>
  <c r="AF89" i="25"/>
  <c r="AA89" i="25" s="1"/>
  <c r="BO82" i="23"/>
  <c r="BO83" i="23"/>
  <c r="BO84" i="23" s="1"/>
  <c r="BO85" i="23" s="1"/>
  <c r="BO86" i="23" s="1"/>
  <c r="BO87" i="23" s="1"/>
  <c r="BO88" i="23" s="1"/>
  <c r="BO89" i="23" s="1"/>
  <c r="BO90" i="23" s="1"/>
  <c r="BO91" i="23" s="1"/>
  <c r="T79" i="46"/>
  <c r="N66" i="46"/>
  <c r="AQ86" i="25"/>
  <c r="D99" i="36"/>
  <c r="D68" i="110"/>
  <c r="AK24" i="47"/>
  <c r="AD57" i="49"/>
  <c r="Q59" i="36"/>
  <c r="EJ120" i="16"/>
  <c r="K7" i="102"/>
  <c r="AG54" i="25"/>
  <c r="G63" i="127" s="1"/>
  <c r="BH44" i="25"/>
  <c r="BF44" i="25"/>
  <c r="AO75" i="50"/>
  <c r="AP75" i="50"/>
  <c r="BS84" i="25"/>
  <c r="BR80" i="25" s="1"/>
  <c r="J56" i="36"/>
  <c r="J22" i="110" s="1"/>
  <c r="X139" i="23"/>
  <c r="X140" i="23"/>
  <c r="X141" i="23" s="1"/>
  <c r="R73" i="36"/>
  <c r="R34" i="110"/>
  <c r="BX51" i="28"/>
  <c r="E10" i="183"/>
  <c r="DZ115" i="16"/>
  <c r="BR76" i="31"/>
  <c r="G67" i="46"/>
  <c r="G47" i="34" s="1"/>
  <c r="G144" i="46"/>
  <c r="I39" i="46"/>
  <c r="Q143" i="46"/>
  <c r="R12" i="46"/>
  <c r="C7" i="129"/>
  <c r="DH64" i="16"/>
  <c r="R11" i="36"/>
  <c r="BN71" i="16"/>
  <c r="CA67" i="31"/>
  <c r="Q83" i="49"/>
  <c r="AN83" i="49" s="1"/>
  <c r="AI93" i="47"/>
  <c r="V111" i="23"/>
  <c r="V112" i="23" s="1"/>
  <c r="V113" i="23" s="1"/>
  <c r="V114" i="23" s="1"/>
  <c r="M93" i="36" s="1"/>
  <c r="M55" i="110" s="1"/>
  <c r="EM110" i="16"/>
  <c r="EJ121" i="16"/>
  <c r="EJ105" i="16"/>
  <c r="F56" i="43"/>
  <c r="BQ98" i="28"/>
  <c r="AY98" i="28"/>
  <c r="AA110" i="50"/>
  <c r="L7" i="102"/>
  <c r="BQ100" i="28"/>
  <c r="AY100" i="28" s="1"/>
  <c r="AA117" i="50"/>
  <c r="R118" i="36" s="1"/>
  <c r="R79" i="110" s="1"/>
  <c r="AA119" i="50"/>
  <c r="R120" i="36" s="1"/>
  <c r="R81" i="110" s="1"/>
  <c r="F130" i="54"/>
  <c r="F133" i="54"/>
  <c r="G30" i="43"/>
  <c r="E100" i="75"/>
  <c r="T25" i="46"/>
  <c r="X16" i="46"/>
  <c r="D25" i="47"/>
  <c r="D24" i="47"/>
  <c r="EI111" i="16"/>
  <c r="BQ81" i="25"/>
  <c r="BG84" i="31"/>
  <c r="CB70" i="31"/>
  <c r="AC112" i="16"/>
  <c r="AC113" i="16"/>
  <c r="EJ119" i="16"/>
  <c r="CS105" i="28"/>
  <c r="BJ105" i="28"/>
  <c r="AW105" i="28" s="1"/>
  <c r="AE131" i="54"/>
  <c r="S76" i="49"/>
  <c r="BU78" i="25"/>
  <c r="BT78" i="25" s="1"/>
  <c r="Y67" i="48"/>
  <c r="S23" i="46"/>
  <c r="H68" i="36"/>
  <c r="H38" i="110"/>
  <c r="BR97" i="28"/>
  <c r="T103" i="28"/>
  <c r="EK103" i="25"/>
  <c r="DU103" i="25" s="1"/>
  <c r="P106" i="25"/>
  <c r="D106" i="25" s="1"/>
  <c r="DL107" i="25"/>
  <c r="CP107" i="25"/>
  <c r="EE19" i="16"/>
  <c r="DM34" i="16"/>
  <c r="B109" i="24"/>
  <c r="H29" i="6"/>
  <c r="M120" i="46"/>
  <c r="W143" i="46"/>
  <c r="H145" i="46"/>
  <c r="AW121" i="47"/>
  <c r="O124" i="140" s="1"/>
  <c r="H87" i="127"/>
  <c r="H79" i="127"/>
  <c r="AK25" i="47"/>
  <c r="AL24" i="47"/>
  <c r="EG103" i="16"/>
  <c r="ET85" i="16"/>
  <c r="G84" i="127"/>
  <c r="CB71" i="31"/>
  <c r="CD70" i="31"/>
  <c r="Q84" i="31"/>
  <c r="K119" i="127" s="1"/>
  <c r="AZ34" i="16"/>
  <c r="G7" i="129"/>
  <c r="CH105" i="16"/>
  <c r="BQ96" i="28"/>
  <c r="AY96" i="28"/>
  <c r="R75" i="49"/>
  <c r="AE56" i="47"/>
  <c r="J23" i="46"/>
  <c r="AW66" i="28"/>
  <c r="AI40" i="28"/>
  <c r="BA90" i="28"/>
  <c r="DV93" i="25"/>
  <c r="DU93" i="25"/>
  <c r="C96" i="108"/>
  <c r="G120" i="46"/>
  <c r="J120" i="46"/>
  <c r="C12" i="128"/>
  <c r="Q79" i="46"/>
  <c r="T127" i="46"/>
  <c r="BY58" i="31"/>
  <c r="AD80" i="31"/>
  <c r="AP110" i="16"/>
  <c r="L111" i="36" s="1"/>
  <c r="L74" i="110" s="1"/>
  <c r="E7" i="129"/>
  <c r="AD118" i="49"/>
  <c r="Q120" i="36"/>
  <c r="Q83" i="110" s="1"/>
  <c r="CV57" i="25"/>
  <c r="G68" i="43"/>
  <c r="BI41" i="25"/>
  <c r="BU53" i="25"/>
  <c r="AW102" i="25"/>
  <c r="AA102" i="25" s="1"/>
  <c r="P103" i="25"/>
  <c r="D103" i="25" s="1"/>
  <c r="EK107" i="25"/>
  <c r="DU107" i="25"/>
  <c r="Q50" i="31"/>
  <c r="R21" i="36"/>
  <c r="BL80" i="31"/>
  <c r="O12" i="46"/>
  <c r="CE116" i="24"/>
  <c r="CI93" i="23"/>
  <c r="CI94" i="23" s="1"/>
  <c r="EJ116" i="16"/>
  <c r="CK93" i="23"/>
  <c r="BX73" i="31"/>
  <c r="Q75" i="31"/>
  <c r="K110" i="127" s="1"/>
  <c r="BY59" i="31"/>
  <c r="AP99" i="16"/>
  <c r="F7" i="129"/>
  <c r="CE113" i="24"/>
  <c r="Q82" i="49"/>
  <c r="P70" i="50"/>
  <c r="CJ92" i="23"/>
  <c r="CJ93" i="23" s="1"/>
  <c r="CJ94" i="23" s="1"/>
  <c r="CJ95" i="23" s="1"/>
  <c r="CJ96" i="23" s="1"/>
  <c r="CJ97" i="23" s="1"/>
  <c r="CJ98" i="23" s="1"/>
  <c r="CJ99" i="23" s="1"/>
  <c r="CJ100" i="23" s="1"/>
  <c r="CJ101" i="23" s="1"/>
  <c r="CJ102" i="23" s="1"/>
  <c r="CJ103" i="23" s="1"/>
  <c r="CJ104" i="23" s="1"/>
  <c r="CJ105" i="23" s="1"/>
  <c r="CJ106" i="23" s="1"/>
  <c r="CJ107" i="23" s="1"/>
  <c r="CJ108" i="23" s="1"/>
  <c r="CJ109" i="23" s="1"/>
  <c r="I34" i="36"/>
  <c r="R41" i="28"/>
  <c r="BT93" i="25"/>
  <c r="AA83" i="50"/>
  <c r="R84" i="36"/>
  <c r="R45" i="110" s="1"/>
  <c r="R86" i="36"/>
  <c r="R47" i="110"/>
  <c r="M144" i="46"/>
  <c r="U75" i="46"/>
  <c r="U39" i="46"/>
  <c r="H130" i="46"/>
  <c r="AW106" i="47"/>
  <c r="O109" i="140" s="1"/>
  <c r="N125" i="46"/>
  <c r="BF102" i="48"/>
  <c r="R104" i="140" s="1"/>
  <c r="DG39" i="16"/>
  <c r="BX72" i="31"/>
  <c r="H37" i="16"/>
  <c r="AA37" i="16"/>
  <c r="AA36" i="16" s="1"/>
  <c r="AB25" i="48"/>
  <c r="CL82" i="23"/>
  <c r="AE13" i="1"/>
  <c r="AE12" i="1" s="1"/>
  <c r="AE11" i="1" s="1"/>
  <c r="H7" i="129"/>
  <c r="EP99" i="16"/>
  <c r="AD33" i="25"/>
  <c r="Y33" i="25" s="1"/>
  <c r="AP121" i="50"/>
  <c r="BI38" i="25"/>
  <c r="S56" i="46"/>
  <c r="R36" i="36"/>
  <c r="AA58" i="50"/>
  <c r="R59" i="36" s="1"/>
  <c r="R20" i="110" s="1"/>
  <c r="AA62" i="50"/>
  <c r="R63" i="36"/>
  <c r="R24" i="110"/>
  <c r="AA80" i="50"/>
  <c r="R81" i="36"/>
  <c r="R42" i="110" s="1"/>
  <c r="EE41" i="16"/>
  <c r="EZ41" i="16"/>
  <c r="G78" i="46"/>
  <c r="C8" i="128"/>
  <c r="H122" i="127"/>
  <c r="H118" i="127"/>
  <c r="L72" i="1"/>
  <c r="J53" i="31"/>
  <c r="AB70" i="31"/>
  <c r="AB71" i="31"/>
  <c r="AB72" i="31" s="1"/>
  <c r="AB73" i="31" s="1"/>
  <c r="V82" i="23"/>
  <c r="V83" i="23" s="1"/>
  <c r="V84" i="23" s="1"/>
  <c r="V85" i="23" s="1"/>
  <c r="V86" i="23" s="1"/>
  <c r="V87" i="23" s="1"/>
  <c r="V88" i="23" s="1"/>
  <c r="V89" i="23" s="1"/>
  <c r="CL81" i="31"/>
  <c r="CL82" i="31" s="1"/>
  <c r="CT82" i="31" s="1"/>
  <c r="P56" i="46"/>
  <c r="Y34" i="35" s="1"/>
  <c r="G23" i="46"/>
  <c r="AI32" i="25"/>
  <c r="G56" i="46"/>
  <c r="CS84" i="31"/>
  <c r="CS85" i="31" s="1"/>
  <c r="CS86" i="31" s="1"/>
  <c r="Q73" i="36"/>
  <c r="Q36" i="110" s="1"/>
  <c r="AD73" i="49"/>
  <c r="Q75" i="36"/>
  <c r="Q38" i="110" s="1"/>
  <c r="BM58" i="31"/>
  <c r="I12" i="46"/>
  <c r="H74" i="46"/>
  <c r="AW50" i="47"/>
  <c r="O53" i="140" s="1"/>
  <c r="ES118" i="16"/>
  <c r="J81" i="36"/>
  <c r="J47" i="110" s="1"/>
  <c r="U80" i="23"/>
  <c r="CD121" i="16"/>
  <c r="EO121" i="16" s="1"/>
  <c r="CQ82" i="28"/>
  <c r="BH82" i="28" s="1"/>
  <c r="Y35" i="35"/>
  <c r="CB84" i="31"/>
  <c r="EJ115" i="16"/>
  <c r="CL105" i="28"/>
  <c r="BI86" i="28"/>
  <c r="DN114" i="25"/>
  <c r="AY109" i="25"/>
  <c r="BA86" i="28"/>
  <c r="C28" i="36"/>
  <c r="BZ49" i="28"/>
  <c r="B32" i="43"/>
  <c r="Q127" i="46"/>
  <c r="R75" i="46"/>
  <c r="EF110" i="16"/>
  <c r="M31" i="35"/>
  <c r="O71" i="50"/>
  <c r="P71" i="50" s="1"/>
  <c r="X35" i="35"/>
  <c r="CS98" i="28"/>
  <c r="BJ98" i="28" s="1"/>
  <c r="AW98" i="28" s="1"/>
  <c r="CG80" i="31"/>
  <c r="M110" i="36"/>
  <c r="M72" i="110"/>
  <c r="EJ117" i="16"/>
  <c r="ES35" i="16"/>
  <c r="AC20" i="25"/>
  <c r="X20" i="25" s="1"/>
  <c r="AY90" i="28"/>
  <c r="BU62" i="25"/>
  <c r="BT62" i="25" s="1"/>
  <c r="AW107" i="25"/>
  <c r="AA107" i="25" s="1"/>
  <c r="S114" i="36"/>
  <c r="S70" i="110"/>
  <c r="Q25" i="46"/>
  <c r="T145" i="46"/>
  <c r="W127" i="46"/>
  <c r="BZ112" i="16"/>
  <c r="EK112" i="16"/>
  <c r="EK111" i="16"/>
  <c r="BX77" i="31"/>
  <c r="R78" i="31"/>
  <c r="BX78" i="31" s="1"/>
  <c r="AR73" i="31"/>
  <c r="BU73" i="31"/>
  <c r="BU72" i="31"/>
  <c r="AH103" i="16"/>
  <c r="AW106" i="28"/>
  <c r="X96" i="25"/>
  <c r="C105" i="40"/>
  <c r="G105" i="127"/>
  <c r="N55" i="46"/>
  <c r="Q55" i="46"/>
  <c r="T55" i="46"/>
  <c r="H55" i="46"/>
  <c r="AW31" i="47"/>
  <c r="W55" i="46"/>
  <c r="AQ59" i="25"/>
  <c r="AF59" i="25"/>
  <c r="AG59" i="25"/>
  <c r="G68" i="127"/>
  <c r="AD96" i="16"/>
  <c r="AD97" i="16" s="1"/>
  <c r="Y72" i="31"/>
  <c r="CE72" i="31" s="1"/>
  <c r="CJ18" i="31"/>
  <c r="AD70" i="31"/>
  <c r="CJ7" i="31"/>
  <c r="AM94" i="16"/>
  <c r="AP94" i="16"/>
  <c r="S115" i="46"/>
  <c r="S95" i="34"/>
  <c r="G115" i="46"/>
  <c r="AD121" i="1"/>
  <c r="CE121" i="24"/>
  <c r="AE130" i="54"/>
  <c r="CE111" i="24"/>
  <c r="Y33" i="47"/>
  <c r="Z32" i="47"/>
  <c r="C35" i="36"/>
  <c r="AK32" i="47"/>
  <c r="CC70" i="31"/>
  <c r="CJ11" i="31"/>
  <c r="CC55" i="31"/>
  <c r="W55" i="31" s="1"/>
  <c r="DO40" i="16"/>
  <c r="J99" i="127"/>
  <c r="BE91" i="28"/>
  <c r="CQ91" i="28"/>
  <c r="BH91" i="28" s="1"/>
  <c r="CF34" i="25"/>
  <c r="BV34" i="25"/>
  <c r="BW34" i="25"/>
  <c r="AK49" i="25"/>
  <c r="AF49" i="25"/>
  <c r="AG49" i="25"/>
  <c r="G58" i="127"/>
  <c r="CZ55" i="25"/>
  <c r="CU55" i="25" s="1"/>
  <c r="CP55" i="25" s="1"/>
  <c r="CV55" i="25"/>
  <c r="CQ55" i="25" s="1"/>
  <c r="J75" i="36"/>
  <c r="J41" i="110" s="1"/>
  <c r="K75" i="36"/>
  <c r="K41" i="110"/>
  <c r="Q89" i="40"/>
  <c r="H89" i="40"/>
  <c r="X18" i="46"/>
  <c r="I18" i="46"/>
  <c r="U18" i="46"/>
  <c r="L18" i="46"/>
  <c r="O18" i="46"/>
  <c r="R18" i="46"/>
  <c r="W11" i="46"/>
  <c r="K11" i="46"/>
  <c r="T11" i="46"/>
  <c r="N11" i="46"/>
  <c r="Q11" i="46"/>
  <c r="H11" i="46"/>
  <c r="BU71" i="31"/>
  <c r="CH110" i="16"/>
  <c r="M111" i="36" s="1"/>
  <c r="M73" i="110" s="1"/>
  <c r="S60" i="31"/>
  <c r="CJ13" i="31"/>
  <c r="CJ14" i="31"/>
  <c r="W72" i="31"/>
  <c r="CC72" i="31" s="1"/>
  <c r="F15" i="128"/>
  <c r="J52" i="36"/>
  <c r="J18" i="110" s="1"/>
  <c r="I52" i="36"/>
  <c r="I20" i="110" s="1"/>
  <c r="W50" i="46"/>
  <c r="Q50" i="46"/>
  <c r="EK110" i="16"/>
  <c r="CC71" i="31"/>
  <c r="AK51" i="25"/>
  <c r="AF51" i="25" s="1"/>
  <c r="AG51" i="25"/>
  <c r="G60" i="127" s="1"/>
  <c r="I24" i="36"/>
  <c r="K24" i="36"/>
  <c r="J24" i="36"/>
  <c r="P49" i="46"/>
  <c r="R29" i="34"/>
  <c r="G49" i="46"/>
  <c r="J49" i="46"/>
  <c r="K31" i="34"/>
  <c r="M31" i="34" s="1"/>
  <c r="S49" i="46"/>
  <c r="O35" i="46"/>
  <c r="U35" i="46"/>
  <c r="I35" i="46"/>
  <c r="AX11" i="47" s="1"/>
  <c r="C14" i="140" s="1"/>
  <c r="X35" i="46"/>
  <c r="R35" i="46"/>
  <c r="CJ15" i="31"/>
  <c r="B112" i="36"/>
  <c r="B85" i="110" s="1"/>
  <c r="S129" i="23"/>
  <c r="V13" i="46"/>
  <c r="G13" i="46"/>
  <c r="P13" i="46"/>
  <c r="M13" i="46"/>
  <c r="J13" i="46"/>
  <c r="BX32" i="16"/>
  <c r="CB29" i="16"/>
  <c r="BY29" i="16"/>
  <c r="BV27" i="16"/>
  <c r="BU25" i="16"/>
  <c r="CD23" i="16"/>
  <c r="F8" i="98" s="1"/>
  <c r="BX23" i="16"/>
  <c r="BY33" i="16"/>
  <c r="BZ33" i="16"/>
  <c r="BV23" i="16"/>
  <c r="BV30" i="16"/>
  <c r="BZ32" i="16"/>
  <c r="BZ24" i="16"/>
  <c r="BV29" i="16"/>
  <c r="BX33" i="16"/>
  <c r="BU30" i="16"/>
  <c r="CD32" i="16"/>
  <c r="BV33" i="16"/>
  <c r="CB31" i="16"/>
  <c r="BY31" i="16"/>
  <c r="CB32" i="16"/>
  <c r="BW27" i="16"/>
  <c r="BW30" i="16"/>
  <c r="BY23" i="16"/>
  <c r="BU23" i="16"/>
  <c r="AB69" i="16"/>
  <c r="EA69" i="16"/>
  <c r="N114" i="54"/>
  <c r="O115" i="54"/>
  <c r="DA63" i="25"/>
  <c r="DB64" i="25"/>
  <c r="DN35" i="16"/>
  <c r="R84" i="16"/>
  <c r="BG75" i="31"/>
  <c r="EE33" i="16"/>
  <c r="DA62" i="25"/>
  <c r="CO107" i="28"/>
  <c r="BA112" i="28"/>
  <c r="CN112" i="28"/>
  <c r="CR112" i="28"/>
  <c r="CQ112" i="28"/>
  <c r="BH112" i="28" s="1"/>
  <c r="BZ14" i="25"/>
  <c r="BU13" i="25"/>
  <c r="CA82" i="23"/>
  <c r="CA83" i="23"/>
  <c r="CA84" i="23"/>
  <c r="CA85" i="23" s="1"/>
  <c r="CA86" i="23" s="1"/>
  <c r="CA87" i="23" s="1"/>
  <c r="CA88" i="23" s="1"/>
  <c r="CA89" i="23" s="1"/>
  <c r="CA90" i="23" s="1"/>
  <c r="CA91" i="23" s="1"/>
  <c r="CA93" i="23"/>
  <c r="CA94" i="23" s="1"/>
  <c r="CA95" i="23" s="1"/>
  <c r="CA96" i="23" s="1"/>
  <c r="CA97" i="23" s="1"/>
  <c r="CA98" i="23" s="1"/>
  <c r="CA99" i="23" s="1"/>
  <c r="CA100" i="23" s="1"/>
  <c r="CA101" i="23" s="1"/>
  <c r="CA102" i="23" s="1"/>
  <c r="CA103" i="23" s="1"/>
  <c r="CA104" i="23" s="1"/>
  <c r="CA105" i="23" s="1"/>
  <c r="CA106" i="23" s="1"/>
  <c r="CA107" i="23" s="1"/>
  <c r="CA108" i="23" s="1"/>
  <c r="CA109" i="23" s="1"/>
  <c r="I15" i="36"/>
  <c r="M11" i="103"/>
  <c r="L11" i="103"/>
  <c r="R11" i="103"/>
  <c r="Q11" i="103"/>
  <c r="P11" i="103"/>
  <c r="K11" i="103"/>
  <c r="O11" i="103"/>
  <c r="N11" i="103"/>
  <c r="DH84" i="16"/>
  <c r="CP84" i="16"/>
  <c r="V76" i="43"/>
  <c r="AO82" i="50"/>
  <c r="AP82" i="50"/>
  <c r="AO86" i="50"/>
  <c r="AP86" i="50" s="1"/>
  <c r="C36" i="43"/>
  <c r="AL42" i="47"/>
  <c r="CF27" i="25"/>
  <c r="CS27" i="25"/>
  <c r="CN27" i="25" s="1"/>
  <c r="O72" i="46"/>
  <c r="U72" i="46"/>
  <c r="I72" i="46"/>
  <c r="X72" i="46"/>
  <c r="L72" i="46"/>
  <c r="R72" i="46"/>
  <c r="Q42" i="48"/>
  <c r="K42" i="48" s="1"/>
  <c r="J42" i="48"/>
  <c r="CL57" i="23"/>
  <c r="B37" i="34"/>
  <c r="B55" i="34"/>
  <c r="CL75" i="23"/>
  <c r="BE36" i="16"/>
  <c r="DN36" i="16"/>
  <c r="Y84" i="16"/>
  <c r="BX75" i="31"/>
  <c r="AT64" i="51"/>
  <c r="AV64" i="51" s="1"/>
  <c r="K67" i="36" s="1"/>
  <c r="K33" i="110" s="1"/>
  <c r="CP92" i="28"/>
  <c r="CL92" i="28"/>
  <c r="CG99" i="28"/>
  <c r="BP99" i="28" s="1"/>
  <c r="BQ99" i="28"/>
  <c r="AY99" i="28" s="1"/>
  <c r="CG101" i="28"/>
  <c r="BP101" i="28"/>
  <c r="BQ101" i="28"/>
  <c r="AY101" i="28"/>
  <c r="CG107" i="28"/>
  <c r="BP107" i="28" s="1"/>
  <c r="BQ107" i="28"/>
  <c r="AY107" i="28"/>
  <c r="AB98" i="25"/>
  <c r="G107" i="127"/>
  <c r="AH108" i="24"/>
  <c r="BR108" i="24"/>
  <c r="BO108" i="24"/>
  <c r="AQ108" i="24"/>
  <c r="M111" i="24"/>
  <c r="B111" i="24"/>
  <c r="R21" i="12"/>
  <c r="P41" i="12"/>
  <c r="G85" i="75"/>
  <c r="AE69" i="54"/>
  <c r="CJ12" i="31"/>
  <c r="BG70" i="31"/>
  <c r="BG71" i="31" s="1"/>
  <c r="CJ10" i="31"/>
  <c r="BN10" i="28"/>
  <c r="CK10" i="28"/>
  <c r="AM43" i="28"/>
  <c r="AH42" i="28"/>
  <c r="BE49" i="28"/>
  <c r="CS49" i="28"/>
  <c r="BJ49" i="28" s="1"/>
  <c r="CP89" i="28"/>
  <c r="BE89" i="28"/>
  <c r="CN89" i="28"/>
  <c r="AZ89" i="28"/>
  <c r="BP27" i="25"/>
  <c r="BJ27" i="25"/>
  <c r="BI27" i="25"/>
  <c r="BG94" i="25"/>
  <c r="BS94" i="25"/>
  <c r="BF94" i="25"/>
  <c r="DN108" i="25"/>
  <c r="CQ108" i="25"/>
  <c r="AK93" i="23"/>
  <c r="AK94" i="23" s="1"/>
  <c r="AK95" i="23" s="1"/>
  <c r="AK96" i="23" s="1"/>
  <c r="AK97" i="23" s="1"/>
  <c r="AK98" i="23" s="1"/>
  <c r="AK99" i="23" s="1"/>
  <c r="AK100" i="23" s="1"/>
  <c r="AK101" i="23" s="1"/>
  <c r="AK102" i="23" s="1"/>
  <c r="AK103" i="23" s="1"/>
  <c r="AK104" i="23" s="1"/>
  <c r="AK105" i="23" s="1"/>
  <c r="AK106" i="23" s="1"/>
  <c r="AK107" i="23" s="1"/>
  <c r="AK108" i="23" s="1"/>
  <c r="AK109" i="23" s="1"/>
  <c r="AK82" i="23"/>
  <c r="AK83" i="23"/>
  <c r="AK84" i="23"/>
  <c r="AK85" i="23" s="1"/>
  <c r="AK86" i="23" s="1"/>
  <c r="AK87" i="23" s="1"/>
  <c r="AK88" i="23" s="1"/>
  <c r="AK89" i="23" s="1"/>
  <c r="AK90" i="23" s="1"/>
  <c r="AK91" i="23" s="1"/>
  <c r="AH67" i="47"/>
  <c r="AI67" i="47"/>
  <c r="AQ69" i="51"/>
  <c r="AN69" i="51"/>
  <c r="AU69" i="51"/>
  <c r="AS69" i="51"/>
  <c r="AR69" i="51"/>
  <c r="AP69" i="51"/>
  <c r="AO69" i="51"/>
  <c r="C107" i="40"/>
  <c r="I107" i="40"/>
  <c r="L113" i="46"/>
  <c r="R113" i="46"/>
  <c r="U113" i="46"/>
  <c r="I113" i="46"/>
  <c r="AX89" i="47" s="1"/>
  <c r="C92" i="140" s="1"/>
  <c r="O113" i="46"/>
  <c r="X113" i="46"/>
  <c r="Q111" i="40"/>
  <c r="EP93" i="16"/>
  <c r="S93" i="23"/>
  <c r="O84" i="16"/>
  <c r="CF56" i="31"/>
  <c r="Z56" i="31"/>
  <c r="H73" i="36"/>
  <c r="H43" i="110" s="1"/>
  <c r="BF35" i="16"/>
  <c r="DO35" i="16" s="1"/>
  <c r="P84" i="16"/>
  <c r="BX62" i="31"/>
  <c r="BZ73" i="31"/>
  <c r="CE70" i="31"/>
  <c r="CR92" i="28"/>
  <c r="CU92" i="28" s="1"/>
  <c r="BN92" i="28" s="1"/>
  <c r="BA92" i="28"/>
  <c r="CL99" i="28"/>
  <c r="CP99" i="28"/>
  <c r="BE99" i="28" s="1"/>
  <c r="BE101" i="28"/>
  <c r="CS101" i="28"/>
  <c r="BL116" i="16"/>
  <c r="DU115" i="16"/>
  <c r="O116" i="16"/>
  <c r="O117" i="16" s="1"/>
  <c r="DP117" i="16" s="1"/>
  <c r="DP115" i="16"/>
  <c r="G123" i="46"/>
  <c r="M123" i="46"/>
  <c r="M101" i="35"/>
  <c r="CM65" i="31"/>
  <c r="CT64" i="31"/>
  <c r="EJ112" i="16"/>
  <c r="Q84" i="16"/>
  <c r="G30" i="34"/>
  <c r="BN8" i="28"/>
  <c r="CK8" i="28"/>
  <c r="BE55" i="28"/>
  <c r="CS55" i="28"/>
  <c r="BJ55" i="28" s="1"/>
  <c r="CN87" i="28"/>
  <c r="CR87" i="28"/>
  <c r="BA87" i="28"/>
  <c r="T89" i="28"/>
  <c r="DB86" i="25"/>
  <c r="DA86" i="25"/>
  <c r="DB85" i="25"/>
  <c r="DA85" i="25" s="1"/>
  <c r="AB90" i="25"/>
  <c r="G99" i="127"/>
  <c r="AE74" i="47"/>
  <c r="AG74" i="47"/>
  <c r="AI74" i="47" s="1"/>
  <c r="O129" i="46"/>
  <c r="U129" i="46"/>
  <c r="I129" i="46"/>
  <c r="AX105" i="47"/>
  <c r="C108" i="140"/>
  <c r="R129" i="46"/>
  <c r="O121" i="46"/>
  <c r="R121" i="46"/>
  <c r="I121" i="46"/>
  <c r="AX97" i="47"/>
  <c r="C100" i="140" s="1"/>
  <c r="U121" i="46"/>
  <c r="X121" i="46"/>
  <c r="T84" i="16"/>
  <c r="CJ8" i="31"/>
  <c r="CE56" i="31"/>
  <c r="Y56" i="31" s="1"/>
  <c r="AQ78" i="25"/>
  <c r="AF78" i="25"/>
  <c r="AA78" i="25" s="1"/>
  <c r="AG78" i="25"/>
  <c r="R23" i="36"/>
  <c r="K8" i="102"/>
  <c r="R8" i="102"/>
  <c r="O8" i="102"/>
  <c r="Z67" i="50"/>
  <c r="AA67" i="50"/>
  <c r="R68" i="36" s="1"/>
  <c r="R29" i="110" s="1"/>
  <c r="AA66" i="50"/>
  <c r="R67" i="36" s="1"/>
  <c r="R28" i="110" s="1"/>
  <c r="S82" i="36"/>
  <c r="S38" i="110" s="1"/>
  <c r="P8" i="103"/>
  <c r="R8" i="103"/>
  <c r="BN94" i="16"/>
  <c r="DW93" i="16"/>
  <c r="N141" i="46"/>
  <c r="W141" i="46"/>
  <c r="Q141" i="46"/>
  <c r="T141" i="46"/>
  <c r="K141" i="46"/>
  <c r="H141" i="46"/>
  <c r="AW117" i="47" s="1"/>
  <c r="O120" i="140" s="1"/>
  <c r="C110" i="40"/>
  <c r="F110" i="127"/>
  <c r="J94" i="127"/>
  <c r="V47" i="24"/>
  <c r="V80" i="23"/>
  <c r="V79" i="23" s="1"/>
  <c r="V78" i="23" s="1"/>
  <c r="V77" i="23" s="1"/>
  <c r="V76" i="23" s="1"/>
  <c r="V75" i="23" s="1"/>
  <c r="V74" i="23" s="1"/>
  <c r="S84" i="16"/>
  <c r="DH86" i="25"/>
  <c r="DG86" i="25"/>
  <c r="DF86" i="25" s="1"/>
  <c r="DH85" i="25"/>
  <c r="DG85" i="25" s="1"/>
  <c r="DF85" i="25" s="1"/>
  <c r="K110" i="46"/>
  <c r="T110" i="46"/>
  <c r="W110" i="46"/>
  <c r="Q110" i="46"/>
  <c r="K118" i="46"/>
  <c r="H118" i="46"/>
  <c r="AW94" i="47"/>
  <c r="O97" i="140" s="1"/>
  <c r="W118" i="46"/>
  <c r="Q118" i="46"/>
  <c r="T118" i="46"/>
  <c r="D49" i="75"/>
  <c r="D49" i="40" s="1"/>
  <c r="S86" i="31"/>
  <c r="BY86" i="31"/>
  <c r="X84" i="16"/>
  <c r="EG108" i="16"/>
  <c r="Y53" i="31"/>
  <c r="AW77" i="25"/>
  <c r="AM85" i="25"/>
  <c r="AG85" i="25"/>
  <c r="AF87" i="25"/>
  <c r="AA87" i="25"/>
  <c r="AK85" i="25"/>
  <c r="AK86" i="25"/>
  <c r="AL17" i="47"/>
  <c r="C11" i="43"/>
  <c r="L18" i="47"/>
  <c r="L19" i="47"/>
  <c r="L20" i="47" s="1"/>
  <c r="H70" i="46"/>
  <c r="W70" i="46"/>
  <c r="T70" i="46"/>
  <c r="BX76" i="31"/>
  <c r="AF84" i="25"/>
  <c r="AA84" i="25" s="1"/>
  <c r="AC108" i="16"/>
  <c r="EF108" i="16" s="1"/>
  <c r="W53" i="31"/>
  <c r="Y54" i="31"/>
  <c r="AP100" i="16"/>
  <c r="U29" i="49"/>
  <c r="U30" i="49" s="1"/>
  <c r="U31" i="49" s="1"/>
  <c r="AD28" i="49"/>
  <c r="Q30" i="36" s="1"/>
  <c r="AE49" i="54"/>
  <c r="AB59" i="16"/>
  <c r="EA59" i="16"/>
  <c r="F51" i="43"/>
  <c r="BT59" i="16"/>
  <c r="DI38" i="16"/>
  <c r="DG38" i="16"/>
  <c r="N38" i="16"/>
  <c r="X91" i="25"/>
  <c r="D92" i="43"/>
  <c r="G100" i="127"/>
  <c r="I81" i="36"/>
  <c r="I49" i="110"/>
  <c r="J54" i="36"/>
  <c r="J20" i="110"/>
  <c r="K85" i="36"/>
  <c r="K51" i="110" s="1"/>
  <c r="BT91" i="25"/>
  <c r="AF93" i="25"/>
  <c r="AA93" i="25" s="1"/>
  <c r="S111" i="36"/>
  <c r="S67" i="110" s="1"/>
  <c r="Q119" i="36"/>
  <c r="Q82" i="110"/>
  <c r="Q124" i="36"/>
  <c r="Q87" i="110"/>
  <c r="AN47" i="24"/>
  <c r="AN117" i="49"/>
  <c r="G110" i="43"/>
  <c r="I44" i="46"/>
  <c r="R54" i="46"/>
  <c r="R44" i="46"/>
  <c r="U136" i="46"/>
  <c r="AF95" i="47"/>
  <c r="C10" i="72"/>
  <c r="J21" i="69"/>
  <c r="DV84" i="25"/>
  <c r="DU84" i="25"/>
  <c r="BS88" i="25"/>
  <c r="BF88" i="25"/>
  <c r="DV89" i="25"/>
  <c r="DU89" i="25" s="1"/>
  <c r="DV96" i="25"/>
  <c r="DU96" i="25" s="1"/>
  <c r="Z14" i="48"/>
  <c r="X14" i="48"/>
  <c r="AB122" i="48"/>
  <c r="E115" i="43"/>
  <c r="B90" i="24"/>
  <c r="J125" i="34"/>
  <c r="Y102" i="35"/>
  <c r="BN111" i="16"/>
  <c r="BN112" i="16" s="1"/>
  <c r="BN113" i="16" s="1"/>
  <c r="B93" i="40"/>
  <c r="B93" i="41" s="1"/>
  <c r="N95" i="34"/>
  <c r="Q95" i="34" s="1"/>
  <c r="AT78" i="31"/>
  <c r="B17" i="74"/>
  <c r="J19" i="69"/>
  <c r="Q19" i="69"/>
  <c r="C17" i="74"/>
  <c r="K19" i="69" s="1"/>
  <c r="M135" i="46"/>
  <c r="L25" i="46"/>
  <c r="Q111" i="46"/>
  <c r="Q35" i="46"/>
  <c r="T62" i="46"/>
  <c r="T88" i="28"/>
  <c r="K8" i="48"/>
  <c r="K9" i="48"/>
  <c r="DH105" i="28"/>
  <c r="J51" i="46"/>
  <c r="AG95" i="47"/>
  <c r="M71" i="127"/>
  <c r="AI102" i="28"/>
  <c r="BJ32" i="25"/>
  <c r="CU90" i="25"/>
  <c r="CP90" i="25" s="1"/>
  <c r="BT94" i="25"/>
  <c r="DL104" i="25"/>
  <c r="CP104" i="25"/>
  <c r="W134" i="23"/>
  <c r="W135" i="23"/>
  <c r="W136" i="23" s="1"/>
  <c r="R32" i="12"/>
  <c r="EV44" i="16"/>
  <c r="C98" i="108"/>
  <c r="C91" i="108"/>
  <c r="DV115" i="16"/>
  <c r="H31" i="46"/>
  <c r="Q119" i="46"/>
  <c r="Q62" i="46"/>
  <c r="T41" i="46"/>
  <c r="T31" i="46"/>
  <c r="X112" i="46"/>
  <c r="X64" i="46"/>
  <c r="X45" i="46"/>
  <c r="I133" i="46"/>
  <c r="AX109" i="47"/>
  <c r="C112" i="140" s="1"/>
  <c r="DH97" i="28"/>
  <c r="DH89" i="28"/>
  <c r="DH85" i="28"/>
  <c r="H72" i="127"/>
  <c r="P51" i="46"/>
  <c r="AG84" i="47"/>
  <c r="J87" i="36"/>
  <c r="J53" i="110" s="1"/>
  <c r="I45" i="36"/>
  <c r="I13" i="110"/>
  <c r="I15" i="128"/>
  <c r="R38" i="28"/>
  <c r="AD39" i="25"/>
  <c r="Y39" i="25"/>
  <c r="CU97" i="25"/>
  <c r="CP97" i="25"/>
  <c r="AF84" i="47"/>
  <c r="G38" i="75"/>
  <c r="EV39" i="16"/>
  <c r="G64" i="46"/>
  <c r="G44" i="34"/>
  <c r="Q123" i="34"/>
  <c r="AF87" i="47"/>
  <c r="B13" i="128"/>
  <c r="U133" i="46"/>
  <c r="T68" i="46"/>
  <c r="U49" i="46"/>
  <c r="U27" i="46"/>
  <c r="X44" i="46"/>
  <c r="I132" i="46"/>
  <c r="AX108" i="47" s="1"/>
  <c r="C111" i="140" s="1"/>
  <c r="K36" i="46"/>
  <c r="H99" i="127"/>
  <c r="O117" i="46"/>
  <c r="BG94" i="48"/>
  <c r="F96" i="140"/>
  <c r="K87" i="36"/>
  <c r="K53" i="110" s="1"/>
  <c r="J45" i="36"/>
  <c r="J11" i="110" s="1"/>
  <c r="R104" i="28"/>
  <c r="R107" i="28"/>
  <c r="BR108" i="28"/>
  <c r="AI111" i="28"/>
  <c r="AD26" i="31"/>
  <c r="AD27" i="31"/>
  <c r="AD30" i="31"/>
  <c r="AD31" i="31"/>
  <c r="AD34" i="31"/>
  <c r="AD35" i="31"/>
  <c r="N71" i="36" s="1"/>
  <c r="N30" i="110" s="1"/>
  <c r="AD49" i="31"/>
  <c r="AD50" i="31"/>
  <c r="N86" i="36"/>
  <c r="N45" i="110" s="1"/>
  <c r="CJ63" i="31"/>
  <c r="S79" i="36"/>
  <c r="S35" i="110"/>
  <c r="I27" i="46"/>
  <c r="R79" i="46"/>
  <c r="X137" i="46"/>
  <c r="W35" i="46"/>
  <c r="BV33" i="25"/>
  <c r="P114" i="25"/>
  <c r="D114" i="25"/>
  <c r="K61" i="36"/>
  <c r="K27" i="110"/>
  <c r="Q23" i="36"/>
  <c r="E51" i="75"/>
  <c r="G46" i="46"/>
  <c r="G26" i="34"/>
  <c r="BN70" i="31"/>
  <c r="V64" i="46"/>
  <c r="S80" i="46"/>
  <c r="AD58" i="35" s="1"/>
  <c r="AB51" i="48"/>
  <c r="D62" i="43"/>
  <c r="E103" i="43"/>
  <c r="J139" i="46"/>
  <c r="U132" i="46"/>
  <c r="W119" i="46"/>
  <c r="X71" i="46"/>
  <c r="W62" i="46"/>
  <c r="AS7" i="47"/>
  <c r="T85" i="28"/>
  <c r="N51" i="46"/>
  <c r="DH96" i="28"/>
  <c r="F102" i="127"/>
  <c r="BQ54" i="25"/>
  <c r="BQ53" i="25"/>
  <c r="BF58" i="25"/>
  <c r="CP111" i="25"/>
  <c r="U83" i="1"/>
  <c r="AB57" i="16"/>
  <c r="BQ80" i="31"/>
  <c r="S64" i="46"/>
  <c r="P80" i="46"/>
  <c r="G80" i="46"/>
  <c r="M122" i="46"/>
  <c r="H62" i="46"/>
  <c r="I25" i="46"/>
  <c r="Q68" i="46"/>
  <c r="R49" i="46"/>
  <c r="Q31" i="46"/>
  <c r="X136" i="46"/>
  <c r="R72" i="28"/>
  <c r="BT87" i="25"/>
  <c r="X134" i="23"/>
  <c r="X135" i="23"/>
  <c r="X136" i="23"/>
  <c r="Q20" i="36"/>
  <c r="R61" i="36"/>
  <c r="R22" i="110"/>
  <c r="G29" i="6"/>
  <c r="Q101" i="1"/>
  <c r="G91" i="34"/>
  <c r="R47" i="34"/>
  <c r="P64" i="46"/>
  <c r="X42" i="35" s="1"/>
  <c r="G122" i="46"/>
  <c r="D95" i="43"/>
  <c r="J122" i="46"/>
  <c r="AF118" i="47"/>
  <c r="I49" i="46"/>
  <c r="L17" i="46"/>
  <c r="Q142" i="46"/>
  <c r="R133" i="46"/>
  <c r="E16" i="128"/>
  <c r="H111" i="46"/>
  <c r="AW87" i="47" s="1"/>
  <c r="O90" i="140" s="1"/>
  <c r="O110" i="23"/>
  <c r="N58" i="46"/>
  <c r="DH99" i="28"/>
  <c r="P100" i="25"/>
  <c r="D100" i="25" s="1"/>
  <c r="EK100" i="25"/>
  <c r="DU100" i="25" s="1"/>
  <c r="DU111" i="25"/>
  <c r="DG61" i="23"/>
  <c r="V41" i="12"/>
  <c r="Q19" i="49"/>
  <c r="Q20" i="49"/>
  <c r="DP93" i="16"/>
  <c r="DI43" i="16"/>
  <c r="V76" i="46"/>
  <c r="E53" i="43"/>
  <c r="P105" i="75"/>
  <c r="P110" i="75"/>
  <c r="C11" i="128"/>
  <c r="U112" i="46"/>
  <c r="U17" i="46"/>
  <c r="X117" i="46"/>
  <c r="X50" i="46"/>
  <c r="O47" i="46"/>
  <c r="N73" i="46"/>
  <c r="O131" i="46"/>
  <c r="BG108" i="48" s="1"/>
  <c r="F110" i="140" s="1"/>
  <c r="O111" i="46"/>
  <c r="BG88" i="48" s="1"/>
  <c r="F90" i="140" s="1"/>
  <c r="AK89" i="28"/>
  <c r="BI30" i="25"/>
  <c r="Q86" i="36"/>
  <c r="Q49" i="110" s="1"/>
  <c r="G23" i="75"/>
  <c r="P75" i="46"/>
  <c r="O27" i="46"/>
  <c r="R132" i="46"/>
  <c r="X79" i="46"/>
  <c r="I137" i="46"/>
  <c r="AX113" i="47"/>
  <c r="C116" i="140" s="1"/>
  <c r="H113" i="127"/>
  <c r="DH91" i="28"/>
  <c r="DL45" i="16"/>
  <c r="N87" i="24"/>
  <c r="M87" i="24"/>
  <c r="J29" i="6"/>
  <c r="EO71" i="25"/>
  <c r="EN71" i="25" s="1"/>
  <c r="CS78" i="24" s="1"/>
  <c r="DW119" i="16"/>
  <c r="B39" i="75"/>
  <c r="DW115" i="16"/>
  <c r="N105" i="75"/>
  <c r="P91" i="75"/>
  <c r="P104" i="75"/>
  <c r="I71" i="46"/>
  <c r="O25" i="46"/>
  <c r="R27" i="46"/>
  <c r="U64" i="46"/>
  <c r="U55" i="46"/>
  <c r="U45" i="46"/>
  <c r="T36" i="46"/>
  <c r="W68" i="46"/>
  <c r="X49" i="46"/>
  <c r="W31" i="46"/>
  <c r="T83" i="28"/>
  <c r="K44" i="46"/>
  <c r="F116" i="127"/>
  <c r="S88" i="36"/>
  <c r="S44" i="110" s="1"/>
  <c r="AA74" i="50"/>
  <c r="R75" i="36"/>
  <c r="R36" i="110" s="1"/>
  <c r="R77" i="36"/>
  <c r="R38" i="110"/>
  <c r="AA81" i="50"/>
  <c r="R82" i="36"/>
  <c r="R43" i="110"/>
  <c r="DZ105" i="16"/>
  <c r="N104" i="75"/>
  <c r="O104" i="75"/>
  <c r="H36" i="46"/>
  <c r="R25" i="46"/>
  <c r="T111" i="46"/>
  <c r="U44" i="46"/>
  <c r="X133" i="46"/>
  <c r="H119" i="46"/>
  <c r="AW95" i="47"/>
  <c r="O98" i="140"/>
  <c r="I79" i="46"/>
  <c r="AX55" i="47"/>
  <c r="C58" i="140" s="1"/>
  <c r="H42" i="127"/>
  <c r="I85" i="36"/>
  <c r="I53" i="110" s="1"/>
  <c r="AA57" i="50"/>
  <c r="R58" i="36"/>
  <c r="R19" i="110" s="1"/>
  <c r="AA59" i="50"/>
  <c r="R60" i="36"/>
  <c r="R21" i="110" s="1"/>
  <c r="AA63" i="50"/>
  <c r="R64" i="36" s="1"/>
  <c r="R25" i="110" s="1"/>
  <c r="AA64" i="50"/>
  <c r="R65" i="36" s="1"/>
  <c r="R26" i="110" s="1"/>
  <c r="BT85" i="16"/>
  <c r="BR75" i="31"/>
  <c r="BJ70" i="31"/>
  <c r="V118" i="46"/>
  <c r="T98" i="34" s="1"/>
  <c r="M136" i="46"/>
  <c r="R112" i="46"/>
  <c r="R55" i="46"/>
  <c r="U137" i="46"/>
  <c r="U54" i="46"/>
  <c r="AD80" i="23"/>
  <c r="AD79" i="23"/>
  <c r="AD78" i="23" s="1"/>
  <c r="AD77" i="23" s="1"/>
  <c r="I136" i="46"/>
  <c r="AX112" i="47" s="1"/>
  <c r="C115" i="140" s="1"/>
  <c r="AD119" i="49"/>
  <c r="Q121" i="36" s="1"/>
  <c r="Q84" i="110" s="1"/>
  <c r="AE82" i="23"/>
  <c r="AE83" i="23"/>
  <c r="AE84" i="23"/>
  <c r="AE85" i="23" s="1"/>
  <c r="AE86" i="23" s="1"/>
  <c r="AE87" i="23" s="1"/>
  <c r="AE88" i="23" s="1"/>
  <c r="AE89" i="23" s="1"/>
  <c r="AE90" i="23" s="1"/>
  <c r="AE91" i="23" s="1"/>
  <c r="BX87" i="24"/>
  <c r="EV42" i="16"/>
  <c r="P93" i="23"/>
  <c r="P94" i="23"/>
  <c r="G135" i="46"/>
  <c r="J130" i="46"/>
  <c r="C13" i="128"/>
  <c r="I17" i="46"/>
  <c r="L27" i="46"/>
  <c r="R64" i="46"/>
  <c r="R45" i="46"/>
  <c r="Q36" i="46"/>
  <c r="T119" i="46"/>
  <c r="U71" i="46"/>
  <c r="X132" i="46"/>
  <c r="AS45" i="47"/>
  <c r="H81" i="23"/>
  <c r="H80" i="23"/>
  <c r="H79" i="23" s="1"/>
  <c r="H78" i="23" s="1"/>
  <c r="H77" i="23" s="1"/>
  <c r="H76" i="23" s="1"/>
  <c r="H75" i="23" s="1"/>
  <c r="H74" i="23" s="1"/>
  <c r="H73" i="23" s="1"/>
  <c r="H72" i="23" s="1"/>
  <c r="T141" i="23"/>
  <c r="Z78" i="31"/>
  <c r="AW84" i="28"/>
  <c r="DL116" i="23" s="1"/>
  <c r="AA54" i="31"/>
  <c r="CG55" i="31"/>
  <c r="CG56" i="31" s="1"/>
  <c r="AA56" i="31" s="1"/>
  <c r="AY68" i="31"/>
  <c r="BC73" i="31"/>
  <c r="CF73" i="31"/>
  <c r="CF72" i="31"/>
  <c r="R70" i="36"/>
  <c r="R31" i="110"/>
  <c r="AE108" i="16"/>
  <c r="EH107" i="16"/>
  <c r="CZ60" i="25"/>
  <c r="CU60" i="25" s="1"/>
  <c r="CP60" i="25" s="1"/>
  <c r="CV60" i="25"/>
  <c r="CQ60" i="25"/>
  <c r="AG114" i="47"/>
  <c r="AE114" i="47"/>
  <c r="AF114" i="47"/>
  <c r="AG116" i="47"/>
  <c r="AE116" i="47"/>
  <c r="AF116" i="47"/>
  <c r="Y39" i="48"/>
  <c r="H40" i="36"/>
  <c r="X38" i="48"/>
  <c r="DO81" i="16"/>
  <c r="DM81" i="16"/>
  <c r="DH81" i="16"/>
  <c r="CP81" i="16"/>
  <c r="P116" i="46"/>
  <c r="M116" i="46"/>
  <c r="G116" i="46"/>
  <c r="D96" i="108"/>
  <c r="C94" i="40"/>
  <c r="E71" i="36"/>
  <c r="E37" i="110"/>
  <c r="BX61" i="31"/>
  <c r="CP86" i="28"/>
  <c r="CN86" i="28"/>
  <c r="CQ112" i="25"/>
  <c r="DN112" i="25"/>
  <c r="AE96" i="47"/>
  <c r="AF96" i="47"/>
  <c r="AD122" i="1"/>
  <c r="N117" i="46"/>
  <c r="K117" i="46"/>
  <c r="T117" i="46"/>
  <c r="W117" i="46"/>
  <c r="H117" i="46"/>
  <c r="AW93" i="47"/>
  <c r="O96" i="140" s="1"/>
  <c r="Q117" i="46"/>
  <c r="EH106" i="16"/>
  <c r="J100" i="127"/>
  <c r="AT76" i="31"/>
  <c r="BQ105" i="28"/>
  <c r="AY105" i="28" s="1"/>
  <c r="AW93" i="23"/>
  <c r="AW94" i="23" s="1"/>
  <c r="AW95" i="23" s="1"/>
  <c r="AW96" i="23" s="1"/>
  <c r="AW97" i="23" s="1"/>
  <c r="AW98" i="23" s="1"/>
  <c r="AW99" i="23" s="1"/>
  <c r="AW100" i="23" s="1"/>
  <c r="AW101" i="23" s="1"/>
  <c r="AW102" i="23" s="1"/>
  <c r="AW103" i="23" s="1"/>
  <c r="AW104" i="23" s="1"/>
  <c r="AW105" i="23" s="1"/>
  <c r="AW106" i="23" s="1"/>
  <c r="AW107" i="23" s="1"/>
  <c r="AW108" i="23" s="1"/>
  <c r="AW109" i="23" s="1"/>
  <c r="AW82" i="23"/>
  <c r="AW83" i="23" s="1"/>
  <c r="AW84" i="23" s="1"/>
  <c r="AW85" i="23" s="1"/>
  <c r="B123" i="36"/>
  <c r="S145" i="23"/>
  <c r="X61" i="48"/>
  <c r="Y62" i="48"/>
  <c r="H63" i="36"/>
  <c r="H33" i="110" s="1"/>
  <c r="BX94" i="16"/>
  <c r="EI93" i="16"/>
  <c r="B110" i="41"/>
  <c r="H110" i="40"/>
  <c r="Q110" i="40"/>
  <c r="C25" i="49"/>
  <c r="Q26" i="49"/>
  <c r="D81" i="31"/>
  <c r="D82" i="31"/>
  <c r="BJ82" i="31"/>
  <c r="BJ80" i="31"/>
  <c r="O116" i="50"/>
  <c r="Q79" i="23"/>
  <c r="Q78" i="23" s="1"/>
  <c r="K77" i="46"/>
  <c r="N77" i="46"/>
  <c r="W77" i="46"/>
  <c r="T77" i="46"/>
  <c r="Q77" i="46"/>
  <c r="H77" i="46"/>
  <c r="AW53" i="47"/>
  <c r="O56" i="140" s="1"/>
  <c r="C87" i="40"/>
  <c r="AQ85" i="25"/>
  <c r="J95" i="127"/>
  <c r="X58" i="48"/>
  <c r="CJ53" i="31"/>
  <c r="AT77" i="31"/>
  <c r="BA100" i="50"/>
  <c r="M10" i="103" s="1"/>
  <c r="K59" i="31"/>
  <c r="K60" i="31"/>
  <c r="K61" i="31" s="1"/>
  <c r="BQ58" i="31"/>
  <c r="N90" i="75"/>
  <c r="B90" i="40"/>
  <c r="Q90" i="40"/>
  <c r="EX102" i="16"/>
  <c r="EH100" i="16"/>
  <c r="AY59" i="31"/>
  <c r="AD64" i="31"/>
  <c r="CZ53" i="25"/>
  <c r="CU53" i="25"/>
  <c r="CV53" i="25"/>
  <c r="AE79" i="47"/>
  <c r="AG79" i="47"/>
  <c r="AU68" i="51"/>
  <c r="AR68" i="51"/>
  <c r="AY35" i="48"/>
  <c r="AY36" i="48" s="1"/>
  <c r="AB34" i="48"/>
  <c r="X107" i="25"/>
  <c r="AV107" i="25"/>
  <c r="AU107" i="25"/>
  <c r="AY107" i="25"/>
  <c r="B31" i="34"/>
  <c r="CL51" i="23"/>
  <c r="AE101" i="16"/>
  <c r="AP101" i="16"/>
  <c r="L102" i="36" s="1"/>
  <c r="L65" i="110" s="1"/>
  <c r="EV81" i="16"/>
  <c r="EA81" i="16"/>
  <c r="DI72" i="16"/>
  <c r="F63" i="43"/>
  <c r="CP71" i="16"/>
  <c r="S137" i="46"/>
  <c r="S117" i="34"/>
  <c r="M137" i="46"/>
  <c r="M129" i="46"/>
  <c r="G129" i="46"/>
  <c r="B15" i="128"/>
  <c r="P121" i="16"/>
  <c r="DQ121" i="16" s="1"/>
  <c r="DQ120" i="16"/>
  <c r="N34" i="16"/>
  <c r="J12" i="36"/>
  <c r="K12" i="36"/>
  <c r="C34" i="47"/>
  <c r="C35" i="47" s="1"/>
  <c r="C27" i="43"/>
  <c r="X97" i="25"/>
  <c r="C106" i="40" s="1"/>
  <c r="R106" i="40" s="1"/>
  <c r="G106" i="127"/>
  <c r="Y66" i="47"/>
  <c r="C69" i="36"/>
  <c r="C43" i="110" s="1"/>
  <c r="Z65" i="47"/>
  <c r="AK65" i="47"/>
  <c r="CF64" i="31"/>
  <c r="AI28" i="51"/>
  <c r="AB87" i="49"/>
  <c r="AB88" i="49" s="1"/>
  <c r="AB89" i="49" s="1"/>
  <c r="AB90" i="49" s="1"/>
  <c r="AB91" i="49" s="1"/>
  <c r="AB92" i="49" s="1"/>
  <c r="AB93" i="49" s="1"/>
  <c r="AB94" i="49" s="1"/>
  <c r="AB95" i="49" s="1"/>
  <c r="AB96" i="49" s="1"/>
  <c r="AB97" i="49" s="1"/>
  <c r="AB98" i="49" s="1"/>
  <c r="AB99" i="49" s="1"/>
  <c r="AB100" i="49" s="1"/>
  <c r="AB101" i="49" s="1"/>
  <c r="AB102" i="49" s="1"/>
  <c r="AB103" i="49" s="1"/>
  <c r="AB104" i="49" s="1"/>
  <c r="AB105" i="49" s="1"/>
  <c r="AB106" i="49" s="1"/>
  <c r="AD86" i="49"/>
  <c r="Q88" i="36"/>
  <c r="Q51" i="110" s="1"/>
  <c r="F71" i="31"/>
  <c r="BL71" i="31"/>
  <c r="BL70" i="31"/>
  <c r="C13" i="74"/>
  <c r="K15" i="69"/>
  <c r="J96" i="127"/>
  <c r="BZ72" i="31"/>
  <c r="BZ71" i="31"/>
  <c r="AH24" i="25"/>
  <c r="AC24" i="25"/>
  <c r="X24" i="25" s="1"/>
  <c r="AC23" i="25"/>
  <c r="X23" i="25"/>
  <c r="AP27" i="25"/>
  <c r="AN27" i="25"/>
  <c r="AS27" i="25"/>
  <c r="AS28" i="25" s="1"/>
  <c r="AD27" i="25"/>
  <c r="Y27" i="25"/>
  <c r="X106" i="25"/>
  <c r="D107" i="43"/>
  <c r="AV106" i="25"/>
  <c r="AU106" i="25" s="1"/>
  <c r="AY106" i="25"/>
  <c r="AF118" i="54"/>
  <c r="J119" i="54"/>
  <c r="J120" i="54"/>
  <c r="J121" i="54" s="1"/>
  <c r="J122" i="54" s="1"/>
  <c r="J123" i="54" s="1"/>
  <c r="J124" i="54" s="1"/>
  <c r="J125" i="54" s="1"/>
  <c r="J126" i="54" s="1"/>
  <c r="J127" i="54" s="1"/>
  <c r="W23" i="46"/>
  <c r="N23" i="46"/>
  <c r="H23" i="46"/>
  <c r="Q23" i="46"/>
  <c r="T23" i="46"/>
  <c r="L52" i="46"/>
  <c r="U52" i="46"/>
  <c r="X52" i="46"/>
  <c r="R52" i="46"/>
  <c r="W82" i="23"/>
  <c r="W83" i="23" s="1"/>
  <c r="CF65" i="31"/>
  <c r="CF76" i="31"/>
  <c r="EG106" i="16"/>
  <c r="CJ84" i="25"/>
  <c r="CJ79" i="25" s="1"/>
  <c r="CJ80" i="25" s="1"/>
  <c r="CJ81" i="25" s="1"/>
  <c r="CJ82" i="25" s="1"/>
  <c r="CJ83" i="25" s="1"/>
  <c r="V11" i="46"/>
  <c r="G11" i="46"/>
  <c r="S11" i="46"/>
  <c r="J11" i="46"/>
  <c r="M11" i="46"/>
  <c r="P11" i="46"/>
  <c r="AN66" i="51"/>
  <c r="AT66" i="51" s="1"/>
  <c r="AV66" i="51" s="1"/>
  <c r="K69" i="36" s="1"/>
  <c r="K35" i="110" s="1"/>
  <c r="AT65" i="51"/>
  <c r="AV65" i="51" s="1"/>
  <c r="K68" i="36" s="1"/>
  <c r="K34" i="110" s="1"/>
  <c r="AN48" i="24"/>
  <c r="M78" i="127"/>
  <c r="K78" i="49"/>
  <c r="K79" i="49" s="1"/>
  <c r="I78" i="49"/>
  <c r="I79" i="49" s="1"/>
  <c r="H78" i="49"/>
  <c r="H79" i="49" s="1"/>
  <c r="P78" i="49"/>
  <c r="P79" i="49"/>
  <c r="K93" i="35"/>
  <c r="C93" i="40"/>
  <c r="C10" i="128"/>
  <c r="CD85" i="31"/>
  <c r="U86" i="31"/>
  <c r="CA86" i="31"/>
  <c r="AL96" i="16"/>
  <c r="AL97" i="16"/>
  <c r="EO97" i="16" s="1"/>
  <c r="EJ100" i="16"/>
  <c r="BS55" i="25"/>
  <c r="BF55" i="25" s="1"/>
  <c r="BG58" i="31"/>
  <c r="O94" i="36"/>
  <c r="O50" i="110" s="1"/>
  <c r="AH15" i="25"/>
  <c r="AH16" i="25"/>
  <c r="AH17" i="25" s="1"/>
  <c r="AH18" i="25" s="1"/>
  <c r="AC14" i="25"/>
  <c r="X14" i="25" s="1"/>
  <c r="AP74" i="31"/>
  <c r="AS74" i="31"/>
  <c r="AS75" i="31"/>
  <c r="AS76" i="31"/>
  <c r="AS77" i="31" s="1"/>
  <c r="AS78" i="31" s="1"/>
  <c r="D89" i="36"/>
  <c r="D58" i="110" s="1"/>
  <c r="T111" i="23"/>
  <c r="AI92" i="47"/>
  <c r="AH92" i="47"/>
  <c r="W30" i="46"/>
  <c r="X48" i="46"/>
  <c r="R48" i="46"/>
  <c r="I48" i="46"/>
  <c r="U48" i="46"/>
  <c r="B47" i="34"/>
  <c r="CL67" i="23"/>
  <c r="U82" i="23"/>
  <c r="U83" i="23"/>
  <c r="U84" i="23" s="1"/>
  <c r="CJ57" i="31"/>
  <c r="K103" i="36"/>
  <c r="K69" i="110" s="1"/>
  <c r="J103" i="36"/>
  <c r="J69" i="110"/>
  <c r="I103" i="36"/>
  <c r="I71" i="110" s="1"/>
  <c r="R124" i="36"/>
  <c r="R85" i="110" s="1"/>
  <c r="G55" i="75"/>
  <c r="M55" i="75" s="1"/>
  <c r="DH109" i="28"/>
  <c r="F119" i="127"/>
  <c r="CZ61" i="25"/>
  <c r="CU61" i="25"/>
  <c r="CP61" i="25"/>
  <c r="CV61" i="25"/>
  <c r="CQ61" i="25" s="1"/>
  <c r="Y86" i="31"/>
  <c r="CE86" i="31" s="1"/>
  <c r="CG65" i="31"/>
  <c r="CB72" i="31"/>
  <c r="AO97" i="47"/>
  <c r="E98" i="35"/>
  <c r="G97" i="34"/>
  <c r="L14" i="48"/>
  <c r="N15" i="35"/>
  <c r="I13" i="48"/>
  <c r="K131" i="46"/>
  <c r="N131" i="46"/>
  <c r="T131" i="46"/>
  <c r="W131" i="46"/>
  <c r="Q131" i="46"/>
  <c r="H131" i="46"/>
  <c r="AW107" i="47"/>
  <c r="O110" i="140" s="1"/>
  <c r="R74" i="46"/>
  <c r="I74" i="46"/>
  <c r="AX50" i="47" s="1"/>
  <c r="C53" i="140" s="1"/>
  <c r="U74" i="46"/>
  <c r="X74" i="46"/>
  <c r="AK112" i="28"/>
  <c r="BU48" i="25"/>
  <c r="AF56" i="25"/>
  <c r="AA56" i="25"/>
  <c r="CU59" i="25"/>
  <c r="CU92" i="25"/>
  <c r="CP92" i="25"/>
  <c r="CP112" i="25"/>
  <c r="AY114" i="25"/>
  <c r="BX84" i="31"/>
  <c r="AA29" i="50"/>
  <c r="AA34" i="50"/>
  <c r="R35" i="36" s="1"/>
  <c r="AA42" i="50"/>
  <c r="R43" i="36"/>
  <c r="R10" i="12"/>
  <c r="F39" i="54"/>
  <c r="B21" i="75"/>
  <c r="C23" i="108" s="1"/>
  <c r="EV45" i="16"/>
  <c r="E83" i="75"/>
  <c r="G13" i="75"/>
  <c r="BO78" i="28"/>
  <c r="D106" i="43"/>
  <c r="AS22" i="47"/>
  <c r="L141" i="46"/>
  <c r="O124" i="46"/>
  <c r="BG101" i="48" s="1"/>
  <c r="F103" i="140" s="1"/>
  <c r="DH88" i="28"/>
  <c r="BR98" i="28"/>
  <c r="R108" i="28"/>
  <c r="BO32" i="25"/>
  <c r="G39" i="25"/>
  <c r="D39" i="25"/>
  <c r="G41" i="25"/>
  <c r="D41" i="25"/>
  <c r="DL106" i="25"/>
  <c r="CP106" i="25" s="1"/>
  <c r="P110" i="25"/>
  <c r="D110" i="25"/>
  <c r="C68" i="36"/>
  <c r="C42" i="110"/>
  <c r="Q24" i="36"/>
  <c r="AA120" i="50"/>
  <c r="AA122" i="50"/>
  <c r="R123" i="36" s="1"/>
  <c r="R84" i="110" s="1"/>
  <c r="F128" i="54"/>
  <c r="S37" i="46"/>
  <c r="AD15" i="35" s="1"/>
  <c r="G71" i="75"/>
  <c r="N132" i="46"/>
  <c r="BF109" i="48"/>
  <c r="R111" i="140" s="1"/>
  <c r="BA88" i="28"/>
  <c r="G38" i="25"/>
  <c r="D38" i="25" s="1"/>
  <c r="DL103" i="25"/>
  <c r="CP103" i="25"/>
  <c r="F112" i="36"/>
  <c r="F81" i="110"/>
  <c r="V26" i="46"/>
  <c r="G21" i="43"/>
  <c r="R76" i="36"/>
  <c r="R37" i="110"/>
  <c r="BW51" i="28"/>
  <c r="D10" i="183"/>
  <c r="CS42" i="24"/>
  <c r="G86" i="75"/>
  <c r="M86" i="75"/>
  <c r="L77" i="31"/>
  <c r="BR77" i="31"/>
  <c r="M73" i="46"/>
  <c r="O51" i="35" s="1"/>
  <c r="L76" i="47"/>
  <c r="AL76" i="47"/>
  <c r="Q139" i="23"/>
  <c r="E88" i="75"/>
  <c r="B121" i="75"/>
  <c r="H121" i="75"/>
  <c r="X28" i="46"/>
  <c r="N59" i="46"/>
  <c r="N126" i="46"/>
  <c r="BF103" i="48"/>
  <c r="R105" i="140" s="1"/>
  <c r="DH95" i="28"/>
  <c r="I14" i="128"/>
  <c r="R119" i="36"/>
  <c r="R80" i="110"/>
  <c r="DY110" i="16"/>
  <c r="B41" i="75"/>
  <c r="H41" i="75"/>
  <c r="V86" i="51"/>
  <c r="E80" i="43"/>
  <c r="AB121" i="48"/>
  <c r="E114" i="43" s="1"/>
  <c r="C123" i="75"/>
  <c r="I123" i="75"/>
  <c r="G105" i="75"/>
  <c r="M105" i="75"/>
  <c r="L127" i="46"/>
  <c r="BG104" i="48"/>
  <c r="F106" i="140"/>
  <c r="D102" i="25"/>
  <c r="CW27" i="28"/>
  <c r="AX28" i="28"/>
  <c r="AI34" i="28"/>
  <c r="R36" i="28"/>
  <c r="Q112" i="36"/>
  <c r="Q75" i="110" s="1"/>
  <c r="P55" i="16"/>
  <c r="P54" i="16" s="1"/>
  <c r="S40" i="46"/>
  <c r="X20" i="46"/>
  <c r="X13" i="46"/>
  <c r="H6" i="175"/>
  <c r="C24" i="175"/>
  <c r="AD37" i="25"/>
  <c r="Y37" i="25"/>
  <c r="DU113" i="25"/>
  <c r="CJ74" i="31"/>
  <c r="CH74" i="31"/>
  <c r="W119" i="23"/>
  <c r="W120" i="23"/>
  <c r="W121" i="23"/>
  <c r="W122" i="23" s="1"/>
  <c r="W123" i="23" s="1"/>
  <c r="W124" i="23" s="1"/>
  <c r="W125" i="23" s="1"/>
  <c r="W126" i="23" s="1"/>
  <c r="S96" i="36"/>
  <c r="S52" i="110" s="1"/>
  <c r="ES109" i="16"/>
  <c r="J123" i="34"/>
  <c r="P95" i="75"/>
  <c r="K37" i="46"/>
  <c r="K127" i="46"/>
  <c r="BF104" i="48"/>
  <c r="R106" i="140"/>
  <c r="L140" i="46"/>
  <c r="L123" i="46"/>
  <c r="BG100" i="48"/>
  <c r="F102" i="140" s="1"/>
  <c r="BT59" i="25"/>
  <c r="O87" i="75"/>
  <c r="C121" i="75"/>
  <c r="I121" i="75"/>
  <c r="D118" i="75"/>
  <c r="L54" i="46"/>
  <c r="BA101" i="28"/>
  <c r="BU70" i="25"/>
  <c r="BT70" i="25"/>
  <c r="AS69" i="31"/>
  <c r="AI68" i="47"/>
  <c r="Q69" i="36"/>
  <c r="Q32" i="110"/>
  <c r="H114" i="54"/>
  <c r="F129" i="54"/>
  <c r="F135" i="54"/>
  <c r="G109" i="43"/>
  <c r="O37" i="46"/>
  <c r="K60" i="46"/>
  <c r="BF37" i="48"/>
  <c r="R39" i="140" s="1"/>
  <c r="N74" i="46"/>
  <c r="AK86" i="28"/>
  <c r="BR87" i="28"/>
  <c r="AK93" i="28"/>
  <c r="R96" i="28"/>
  <c r="BU49" i="25"/>
  <c r="BT90" i="25"/>
  <c r="BS99" i="25"/>
  <c r="BF99" i="25"/>
  <c r="P113" i="25"/>
  <c r="D113" i="25" s="1"/>
  <c r="Q70" i="36"/>
  <c r="Q33" i="110" s="1"/>
  <c r="BT114" i="28"/>
  <c r="BU114" i="28"/>
  <c r="Q90" i="34"/>
  <c r="V116" i="16"/>
  <c r="DW116" i="16"/>
  <c r="P121" i="46"/>
  <c r="R101" i="34"/>
  <c r="G103" i="75"/>
  <c r="L50" i="46"/>
  <c r="BG27" i="48"/>
  <c r="F29" i="140" s="1"/>
  <c r="O63" i="46"/>
  <c r="K76" i="23"/>
  <c r="K75" i="23" s="1"/>
  <c r="K74" i="23" s="1"/>
  <c r="K73" i="23" s="1"/>
  <c r="K72" i="23" s="1"/>
  <c r="K71" i="23" s="1"/>
  <c r="K70" i="23" s="1"/>
  <c r="K69" i="23" s="1"/>
  <c r="K68" i="23" s="1"/>
  <c r="K67" i="23" s="1"/>
  <c r="K66" i="23" s="1"/>
  <c r="K65" i="23" s="1"/>
  <c r="K64" i="23" s="1"/>
  <c r="K63" i="23" s="1"/>
  <c r="K62" i="23" s="1"/>
  <c r="K61" i="23" s="1"/>
  <c r="K60" i="23" s="1"/>
  <c r="K59" i="23" s="1"/>
  <c r="K58" i="23" s="1"/>
  <c r="K57" i="23" s="1"/>
  <c r="CU54" i="25"/>
  <c r="BU65" i="25"/>
  <c r="BT65" i="25"/>
  <c r="BU67" i="25"/>
  <c r="BT67" i="25"/>
  <c r="DB88" i="25"/>
  <c r="DA88" i="25" s="1"/>
  <c r="CZ88" i="25" s="1"/>
  <c r="S115" i="36"/>
  <c r="S71" i="110" s="1"/>
  <c r="D109" i="40"/>
  <c r="M71" i="46"/>
  <c r="L51" i="34"/>
  <c r="M51" i="34"/>
  <c r="E66" i="43"/>
  <c r="J115" i="46"/>
  <c r="I23" i="48"/>
  <c r="K55" i="46"/>
  <c r="R32" i="28"/>
  <c r="C42" i="28"/>
  <c r="C43" i="28" s="1"/>
  <c r="C44" i="28" s="1"/>
  <c r="BF60" i="25"/>
  <c r="CU93" i="25"/>
  <c r="CP93" i="25"/>
  <c r="DL101" i="25"/>
  <c r="CP101" i="25"/>
  <c r="CI84" i="31"/>
  <c r="P21" i="46"/>
  <c r="Q71" i="36"/>
  <c r="Q34" i="110"/>
  <c r="EE46" i="16"/>
  <c r="EZ46" i="16"/>
  <c r="EV43" i="16"/>
  <c r="CL41" i="24"/>
  <c r="V41" i="24"/>
  <c r="E81" i="75"/>
  <c r="DR110" i="16"/>
  <c r="AF17" i="51"/>
  <c r="AF18" i="51" s="1"/>
  <c r="AF19" i="51" s="1"/>
  <c r="AF20" i="51" s="1"/>
  <c r="AJ20" i="51" s="1"/>
  <c r="J76" i="31"/>
  <c r="J77" i="31" s="1"/>
  <c r="B30" i="43"/>
  <c r="G77" i="46"/>
  <c r="E104" i="43"/>
  <c r="E111" i="43"/>
  <c r="O132" i="46"/>
  <c r="BG109" i="48" s="1"/>
  <c r="F111" i="140" s="1"/>
  <c r="L129" i="46"/>
  <c r="DH83" i="28"/>
  <c r="DK83" i="28"/>
  <c r="P94" i="140" s="1"/>
  <c r="AF12" i="51"/>
  <c r="AF13" i="51"/>
  <c r="AF14" i="51" s="1"/>
  <c r="CS40" i="24"/>
  <c r="C42" i="75"/>
  <c r="I42" i="75" s="1"/>
  <c r="F78" i="43"/>
  <c r="H80" i="43"/>
  <c r="N80" i="43" s="1"/>
  <c r="DH93" i="28"/>
  <c r="L118" i="46"/>
  <c r="BG95" i="48"/>
  <c r="F97" i="140"/>
  <c r="BJ34" i="25"/>
  <c r="BI35" i="25"/>
  <c r="AA82" i="50"/>
  <c r="S84" i="36"/>
  <c r="S40" i="110"/>
  <c r="BX111" i="24"/>
  <c r="B117" i="24"/>
  <c r="N29" i="6"/>
  <c r="L29" i="6"/>
  <c r="F29" i="6"/>
  <c r="K29" i="6"/>
  <c r="G41" i="12"/>
  <c r="C11" i="1"/>
  <c r="D11" i="1"/>
  <c r="O41" i="12"/>
  <c r="C13" i="1"/>
  <c r="Y13" i="1"/>
  <c r="AF37" i="51"/>
  <c r="AF38" i="51"/>
  <c r="AF39" i="51"/>
  <c r="C95" i="40"/>
  <c r="R95" i="40"/>
  <c r="BV42" i="25"/>
  <c r="BU69" i="25"/>
  <c r="BT69" i="25"/>
  <c r="Q34" i="36"/>
  <c r="N85" i="24"/>
  <c r="Q146" i="23"/>
  <c r="G63" i="75"/>
  <c r="BM75" i="31"/>
  <c r="E105" i="75"/>
  <c r="K105" i="75"/>
  <c r="D122" i="75"/>
  <c r="G121" i="75"/>
  <c r="O135" i="46"/>
  <c r="BG112" i="48"/>
  <c r="F114" i="140" s="1"/>
  <c r="CS64" i="31"/>
  <c r="CS65" i="31"/>
  <c r="CS66" i="31" s="1"/>
  <c r="CS67" i="31" s="1"/>
  <c r="CS68" i="31" s="1"/>
  <c r="AK98" i="28"/>
  <c r="R101" i="28"/>
  <c r="BV36" i="25"/>
  <c r="BV43" i="25"/>
  <c r="BT97" i="25"/>
  <c r="C9" i="72"/>
  <c r="AD26" i="49"/>
  <c r="Q28" i="36"/>
  <c r="V36" i="24"/>
  <c r="M36" i="24"/>
  <c r="CN37" i="24"/>
  <c r="BI84" i="31"/>
  <c r="B35" i="43"/>
  <c r="B43" i="43"/>
  <c r="G79" i="46"/>
  <c r="P109" i="75"/>
  <c r="CM41" i="23"/>
  <c r="CM42" i="23"/>
  <c r="CM43" i="23"/>
  <c r="CM44" i="23" s="1"/>
  <c r="CM45" i="23" s="1"/>
  <c r="CM46" i="23" s="1"/>
  <c r="CM47" i="23" s="1"/>
  <c r="CM48" i="23" s="1"/>
  <c r="S142" i="46"/>
  <c r="G142" i="46"/>
  <c r="AE139" i="54"/>
  <c r="AA44" i="49"/>
  <c r="BT77" i="31"/>
  <c r="AQ78" i="31"/>
  <c r="BT78" i="31" s="1"/>
  <c r="CE81" i="31"/>
  <c r="Y82" i="31"/>
  <c r="CE82" i="31"/>
  <c r="AE117" i="16"/>
  <c r="EH116" i="16"/>
  <c r="AI119" i="47"/>
  <c r="AH119" i="47"/>
  <c r="C74" i="110"/>
  <c r="Y80" i="48"/>
  <c r="X80" i="48"/>
  <c r="S62" i="110"/>
  <c r="AW66" i="31"/>
  <c r="BZ65" i="31"/>
  <c r="AC71" i="31"/>
  <c r="CI70" i="31"/>
  <c r="CM72" i="31"/>
  <c r="CM73" i="31"/>
  <c r="CT71" i="31"/>
  <c r="BL93" i="23"/>
  <c r="BL94" i="23"/>
  <c r="BL95" i="23"/>
  <c r="BL96" i="23" s="1"/>
  <c r="BL97" i="23" s="1"/>
  <c r="BL98" i="23" s="1"/>
  <c r="BL99" i="23" s="1"/>
  <c r="BL100" i="23" s="1"/>
  <c r="BL101" i="23" s="1"/>
  <c r="BL102" i="23" s="1"/>
  <c r="BL103" i="23" s="1"/>
  <c r="BL104" i="23" s="1"/>
  <c r="BL105" i="23" s="1"/>
  <c r="BL106" i="23" s="1"/>
  <c r="BL107" i="23" s="1"/>
  <c r="BL108" i="23" s="1"/>
  <c r="BL109" i="23" s="1"/>
  <c r="BL82" i="23"/>
  <c r="BL83" i="23"/>
  <c r="K84" i="36"/>
  <c r="K50" i="110"/>
  <c r="I84" i="36"/>
  <c r="I52" i="110" s="1"/>
  <c r="T88" i="49"/>
  <c r="EX54" i="16"/>
  <c r="J54" i="127" s="1"/>
  <c r="J53" i="127"/>
  <c r="BY107" i="16"/>
  <c r="CH107" i="16"/>
  <c r="CH106" i="16"/>
  <c r="M107" i="36" s="1"/>
  <c r="M69" i="110" s="1"/>
  <c r="EJ106" i="16"/>
  <c r="B86" i="24"/>
  <c r="N86" i="24"/>
  <c r="W79" i="23"/>
  <c r="T31" i="49"/>
  <c r="L37" i="34"/>
  <c r="P35" i="35"/>
  <c r="M35" i="35"/>
  <c r="AF97" i="16"/>
  <c r="AS80" i="25"/>
  <c r="AS81" i="25"/>
  <c r="AS80" i="31"/>
  <c r="AS81" i="31" s="1"/>
  <c r="AS82" i="31" s="1"/>
  <c r="S50" i="50"/>
  <c r="S51" i="50"/>
  <c r="C68" i="110"/>
  <c r="AF19" i="24"/>
  <c r="AH18" i="24"/>
  <c r="D29" i="163"/>
  <c r="AH70" i="47"/>
  <c r="AI70" i="47"/>
  <c r="AZ82" i="25"/>
  <c r="BC83" i="25"/>
  <c r="EI112" i="16"/>
  <c r="AF113" i="16"/>
  <c r="EI113" i="16"/>
  <c r="D85" i="75"/>
  <c r="J85" i="75" s="1"/>
  <c r="BH81" i="25"/>
  <c r="BK82" i="25"/>
  <c r="CI77" i="31"/>
  <c r="AC78" i="31"/>
  <c r="CI78" i="31"/>
  <c r="Y31" i="48"/>
  <c r="H33" i="36"/>
  <c r="H32" i="36"/>
  <c r="EW18" i="16"/>
  <c r="F10" i="43"/>
  <c r="CS95" i="28"/>
  <c r="BJ95" i="28"/>
  <c r="BE95" i="28"/>
  <c r="CL96" i="28"/>
  <c r="CQ104" i="25"/>
  <c r="DN104" i="25"/>
  <c r="AO24" i="47"/>
  <c r="E26" i="35"/>
  <c r="E25" i="35"/>
  <c r="AH117" i="47"/>
  <c r="AI117" i="47"/>
  <c r="R73" i="49"/>
  <c r="M74" i="127"/>
  <c r="AD79" i="49"/>
  <c r="Q81" i="36" s="1"/>
  <c r="Q44" i="110" s="1"/>
  <c r="U80" i="49"/>
  <c r="U81" i="49" s="1"/>
  <c r="U82" i="49" s="1"/>
  <c r="Q84" i="49"/>
  <c r="B84" i="24"/>
  <c r="N84" i="24"/>
  <c r="T145" i="23"/>
  <c r="D123" i="36"/>
  <c r="X99" i="1"/>
  <c r="H19" i="131" s="1"/>
  <c r="I23" i="36"/>
  <c r="I37" i="36"/>
  <c r="I12" i="36"/>
  <c r="BG62" i="25"/>
  <c r="F72" i="36"/>
  <c r="F41" i="110"/>
  <c r="BS62" i="25"/>
  <c r="BF62" i="25" s="1"/>
  <c r="G72" i="36" s="1"/>
  <c r="G38" i="110" s="1"/>
  <c r="BY65" i="31"/>
  <c r="S66" i="31"/>
  <c r="J63" i="36"/>
  <c r="J29" i="110" s="1"/>
  <c r="I63" i="36"/>
  <c r="I31" i="110"/>
  <c r="E68" i="35"/>
  <c r="AO67" i="47"/>
  <c r="AU92" i="50"/>
  <c r="AU93" i="50"/>
  <c r="BA91" i="50"/>
  <c r="S92" i="36" s="1"/>
  <c r="S48" i="110" s="1"/>
  <c r="EC27" i="25"/>
  <c r="CB27" i="25" s="1"/>
  <c r="DW27" i="25"/>
  <c r="CA27" i="25"/>
  <c r="AK58" i="25"/>
  <c r="AF58" i="25"/>
  <c r="AG58" i="25"/>
  <c r="D7" i="47"/>
  <c r="C8" i="47"/>
  <c r="AA15" i="48"/>
  <c r="J16" i="36"/>
  <c r="T39" i="49"/>
  <c r="AD38" i="49"/>
  <c r="Q40" i="36"/>
  <c r="BJ121" i="16"/>
  <c r="DS121" i="16"/>
  <c r="DS120" i="16"/>
  <c r="AE47" i="24"/>
  <c r="DN58" i="25"/>
  <c r="DM57" i="25"/>
  <c r="X116" i="23"/>
  <c r="X117" i="23"/>
  <c r="X111" i="23"/>
  <c r="X112" i="23" s="1"/>
  <c r="X113" i="23" s="1"/>
  <c r="X114" i="23" s="1"/>
  <c r="O93" i="36" s="1"/>
  <c r="O49" i="110" s="1"/>
  <c r="O8" i="103"/>
  <c r="N8" i="103"/>
  <c r="M8" i="103"/>
  <c r="Q8" i="103"/>
  <c r="L8" i="103"/>
  <c r="K8" i="103"/>
  <c r="AE91" i="50"/>
  <c r="AN91" i="50"/>
  <c r="AN90" i="50"/>
  <c r="N89" i="24"/>
  <c r="B110" i="24"/>
  <c r="M110" i="24"/>
  <c r="Q41" i="12"/>
  <c r="R33" i="12"/>
  <c r="CS78" i="28"/>
  <c r="CK78" i="28"/>
  <c r="AI113" i="47"/>
  <c r="AH113" i="47"/>
  <c r="G108" i="127"/>
  <c r="AB99" i="25"/>
  <c r="B35" i="75"/>
  <c r="C37" i="108"/>
  <c r="AQ50" i="25"/>
  <c r="AF50" i="25"/>
  <c r="AG50" i="25"/>
  <c r="G59" i="127" s="1"/>
  <c r="I112" i="36"/>
  <c r="I80" i="110"/>
  <c r="K112" i="36"/>
  <c r="K78" i="110"/>
  <c r="J112" i="36"/>
  <c r="J78" i="110"/>
  <c r="AA29" i="48"/>
  <c r="J30" i="36"/>
  <c r="X28" i="48"/>
  <c r="AV105" i="51"/>
  <c r="AV106" i="51" s="1"/>
  <c r="K107" i="36"/>
  <c r="K73" i="110"/>
  <c r="AB29" i="48"/>
  <c r="AP30" i="48"/>
  <c r="U35" i="49"/>
  <c r="AD34" i="49"/>
  <c r="Q36" i="36"/>
  <c r="N8" i="102"/>
  <c r="M8" i="102"/>
  <c r="L8" i="102"/>
  <c r="Q8" i="102"/>
  <c r="P8" i="102"/>
  <c r="R39" i="36"/>
  <c r="EJ101" i="16"/>
  <c r="E15" i="73"/>
  <c r="S18" i="110"/>
  <c r="BU79" i="25"/>
  <c r="BZ80" i="25"/>
  <c r="K101" i="36"/>
  <c r="K67" i="110"/>
  <c r="J101" i="36"/>
  <c r="J67" i="110" s="1"/>
  <c r="I101" i="36"/>
  <c r="I69" i="110" s="1"/>
  <c r="AS60" i="51"/>
  <c r="AT59" i="51"/>
  <c r="AV59" i="51"/>
  <c r="K62" i="36"/>
  <c r="K28" i="110"/>
  <c r="AO68" i="51"/>
  <c r="AQ68" i="51"/>
  <c r="AN68" i="51"/>
  <c r="AM68" i="51"/>
  <c r="AP68" i="51"/>
  <c r="AS68" i="51"/>
  <c r="BE64" i="28"/>
  <c r="CS64" i="28"/>
  <c r="BJ64" i="28"/>
  <c r="AB92" i="25"/>
  <c r="G101" i="127"/>
  <c r="BD81" i="31"/>
  <c r="BG80" i="31"/>
  <c r="AO119" i="47"/>
  <c r="E120" i="35"/>
  <c r="EG107" i="16"/>
  <c r="V15" i="46"/>
  <c r="J15" i="46"/>
  <c r="P15" i="46"/>
  <c r="G15" i="46"/>
  <c r="S15" i="46"/>
  <c r="K92" i="36"/>
  <c r="K58" i="110" s="1"/>
  <c r="J92" i="36"/>
  <c r="J58" i="110"/>
  <c r="I92" i="36"/>
  <c r="I60" i="110"/>
  <c r="K99" i="36"/>
  <c r="J99" i="36"/>
  <c r="I99" i="36"/>
  <c r="AG97" i="47"/>
  <c r="AE97" i="47"/>
  <c r="AP55" i="51"/>
  <c r="AT54" i="51"/>
  <c r="AV54" i="51"/>
  <c r="K57" i="36"/>
  <c r="K23" i="110" s="1"/>
  <c r="BA119" i="50"/>
  <c r="S120" i="36" s="1"/>
  <c r="S76" i="110" s="1"/>
  <c r="AT120" i="50"/>
  <c r="BA120" i="50"/>
  <c r="CQ107" i="25"/>
  <c r="DN107" i="25"/>
  <c r="AG76" i="25"/>
  <c r="CW32" i="28"/>
  <c r="R40" i="28"/>
  <c r="D41" i="28"/>
  <c r="R102" i="28"/>
  <c r="BI28" i="25"/>
  <c r="BU75" i="25"/>
  <c r="BT75" i="25"/>
  <c r="BI94" i="16"/>
  <c r="DR94" i="16"/>
  <c r="DR93" i="16"/>
  <c r="BO34" i="25"/>
  <c r="AA92" i="25"/>
  <c r="G33" i="25"/>
  <c r="D33" i="25" s="1"/>
  <c r="BU60" i="25"/>
  <c r="BT60" i="25" s="1"/>
  <c r="DV88" i="25"/>
  <c r="DU88" i="25"/>
  <c r="CA76" i="31"/>
  <c r="S80" i="36"/>
  <c r="S36" i="110"/>
  <c r="K13" i="36"/>
  <c r="DN51" i="16"/>
  <c r="BE60" i="28"/>
  <c r="AW60" i="28" s="1"/>
  <c r="EO77" i="25"/>
  <c r="EN77" i="25" s="1"/>
  <c r="Q29" i="36"/>
  <c r="S77" i="36"/>
  <c r="BT108" i="28"/>
  <c r="BU108" i="28"/>
  <c r="BT113" i="28"/>
  <c r="BU113" i="28" s="1"/>
  <c r="O91" i="75"/>
  <c r="D93" i="108"/>
  <c r="D111" i="25"/>
  <c r="S90" i="36"/>
  <c r="S46" i="110" s="1"/>
  <c r="R110" i="36"/>
  <c r="R71" i="110"/>
  <c r="K66" i="36"/>
  <c r="K32" i="110"/>
  <c r="P62" i="46"/>
  <c r="R42" i="34" s="1"/>
  <c r="S62" i="46"/>
  <c r="R145" i="23"/>
  <c r="AB123" i="35" s="1"/>
  <c r="L114" i="43"/>
  <c r="R114" i="43" s="1"/>
  <c r="P124" i="34"/>
  <c r="Q124" i="34"/>
  <c r="AK83" i="28"/>
  <c r="BI39" i="25"/>
  <c r="BI40" i="25"/>
  <c r="AD43" i="25"/>
  <c r="Y43" i="25"/>
  <c r="BU74" i="25"/>
  <c r="BT74" i="25" s="1"/>
  <c r="BT86" i="25"/>
  <c r="DV90" i="25"/>
  <c r="DU90" i="25" s="1"/>
  <c r="BS93" i="25"/>
  <c r="BF93" i="25" s="1"/>
  <c r="CU94" i="25"/>
  <c r="CP94" i="25"/>
  <c r="P101" i="25"/>
  <c r="D101" i="25"/>
  <c r="AW106" i="25"/>
  <c r="AA106" i="25" s="1"/>
  <c r="AD20" i="31"/>
  <c r="BX58" i="31"/>
  <c r="S9" i="46"/>
  <c r="R122" i="36"/>
  <c r="R83" i="110" s="1"/>
  <c r="S124" i="36"/>
  <c r="S80" i="110"/>
  <c r="DM48" i="16"/>
  <c r="DO84" i="16"/>
  <c r="DM84" i="16"/>
  <c r="BT110" i="28"/>
  <c r="BU110" i="28"/>
  <c r="T62" i="1"/>
  <c r="E80" i="75"/>
  <c r="K80" i="75"/>
  <c r="DS105" i="16"/>
  <c r="BJ106" i="16"/>
  <c r="BJ107" i="16"/>
  <c r="BJ108" i="16" s="1"/>
  <c r="P113" i="46"/>
  <c r="G113" i="46"/>
  <c r="K118" i="23"/>
  <c r="K116" i="23"/>
  <c r="K117" i="23" s="1"/>
  <c r="N118" i="23"/>
  <c r="N116" i="23"/>
  <c r="N117" i="23" s="1"/>
  <c r="H118" i="23"/>
  <c r="H119" i="23"/>
  <c r="H120" i="23" s="1"/>
  <c r="H121" i="23" s="1"/>
  <c r="H122" i="23" s="1"/>
  <c r="H123" i="23" s="1"/>
  <c r="H124" i="23" s="1"/>
  <c r="H125" i="23" s="1"/>
  <c r="H126" i="23" s="1"/>
  <c r="H127" i="23" s="1"/>
  <c r="AM103" i="1" s="1"/>
  <c r="N106" i="140" s="1"/>
  <c r="DY116" i="16"/>
  <c r="BP117" i="16"/>
  <c r="DY117" i="16"/>
  <c r="O52" i="25"/>
  <c r="AF76" i="25"/>
  <c r="AA76" i="25"/>
  <c r="R113" i="36"/>
  <c r="R74" i="110" s="1"/>
  <c r="R9" i="36"/>
  <c r="R25" i="36"/>
  <c r="G61" i="75"/>
  <c r="R117" i="16"/>
  <c r="L62" i="43"/>
  <c r="R62" i="43"/>
  <c r="P72" i="34"/>
  <c r="Q72" i="34" s="1"/>
  <c r="ES122" i="16"/>
  <c r="AW73" i="28"/>
  <c r="R71" i="28"/>
  <c r="BP104" i="28"/>
  <c r="G28" i="25"/>
  <c r="D28" i="25"/>
  <c r="BU71" i="25"/>
  <c r="BT71" i="25" s="1"/>
  <c r="BT92" i="25"/>
  <c r="EK102" i="25"/>
  <c r="DU102" i="25" s="1"/>
  <c r="AW104" i="25"/>
  <c r="AA104" i="25" s="1"/>
  <c r="DL105" i="25"/>
  <c r="CP105" i="25"/>
  <c r="BU65" i="31"/>
  <c r="I26" i="36"/>
  <c r="Q80" i="36"/>
  <c r="Q43" i="110" s="1"/>
  <c r="CX115" i="16"/>
  <c r="CX116" i="16"/>
  <c r="CX117" i="16" s="1"/>
  <c r="BT107" i="28"/>
  <c r="BU107" i="28" s="1"/>
  <c r="BT103" i="28"/>
  <c r="BU103" i="28"/>
  <c r="Y112" i="16"/>
  <c r="Y113" i="16"/>
  <c r="S133" i="46"/>
  <c r="M133" i="46"/>
  <c r="G133" i="46"/>
  <c r="BP85" i="31"/>
  <c r="AM86" i="31"/>
  <c r="N107" i="75"/>
  <c r="B107" i="40"/>
  <c r="H107" i="40" s="1"/>
  <c r="C109" i="108"/>
  <c r="CK11" i="28"/>
  <c r="BV41" i="25"/>
  <c r="S81" i="36"/>
  <c r="S37" i="110" s="1"/>
  <c r="BT109" i="28"/>
  <c r="BU109" i="28"/>
  <c r="D19" i="75"/>
  <c r="E21" i="108"/>
  <c r="AQ92" i="50"/>
  <c r="AN93" i="50"/>
  <c r="AN94" i="50"/>
  <c r="AN95" i="50" s="1"/>
  <c r="AN96" i="50" s="1"/>
  <c r="AN97" i="50" s="1"/>
  <c r="AN98" i="50" s="1"/>
  <c r="AN99" i="50" s="1"/>
  <c r="AN100" i="50" s="1"/>
  <c r="BP80" i="31"/>
  <c r="J81" i="31"/>
  <c r="J82" i="31" s="1"/>
  <c r="BP82" i="31" s="1"/>
  <c r="E98" i="75"/>
  <c r="K98" i="75" s="1"/>
  <c r="G116" i="23"/>
  <c r="G117" i="23"/>
  <c r="B96" i="35"/>
  <c r="H88" i="43"/>
  <c r="N88" i="43"/>
  <c r="BV32" i="25"/>
  <c r="AF91" i="25"/>
  <c r="AA91" i="25" s="1"/>
  <c r="Q72" i="36"/>
  <c r="K21" i="69"/>
  <c r="EO76" i="25"/>
  <c r="EN76" i="25"/>
  <c r="CS83" i="24"/>
  <c r="V112" i="16"/>
  <c r="CU76" i="25"/>
  <c r="CP76" i="25"/>
  <c r="CV59" i="25"/>
  <c r="N123" i="36"/>
  <c r="N82" i="110" s="1"/>
  <c r="E112" i="36"/>
  <c r="E78" i="110"/>
  <c r="AD28" i="25"/>
  <c r="Y28" i="25"/>
  <c r="CU95" i="25"/>
  <c r="CP95" i="25" s="1"/>
  <c r="R24" i="36"/>
  <c r="K76" i="36"/>
  <c r="K42" i="110" s="1"/>
  <c r="V59" i="1"/>
  <c r="F11" i="131" s="1"/>
  <c r="C8" i="49"/>
  <c r="AN8" i="49"/>
  <c r="Q9" i="49"/>
  <c r="BJ116" i="16"/>
  <c r="BJ117" i="16"/>
  <c r="DS115" i="16"/>
  <c r="X122" i="35"/>
  <c r="R124" i="34"/>
  <c r="X10" i="46"/>
  <c r="U10" i="46"/>
  <c r="R10" i="46"/>
  <c r="I10" i="46"/>
  <c r="O10" i="46"/>
  <c r="BX60" i="31"/>
  <c r="AK88" i="25"/>
  <c r="BT99" i="25"/>
  <c r="DU114" i="25"/>
  <c r="K70" i="127"/>
  <c r="AT82" i="23"/>
  <c r="AT83" i="23" s="1"/>
  <c r="AT84" i="23" s="1"/>
  <c r="AT85" i="23" s="1"/>
  <c r="AT86" i="23" s="1"/>
  <c r="AT87" i="23" s="1"/>
  <c r="AT88" i="23" s="1"/>
  <c r="AT89" i="23" s="1"/>
  <c r="AT90" i="23" s="1"/>
  <c r="AT91" i="23" s="1"/>
  <c r="R112" i="36"/>
  <c r="R73" i="110"/>
  <c r="DZ110" i="16"/>
  <c r="BQ111" i="16"/>
  <c r="BQ112" i="16" s="1"/>
  <c r="BG58" i="25"/>
  <c r="L92" i="127"/>
  <c r="CU56" i="25"/>
  <c r="CP56" i="25"/>
  <c r="BT102" i="28"/>
  <c r="BU102" i="28" s="1"/>
  <c r="R107" i="16"/>
  <c r="R108" i="16"/>
  <c r="BH117" i="16"/>
  <c r="DQ117" i="16"/>
  <c r="DQ116" i="16"/>
  <c r="R30" i="28"/>
  <c r="AI35" i="28"/>
  <c r="BP109" i="28"/>
  <c r="G35" i="25"/>
  <c r="D35" i="25"/>
  <c r="CU99" i="25"/>
  <c r="CP99" i="25"/>
  <c r="R18" i="36"/>
  <c r="R17" i="36"/>
  <c r="R34" i="36"/>
  <c r="S87" i="36"/>
  <c r="S43" i="110" s="1"/>
  <c r="S112" i="36"/>
  <c r="S68" i="110" s="1"/>
  <c r="N93" i="24"/>
  <c r="M93" i="24"/>
  <c r="G114" i="54"/>
  <c r="B37" i="75"/>
  <c r="H37" i="75"/>
  <c r="P45" i="46"/>
  <c r="X23" i="35"/>
  <c r="J45" i="46"/>
  <c r="V45" i="46"/>
  <c r="T25" i="34"/>
  <c r="G45" i="46"/>
  <c r="BG117" i="16"/>
  <c r="BQ76" i="31"/>
  <c r="K77" i="31"/>
  <c r="J133" i="46"/>
  <c r="N91" i="75"/>
  <c r="B91" i="40"/>
  <c r="C93" i="108"/>
  <c r="N96" i="75"/>
  <c r="I23" i="46"/>
  <c r="L23" i="46"/>
  <c r="X23" i="46"/>
  <c r="U23" i="46"/>
  <c r="O23" i="46"/>
  <c r="R23" i="46"/>
  <c r="P32" i="46"/>
  <c r="R12" i="34" s="1"/>
  <c r="BT72" i="16"/>
  <c r="EO73" i="25"/>
  <c r="EN73" i="25" s="1"/>
  <c r="CS80" i="24" s="1"/>
  <c r="DS99" i="16"/>
  <c r="E13" i="75"/>
  <c r="K13" i="75"/>
  <c r="DI42" i="16"/>
  <c r="DG42" i="16"/>
  <c r="DI47" i="16"/>
  <c r="F39" i="43" s="1"/>
  <c r="J78" i="46"/>
  <c r="O56" i="35" s="1"/>
  <c r="E58" i="43"/>
  <c r="V115" i="46"/>
  <c r="T95" i="34" s="1"/>
  <c r="V144" i="46"/>
  <c r="O69" i="46"/>
  <c r="CS44" i="24"/>
  <c r="AE44" i="24"/>
  <c r="EO59" i="25"/>
  <c r="EN59" i="25" s="1"/>
  <c r="CS66" i="24" s="1"/>
  <c r="P46" i="46"/>
  <c r="R26" i="34" s="1"/>
  <c r="BT62" i="16"/>
  <c r="G76" i="31"/>
  <c r="AB41" i="48"/>
  <c r="B42" i="43"/>
  <c r="B50" i="41" s="1"/>
  <c r="AB45" i="48"/>
  <c r="P115" i="46"/>
  <c r="R95" i="34" s="1"/>
  <c r="B122" i="75"/>
  <c r="H122" i="75" s="1"/>
  <c r="P106" i="75"/>
  <c r="L33" i="46"/>
  <c r="BT115" i="16"/>
  <c r="B37" i="43"/>
  <c r="M64" i="46"/>
  <c r="O42" i="35" s="1"/>
  <c r="I43" i="43"/>
  <c r="O43" i="43"/>
  <c r="S134" i="46"/>
  <c r="X32" i="46"/>
  <c r="L51" i="46"/>
  <c r="O120" i="46"/>
  <c r="BG97" i="48"/>
  <c r="F99" i="140" s="1"/>
  <c r="EO75" i="25"/>
  <c r="EN75" i="25"/>
  <c r="CS82" i="24" s="1"/>
  <c r="CE82" i="24" s="1"/>
  <c r="F81" i="75"/>
  <c r="L81" i="75" s="1"/>
  <c r="Q111" i="16"/>
  <c r="Q112" i="16" s="1"/>
  <c r="Q113" i="16" s="1"/>
  <c r="BP84" i="31"/>
  <c r="P69" i="46"/>
  <c r="P122" i="46"/>
  <c r="R102" i="34"/>
  <c r="P134" i="46"/>
  <c r="D112" i="43"/>
  <c r="EV46" i="16"/>
  <c r="D104" i="40"/>
  <c r="J46" i="46"/>
  <c r="B41" i="43"/>
  <c r="B49" i="41" s="1"/>
  <c r="J68" i="46"/>
  <c r="N109" i="75"/>
  <c r="T38" i="46"/>
  <c r="N133" i="46"/>
  <c r="BF110" i="48" s="1"/>
  <c r="R112" i="140" s="1"/>
  <c r="N140" i="46"/>
  <c r="BF117" i="48" s="1"/>
  <c r="R119" i="140" s="1"/>
  <c r="DH103" i="28"/>
  <c r="DH94" i="28"/>
  <c r="O114" i="46"/>
  <c r="BG91" i="48" s="1"/>
  <c r="F93" i="140" s="1"/>
  <c r="V37" i="46"/>
  <c r="T17" i="34" s="1"/>
  <c r="EO72" i="25"/>
  <c r="EN72" i="25"/>
  <c r="CS79" i="24" s="1"/>
  <c r="BR64" i="31"/>
  <c r="BI64" i="31"/>
  <c r="BO84" i="31"/>
  <c r="E65" i="43"/>
  <c r="M115" i="46"/>
  <c r="E107" i="43"/>
  <c r="O52" i="46"/>
  <c r="I18" i="48"/>
  <c r="DH112" i="28"/>
  <c r="DH106" i="28"/>
  <c r="DH87" i="28"/>
  <c r="DH82" i="28"/>
  <c r="DH78" i="28" s="1"/>
  <c r="O78" i="46"/>
  <c r="BG55" i="48"/>
  <c r="F57" i="140" s="1"/>
  <c r="L62" i="46"/>
  <c r="E53" i="75"/>
  <c r="K53" i="75" s="1"/>
  <c r="BW63" i="31"/>
  <c r="BV63" i="31"/>
  <c r="S76" i="46"/>
  <c r="B118" i="75"/>
  <c r="H118" i="75" s="1"/>
  <c r="O90" i="75"/>
  <c r="W38" i="46"/>
  <c r="N53" i="46"/>
  <c r="N56" i="46"/>
  <c r="N123" i="46"/>
  <c r="BF100" i="48" s="1"/>
  <c r="R102" i="140" s="1"/>
  <c r="O110" i="46"/>
  <c r="BG87" i="48" s="1"/>
  <c r="F89" i="140" s="1"/>
  <c r="BT69" i="16"/>
  <c r="B18" i="75"/>
  <c r="C20" i="108"/>
  <c r="E78" i="75"/>
  <c r="K78" i="75"/>
  <c r="G59" i="75"/>
  <c r="W90" i="35"/>
  <c r="AI90" i="35"/>
  <c r="DZ119" i="16"/>
  <c r="DS119" i="16"/>
  <c r="BQ70" i="31"/>
  <c r="V60" i="46"/>
  <c r="P76" i="46"/>
  <c r="G65" i="46"/>
  <c r="AJ36" i="51"/>
  <c r="D88" i="43"/>
  <c r="E113" i="43"/>
  <c r="J81" i="23"/>
  <c r="O49" i="46"/>
  <c r="N61" i="46"/>
  <c r="O122" i="46"/>
  <c r="BG99" i="48"/>
  <c r="F101" i="140" s="1"/>
  <c r="L119" i="46"/>
  <c r="BG96" i="48"/>
  <c r="F98" i="140" s="1"/>
  <c r="V36" i="46"/>
  <c r="T16" i="34"/>
  <c r="G79" i="43"/>
  <c r="BQ75" i="31"/>
  <c r="AO71" i="31"/>
  <c r="AO72" i="31" s="1"/>
  <c r="AO73" i="31" s="1"/>
  <c r="BM84" i="31"/>
  <c r="S60" i="46"/>
  <c r="S120" i="46"/>
  <c r="S100" i="34" s="1"/>
  <c r="D110" i="43"/>
  <c r="T114" i="43"/>
  <c r="E114" i="75"/>
  <c r="K114" i="75"/>
  <c r="O42" i="46"/>
  <c r="N75" i="46"/>
  <c r="BF52" i="48"/>
  <c r="R54" i="140" s="1"/>
  <c r="K111" i="46"/>
  <c r="BF88" i="48"/>
  <c r="R90" i="140" s="1"/>
  <c r="CK82" i="46"/>
  <c r="CK83" i="46"/>
  <c r="CK84" i="46" s="1"/>
  <c r="CK85" i="46" s="1"/>
  <c r="CK86" i="46" s="1"/>
  <c r="CK87" i="46" s="1"/>
  <c r="CK88" i="46" s="1"/>
  <c r="CK89" i="46" s="1"/>
  <c r="CK90" i="46" s="1"/>
  <c r="CK91" i="46" s="1"/>
  <c r="K38" i="48"/>
  <c r="K39" i="48"/>
  <c r="K40" i="48"/>
  <c r="G63" i="43"/>
  <c r="EO62" i="25"/>
  <c r="EN62" i="25"/>
  <c r="CS69" i="24" s="1"/>
  <c r="CE69" i="24" s="1"/>
  <c r="CS37" i="24"/>
  <c r="Q16" i="49"/>
  <c r="C16" i="49"/>
  <c r="P60" i="46"/>
  <c r="B38" i="43"/>
  <c r="M79" i="46"/>
  <c r="O57" i="35" s="1"/>
  <c r="D68" i="43"/>
  <c r="S111" i="46"/>
  <c r="AC89" i="35" s="1"/>
  <c r="E97" i="43"/>
  <c r="P120" i="46"/>
  <c r="H108" i="43"/>
  <c r="B115" i="75"/>
  <c r="H115" i="75" s="1"/>
  <c r="E122" i="75"/>
  <c r="K122" i="75"/>
  <c r="K46" i="46"/>
  <c r="K57" i="46"/>
  <c r="N124" i="46"/>
  <c r="BF101" i="48" s="1"/>
  <c r="R103" i="140" s="1"/>
  <c r="K130" i="46"/>
  <c r="BF107" i="48" s="1"/>
  <c r="R109" i="140" s="1"/>
  <c r="DH102" i="28"/>
  <c r="O77" i="46"/>
  <c r="BG54" i="48"/>
  <c r="F56" i="140" s="1"/>
  <c r="O65" i="46"/>
  <c r="AJ7" i="51"/>
  <c r="G57" i="75"/>
  <c r="V65" i="46"/>
  <c r="V87" i="51"/>
  <c r="E81" i="43" s="1"/>
  <c r="P111" i="46"/>
  <c r="E105" i="43"/>
  <c r="C122" i="75"/>
  <c r="I122" i="75"/>
  <c r="D120" i="75"/>
  <c r="J120" i="75"/>
  <c r="B18" i="127"/>
  <c r="H38" i="46"/>
  <c r="N32" i="46"/>
  <c r="N118" i="46"/>
  <c r="CE82" i="46"/>
  <c r="CE83" i="46"/>
  <c r="CE84" i="46" s="1"/>
  <c r="CE85" i="46" s="1"/>
  <c r="CE86" i="46" s="1"/>
  <c r="CE87" i="46" s="1"/>
  <c r="CE88" i="46" s="1"/>
  <c r="CE89" i="46" s="1"/>
  <c r="CE90" i="46" s="1"/>
  <c r="CE91" i="46" s="1"/>
  <c r="G15" i="43"/>
  <c r="CS43" i="24"/>
  <c r="B22" i="75"/>
  <c r="C24" i="108" s="1"/>
  <c r="EE92" i="16"/>
  <c r="EZ92" i="16"/>
  <c r="S55" i="46"/>
  <c r="S65" i="46"/>
  <c r="C52" i="1"/>
  <c r="D52" i="1" s="1"/>
  <c r="S139" i="46"/>
  <c r="AC117" i="35" s="1"/>
  <c r="O137" i="46"/>
  <c r="BG114" i="48"/>
  <c r="F116" i="140" s="1"/>
  <c r="DH92" i="28"/>
  <c r="L116" i="46"/>
  <c r="BG93" i="48" s="1"/>
  <c r="F95" i="140" s="1"/>
  <c r="Y122" i="35"/>
  <c r="BR65" i="31"/>
  <c r="D71" i="31"/>
  <c r="D72" i="31"/>
  <c r="D73" i="31" s="1"/>
  <c r="P65" i="46"/>
  <c r="R45" i="34" s="1"/>
  <c r="G60" i="46"/>
  <c r="C51" i="1"/>
  <c r="D51" i="1" s="1"/>
  <c r="AC79" i="25"/>
  <c r="X79" i="25"/>
  <c r="K88" i="35" s="1"/>
  <c r="G116" i="75"/>
  <c r="M116" i="75"/>
  <c r="U9" i="46"/>
  <c r="O32" i="46"/>
  <c r="BG117" i="48"/>
  <c r="F119" i="140"/>
  <c r="C20" i="75"/>
  <c r="D22" i="108" s="1"/>
  <c r="D22" i="75"/>
  <c r="E24" i="108"/>
  <c r="C86" i="40"/>
  <c r="I86" i="40"/>
  <c r="CS36" i="24"/>
  <c r="B44" i="43"/>
  <c r="G76" i="46"/>
  <c r="M110" i="46"/>
  <c r="O88" i="35"/>
  <c r="P110" i="46"/>
  <c r="B124" i="75"/>
  <c r="H124" i="75"/>
  <c r="E119" i="75"/>
  <c r="K119" i="75" s="1"/>
  <c r="O109" i="75"/>
  <c r="U32" i="46"/>
  <c r="DH101" i="28"/>
  <c r="K111" i="23"/>
  <c r="K112" i="23" s="1"/>
  <c r="K113" i="23" s="1"/>
  <c r="K114" i="23" s="1"/>
  <c r="O76" i="46"/>
  <c r="K138" i="46"/>
  <c r="BF115" i="48"/>
  <c r="R117" i="140" s="1"/>
  <c r="L130" i="46"/>
  <c r="BG107" i="48" s="1"/>
  <c r="F109" i="140" s="1"/>
  <c r="L64" i="46"/>
  <c r="BG41" i="48" s="1"/>
  <c r="F43" i="140" s="1"/>
  <c r="O59" i="46"/>
  <c r="AZ73" i="31"/>
  <c r="BF82" i="31"/>
  <c r="M119" i="36"/>
  <c r="M81" i="110" s="1"/>
  <c r="L119" i="36"/>
  <c r="L82" i="110" s="1"/>
  <c r="BJ94" i="28"/>
  <c r="AW94" i="28"/>
  <c r="F95" i="36"/>
  <c r="F64" i="110"/>
  <c r="E95" i="36"/>
  <c r="E61" i="110" s="1"/>
  <c r="CM82" i="23"/>
  <c r="CT77" i="31"/>
  <c r="CL78" i="31"/>
  <c r="CT78" i="31"/>
  <c r="Z100" i="23"/>
  <c r="Z101" i="23" s="1"/>
  <c r="Z102" i="23" s="1"/>
  <c r="Z48" i="49"/>
  <c r="Z82" i="49"/>
  <c r="Z83" i="49"/>
  <c r="E61" i="36"/>
  <c r="E27" i="110"/>
  <c r="DB81" i="25"/>
  <c r="DB82" i="25" s="1"/>
  <c r="DB83" i="25" s="1"/>
  <c r="U117" i="23"/>
  <c r="CC85" i="31"/>
  <c r="W86" i="31"/>
  <c r="CC86" i="31" s="1"/>
  <c r="EF111" i="16"/>
  <c r="CH111" i="16"/>
  <c r="M112" i="36" s="1"/>
  <c r="M74" i="110" s="1"/>
  <c r="BU112" i="16"/>
  <c r="V141" i="23"/>
  <c r="V142" i="23"/>
  <c r="T125" i="23"/>
  <c r="EG102" i="16"/>
  <c r="G73" i="36"/>
  <c r="G39" i="110"/>
  <c r="DG22" i="16"/>
  <c r="DG21" i="16"/>
  <c r="AW60" i="31"/>
  <c r="AW61" i="31" s="1"/>
  <c r="BZ59" i="31"/>
  <c r="AW96" i="28"/>
  <c r="X82" i="23"/>
  <c r="X83" i="23"/>
  <c r="X84" i="23"/>
  <c r="X85" i="23" s="1"/>
  <c r="X86" i="23" s="1"/>
  <c r="X87" i="23" s="1"/>
  <c r="X88" i="23" s="1"/>
  <c r="X89" i="23" s="1"/>
  <c r="X90" i="23" s="1"/>
  <c r="X91" i="23" s="1"/>
  <c r="X93" i="23"/>
  <c r="X94" i="23" s="1"/>
  <c r="X95" i="23" s="1"/>
  <c r="X96" i="23" s="1"/>
  <c r="X97" i="23" s="1"/>
  <c r="X98" i="23" s="1"/>
  <c r="X99" i="23" s="1"/>
  <c r="X100" i="23" s="1"/>
  <c r="X101" i="23" s="1"/>
  <c r="X102" i="23" s="1"/>
  <c r="X103" i="23" s="1"/>
  <c r="X104" i="23" s="1"/>
  <c r="X105" i="23" s="1"/>
  <c r="X106" i="23" s="1"/>
  <c r="X107" i="23" s="1"/>
  <c r="X108" i="23" s="1"/>
  <c r="X109" i="23" s="1"/>
  <c r="EK108" i="16"/>
  <c r="V48" i="24"/>
  <c r="DO52" i="16"/>
  <c r="AA45" i="50"/>
  <c r="BE67" i="28"/>
  <c r="AW67" i="28"/>
  <c r="I13" i="128"/>
  <c r="J71" i="36"/>
  <c r="J37" i="110"/>
  <c r="K71" i="36"/>
  <c r="K37" i="110"/>
  <c r="AD116" i="49"/>
  <c r="G12" i="46"/>
  <c r="M12" i="46"/>
  <c r="S17" i="46"/>
  <c r="V17" i="46"/>
  <c r="P17" i="46"/>
  <c r="I10" i="36"/>
  <c r="K10" i="36"/>
  <c r="J10" i="36"/>
  <c r="CS52" i="28"/>
  <c r="BJ52" i="28"/>
  <c r="BE52" i="28"/>
  <c r="CR83" i="28"/>
  <c r="BA83" i="28"/>
  <c r="AO34" i="25"/>
  <c r="AO32" i="25"/>
  <c r="O50" i="31"/>
  <c r="BV50" i="31"/>
  <c r="P50" i="31"/>
  <c r="BE84" i="31"/>
  <c r="BE85" i="31" s="1"/>
  <c r="BE86" i="31" s="1"/>
  <c r="AC94" i="23"/>
  <c r="CL93" i="23"/>
  <c r="H10" i="72"/>
  <c r="J19" i="36"/>
  <c r="I19" i="36"/>
  <c r="K23" i="36"/>
  <c r="J23" i="36"/>
  <c r="S26" i="34"/>
  <c r="DN37" i="16"/>
  <c r="BA100" i="28"/>
  <c r="N27" i="25"/>
  <c r="H27" i="25" s="1"/>
  <c r="E27" i="25" s="1"/>
  <c r="G27" i="25"/>
  <c r="D27" i="25" s="1"/>
  <c r="DF51" i="25"/>
  <c r="CU51" i="25"/>
  <c r="CV51" i="25"/>
  <c r="CZ52" i="25"/>
  <c r="CU52" i="25"/>
  <c r="CV52" i="25"/>
  <c r="CJ89" i="25"/>
  <c r="BT89" i="25" s="1"/>
  <c r="D97" i="36"/>
  <c r="D66" i="110"/>
  <c r="T116" i="23"/>
  <c r="AW47" i="28"/>
  <c r="BA95" i="28"/>
  <c r="CN100" i="28"/>
  <c r="CV56" i="25"/>
  <c r="CQ56" i="25"/>
  <c r="AI70" i="1"/>
  <c r="D71" i="127"/>
  <c r="CS49" i="24"/>
  <c r="AE49" i="24" s="1"/>
  <c r="EK107" i="16"/>
  <c r="CM97" i="28"/>
  <c r="CL97" i="28"/>
  <c r="AX97" i="28"/>
  <c r="O117" i="127"/>
  <c r="AD58" i="49"/>
  <c r="BE53" i="28"/>
  <c r="CS53" i="28"/>
  <c r="BJ53" i="28"/>
  <c r="CS69" i="28"/>
  <c r="BJ69" i="28" s="1"/>
  <c r="BE69" i="28"/>
  <c r="BI108" i="24"/>
  <c r="Y108" i="24"/>
  <c r="AZ108" i="24"/>
  <c r="CL112" i="28"/>
  <c r="AX112" i="28"/>
  <c r="CK107" i="28"/>
  <c r="BL34" i="25"/>
  <c r="BL32" i="25"/>
  <c r="BS61" i="25"/>
  <c r="BF61" i="25" s="1"/>
  <c r="G71" i="36" s="1"/>
  <c r="G37" i="110" s="1"/>
  <c r="BG61" i="25"/>
  <c r="F71" i="36"/>
  <c r="F40" i="110" s="1"/>
  <c r="DF78" i="25"/>
  <c r="CU78" i="25"/>
  <c r="CV78" i="25"/>
  <c r="AO72" i="47"/>
  <c r="E73" i="35"/>
  <c r="AH72" i="47"/>
  <c r="AI72" i="47"/>
  <c r="AV35" i="51"/>
  <c r="K38" i="36"/>
  <c r="K37" i="36"/>
  <c r="J50" i="36"/>
  <c r="J16" i="110"/>
  <c r="I50" i="36"/>
  <c r="I18" i="110" s="1"/>
  <c r="K74" i="36"/>
  <c r="K40" i="110" s="1"/>
  <c r="I74" i="36"/>
  <c r="I42" i="110"/>
  <c r="B38" i="75"/>
  <c r="H38" i="75"/>
  <c r="F56" i="75"/>
  <c r="L56" i="75" s="1"/>
  <c r="BS95" i="25"/>
  <c r="BF95" i="25"/>
  <c r="AW65" i="28"/>
  <c r="CG82" i="23"/>
  <c r="CG83" i="23" s="1"/>
  <c r="CG84" i="23" s="1"/>
  <c r="CG85" i="23" s="1"/>
  <c r="CG86" i="23" s="1"/>
  <c r="CG87" i="23" s="1"/>
  <c r="CG88" i="23" s="1"/>
  <c r="CG89" i="23" s="1"/>
  <c r="CG90" i="23" s="1"/>
  <c r="CG91" i="23" s="1"/>
  <c r="I75" i="36"/>
  <c r="I43" i="110"/>
  <c r="J74" i="36"/>
  <c r="J40" i="110" s="1"/>
  <c r="E123" i="36"/>
  <c r="E89" i="110" s="1"/>
  <c r="U145" i="23"/>
  <c r="E124" i="36"/>
  <c r="E90" i="110" s="1"/>
  <c r="G123" i="36"/>
  <c r="G89" i="110"/>
  <c r="X145" i="23"/>
  <c r="O123" i="36"/>
  <c r="O79" i="110" s="1"/>
  <c r="S19" i="46"/>
  <c r="M19" i="46"/>
  <c r="S27" i="46"/>
  <c r="P27" i="46"/>
  <c r="G27" i="46"/>
  <c r="K20" i="36"/>
  <c r="J20" i="36"/>
  <c r="I20" i="36"/>
  <c r="AV15" i="51"/>
  <c r="K18" i="36"/>
  <c r="AM69" i="51"/>
  <c r="K73" i="36"/>
  <c r="K39" i="110"/>
  <c r="R90" i="49"/>
  <c r="M91" i="127"/>
  <c r="O108" i="75"/>
  <c r="C108" i="40"/>
  <c r="D110" i="108"/>
  <c r="P90" i="75"/>
  <c r="E92" i="108"/>
  <c r="X19" i="46"/>
  <c r="U19" i="46"/>
  <c r="O19" i="46"/>
  <c r="L19" i="46"/>
  <c r="I19" i="46"/>
  <c r="R19" i="46"/>
  <c r="K39" i="36"/>
  <c r="J39" i="36"/>
  <c r="J96" i="36"/>
  <c r="I96" i="36"/>
  <c r="I64" i="110" s="1"/>
  <c r="E72" i="75"/>
  <c r="K72" i="75" s="1"/>
  <c r="J10" i="46"/>
  <c r="V10" i="46"/>
  <c r="I121" i="36"/>
  <c r="I89" i="110"/>
  <c r="K121" i="36"/>
  <c r="K87" i="110" s="1"/>
  <c r="K122" i="36"/>
  <c r="K88" i="110"/>
  <c r="J122" i="36"/>
  <c r="J88" i="110"/>
  <c r="AO19" i="47"/>
  <c r="E20" i="35"/>
  <c r="AA106" i="48"/>
  <c r="J107" i="36"/>
  <c r="AV40" i="51"/>
  <c r="K43" i="36"/>
  <c r="K42" i="36"/>
  <c r="BR80" i="31"/>
  <c r="L81" i="31"/>
  <c r="C82" i="31"/>
  <c r="CS46" i="28"/>
  <c r="BJ46" i="28" s="1"/>
  <c r="BE46" i="28"/>
  <c r="F117" i="36"/>
  <c r="E117" i="36"/>
  <c r="K15" i="36"/>
  <c r="J15" i="36"/>
  <c r="K46" i="36"/>
  <c r="K12" i="110"/>
  <c r="J46" i="36"/>
  <c r="J12" i="110" s="1"/>
  <c r="J61" i="36"/>
  <c r="I61" i="36"/>
  <c r="K94" i="36"/>
  <c r="I94" i="36"/>
  <c r="K113" i="36"/>
  <c r="J113" i="36"/>
  <c r="J79" i="110"/>
  <c r="AO109" i="47"/>
  <c r="E110" i="35"/>
  <c r="AA40" i="48"/>
  <c r="J41" i="36"/>
  <c r="R98" i="28"/>
  <c r="CU87" i="25"/>
  <c r="CP87" i="25" s="1"/>
  <c r="AB93" i="25"/>
  <c r="G102" i="127"/>
  <c r="AZ93" i="23"/>
  <c r="AZ94" i="23"/>
  <c r="AZ95" i="23" s="1"/>
  <c r="AZ96" i="23" s="1"/>
  <c r="AZ97" i="23" s="1"/>
  <c r="AZ98" i="23" s="1"/>
  <c r="AZ99" i="23" s="1"/>
  <c r="AZ100" i="23" s="1"/>
  <c r="AZ101" i="23" s="1"/>
  <c r="AZ102" i="23" s="1"/>
  <c r="AZ103" i="23" s="1"/>
  <c r="AZ104" i="23" s="1"/>
  <c r="AZ105" i="23" s="1"/>
  <c r="AZ106" i="23" s="1"/>
  <c r="AZ107" i="23" s="1"/>
  <c r="AZ108" i="23" s="1"/>
  <c r="AZ109" i="23" s="1"/>
  <c r="AZ82" i="23"/>
  <c r="AZ83" i="23" s="1"/>
  <c r="AZ84" i="23" s="1"/>
  <c r="AZ85" i="23" s="1"/>
  <c r="AZ86" i="23" s="1"/>
  <c r="AZ87" i="23" s="1"/>
  <c r="AZ88" i="23" s="1"/>
  <c r="AZ89" i="23" s="1"/>
  <c r="AZ90" i="23" s="1"/>
  <c r="AZ91" i="23" s="1"/>
  <c r="X129" i="23"/>
  <c r="J14" i="36"/>
  <c r="I14" i="36"/>
  <c r="K65" i="36"/>
  <c r="K31" i="110"/>
  <c r="I65" i="36"/>
  <c r="I33" i="110"/>
  <c r="K79" i="36"/>
  <c r="I79" i="36"/>
  <c r="I83" i="36"/>
  <c r="I51" i="110"/>
  <c r="J83" i="36"/>
  <c r="K83" i="36"/>
  <c r="K49" i="110" s="1"/>
  <c r="K118" i="36"/>
  <c r="J118" i="36"/>
  <c r="I118" i="36"/>
  <c r="E58" i="35"/>
  <c r="AO57" i="47"/>
  <c r="T94" i="16"/>
  <c r="DU93" i="16"/>
  <c r="AX54" i="25"/>
  <c r="CV76" i="25"/>
  <c r="CQ76" i="25"/>
  <c r="J69" i="36"/>
  <c r="J48" i="36"/>
  <c r="J120" i="36"/>
  <c r="J86" i="110" s="1"/>
  <c r="CU77" i="25"/>
  <c r="CP77" i="25"/>
  <c r="V52" i="46"/>
  <c r="G52" i="46"/>
  <c r="J52" i="46"/>
  <c r="G54" i="46"/>
  <c r="V54" i="46"/>
  <c r="J53" i="36"/>
  <c r="J19" i="110" s="1"/>
  <c r="I53" i="36"/>
  <c r="I21" i="110" s="1"/>
  <c r="K80" i="36"/>
  <c r="K46" i="110"/>
  <c r="I80" i="36"/>
  <c r="I48" i="110"/>
  <c r="X114" i="1"/>
  <c r="H22" i="131" s="1"/>
  <c r="E54" i="75"/>
  <c r="K54" i="75" s="1"/>
  <c r="G66" i="75"/>
  <c r="M66" i="75"/>
  <c r="AF77" i="25"/>
  <c r="I82" i="36"/>
  <c r="I50" i="110"/>
  <c r="G31" i="25"/>
  <c r="D31" i="25"/>
  <c r="U129" i="23"/>
  <c r="F108" i="36" s="1"/>
  <c r="F77" i="110" s="1"/>
  <c r="X111" i="16"/>
  <c r="DY111" i="16" s="1"/>
  <c r="P39" i="46"/>
  <c r="R19" i="34" s="1"/>
  <c r="V39" i="46"/>
  <c r="T19" i="34"/>
  <c r="S39" i="46"/>
  <c r="S19" i="34"/>
  <c r="G43" i="75"/>
  <c r="M43" i="75" s="1"/>
  <c r="BP108" i="28"/>
  <c r="G112" i="36"/>
  <c r="G78" i="110" s="1"/>
  <c r="Q113" i="36"/>
  <c r="Q76" i="110" s="1"/>
  <c r="AG54" i="47"/>
  <c r="AE54" i="47"/>
  <c r="DO82" i="16"/>
  <c r="DM82" i="16"/>
  <c r="CP82" i="16"/>
  <c r="G11" i="43"/>
  <c r="D17" i="128"/>
  <c r="D18" i="128"/>
  <c r="BP98" i="28"/>
  <c r="BP105" i="28"/>
  <c r="BU54" i="25"/>
  <c r="V28" i="46"/>
  <c r="T8" i="34"/>
  <c r="O15" i="35"/>
  <c r="AB53" i="16"/>
  <c r="DY53" i="16"/>
  <c r="DY54" i="16" s="1"/>
  <c r="EE54" i="16" s="1"/>
  <c r="AB67" i="16"/>
  <c r="BT67" i="16"/>
  <c r="F59" i="43"/>
  <c r="G35" i="43"/>
  <c r="AK42" i="49"/>
  <c r="B46" i="75"/>
  <c r="G85" i="108"/>
  <c r="E83" i="40"/>
  <c r="B80" i="75"/>
  <c r="H80" i="75" s="1"/>
  <c r="EV79" i="16"/>
  <c r="EA79" i="16"/>
  <c r="J97" i="108"/>
  <c r="B97" i="108"/>
  <c r="K94" i="108"/>
  <c r="AN40" i="24"/>
  <c r="BL85" i="31"/>
  <c r="F86" i="31"/>
  <c r="BP100" i="28"/>
  <c r="AD41" i="25"/>
  <c r="Y41" i="25" s="1"/>
  <c r="W60" i="1"/>
  <c r="E76" i="75"/>
  <c r="BL120" i="16"/>
  <c r="DU119" i="16"/>
  <c r="U120" i="16"/>
  <c r="U121" i="16"/>
  <c r="DV119" i="16"/>
  <c r="BQ117" i="16"/>
  <c r="DZ117" i="16"/>
  <c r="DZ116" i="16"/>
  <c r="BT110" i="16"/>
  <c r="BM111" i="16"/>
  <c r="DV111" i="16" s="1"/>
  <c r="DQ110" i="16"/>
  <c r="P111" i="16"/>
  <c r="DQ111" i="16" s="1"/>
  <c r="P47" i="46"/>
  <c r="Y25" i="35"/>
  <c r="S47" i="46"/>
  <c r="M47" i="46"/>
  <c r="G47" i="46"/>
  <c r="G27" i="34" s="1"/>
  <c r="J47" i="46"/>
  <c r="V47" i="46"/>
  <c r="T27" i="34" s="1"/>
  <c r="F94" i="36"/>
  <c r="F63" i="110" s="1"/>
  <c r="DV94" i="25"/>
  <c r="DU94" i="25"/>
  <c r="S113" i="36"/>
  <c r="S69" i="110"/>
  <c r="DO85" i="16"/>
  <c r="DM85" i="16" s="1"/>
  <c r="DH85" i="16"/>
  <c r="AK54" i="49"/>
  <c r="G47" i="43"/>
  <c r="E55" i="75"/>
  <c r="G8" i="75"/>
  <c r="K111" i="108"/>
  <c r="B111" i="108"/>
  <c r="DY106" i="16"/>
  <c r="X107" i="16"/>
  <c r="X108" i="16"/>
  <c r="DY108" i="16" s="1"/>
  <c r="G18" i="75"/>
  <c r="DZ120" i="16"/>
  <c r="Y121" i="16"/>
  <c r="DZ121" i="16"/>
  <c r="F87" i="54"/>
  <c r="BT112" i="28"/>
  <c r="BU112" i="28"/>
  <c r="U62" i="1"/>
  <c r="BT51" i="28"/>
  <c r="BU51" i="28"/>
  <c r="C10" i="183" s="1"/>
  <c r="M45" i="34"/>
  <c r="Q113" i="34"/>
  <c r="CS45" i="24"/>
  <c r="AE45" i="24"/>
  <c r="EO74" i="25"/>
  <c r="EN74" i="25"/>
  <c r="CS81" i="24"/>
  <c r="AB110" i="16"/>
  <c r="W111" i="16"/>
  <c r="DX111" i="16"/>
  <c r="DX110" i="16"/>
  <c r="O111" i="16"/>
  <c r="DP110" i="16"/>
  <c r="G58" i="75"/>
  <c r="AB64" i="16"/>
  <c r="BT64" i="16"/>
  <c r="S94" i="16"/>
  <c r="DT93" i="16"/>
  <c r="CO41" i="16"/>
  <c r="CO44" i="16"/>
  <c r="DL47" i="16"/>
  <c r="J124" i="34"/>
  <c r="BT55" i="16"/>
  <c r="BI112" i="16"/>
  <c r="DS112" i="16"/>
  <c r="R113" i="16"/>
  <c r="DS113" i="16" s="1"/>
  <c r="DW106" i="16"/>
  <c r="V107" i="16"/>
  <c r="V108" i="16" s="1"/>
  <c r="DW108" i="16" s="1"/>
  <c r="G33" i="75"/>
  <c r="DR120" i="16"/>
  <c r="BI121" i="16"/>
  <c r="DR121" i="16" s="1"/>
  <c r="AO59" i="31"/>
  <c r="AO60" i="31"/>
  <c r="AO61" i="31" s="1"/>
  <c r="AO62" i="31" s="1"/>
  <c r="BR58" i="31"/>
  <c r="Q100" i="75"/>
  <c r="N93" i="75"/>
  <c r="P93" i="75"/>
  <c r="Q122" i="36"/>
  <c r="Q85" i="110"/>
  <c r="BX116" i="24"/>
  <c r="G84" i="75"/>
  <c r="BZ111" i="28"/>
  <c r="F22" i="183" s="1"/>
  <c r="V33" i="46"/>
  <c r="T13" i="34"/>
  <c r="T55" i="16"/>
  <c r="T54" i="16"/>
  <c r="B44" i="75"/>
  <c r="BP95" i="16"/>
  <c r="DY94" i="16"/>
  <c r="BQ94" i="16"/>
  <c r="DZ93" i="16"/>
  <c r="P94" i="16"/>
  <c r="DQ93" i="16"/>
  <c r="G71" i="31"/>
  <c r="G72" i="31"/>
  <c r="BM70" i="31"/>
  <c r="DE106" i="16"/>
  <c r="DE107" i="16"/>
  <c r="DE108" i="16" s="1"/>
  <c r="DI105" i="16"/>
  <c r="DO105" i="16" s="1"/>
  <c r="DN39" i="16"/>
  <c r="BZ116" i="28"/>
  <c r="F23" i="183" s="1"/>
  <c r="G20" i="43"/>
  <c r="AB73" i="16"/>
  <c r="G53" i="75"/>
  <c r="M53" i="75"/>
  <c r="E74" i="75"/>
  <c r="K74" i="75" s="1"/>
  <c r="K95" i="108"/>
  <c r="DQ99" i="16"/>
  <c r="DR99" i="16"/>
  <c r="Q100" i="16"/>
  <c r="Q101" i="16" s="1"/>
  <c r="DU112" i="16"/>
  <c r="S50" i="46"/>
  <c r="V50" i="46"/>
  <c r="T30" i="34"/>
  <c r="J50" i="46"/>
  <c r="M50" i="46"/>
  <c r="BO121" i="16"/>
  <c r="DX121" i="16" s="1"/>
  <c r="DX120" i="16"/>
  <c r="BM116" i="16"/>
  <c r="S106" i="16"/>
  <c r="DT105" i="16"/>
  <c r="G65" i="75"/>
  <c r="L72" i="47"/>
  <c r="C65" i="43"/>
  <c r="Q116" i="36"/>
  <c r="Q79" i="110" s="1"/>
  <c r="F69" i="54"/>
  <c r="U65" i="1"/>
  <c r="EO70" i="25"/>
  <c r="EN70" i="25"/>
  <c r="CS77" i="24" s="1"/>
  <c r="EV48" i="16"/>
  <c r="K97" i="108"/>
  <c r="H104" i="40"/>
  <c r="Q95" i="49"/>
  <c r="Y96" i="35"/>
  <c r="F96" i="49"/>
  <c r="BH106" i="16"/>
  <c r="BH107" i="16" s="1"/>
  <c r="BH108" i="16" s="1"/>
  <c r="DQ105" i="16"/>
  <c r="X18" i="35"/>
  <c r="W18" i="35"/>
  <c r="AJ16" i="51"/>
  <c r="G112" i="43"/>
  <c r="BK87" i="16"/>
  <c r="BK88" i="16"/>
  <c r="BK89" i="16" s="1"/>
  <c r="BK90" i="16"/>
  <c r="BK91" i="16" s="1"/>
  <c r="BQ87" i="16"/>
  <c r="BQ88" i="16"/>
  <c r="BQ89" i="16" s="1"/>
  <c r="BQ90" i="16" s="1"/>
  <c r="BQ91" i="16" s="1"/>
  <c r="V121" i="16"/>
  <c r="DW121" i="16"/>
  <c r="DW120" i="16"/>
  <c r="AB99" i="16"/>
  <c r="DT115" i="16"/>
  <c r="DT112" i="16"/>
  <c r="DT111" i="16"/>
  <c r="DS110" i="16"/>
  <c r="AB56" i="16"/>
  <c r="BT58" i="16"/>
  <c r="EV40" i="16"/>
  <c r="H65" i="31"/>
  <c r="BK76" i="31"/>
  <c r="BI76" i="31"/>
  <c r="C77" i="31"/>
  <c r="J58" i="46"/>
  <c r="K40" i="34" s="1"/>
  <c r="S58" i="46"/>
  <c r="V58" i="46"/>
  <c r="G58" i="46"/>
  <c r="G38" i="34"/>
  <c r="P58" i="46"/>
  <c r="R38" i="34" s="1"/>
  <c r="CM55" i="25"/>
  <c r="D56" i="43"/>
  <c r="DI54" i="25"/>
  <c r="E82" i="43"/>
  <c r="EE104" i="16"/>
  <c r="DT113" i="16"/>
  <c r="CS38" i="24"/>
  <c r="V40" i="46"/>
  <c r="BM65" i="31"/>
  <c r="BL64" i="31"/>
  <c r="AI65" i="31"/>
  <c r="AI66" i="31"/>
  <c r="AI67" i="31"/>
  <c r="AI68" i="31" s="1"/>
  <c r="F59" i="31"/>
  <c r="BL59" i="31" s="1"/>
  <c r="BL58" i="31"/>
  <c r="BK77" i="31"/>
  <c r="E78" i="31"/>
  <c r="BK78" i="31"/>
  <c r="BQ84" i="31"/>
  <c r="K85" i="31"/>
  <c r="AF81" i="31"/>
  <c r="AF82" i="31"/>
  <c r="BI80" i="31"/>
  <c r="AJ42" i="51"/>
  <c r="AC44" i="25"/>
  <c r="X44" i="25" s="1"/>
  <c r="AH45" i="25"/>
  <c r="AC45" i="25" s="1"/>
  <c r="X45" i="25" s="1"/>
  <c r="DS111" i="16"/>
  <c r="DT110" i="16"/>
  <c r="DT116" i="16"/>
  <c r="EO54" i="25"/>
  <c r="EN54" i="25" s="1"/>
  <c r="CS61" i="24"/>
  <c r="V46" i="46"/>
  <c r="AC24" i="35" s="1"/>
  <c r="P55" i="46"/>
  <c r="Y33" i="35" s="1"/>
  <c r="AB65" i="16"/>
  <c r="BG87" i="16"/>
  <c r="BG88" i="16" s="1"/>
  <c r="BG89" i="16" s="1"/>
  <c r="AQ76" i="50"/>
  <c r="G69" i="43" s="1"/>
  <c r="BK75" i="31"/>
  <c r="BQ82" i="31"/>
  <c r="BQ81" i="31"/>
  <c r="H81" i="31"/>
  <c r="H82" i="31" s="1"/>
  <c r="BN82" i="31" s="1"/>
  <c r="BN80" i="31"/>
  <c r="J62" i="46"/>
  <c r="G62" i="46"/>
  <c r="G42" i="34"/>
  <c r="M62" i="46"/>
  <c r="V62" i="46"/>
  <c r="G134" i="23"/>
  <c r="B111" i="35"/>
  <c r="H103" i="43"/>
  <c r="N103" i="43" s="1"/>
  <c r="E89" i="75"/>
  <c r="K89" i="75"/>
  <c r="G82" i="43"/>
  <c r="M46" i="46"/>
  <c r="AQ77" i="50"/>
  <c r="BN76" i="31"/>
  <c r="H77" i="31"/>
  <c r="I86" i="31"/>
  <c r="BO86" i="31" s="1"/>
  <c r="BO85" i="31"/>
  <c r="E85" i="31"/>
  <c r="BK84" i="31"/>
  <c r="AF43" i="51"/>
  <c r="AJ43" i="51" s="1"/>
  <c r="K51" i="1"/>
  <c r="O51" i="1"/>
  <c r="B45" i="43" s="1"/>
  <c r="K52" i="1"/>
  <c r="O52" i="1" s="1"/>
  <c r="DE94" i="16"/>
  <c r="DE95" i="16"/>
  <c r="DE96" i="16" s="1"/>
  <c r="DE97" i="16" s="1"/>
  <c r="DI93" i="16"/>
  <c r="Q74" i="50"/>
  <c r="AQ78" i="50"/>
  <c r="AM79" i="50"/>
  <c r="AM80" i="50" s="1"/>
  <c r="AM81" i="50"/>
  <c r="BR66" i="31"/>
  <c r="L67" i="31"/>
  <c r="BW79" i="31"/>
  <c r="J71" i="31"/>
  <c r="BP71" i="31"/>
  <c r="BP70" i="31"/>
  <c r="AB46" i="48"/>
  <c r="AP47" i="48"/>
  <c r="AP48" i="48"/>
  <c r="AB48" i="48" s="1"/>
  <c r="BI58" i="31"/>
  <c r="C59" i="31"/>
  <c r="C60" i="31" s="1"/>
  <c r="H85" i="31"/>
  <c r="BN84" i="31"/>
  <c r="AB39" i="48"/>
  <c r="E67" i="43"/>
  <c r="E60" i="43"/>
  <c r="V67" i="51"/>
  <c r="E61" i="43"/>
  <c r="BZ83" i="46"/>
  <c r="CR83" i="46"/>
  <c r="CR82" i="46"/>
  <c r="D93" i="43"/>
  <c r="G127" i="46"/>
  <c r="J127" i="46"/>
  <c r="I111" i="35"/>
  <c r="G111" i="35"/>
  <c r="G101" i="75"/>
  <c r="M101" i="75"/>
  <c r="G122" i="75"/>
  <c r="BW69" i="31"/>
  <c r="BP64" i="31"/>
  <c r="BP58" i="31"/>
  <c r="BL75" i="31"/>
  <c r="B33" i="43"/>
  <c r="BO13" i="28"/>
  <c r="D64" i="43"/>
  <c r="CR79" i="25"/>
  <c r="CM79" i="25" s="1"/>
  <c r="CW80" i="25"/>
  <c r="CR80" i="25"/>
  <c r="CM80" i="25" s="1"/>
  <c r="CR93" i="46"/>
  <c r="V93" i="46" s="1"/>
  <c r="CC94" i="46"/>
  <c r="K111" i="35"/>
  <c r="D100" i="43"/>
  <c r="S129" i="46"/>
  <c r="J129" i="46"/>
  <c r="BW57" i="31"/>
  <c r="BV57" i="31"/>
  <c r="BV53" i="31"/>
  <c r="BM64" i="31"/>
  <c r="BJ76" i="31"/>
  <c r="BN75" i="31"/>
  <c r="BW74" i="31"/>
  <c r="DI45" i="16"/>
  <c r="F37" i="43" s="1"/>
  <c r="DI41" i="16"/>
  <c r="DG41" i="16"/>
  <c r="V67" i="46"/>
  <c r="DI54" i="16"/>
  <c r="DI50" i="16"/>
  <c r="DI46" i="16"/>
  <c r="V75" i="46"/>
  <c r="G59" i="46"/>
  <c r="G39" i="34" s="1"/>
  <c r="M67" i="46"/>
  <c r="M45" i="35" s="1"/>
  <c r="G75" i="46"/>
  <c r="AY52" i="48"/>
  <c r="E49" i="43"/>
  <c r="Q56" i="35"/>
  <c r="E63" i="43"/>
  <c r="DI88" i="16"/>
  <c r="S125" i="46"/>
  <c r="J125" i="46"/>
  <c r="M125" i="46"/>
  <c r="G125" i="46"/>
  <c r="P125" i="46"/>
  <c r="G119" i="46"/>
  <c r="J119" i="46"/>
  <c r="M119" i="46"/>
  <c r="F116" i="75"/>
  <c r="L116" i="75" s="1"/>
  <c r="BJ77" i="31"/>
  <c r="BJ75" i="31"/>
  <c r="S67" i="46"/>
  <c r="S75" i="46"/>
  <c r="G63" i="46"/>
  <c r="G43" i="34" s="1"/>
  <c r="M63" i="46"/>
  <c r="M60" i="46"/>
  <c r="O38" i="35" s="1"/>
  <c r="AF50" i="51"/>
  <c r="E54" i="43"/>
  <c r="D87" i="43"/>
  <c r="R116" i="23"/>
  <c r="P96" i="34" s="1"/>
  <c r="R111" i="23"/>
  <c r="Q134" i="23"/>
  <c r="V131" i="46"/>
  <c r="AC109" i="35"/>
  <c r="J131" i="46"/>
  <c r="M131" i="46"/>
  <c r="P131" i="46"/>
  <c r="G131" i="46"/>
  <c r="H114" i="43"/>
  <c r="N114" i="43"/>
  <c r="V143" i="46"/>
  <c r="AC121" i="35" s="1"/>
  <c r="G143" i="46"/>
  <c r="J143" i="46"/>
  <c r="M143" i="46"/>
  <c r="P143" i="46"/>
  <c r="Y121" i="35" s="1"/>
  <c r="G114" i="75"/>
  <c r="L31" i="46"/>
  <c r="O31" i="46"/>
  <c r="R31" i="46"/>
  <c r="X31" i="46"/>
  <c r="I31" i="46"/>
  <c r="U31" i="46"/>
  <c r="BJ78" i="31"/>
  <c r="BI75" i="31"/>
  <c r="AB38" i="48"/>
  <c r="D57" i="43"/>
  <c r="AD79" i="51"/>
  <c r="AF79" i="51" s="1"/>
  <c r="AJ79" i="51" s="1"/>
  <c r="E73" i="43" s="1"/>
  <c r="AF78" i="51"/>
  <c r="AJ78" i="51" s="1"/>
  <c r="E72" i="43" s="1"/>
  <c r="Q116" i="23"/>
  <c r="Q111" i="23"/>
  <c r="DC95" i="16"/>
  <c r="P145" i="46"/>
  <c r="Y123" i="35"/>
  <c r="S145" i="46"/>
  <c r="AD123" i="35" s="1"/>
  <c r="Q93" i="50"/>
  <c r="BM85" i="31"/>
  <c r="C85" i="31"/>
  <c r="BL84" i="31"/>
  <c r="B34" i="43"/>
  <c r="B31" i="43"/>
  <c r="J65" i="46"/>
  <c r="M43" i="35" s="1"/>
  <c r="M59" i="46"/>
  <c r="O37" i="35"/>
  <c r="AB50" i="48"/>
  <c r="D78" i="43"/>
  <c r="E78" i="43"/>
  <c r="V80" i="51"/>
  <c r="V81" i="51"/>
  <c r="V82" i="51" s="1"/>
  <c r="E76" i="43" s="1"/>
  <c r="D96" i="43"/>
  <c r="M127" i="46"/>
  <c r="E96" i="75"/>
  <c r="K96" i="75"/>
  <c r="G119" i="75"/>
  <c r="M119" i="75"/>
  <c r="D60" i="43"/>
  <c r="E62" i="43"/>
  <c r="P82" i="23"/>
  <c r="V60" i="35" s="1"/>
  <c r="D70" i="43"/>
  <c r="H85" i="43"/>
  <c r="N85" i="43" s="1"/>
  <c r="O87" i="1"/>
  <c r="AH80" i="25"/>
  <c r="P111" i="23"/>
  <c r="M118" i="46"/>
  <c r="D105" i="43"/>
  <c r="M130" i="46"/>
  <c r="H113" i="43"/>
  <c r="N113" i="43" s="1"/>
  <c r="G138" i="46"/>
  <c r="F122" i="35"/>
  <c r="AF122" i="35" s="1"/>
  <c r="C113" i="75"/>
  <c r="I113" i="75" s="1"/>
  <c r="O107" i="75"/>
  <c r="G110" i="75"/>
  <c r="M110" i="75" s="1"/>
  <c r="N34" i="46"/>
  <c r="H34" i="46"/>
  <c r="T34" i="46"/>
  <c r="K34" i="46"/>
  <c r="N92" i="46"/>
  <c r="T92" i="46"/>
  <c r="L70" i="46"/>
  <c r="X70" i="46"/>
  <c r="I70" i="46"/>
  <c r="U70" i="46"/>
  <c r="O70" i="46"/>
  <c r="R70" i="46"/>
  <c r="O96" i="75"/>
  <c r="H111" i="23"/>
  <c r="H112" i="23"/>
  <c r="H113" i="23"/>
  <c r="H114" i="23" s="1"/>
  <c r="AM90" i="1"/>
  <c r="N93" i="140" s="1"/>
  <c r="AM91" i="1"/>
  <c r="N94" i="140"/>
  <c r="N54" i="46"/>
  <c r="K54" i="46"/>
  <c r="H54" i="46"/>
  <c r="T54" i="46"/>
  <c r="CS81" i="46"/>
  <c r="CQ81" i="46"/>
  <c r="CT81" i="46" s="1"/>
  <c r="CP82" i="46"/>
  <c r="CP83" i="46"/>
  <c r="CP84" i="46" s="1"/>
  <c r="CP85" i="46" s="1"/>
  <c r="CP86" i="46" s="1"/>
  <c r="CP87" i="46" s="1"/>
  <c r="CP88" i="46" s="1"/>
  <c r="CP89" i="46" s="1"/>
  <c r="CP90" i="46" s="1"/>
  <c r="CP91" i="46" s="1"/>
  <c r="O73" i="46"/>
  <c r="I73" i="46"/>
  <c r="AX49" i="47"/>
  <c r="C52" i="140" s="1"/>
  <c r="U73" i="46"/>
  <c r="R73" i="46"/>
  <c r="L73" i="46"/>
  <c r="X73" i="46"/>
  <c r="D76" i="43"/>
  <c r="E87" i="43"/>
  <c r="J116" i="46"/>
  <c r="M114" i="46"/>
  <c r="V110" i="46"/>
  <c r="V122" i="46"/>
  <c r="S118" i="46"/>
  <c r="J137" i="46"/>
  <c r="J135" i="46"/>
  <c r="DI110" i="16"/>
  <c r="DO110" i="16"/>
  <c r="Q129" i="23"/>
  <c r="S135" i="46"/>
  <c r="S115" i="34"/>
  <c r="P139" i="46"/>
  <c r="E90" i="75"/>
  <c r="K90" i="75" s="1"/>
  <c r="E104" i="75"/>
  <c r="K104" i="75"/>
  <c r="E120" i="75"/>
  <c r="K120" i="75" s="1"/>
  <c r="O94" i="75"/>
  <c r="C116" i="75"/>
  <c r="I116" i="75"/>
  <c r="P92" i="75"/>
  <c r="D124" i="75"/>
  <c r="Q54" i="46"/>
  <c r="R21" i="46"/>
  <c r="U21" i="46"/>
  <c r="X21" i="46"/>
  <c r="K50" i="46"/>
  <c r="N50" i="46"/>
  <c r="H50" i="46"/>
  <c r="AW26" i="47" s="1"/>
  <c r="O29" i="140"/>
  <c r="T50" i="46"/>
  <c r="K142" i="46"/>
  <c r="T142" i="46"/>
  <c r="N142" i="46"/>
  <c r="H142" i="46"/>
  <c r="AW118" i="47"/>
  <c r="O121" i="140" s="1"/>
  <c r="L56" i="46"/>
  <c r="O56" i="46"/>
  <c r="U56" i="46"/>
  <c r="R56" i="46"/>
  <c r="X56" i="46"/>
  <c r="I56" i="46"/>
  <c r="U125" i="46"/>
  <c r="R125" i="46"/>
  <c r="X125" i="46"/>
  <c r="D59" i="43"/>
  <c r="E64" i="43"/>
  <c r="E68" i="43"/>
  <c r="J114" i="46"/>
  <c r="E79" i="43"/>
  <c r="M124" i="46"/>
  <c r="V126" i="46"/>
  <c r="V124" i="46"/>
  <c r="G130" i="46"/>
  <c r="P135" i="46"/>
  <c r="E94" i="75"/>
  <c r="K94" i="75"/>
  <c r="O93" i="75"/>
  <c r="F103" i="75"/>
  <c r="L103" i="75"/>
  <c r="P108" i="75"/>
  <c r="G112" i="75"/>
  <c r="G117" i="75"/>
  <c r="M117" i="75" s="1"/>
  <c r="AR12" i="47"/>
  <c r="AR13" i="47"/>
  <c r="AR14" i="47" s="1"/>
  <c r="AR15" i="47" s="1"/>
  <c r="Q135" i="46"/>
  <c r="U24" i="46"/>
  <c r="X24" i="46"/>
  <c r="O24" i="46"/>
  <c r="L24" i="46"/>
  <c r="I24" i="46"/>
  <c r="K30" i="46"/>
  <c r="N30" i="46"/>
  <c r="H30" i="46"/>
  <c r="AW6" i="47" s="1"/>
  <c r="T30" i="46"/>
  <c r="L11" i="48"/>
  <c r="I28" i="48"/>
  <c r="O29" i="48"/>
  <c r="I29" i="48" s="1"/>
  <c r="D61" i="43"/>
  <c r="S114" i="46"/>
  <c r="AC92" i="35" s="1"/>
  <c r="G124" i="46"/>
  <c r="J124" i="46"/>
  <c r="E88" i="43"/>
  <c r="S126" i="46"/>
  <c r="S124" i="46"/>
  <c r="D99" i="43"/>
  <c r="E99" i="43"/>
  <c r="S130" i="46"/>
  <c r="D114" i="43"/>
  <c r="N92" i="75"/>
  <c r="O92" i="75"/>
  <c r="O110" i="75"/>
  <c r="AR45" i="47"/>
  <c r="AR46" i="47" s="1"/>
  <c r="AR47" i="47" s="1"/>
  <c r="AR48" i="47" s="1"/>
  <c r="AR42" i="47"/>
  <c r="AR43" i="47"/>
  <c r="U11" i="46"/>
  <c r="L11" i="46"/>
  <c r="I11" i="46"/>
  <c r="X11" i="46"/>
  <c r="W71" i="46"/>
  <c r="H71" i="46"/>
  <c r="N76" i="46"/>
  <c r="Q76" i="46"/>
  <c r="W76" i="46"/>
  <c r="H76" i="46"/>
  <c r="AW52" i="47"/>
  <c r="O55" i="140" s="1"/>
  <c r="K76" i="46"/>
  <c r="L128" i="46"/>
  <c r="O128" i="46"/>
  <c r="I128" i="46"/>
  <c r="AX104" i="47" s="1"/>
  <c r="C107" i="140" s="1"/>
  <c r="U128" i="46"/>
  <c r="R128" i="46"/>
  <c r="X128" i="46"/>
  <c r="H92" i="23"/>
  <c r="AM68" i="1" s="1"/>
  <c r="N71" i="140"/>
  <c r="K92" i="23"/>
  <c r="CH82" i="46"/>
  <c r="CH83" i="46"/>
  <c r="CH84" i="46"/>
  <c r="CH85" i="46" s="1"/>
  <c r="CH86" i="46" s="1"/>
  <c r="CH87" i="46" s="1"/>
  <c r="CH88" i="46" s="1"/>
  <c r="CH89" i="46" s="1"/>
  <c r="CH90" i="46" s="1"/>
  <c r="CH91" i="46" s="1"/>
  <c r="CH93" i="46"/>
  <c r="CH94" i="46" s="1"/>
  <c r="CH95" i="46"/>
  <c r="CH96" i="46" s="1"/>
  <c r="CH97" i="46" s="1"/>
  <c r="CH98" i="46" s="1"/>
  <c r="CH99" i="46" s="1"/>
  <c r="CH100" i="46" s="1"/>
  <c r="CH101" i="46" s="1"/>
  <c r="CH102" i="46" s="1"/>
  <c r="CH103" i="46" s="1"/>
  <c r="CH104" i="46" s="1"/>
  <c r="CH105" i="46" s="1"/>
  <c r="CH106" i="46" s="1"/>
  <c r="CH107" i="46" s="1"/>
  <c r="CH108" i="46" s="1"/>
  <c r="CH109" i="46" s="1"/>
  <c r="E48" i="43"/>
  <c r="D66" i="43"/>
  <c r="P114" i="46"/>
  <c r="G137" i="46"/>
  <c r="P130" i="46"/>
  <c r="E109" i="43"/>
  <c r="C114" i="75"/>
  <c r="P94" i="75"/>
  <c r="P87" i="75"/>
  <c r="G108" i="75"/>
  <c r="O11" i="46"/>
  <c r="T135" i="46"/>
  <c r="W9" i="46"/>
  <c r="N9" i="46"/>
  <c r="T9" i="46"/>
  <c r="Q9" i="46"/>
  <c r="H9" i="46"/>
  <c r="W27" i="46"/>
  <c r="Q27" i="46"/>
  <c r="X14" i="46"/>
  <c r="R14" i="46"/>
  <c r="U14" i="46"/>
  <c r="O14" i="46"/>
  <c r="L14" i="46"/>
  <c r="K45" i="46"/>
  <c r="N45" i="46"/>
  <c r="H45" i="46"/>
  <c r="AW21" i="47"/>
  <c r="T45" i="46"/>
  <c r="Q45" i="46"/>
  <c r="E59" i="43"/>
  <c r="D73" i="43"/>
  <c r="E83" i="43"/>
  <c r="D89" i="43"/>
  <c r="E89" i="43"/>
  <c r="E100" i="43"/>
  <c r="U26" i="46"/>
  <c r="R26" i="46"/>
  <c r="O26" i="46"/>
  <c r="X26" i="46"/>
  <c r="L26" i="46"/>
  <c r="I26" i="46"/>
  <c r="AS32" i="47"/>
  <c r="AS27" i="47"/>
  <c r="O41" i="46"/>
  <c r="L41" i="46"/>
  <c r="U41" i="46"/>
  <c r="R41" i="46"/>
  <c r="I41" i="46"/>
  <c r="X41" i="46"/>
  <c r="N64" i="46"/>
  <c r="K64" i="46"/>
  <c r="Q64" i="46"/>
  <c r="H64" i="46"/>
  <c r="W64" i="46"/>
  <c r="K113" i="46"/>
  <c r="T113" i="46"/>
  <c r="H113" i="46"/>
  <c r="AW89" i="47" s="1"/>
  <c r="O92" i="140"/>
  <c r="Q113" i="46"/>
  <c r="L60" i="46"/>
  <c r="U60" i="46"/>
  <c r="R60" i="46"/>
  <c r="I60" i="46"/>
  <c r="AX36" i="47"/>
  <c r="X60" i="46"/>
  <c r="CN43" i="23"/>
  <c r="N52" i="46"/>
  <c r="K52" i="46"/>
  <c r="K79" i="46"/>
  <c r="H79" i="46"/>
  <c r="AW55" i="47" s="1"/>
  <c r="O58" i="140"/>
  <c r="K139" i="46"/>
  <c r="N139" i="46"/>
  <c r="O138" i="46"/>
  <c r="L138" i="46"/>
  <c r="I80" i="46"/>
  <c r="AX56" i="47"/>
  <c r="C59" i="140" s="1"/>
  <c r="L80" i="46"/>
  <c r="BG57" i="48"/>
  <c r="F59" i="140" s="1"/>
  <c r="K33" i="48"/>
  <c r="K34" i="48"/>
  <c r="K35" i="48" s="1"/>
  <c r="K36" i="48"/>
  <c r="F37" i="23"/>
  <c r="B15" i="127" s="1"/>
  <c r="AR22" i="47"/>
  <c r="AR23" i="47" s="1"/>
  <c r="AR24" i="47"/>
  <c r="AR25" i="47" s="1"/>
  <c r="I115" i="23"/>
  <c r="AN91" i="1"/>
  <c r="B94" i="140" s="1"/>
  <c r="Z94" i="140" s="1"/>
  <c r="I8" i="48"/>
  <c r="U9" i="48"/>
  <c r="U10" i="48"/>
  <c r="U11" i="48" s="1"/>
  <c r="N35" i="46"/>
  <c r="K35" i="46"/>
  <c r="K42" i="46"/>
  <c r="N42" i="46"/>
  <c r="I38" i="48"/>
  <c r="N80" i="46"/>
  <c r="K80" i="46"/>
  <c r="N110" i="46"/>
  <c r="H110" i="46"/>
  <c r="AW86" i="47"/>
  <c r="O89" i="140" s="1"/>
  <c r="H116" i="46"/>
  <c r="AW92" i="47" s="1"/>
  <c r="O95" i="140"/>
  <c r="K116" i="46"/>
  <c r="BF93" i="48" s="1"/>
  <c r="R95" i="140" s="1"/>
  <c r="F35" i="23"/>
  <c r="B13" i="127" s="1"/>
  <c r="AR37" i="47"/>
  <c r="AR38" i="47" s="1"/>
  <c r="AR39" i="47" s="1"/>
  <c r="AR40" i="47" s="1"/>
  <c r="R9" i="46"/>
  <c r="R16" i="46"/>
  <c r="U22" i="46"/>
  <c r="I138" i="46"/>
  <c r="AX114" i="47"/>
  <c r="C117" i="140"/>
  <c r="K65" i="46"/>
  <c r="H65" i="46"/>
  <c r="AW41" i="47" s="1"/>
  <c r="AW37" i="47" s="1"/>
  <c r="N65" i="46"/>
  <c r="L46" i="48"/>
  <c r="I46" i="48" s="1"/>
  <c r="I45" i="48"/>
  <c r="N114" i="46"/>
  <c r="H114" i="46"/>
  <c r="AW90" i="47"/>
  <c r="O93" i="140"/>
  <c r="K114" i="46"/>
  <c r="N143" i="46"/>
  <c r="K143" i="46"/>
  <c r="O126" i="46"/>
  <c r="BG103" i="48"/>
  <c r="F105" i="140" s="1"/>
  <c r="L75" i="46"/>
  <c r="BG52" i="48" s="1"/>
  <c r="F54" i="140" s="1"/>
  <c r="I75" i="46"/>
  <c r="AX51" i="47"/>
  <c r="C54" i="140" s="1"/>
  <c r="R22" i="46"/>
  <c r="U29" i="46"/>
  <c r="X12" i="46"/>
  <c r="CM75" i="23"/>
  <c r="CM76" i="23" s="1"/>
  <c r="CN76" i="23"/>
  <c r="I122" i="46"/>
  <c r="AX98" i="47" s="1"/>
  <c r="C101" i="140" s="1"/>
  <c r="H35" i="46"/>
  <c r="AW11" i="47" s="1"/>
  <c r="H129" i="23"/>
  <c r="H130" i="23"/>
  <c r="AM106" i="1" s="1"/>
  <c r="N109" i="140"/>
  <c r="I45" i="46"/>
  <c r="AX21" i="47"/>
  <c r="C24" i="140" s="1"/>
  <c r="L45" i="46"/>
  <c r="BG22" i="48"/>
  <c r="F24" i="140" s="1"/>
  <c r="N63" i="46"/>
  <c r="K72" i="46"/>
  <c r="N72" i="46"/>
  <c r="N134" i="46"/>
  <c r="BF111" i="48"/>
  <c r="R113" i="140" s="1"/>
  <c r="DH86" i="28"/>
  <c r="AA43" i="28"/>
  <c r="Q43" i="28" s="1"/>
  <c r="Q42" i="28"/>
  <c r="AM104" i="1"/>
  <c r="N107" i="140" s="1"/>
  <c r="K43" i="46"/>
  <c r="N43" i="46"/>
  <c r="O48" i="46"/>
  <c r="L48" i="46"/>
  <c r="I55" i="46"/>
  <c r="AX31" i="47"/>
  <c r="C34" i="140"/>
  <c r="L55" i="46"/>
  <c r="BG32" i="48"/>
  <c r="F34" i="140"/>
  <c r="Q21" i="46"/>
  <c r="I50" i="46"/>
  <c r="AX26" i="47"/>
  <c r="C29" i="140" s="1"/>
  <c r="O111" i="23"/>
  <c r="O112" i="23" s="1"/>
  <c r="O113" i="23"/>
  <c r="O114" i="23"/>
  <c r="O40" i="46"/>
  <c r="BG17" i="48"/>
  <c r="F19" i="140"/>
  <c r="I40" i="46"/>
  <c r="AX16" i="47"/>
  <c r="N138" i="23"/>
  <c r="K138" i="23"/>
  <c r="I112" i="46"/>
  <c r="AX88" i="47" s="1"/>
  <c r="C91" i="140" s="1"/>
  <c r="L112" i="46"/>
  <c r="BG89" i="48" s="1"/>
  <c r="F91" i="140"/>
  <c r="L68" i="46"/>
  <c r="O68" i="46"/>
  <c r="AM97" i="1"/>
  <c r="N100" i="140" s="1"/>
  <c r="I110" i="23"/>
  <c r="K13" i="48"/>
  <c r="DH111" i="28"/>
  <c r="DH107" i="28"/>
  <c r="DH100" i="28"/>
  <c r="T86" i="28"/>
  <c r="I50" i="48"/>
  <c r="DH104" i="28"/>
  <c r="DH84" i="28"/>
  <c r="BG53" i="48"/>
  <c r="F55" i="140" s="1"/>
  <c r="T82" i="28"/>
  <c r="L39" i="46"/>
  <c r="L43" i="46"/>
  <c r="L53" i="46"/>
  <c r="N62" i="46"/>
  <c r="N115" i="46"/>
  <c r="BF92" i="48"/>
  <c r="R94" i="140"/>
  <c r="K122" i="46"/>
  <c r="BF99" i="48"/>
  <c r="R101" i="140" s="1"/>
  <c r="L144" i="46"/>
  <c r="BG121" i="48"/>
  <c r="F123" i="140" s="1"/>
  <c r="DH110" i="28"/>
  <c r="O133" i="46"/>
  <c r="BG110" i="48" s="1"/>
  <c r="F112" i="140" s="1"/>
  <c r="L115" i="46"/>
  <c r="BG92" i="48"/>
  <c r="F94" i="140"/>
  <c r="CQ92" i="46"/>
  <c r="CS97" i="28"/>
  <c r="CQ97" i="28"/>
  <c r="BH97" i="28" s="1"/>
  <c r="BE97" i="28"/>
  <c r="T53" i="49"/>
  <c r="AB103" i="23"/>
  <c r="AH99" i="23"/>
  <c r="AQ79" i="25"/>
  <c r="V107" i="23"/>
  <c r="BE112" i="28"/>
  <c r="CS112" i="28"/>
  <c r="U113" i="23"/>
  <c r="E91" i="36"/>
  <c r="E57" i="110" s="1"/>
  <c r="U83" i="49"/>
  <c r="R118" i="49"/>
  <c r="M119" i="127"/>
  <c r="X83" i="49"/>
  <c r="BD73" i="31"/>
  <c r="CG73" i="31" s="1"/>
  <c r="CG72" i="31"/>
  <c r="CB82" i="31"/>
  <c r="EX90" i="16"/>
  <c r="J89" i="127"/>
  <c r="BI94" i="23"/>
  <c r="R82" i="31"/>
  <c r="BX81" i="31"/>
  <c r="BZ55" i="31"/>
  <c r="T54" i="31"/>
  <c r="CD72" i="31"/>
  <c r="X73" i="31"/>
  <c r="V86" i="31"/>
  <c r="CB85" i="31"/>
  <c r="CF66" i="31"/>
  <c r="BC67" i="31"/>
  <c r="CM110" i="28"/>
  <c r="AN16" i="25"/>
  <c r="AL65" i="25"/>
  <c r="AM66" i="25"/>
  <c r="AG95" i="25"/>
  <c r="AK95" i="25"/>
  <c r="AF95" i="25"/>
  <c r="AA95" i="25"/>
  <c r="CL73" i="31"/>
  <c r="Z89" i="23"/>
  <c r="BZ117" i="16"/>
  <c r="CH116" i="16"/>
  <c r="BJ102" i="28"/>
  <c r="R87" i="50"/>
  <c r="AL102" i="16"/>
  <c r="I10" i="110"/>
  <c r="AC85" i="23"/>
  <c r="DG20" i="16"/>
  <c r="DG18" i="16"/>
  <c r="C34" i="110"/>
  <c r="AA86" i="23"/>
  <c r="X11" i="48"/>
  <c r="I13" i="36"/>
  <c r="BB61" i="31"/>
  <c r="CE60" i="31"/>
  <c r="BX86" i="31"/>
  <c r="X78" i="31"/>
  <c r="CD77" i="31"/>
  <c r="CA77" i="31"/>
  <c r="U78" i="31"/>
  <c r="CA78" i="31" s="1"/>
  <c r="CL68" i="31"/>
  <c r="CA72" i="31"/>
  <c r="U73" i="31"/>
  <c r="CA120" i="16"/>
  <c r="BF34" i="16"/>
  <c r="DN34" i="16"/>
  <c r="Z41" i="16"/>
  <c r="EA41" i="16"/>
  <c r="EB41" i="16"/>
  <c r="BI89" i="28"/>
  <c r="CU89" i="28"/>
  <c r="AI84" i="23"/>
  <c r="AI85" i="23"/>
  <c r="AI86" i="23"/>
  <c r="AI87" i="23" s="1"/>
  <c r="AI88" i="23" s="1"/>
  <c r="AI89" i="23" s="1"/>
  <c r="AI90" i="23" s="1"/>
  <c r="AI91" i="23" s="1"/>
  <c r="Z82" i="31"/>
  <c r="CF81" i="31"/>
  <c r="AD81" i="31"/>
  <c r="W68" i="31"/>
  <c r="AA60" i="31"/>
  <c r="CG59" i="31"/>
  <c r="BY102" i="16"/>
  <c r="BI93" i="28"/>
  <c r="CU93" i="28"/>
  <c r="BN93" i="28" s="1"/>
  <c r="BP96" i="28"/>
  <c r="S80" i="23"/>
  <c r="B60" i="36"/>
  <c r="B33" i="110" s="1"/>
  <c r="AJ102" i="16"/>
  <c r="EM101" i="16"/>
  <c r="ES54" i="16"/>
  <c r="U95" i="23"/>
  <c r="O59" i="31"/>
  <c r="U55" i="31"/>
  <c r="CA56" i="31"/>
  <c r="U56" i="31" s="1"/>
  <c r="BU96" i="16"/>
  <c r="EF95" i="16"/>
  <c r="D35" i="75"/>
  <c r="E37" i="108"/>
  <c r="EZ51" i="16"/>
  <c r="CU103" i="28"/>
  <c r="BI103" i="28"/>
  <c r="AY93" i="50"/>
  <c r="R80" i="49"/>
  <c r="M81" i="127"/>
  <c r="AT72" i="51"/>
  <c r="BE64" i="31"/>
  <c r="BE65" i="31"/>
  <c r="BE66" i="31" s="1"/>
  <c r="BE67" i="31" s="1"/>
  <c r="BE68" i="31" s="1"/>
  <c r="BE70" i="31"/>
  <c r="BE71" i="31"/>
  <c r="BE72" i="31" s="1"/>
  <c r="BE73" i="31"/>
  <c r="AY86" i="31"/>
  <c r="BG85" i="31"/>
  <c r="EZ49" i="16"/>
  <c r="EW49" i="16"/>
  <c r="Y28" i="1"/>
  <c r="T80" i="23"/>
  <c r="T82" i="23"/>
  <c r="D60" i="36"/>
  <c r="D29" i="110"/>
  <c r="AQ36" i="24"/>
  <c r="C47" i="163"/>
  <c r="AA96" i="23"/>
  <c r="AR77" i="31"/>
  <c r="BU76" i="31"/>
  <c r="BW108" i="16"/>
  <c r="EW20" i="16"/>
  <c r="CQ98" i="28"/>
  <c r="BH98" i="28" s="1"/>
  <c r="CQ93" i="28"/>
  <c r="BH93" i="28"/>
  <c r="BE93" i="28"/>
  <c r="CS93" i="28"/>
  <c r="AX60" i="31"/>
  <c r="CA59" i="31"/>
  <c r="EH111" i="16"/>
  <c r="AE112" i="16"/>
  <c r="EG111" i="16"/>
  <c r="BV112" i="16"/>
  <c r="EI120" i="16"/>
  <c r="AF121" i="16"/>
  <c r="EJ94" i="16"/>
  <c r="AG95" i="16"/>
  <c r="BI88" i="28"/>
  <c r="CU88" i="28"/>
  <c r="AW62" i="28"/>
  <c r="BT10" i="25"/>
  <c r="CR10" i="25"/>
  <c r="CM10" i="25"/>
  <c r="D11" i="43"/>
  <c r="AO40" i="47"/>
  <c r="E42" i="35"/>
  <c r="E41" i="35"/>
  <c r="BT12" i="25"/>
  <c r="CR12" i="25"/>
  <c r="CM12" i="25" s="1"/>
  <c r="D13" i="43" s="1"/>
  <c r="AH27" i="25"/>
  <c r="CU90" i="28"/>
  <c r="CU96" i="28"/>
  <c r="BI96" i="28"/>
  <c r="BT9" i="25"/>
  <c r="CR9" i="25"/>
  <c r="CM9" i="25"/>
  <c r="D10" i="43"/>
  <c r="CU84" i="28"/>
  <c r="AC21" i="25"/>
  <c r="X21" i="25" s="1"/>
  <c r="BT11" i="25"/>
  <c r="CR11" i="25"/>
  <c r="CM11" i="25"/>
  <c r="D12" i="43" s="1"/>
  <c r="C28" i="75"/>
  <c r="D30" i="108"/>
  <c r="C31" i="75"/>
  <c r="I31" i="75" s="1"/>
  <c r="D33" i="108"/>
  <c r="D32" i="108" s="1"/>
  <c r="CU99" i="28"/>
  <c r="BN99" i="28" s="1"/>
  <c r="AW100" i="25"/>
  <c r="AA100" i="25" s="1"/>
  <c r="B28" i="75"/>
  <c r="C30" i="108"/>
  <c r="BS97" i="25"/>
  <c r="BF97" i="25" s="1"/>
  <c r="G107" i="36"/>
  <c r="P29" i="46"/>
  <c r="R9" i="34"/>
  <c r="V29" i="46"/>
  <c r="T9" i="34"/>
  <c r="AV45" i="51"/>
  <c r="K47" i="36"/>
  <c r="BI36" i="25"/>
  <c r="S14" i="46"/>
  <c r="V14" i="46"/>
  <c r="AQ57" i="25"/>
  <c r="AF57" i="25"/>
  <c r="AG57" i="25"/>
  <c r="P23" i="46"/>
  <c r="V23" i="46"/>
  <c r="CT107" i="23"/>
  <c r="CS107" i="23" s="1"/>
  <c r="J85" i="40" s="1"/>
  <c r="CT90" i="23"/>
  <c r="CS90" i="23" s="1"/>
  <c r="CT83" i="23"/>
  <c r="CS83" i="23"/>
  <c r="CT80" i="23"/>
  <c r="CS80" i="23"/>
  <c r="CT78" i="23"/>
  <c r="CS78" i="23"/>
  <c r="CT88" i="23"/>
  <c r="CS88" i="23"/>
  <c r="CT82" i="23"/>
  <c r="CS82" i="23"/>
  <c r="CT95" i="23"/>
  <c r="CS95" i="23" s="1"/>
  <c r="CT86" i="23"/>
  <c r="CS86" i="23" s="1"/>
  <c r="CT93" i="23"/>
  <c r="CS93" i="23"/>
  <c r="V18" i="46"/>
  <c r="V27" i="46"/>
  <c r="V48" i="46"/>
  <c r="V53" i="46"/>
  <c r="R114" i="36"/>
  <c r="R75" i="110"/>
  <c r="C21" i="75"/>
  <c r="U87" i="1"/>
  <c r="V88" i="1"/>
  <c r="W90" i="1"/>
  <c r="G19" i="46"/>
  <c r="M49" i="46"/>
  <c r="AE55" i="47"/>
  <c r="K70" i="36"/>
  <c r="K36" i="110"/>
  <c r="D31" i="75"/>
  <c r="E33" i="108"/>
  <c r="V19" i="46"/>
  <c r="V49" i="46"/>
  <c r="V51" i="46"/>
  <c r="S73" i="36"/>
  <c r="D36" i="75"/>
  <c r="F80" i="75"/>
  <c r="L80" i="75"/>
  <c r="S116" i="36"/>
  <c r="AF87" i="24"/>
  <c r="S90" i="1"/>
  <c r="S91" i="1"/>
  <c r="S92" i="1" s="1"/>
  <c r="S93" i="1" s="1"/>
  <c r="S94" i="1" s="1"/>
  <c r="D18" i="131" s="1"/>
  <c r="J34" i="46"/>
  <c r="S34" i="46"/>
  <c r="M34" i="46"/>
  <c r="E52" i="75"/>
  <c r="K52" i="75"/>
  <c r="Q94" i="23"/>
  <c r="T94" i="34"/>
  <c r="F76" i="75"/>
  <c r="L76" i="75" s="1"/>
  <c r="Y15" i="35"/>
  <c r="R17" i="34"/>
  <c r="G69" i="75"/>
  <c r="M69" i="75"/>
  <c r="C18" i="75"/>
  <c r="B45" i="75"/>
  <c r="H45" i="75"/>
  <c r="C38" i="49"/>
  <c r="Q39" i="49"/>
  <c r="Y39" i="35"/>
  <c r="U86" i="1"/>
  <c r="AI9" i="51"/>
  <c r="AI10" i="51"/>
  <c r="X15" i="35"/>
  <c r="P30" i="46"/>
  <c r="X8" i="35"/>
  <c r="J30" i="46"/>
  <c r="M30" i="46"/>
  <c r="S30" i="46"/>
  <c r="D20" i="75"/>
  <c r="CS41" i="24"/>
  <c r="B37" i="40"/>
  <c r="C39" i="108"/>
  <c r="U64" i="1"/>
  <c r="V31" i="46"/>
  <c r="T11" i="34"/>
  <c r="AJ6" i="51"/>
  <c r="G78" i="75"/>
  <c r="M78" i="75"/>
  <c r="EV47" i="16"/>
  <c r="T85" i="1"/>
  <c r="T86" i="1"/>
  <c r="W100" i="1"/>
  <c r="W101" i="1" s="1"/>
  <c r="W102" i="1" s="1"/>
  <c r="W103" i="1" s="1"/>
  <c r="W104" i="1" s="1"/>
  <c r="G20" i="131" s="1"/>
  <c r="X84" i="1"/>
  <c r="H16" i="131"/>
  <c r="P146" i="23"/>
  <c r="N126" i="34" s="1"/>
  <c r="AB70" i="16"/>
  <c r="BT70" i="16"/>
  <c r="AB66" i="16"/>
  <c r="C19" i="75"/>
  <c r="D18" i="75"/>
  <c r="J98" i="108"/>
  <c r="B98" i="108"/>
  <c r="L90" i="108"/>
  <c r="J90" i="108"/>
  <c r="K90" i="108"/>
  <c r="B90" i="108"/>
  <c r="T106" i="16"/>
  <c r="AB105" i="16"/>
  <c r="DU105" i="16"/>
  <c r="O107" i="16"/>
  <c r="B36" i="75"/>
  <c r="C38" i="108" s="1"/>
  <c r="T58" i="1"/>
  <c r="X58" i="1"/>
  <c r="J31" i="46"/>
  <c r="M31" i="46"/>
  <c r="S31" i="46"/>
  <c r="AN77" i="49"/>
  <c r="AN69" i="49"/>
  <c r="G62" i="43" s="1"/>
  <c r="C46" i="75"/>
  <c r="I46" i="75"/>
  <c r="E65" i="75"/>
  <c r="K65" i="75"/>
  <c r="E57" i="75"/>
  <c r="K57" i="75"/>
  <c r="F42" i="75"/>
  <c r="L42" i="75"/>
  <c r="B85" i="75"/>
  <c r="H85" i="75"/>
  <c r="F77" i="75"/>
  <c r="L77" i="75" s="1"/>
  <c r="L78" i="75" s="1"/>
  <c r="L79" i="75" s="1"/>
  <c r="V34" i="46"/>
  <c r="T14" i="34" s="1"/>
  <c r="R13" i="34"/>
  <c r="J32" i="46"/>
  <c r="M32" i="46"/>
  <c r="S32" i="46"/>
  <c r="Q55" i="16"/>
  <c r="Q54" i="16" s="1"/>
  <c r="V55" i="16"/>
  <c r="V54" i="16" s="1"/>
  <c r="R55" i="16"/>
  <c r="R54" i="16"/>
  <c r="X55" i="16"/>
  <c r="X54" i="16"/>
  <c r="O55" i="16"/>
  <c r="O54" i="16"/>
  <c r="S55" i="16"/>
  <c r="S54" i="16"/>
  <c r="Y55" i="16"/>
  <c r="Y54" i="16"/>
  <c r="B83" i="75"/>
  <c r="H83" i="75" s="1"/>
  <c r="R95" i="16"/>
  <c r="DS94" i="16"/>
  <c r="S16" i="34"/>
  <c r="P34" i="46"/>
  <c r="J33" i="46"/>
  <c r="M33" i="46"/>
  <c r="S33" i="46"/>
  <c r="O73" i="34"/>
  <c r="D84" i="75"/>
  <c r="J84" i="75" s="1"/>
  <c r="D82" i="75"/>
  <c r="J82" i="75"/>
  <c r="D80" i="75"/>
  <c r="J80" i="75"/>
  <c r="EE98" i="16"/>
  <c r="P38" i="46"/>
  <c r="R18" i="34" s="1"/>
  <c r="G38" i="46"/>
  <c r="G18" i="34" s="1"/>
  <c r="J38" i="46"/>
  <c r="M38" i="46"/>
  <c r="S38" i="46"/>
  <c r="V38" i="46"/>
  <c r="T18" i="34" s="1"/>
  <c r="F8" i="75"/>
  <c r="L8" i="75"/>
  <c r="E68" i="75"/>
  <c r="K68" i="75" s="1"/>
  <c r="D83" i="75"/>
  <c r="J83" i="75" s="1"/>
  <c r="B79" i="75"/>
  <c r="H79" i="75" s="1"/>
  <c r="B71" i="75"/>
  <c r="H71" i="75"/>
  <c r="K114" i="108"/>
  <c r="B114" i="108"/>
  <c r="BG106" i="16"/>
  <c r="BT105" i="16"/>
  <c r="DP105" i="16"/>
  <c r="O101" i="49"/>
  <c r="O102" i="49"/>
  <c r="O103" i="49"/>
  <c r="O104" i="49" s="1"/>
  <c r="O105" i="49" s="1"/>
  <c r="Q100" i="49"/>
  <c r="G67" i="75"/>
  <c r="M67" i="75" s="1"/>
  <c r="B43" i="75"/>
  <c r="H43" i="75"/>
  <c r="B47" i="75"/>
  <c r="H47" i="75"/>
  <c r="H48" i="75"/>
  <c r="H49" i="75"/>
  <c r="H50" i="75" s="1"/>
  <c r="B82" i="75"/>
  <c r="H82" i="75" s="1"/>
  <c r="B81" i="75"/>
  <c r="H81" i="75" s="1"/>
  <c r="C100" i="49"/>
  <c r="P36" i="46"/>
  <c r="D21" i="75"/>
  <c r="B20" i="75"/>
  <c r="E8" i="75"/>
  <c r="K8" i="75"/>
  <c r="K9" i="75" s="1"/>
  <c r="K10" i="75" s="1"/>
  <c r="K11" i="75" s="1"/>
  <c r="K12" i="75" s="1"/>
  <c r="C22" i="75"/>
  <c r="D71" i="75"/>
  <c r="J71" i="75"/>
  <c r="L114" i="108"/>
  <c r="J108" i="108"/>
  <c r="K108" i="108"/>
  <c r="BG102" i="16"/>
  <c r="E61" i="75"/>
  <c r="K61" i="75"/>
  <c r="B68" i="75"/>
  <c r="H68" i="75"/>
  <c r="B58" i="75"/>
  <c r="H58" i="75" s="1"/>
  <c r="H59" i="75" s="1"/>
  <c r="H60" i="75" s="1"/>
  <c r="H61" i="75" s="1"/>
  <c r="H62" i="75" s="1"/>
  <c r="G60" i="75"/>
  <c r="M60" i="75" s="1"/>
  <c r="O96" i="16"/>
  <c r="Y96" i="16"/>
  <c r="T103" i="16"/>
  <c r="B63" i="75"/>
  <c r="H63" i="75"/>
  <c r="G64" i="75"/>
  <c r="M64" i="75"/>
  <c r="D63" i="75"/>
  <c r="J63" i="75" s="1"/>
  <c r="G54" i="75"/>
  <c r="M54" i="75" s="1"/>
  <c r="B19" i="75"/>
  <c r="E85" i="75"/>
  <c r="K85" i="75"/>
  <c r="CS46" i="24"/>
  <c r="F70" i="75"/>
  <c r="L70" i="75" s="1"/>
  <c r="L71" i="75" s="1"/>
  <c r="L72" i="75" s="1"/>
  <c r="L73" i="75" s="1"/>
  <c r="L74" i="75" s="1"/>
  <c r="L75" i="75" s="1"/>
  <c r="E66" i="75"/>
  <c r="K66" i="75" s="1"/>
  <c r="L108" i="108"/>
  <c r="J96" i="108"/>
  <c r="F39" i="75"/>
  <c r="L39" i="75"/>
  <c r="B84" i="75"/>
  <c r="H84" i="75"/>
  <c r="R101" i="16"/>
  <c r="DS100" i="16"/>
  <c r="Q95" i="40"/>
  <c r="H95" i="40"/>
  <c r="B95" i="41"/>
  <c r="X13" i="35"/>
  <c r="Y13" i="35"/>
  <c r="EE114" i="16"/>
  <c r="EE122" i="16"/>
  <c r="P44" i="46"/>
  <c r="G44" i="46"/>
  <c r="G24" i="34" s="1"/>
  <c r="S44" i="46"/>
  <c r="Q93" i="49"/>
  <c r="AB60" i="16"/>
  <c r="BT93" i="16"/>
  <c r="V93" i="35" s="1"/>
  <c r="V122" i="35"/>
  <c r="Q116" i="16"/>
  <c r="AB115" i="16"/>
  <c r="DR115" i="16"/>
  <c r="C85" i="50"/>
  <c r="J95" i="108"/>
  <c r="DU110" i="16"/>
  <c r="EE109" i="16"/>
  <c r="Y107" i="16"/>
  <c r="DZ106" i="16"/>
  <c r="EE118" i="16"/>
  <c r="F18" i="75"/>
  <c r="L18" i="75" s="1"/>
  <c r="L19" i="75" s="1"/>
  <c r="L20" i="75" s="1"/>
  <c r="L21" i="75" s="1"/>
  <c r="L22" i="75" s="1"/>
  <c r="F41" i="75"/>
  <c r="L41" i="75"/>
  <c r="F38" i="75"/>
  <c r="L38" i="75" s="1"/>
  <c r="L34" i="75" s="1"/>
  <c r="L35" i="75" s="1"/>
  <c r="L36" i="75" s="1"/>
  <c r="L37" i="75" s="1"/>
  <c r="C35" i="49"/>
  <c r="Q36" i="49"/>
  <c r="AB93" i="16"/>
  <c r="BK59" i="31"/>
  <c r="E60" i="31"/>
  <c r="I76" i="31"/>
  <c r="BR86" i="31"/>
  <c r="E69" i="75"/>
  <c r="K69" i="75"/>
  <c r="E67" i="75"/>
  <c r="K67" i="75" s="1"/>
  <c r="G70" i="75"/>
  <c r="M70" i="75" s="1"/>
  <c r="L111" i="108"/>
  <c r="L97" i="108"/>
  <c r="L95" i="108"/>
  <c r="DU113" i="16"/>
  <c r="S35" i="46"/>
  <c r="J35" i="46"/>
  <c r="V35" i="46"/>
  <c r="T15" i="34"/>
  <c r="M35" i="46"/>
  <c r="R25" i="34"/>
  <c r="P41" i="46"/>
  <c r="J41" i="46"/>
  <c r="M41" i="46"/>
  <c r="G41" i="46"/>
  <c r="G21" i="34"/>
  <c r="S41" i="46"/>
  <c r="C46" i="47"/>
  <c r="DQ100" i="16"/>
  <c r="Q107" i="16"/>
  <c r="DR106" i="16"/>
  <c r="E63" i="75"/>
  <c r="K63" i="75" s="1"/>
  <c r="E59" i="75"/>
  <c r="K59" i="75" s="1"/>
  <c r="J44" i="46"/>
  <c r="F86" i="75"/>
  <c r="L86" i="75"/>
  <c r="M45" i="46"/>
  <c r="S45" i="46"/>
  <c r="Q17" i="50"/>
  <c r="AB63" i="16"/>
  <c r="BT63" i="16"/>
  <c r="AB87" i="16"/>
  <c r="EV41" i="16"/>
  <c r="AM102" i="50"/>
  <c r="AM103" i="50" s="1"/>
  <c r="AM104" i="50" s="1"/>
  <c r="AM105" i="50" s="1"/>
  <c r="AM106" i="50" s="1"/>
  <c r="AQ101" i="50"/>
  <c r="E84" i="75"/>
  <c r="K84" i="75" s="1"/>
  <c r="E82" i="75"/>
  <c r="K82" i="75" s="1"/>
  <c r="G81" i="75"/>
  <c r="M81" i="75" s="1"/>
  <c r="Y100" i="16"/>
  <c r="DZ99" i="16"/>
  <c r="O100" i="16"/>
  <c r="DP99" i="16"/>
  <c r="DU111" i="16"/>
  <c r="E33" i="75"/>
  <c r="K33" i="75" s="1"/>
  <c r="K34" i="75" s="1"/>
  <c r="K35" i="75" s="1"/>
  <c r="K36" i="75" s="1"/>
  <c r="K37" i="75" s="1"/>
  <c r="F28" i="75"/>
  <c r="L28" i="75" s="1"/>
  <c r="F66" i="75"/>
  <c r="L66" i="75" s="1"/>
  <c r="P42" i="46"/>
  <c r="J42" i="46"/>
  <c r="S42" i="46"/>
  <c r="M42" i="46"/>
  <c r="Q97" i="16"/>
  <c r="BH87" i="16"/>
  <c r="BH88" i="16" s="1"/>
  <c r="BH89" i="16" s="1"/>
  <c r="BH90" i="16" s="1"/>
  <c r="BH91" i="16" s="1"/>
  <c r="BL87" i="16"/>
  <c r="BL88" i="16" s="1"/>
  <c r="BL89" i="16" s="1"/>
  <c r="BL90" i="16" s="1"/>
  <c r="BL91" i="16" s="1"/>
  <c r="BI87" i="16"/>
  <c r="BI88" i="16"/>
  <c r="BI89" i="16" s="1"/>
  <c r="BI90" i="16" s="1"/>
  <c r="BI91" i="16" s="1"/>
  <c r="BN87" i="16"/>
  <c r="BN88" i="16" s="1"/>
  <c r="BN89" i="16" s="1"/>
  <c r="BN90" i="16" s="1"/>
  <c r="BN91" i="16" s="1"/>
  <c r="BJ87" i="16"/>
  <c r="BJ88" i="16" s="1"/>
  <c r="BJ89" i="16" s="1"/>
  <c r="BJ90" i="16" s="1"/>
  <c r="BJ91" i="16" s="1"/>
  <c r="BP87" i="16"/>
  <c r="BP88" i="16"/>
  <c r="BP89" i="16" s="1"/>
  <c r="BP90" i="16" s="1"/>
  <c r="BP91" i="16" s="1"/>
  <c r="BK120" i="16"/>
  <c r="BK121" i="16" s="1"/>
  <c r="DT119" i="16"/>
  <c r="L72" i="31"/>
  <c r="AF71" i="31"/>
  <c r="BI70" i="31"/>
  <c r="E79" i="75"/>
  <c r="K79" i="75"/>
  <c r="E77" i="75"/>
  <c r="K77" i="75" s="1"/>
  <c r="E75" i="75"/>
  <c r="K75" i="75"/>
  <c r="E73" i="75"/>
  <c r="K73" i="75"/>
  <c r="E71" i="75"/>
  <c r="K71" i="75"/>
  <c r="B48" i="75"/>
  <c r="E70" i="75"/>
  <c r="K70" i="75"/>
  <c r="DU99" i="16"/>
  <c r="BL100" i="16"/>
  <c r="X100" i="16"/>
  <c r="DY99" i="16"/>
  <c r="E86" i="75"/>
  <c r="K86" i="75"/>
  <c r="F23" i="75"/>
  <c r="L23" i="75"/>
  <c r="AJ21" i="51"/>
  <c r="AF22" i="51"/>
  <c r="F40" i="75"/>
  <c r="L40" i="75" s="1"/>
  <c r="M102" i="50"/>
  <c r="M103" i="50"/>
  <c r="M104" i="50"/>
  <c r="M105" i="50" s="1"/>
  <c r="M106" i="50" s="1"/>
  <c r="Q101" i="50"/>
  <c r="BR85" i="31"/>
  <c r="AM51" i="49"/>
  <c r="P102" i="16"/>
  <c r="DQ101" i="16"/>
  <c r="S101" i="16"/>
  <c r="BK100" i="16"/>
  <c r="BT99" i="16"/>
  <c r="V100" i="16"/>
  <c r="DW99" i="16"/>
  <c r="P107" i="16"/>
  <c r="CS35" i="24"/>
  <c r="V44" i="46"/>
  <c r="T24" i="34"/>
  <c r="P43" i="46"/>
  <c r="S43" i="46"/>
  <c r="J43" i="46"/>
  <c r="Q94" i="49"/>
  <c r="Q92" i="49"/>
  <c r="EV68" i="16"/>
  <c r="AB68" i="16"/>
  <c r="BT68" i="16"/>
  <c r="BM121" i="16"/>
  <c r="M66" i="46"/>
  <c r="G66" i="46"/>
  <c r="S66" i="46"/>
  <c r="V66" i="46"/>
  <c r="J66" i="46"/>
  <c r="P66" i="46"/>
  <c r="DV110" i="16"/>
  <c r="E28" i="75"/>
  <c r="K28" i="75" s="1"/>
  <c r="E23" i="75"/>
  <c r="K23" i="75"/>
  <c r="E18" i="75"/>
  <c r="K18" i="75" s="1"/>
  <c r="C18" i="47"/>
  <c r="G39" i="46"/>
  <c r="G19" i="34" s="1"/>
  <c r="B42" i="75"/>
  <c r="H42" i="75"/>
  <c r="B40" i="75"/>
  <c r="H40" i="75"/>
  <c r="R20" i="34"/>
  <c r="BG94" i="16"/>
  <c r="EV58" i="16"/>
  <c r="AB119" i="16"/>
  <c r="S120" i="16"/>
  <c r="BI66" i="31"/>
  <c r="BI65" i="31"/>
  <c r="BK64" i="31"/>
  <c r="E65" i="31"/>
  <c r="AD95" i="50"/>
  <c r="AD96" i="50" s="1"/>
  <c r="AD97" i="50" s="1"/>
  <c r="AD98" i="50" s="1"/>
  <c r="AD99" i="50" s="1"/>
  <c r="AD100" i="50" s="1"/>
  <c r="BJ84" i="31"/>
  <c r="E64" i="75"/>
  <c r="K64" i="75" s="1"/>
  <c r="E62" i="75"/>
  <c r="K62" i="75"/>
  <c r="E60" i="75"/>
  <c r="K60" i="75" s="1"/>
  <c r="E58" i="75"/>
  <c r="K58" i="75"/>
  <c r="E56" i="75"/>
  <c r="K56" i="75" s="1"/>
  <c r="E48" i="75"/>
  <c r="K48" i="75"/>
  <c r="K49" i="75" s="1"/>
  <c r="K50" i="75" s="1"/>
  <c r="E43" i="75"/>
  <c r="K43" i="75"/>
  <c r="E38" i="75"/>
  <c r="K38" i="75"/>
  <c r="K39" i="75" s="1"/>
  <c r="K40" i="75" s="1"/>
  <c r="K41" i="75" s="1"/>
  <c r="K42" i="75" s="1"/>
  <c r="F13" i="75"/>
  <c r="L13" i="75" s="1"/>
  <c r="F43" i="75"/>
  <c r="L43" i="75" s="1"/>
  <c r="L44" i="75" s="1"/>
  <c r="L45" i="75" s="1"/>
  <c r="L46" i="75" s="1"/>
  <c r="L47" i="75" s="1"/>
  <c r="L48" i="75" s="1"/>
  <c r="L49" i="75" s="1"/>
  <c r="L50" i="75" s="1"/>
  <c r="L51" i="75" s="1"/>
  <c r="L52" i="75" s="1"/>
  <c r="L53" i="75" s="1"/>
  <c r="L54" i="75" s="1"/>
  <c r="L55" i="75" s="1"/>
  <c r="G28" i="75"/>
  <c r="M28" i="75"/>
  <c r="P50" i="46"/>
  <c r="C24" i="49"/>
  <c r="C23" i="49"/>
  <c r="BT61" i="16"/>
  <c r="Q83" i="50"/>
  <c r="D84" i="50"/>
  <c r="D85" i="50"/>
  <c r="BM59" i="31"/>
  <c r="G60" i="31"/>
  <c r="AC96" i="50"/>
  <c r="C95" i="50"/>
  <c r="Q94" i="50"/>
  <c r="BN71" i="31"/>
  <c r="H72" i="31"/>
  <c r="BJ85" i="31"/>
  <c r="G81" i="31"/>
  <c r="BM80" i="31"/>
  <c r="M39" i="46"/>
  <c r="AQ87" i="50"/>
  <c r="AD88" i="50"/>
  <c r="AQ88" i="50"/>
  <c r="BI67" i="31"/>
  <c r="BJ65" i="31"/>
  <c r="D66" i="31"/>
  <c r="K72" i="31"/>
  <c r="BQ71" i="31"/>
  <c r="E71" i="31"/>
  <c r="BK70" i="31"/>
  <c r="BJ86" i="31"/>
  <c r="AI82" i="31"/>
  <c r="BL82" i="31" s="1"/>
  <c r="BL81" i="31"/>
  <c r="J39" i="46"/>
  <c r="F33" i="75"/>
  <c r="L33" i="75"/>
  <c r="G56" i="75"/>
  <c r="M56" i="75"/>
  <c r="BT36" i="16"/>
  <c r="BT119" i="16"/>
  <c r="BQ64" i="31"/>
  <c r="AN65" i="31"/>
  <c r="D59" i="31"/>
  <c r="BJ58" i="31"/>
  <c r="AG72" i="31"/>
  <c r="AG73" i="31" s="1"/>
  <c r="G86" i="31"/>
  <c r="E50" i="43"/>
  <c r="V57" i="51"/>
  <c r="AQ79" i="50"/>
  <c r="AC80" i="50"/>
  <c r="BM66" i="31"/>
  <c r="G67" i="31"/>
  <c r="F66" i="31"/>
  <c r="L60" i="31"/>
  <c r="AK59" i="31"/>
  <c r="BN59" i="31" s="1"/>
  <c r="BN58" i="31"/>
  <c r="BW83" i="31"/>
  <c r="I82" i="31"/>
  <c r="BO81" i="31"/>
  <c r="M81" i="46"/>
  <c r="P81" i="46"/>
  <c r="G81" i="46"/>
  <c r="S81" i="46"/>
  <c r="V81" i="46"/>
  <c r="J81" i="46"/>
  <c r="AB36" i="16"/>
  <c r="Q41" i="50"/>
  <c r="AQ83" i="50"/>
  <c r="BP65" i="31"/>
  <c r="AM66" i="31"/>
  <c r="BL78" i="31"/>
  <c r="BL77" i="31"/>
  <c r="BL76" i="31"/>
  <c r="BW87" i="31"/>
  <c r="BR84" i="31"/>
  <c r="AH81" i="31"/>
  <c r="BK80" i="31"/>
  <c r="BJ64" i="31"/>
  <c r="B36" i="43"/>
  <c r="AT53" i="25"/>
  <c r="X54" i="25"/>
  <c r="D75" i="43"/>
  <c r="D71" i="43"/>
  <c r="AF84" i="50"/>
  <c r="BK58" i="31"/>
  <c r="BI53" i="31"/>
  <c r="J59" i="31"/>
  <c r="H60" i="31"/>
  <c r="C72" i="31"/>
  <c r="E82" i="31"/>
  <c r="C39" i="47"/>
  <c r="L43" i="47"/>
  <c r="J74" i="46"/>
  <c r="P74" i="46"/>
  <c r="X52" i="35" s="1"/>
  <c r="M74" i="46"/>
  <c r="G74" i="46"/>
  <c r="S74" i="46"/>
  <c r="V74" i="46"/>
  <c r="M72" i="46"/>
  <c r="M50" i="35"/>
  <c r="V72" i="46"/>
  <c r="G72" i="46"/>
  <c r="G52" i="34" s="1"/>
  <c r="AF46" i="51"/>
  <c r="AI45" i="51"/>
  <c r="AI46" i="51" s="1"/>
  <c r="AI47" i="51" s="1"/>
  <c r="AI48" i="51" s="1"/>
  <c r="AI49" i="51" s="1"/>
  <c r="AJ44" i="51"/>
  <c r="CW29" i="25"/>
  <c r="Q73" i="50"/>
  <c r="C31" i="43"/>
  <c r="L38" i="47"/>
  <c r="M70" i="46"/>
  <c r="O48" i="35" s="1"/>
  <c r="P70" i="46"/>
  <c r="G70" i="46"/>
  <c r="G50" i="34"/>
  <c r="S70" i="46"/>
  <c r="M51" i="35"/>
  <c r="E56" i="43"/>
  <c r="D63" i="43"/>
  <c r="C28" i="43"/>
  <c r="L35" i="47"/>
  <c r="AP40" i="48"/>
  <c r="AB40" i="48" s="1"/>
  <c r="B40" i="43"/>
  <c r="M69" i="46"/>
  <c r="G69" i="46"/>
  <c r="G49" i="34" s="1"/>
  <c r="S69" i="46"/>
  <c r="V69" i="46"/>
  <c r="D67" i="43"/>
  <c r="J61" i="46"/>
  <c r="M61" i="46"/>
  <c r="G61" i="46"/>
  <c r="S61" i="46"/>
  <c r="V61" i="46"/>
  <c r="AP36" i="48"/>
  <c r="AF32" i="51"/>
  <c r="AJ31" i="51"/>
  <c r="DE27" i="25"/>
  <c r="DC27" i="25"/>
  <c r="E55" i="43"/>
  <c r="D85" i="43"/>
  <c r="D79" i="43"/>
  <c r="D91" i="43"/>
  <c r="M58" i="46"/>
  <c r="AD76" i="51"/>
  <c r="AF76" i="51"/>
  <c r="AJ76" i="51"/>
  <c r="AF75" i="51"/>
  <c r="AJ75" i="51"/>
  <c r="DI101" i="16"/>
  <c r="DC102" i="16"/>
  <c r="M76" i="46"/>
  <c r="M54" i="35" s="1"/>
  <c r="M75" i="46"/>
  <c r="M80" i="46"/>
  <c r="D58" i="43"/>
  <c r="BZ98" i="46"/>
  <c r="M77" i="46"/>
  <c r="O55" i="35" s="1"/>
  <c r="D72" i="43"/>
  <c r="D69" i="43"/>
  <c r="D77" i="43"/>
  <c r="D86" i="43"/>
  <c r="DI90" i="16"/>
  <c r="DC91" i="16"/>
  <c r="DI91" i="16" s="1"/>
  <c r="D90" i="43"/>
  <c r="D103" i="43"/>
  <c r="E99" i="75"/>
  <c r="K99" i="75" s="1"/>
  <c r="F91" i="75"/>
  <c r="L91" i="75"/>
  <c r="D74" i="43"/>
  <c r="L91" i="47"/>
  <c r="L86" i="47"/>
  <c r="CA79" i="28"/>
  <c r="DI89" i="16"/>
  <c r="V116" i="46"/>
  <c r="T96" i="34"/>
  <c r="V112" i="46"/>
  <c r="E106" i="43"/>
  <c r="P132" i="46"/>
  <c r="J132" i="46"/>
  <c r="S132" i="46"/>
  <c r="V132" i="46"/>
  <c r="G132" i="46"/>
  <c r="CL46" i="23"/>
  <c r="E71" i="43"/>
  <c r="S116" i="46"/>
  <c r="S112" i="46"/>
  <c r="P127" i="46"/>
  <c r="S127" i="46"/>
  <c r="V127" i="46"/>
  <c r="P123" i="46"/>
  <c r="S123" i="46"/>
  <c r="S103" i="34" s="1"/>
  <c r="V123" i="46"/>
  <c r="T103" i="34"/>
  <c r="P119" i="46"/>
  <c r="S119" i="46"/>
  <c r="S99" i="34"/>
  <c r="V119" i="46"/>
  <c r="T99" i="34" s="1"/>
  <c r="D101" i="43"/>
  <c r="E98" i="43"/>
  <c r="DD112" i="16"/>
  <c r="E91" i="75"/>
  <c r="K91" i="75" s="1"/>
  <c r="F117" i="75"/>
  <c r="L117" i="75" s="1"/>
  <c r="L81" i="47"/>
  <c r="M117" i="46"/>
  <c r="V117" i="46"/>
  <c r="T97" i="34" s="1"/>
  <c r="V113" i="46"/>
  <c r="O98" i="35"/>
  <c r="D104" i="43"/>
  <c r="C120" i="75"/>
  <c r="I120" i="75" s="1"/>
  <c r="B38" i="127"/>
  <c r="F61" i="23"/>
  <c r="J117" i="46"/>
  <c r="M113" i="46"/>
  <c r="S117" i="46"/>
  <c r="S113" i="46"/>
  <c r="V96" i="51"/>
  <c r="B117" i="75"/>
  <c r="H117" i="75"/>
  <c r="F102" i="75"/>
  <c r="L102" i="75" s="1"/>
  <c r="J113" i="46"/>
  <c r="DI100" i="16"/>
  <c r="D102" i="43"/>
  <c r="D108" i="43"/>
  <c r="DE116" i="16"/>
  <c r="DE117" i="16" s="1"/>
  <c r="DI117" i="16" s="1"/>
  <c r="DI115" i="16"/>
  <c r="D94" i="43"/>
  <c r="DD108" i="16"/>
  <c r="DI119" i="16"/>
  <c r="DC120" i="16"/>
  <c r="P111" i="75"/>
  <c r="G115" i="75"/>
  <c r="M115" i="75"/>
  <c r="D117" i="75"/>
  <c r="J117" i="75" s="1"/>
  <c r="M141" i="46"/>
  <c r="G141" i="46"/>
  <c r="P141" i="46"/>
  <c r="S141" i="46"/>
  <c r="V141" i="46"/>
  <c r="J141" i="46"/>
  <c r="V125" i="46"/>
  <c r="V121" i="46"/>
  <c r="P138" i="46"/>
  <c r="Y116" i="35"/>
  <c r="V138" i="46"/>
  <c r="M138" i="46"/>
  <c r="E92" i="75"/>
  <c r="K92" i="75"/>
  <c r="F119" i="75"/>
  <c r="L119" i="75" s="1"/>
  <c r="P112" i="75"/>
  <c r="V112" i="75" s="1"/>
  <c r="D121" i="75"/>
  <c r="J121" i="75" s="1"/>
  <c r="B19" i="127"/>
  <c r="AS12" i="47"/>
  <c r="AS17" i="47"/>
  <c r="AR7" i="47"/>
  <c r="AR8" i="47"/>
  <c r="AR9" i="47"/>
  <c r="AR10" i="47" s="1"/>
  <c r="C9" i="140"/>
  <c r="DI99" i="16"/>
  <c r="J136" i="46"/>
  <c r="DE111" i="16"/>
  <c r="DE112" i="16"/>
  <c r="DE113" i="16"/>
  <c r="P137" i="46"/>
  <c r="V137" i="46"/>
  <c r="P129" i="46"/>
  <c r="V129" i="46"/>
  <c r="I109" i="43"/>
  <c r="O109" i="43" s="1"/>
  <c r="J142" i="46"/>
  <c r="E102" i="75"/>
  <c r="K102" i="75" s="1"/>
  <c r="E97" i="75"/>
  <c r="K97" i="75"/>
  <c r="P88" i="75"/>
  <c r="G109" i="75"/>
  <c r="M109" i="75"/>
  <c r="C47" i="140"/>
  <c r="J128" i="23"/>
  <c r="M128" i="23"/>
  <c r="G128" i="23"/>
  <c r="P128" i="23"/>
  <c r="R128" i="23"/>
  <c r="AJ107" i="51"/>
  <c r="D111" i="43"/>
  <c r="E110" i="43"/>
  <c r="E101" i="75"/>
  <c r="K101" i="75"/>
  <c r="B116" i="75"/>
  <c r="H116" i="75" s="1"/>
  <c r="B120" i="75"/>
  <c r="H120" i="75"/>
  <c r="F121" i="75"/>
  <c r="L121" i="75" s="1"/>
  <c r="D114" i="75"/>
  <c r="J114" i="75"/>
  <c r="D123" i="75"/>
  <c r="J123" i="75"/>
  <c r="B52" i="127"/>
  <c r="F75" i="23"/>
  <c r="B53" i="127" s="1"/>
  <c r="D39" i="23"/>
  <c r="E39" i="23"/>
  <c r="E38" i="23"/>
  <c r="V136" i="46"/>
  <c r="V128" i="46"/>
  <c r="T108" i="34"/>
  <c r="D109" i="43"/>
  <c r="N111" i="75"/>
  <c r="F87" i="75"/>
  <c r="L87" i="75"/>
  <c r="O111" i="75"/>
  <c r="O105" i="75"/>
  <c r="P96" i="75"/>
  <c r="G92" i="75"/>
  <c r="M92" i="75" s="1"/>
  <c r="G111" i="75"/>
  <c r="M111" i="75"/>
  <c r="W17" i="46"/>
  <c r="Q17" i="46"/>
  <c r="K17" i="46"/>
  <c r="T17" i="46"/>
  <c r="N17" i="46"/>
  <c r="H17" i="46"/>
  <c r="T10" i="46"/>
  <c r="Q10" i="46"/>
  <c r="N10" i="46"/>
  <c r="K10" i="46"/>
  <c r="H10" i="46"/>
  <c r="J128" i="46"/>
  <c r="S136" i="46"/>
  <c r="P133" i="46"/>
  <c r="V133" i="46"/>
  <c r="S128" i="46"/>
  <c r="G140" i="46"/>
  <c r="J138" i="46"/>
  <c r="S144" i="46"/>
  <c r="J144" i="46"/>
  <c r="K126" i="34"/>
  <c r="V140" i="46"/>
  <c r="B101" i="75"/>
  <c r="H101" i="75"/>
  <c r="E116" i="75"/>
  <c r="K116" i="75"/>
  <c r="B119" i="75"/>
  <c r="H119" i="75" s="1"/>
  <c r="F115" i="75"/>
  <c r="L115" i="75" s="1"/>
  <c r="C118" i="75"/>
  <c r="I118" i="75"/>
  <c r="D119" i="75"/>
  <c r="J119" i="75" s="1"/>
  <c r="F76" i="23"/>
  <c r="B54" i="127"/>
  <c r="M140" i="46"/>
  <c r="P142" i="46"/>
  <c r="Y120" i="35" s="1"/>
  <c r="V142" i="46"/>
  <c r="M142" i="46"/>
  <c r="E93" i="75"/>
  <c r="K93" i="75"/>
  <c r="E87" i="75"/>
  <c r="K87" i="75" s="1"/>
  <c r="B114" i="75"/>
  <c r="H114" i="75"/>
  <c r="E115" i="75"/>
  <c r="K115" i="75" s="1"/>
  <c r="E117" i="75"/>
  <c r="K117" i="75"/>
  <c r="F104" i="75"/>
  <c r="L104" i="75" s="1"/>
  <c r="F114" i="75"/>
  <c r="L114" i="75" s="1"/>
  <c r="C117" i="75"/>
  <c r="I117" i="75"/>
  <c r="D116" i="75"/>
  <c r="J116" i="75"/>
  <c r="G107" i="75"/>
  <c r="M107" i="75" s="1"/>
  <c r="T24" i="46"/>
  <c r="Q24" i="46"/>
  <c r="N24" i="46"/>
  <c r="K24" i="46"/>
  <c r="H24" i="46"/>
  <c r="W24" i="46"/>
  <c r="W19" i="46"/>
  <c r="H19" i="46"/>
  <c r="Q19" i="46"/>
  <c r="K19" i="46"/>
  <c r="AX42" i="47"/>
  <c r="C44" i="140"/>
  <c r="S140" i="46"/>
  <c r="J140" i="46"/>
  <c r="E95" i="75"/>
  <c r="K95" i="75" s="1"/>
  <c r="B102" i="75"/>
  <c r="H102" i="75"/>
  <c r="F101" i="75"/>
  <c r="L101" i="75"/>
  <c r="F105" i="75"/>
  <c r="L105" i="75" s="1"/>
  <c r="G113" i="75"/>
  <c r="M113" i="75" s="1"/>
  <c r="W29" i="46"/>
  <c r="T29" i="46"/>
  <c r="H29" i="46"/>
  <c r="Q29" i="46"/>
  <c r="K29" i="46"/>
  <c r="T20" i="46"/>
  <c r="Q20" i="46"/>
  <c r="N20" i="46"/>
  <c r="K20" i="46"/>
  <c r="H20" i="46"/>
  <c r="D44" i="23"/>
  <c r="D45" i="23" s="1"/>
  <c r="E43" i="23"/>
  <c r="AW45" i="47"/>
  <c r="E78" i="1"/>
  <c r="T27" i="46"/>
  <c r="T22" i="46"/>
  <c r="Q22" i="46"/>
  <c r="N22" i="46"/>
  <c r="K22" i="46"/>
  <c r="H22" i="46"/>
  <c r="CL39" i="23"/>
  <c r="G145" i="23"/>
  <c r="B123" i="35"/>
  <c r="H115" i="43" s="1"/>
  <c r="N115" i="43" s="1"/>
  <c r="E85" i="1"/>
  <c r="E113" i="75"/>
  <c r="K113" i="75"/>
  <c r="C119" i="75"/>
  <c r="I119" i="75" s="1"/>
  <c r="G106" i="75"/>
  <c r="M106" i="75" s="1"/>
  <c r="G104" i="75"/>
  <c r="M104" i="75"/>
  <c r="G102" i="75"/>
  <c r="M102" i="75" s="1"/>
  <c r="G120" i="75"/>
  <c r="M120" i="75"/>
  <c r="G118" i="75"/>
  <c r="M118" i="75" s="1"/>
  <c r="H15" i="46"/>
  <c r="K9" i="46"/>
  <c r="T26" i="46"/>
  <c r="Q26" i="46"/>
  <c r="N26" i="46"/>
  <c r="K26" i="46"/>
  <c r="H26" i="46"/>
  <c r="T12" i="46"/>
  <c r="Q12" i="46"/>
  <c r="N12" i="46"/>
  <c r="K12" i="46"/>
  <c r="H12" i="46"/>
  <c r="CM37" i="23"/>
  <c r="CM38" i="23" s="1"/>
  <c r="CM39" i="23" s="1"/>
  <c r="CL41" i="23"/>
  <c r="E41" i="23"/>
  <c r="I138" i="23"/>
  <c r="AN114" i="1"/>
  <c r="B117" i="140"/>
  <c r="B123" i="75"/>
  <c r="H123" i="75" s="1"/>
  <c r="E121" i="75"/>
  <c r="K121" i="75"/>
  <c r="C115" i="75"/>
  <c r="I115" i="75" s="1"/>
  <c r="F113" i="75"/>
  <c r="L113" i="75" s="1"/>
  <c r="C124" i="75"/>
  <c r="I124" i="75"/>
  <c r="F122" i="75"/>
  <c r="L122" i="75"/>
  <c r="F120" i="75"/>
  <c r="L120" i="75" s="1"/>
  <c r="F118" i="75"/>
  <c r="L118" i="75" s="1"/>
  <c r="G87" i="75"/>
  <c r="M87" i="75"/>
  <c r="D115" i="75"/>
  <c r="J115" i="75" s="1"/>
  <c r="D113" i="75"/>
  <c r="J113" i="75"/>
  <c r="K13" i="46"/>
  <c r="Q13" i="46"/>
  <c r="T14" i="46"/>
  <c r="Q14" i="46"/>
  <c r="N14" i="46"/>
  <c r="K14" i="46"/>
  <c r="H14" i="46"/>
  <c r="E42" i="23"/>
  <c r="CL54" i="23"/>
  <c r="L145" i="46"/>
  <c r="O145" i="46"/>
  <c r="O146" i="46" s="1"/>
  <c r="N146" i="46" s="1"/>
  <c r="X145" i="46"/>
  <c r="X146" i="46" s="1"/>
  <c r="E118" i="75"/>
  <c r="K118" i="75"/>
  <c r="N27" i="46"/>
  <c r="T28" i="46"/>
  <c r="Q28" i="46"/>
  <c r="N28" i="46"/>
  <c r="K28" i="46"/>
  <c r="H28" i="46"/>
  <c r="T16" i="46"/>
  <c r="Q16" i="46"/>
  <c r="N16" i="46"/>
  <c r="K16" i="46"/>
  <c r="H16" i="46"/>
  <c r="CM60" i="23"/>
  <c r="D61" i="23"/>
  <c r="E60" i="23"/>
  <c r="H13" i="46"/>
  <c r="W20" i="46"/>
  <c r="T18" i="46"/>
  <c r="Q18" i="46"/>
  <c r="N18" i="46"/>
  <c r="K18" i="46"/>
  <c r="H18" i="46"/>
  <c r="CL37" i="23"/>
  <c r="E37" i="23"/>
  <c r="CL44" i="23"/>
  <c r="AM114" i="1"/>
  <c r="N117" i="140" s="1"/>
  <c r="E80" i="1"/>
  <c r="N135" i="46"/>
  <c r="K135" i="46"/>
  <c r="CL50" i="23"/>
  <c r="N38" i="46"/>
  <c r="K38" i="46"/>
  <c r="I21" i="48"/>
  <c r="H135" i="46"/>
  <c r="AW111" i="47" s="1"/>
  <c r="O114" i="140" s="1"/>
  <c r="M118" i="23"/>
  <c r="J118" i="23"/>
  <c r="I43" i="48"/>
  <c r="M92" i="23"/>
  <c r="G92" i="23"/>
  <c r="J92" i="23"/>
  <c r="N48" i="46"/>
  <c r="G139" i="23"/>
  <c r="J146" i="23"/>
  <c r="M146" i="23"/>
  <c r="L40" i="48"/>
  <c r="I39" i="48"/>
  <c r="L34" i="46"/>
  <c r="O34" i="46"/>
  <c r="O48" i="48"/>
  <c r="O44" i="46"/>
  <c r="L25" i="48"/>
  <c r="I24" i="48"/>
  <c r="CA97" i="46"/>
  <c r="CS96" i="46"/>
  <c r="K33" i="46"/>
  <c r="N33" i="46"/>
  <c r="K41" i="46"/>
  <c r="N41" i="46"/>
  <c r="K69" i="46"/>
  <c r="N69" i="46"/>
  <c r="O125" i="46"/>
  <c r="L125" i="46"/>
  <c r="L35" i="46"/>
  <c r="L38" i="46"/>
  <c r="O38" i="46"/>
  <c r="K28" i="48"/>
  <c r="K67" i="46"/>
  <c r="N67" i="46"/>
  <c r="K119" i="46"/>
  <c r="BF96" i="48"/>
  <c r="R98" i="140"/>
  <c r="K144" i="46"/>
  <c r="N144" i="46"/>
  <c r="M138" i="23"/>
  <c r="J138" i="23"/>
  <c r="N111" i="23"/>
  <c r="N112" i="23" s="1"/>
  <c r="N113" i="23" s="1"/>
  <c r="N114" i="23" s="1"/>
  <c r="DK82" i="28" s="1"/>
  <c r="P93" i="140" s="1"/>
  <c r="AA93" i="140" s="1"/>
  <c r="Q78" i="28"/>
  <c r="L46" i="46"/>
  <c r="O46" i="46"/>
  <c r="L31" i="48"/>
  <c r="K70" i="46"/>
  <c r="N70" i="46"/>
  <c r="CS95" i="46"/>
  <c r="K136" i="46"/>
  <c r="N136" i="46"/>
  <c r="K128" i="23"/>
  <c r="N128" i="23"/>
  <c r="I20" i="48"/>
  <c r="K23" i="48"/>
  <c r="K18" i="48"/>
  <c r="CS94" i="46"/>
  <c r="K128" i="46"/>
  <c r="N128" i="46"/>
  <c r="CB95" i="46"/>
  <c r="L30" i="46"/>
  <c r="O30" i="46"/>
  <c r="I19" i="48"/>
  <c r="L35" i="48"/>
  <c r="I34" i="48"/>
  <c r="K68" i="46"/>
  <c r="N68" i="46"/>
  <c r="K78" i="46"/>
  <c r="N78" i="46"/>
  <c r="CS93" i="46"/>
  <c r="K120" i="46"/>
  <c r="N120" i="46"/>
  <c r="K49" i="46"/>
  <c r="N49" i="46"/>
  <c r="I33" i="48"/>
  <c r="K71" i="46"/>
  <c r="N71" i="46"/>
  <c r="CA84" i="46"/>
  <c r="K112" i="46"/>
  <c r="N112" i="46"/>
  <c r="V80" i="28"/>
  <c r="Q79" i="28"/>
  <c r="N145" i="46"/>
  <c r="BF122" i="48" s="1"/>
  <c r="R124" i="140" s="1"/>
  <c r="N31" i="46"/>
  <c r="O36" i="46"/>
  <c r="N39" i="46"/>
  <c r="N47" i="46"/>
  <c r="N93" i="23"/>
  <c r="N94" i="23" s="1"/>
  <c r="N95" i="23" s="1"/>
  <c r="N96" i="23" s="1"/>
  <c r="N97" i="23" s="1"/>
  <c r="N98" i="23" s="1"/>
  <c r="N99" i="23" s="1"/>
  <c r="N100" i="23" s="1"/>
  <c r="N101" i="23" s="1"/>
  <c r="N102" i="23" s="1"/>
  <c r="N103" i="23" s="1"/>
  <c r="N104" i="23" s="1"/>
  <c r="N105" i="23" s="1"/>
  <c r="N106" i="23" s="1"/>
  <c r="N107" i="23" s="1"/>
  <c r="N108" i="23" s="1"/>
  <c r="N109" i="23" s="1"/>
  <c r="L74" i="46"/>
  <c r="O74" i="46"/>
  <c r="N79" i="46"/>
  <c r="N113" i="46"/>
  <c r="N121" i="46"/>
  <c r="BF98" i="48"/>
  <c r="R100" i="140" s="1"/>
  <c r="N129" i="46"/>
  <c r="BF106" i="48"/>
  <c r="R108" i="140" s="1"/>
  <c r="N137" i="46"/>
  <c r="BF114" i="48"/>
  <c r="R116" i="140" s="1"/>
  <c r="L134" i="46"/>
  <c r="BG111" i="48"/>
  <c r="F113" i="140"/>
  <c r="L121" i="46"/>
  <c r="DH29" i="28"/>
  <c r="O139" i="46"/>
  <c r="BG116" i="48"/>
  <c r="F118" i="140" s="1"/>
  <c r="O136" i="46"/>
  <c r="BG113" i="48"/>
  <c r="F115" i="140" s="1"/>
  <c r="CB82" i="46"/>
  <c r="L61" i="46"/>
  <c r="L58" i="46"/>
  <c r="O143" i="46"/>
  <c r="BG120" i="48" s="1"/>
  <c r="F122" i="140" s="1"/>
  <c r="O142" i="46"/>
  <c r="BG119" i="48" s="1"/>
  <c r="F121" i="140" s="1"/>
  <c r="L71" i="46"/>
  <c r="L66" i="46"/>
  <c r="O66" i="46"/>
  <c r="DH65" i="28"/>
  <c r="CN82" i="46"/>
  <c r="CN83" i="46"/>
  <c r="CN84" i="46" s="1"/>
  <c r="CN85" i="46" s="1"/>
  <c r="CN86" i="46" s="1"/>
  <c r="CN87" i="46" s="1"/>
  <c r="CN88" i="46" s="1"/>
  <c r="CN89" i="46" s="1"/>
  <c r="CN90" i="46" s="1"/>
  <c r="CN91" i="46" s="1"/>
  <c r="O79" i="46"/>
  <c r="BG56" i="48"/>
  <c r="F58" i="140"/>
  <c r="O67" i="46"/>
  <c r="O60" i="46"/>
  <c r="N81" i="23"/>
  <c r="O57" i="46"/>
  <c r="H13" i="186"/>
  <c r="L107" i="108"/>
  <c r="I7" i="186"/>
  <c r="B112" i="188"/>
  <c r="H94" i="163"/>
  <c r="H8" i="186"/>
  <c r="G7" i="186"/>
  <c r="H7" i="186"/>
  <c r="G84" i="188"/>
  <c r="Q96" i="40"/>
  <c r="W96" i="40" s="1"/>
  <c r="H96" i="40"/>
  <c r="H88" i="40"/>
  <c r="B86" i="41"/>
  <c r="Q86" i="41" s="1"/>
  <c r="B106" i="41"/>
  <c r="Q106" i="40"/>
  <c r="B88" i="41"/>
  <c r="H88" i="41"/>
  <c r="H112" i="40"/>
  <c r="H86" i="40"/>
  <c r="B87" i="41"/>
  <c r="H87" i="41" s="1"/>
  <c r="B112" i="41"/>
  <c r="H112" i="41"/>
  <c r="H87" i="40"/>
  <c r="K107" i="108"/>
  <c r="J112" i="108"/>
  <c r="L112" i="108"/>
  <c r="B112" i="108"/>
  <c r="B107" i="108"/>
  <c r="K54" i="127"/>
  <c r="K55" i="127"/>
  <c r="K56" i="127" s="1"/>
  <c r="K57" i="127" s="1"/>
  <c r="K58" i="127" s="1"/>
  <c r="K59" i="127" s="1"/>
  <c r="K60" i="127" s="1"/>
  <c r="K61" i="127" s="1"/>
  <c r="K62" i="127" s="1"/>
  <c r="K63" i="127" s="1"/>
  <c r="K64" i="127" s="1"/>
  <c r="K65" i="127" s="1"/>
  <c r="K66" i="127" s="1"/>
  <c r="W46" i="35"/>
  <c r="W118" i="35"/>
  <c r="AI118" i="35"/>
  <c r="K110" i="108"/>
  <c r="C23" i="188"/>
  <c r="G117" i="43"/>
  <c r="G118" i="43"/>
  <c r="I11" i="186"/>
  <c r="G9" i="186"/>
  <c r="G10" i="186"/>
  <c r="C51" i="163"/>
  <c r="H57" i="163"/>
  <c r="H58" i="163" s="1"/>
  <c r="H59" i="163" s="1"/>
  <c r="H60" i="163" s="1"/>
  <c r="H61" i="163" s="1"/>
  <c r="H62" i="163" s="1"/>
  <c r="H63" i="163" s="1"/>
  <c r="H64" i="163" s="1"/>
  <c r="J36" i="75"/>
  <c r="E38" i="108"/>
  <c r="C22" i="188"/>
  <c r="E54" i="31"/>
  <c r="Q119" i="23"/>
  <c r="Q120" i="23"/>
  <c r="B95" i="108"/>
  <c r="J107" i="108"/>
  <c r="H11" i="186"/>
  <c r="G13" i="186"/>
  <c r="H17" i="186"/>
  <c r="I9" i="186"/>
  <c r="D50" i="163"/>
  <c r="D51" i="163"/>
  <c r="D52" i="163" s="1"/>
  <c r="D53" i="163" s="1"/>
  <c r="D54" i="163" s="1"/>
  <c r="D55" i="163" s="1"/>
  <c r="D56" i="163" s="1"/>
  <c r="H19" i="75"/>
  <c r="C21" i="108"/>
  <c r="C19" i="108"/>
  <c r="I18" i="75"/>
  <c r="D20" i="108"/>
  <c r="J20" i="108" s="1"/>
  <c r="C31" i="108"/>
  <c r="BJ81" i="31"/>
  <c r="DO48" i="16"/>
  <c r="W19" i="24"/>
  <c r="E30" i="163"/>
  <c r="AW71" i="28"/>
  <c r="G8" i="186"/>
  <c r="H10" i="186"/>
  <c r="E23" i="188"/>
  <c r="E25" i="108"/>
  <c r="L106" i="108"/>
  <c r="I22" i="75"/>
  <c r="D24" i="108"/>
  <c r="L24" i="108"/>
  <c r="D21" i="188"/>
  <c r="B91" i="108"/>
  <c r="J111" i="108"/>
  <c r="H93" i="163"/>
  <c r="H15" i="186" s="1"/>
  <c r="K115" i="54"/>
  <c r="I97" i="163"/>
  <c r="J18" i="75"/>
  <c r="E20" i="108"/>
  <c r="B20" i="108"/>
  <c r="K98" i="108"/>
  <c r="Y55" i="35"/>
  <c r="H92" i="163"/>
  <c r="D49" i="163"/>
  <c r="H97" i="163"/>
  <c r="G103" i="163"/>
  <c r="G81" i="163"/>
  <c r="G54" i="163"/>
  <c r="G15" i="186"/>
  <c r="H20" i="75"/>
  <c r="C22" i="108"/>
  <c r="I19" i="75"/>
  <c r="D21" i="108"/>
  <c r="J20" i="75"/>
  <c r="E22" i="108"/>
  <c r="I21" i="75"/>
  <c r="D23" i="108"/>
  <c r="D31" i="108"/>
  <c r="E16" i="76"/>
  <c r="H19" i="128"/>
  <c r="I15" i="186"/>
  <c r="E32" i="163"/>
  <c r="E33" i="163"/>
  <c r="E34" i="163" s="1"/>
  <c r="E35" i="163" s="1"/>
  <c r="E36" i="163" s="1"/>
  <c r="G97" i="163"/>
  <c r="S115" i="54"/>
  <c r="I13" i="186"/>
  <c r="J21" i="75"/>
  <c r="E23" i="108"/>
  <c r="C48" i="163"/>
  <c r="C49" i="163"/>
  <c r="AH99" i="47"/>
  <c r="B113" i="188"/>
  <c r="I107" i="163"/>
  <c r="I108" i="163"/>
  <c r="I109" i="163"/>
  <c r="I110" i="163" s="1"/>
  <c r="I10" i="186"/>
  <c r="G77" i="163"/>
  <c r="H9" i="186"/>
  <c r="H14" i="186"/>
  <c r="I77" i="163"/>
  <c r="I78" i="163"/>
  <c r="BF119" i="48"/>
  <c r="R121" i="140" s="1"/>
  <c r="F86" i="110"/>
  <c r="F19" i="128"/>
  <c r="I85" i="110"/>
  <c r="AC123" i="35"/>
  <c r="O126" i="34"/>
  <c r="AA124" i="35"/>
  <c r="Q147" i="23"/>
  <c r="R123" i="49"/>
  <c r="M124" i="127"/>
  <c r="S124" i="49"/>
  <c r="P123" i="50"/>
  <c r="N123" i="127"/>
  <c r="N17" i="102"/>
  <c r="V146" i="23"/>
  <c r="M124" i="36"/>
  <c r="M86" i="110" s="1"/>
  <c r="L124" i="36"/>
  <c r="L87" i="110"/>
  <c r="AW45" i="28"/>
  <c r="AW42" i="28" s="1"/>
  <c r="AW43" i="28" s="1"/>
  <c r="AW44" i="28" s="1"/>
  <c r="V148" i="46"/>
  <c r="T127" i="34"/>
  <c r="AE125" i="35"/>
  <c r="G83" i="110"/>
  <c r="P124" i="35"/>
  <c r="M147" i="46"/>
  <c r="L126" i="34"/>
  <c r="M126" i="34"/>
  <c r="T146" i="23"/>
  <c r="D124" i="36"/>
  <c r="O125" i="34"/>
  <c r="AA123" i="35"/>
  <c r="Z123" i="35"/>
  <c r="J83" i="110"/>
  <c r="F123" i="35"/>
  <c r="AF123" i="35"/>
  <c r="L94" i="108"/>
  <c r="T123" i="35"/>
  <c r="AP124" i="50"/>
  <c r="O124" i="127"/>
  <c r="S146" i="46"/>
  <c r="L89" i="108"/>
  <c r="X64" i="1"/>
  <c r="H12" i="131"/>
  <c r="L146" i="46"/>
  <c r="O124" i="35"/>
  <c r="K128" i="34"/>
  <c r="N124" i="35"/>
  <c r="Q124" i="35"/>
  <c r="M124" i="35"/>
  <c r="J147" i="46"/>
  <c r="G147" i="46"/>
  <c r="D124" i="35"/>
  <c r="I116" i="43" s="1"/>
  <c r="O116" i="43" s="1"/>
  <c r="G126" i="34"/>
  <c r="I146" i="46"/>
  <c r="AX122" i="47"/>
  <c r="C125" i="140" s="1"/>
  <c r="Q126" i="36"/>
  <c r="Q89" i="110" s="1"/>
  <c r="AD125" i="49"/>
  <c r="Q127" i="36"/>
  <c r="Q90" i="110"/>
  <c r="X123" i="35"/>
  <c r="P146" i="46"/>
  <c r="Q80" i="110"/>
  <c r="BZ115" i="28"/>
  <c r="N125" i="36"/>
  <c r="N84" i="110" s="1"/>
  <c r="W147" i="23"/>
  <c r="L123" i="35"/>
  <c r="AG123" i="35"/>
  <c r="L115" i="43"/>
  <c r="R115" i="43"/>
  <c r="E147" i="46"/>
  <c r="D147" i="46"/>
  <c r="C124" i="127"/>
  <c r="F147" i="46"/>
  <c r="X123" i="48"/>
  <c r="H125" i="36"/>
  <c r="J124" i="35"/>
  <c r="M147" i="23"/>
  <c r="V124" i="35"/>
  <c r="U124" i="35"/>
  <c r="P147" i="23"/>
  <c r="N108" i="43"/>
  <c r="P29" i="35"/>
  <c r="S73" i="110"/>
  <c r="C125" i="49"/>
  <c r="D115" i="43"/>
  <c r="Y124" i="48"/>
  <c r="K124" i="35"/>
  <c r="I124" i="35"/>
  <c r="G124" i="35"/>
  <c r="H124" i="35"/>
  <c r="J147" i="23"/>
  <c r="R122" i="49"/>
  <c r="M123" i="127"/>
  <c r="J114" i="108"/>
  <c r="B121" i="163"/>
  <c r="DO43" i="16"/>
  <c r="B89" i="108"/>
  <c r="J94" i="108"/>
  <c r="Y147" i="46"/>
  <c r="C125" i="36"/>
  <c r="B125" i="127"/>
  <c r="B19" i="128" s="1"/>
  <c r="E148" i="23"/>
  <c r="D148" i="23"/>
  <c r="F148" i="23"/>
  <c r="B126" i="127"/>
  <c r="AB147" i="46"/>
  <c r="K125" i="36"/>
  <c r="K91" i="110" s="1"/>
  <c r="J125" i="36"/>
  <c r="J91" i="110"/>
  <c r="I125" i="36"/>
  <c r="L80" i="110"/>
  <c r="E19" i="74"/>
  <c r="K21" i="80"/>
  <c r="Q98" i="34"/>
  <c r="Q21" i="69"/>
  <c r="DO42" i="16"/>
  <c r="CH119" i="16"/>
  <c r="H10" i="98"/>
  <c r="DO39" i="16"/>
  <c r="BI32" i="25"/>
  <c r="D35" i="40"/>
  <c r="J35" i="75"/>
  <c r="S65" i="75"/>
  <c r="M65" i="75"/>
  <c r="Q88" i="75"/>
  <c r="K88" i="75"/>
  <c r="S71" i="75"/>
  <c r="M71" i="75"/>
  <c r="M72" i="75" s="1"/>
  <c r="M73" i="75" s="1"/>
  <c r="M74" i="75" s="1"/>
  <c r="M75" i="75" s="1"/>
  <c r="M76" i="75" s="1"/>
  <c r="M77" i="75" s="1"/>
  <c r="I25" i="108"/>
  <c r="I24" i="188"/>
  <c r="M23" i="75"/>
  <c r="M24" i="75" s="1"/>
  <c r="M25" i="75" s="1"/>
  <c r="M26" i="75" s="1"/>
  <c r="M27" i="75" s="1"/>
  <c r="B44" i="40"/>
  <c r="H44" i="75"/>
  <c r="G57" i="108"/>
  <c r="K55" i="75"/>
  <c r="B46" i="40"/>
  <c r="B46" i="41" s="1"/>
  <c r="H46" i="75"/>
  <c r="BP76" i="31"/>
  <c r="E124" i="108"/>
  <c r="E123" i="188"/>
  <c r="J122" i="75"/>
  <c r="S68" i="75"/>
  <c r="M68" i="75"/>
  <c r="I116" i="108"/>
  <c r="I115" i="188"/>
  <c r="M114" i="75"/>
  <c r="D101" i="36"/>
  <c r="D70" i="110" s="1"/>
  <c r="C54" i="25"/>
  <c r="O101" i="35"/>
  <c r="H64" i="75"/>
  <c r="H65" i="75"/>
  <c r="H66" i="75"/>
  <c r="H67" i="75" s="1"/>
  <c r="C31" i="40"/>
  <c r="D50" i="75"/>
  <c r="D50" i="40"/>
  <c r="CU98" i="28"/>
  <c r="AD85" i="31"/>
  <c r="W92" i="46"/>
  <c r="Q107" i="35"/>
  <c r="I124" i="108"/>
  <c r="M122" i="75"/>
  <c r="K22" i="34"/>
  <c r="AZ100" i="28"/>
  <c r="P8" i="98"/>
  <c r="D102" i="36"/>
  <c r="D71" i="110"/>
  <c r="T132" i="23"/>
  <c r="D111" i="36" s="1"/>
  <c r="D80" i="110" s="1"/>
  <c r="S59" i="75"/>
  <c r="M59" i="75"/>
  <c r="P118" i="34"/>
  <c r="DI23" i="16"/>
  <c r="DG23" i="16"/>
  <c r="Q81" i="75"/>
  <c r="K81" i="75"/>
  <c r="B39" i="40"/>
  <c r="Q39" i="40"/>
  <c r="H39" i="75"/>
  <c r="N85" i="36"/>
  <c r="N44" i="110"/>
  <c r="AA47" i="50"/>
  <c r="R48" i="36" s="1"/>
  <c r="G102" i="108"/>
  <c r="K100" i="75"/>
  <c r="E103" i="40"/>
  <c r="K103" i="75"/>
  <c r="D10" i="98"/>
  <c r="EK120" i="16"/>
  <c r="AD35" i="35"/>
  <c r="F41" i="43"/>
  <c r="D49" i="41" s="1"/>
  <c r="EW35" i="16"/>
  <c r="N87" i="36"/>
  <c r="N46" i="110"/>
  <c r="AX93" i="28"/>
  <c r="B88" i="108"/>
  <c r="K89" i="108"/>
  <c r="AZ96" i="28"/>
  <c r="L111" i="23"/>
  <c r="L112" i="23"/>
  <c r="L113" i="23"/>
  <c r="L114" i="23" s="1"/>
  <c r="DL82" i="28" s="1"/>
  <c r="D93" i="140" s="1"/>
  <c r="F35" i="43"/>
  <c r="M27" i="43"/>
  <c r="S27" i="43"/>
  <c r="N113" i="75"/>
  <c r="H113" i="75"/>
  <c r="S62" i="75"/>
  <c r="M62" i="75"/>
  <c r="Q83" i="23"/>
  <c r="Q84" i="23"/>
  <c r="B94" i="108"/>
  <c r="BF91" i="48"/>
  <c r="R93" i="140"/>
  <c r="BF87" i="48"/>
  <c r="R89" i="140"/>
  <c r="I110" i="108"/>
  <c r="M108" i="75"/>
  <c r="O115" i="35"/>
  <c r="Q92" i="46"/>
  <c r="C104" i="41"/>
  <c r="I104" i="41"/>
  <c r="O18" i="35"/>
  <c r="O26" i="35"/>
  <c r="EB40" i="16"/>
  <c r="Q8" i="98"/>
  <c r="D22" i="40"/>
  <c r="D22" i="41"/>
  <c r="J22" i="75"/>
  <c r="L82" i="75"/>
  <c r="L83" i="75"/>
  <c r="L84" i="75"/>
  <c r="L85" i="75"/>
  <c r="R134" i="23"/>
  <c r="R135" i="23" s="1"/>
  <c r="S63" i="75"/>
  <c r="M63" i="75"/>
  <c r="T37" i="34"/>
  <c r="U37" i="34"/>
  <c r="P139" i="23"/>
  <c r="P140" i="23" s="1"/>
  <c r="AX101" i="28"/>
  <c r="H36" i="36"/>
  <c r="H11" i="72"/>
  <c r="EA40" i="16"/>
  <c r="E10" i="98"/>
  <c r="AR68" i="31"/>
  <c r="BU68" i="31"/>
  <c r="N72" i="36"/>
  <c r="N31" i="110"/>
  <c r="M90" i="35"/>
  <c r="M38" i="43"/>
  <c r="S38" i="43"/>
  <c r="AA60" i="35"/>
  <c r="DL36" i="16"/>
  <c r="BU85" i="28"/>
  <c r="X85" i="1"/>
  <c r="I20" i="108"/>
  <c r="I19" i="188"/>
  <c r="M18" i="75"/>
  <c r="S92" i="46"/>
  <c r="AC70" i="35" s="1"/>
  <c r="R11" i="34"/>
  <c r="E126" i="108"/>
  <c r="E125" i="188" s="1"/>
  <c r="J124" i="75"/>
  <c r="S84" i="75"/>
  <c r="M84" i="75"/>
  <c r="D100" i="36"/>
  <c r="D69" i="110" s="1"/>
  <c r="I15" i="108"/>
  <c r="I14" i="188"/>
  <c r="M13" i="75"/>
  <c r="AJ27" i="51"/>
  <c r="D98" i="36"/>
  <c r="D67" i="110"/>
  <c r="Y45" i="48"/>
  <c r="U120" i="23"/>
  <c r="R87" i="1"/>
  <c r="X86" i="1"/>
  <c r="I35" i="108"/>
  <c r="I34" i="188"/>
  <c r="M33" i="75"/>
  <c r="M29" i="75"/>
  <c r="M30" i="75" s="1"/>
  <c r="M31" i="75" s="1"/>
  <c r="M32" i="75" s="1"/>
  <c r="S58" i="75"/>
  <c r="M58" i="75"/>
  <c r="B21" i="40"/>
  <c r="B21" i="41"/>
  <c r="H21" i="75"/>
  <c r="C28" i="40"/>
  <c r="I28" i="75"/>
  <c r="I23" i="75"/>
  <c r="I24" i="75" s="1"/>
  <c r="I25" i="75" s="1"/>
  <c r="I26" i="75" s="1"/>
  <c r="I27" i="75" s="1"/>
  <c r="CH117" i="16"/>
  <c r="M118" i="36" s="1"/>
  <c r="M80" i="110" s="1"/>
  <c r="B109" i="108"/>
  <c r="AC35" i="35"/>
  <c r="I114" i="108"/>
  <c r="M112" i="75"/>
  <c r="H92" i="46"/>
  <c r="AW68" i="47"/>
  <c r="O71" i="140"/>
  <c r="M96" i="35"/>
  <c r="AJ8" i="51"/>
  <c r="M44" i="75"/>
  <c r="M45" i="75" s="1"/>
  <c r="M46" i="75" s="1"/>
  <c r="M47" i="75" s="1"/>
  <c r="M48" i="75" s="1"/>
  <c r="M49" i="75" s="1"/>
  <c r="M50" i="75" s="1"/>
  <c r="M51" i="75" s="1"/>
  <c r="M52" i="75" s="1"/>
  <c r="DG31" i="16"/>
  <c r="L8" i="98"/>
  <c r="CG77" i="31"/>
  <c r="B22" i="40"/>
  <c r="B22" i="41" s="1"/>
  <c r="H22" i="75"/>
  <c r="Q101" i="35"/>
  <c r="P62" i="1"/>
  <c r="X62" i="1"/>
  <c r="EH96" i="16"/>
  <c r="CU88" i="25"/>
  <c r="CP88" i="25" s="1"/>
  <c r="I105" i="108"/>
  <c r="I104" i="188"/>
  <c r="M103" i="75"/>
  <c r="E120" i="108"/>
  <c r="E119" i="188" s="1"/>
  <c r="J118" i="75"/>
  <c r="Q83" i="75"/>
  <c r="K83" i="75"/>
  <c r="AZ86" i="28"/>
  <c r="G53" i="108"/>
  <c r="K51" i="75"/>
  <c r="CE47" i="24"/>
  <c r="S85" i="75"/>
  <c r="M85" i="75"/>
  <c r="CQ105" i="28"/>
  <c r="BH105" i="28"/>
  <c r="AZ84" i="28"/>
  <c r="E55" i="31"/>
  <c r="B113" i="108"/>
  <c r="CE65" i="31"/>
  <c r="AH103" i="47"/>
  <c r="I91" i="34"/>
  <c r="G101" i="34"/>
  <c r="J92" i="46"/>
  <c r="B35" i="40"/>
  <c r="B35" i="41"/>
  <c r="H35" i="75"/>
  <c r="I123" i="108"/>
  <c r="I122" i="188" s="1"/>
  <c r="M121" i="75"/>
  <c r="S57" i="75"/>
  <c r="M57" i="75"/>
  <c r="P93" i="46"/>
  <c r="Y71" i="35" s="1"/>
  <c r="O114" i="75"/>
  <c r="I114" i="75"/>
  <c r="E76" i="40"/>
  <c r="E76" i="41"/>
  <c r="K76" i="75"/>
  <c r="S61" i="75"/>
  <c r="M61" i="75"/>
  <c r="V117" i="16"/>
  <c r="DW117" i="16"/>
  <c r="M18" i="35"/>
  <c r="C20" i="40"/>
  <c r="I20" i="75"/>
  <c r="B18" i="40"/>
  <c r="B18" i="41"/>
  <c r="H18" i="75"/>
  <c r="G98" i="36"/>
  <c r="G64" i="110" s="1"/>
  <c r="T122" i="35"/>
  <c r="AH122" i="35"/>
  <c r="H69" i="75"/>
  <c r="H70" i="75" s="1"/>
  <c r="DO34" i="16"/>
  <c r="K129" i="23"/>
  <c r="K130" i="23"/>
  <c r="K131" i="23"/>
  <c r="D113" i="43"/>
  <c r="AC37" i="35"/>
  <c r="K44" i="75"/>
  <c r="K45" i="75" s="1"/>
  <c r="K46" i="75" s="1"/>
  <c r="K47" i="75" s="1"/>
  <c r="DR100" i="16"/>
  <c r="B36" i="40"/>
  <c r="B36" i="41"/>
  <c r="H36" i="75"/>
  <c r="D31" i="40"/>
  <c r="D31" i="41"/>
  <c r="J31" i="75"/>
  <c r="B28" i="40"/>
  <c r="B28" i="41" s="1"/>
  <c r="H28" i="75"/>
  <c r="EW51" i="16"/>
  <c r="F27" i="43"/>
  <c r="Q18" i="35"/>
  <c r="I10" i="108"/>
  <c r="I9" i="188"/>
  <c r="M8" i="75"/>
  <c r="M49" i="24"/>
  <c r="M8" i="98"/>
  <c r="CI81" i="31"/>
  <c r="BF95" i="48"/>
  <c r="R97" i="140"/>
  <c r="B111" i="41"/>
  <c r="H111" i="41"/>
  <c r="D19" i="40"/>
  <c r="J19" i="75"/>
  <c r="M74" i="1"/>
  <c r="O60" i="34"/>
  <c r="M75" i="23"/>
  <c r="F44" i="43"/>
  <c r="M106" i="36"/>
  <c r="M68" i="110" s="1"/>
  <c r="D109" i="36"/>
  <c r="D78" i="110"/>
  <c r="Y67" i="31"/>
  <c r="AX7" i="47"/>
  <c r="AX8" i="47" s="1"/>
  <c r="N20" i="24"/>
  <c r="F10" i="98"/>
  <c r="AZ95" i="28"/>
  <c r="AX106" i="28"/>
  <c r="M99" i="35"/>
  <c r="AS84" i="31"/>
  <c r="AS85" i="31"/>
  <c r="AS86" i="31"/>
  <c r="I40" i="108"/>
  <c r="I39" i="188" s="1"/>
  <c r="M38" i="75"/>
  <c r="M39" i="75"/>
  <c r="M40" i="75"/>
  <c r="M41" i="75" s="1"/>
  <c r="M42" i="75" s="1"/>
  <c r="EK119" i="16"/>
  <c r="S140" i="23"/>
  <c r="S141" i="23"/>
  <c r="B120" i="36"/>
  <c r="P116" i="23"/>
  <c r="N96" i="34" s="1"/>
  <c r="BT25" i="16"/>
  <c r="R112" i="40"/>
  <c r="W112" i="40"/>
  <c r="BZ112" i="28"/>
  <c r="BV52" i="28"/>
  <c r="BU52" i="28" s="1"/>
  <c r="AY108" i="28"/>
  <c r="AW59" i="28"/>
  <c r="BZ114" i="28"/>
  <c r="BX52" i="28"/>
  <c r="BZ110" i="28"/>
  <c r="BT52" i="28"/>
  <c r="AZ104" i="28"/>
  <c r="BZ109" i="28"/>
  <c r="BZ108" i="28"/>
  <c r="BW52" i="28"/>
  <c r="BY89" i="28"/>
  <c r="BE78" i="28"/>
  <c r="AZ101" i="28"/>
  <c r="BZ107" i="28"/>
  <c r="BZ113" i="28"/>
  <c r="BY51" i="28"/>
  <c r="BX80" i="28"/>
  <c r="C96" i="41"/>
  <c r="I96" i="40"/>
  <c r="BW80" i="28"/>
  <c r="BZ85" i="28"/>
  <c r="F121" i="35"/>
  <c r="AF121" i="35"/>
  <c r="BT80" i="28"/>
  <c r="BV80" i="28"/>
  <c r="D34" i="75"/>
  <c r="E36" i="108"/>
  <c r="E34" i="108"/>
  <c r="K17" i="102"/>
  <c r="C13" i="72"/>
  <c r="E100" i="40"/>
  <c r="E100" i="41" s="1"/>
  <c r="J89" i="108"/>
  <c r="Q92" i="41"/>
  <c r="E72" i="36"/>
  <c r="E38" i="110" s="1"/>
  <c r="Q103" i="75"/>
  <c r="R93" i="23"/>
  <c r="T63" i="43"/>
  <c r="CT101" i="28"/>
  <c r="BM101" i="28" s="1"/>
  <c r="AW32" i="47"/>
  <c r="AH102" i="25"/>
  <c r="BT85" i="31"/>
  <c r="Y18" i="24"/>
  <c r="E29" i="163"/>
  <c r="I92" i="34"/>
  <c r="G10" i="34"/>
  <c r="AB35" i="48"/>
  <c r="AJ10" i="51"/>
  <c r="O99" i="35"/>
  <c r="AC46" i="35"/>
  <c r="J92" i="40"/>
  <c r="O112" i="35"/>
  <c r="AX104" i="28"/>
  <c r="M84" i="31"/>
  <c r="M85" i="31"/>
  <c r="M86" i="31" s="1"/>
  <c r="N79" i="127"/>
  <c r="C18" i="72"/>
  <c r="ES53" i="16"/>
  <c r="D118" i="36"/>
  <c r="AB77" i="25"/>
  <c r="D8" i="98"/>
  <c r="R7" i="103"/>
  <c r="DO47" i="16"/>
  <c r="R104" i="40"/>
  <c r="W104" i="40" s="1"/>
  <c r="H8" i="98"/>
  <c r="AX94" i="28"/>
  <c r="AX58" i="25"/>
  <c r="AW58" i="25" s="1"/>
  <c r="AA58" i="25" s="1"/>
  <c r="AB36" i="48"/>
  <c r="X14" i="35"/>
  <c r="CT81" i="31"/>
  <c r="N80" i="127"/>
  <c r="M112" i="35"/>
  <c r="Z70" i="35"/>
  <c r="DA28" i="25"/>
  <c r="CZ28" i="25"/>
  <c r="BG90" i="48"/>
  <c r="F92" i="140" s="1"/>
  <c r="P79" i="50"/>
  <c r="AA48" i="50"/>
  <c r="R49" i="36"/>
  <c r="R10" i="110"/>
  <c r="V77" i="31"/>
  <c r="CB77" i="31" s="1"/>
  <c r="B90" i="36"/>
  <c r="B63" i="110"/>
  <c r="AP120" i="16"/>
  <c r="L121" i="36" s="1"/>
  <c r="L84" i="110" s="1"/>
  <c r="DN83" i="25"/>
  <c r="DM83" i="25" s="1"/>
  <c r="DL83" i="25" s="1"/>
  <c r="O104" i="35"/>
  <c r="AZ99" i="28"/>
  <c r="G71" i="127"/>
  <c r="P91" i="50"/>
  <c r="EH120" i="16"/>
  <c r="CU105" i="28"/>
  <c r="P112" i="16"/>
  <c r="DQ112" i="16" s="1"/>
  <c r="P80" i="50"/>
  <c r="AW102" i="28"/>
  <c r="AF79" i="25"/>
  <c r="AA79" i="25" s="1"/>
  <c r="Q99" i="35"/>
  <c r="M88" i="35"/>
  <c r="S14" i="72"/>
  <c r="M14" i="128"/>
  <c r="G112" i="23"/>
  <c r="D114" i="36"/>
  <c r="D83" i="110" s="1"/>
  <c r="L96" i="108"/>
  <c r="AX102" i="28"/>
  <c r="F113" i="36"/>
  <c r="F82" i="110" s="1"/>
  <c r="N95" i="36"/>
  <c r="N54" i="110"/>
  <c r="CS88" i="28"/>
  <c r="BJ88" i="28"/>
  <c r="AW88" i="28" s="1"/>
  <c r="AX57" i="25"/>
  <c r="AW57" i="25" s="1"/>
  <c r="AA57" i="25" s="1"/>
  <c r="P92" i="46"/>
  <c r="M92" i="46"/>
  <c r="Q70" i="35" s="1"/>
  <c r="S79" i="49"/>
  <c r="R78" i="49"/>
  <c r="AI50" i="1"/>
  <c r="AX12" i="47"/>
  <c r="C15" i="140" s="1"/>
  <c r="BI34" i="25"/>
  <c r="F73" i="36"/>
  <c r="F42" i="110" s="1"/>
  <c r="CB55" i="31"/>
  <c r="AZ90" i="28"/>
  <c r="AW61" i="28"/>
  <c r="K113" i="108"/>
  <c r="C41" i="75"/>
  <c r="I41" i="75"/>
  <c r="W109" i="40"/>
  <c r="AF39" i="24"/>
  <c r="N39" i="24" s="1"/>
  <c r="O34" i="140"/>
  <c r="J113" i="108"/>
  <c r="U8" i="34"/>
  <c r="W106" i="40"/>
  <c r="J95" i="34"/>
  <c r="H109" i="40"/>
  <c r="C17" i="72"/>
  <c r="L113" i="108"/>
  <c r="B109" i="41"/>
  <c r="H109" i="41"/>
  <c r="CJ75" i="31"/>
  <c r="CH75" i="31" s="1"/>
  <c r="B92" i="108"/>
  <c r="O97" i="35"/>
  <c r="K96" i="108"/>
  <c r="X45" i="35"/>
  <c r="W45" i="35" s="1"/>
  <c r="I14" i="48"/>
  <c r="B96" i="108"/>
  <c r="K92" i="108"/>
  <c r="D28" i="1"/>
  <c r="AF88" i="25"/>
  <c r="AA88" i="25" s="1"/>
  <c r="AM105" i="1"/>
  <c r="N108" i="140"/>
  <c r="J92" i="108"/>
  <c r="Q94" i="35"/>
  <c r="C95" i="41"/>
  <c r="I95" i="41" s="1"/>
  <c r="BI95" i="16"/>
  <c r="L92" i="108"/>
  <c r="B36" i="24"/>
  <c r="BF32" i="48"/>
  <c r="R34" i="140" s="1"/>
  <c r="Q9" i="72"/>
  <c r="L15" i="48"/>
  <c r="M16" i="35"/>
  <c r="B61" i="36"/>
  <c r="B34" i="110" s="1"/>
  <c r="E85" i="43"/>
  <c r="E84" i="43"/>
  <c r="BQ59" i="31"/>
  <c r="Y23" i="35"/>
  <c r="W23" i="35" s="1"/>
  <c r="L98" i="108"/>
  <c r="AO94" i="24"/>
  <c r="B21" i="43"/>
  <c r="B10" i="98"/>
  <c r="CQ88" i="28"/>
  <c r="BH88" i="28" s="1"/>
  <c r="I10" i="98"/>
  <c r="AZ82" i="28"/>
  <c r="H116" i="23"/>
  <c r="H117" i="23"/>
  <c r="AM93" i="1" s="1"/>
  <c r="N96" i="140" s="1"/>
  <c r="AH74" i="47"/>
  <c r="AF94" i="24"/>
  <c r="BF118" i="48"/>
  <c r="R120" i="140"/>
  <c r="S71" i="16"/>
  <c r="AM101" i="1"/>
  <c r="N104" i="140"/>
  <c r="M94" i="24"/>
  <c r="AN94" i="24"/>
  <c r="AR80" i="25"/>
  <c r="I109" i="40"/>
  <c r="DS108" i="16"/>
  <c r="BV27" i="25"/>
  <c r="N7" i="98"/>
  <c r="O93" i="35"/>
  <c r="M118" i="127"/>
  <c r="O117" i="35"/>
  <c r="AC36" i="35"/>
  <c r="C10" i="98"/>
  <c r="AD30" i="35"/>
  <c r="ES17" i="16"/>
  <c r="O108" i="35"/>
  <c r="R121" i="49"/>
  <c r="P119" i="50"/>
  <c r="CE78" i="24"/>
  <c r="C80" i="75"/>
  <c r="BG37" i="48"/>
  <c r="F39" i="140" s="1"/>
  <c r="X112" i="16"/>
  <c r="X113" i="16"/>
  <c r="DY113" i="16"/>
  <c r="P61" i="34"/>
  <c r="Q61" i="34" s="1"/>
  <c r="R80" i="23"/>
  <c r="AI78" i="47"/>
  <c r="AH78" i="47"/>
  <c r="CS83" i="46"/>
  <c r="AM100" i="1"/>
  <c r="N103" i="140"/>
  <c r="AM98" i="1"/>
  <c r="N101" i="140" s="1"/>
  <c r="S108" i="75"/>
  <c r="D24" i="35"/>
  <c r="I16" i="43"/>
  <c r="O16" i="43"/>
  <c r="AD82" i="49"/>
  <c r="Q84" i="36" s="1"/>
  <c r="AG79" i="25"/>
  <c r="Q90" i="35"/>
  <c r="U101" i="43"/>
  <c r="F42" i="43"/>
  <c r="F29" i="43"/>
  <c r="ES16" i="16"/>
  <c r="CE48" i="24"/>
  <c r="BG81" i="31"/>
  <c r="O117" i="36" s="1"/>
  <c r="E90" i="36"/>
  <c r="E56" i="110"/>
  <c r="ES115" i="16"/>
  <c r="AA46" i="50"/>
  <c r="R47" i="36" s="1"/>
  <c r="H13" i="128"/>
  <c r="DM81" i="25"/>
  <c r="DL81" i="25" s="1"/>
  <c r="F40" i="43"/>
  <c r="Q32" i="50"/>
  <c r="AC32" i="35" s="1"/>
  <c r="AD31" i="35"/>
  <c r="BZ101" i="16"/>
  <c r="CH101" i="16"/>
  <c r="M102" i="36"/>
  <c r="M64" i="110" s="1"/>
  <c r="EK100" i="16"/>
  <c r="ES100" i="16" s="1"/>
  <c r="M104" i="35"/>
  <c r="AH90" i="47"/>
  <c r="AI90" i="47"/>
  <c r="CS82" i="46"/>
  <c r="N82" i="46" s="1"/>
  <c r="AM99" i="1"/>
  <c r="N102" i="140"/>
  <c r="AM95" i="1"/>
  <c r="N98" i="140" s="1"/>
  <c r="F60" i="31"/>
  <c r="F61" i="31" s="1"/>
  <c r="BN81" i="31"/>
  <c r="CC56" i="31"/>
  <c r="W56" i="31"/>
  <c r="CT95" i="28"/>
  <c r="BM95" i="28" s="1"/>
  <c r="Q104" i="35"/>
  <c r="M42" i="35"/>
  <c r="Q93" i="40"/>
  <c r="EA39" i="16"/>
  <c r="K85" i="127"/>
  <c r="K15" i="128" s="1"/>
  <c r="AB55" i="25"/>
  <c r="CC81" i="31"/>
  <c r="CI82" i="31"/>
  <c r="CF77" i="31"/>
  <c r="M117" i="35"/>
  <c r="CD8" i="31"/>
  <c r="BG76" i="31"/>
  <c r="O112" i="36"/>
  <c r="O68" i="110" s="1"/>
  <c r="EW50" i="16"/>
  <c r="BF53" i="16"/>
  <c r="DO53" i="16"/>
  <c r="DO54" i="16"/>
  <c r="H117" i="36"/>
  <c r="X115" i="48"/>
  <c r="Y116" i="48"/>
  <c r="C30" i="47"/>
  <c r="D32" i="35"/>
  <c r="D29" i="47"/>
  <c r="AK29" i="47"/>
  <c r="D31" i="35"/>
  <c r="BF36" i="16"/>
  <c r="CC59" i="31"/>
  <c r="AZ60" i="31"/>
  <c r="D43" i="75"/>
  <c r="W73" i="31"/>
  <c r="CC73" i="31" s="1"/>
  <c r="L77" i="47"/>
  <c r="L78" i="47"/>
  <c r="H93" i="40"/>
  <c r="E98" i="25"/>
  <c r="O90" i="35"/>
  <c r="Y10" i="35"/>
  <c r="CF78" i="31"/>
  <c r="ES93" i="16"/>
  <c r="N110" i="36"/>
  <c r="N69" i="110" s="1"/>
  <c r="AI80" i="47"/>
  <c r="AO44" i="47"/>
  <c r="E45" i="35"/>
  <c r="E11" i="73"/>
  <c r="AC50" i="35"/>
  <c r="AM96" i="1"/>
  <c r="N99" i="140" s="1"/>
  <c r="CN41" i="23"/>
  <c r="BQ60" i="31"/>
  <c r="AE27" i="25"/>
  <c r="Z27" i="25" s="1"/>
  <c r="AM94" i="1"/>
  <c r="N97" i="140"/>
  <c r="C70" i="43"/>
  <c r="H92" i="40"/>
  <c r="AD34" i="25"/>
  <c r="Y34" i="25" s="1"/>
  <c r="G98" i="25"/>
  <c r="D98" i="25"/>
  <c r="D98" i="43"/>
  <c r="C106" i="41"/>
  <c r="I106" i="41" s="1"/>
  <c r="BR107" i="24"/>
  <c r="BR106" i="24"/>
  <c r="AK63" i="25"/>
  <c r="DM37" i="16"/>
  <c r="AZ102" i="28"/>
  <c r="X55" i="35"/>
  <c r="W55" i="35"/>
  <c r="AI55" i="35"/>
  <c r="X24" i="48"/>
  <c r="AM102" i="1"/>
  <c r="N105" i="140"/>
  <c r="R117" i="23"/>
  <c r="K109" i="108"/>
  <c r="J88" i="108"/>
  <c r="C14" i="72"/>
  <c r="L51" i="43"/>
  <c r="R51" i="43"/>
  <c r="P117" i="23"/>
  <c r="N97" i="34"/>
  <c r="Q92" i="40"/>
  <c r="Y92" i="40" s="1"/>
  <c r="O14" i="35"/>
  <c r="R82" i="23"/>
  <c r="Z60" i="35"/>
  <c r="Q117" i="35"/>
  <c r="T88" i="75"/>
  <c r="BG59" i="31"/>
  <c r="O95" i="36"/>
  <c r="H91" i="34"/>
  <c r="BG77" i="31"/>
  <c r="O113" i="36" s="1"/>
  <c r="O69" i="110" s="1"/>
  <c r="AA44" i="50"/>
  <c r="R45" i="36"/>
  <c r="AZ97" i="28"/>
  <c r="EW21" i="16"/>
  <c r="D113" i="36"/>
  <c r="D82" i="110" s="1"/>
  <c r="N14" i="35"/>
  <c r="AL29" i="47"/>
  <c r="C23" i="43"/>
  <c r="Z26" i="48"/>
  <c r="AH95" i="16"/>
  <c r="EK95" i="16"/>
  <c r="M41" i="43"/>
  <c r="S41" i="43"/>
  <c r="J13" i="48"/>
  <c r="H104" i="41"/>
  <c r="Q104" i="41"/>
  <c r="K91" i="108"/>
  <c r="K88" i="108"/>
  <c r="AN95" i="49"/>
  <c r="F72" i="31"/>
  <c r="BL72" i="31" s="1"/>
  <c r="L88" i="108"/>
  <c r="AD93" i="35"/>
  <c r="AZ112" i="28"/>
  <c r="D11" i="128"/>
  <c r="H108" i="40"/>
  <c r="O45" i="35"/>
  <c r="D12" i="1"/>
  <c r="AI120" i="47"/>
  <c r="N119" i="36"/>
  <c r="N78" i="110" s="1"/>
  <c r="AT86" i="31"/>
  <c r="L121" i="127"/>
  <c r="L101" i="36"/>
  <c r="L64" i="110"/>
  <c r="X51" i="35"/>
  <c r="W51" i="35" s="1"/>
  <c r="C41" i="108"/>
  <c r="M101" i="36"/>
  <c r="M63" i="110"/>
  <c r="G8" i="98"/>
  <c r="DM53" i="16"/>
  <c r="DM54" i="16" s="1"/>
  <c r="I110" i="36"/>
  <c r="I78" i="110"/>
  <c r="M43" i="43"/>
  <c r="S43" i="43" s="1"/>
  <c r="CJ54" i="31"/>
  <c r="L100" i="36"/>
  <c r="L63" i="110"/>
  <c r="AK64" i="25"/>
  <c r="Q108" i="40"/>
  <c r="F90" i="127"/>
  <c r="F91" i="127"/>
  <c r="F92" i="127" s="1"/>
  <c r="F93" i="127" s="1"/>
  <c r="F94" i="127" s="1"/>
  <c r="F95" i="127" s="1"/>
  <c r="F96" i="127" s="1"/>
  <c r="F97" i="127" s="1"/>
  <c r="F98" i="127" s="1"/>
  <c r="X100" i="35"/>
  <c r="F88" i="35"/>
  <c r="AF88" i="35"/>
  <c r="M100" i="36"/>
  <c r="M62" i="110" s="1"/>
  <c r="Q108" i="41"/>
  <c r="R53" i="34"/>
  <c r="AH111" i="47"/>
  <c r="AI111" i="47"/>
  <c r="B98" i="36"/>
  <c r="X99" i="35"/>
  <c r="AX92" i="28"/>
  <c r="G70" i="127"/>
  <c r="L99" i="36"/>
  <c r="L62" i="110" s="1"/>
  <c r="BZ84" i="46"/>
  <c r="BZ85" i="46" s="1"/>
  <c r="AJ17" i="51"/>
  <c r="Q19" i="35"/>
  <c r="BJ101" i="28"/>
  <c r="AW101" i="28" s="1"/>
  <c r="S135" i="23"/>
  <c r="B114" i="36"/>
  <c r="B87" i="110"/>
  <c r="DO38" i="16"/>
  <c r="G72" i="34"/>
  <c r="BG38" i="48"/>
  <c r="F40" i="140" s="1"/>
  <c r="L91" i="108"/>
  <c r="C83" i="75"/>
  <c r="O83" i="75" s="1"/>
  <c r="EW34" i="16"/>
  <c r="F9" i="98"/>
  <c r="AX91" i="28"/>
  <c r="C14" i="1"/>
  <c r="D14" i="1" s="1"/>
  <c r="AZ98" i="28"/>
  <c r="H16" i="128"/>
  <c r="E9" i="98"/>
  <c r="O89" i="35"/>
  <c r="M49" i="43"/>
  <c r="S49" i="43" s="1"/>
  <c r="U43" i="34"/>
  <c r="BJ104" i="28"/>
  <c r="CT104" i="28"/>
  <c r="BM104" i="28" s="1"/>
  <c r="Z37" i="16"/>
  <c r="Z36" i="16" s="1"/>
  <c r="G94" i="34"/>
  <c r="H9" i="98"/>
  <c r="I8" i="98"/>
  <c r="S59" i="34"/>
  <c r="B106" i="108"/>
  <c r="K106" i="108"/>
  <c r="AD57" i="35"/>
  <c r="J106" i="108"/>
  <c r="CT94" i="28"/>
  <c r="BM94" i="28" s="1"/>
  <c r="S112" i="75"/>
  <c r="AB59" i="25"/>
  <c r="M89" i="35"/>
  <c r="O28" i="1"/>
  <c r="B22" i="43"/>
  <c r="AX98" i="28"/>
  <c r="AH96" i="16"/>
  <c r="AH97" i="16"/>
  <c r="EK97" i="16" s="1"/>
  <c r="Q89" i="35"/>
  <c r="EG96" i="16"/>
  <c r="D72" i="36"/>
  <c r="D41" i="110"/>
  <c r="DI106" i="16"/>
  <c r="I106" i="40"/>
  <c r="AZ106" i="28"/>
  <c r="C88" i="40"/>
  <c r="I88" i="40"/>
  <c r="DI107" i="16"/>
  <c r="DO107" i="16" s="1"/>
  <c r="DI108" i="16"/>
  <c r="DO108" i="16" s="1"/>
  <c r="J110" i="108"/>
  <c r="K31" i="1"/>
  <c r="O31" i="1" s="1"/>
  <c r="N70" i="35"/>
  <c r="K74" i="34"/>
  <c r="B110" i="108"/>
  <c r="M99" i="36"/>
  <c r="M61" i="110"/>
  <c r="BG42" i="48"/>
  <c r="F44" i="140" s="1"/>
  <c r="O29" i="1"/>
  <c r="B23" i="43"/>
  <c r="AW27" i="47"/>
  <c r="AW28" i="47" s="1"/>
  <c r="M105" i="36"/>
  <c r="M67" i="110"/>
  <c r="AB94" i="16"/>
  <c r="AX95" i="28"/>
  <c r="AD76" i="31"/>
  <c r="N112" i="36" s="1"/>
  <c r="N71" i="110" s="1"/>
  <c r="AZ91" i="28"/>
  <c r="AC55" i="35"/>
  <c r="G65" i="127"/>
  <c r="ES99" i="16"/>
  <c r="Y24" i="35"/>
  <c r="G97" i="127"/>
  <c r="M14" i="35"/>
  <c r="L119" i="34"/>
  <c r="P117" i="35"/>
  <c r="S114" i="75"/>
  <c r="S114" i="23"/>
  <c r="B93" i="36" s="1"/>
  <c r="B66" i="110" s="1"/>
  <c r="BZ113" i="16"/>
  <c r="EK113" i="16" s="1"/>
  <c r="H131" i="23"/>
  <c r="AM107" i="1"/>
  <c r="N110" i="140"/>
  <c r="D26" i="35"/>
  <c r="I18" i="43"/>
  <c r="O18" i="43" s="1"/>
  <c r="K103" i="34"/>
  <c r="N99" i="35"/>
  <c r="R8" i="98"/>
  <c r="AB60" i="25"/>
  <c r="O8" i="98"/>
  <c r="B91" i="36"/>
  <c r="B64" i="110"/>
  <c r="L101" i="34"/>
  <c r="P99" i="35"/>
  <c r="CQ104" i="28"/>
  <c r="BH104" i="28" s="1"/>
  <c r="BE104" i="28"/>
  <c r="AM49" i="1"/>
  <c r="N52" i="140"/>
  <c r="C47" i="75"/>
  <c r="I47" i="75" s="1"/>
  <c r="I48" i="75" s="1"/>
  <c r="I49" i="75" s="1"/>
  <c r="I50" i="75" s="1"/>
  <c r="O12" i="98"/>
  <c r="K11" i="1"/>
  <c r="O11" i="1" s="1"/>
  <c r="EO106" i="16"/>
  <c r="H80" i="36"/>
  <c r="H50" i="110"/>
  <c r="EH108" i="16"/>
  <c r="X78" i="48"/>
  <c r="M33" i="43"/>
  <c r="S33" i="43"/>
  <c r="Y11" i="1"/>
  <c r="AZ85" i="28"/>
  <c r="T57" i="34"/>
  <c r="AE55" i="35"/>
  <c r="BZ76" i="31"/>
  <c r="AW17" i="47"/>
  <c r="AW18" i="47"/>
  <c r="AE41" i="35"/>
  <c r="H105" i="40"/>
  <c r="Q105" i="40"/>
  <c r="T77" i="31"/>
  <c r="BZ77" i="31"/>
  <c r="CT102" i="28"/>
  <c r="BM102" i="28"/>
  <c r="H116" i="54"/>
  <c r="H14" i="128"/>
  <c r="K12" i="1"/>
  <c r="O12" i="1"/>
  <c r="F11" i="128"/>
  <c r="AY97" i="28"/>
  <c r="M47" i="43"/>
  <c r="S47" i="43"/>
  <c r="AH86" i="47"/>
  <c r="AZ94" i="28"/>
  <c r="X79" i="48"/>
  <c r="AM56" i="1"/>
  <c r="N59" i="140"/>
  <c r="AA77" i="25"/>
  <c r="BG65" i="31"/>
  <c r="B105" i="41"/>
  <c r="P122" i="75"/>
  <c r="Y17" i="35"/>
  <c r="AD86" i="31"/>
  <c r="N122" i="36" s="1"/>
  <c r="N81" i="110" s="1"/>
  <c r="F38" i="43"/>
  <c r="L78" i="31"/>
  <c r="BR78" i="31"/>
  <c r="N13" i="98"/>
  <c r="AD55" i="35"/>
  <c r="I21" i="43"/>
  <c r="O21" i="43"/>
  <c r="CC66" i="31"/>
  <c r="H17" i="128"/>
  <c r="Q88" i="35"/>
  <c r="D14" i="35"/>
  <c r="I89" i="35"/>
  <c r="O87" i="50"/>
  <c r="P87" i="50"/>
  <c r="AO25" i="47"/>
  <c r="AO26" i="47" s="1"/>
  <c r="CC65" i="31"/>
  <c r="D122" i="40"/>
  <c r="N86" i="127"/>
  <c r="DS107" i="16"/>
  <c r="AM55" i="1"/>
  <c r="N58" i="140" s="1"/>
  <c r="F114" i="54"/>
  <c r="EB34" i="16"/>
  <c r="I12" i="72"/>
  <c r="BG66" i="31"/>
  <c r="L12" i="98"/>
  <c r="O88" i="50"/>
  <c r="P88" i="50"/>
  <c r="M29" i="43"/>
  <c r="S29" i="43"/>
  <c r="AX100" i="28"/>
  <c r="C16" i="72"/>
  <c r="R111" i="40"/>
  <c r="W111" i="40" s="1"/>
  <c r="S57" i="34"/>
  <c r="Q12" i="98"/>
  <c r="AD12" i="1"/>
  <c r="BA92" i="50"/>
  <c r="S93" i="36"/>
  <c r="S49" i="110"/>
  <c r="F31" i="43"/>
  <c r="K94" i="34"/>
  <c r="N90" i="35"/>
  <c r="M98" i="35"/>
  <c r="DH65" i="25"/>
  <c r="AP120" i="50"/>
  <c r="V71" i="35"/>
  <c r="O99" i="34"/>
  <c r="CJ58" i="31"/>
  <c r="AC40" i="35"/>
  <c r="CT73" i="31"/>
  <c r="CT72" i="31"/>
  <c r="AD80" i="49"/>
  <c r="Q82" i="36" s="1"/>
  <c r="Q45" i="110" s="1"/>
  <c r="EW38" i="16"/>
  <c r="J91" i="108"/>
  <c r="C16" i="76"/>
  <c r="AD81" i="49"/>
  <c r="Q83" i="36"/>
  <c r="Q46" i="110"/>
  <c r="D38" i="75"/>
  <c r="J38" i="75" s="1"/>
  <c r="I95" i="40"/>
  <c r="EB39" i="16"/>
  <c r="CE36" i="24"/>
  <c r="O100" i="34"/>
  <c r="P14" i="35"/>
  <c r="S117" i="23"/>
  <c r="B96" i="36"/>
  <c r="B69" i="110"/>
  <c r="AD51" i="35"/>
  <c r="S53" i="34"/>
  <c r="G9" i="98"/>
  <c r="AC51" i="35"/>
  <c r="AD46" i="35"/>
  <c r="S48" i="34"/>
  <c r="D46" i="35"/>
  <c r="G48" i="34"/>
  <c r="T53" i="34"/>
  <c r="AE51" i="35"/>
  <c r="T48" i="34"/>
  <c r="AE46" i="35"/>
  <c r="CQ90" i="28"/>
  <c r="BH90" i="28" s="1"/>
  <c r="L95" i="36"/>
  <c r="L58" i="110" s="1"/>
  <c r="CS90" i="28"/>
  <c r="BJ90" i="28"/>
  <c r="AW90" i="28"/>
  <c r="M91" i="24"/>
  <c r="BZ21" i="25"/>
  <c r="BU21" i="25"/>
  <c r="BT21" i="25"/>
  <c r="BU20" i="25"/>
  <c r="BT20" i="25"/>
  <c r="J112" i="23"/>
  <c r="H89" i="35"/>
  <c r="AF91" i="24"/>
  <c r="C86" i="41"/>
  <c r="I86" i="41"/>
  <c r="AO91" i="24"/>
  <c r="BG13" i="48"/>
  <c r="F15" i="140"/>
  <c r="Y26" i="35"/>
  <c r="R28" i="34"/>
  <c r="I118" i="23"/>
  <c r="AN94" i="1"/>
  <c r="B97" i="140"/>
  <c r="D85" i="40"/>
  <c r="EO96" i="16"/>
  <c r="F38" i="23"/>
  <c r="F39" i="23"/>
  <c r="B17" i="127" s="1"/>
  <c r="V83" i="51"/>
  <c r="E77" i="43" s="1"/>
  <c r="O59" i="34"/>
  <c r="F113" i="54"/>
  <c r="R55" i="31"/>
  <c r="P26" i="35"/>
  <c r="G114" i="36"/>
  <c r="G80" i="110"/>
  <c r="U136" i="23"/>
  <c r="F114" i="36"/>
  <c r="F83" i="110"/>
  <c r="E114" i="36"/>
  <c r="E80" i="110" s="1"/>
  <c r="BT79" i="25"/>
  <c r="BK71" i="16"/>
  <c r="Z54" i="31"/>
  <c r="M15" i="35"/>
  <c r="AD43" i="49"/>
  <c r="Q45" i="36"/>
  <c r="P84" i="31"/>
  <c r="P85" i="31" s="1"/>
  <c r="P86" i="31" s="1"/>
  <c r="CJ71" i="31"/>
  <c r="BJ71" i="16"/>
  <c r="E113" i="36"/>
  <c r="E79" i="110"/>
  <c r="AE56" i="35"/>
  <c r="G113" i="36"/>
  <c r="G79" i="110"/>
  <c r="AZ87" i="28"/>
  <c r="BQ71" i="16"/>
  <c r="BI71" i="16"/>
  <c r="BG71" i="16"/>
  <c r="Y27" i="1"/>
  <c r="D27" i="1"/>
  <c r="BL71" i="16"/>
  <c r="AX90" i="28"/>
  <c r="AZ83" i="28"/>
  <c r="F9" i="128"/>
  <c r="R86" i="40"/>
  <c r="W86" i="40"/>
  <c r="BP71" i="16"/>
  <c r="EB42" i="16"/>
  <c r="AC57" i="35"/>
  <c r="CJ80" i="31"/>
  <c r="CH80" i="31"/>
  <c r="ES110" i="16"/>
  <c r="D104" i="35"/>
  <c r="I96" i="43" s="1"/>
  <c r="O96" i="43" s="1"/>
  <c r="G106" i="34"/>
  <c r="N104" i="35"/>
  <c r="K108" i="34"/>
  <c r="BG39" i="48"/>
  <c r="F41" i="140" s="1"/>
  <c r="D96" i="35"/>
  <c r="I88" i="43"/>
  <c r="O88" i="43"/>
  <c r="G98" i="34"/>
  <c r="N7" i="103"/>
  <c r="AI94" i="47"/>
  <c r="M35" i="24"/>
  <c r="AO75" i="23"/>
  <c r="AO74" i="23"/>
  <c r="AO73" i="23" s="1"/>
  <c r="AO72" i="23" s="1"/>
  <c r="AO71" i="23" s="1"/>
  <c r="AO70" i="23" s="1"/>
  <c r="AO69" i="23" s="1"/>
  <c r="AO68" i="23" s="1"/>
  <c r="AO67" i="23" s="1"/>
  <c r="AO66" i="23" s="1"/>
  <c r="AO65" i="23" s="1"/>
  <c r="AO64" i="23" s="1"/>
  <c r="AO63" i="23" s="1"/>
  <c r="AO62" i="23" s="1"/>
  <c r="AO61" i="23" s="1"/>
  <c r="AO60" i="23" s="1"/>
  <c r="AO59" i="23" s="1"/>
  <c r="AO58" i="23" s="1"/>
  <c r="O7" i="103"/>
  <c r="BT116" i="16"/>
  <c r="V116" i="35"/>
  <c r="Q7" i="103"/>
  <c r="S75" i="36"/>
  <c r="S31" i="110"/>
  <c r="ER35" i="16"/>
  <c r="K7" i="103"/>
  <c r="L7" i="103"/>
  <c r="Q98" i="35"/>
  <c r="G105" i="108"/>
  <c r="G104" i="188"/>
  <c r="C38" i="75"/>
  <c r="B8" i="98"/>
  <c r="U140" i="23"/>
  <c r="E118" i="36"/>
  <c r="E84" i="110"/>
  <c r="F118" i="36"/>
  <c r="F87" i="110" s="1"/>
  <c r="G118" i="36"/>
  <c r="G84" i="110"/>
  <c r="O97" i="75"/>
  <c r="O98" i="75"/>
  <c r="K18" i="98"/>
  <c r="W18" i="98"/>
  <c r="BF94" i="48"/>
  <c r="R96" i="140"/>
  <c r="C40" i="75"/>
  <c r="D42" i="108"/>
  <c r="CQ89" i="28"/>
  <c r="BH89" i="28" s="1"/>
  <c r="E44" i="127"/>
  <c r="BE100" i="28"/>
  <c r="CQ100" i="28"/>
  <c r="BH100" i="28" s="1"/>
  <c r="W92" i="24"/>
  <c r="M7" i="103"/>
  <c r="P7" i="103"/>
  <c r="AB86" i="25"/>
  <c r="G95" i="127"/>
  <c r="CS100" i="28"/>
  <c r="AO92" i="24"/>
  <c r="O119" i="36"/>
  <c r="O75" i="110"/>
  <c r="CJ64" i="31"/>
  <c r="C39" i="75"/>
  <c r="AF92" i="24"/>
  <c r="DP116" i="16"/>
  <c r="M18" i="98"/>
  <c r="CT85" i="28"/>
  <c r="BM85" i="28"/>
  <c r="X57" i="35"/>
  <c r="Y57" i="35"/>
  <c r="R59" i="34"/>
  <c r="CQ99" i="28"/>
  <c r="BH99" i="28"/>
  <c r="Q30" i="49"/>
  <c r="C29" i="49"/>
  <c r="Y30" i="35"/>
  <c r="Y50" i="35"/>
  <c r="R52" i="34"/>
  <c r="K116" i="34"/>
  <c r="N112" i="35"/>
  <c r="T50" i="34"/>
  <c r="X50" i="35"/>
  <c r="AD50" i="35"/>
  <c r="S52" i="34"/>
  <c r="CJ85" i="31"/>
  <c r="CH85" i="31"/>
  <c r="CJ84" i="31"/>
  <c r="CH84" i="31"/>
  <c r="T59" i="34"/>
  <c r="AE57" i="35"/>
  <c r="AB47" i="48"/>
  <c r="C45" i="75"/>
  <c r="R9" i="72"/>
  <c r="M7" i="104"/>
  <c r="F30" i="43"/>
  <c r="L114" i="34"/>
  <c r="P112" i="35"/>
  <c r="H15" i="128"/>
  <c r="D112" i="35"/>
  <c r="I104" i="43"/>
  <c r="O104" i="43"/>
  <c r="G114" i="34"/>
  <c r="B11" i="109"/>
  <c r="DW111" i="16"/>
  <c r="D16" i="76"/>
  <c r="DW112" i="16"/>
  <c r="CS99" i="28"/>
  <c r="BJ99" i="28"/>
  <c r="AW99" i="28"/>
  <c r="P86" i="50"/>
  <c r="U90" i="43"/>
  <c r="CH71" i="16"/>
  <c r="AP71" i="16" s="1"/>
  <c r="K10" i="103"/>
  <c r="CN92" i="23"/>
  <c r="X71" i="16"/>
  <c r="AB120" i="16"/>
  <c r="E81" i="40"/>
  <c r="T81" i="40"/>
  <c r="Y71" i="16"/>
  <c r="R71" i="16"/>
  <c r="DV120" i="16"/>
  <c r="AC14" i="35"/>
  <c r="H96" i="25"/>
  <c r="F18" i="128"/>
  <c r="Q43" i="35"/>
  <c r="K93" i="108"/>
  <c r="L7" i="98"/>
  <c r="CB67" i="31"/>
  <c r="T71" i="16"/>
  <c r="N99" i="36"/>
  <c r="N58" i="110" s="1"/>
  <c r="CB68" i="31"/>
  <c r="M7" i="98"/>
  <c r="G97" i="25"/>
  <c r="D97" i="25" s="1"/>
  <c r="Q7" i="98"/>
  <c r="I9" i="98"/>
  <c r="P71" i="16"/>
  <c r="AP36" i="16"/>
  <c r="E9" i="129" s="1"/>
  <c r="E8" i="129" s="1"/>
  <c r="R7" i="98"/>
  <c r="ES9" i="16"/>
  <c r="U71" i="35"/>
  <c r="BL65" i="31"/>
  <c r="K7" i="98"/>
  <c r="P7" i="98"/>
  <c r="O7" i="98"/>
  <c r="Q71" i="16"/>
  <c r="O71" i="16"/>
  <c r="DZ112" i="16"/>
  <c r="R119" i="49"/>
  <c r="V78" i="31"/>
  <c r="CB78" i="31" s="1"/>
  <c r="EG97" i="16"/>
  <c r="BG106" i="48"/>
  <c r="F108" i="140" s="1"/>
  <c r="M90" i="24"/>
  <c r="AN90" i="24"/>
  <c r="BF108" i="48"/>
  <c r="R110" i="140"/>
  <c r="L54" i="36"/>
  <c r="L17" i="110" s="1"/>
  <c r="P79" i="23"/>
  <c r="U57" i="35" s="1"/>
  <c r="N60" i="34"/>
  <c r="T50" i="43"/>
  <c r="O111" i="35"/>
  <c r="B13" i="102"/>
  <c r="ES12" i="16"/>
  <c r="C19" i="49"/>
  <c r="AN19" i="49"/>
  <c r="G12" i="43"/>
  <c r="BF54" i="48"/>
  <c r="R56" i="140" s="1"/>
  <c r="T39" i="34"/>
  <c r="U39" i="34"/>
  <c r="AE37" i="35"/>
  <c r="L23" i="34"/>
  <c r="P21" i="35"/>
  <c r="AD37" i="35"/>
  <c r="M24" i="35"/>
  <c r="P58" i="31"/>
  <c r="P59" i="31"/>
  <c r="P60" i="31"/>
  <c r="P61" i="31" s="1"/>
  <c r="P62" i="31" s="1"/>
  <c r="AF90" i="24"/>
  <c r="C9" i="98"/>
  <c r="U58" i="35"/>
  <c r="U95" i="34"/>
  <c r="H90" i="40"/>
  <c r="P117" i="50"/>
  <c r="N74" i="34"/>
  <c r="P95" i="23"/>
  <c r="C20" i="49"/>
  <c r="AN20" i="49" s="1"/>
  <c r="G13" i="43" s="1"/>
  <c r="Q21" i="49"/>
  <c r="C21" i="49"/>
  <c r="AN21" i="49" s="1"/>
  <c r="G14" i="43" s="1"/>
  <c r="CC67" i="31"/>
  <c r="AC49" i="35"/>
  <c r="AD49" i="35"/>
  <c r="AX27" i="47"/>
  <c r="C30" i="140" s="1"/>
  <c r="AJ37" i="51"/>
  <c r="Q39" i="35" s="1"/>
  <c r="AY83" i="25"/>
  <c r="AX83" i="25" s="1"/>
  <c r="AW83" i="25" s="1"/>
  <c r="AI75" i="23"/>
  <c r="AI74" i="23"/>
  <c r="AI73" i="23"/>
  <c r="AI72" i="23"/>
  <c r="AI71" i="23" s="1"/>
  <c r="AI70" i="23" s="1"/>
  <c r="AI69" i="23" s="1"/>
  <c r="AI68" i="23" s="1"/>
  <c r="AI67" i="23" s="1"/>
  <c r="AI66" i="23" s="1"/>
  <c r="AI65" i="23" s="1"/>
  <c r="AI64" i="23" s="1"/>
  <c r="AI63" i="23" s="1"/>
  <c r="AI62" i="23" s="1"/>
  <c r="AI61" i="23" s="1"/>
  <c r="AI60" i="23" s="1"/>
  <c r="AI59" i="23" s="1"/>
  <c r="AI58" i="23" s="1"/>
  <c r="D114" i="35"/>
  <c r="I106" i="43"/>
  <c r="O106" i="43" s="1"/>
  <c r="G116" i="34"/>
  <c r="R66" i="31"/>
  <c r="AD66" i="31"/>
  <c r="N102" i="36"/>
  <c r="N61" i="110"/>
  <c r="BX65" i="31"/>
  <c r="AD72" i="31"/>
  <c r="N108" i="36" s="1"/>
  <c r="M54" i="36"/>
  <c r="M16" i="110"/>
  <c r="J7" i="129"/>
  <c r="K100" i="34"/>
  <c r="N96" i="35"/>
  <c r="AJ38" i="51"/>
  <c r="Q40" i="35"/>
  <c r="AC15" i="25"/>
  <c r="X15" i="25"/>
  <c r="Y73" i="31"/>
  <c r="CE73" i="31" s="1"/>
  <c r="AC34" i="35"/>
  <c r="N89" i="35"/>
  <c r="K93" i="34"/>
  <c r="D106" i="35"/>
  <c r="I98" i="43"/>
  <c r="O98" i="43"/>
  <c r="G108" i="34"/>
  <c r="T36" i="34"/>
  <c r="M121" i="127"/>
  <c r="R120" i="49"/>
  <c r="P90" i="35"/>
  <c r="L92" i="34"/>
  <c r="M92" i="34"/>
  <c r="BG98" i="48"/>
  <c r="F100" i="140"/>
  <c r="BM71" i="31"/>
  <c r="E75" i="43"/>
  <c r="BI92" i="28"/>
  <c r="L18" i="98"/>
  <c r="U80" i="43"/>
  <c r="S121" i="75"/>
  <c r="AW64" i="28"/>
  <c r="ES116" i="16"/>
  <c r="D90" i="35"/>
  <c r="G92" i="34"/>
  <c r="Y49" i="35"/>
  <c r="W49" i="35"/>
  <c r="R51" i="34"/>
  <c r="P18" i="98"/>
  <c r="C12" i="102"/>
  <c r="AX105" i="28"/>
  <c r="C115" i="108"/>
  <c r="C114" i="188" s="1"/>
  <c r="AF86" i="25"/>
  <c r="AA86" i="25"/>
  <c r="C8" i="98"/>
  <c r="BI82" i="31"/>
  <c r="S103" i="75"/>
  <c r="Q29" i="35"/>
  <c r="B113" i="40"/>
  <c r="B113" i="41"/>
  <c r="D9" i="98"/>
  <c r="AH82" i="47"/>
  <c r="AI82" i="47"/>
  <c r="D15" i="35"/>
  <c r="G17" i="34"/>
  <c r="BJ71" i="31"/>
  <c r="L93" i="108"/>
  <c r="AX99" i="28"/>
  <c r="W35" i="35"/>
  <c r="S35" i="35" s="1"/>
  <c r="F32" i="43"/>
  <c r="T60" i="34"/>
  <c r="AE58" i="35"/>
  <c r="AH62" i="47"/>
  <c r="AI62" i="47"/>
  <c r="F13" i="74"/>
  <c r="J15" i="81" s="1"/>
  <c r="P18" i="35"/>
  <c r="L20" i="34"/>
  <c r="CQ92" i="28"/>
  <c r="BH92" i="28"/>
  <c r="S17" i="34"/>
  <c r="U17" i="34"/>
  <c r="N18" i="98"/>
  <c r="N73" i="34"/>
  <c r="BR79" i="25"/>
  <c r="L116" i="36"/>
  <c r="L79" i="110" s="1"/>
  <c r="P89" i="35"/>
  <c r="L91" i="34"/>
  <c r="BQ113" i="16"/>
  <c r="DZ113" i="16" s="1"/>
  <c r="AD87" i="49"/>
  <c r="Q89" i="36" s="1"/>
  <c r="Q52" i="110" s="1"/>
  <c r="AA10" i="73"/>
  <c r="BR78" i="25"/>
  <c r="BS78" i="25"/>
  <c r="BF78" i="25" s="1"/>
  <c r="Z60" i="31"/>
  <c r="AD60" i="31"/>
  <c r="CF59" i="31"/>
  <c r="AE49" i="35"/>
  <c r="T51" i="34"/>
  <c r="D18" i="35"/>
  <c r="I10" i="43" s="1"/>
  <c r="O10" i="43" s="1"/>
  <c r="G20" i="34"/>
  <c r="Q18" i="98"/>
  <c r="CN42" i="23"/>
  <c r="BR77" i="25"/>
  <c r="BS77" i="25"/>
  <c r="BF77" i="25"/>
  <c r="C50" i="75"/>
  <c r="C50" i="40"/>
  <c r="S122" i="75"/>
  <c r="BG36" i="48"/>
  <c r="F38" i="140"/>
  <c r="BF7" i="48"/>
  <c r="R9" i="140"/>
  <c r="B46" i="43"/>
  <c r="Q38" i="35"/>
  <c r="W87" i="24"/>
  <c r="ES11" i="16"/>
  <c r="AD53" i="31"/>
  <c r="N89" i="36" s="1"/>
  <c r="N48" i="110" s="1"/>
  <c r="BF84" i="25"/>
  <c r="G94" i="36"/>
  <c r="G60" i="110" s="1"/>
  <c r="EG95" i="16"/>
  <c r="M48" i="43"/>
  <c r="S48" i="43"/>
  <c r="AE48" i="24"/>
  <c r="M48" i="24"/>
  <c r="P104" i="35"/>
  <c r="L106" i="34"/>
  <c r="BQ84" i="16"/>
  <c r="BN84" i="16"/>
  <c r="BP84" i="16"/>
  <c r="BI84" i="16"/>
  <c r="BH84" i="16"/>
  <c r="BG84" i="16"/>
  <c r="BK84" i="16"/>
  <c r="BL84" i="16"/>
  <c r="BJ84" i="16"/>
  <c r="BF13" i="48"/>
  <c r="R15" i="140" s="1"/>
  <c r="C107" i="41"/>
  <c r="U81" i="43"/>
  <c r="DR111" i="16"/>
  <c r="AO87" i="24"/>
  <c r="AF75" i="23"/>
  <c r="AF74" i="23"/>
  <c r="AF73" i="23" s="1"/>
  <c r="AF72" i="23" s="1"/>
  <c r="AF71" i="23" s="1"/>
  <c r="AF70" i="23" s="1"/>
  <c r="AF69" i="23" s="1"/>
  <c r="AF68" i="23" s="1"/>
  <c r="AF67" i="23" s="1"/>
  <c r="AF66" i="23" s="1"/>
  <c r="AF65" i="23" s="1"/>
  <c r="AF64" i="23" s="1"/>
  <c r="AF63" i="23" s="1"/>
  <c r="AF62" i="23" s="1"/>
  <c r="AF61" i="23" s="1"/>
  <c r="AF60" i="23" s="1"/>
  <c r="AF59" i="23" s="1"/>
  <c r="AF58" i="23" s="1"/>
  <c r="P106" i="35"/>
  <c r="L108" i="34"/>
  <c r="L17" i="34"/>
  <c r="P15" i="35"/>
  <c r="S54" i="31"/>
  <c r="BY55" i="31"/>
  <c r="CJ55" i="31" s="1"/>
  <c r="AH66" i="47"/>
  <c r="AI66" i="47"/>
  <c r="K37" i="34"/>
  <c r="M37" i="34" s="1"/>
  <c r="N33" i="35"/>
  <c r="AO88" i="24"/>
  <c r="AF88" i="24"/>
  <c r="M88" i="24"/>
  <c r="W88" i="24"/>
  <c r="Q111" i="35"/>
  <c r="N13" i="102"/>
  <c r="CT82" i="28"/>
  <c r="BM82" i="28"/>
  <c r="EB37" i="16"/>
  <c r="EM107" i="16"/>
  <c r="AJ108" i="16"/>
  <c r="EM108" i="16"/>
  <c r="DM36" i="16"/>
  <c r="O86" i="31"/>
  <c r="BU86" i="31"/>
  <c r="BU85" i="31"/>
  <c r="DL83" i="28"/>
  <c r="D94" i="140" s="1"/>
  <c r="EE115" i="16"/>
  <c r="ED115" i="16"/>
  <c r="E55" i="40"/>
  <c r="E55" i="41" s="1"/>
  <c r="T55" i="41" s="1"/>
  <c r="K13" i="102"/>
  <c r="BF69" i="48"/>
  <c r="R71" i="140"/>
  <c r="V113" i="16"/>
  <c r="DW113" i="16"/>
  <c r="CJ82" i="23"/>
  <c r="CJ83" i="23"/>
  <c r="CJ84" i="23" s="1"/>
  <c r="CJ85" i="23" s="1"/>
  <c r="CJ86" i="23" s="1"/>
  <c r="CJ87" i="23" s="1"/>
  <c r="CJ88" i="23" s="1"/>
  <c r="CJ89" i="23" s="1"/>
  <c r="CJ90" i="23" s="1"/>
  <c r="CJ91" i="23" s="1"/>
  <c r="G18" i="128"/>
  <c r="DM87" i="16"/>
  <c r="DO88" i="16"/>
  <c r="BG12" i="48"/>
  <c r="F14" i="140" s="1"/>
  <c r="CV88" i="25"/>
  <c r="CQ88" i="25"/>
  <c r="CJ70" i="31"/>
  <c r="CH70" i="31" s="1"/>
  <c r="N75" i="127"/>
  <c r="O76" i="50"/>
  <c r="O73" i="50"/>
  <c r="O74" i="50"/>
  <c r="N74" i="127"/>
  <c r="AB93" i="35"/>
  <c r="L93" i="127"/>
  <c r="EA27" i="25"/>
  <c r="M111" i="35"/>
  <c r="M33" i="35"/>
  <c r="D45" i="35"/>
  <c r="R13" i="102"/>
  <c r="AF85" i="25"/>
  <c r="AA85" i="25" s="1"/>
  <c r="S11" i="103"/>
  <c r="G35" i="34"/>
  <c r="D33" i="35"/>
  <c r="I25" i="43"/>
  <c r="O25" i="43"/>
  <c r="L35" i="34"/>
  <c r="M35" i="34"/>
  <c r="P33" i="35"/>
  <c r="CE76" i="31"/>
  <c r="Y77" i="31"/>
  <c r="AD77" i="31" s="1"/>
  <c r="N113" i="36" s="1"/>
  <c r="N72" i="110" s="1"/>
  <c r="D19" i="35"/>
  <c r="I11" i="43"/>
  <c r="O11" i="43"/>
  <c r="CM93" i="23"/>
  <c r="E13" i="102"/>
  <c r="O10" i="102"/>
  <c r="E51" i="40"/>
  <c r="T51" i="40" s="1"/>
  <c r="M13" i="102"/>
  <c r="R41" i="12"/>
  <c r="C22" i="1" s="1"/>
  <c r="C21" i="1" s="1"/>
  <c r="D21" i="1" s="1"/>
  <c r="B9" i="98"/>
  <c r="B95" i="24"/>
  <c r="AS38" i="47"/>
  <c r="E39" i="127"/>
  <c r="X121" i="23"/>
  <c r="O99" i="36"/>
  <c r="O55" i="110" s="1"/>
  <c r="D88" i="127"/>
  <c r="AI87" i="1"/>
  <c r="U82" i="43"/>
  <c r="D13" i="102"/>
  <c r="AD32" i="25"/>
  <c r="Y32" i="25"/>
  <c r="O13" i="102"/>
  <c r="R10" i="72"/>
  <c r="O8" i="104"/>
  <c r="CL35" i="24"/>
  <c r="CE35" i="24" s="1"/>
  <c r="EW37" i="16"/>
  <c r="C13" i="102"/>
  <c r="AA55" i="31"/>
  <c r="CS89" i="28"/>
  <c r="BJ89" i="28" s="1"/>
  <c r="AW89" i="28" s="1"/>
  <c r="E8" i="98"/>
  <c r="F12" i="128"/>
  <c r="F13" i="102"/>
  <c r="D97" i="43"/>
  <c r="C105" i="41" s="1"/>
  <c r="O107" i="35"/>
  <c r="O33" i="35"/>
  <c r="G13" i="102"/>
  <c r="Y43" i="35"/>
  <c r="J109" i="108"/>
  <c r="G83" i="108"/>
  <c r="G82" i="188"/>
  <c r="AC75" i="23"/>
  <c r="AC74" i="23"/>
  <c r="AC73" i="23" s="1"/>
  <c r="AC72" i="23" s="1"/>
  <c r="AC71" i="23" s="1"/>
  <c r="AC70" i="23" s="1"/>
  <c r="AC69" i="23" s="1"/>
  <c r="AC68" i="23" s="1"/>
  <c r="AC67" i="23" s="1"/>
  <c r="AC66" i="23" s="1"/>
  <c r="AC65" i="23" s="1"/>
  <c r="AC64" i="23" s="1"/>
  <c r="AC63" i="23" s="1"/>
  <c r="AC62" i="23" s="1"/>
  <c r="AC61" i="23" s="1"/>
  <c r="AC60" i="23" s="1"/>
  <c r="AC59" i="23" s="1"/>
  <c r="AC58" i="23" s="1"/>
  <c r="I27" i="43"/>
  <c r="O27" i="43" s="1"/>
  <c r="H12" i="102"/>
  <c r="I13" i="102"/>
  <c r="M26" i="43"/>
  <c r="S26" i="43"/>
  <c r="H13" i="102"/>
  <c r="Q113" i="35"/>
  <c r="L13" i="102"/>
  <c r="AD31" i="49"/>
  <c r="Q33" i="36"/>
  <c r="P75" i="50"/>
  <c r="X34" i="35"/>
  <c r="W34" i="35"/>
  <c r="AJ18" i="51"/>
  <c r="Q20" i="35"/>
  <c r="O18" i="98"/>
  <c r="BG115" i="48"/>
  <c r="F117" i="140" s="1"/>
  <c r="AA117" i="140" s="1"/>
  <c r="U94" i="43"/>
  <c r="O102" i="35"/>
  <c r="P13" i="102"/>
  <c r="AD30" i="49"/>
  <c r="Q32" i="36" s="1"/>
  <c r="Q11" i="72" s="1"/>
  <c r="Q100" i="35"/>
  <c r="AC42" i="35"/>
  <c r="AJ19" i="51"/>
  <c r="Q21" i="35" s="1"/>
  <c r="Q118" i="36"/>
  <c r="Q81" i="110"/>
  <c r="R18" i="98"/>
  <c r="BL86" i="31"/>
  <c r="M47" i="24"/>
  <c r="H18" i="128"/>
  <c r="H105" i="41"/>
  <c r="Q105" i="41"/>
  <c r="P135" i="23"/>
  <c r="N114" i="34"/>
  <c r="AO19" i="24"/>
  <c r="N19" i="24" s="1"/>
  <c r="AQ18" i="24"/>
  <c r="C29" i="163"/>
  <c r="AW46" i="28"/>
  <c r="S8" i="102"/>
  <c r="AO90" i="24"/>
  <c r="BG80" i="25"/>
  <c r="F90" i="36"/>
  <c r="F59" i="110" s="1"/>
  <c r="BS80" i="25"/>
  <c r="BF80" i="25" s="1"/>
  <c r="G90" i="36" s="1"/>
  <c r="G56" i="110" s="1"/>
  <c r="W84" i="23"/>
  <c r="W85" i="23" s="1"/>
  <c r="N62" i="36"/>
  <c r="N21" i="110"/>
  <c r="K10" i="48"/>
  <c r="BG9" i="48"/>
  <c r="F11" i="140" s="1"/>
  <c r="B12" i="102"/>
  <c r="S60" i="34"/>
  <c r="L93" i="36"/>
  <c r="L56" i="110"/>
  <c r="EF101" i="16"/>
  <c r="BU102" i="16"/>
  <c r="M100" i="35"/>
  <c r="Z71" i="35"/>
  <c r="BP81" i="31"/>
  <c r="BR71" i="31"/>
  <c r="Q18" i="102"/>
  <c r="F12" i="102"/>
  <c r="M34" i="43"/>
  <c r="S34" i="43" s="1"/>
  <c r="O100" i="35"/>
  <c r="AC58" i="35"/>
  <c r="U79" i="23"/>
  <c r="E59" i="36"/>
  <c r="E25" i="110"/>
  <c r="R83" i="49"/>
  <c r="M84" i="127"/>
  <c r="G124" i="34"/>
  <c r="D122" i="35"/>
  <c r="I114" i="43" s="1"/>
  <c r="O114" i="43" s="1"/>
  <c r="Q67" i="36"/>
  <c r="Q30" i="110"/>
  <c r="Q13" i="98"/>
  <c r="P13" i="98"/>
  <c r="L13" i="98"/>
  <c r="R13" i="98"/>
  <c r="O13" i="98"/>
  <c r="M13" i="98"/>
  <c r="K13" i="98"/>
  <c r="W13" i="98" s="1"/>
  <c r="BF89" i="48"/>
  <c r="R91" i="140"/>
  <c r="K18" i="102"/>
  <c r="G12" i="102"/>
  <c r="M116" i="36"/>
  <c r="M78" i="110" s="1"/>
  <c r="D36" i="35"/>
  <c r="I28" i="43"/>
  <c r="AN102" i="25"/>
  <c r="AH103" i="25"/>
  <c r="O113" i="35"/>
  <c r="R18" i="102"/>
  <c r="AA59" i="25"/>
  <c r="B96" i="24"/>
  <c r="AN82" i="49"/>
  <c r="G75" i="43"/>
  <c r="R82" i="49"/>
  <c r="M83" i="127"/>
  <c r="Q115" i="35"/>
  <c r="J72" i="31"/>
  <c r="BP72" i="31"/>
  <c r="O18" i="102"/>
  <c r="R107" i="40"/>
  <c r="AW49" i="28"/>
  <c r="R111" i="36"/>
  <c r="R72" i="110" s="1"/>
  <c r="M17" i="102"/>
  <c r="R17" i="102"/>
  <c r="P17" i="102"/>
  <c r="L17" i="102"/>
  <c r="P34" i="35"/>
  <c r="L36" i="34"/>
  <c r="M36" i="34" s="1"/>
  <c r="S58" i="34"/>
  <c r="AD56" i="35"/>
  <c r="AC56" i="35"/>
  <c r="EP101" i="16"/>
  <c r="AM102" i="16"/>
  <c r="M18" i="102"/>
  <c r="N12" i="102"/>
  <c r="C44" i="75"/>
  <c r="BJ86" i="16"/>
  <c r="BI86" i="16"/>
  <c r="BH86" i="16"/>
  <c r="CH86" i="16"/>
  <c r="BG86" i="16"/>
  <c r="BN86" i="16"/>
  <c r="BK86" i="16"/>
  <c r="BP86" i="16"/>
  <c r="BQ86" i="16"/>
  <c r="BL86" i="16"/>
  <c r="M115" i="36"/>
  <c r="M77" i="110"/>
  <c r="BJ55" i="31"/>
  <c r="D54" i="31"/>
  <c r="BF113" i="48"/>
  <c r="R115" i="140"/>
  <c r="M28" i="43"/>
  <c r="S28" i="43" s="1"/>
  <c r="L52" i="43"/>
  <c r="R52" i="43"/>
  <c r="BF37" i="16"/>
  <c r="K12" i="102"/>
  <c r="I111" i="23"/>
  <c r="I112" i="23"/>
  <c r="I113" i="23" s="1"/>
  <c r="I114" i="23" s="1"/>
  <c r="AN90" i="1" s="1"/>
  <c r="B93" i="140"/>
  <c r="Z93" i="140" s="1"/>
  <c r="M28" i="35"/>
  <c r="N61" i="36"/>
  <c r="N20" i="110" s="1"/>
  <c r="AL75" i="23"/>
  <c r="AL74" i="23" s="1"/>
  <c r="AL73" i="23" s="1"/>
  <c r="AL72" i="23" s="1"/>
  <c r="AL71" i="23" s="1"/>
  <c r="AL70" i="23" s="1"/>
  <c r="AL69" i="23" s="1"/>
  <c r="AL68" i="23" s="1"/>
  <c r="AL67" i="23" s="1"/>
  <c r="AL66" i="23" s="1"/>
  <c r="AL65" i="23" s="1"/>
  <c r="AL64" i="23" s="1"/>
  <c r="AL63" i="23" s="1"/>
  <c r="AL62" i="23" s="1"/>
  <c r="AL61" i="23" s="1"/>
  <c r="AL60" i="23" s="1"/>
  <c r="AL59" i="23" s="1"/>
  <c r="AL58" i="23" s="1"/>
  <c r="AZ32" i="16"/>
  <c r="DI34" i="16"/>
  <c r="AZ33" i="16"/>
  <c r="H69" i="36"/>
  <c r="X67" i="48"/>
  <c r="B59" i="35"/>
  <c r="H51" i="43"/>
  <c r="N51" i="43" s="1"/>
  <c r="F61" i="34"/>
  <c r="G80" i="23"/>
  <c r="Q94" i="40"/>
  <c r="H94" i="40"/>
  <c r="B94" i="41"/>
  <c r="CK95" i="23"/>
  <c r="CH96" i="23"/>
  <c r="W95" i="40"/>
  <c r="M120" i="36"/>
  <c r="M82" i="110" s="1"/>
  <c r="AW95" i="28"/>
  <c r="O12" i="102"/>
  <c r="L120" i="36"/>
  <c r="L83" i="110"/>
  <c r="S36" i="34"/>
  <c r="AD34" i="35"/>
  <c r="K93" i="127"/>
  <c r="AA93" i="35"/>
  <c r="P18" i="102"/>
  <c r="M12" i="102"/>
  <c r="P98" i="35"/>
  <c r="L100" i="34"/>
  <c r="M77" i="127"/>
  <c r="R76" i="49"/>
  <c r="AP21" i="48"/>
  <c r="AB21" i="48" s="1"/>
  <c r="AB20" i="48"/>
  <c r="S7" i="102"/>
  <c r="Q12" i="102"/>
  <c r="L109" i="108"/>
  <c r="W122" i="35"/>
  <c r="AI122" i="35"/>
  <c r="K102" i="34"/>
  <c r="N98" i="35"/>
  <c r="AI65" i="47"/>
  <c r="AH65" i="47"/>
  <c r="Y36" i="48"/>
  <c r="H37" i="36"/>
  <c r="BR81" i="25"/>
  <c r="BG81" i="25" s="1"/>
  <c r="F91" i="36" s="1"/>
  <c r="F60" i="110" s="1"/>
  <c r="BQ82" i="25"/>
  <c r="DK86" i="28"/>
  <c r="P97" i="140" s="1"/>
  <c r="AA97" i="140" s="1"/>
  <c r="AX45" i="47"/>
  <c r="AX46" i="47" s="1"/>
  <c r="P124" i="75"/>
  <c r="E62" i="36"/>
  <c r="E28" i="110" s="1"/>
  <c r="R12" i="102"/>
  <c r="M85" i="43"/>
  <c r="S85" i="43" s="1"/>
  <c r="N71" i="127"/>
  <c r="P122" i="35"/>
  <c r="L124" i="34"/>
  <c r="D98" i="35"/>
  <c r="I90" i="43" s="1"/>
  <c r="O90" i="43"/>
  <c r="G100" i="34"/>
  <c r="L115" i="36"/>
  <c r="L78" i="110" s="1"/>
  <c r="BF97" i="48"/>
  <c r="R99" i="140" s="1"/>
  <c r="BR54" i="25"/>
  <c r="BS54" i="25" s="1"/>
  <c r="BF54" i="25" s="1"/>
  <c r="E12" i="102"/>
  <c r="P12" i="102"/>
  <c r="BF53" i="48"/>
  <c r="R55" i="140" s="1"/>
  <c r="U85" i="43"/>
  <c r="AT69" i="51"/>
  <c r="O75" i="127"/>
  <c r="AO71" i="50"/>
  <c r="H106" i="41"/>
  <c r="Q106" i="41"/>
  <c r="Q17" i="102"/>
  <c r="BR59" i="31"/>
  <c r="D12" i="102"/>
  <c r="L12" i="102"/>
  <c r="M50" i="43"/>
  <c r="S50" i="43"/>
  <c r="D118" i="40"/>
  <c r="S118" i="40"/>
  <c r="AM57" i="1"/>
  <c r="N60" i="140" s="1"/>
  <c r="AD29" i="49"/>
  <c r="Q13" i="102"/>
  <c r="G36" i="34"/>
  <c r="D34" i="35"/>
  <c r="I26" i="43"/>
  <c r="O26" i="43"/>
  <c r="F11" i="43"/>
  <c r="EW19" i="16"/>
  <c r="I12" i="102"/>
  <c r="P118" i="75"/>
  <c r="R58" i="34"/>
  <c r="X56" i="35"/>
  <c r="Y56" i="35"/>
  <c r="O17" i="102"/>
  <c r="BF90" i="48"/>
  <c r="R92" i="140"/>
  <c r="M113" i="35"/>
  <c r="DY107" i="16"/>
  <c r="R36" i="34"/>
  <c r="DK106" i="28"/>
  <c r="P117" i="140"/>
  <c r="D56" i="35"/>
  <c r="I48" i="43" s="1"/>
  <c r="O48" i="43" s="1"/>
  <c r="G58" i="34"/>
  <c r="O34" i="35"/>
  <c r="AE87" i="24"/>
  <c r="AN87" i="24"/>
  <c r="V87" i="24"/>
  <c r="E74" i="43"/>
  <c r="P100" i="35"/>
  <c r="L102" i="34"/>
  <c r="O116" i="54"/>
  <c r="N115" i="54"/>
  <c r="H98" i="163"/>
  <c r="G115" i="54"/>
  <c r="F115" i="54" s="1"/>
  <c r="D93" i="35"/>
  <c r="G95" i="34"/>
  <c r="N108" i="35"/>
  <c r="K112" i="34"/>
  <c r="M112" i="34"/>
  <c r="P101" i="1"/>
  <c r="Q102" i="1"/>
  <c r="D58" i="35"/>
  <c r="I50" i="43"/>
  <c r="O50" i="43"/>
  <c r="G60" i="34"/>
  <c r="AS8" i="47"/>
  <c r="E9" i="127"/>
  <c r="L115" i="34"/>
  <c r="P113" i="35"/>
  <c r="G87" i="127"/>
  <c r="AB78" i="25"/>
  <c r="V55" i="31"/>
  <c r="CB56" i="31"/>
  <c r="V56" i="31"/>
  <c r="CO108" i="28"/>
  <c r="BA107" i="28"/>
  <c r="CR107" i="28"/>
  <c r="BI107" i="28" s="1"/>
  <c r="R105" i="40"/>
  <c r="I105" i="40"/>
  <c r="Q22" i="35"/>
  <c r="M84" i="43"/>
  <c r="S84" i="43" s="1"/>
  <c r="D113" i="35"/>
  <c r="I105" i="43"/>
  <c r="O105" i="43"/>
  <c r="G115" i="34"/>
  <c r="R60" i="34"/>
  <c r="X58" i="35"/>
  <c r="Y58" i="35"/>
  <c r="BL117" i="16"/>
  <c r="DU117" i="16" s="1"/>
  <c r="DU116" i="16"/>
  <c r="BE92" i="28"/>
  <c r="CS92" i="28"/>
  <c r="CV62" i="25"/>
  <c r="CQ62" i="25"/>
  <c r="CZ62" i="25"/>
  <c r="CU62" i="25"/>
  <c r="CP62" i="25" s="1"/>
  <c r="S130" i="23"/>
  <c r="B108" i="36"/>
  <c r="B81" i="110" s="1"/>
  <c r="AM95" i="16"/>
  <c r="EP94" i="16"/>
  <c r="S44" i="34"/>
  <c r="AD42" i="35"/>
  <c r="S69" i="16"/>
  <c r="Y69" i="16"/>
  <c r="T69" i="16"/>
  <c r="R69" i="16"/>
  <c r="P69" i="16"/>
  <c r="O69" i="16"/>
  <c r="X69" i="16"/>
  <c r="Q69" i="16"/>
  <c r="V69" i="16"/>
  <c r="R14" i="72"/>
  <c r="W14" i="72"/>
  <c r="U72" i="35"/>
  <c r="CL40" i="24"/>
  <c r="CE40" i="24"/>
  <c r="EW42" i="16"/>
  <c r="T56" i="34"/>
  <c r="AE54" i="35"/>
  <c r="X137" i="23"/>
  <c r="O116" i="36"/>
  <c r="O72" i="110" s="1"/>
  <c r="O115" i="36"/>
  <c r="O71" i="110"/>
  <c r="V57" i="16"/>
  <c r="P57" i="16"/>
  <c r="CH57" i="16"/>
  <c r="T57" i="16"/>
  <c r="O57" i="16"/>
  <c r="S57" i="16"/>
  <c r="R57" i="16"/>
  <c r="Q57" i="16"/>
  <c r="X57" i="16"/>
  <c r="Y57" i="16"/>
  <c r="AI84" i="47"/>
  <c r="AH84" i="47"/>
  <c r="AH95" i="47"/>
  <c r="AI95" i="47"/>
  <c r="CZ85" i="25"/>
  <c r="CU85" i="25" s="1"/>
  <c r="CP85" i="25" s="1"/>
  <c r="CV85" i="25"/>
  <c r="CQ85" i="25" s="1"/>
  <c r="CC18" i="31"/>
  <c r="CA18" i="31"/>
  <c r="CB18" i="31"/>
  <c r="BY18" i="31"/>
  <c r="BX18" i="31"/>
  <c r="CF18" i="31"/>
  <c r="CJ19" i="31"/>
  <c r="BZ18" i="31"/>
  <c r="CE18" i="31"/>
  <c r="CG18" i="31"/>
  <c r="BP85" i="16"/>
  <c r="BJ85" i="16"/>
  <c r="BG85" i="16"/>
  <c r="BH85" i="16"/>
  <c r="BN85" i="16"/>
  <c r="BQ85" i="16"/>
  <c r="BL85" i="16"/>
  <c r="BK85" i="16"/>
  <c r="BI85" i="16"/>
  <c r="CH85" i="16"/>
  <c r="M86" i="36" s="1"/>
  <c r="K121" i="34"/>
  <c r="N117" i="35"/>
  <c r="R31" i="34"/>
  <c r="X29" i="35"/>
  <c r="Y29" i="35"/>
  <c r="AB85" i="25"/>
  <c r="G94" i="127"/>
  <c r="CV86" i="25"/>
  <c r="CQ86" i="25" s="1"/>
  <c r="CZ86" i="25"/>
  <c r="CU86" i="25" s="1"/>
  <c r="CP86" i="25" s="1"/>
  <c r="AN108" i="24"/>
  <c r="C119" i="163"/>
  <c r="AQ107" i="24"/>
  <c r="L110" i="108"/>
  <c r="AS46" i="47"/>
  <c r="E47" i="127"/>
  <c r="O29" i="35"/>
  <c r="N29" i="35"/>
  <c r="M29" i="35"/>
  <c r="K33" i="34"/>
  <c r="M33" i="34" s="1"/>
  <c r="BN95" i="16"/>
  <c r="DW94" i="16"/>
  <c r="B72" i="36"/>
  <c r="B45" i="110" s="1"/>
  <c r="S94" i="23"/>
  <c r="I81" i="23"/>
  <c r="AE108" i="24"/>
  <c r="D119" i="163" s="1"/>
  <c r="AH107" i="24"/>
  <c r="Y34" i="47"/>
  <c r="AK34" i="47" s="1"/>
  <c r="Z33" i="47"/>
  <c r="C36" i="36"/>
  <c r="C10" i="110" s="1"/>
  <c r="AK33" i="47"/>
  <c r="AD83" i="49"/>
  <c r="Q85" i="36"/>
  <c r="Q48" i="110"/>
  <c r="CL42" i="24"/>
  <c r="CE42" i="24" s="1"/>
  <c r="EW44" i="16"/>
  <c r="BI87" i="28"/>
  <c r="CU87" i="28"/>
  <c r="CQ87" i="28"/>
  <c r="BH87" i="28" s="1"/>
  <c r="CM66" i="31"/>
  <c r="CT65" i="31"/>
  <c r="AH43" i="28"/>
  <c r="AM44" i="28"/>
  <c r="AH44" i="28"/>
  <c r="N100" i="35"/>
  <c r="K104" i="34"/>
  <c r="CL37" i="24"/>
  <c r="EW39" i="16"/>
  <c r="T44" i="34"/>
  <c r="AE42" i="35"/>
  <c r="AW55" i="28"/>
  <c r="P101" i="35"/>
  <c r="L103" i="34"/>
  <c r="AF33" i="1"/>
  <c r="C35" i="35"/>
  <c r="H27" i="43"/>
  <c r="O86" i="127"/>
  <c r="AO88" i="50"/>
  <c r="O88" i="127"/>
  <c r="AO87" i="50"/>
  <c r="AP87" i="50" s="1"/>
  <c r="D100" i="35"/>
  <c r="I92" i="43" s="1"/>
  <c r="O92" i="43" s="1"/>
  <c r="G102" i="34"/>
  <c r="AE90" i="24"/>
  <c r="V90" i="24"/>
  <c r="V59" i="35"/>
  <c r="BJ59" i="16"/>
  <c r="BI59" i="16"/>
  <c r="BH59" i="16"/>
  <c r="BL59" i="16"/>
  <c r="BQ59" i="16"/>
  <c r="BG59" i="16"/>
  <c r="BN59" i="16"/>
  <c r="BK59" i="16"/>
  <c r="BP59" i="16"/>
  <c r="CH59" i="16"/>
  <c r="D101" i="35"/>
  <c r="I93" i="43" s="1"/>
  <c r="O93" i="43" s="1"/>
  <c r="G103" i="34"/>
  <c r="CR13" i="25"/>
  <c r="CM13" i="25"/>
  <c r="D14" i="43" s="1"/>
  <c r="BT13" i="25"/>
  <c r="AP84" i="16"/>
  <c r="BW84" i="16"/>
  <c r="BU84" i="16"/>
  <c r="CD84" i="16"/>
  <c r="BV84" i="16"/>
  <c r="BY84" i="16"/>
  <c r="BZ84" i="16"/>
  <c r="CB84" i="16"/>
  <c r="BX84" i="16"/>
  <c r="BY60" i="31"/>
  <c r="S61" i="31"/>
  <c r="T137" i="23"/>
  <c r="D116" i="36"/>
  <c r="D85" i="110" s="1"/>
  <c r="D115" i="36"/>
  <c r="F34" i="43"/>
  <c r="R44" i="34"/>
  <c r="Y42" i="35"/>
  <c r="W42" i="35" s="1"/>
  <c r="N36" i="16"/>
  <c r="N37" i="16" s="1"/>
  <c r="DO37" i="16" s="1"/>
  <c r="BG72" i="31"/>
  <c r="O107" i="36"/>
  <c r="O63" i="110" s="1"/>
  <c r="O82" i="127"/>
  <c r="AO83" i="50"/>
  <c r="AO84" i="50" s="1"/>
  <c r="AO85" i="50" s="1"/>
  <c r="BU14" i="25"/>
  <c r="BT14" i="25" s="1"/>
  <c r="BZ15" i="25"/>
  <c r="S29" i="34"/>
  <c r="AD27" i="35"/>
  <c r="M37" i="43"/>
  <c r="S37" i="43" s="1"/>
  <c r="W137" i="23"/>
  <c r="N116" i="36" s="1"/>
  <c r="N75" i="110" s="1"/>
  <c r="N115" i="36"/>
  <c r="N74" i="110"/>
  <c r="Z15" i="48"/>
  <c r="X15" i="48"/>
  <c r="I16" i="36"/>
  <c r="I9" i="72"/>
  <c r="BI112" i="28"/>
  <c r="CU112" i="28"/>
  <c r="BN112" i="28" s="1"/>
  <c r="DB65" i="25"/>
  <c r="DA64" i="25"/>
  <c r="AX32" i="47"/>
  <c r="AX33" i="47"/>
  <c r="P114" i="35"/>
  <c r="L116" i="34"/>
  <c r="X53" i="35"/>
  <c r="Y53" i="35"/>
  <c r="R55" i="34"/>
  <c r="M74" i="23"/>
  <c r="I55" i="34"/>
  <c r="U59" i="35"/>
  <c r="P59" i="16"/>
  <c r="O59" i="16"/>
  <c r="T59" i="16"/>
  <c r="X59" i="16"/>
  <c r="Y59" i="16"/>
  <c r="S59" i="16"/>
  <c r="R59" i="16"/>
  <c r="Q59" i="16"/>
  <c r="V59" i="16"/>
  <c r="I110" i="40"/>
  <c r="R110" i="40"/>
  <c r="W110" i="40" s="1"/>
  <c r="K43" i="48"/>
  <c r="K44" i="48"/>
  <c r="K45" i="48" s="1"/>
  <c r="H43" i="127"/>
  <c r="CZ63" i="25"/>
  <c r="CU63" i="25" s="1"/>
  <c r="CP63" i="25" s="1"/>
  <c r="CV63" i="25"/>
  <c r="CQ63" i="25"/>
  <c r="G29" i="34"/>
  <c r="D27" i="35"/>
  <c r="I19" i="43"/>
  <c r="O19" i="43"/>
  <c r="O114" i="36"/>
  <c r="O70" i="110"/>
  <c r="AF15" i="51"/>
  <c r="AJ15" i="51" s="1"/>
  <c r="Q17" i="35" s="1"/>
  <c r="AJ14" i="51"/>
  <c r="Q16" i="35"/>
  <c r="D57" i="35"/>
  <c r="I49" i="43" s="1"/>
  <c r="O49" i="43" s="1"/>
  <c r="G59" i="34"/>
  <c r="K97" i="34"/>
  <c r="N93" i="35"/>
  <c r="S20" i="34"/>
  <c r="AD18" i="35"/>
  <c r="F93" i="35"/>
  <c r="AF93" i="35" s="1"/>
  <c r="D94" i="35"/>
  <c r="G96" i="34"/>
  <c r="BF27" i="48"/>
  <c r="R29" i="140"/>
  <c r="I88" i="108"/>
  <c r="S86" i="75"/>
  <c r="V86" i="75"/>
  <c r="DI73" i="16"/>
  <c r="F64" i="43"/>
  <c r="DO72" i="16"/>
  <c r="DM72" i="16" s="1"/>
  <c r="H110" i="41"/>
  <c r="Q110" i="41"/>
  <c r="L96" i="34"/>
  <c r="P94" i="35"/>
  <c r="AE42" i="24"/>
  <c r="R121" i="36"/>
  <c r="R82" i="110"/>
  <c r="L18" i="102"/>
  <c r="AP75" i="31"/>
  <c r="AP76" i="31"/>
  <c r="AP77" i="31" s="1"/>
  <c r="AP78" i="31" s="1"/>
  <c r="AP70" i="31"/>
  <c r="AP71" i="31" s="1"/>
  <c r="AP72" i="31" s="1"/>
  <c r="AP73" i="31"/>
  <c r="N18" i="102"/>
  <c r="EX103" i="16"/>
  <c r="J103" i="127" s="1"/>
  <c r="J102" i="127"/>
  <c r="X94" i="35"/>
  <c r="R96" i="34"/>
  <c r="O109" i="35"/>
  <c r="R83" i="36"/>
  <c r="L14" i="102"/>
  <c r="Q14" i="102"/>
  <c r="K14" i="102"/>
  <c r="R14" i="102"/>
  <c r="P14" i="102"/>
  <c r="O14" i="102"/>
  <c r="N14" i="102"/>
  <c r="M14" i="102"/>
  <c r="J109" i="40"/>
  <c r="S109" i="40"/>
  <c r="Y109" i="40" s="1"/>
  <c r="W127" i="23"/>
  <c r="N106" i="36"/>
  <c r="N65" i="110"/>
  <c r="N105" i="36"/>
  <c r="N64" i="110"/>
  <c r="R30" i="36"/>
  <c r="R11" i="72" s="1"/>
  <c r="P9" i="102"/>
  <c r="K9" i="102"/>
  <c r="O9" i="102"/>
  <c r="N9" i="102"/>
  <c r="Q9" i="102"/>
  <c r="R9" i="102"/>
  <c r="M9" i="102"/>
  <c r="L9" i="102"/>
  <c r="AD11" i="1"/>
  <c r="CL79" i="24"/>
  <c r="CE79" i="24" s="1"/>
  <c r="ET81" i="16"/>
  <c r="BX95" i="16"/>
  <c r="CH94" i="16"/>
  <c r="M95" i="36" s="1"/>
  <c r="M57" i="110" s="1"/>
  <c r="EI94" i="16"/>
  <c r="BE86" i="28"/>
  <c r="CS86" i="28"/>
  <c r="CQ86" i="28"/>
  <c r="BH86" i="28" s="1"/>
  <c r="Q44" i="35"/>
  <c r="N101" i="36"/>
  <c r="N60" i="110" s="1"/>
  <c r="M108" i="35"/>
  <c r="EE119" i="16"/>
  <c r="ED119" i="16" s="1"/>
  <c r="AS70" i="31"/>
  <c r="AS71" i="31"/>
  <c r="AS72" i="31" s="1"/>
  <c r="AS73" i="31" s="1"/>
  <c r="AS23" i="47"/>
  <c r="E24" i="127"/>
  <c r="AE102" i="16"/>
  <c r="EH101" i="16"/>
  <c r="H64" i="36"/>
  <c r="H34" i="110" s="1"/>
  <c r="X62" i="48"/>
  <c r="Y63" i="48"/>
  <c r="M39" i="43"/>
  <c r="S39" i="43" s="1"/>
  <c r="BF57" i="48"/>
  <c r="R59" i="140"/>
  <c r="BT84" i="25"/>
  <c r="AI29" i="51"/>
  <c r="AJ28" i="51"/>
  <c r="Q30" i="35" s="1"/>
  <c r="L30" i="35" s="1"/>
  <c r="E103" i="41"/>
  <c r="T103" i="40"/>
  <c r="K103" i="40"/>
  <c r="U83" i="43"/>
  <c r="AC9" i="35"/>
  <c r="K12" i="72"/>
  <c r="M93" i="35"/>
  <c r="Q105" i="75"/>
  <c r="T105" i="75"/>
  <c r="G107" i="108"/>
  <c r="E105" i="40"/>
  <c r="B124" i="36"/>
  <c r="S146" i="23"/>
  <c r="H10" i="110"/>
  <c r="M32" i="43"/>
  <c r="S32" i="43" s="1"/>
  <c r="Y40" i="48"/>
  <c r="H42" i="36" s="1"/>
  <c r="H12" i="110" s="1"/>
  <c r="H41" i="36"/>
  <c r="H11" i="110"/>
  <c r="X39" i="48"/>
  <c r="BG34" i="48"/>
  <c r="F36" i="140" s="1"/>
  <c r="Q93" i="35"/>
  <c r="DS116" i="16"/>
  <c r="AT68" i="51"/>
  <c r="AI79" i="47"/>
  <c r="AH79" i="47"/>
  <c r="C84" i="75"/>
  <c r="DS117" i="16"/>
  <c r="D13" i="1"/>
  <c r="C15" i="1"/>
  <c r="D15" i="1" s="1"/>
  <c r="AD13" i="1"/>
  <c r="D55" i="35"/>
  <c r="I47" i="43"/>
  <c r="O47" i="43" s="1"/>
  <c r="G57" i="34"/>
  <c r="S105" i="75"/>
  <c r="V105" i="75" s="1"/>
  <c r="I107" i="108"/>
  <c r="Y67" i="47"/>
  <c r="Z66" i="47"/>
  <c r="AK66" i="47"/>
  <c r="N116" i="127"/>
  <c r="N19" i="128"/>
  <c r="P116" i="50"/>
  <c r="AJ13" i="51"/>
  <c r="Q15" i="35"/>
  <c r="O123" i="75"/>
  <c r="D125" i="108"/>
  <c r="D124" i="188" s="1"/>
  <c r="N121" i="75"/>
  <c r="B121" i="40"/>
  <c r="C123" i="108"/>
  <c r="C122" i="188" s="1"/>
  <c r="AO98" i="47"/>
  <c r="E99" i="35"/>
  <c r="D107" i="35"/>
  <c r="I99" i="43"/>
  <c r="O99" i="43" s="1"/>
  <c r="G109" i="34"/>
  <c r="R87" i="40"/>
  <c r="W87" i="40" s="1"/>
  <c r="I87" i="40"/>
  <c r="AI116" i="47"/>
  <c r="AH116" i="47"/>
  <c r="BF105" i="48"/>
  <c r="R107" i="140"/>
  <c r="O28" i="35"/>
  <c r="G90" i="108"/>
  <c r="E88" i="40"/>
  <c r="EW43" i="16"/>
  <c r="P107" i="35"/>
  <c r="L109" i="34"/>
  <c r="O30" i="48"/>
  <c r="I30" i="48" s="1"/>
  <c r="V108" i="75"/>
  <c r="EE110" i="16"/>
  <c r="EE105" i="16"/>
  <c r="I11" i="48"/>
  <c r="U100" i="43"/>
  <c r="AF85" i="24"/>
  <c r="W85" i="24"/>
  <c r="AO85" i="24"/>
  <c r="M85" i="24"/>
  <c r="O121" i="75"/>
  <c r="C121" i="40"/>
  <c r="D123" i="108"/>
  <c r="D122" i="188"/>
  <c r="Q140" i="23"/>
  <c r="O119" i="34"/>
  <c r="AS64" i="31"/>
  <c r="AS65" i="31"/>
  <c r="AS66" i="31"/>
  <c r="AS67" i="31" s="1"/>
  <c r="AS68" i="31" s="1"/>
  <c r="CL43" i="24"/>
  <c r="CE43" i="24" s="1"/>
  <c r="EW45" i="16"/>
  <c r="AS29" i="25"/>
  <c r="AR28" i="25"/>
  <c r="AQ28" i="25"/>
  <c r="P115" i="35"/>
  <c r="L117" i="34"/>
  <c r="Y27" i="35"/>
  <c r="C26" i="49"/>
  <c r="L111" i="127"/>
  <c r="AB111" i="35"/>
  <c r="BG35" i="48"/>
  <c r="F37" i="140" s="1"/>
  <c r="C29" i="43"/>
  <c r="D16" i="35"/>
  <c r="X9" i="35"/>
  <c r="W9" i="35"/>
  <c r="Q12" i="35"/>
  <c r="AC15" i="35"/>
  <c r="B41" i="40"/>
  <c r="Q41" i="40" s="1"/>
  <c r="C43" i="108"/>
  <c r="C42" i="188" s="1"/>
  <c r="AL34" i="47"/>
  <c r="D34" i="47"/>
  <c r="N100" i="36"/>
  <c r="N59" i="110"/>
  <c r="S101" i="36"/>
  <c r="R10" i="103"/>
  <c r="N10" i="103"/>
  <c r="L10" i="103"/>
  <c r="P10" i="103"/>
  <c r="Q10" i="103"/>
  <c r="O10" i="103"/>
  <c r="AN25" i="49"/>
  <c r="G18" i="43"/>
  <c r="X26" i="35"/>
  <c r="R94" i="40"/>
  <c r="I94" i="40"/>
  <c r="AH114" i="47"/>
  <c r="AI114" i="47"/>
  <c r="T142" i="23"/>
  <c r="D121" i="36" s="1"/>
  <c r="D90" i="110" s="1"/>
  <c r="D120" i="36"/>
  <c r="D89" i="110" s="1"/>
  <c r="AC18" i="35"/>
  <c r="G18" i="40"/>
  <c r="V18" i="40" s="1"/>
  <c r="AW53" i="28"/>
  <c r="M90" i="43"/>
  <c r="S90" i="43" s="1"/>
  <c r="AJ12" i="51"/>
  <c r="Q14" i="35"/>
  <c r="ES7" i="16"/>
  <c r="ES8" i="16"/>
  <c r="ES10" i="16"/>
  <c r="AE40" i="24"/>
  <c r="AF40" i="24"/>
  <c r="L53" i="34"/>
  <c r="M53" i="34"/>
  <c r="P51" i="35"/>
  <c r="T112" i="23"/>
  <c r="D90" i="36"/>
  <c r="D59" i="110"/>
  <c r="I93" i="40"/>
  <c r="R93" i="40"/>
  <c r="AY60" i="31"/>
  <c r="CB59" i="31"/>
  <c r="AA57" i="35"/>
  <c r="AN93" i="24"/>
  <c r="AE93" i="24"/>
  <c r="V93" i="24"/>
  <c r="C63" i="75"/>
  <c r="AH97" i="47"/>
  <c r="AI97" i="47"/>
  <c r="DN59" i="25"/>
  <c r="DM59" i="25" s="1"/>
  <c r="DM58" i="25"/>
  <c r="AD44" i="49"/>
  <c r="Q46" i="36"/>
  <c r="AA45" i="49"/>
  <c r="AW22" i="47"/>
  <c r="O25" i="140"/>
  <c r="AX96" i="28"/>
  <c r="BF22" i="48"/>
  <c r="R24" i="140"/>
  <c r="AC33" i="35"/>
  <c r="AD33" i="35"/>
  <c r="S35" i="34"/>
  <c r="P120" i="75"/>
  <c r="E122" i="108"/>
  <c r="E121" i="188" s="1"/>
  <c r="I96" i="41"/>
  <c r="R96" i="41"/>
  <c r="V72" i="35"/>
  <c r="BL72" i="16"/>
  <c r="BQ72" i="16"/>
  <c r="BH72" i="16"/>
  <c r="BN72" i="16"/>
  <c r="BI72" i="16"/>
  <c r="BP72" i="16"/>
  <c r="BG72" i="16"/>
  <c r="CH72" i="16"/>
  <c r="BJ72" i="16"/>
  <c r="BK72" i="16"/>
  <c r="AO92" i="50"/>
  <c r="AP92" i="50"/>
  <c r="AE92" i="35"/>
  <c r="H86" i="41"/>
  <c r="I67" i="110"/>
  <c r="I18" i="72"/>
  <c r="AO89" i="24"/>
  <c r="M89" i="24"/>
  <c r="W89" i="24"/>
  <c r="M84" i="24"/>
  <c r="AF84" i="24"/>
  <c r="W84" i="24"/>
  <c r="AO84" i="24"/>
  <c r="BK83" i="25"/>
  <c r="BH83" i="25" s="1"/>
  <c r="BH82" i="25"/>
  <c r="AW67" i="31"/>
  <c r="BG67" i="31"/>
  <c r="BZ66" i="31"/>
  <c r="Q57" i="35"/>
  <c r="O122" i="75"/>
  <c r="D124" i="108"/>
  <c r="D123" i="188" s="1"/>
  <c r="C122" i="40"/>
  <c r="C122" i="41"/>
  <c r="D43" i="35"/>
  <c r="I35" i="43" s="1"/>
  <c r="O35" i="43" s="1"/>
  <c r="G45" i="34"/>
  <c r="Y112" i="35"/>
  <c r="R114" i="34"/>
  <c r="M104" i="43"/>
  <c r="S104" i="43"/>
  <c r="T124" i="34"/>
  <c r="AE122" i="35"/>
  <c r="J65" i="110"/>
  <c r="J18" i="72"/>
  <c r="AV107" i="51"/>
  <c r="K109" i="36"/>
  <c r="K75" i="110"/>
  <c r="AF89" i="24"/>
  <c r="S67" i="31"/>
  <c r="BY66" i="31"/>
  <c r="BY108" i="16"/>
  <c r="EJ108" i="16"/>
  <c r="EJ107" i="16"/>
  <c r="S116" i="75"/>
  <c r="I118" i="108"/>
  <c r="I117" i="188" s="1"/>
  <c r="F117" i="188" s="1"/>
  <c r="K50" i="34"/>
  <c r="N46" i="35"/>
  <c r="BG102" i="48"/>
  <c r="F104" i="140"/>
  <c r="BW70" i="31"/>
  <c r="AW7" i="47"/>
  <c r="O10" i="140"/>
  <c r="M30" i="43"/>
  <c r="S30" i="43"/>
  <c r="Y38" i="35"/>
  <c r="R40" i="34"/>
  <c r="X38" i="35"/>
  <c r="R56" i="34"/>
  <c r="X54" i="35"/>
  <c r="Y54" i="35"/>
  <c r="BQ77" i="31"/>
  <c r="K78" i="31"/>
  <c r="BQ78" i="31"/>
  <c r="K65" i="110"/>
  <c r="K18" i="72"/>
  <c r="R84" i="49"/>
  <c r="AN84" i="49"/>
  <c r="M85" i="127"/>
  <c r="AF18" i="24"/>
  <c r="AH17" i="24"/>
  <c r="D28" i="163"/>
  <c r="J12" i="128"/>
  <c r="F46" i="43"/>
  <c r="D38" i="35"/>
  <c r="I30" i="43" s="1"/>
  <c r="O30" i="43" s="1"/>
  <c r="G40" i="34"/>
  <c r="AE43" i="24"/>
  <c r="Q114" i="75"/>
  <c r="E114" i="40"/>
  <c r="G116" i="108"/>
  <c r="G115" i="188"/>
  <c r="T40" i="34"/>
  <c r="AE38" i="35"/>
  <c r="G55" i="108"/>
  <c r="E53" i="40"/>
  <c r="AC112" i="35"/>
  <c r="S114" i="34"/>
  <c r="AD112" i="35"/>
  <c r="C9" i="49"/>
  <c r="Q10" i="49"/>
  <c r="D111" i="35"/>
  <c r="I103" i="43"/>
  <c r="O103" i="43"/>
  <c r="G113" i="34"/>
  <c r="AQ94" i="50"/>
  <c r="AE94" i="35" s="1"/>
  <c r="BF41" i="48"/>
  <c r="R43" i="140" s="1"/>
  <c r="BW75" i="31"/>
  <c r="BV75" i="31" s="1"/>
  <c r="P111" i="35"/>
  <c r="L113" i="34"/>
  <c r="AA30" i="48"/>
  <c r="J31" i="36"/>
  <c r="X29" i="48"/>
  <c r="Y81" i="48"/>
  <c r="H82" i="36"/>
  <c r="H52" i="110"/>
  <c r="CN37" i="23"/>
  <c r="AJ9" i="51"/>
  <c r="Q11" i="35" s="1"/>
  <c r="M8" i="73" s="1"/>
  <c r="M35" i="43"/>
  <c r="S35" i="43" s="1"/>
  <c r="X43" i="35"/>
  <c r="M81" i="43"/>
  <c r="S81" i="43"/>
  <c r="X89" i="35"/>
  <c r="R91" i="34"/>
  <c r="Q122" i="75"/>
  <c r="E122" i="40"/>
  <c r="G124" i="108"/>
  <c r="G123" i="188" s="1"/>
  <c r="F123" i="188" s="1"/>
  <c r="Y47" i="35"/>
  <c r="R49" i="34"/>
  <c r="Q35" i="110"/>
  <c r="S113" i="34"/>
  <c r="AD111" i="35"/>
  <c r="D91" i="35"/>
  <c r="I83" i="43" s="1"/>
  <c r="O83" i="43" s="1"/>
  <c r="G93" i="34"/>
  <c r="AO120" i="47"/>
  <c r="E121" i="35"/>
  <c r="AD88" i="49"/>
  <c r="Q90" i="36" s="1"/>
  <c r="Q53" i="110" s="1"/>
  <c r="T89" i="49"/>
  <c r="BG7" i="48"/>
  <c r="F9" i="140"/>
  <c r="BJ73" i="31"/>
  <c r="Y92" i="35"/>
  <c r="N115" i="75"/>
  <c r="B115" i="40"/>
  <c r="C117" i="108"/>
  <c r="C116" i="188"/>
  <c r="U104" i="43"/>
  <c r="N24" i="35"/>
  <c r="K28" i="34"/>
  <c r="M28" i="34"/>
  <c r="L44" i="34"/>
  <c r="P42" i="35"/>
  <c r="D23" i="35"/>
  <c r="I15" i="43" s="1"/>
  <c r="O15" i="43" s="1"/>
  <c r="G25" i="34"/>
  <c r="U59" i="1"/>
  <c r="V60" i="1"/>
  <c r="U60" i="1"/>
  <c r="Y91" i="35"/>
  <c r="R93" i="34"/>
  <c r="X91" i="35"/>
  <c r="S33" i="110"/>
  <c r="S16" i="72"/>
  <c r="L8" i="105" s="1"/>
  <c r="AS61" i="51"/>
  <c r="AT61" i="51" s="1"/>
  <c r="AV61" i="51" s="1"/>
  <c r="K64" i="36" s="1"/>
  <c r="K30" i="110" s="1"/>
  <c r="AT60" i="51"/>
  <c r="AV60" i="51"/>
  <c r="K63" i="36"/>
  <c r="K29" i="110" s="1"/>
  <c r="CS79" i="28"/>
  <c r="CK79" i="28" s="1"/>
  <c r="BJ78" i="28"/>
  <c r="AW78" i="28" s="1"/>
  <c r="O46" i="35"/>
  <c r="T45" i="34"/>
  <c r="AE43" i="35"/>
  <c r="J104" i="40"/>
  <c r="S104" i="40"/>
  <c r="Y104" i="40"/>
  <c r="BM76" i="31"/>
  <c r="G77" i="31"/>
  <c r="M56" i="35"/>
  <c r="L56" i="35" s="1"/>
  <c r="K60" i="34"/>
  <c r="N56" i="35"/>
  <c r="P125" i="34"/>
  <c r="Q125" i="34"/>
  <c r="R146" i="23"/>
  <c r="Z124" i="35"/>
  <c r="G85" i="127"/>
  <c r="AB76" i="25"/>
  <c r="BD82" i="31"/>
  <c r="CG82" i="31" s="1"/>
  <c r="CG81" i="31"/>
  <c r="S8" i="103"/>
  <c r="T95" i="23"/>
  <c r="D73" i="36"/>
  <c r="D42" i="110"/>
  <c r="G67" i="127"/>
  <c r="AB58" i="25"/>
  <c r="O50" i="35"/>
  <c r="X98" i="35"/>
  <c r="R100" i="34"/>
  <c r="U100" i="34" s="1"/>
  <c r="L95" i="34"/>
  <c r="P93" i="35"/>
  <c r="CL44" i="24"/>
  <c r="EW46" i="16"/>
  <c r="BH62" i="16"/>
  <c r="BQ62" i="16"/>
  <c r="BN62" i="16"/>
  <c r="CH62" i="16"/>
  <c r="BP62" i="16"/>
  <c r="BK62" i="16"/>
  <c r="BJ62" i="16"/>
  <c r="BI62" i="16"/>
  <c r="BL62" i="16"/>
  <c r="BG62" i="16"/>
  <c r="K27" i="34"/>
  <c r="N23" i="35"/>
  <c r="S42" i="34"/>
  <c r="AD40" i="35"/>
  <c r="K108" i="36"/>
  <c r="K74" i="110" s="1"/>
  <c r="D120" i="35"/>
  <c r="I112" i="43" s="1"/>
  <c r="O112" i="43" s="1"/>
  <c r="G122" i="34"/>
  <c r="D54" i="35"/>
  <c r="I46" i="43"/>
  <c r="O46" i="43"/>
  <c r="G56" i="34"/>
  <c r="L59" i="34"/>
  <c r="M59" i="34"/>
  <c r="P57" i="35"/>
  <c r="CN44" i="23"/>
  <c r="S40" i="34"/>
  <c r="AC38" i="35"/>
  <c r="AD38" i="35"/>
  <c r="L81" i="23"/>
  <c r="L80" i="23"/>
  <c r="L79" i="23"/>
  <c r="L78" i="23"/>
  <c r="J80" i="23"/>
  <c r="G59" i="35"/>
  <c r="I59" i="35"/>
  <c r="H61" i="34"/>
  <c r="J61" i="34" s="1"/>
  <c r="H59" i="35"/>
  <c r="G80" i="108"/>
  <c r="G79" i="188"/>
  <c r="E78" i="40"/>
  <c r="Q78" i="75"/>
  <c r="H83" i="108"/>
  <c r="H82" i="188" s="1"/>
  <c r="R81" i="75"/>
  <c r="X93" i="35"/>
  <c r="G82" i="108"/>
  <c r="G81" i="188" s="1"/>
  <c r="E80" i="40"/>
  <c r="Q80" i="75"/>
  <c r="T40" i="49"/>
  <c r="AD39" i="49"/>
  <c r="Q41" i="36"/>
  <c r="S122" i="34"/>
  <c r="AD120" i="35"/>
  <c r="M42" i="43"/>
  <c r="S42" i="43" s="1"/>
  <c r="M57" i="35"/>
  <c r="BG8" i="48"/>
  <c r="F10" i="140"/>
  <c r="F111" i="35"/>
  <c r="AF111" i="35"/>
  <c r="Q119" i="75"/>
  <c r="E119" i="40"/>
  <c r="G121" i="108"/>
  <c r="G120" i="188" s="1"/>
  <c r="S119" i="34"/>
  <c r="AD117" i="35"/>
  <c r="N118" i="75"/>
  <c r="B118" i="40"/>
  <c r="C120" i="108"/>
  <c r="C119" i="188" s="1"/>
  <c r="B119" i="188" s="1"/>
  <c r="M46" i="35"/>
  <c r="X47" i="35"/>
  <c r="BP86" i="31"/>
  <c r="B94" i="35"/>
  <c r="H86" i="43" s="1"/>
  <c r="N86" i="43" s="1"/>
  <c r="F96" i="34"/>
  <c r="DZ111" i="16"/>
  <c r="BZ81" i="25"/>
  <c r="BU80" i="25"/>
  <c r="BT80" i="25" s="1"/>
  <c r="U36" i="49"/>
  <c r="AD36" i="49"/>
  <c r="Q38" i="36"/>
  <c r="AD35" i="49"/>
  <c r="Q37" i="36" s="1"/>
  <c r="E69" i="35"/>
  <c r="AO68" i="47"/>
  <c r="E70" i="35" s="1"/>
  <c r="B97" i="24"/>
  <c r="I98" i="24"/>
  <c r="EH117" i="16"/>
  <c r="AP117" i="16"/>
  <c r="L118" i="36"/>
  <c r="L81" i="110"/>
  <c r="AC43" i="35"/>
  <c r="S45" i="34"/>
  <c r="AD43" i="35"/>
  <c r="AC54" i="35"/>
  <c r="S56" i="34"/>
  <c r="AD54" i="35"/>
  <c r="CN38" i="23"/>
  <c r="CN46" i="23"/>
  <c r="U84" i="43"/>
  <c r="AQ93" i="50"/>
  <c r="AC93" i="35"/>
  <c r="N124" i="75"/>
  <c r="B124" i="40"/>
  <c r="C126" i="108"/>
  <c r="C125" i="188" s="1"/>
  <c r="Y89" i="35"/>
  <c r="CH69" i="16"/>
  <c r="BH69" i="16"/>
  <c r="BK69" i="16"/>
  <c r="BG69" i="16"/>
  <c r="BP69" i="16"/>
  <c r="BJ69" i="16"/>
  <c r="BQ69" i="16"/>
  <c r="BI69" i="16"/>
  <c r="BN69" i="16"/>
  <c r="BL69" i="16"/>
  <c r="J93" i="108"/>
  <c r="B93" i="108"/>
  <c r="Q98" i="75"/>
  <c r="G100" i="108"/>
  <c r="E98" i="40"/>
  <c r="AP31" i="48"/>
  <c r="AB31" i="48"/>
  <c r="AB30" i="48"/>
  <c r="DI24" i="16"/>
  <c r="F15" i="43"/>
  <c r="CN47" i="23"/>
  <c r="BW80" i="31"/>
  <c r="BV80" i="31" s="1"/>
  <c r="K9" i="72"/>
  <c r="X88" i="35"/>
  <c r="Y88" i="35"/>
  <c r="R90" i="34"/>
  <c r="S91" i="34"/>
  <c r="AD89" i="35"/>
  <c r="Q91" i="40"/>
  <c r="H91" i="40"/>
  <c r="B107" i="41"/>
  <c r="Q107" i="40"/>
  <c r="AA16" i="48"/>
  <c r="J18" i="36"/>
  <c r="J17" i="36"/>
  <c r="W78" i="23"/>
  <c r="N58" i="36"/>
  <c r="N17" i="110"/>
  <c r="BF55" i="48"/>
  <c r="R57" i="140" s="1"/>
  <c r="BG122" i="48"/>
  <c r="F124" i="140" s="1"/>
  <c r="AC119" i="35"/>
  <c r="Q9" i="35"/>
  <c r="BG105" i="48"/>
  <c r="F107" i="140" s="1"/>
  <c r="AA107" i="140" s="1"/>
  <c r="L90" i="34"/>
  <c r="P88" i="35"/>
  <c r="N122" i="75"/>
  <c r="C124" i="108"/>
  <c r="C123" i="188" s="1"/>
  <c r="B122" i="40"/>
  <c r="E13" i="40"/>
  <c r="T13" i="40"/>
  <c r="G15" i="108"/>
  <c r="G14" i="188"/>
  <c r="W93" i="24"/>
  <c r="AO93" i="24"/>
  <c r="AF93" i="24"/>
  <c r="O51" i="25"/>
  <c r="C52" i="25"/>
  <c r="AP56" i="51"/>
  <c r="AT55" i="51"/>
  <c r="AV55" i="51" s="1"/>
  <c r="K58" i="36" s="1"/>
  <c r="D8" i="47"/>
  <c r="C9" i="47"/>
  <c r="AK8" i="47"/>
  <c r="D10" i="35"/>
  <c r="W86" i="24"/>
  <c r="AO86" i="24"/>
  <c r="AF86" i="24"/>
  <c r="M86" i="24"/>
  <c r="S142" i="23"/>
  <c r="B121" i="36" s="1"/>
  <c r="BW84" i="31"/>
  <c r="BS84" i="31" s="1"/>
  <c r="BF120" i="48"/>
  <c r="R122" i="140" s="1"/>
  <c r="AW52" i="28"/>
  <c r="K115" i="34"/>
  <c r="N111" i="35"/>
  <c r="DS106" i="16"/>
  <c r="R140" i="23"/>
  <c r="P119" i="34"/>
  <c r="DL57" i="25"/>
  <c r="CP57" i="25" s="1"/>
  <c r="CQ57" i="25"/>
  <c r="AZ81" i="25"/>
  <c r="BC82" i="25"/>
  <c r="R30" i="110"/>
  <c r="R15" i="72"/>
  <c r="CI71" i="31"/>
  <c r="CH71" i="31" s="1"/>
  <c r="AC72" i="31"/>
  <c r="L53" i="36"/>
  <c r="L16" i="110"/>
  <c r="M53" i="36"/>
  <c r="M15" i="110"/>
  <c r="V73" i="23"/>
  <c r="CE80" i="24"/>
  <c r="C82" i="75"/>
  <c r="L105" i="34"/>
  <c r="M105" i="34"/>
  <c r="P103" i="35"/>
  <c r="I47" i="110"/>
  <c r="I16" i="72"/>
  <c r="T117" i="23"/>
  <c r="D96" i="36" s="1"/>
  <c r="D65" i="110" s="1"/>
  <c r="D95" i="36"/>
  <c r="D64" i="110"/>
  <c r="U98" i="43"/>
  <c r="AC104" i="35"/>
  <c r="S106" i="34"/>
  <c r="AD104" i="35"/>
  <c r="T102" i="34"/>
  <c r="U102" i="34" s="1"/>
  <c r="M92" i="43"/>
  <c r="S92" i="43" s="1"/>
  <c r="K125" i="34"/>
  <c r="M125" i="34" s="1"/>
  <c r="N121" i="35"/>
  <c r="AY53" i="48"/>
  <c r="AB52" i="48"/>
  <c r="G67" i="43"/>
  <c r="C66" i="43"/>
  <c r="L73" i="47"/>
  <c r="AL72" i="47"/>
  <c r="E74" i="40"/>
  <c r="G76" i="108"/>
  <c r="Q74" i="75"/>
  <c r="C82" i="108"/>
  <c r="B80" i="40"/>
  <c r="N80" i="75"/>
  <c r="CJ54" i="25"/>
  <c r="J14" i="110"/>
  <c r="J13" i="72"/>
  <c r="K45" i="110"/>
  <c r="K16" i="72"/>
  <c r="AX37" i="47"/>
  <c r="C40" i="140" s="1"/>
  <c r="H11" i="109"/>
  <c r="DI116" i="16"/>
  <c r="T108" i="43"/>
  <c r="BW64" i="31"/>
  <c r="BV64" i="31" s="1"/>
  <c r="DW107" i="16"/>
  <c r="CM83" i="23"/>
  <c r="AX22" i="47"/>
  <c r="AA44" i="28"/>
  <c r="J53" i="35"/>
  <c r="J8" i="48"/>
  <c r="BF8" i="48"/>
  <c r="R10" i="140" s="1"/>
  <c r="H9" i="127"/>
  <c r="CN45" i="23"/>
  <c r="C114" i="40"/>
  <c r="D116" i="108"/>
  <c r="D115" i="188" s="1"/>
  <c r="X92" i="35"/>
  <c r="R94" i="34"/>
  <c r="H82" i="23"/>
  <c r="H93" i="23"/>
  <c r="H94" i="23"/>
  <c r="H95" i="23" s="1"/>
  <c r="H96" i="23" s="1"/>
  <c r="H97" i="23" s="1"/>
  <c r="H98" i="23" s="1"/>
  <c r="H99" i="23" s="1"/>
  <c r="H100" i="23" s="1"/>
  <c r="H101" i="23" s="1"/>
  <c r="E11" i="109"/>
  <c r="D108" i="35"/>
  <c r="I100" i="43" s="1"/>
  <c r="O100" i="43" s="1"/>
  <c r="G110" i="34"/>
  <c r="U109" i="43"/>
  <c r="M109" i="43"/>
  <c r="S109" i="43" s="1"/>
  <c r="X117" i="35"/>
  <c r="Y117" i="35"/>
  <c r="R119" i="34"/>
  <c r="S110" i="75"/>
  <c r="V110" i="75"/>
  <c r="I112" i="108"/>
  <c r="B81" i="43"/>
  <c r="O88" i="1"/>
  <c r="DI94" i="16"/>
  <c r="D121" i="35"/>
  <c r="I113" i="43" s="1"/>
  <c r="O113" i="43" s="1"/>
  <c r="G123" i="34"/>
  <c r="Q135" i="23"/>
  <c r="O114" i="34"/>
  <c r="S105" i="34"/>
  <c r="AD103" i="35"/>
  <c r="D53" i="35"/>
  <c r="I45" i="43" s="1"/>
  <c r="O45" i="43" s="1"/>
  <c r="G55" i="34"/>
  <c r="T85" i="43"/>
  <c r="L85" i="43"/>
  <c r="R85" i="43" s="1"/>
  <c r="DO93" i="16"/>
  <c r="G135" i="23"/>
  <c r="B112" i="35"/>
  <c r="H104" i="43" s="1"/>
  <c r="N104" i="43" s="1"/>
  <c r="F114" i="34"/>
  <c r="H66" i="31"/>
  <c r="BN65" i="31"/>
  <c r="Q96" i="49"/>
  <c r="Y97" i="35"/>
  <c r="F97" i="49"/>
  <c r="D25" i="35"/>
  <c r="I17" i="43" s="1"/>
  <c r="O17" i="43" s="1"/>
  <c r="BP96" i="16"/>
  <c r="DY95" i="16"/>
  <c r="EE93" i="16"/>
  <c r="CE81" i="24"/>
  <c r="R27" i="34"/>
  <c r="M17" i="43"/>
  <c r="S17" i="43"/>
  <c r="BH67" i="16"/>
  <c r="BI67" i="16"/>
  <c r="BJ67" i="16"/>
  <c r="BG67" i="16"/>
  <c r="BK67" i="16"/>
  <c r="BP67" i="16"/>
  <c r="BL67" i="16"/>
  <c r="BN67" i="16"/>
  <c r="CH67" i="16"/>
  <c r="M68" i="36" s="1"/>
  <c r="M30" i="110" s="1"/>
  <c r="BQ67" i="16"/>
  <c r="U130" i="23"/>
  <c r="E108" i="36"/>
  <c r="E74" i="110"/>
  <c r="G34" i="34"/>
  <c r="J35" i="110"/>
  <c r="J15" i="72"/>
  <c r="I86" i="110"/>
  <c r="AO110" i="47"/>
  <c r="E112" i="35" s="1"/>
  <c r="E18" i="73" s="1"/>
  <c r="E111" i="35"/>
  <c r="I15" i="72"/>
  <c r="V108" i="24"/>
  <c r="E119" i="163" s="1"/>
  <c r="E111" i="188" s="1"/>
  <c r="P108" i="24"/>
  <c r="Y107" i="24"/>
  <c r="AI71" i="1"/>
  <c r="D72" i="127"/>
  <c r="K12" i="128"/>
  <c r="Q94" i="75"/>
  <c r="T94" i="75" s="1"/>
  <c r="E94" i="40"/>
  <c r="G96" i="108"/>
  <c r="M88" i="43"/>
  <c r="S88" i="43" s="1"/>
  <c r="S98" i="34"/>
  <c r="U98" i="34" s="1"/>
  <c r="L43" i="34"/>
  <c r="P41" i="35"/>
  <c r="BL121" i="16"/>
  <c r="DU120" i="16"/>
  <c r="J42" i="36"/>
  <c r="J12" i="72"/>
  <c r="CU79" i="25"/>
  <c r="CP78" i="25"/>
  <c r="AC95" i="23"/>
  <c r="CL94" i="23"/>
  <c r="V9" i="98"/>
  <c r="Z49" i="49"/>
  <c r="Z50" i="49"/>
  <c r="Z51" i="49" s="1"/>
  <c r="Z52" i="49" s="1"/>
  <c r="C71" i="75"/>
  <c r="CQ82" i="46"/>
  <c r="CQ83" i="46" s="1"/>
  <c r="CQ84" i="46" s="1"/>
  <c r="CQ85" i="46" s="1"/>
  <c r="CQ86" i="46" s="1"/>
  <c r="CQ87" i="46" s="1"/>
  <c r="CQ88" i="46" s="1"/>
  <c r="CQ89" i="46" s="1"/>
  <c r="CQ90" i="46" s="1"/>
  <c r="CQ91" i="46" s="1"/>
  <c r="CQ93" i="46"/>
  <c r="L47" i="48"/>
  <c r="M48" i="35" s="1"/>
  <c r="N47" i="35"/>
  <c r="O92" i="35"/>
  <c r="M92" i="35"/>
  <c r="K96" i="34"/>
  <c r="N92" i="35"/>
  <c r="E90" i="40"/>
  <c r="G92" i="108"/>
  <c r="AH81" i="25"/>
  <c r="AC80" i="25"/>
  <c r="X80" i="25" s="1"/>
  <c r="AL80" i="25"/>
  <c r="AK80" i="25"/>
  <c r="S119" i="75"/>
  <c r="I121" i="108"/>
  <c r="I120" i="188" s="1"/>
  <c r="T111" i="34"/>
  <c r="AE109" i="35"/>
  <c r="O103" i="35"/>
  <c r="M103" i="35"/>
  <c r="N103" i="35"/>
  <c r="K107" i="34"/>
  <c r="T26" i="34"/>
  <c r="U26" i="34"/>
  <c r="M16" i="43"/>
  <c r="S16" i="43"/>
  <c r="S27" i="34"/>
  <c r="AC25" i="35"/>
  <c r="AD25" i="35"/>
  <c r="G78" i="108"/>
  <c r="G77" i="188" s="1"/>
  <c r="Q76" i="75"/>
  <c r="CE49" i="24"/>
  <c r="I9" i="48"/>
  <c r="H10" i="127"/>
  <c r="AX13" i="47"/>
  <c r="C16" i="140"/>
  <c r="C39" i="140"/>
  <c r="Q90" i="75"/>
  <c r="T90" i="75" s="1"/>
  <c r="O121" i="35"/>
  <c r="G70" i="43"/>
  <c r="O44" i="140"/>
  <c r="AW42" i="47"/>
  <c r="M102" i="35"/>
  <c r="N102" i="35"/>
  <c r="K106" i="34"/>
  <c r="S117" i="75"/>
  <c r="I119" i="108"/>
  <c r="I118" i="188"/>
  <c r="O116" i="75"/>
  <c r="D118" i="108"/>
  <c r="D117" i="188" s="1"/>
  <c r="C116" i="40"/>
  <c r="C116" i="41" s="1"/>
  <c r="L110" i="34"/>
  <c r="P108" i="35"/>
  <c r="Q96" i="75"/>
  <c r="T96" i="75"/>
  <c r="E96" i="40"/>
  <c r="G98" i="108"/>
  <c r="DC96" i="16"/>
  <c r="DI95" i="16"/>
  <c r="U113" i="43"/>
  <c r="T123" i="34"/>
  <c r="AE121" i="35"/>
  <c r="S55" i="34"/>
  <c r="AD53" i="35"/>
  <c r="P97" i="35"/>
  <c r="L99" i="34"/>
  <c r="BV69" i="31"/>
  <c r="BS69" i="31"/>
  <c r="M105" i="35"/>
  <c r="K109" i="34"/>
  <c r="N105" i="35"/>
  <c r="G82" i="46"/>
  <c r="M82" i="46"/>
  <c r="S82" i="46"/>
  <c r="V82" i="46"/>
  <c r="J82" i="46"/>
  <c r="P82" i="46"/>
  <c r="CE61" i="24"/>
  <c r="M96" i="43"/>
  <c r="S96" i="43" s="1"/>
  <c r="S65" i="16"/>
  <c r="CH65" i="16"/>
  <c r="Y65" i="16"/>
  <c r="X65" i="16"/>
  <c r="Q65" i="16"/>
  <c r="P65" i="16"/>
  <c r="O65" i="16"/>
  <c r="R65" i="16"/>
  <c r="V65" i="16"/>
  <c r="T65" i="16"/>
  <c r="T38" i="34"/>
  <c r="AE36" i="35"/>
  <c r="CL38" i="24"/>
  <c r="EW40" i="16"/>
  <c r="R95" i="49"/>
  <c r="M96" i="127"/>
  <c r="S107" i="16"/>
  <c r="DT106" i="16"/>
  <c r="CH73" i="16"/>
  <c r="V73" i="16"/>
  <c r="P73" i="16"/>
  <c r="S73" i="16"/>
  <c r="T73" i="16"/>
  <c r="R73" i="16"/>
  <c r="Q73" i="16"/>
  <c r="Y73" i="16"/>
  <c r="O73" i="16"/>
  <c r="X73" i="16"/>
  <c r="BI55" i="16"/>
  <c r="BI54" i="16"/>
  <c r="BJ55" i="16"/>
  <c r="BJ54" i="16"/>
  <c r="BK55" i="16"/>
  <c r="BK54" i="16" s="1"/>
  <c r="BL55" i="16"/>
  <c r="BL54" i="16"/>
  <c r="BH55" i="16"/>
  <c r="BH54" i="16"/>
  <c r="BN55" i="16"/>
  <c r="BN54" i="16"/>
  <c r="BG55" i="16"/>
  <c r="BG54" i="16" s="1"/>
  <c r="BT54" i="16" s="1"/>
  <c r="BP55" i="16"/>
  <c r="BP54" i="16" s="1"/>
  <c r="BQ55" i="16"/>
  <c r="CH55" i="16"/>
  <c r="S95" i="16"/>
  <c r="DT94" i="16"/>
  <c r="F33" i="43"/>
  <c r="AO40" i="24"/>
  <c r="AO41" i="24"/>
  <c r="AO42" i="24"/>
  <c r="AO43" i="24" s="1"/>
  <c r="AO44" i="24" s="1"/>
  <c r="AO45" i="24" s="1"/>
  <c r="AO46" i="24" s="1"/>
  <c r="AO47" i="24" s="1"/>
  <c r="AO48" i="24" s="1"/>
  <c r="AO49" i="24" s="1"/>
  <c r="T83" i="40"/>
  <c r="K83" i="40"/>
  <c r="R67" i="16"/>
  <c r="T67" i="16"/>
  <c r="X67" i="16"/>
  <c r="O67" i="16"/>
  <c r="Y67" i="16"/>
  <c r="P67" i="16"/>
  <c r="V67" i="16"/>
  <c r="S67" i="16"/>
  <c r="Q67" i="16"/>
  <c r="K34" i="34"/>
  <c r="M34" i="34" s="1"/>
  <c r="M30" i="35"/>
  <c r="N30" i="35"/>
  <c r="J84" i="110"/>
  <c r="H58" i="108"/>
  <c r="H57" i="188" s="1"/>
  <c r="R56" i="75"/>
  <c r="BF108" i="24"/>
  <c r="BI107" i="24"/>
  <c r="Q60" i="36"/>
  <c r="Q23" i="110" s="1"/>
  <c r="M12" i="98"/>
  <c r="K12" i="98"/>
  <c r="W12" i="98" s="1"/>
  <c r="N12" i="98"/>
  <c r="P12" i="98"/>
  <c r="R12" i="98"/>
  <c r="R46" i="36"/>
  <c r="K81" i="46"/>
  <c r="T81" i="46"/>
  <c r="N81" i="46"/>
  <c r="H81" i="46"/>
  <c r="AW57" i="47"/>
  <c r="O60" i="140"/>
  <c r="Q81" i="46"/>
  <c r="W81" i="46"/>
  <c r="L107" i="34"/>
  <c r="P105" i="35"/>
  <c r="G71" i="43"/>
  <c r="AO78" i="50"/>
  <c r="AP78" i="50" s="1"/>
  <c r="BQ95" i="16"/>
  <c r="DZ94" i="16"/>
  <c r="I45" i="108"/>
  <c r="I44" i="188"/>
  <c r="AO58" i="47"/>
  <c r="E60" i="35"/>
  <c r="E59" i="35"/>
  <c r="J27" i="110"/>
  <c r="J14" i="72"/>
  <c r="I108" i="40"/>
  <c r="C108" i="41"/>
  <c r="R108" i="40"/>
  <c r="CU83" i="28"/>
  <c r="CQ83" i="28"/>
  <c r="BH83" i="28"/>
  <c r="BI83" i="28"/>
  <c r="O24" i="140"/>
  <c r="B8" i="128"/>
  <c r="K82" i="23"/>
  <c r="K83" i="23" s="1"/>
  <c r="K84" i="23" s="1"/>
  <c r="K85" i="23" s="1"/>
  <c r="K93" i="23"/>
  <c r="K94" i="23"/>
  <c r="K95" i="23"/>
  <c r="K96" i="23"/>
  <c r="U105" i="43"/>
  <c r="M105" i="43"/>
  <c r="S105" i="43" s="1"/>
  <c r="X113" i="35"/>
  <c r="R115" i="34"/>
  <c r="U115" i="34"/>
  <c r="D116" i="35"/>
  <c r="G118" i="34"/>
  <c r="O40" i="35"/>
  <c r="K44" i="34"/>
  <c r="N40" i="35"/>
  <c r="F96" i="43"/>
  <c r="D104" i="41"/>
  <c r="J104" i="41" s="1"/>
  <c r="ED104" i="16"/>
  <c r="EZ104" i="16"/>
  <c r="EW104" i="16"/>
  <c r="CL46" i="24"/>
  <c r="CE46" i="24"/>
  <c r="EW48" i="16"/>
  <c r="H93" i="41"/>
  <c r="Q93" i="41"/>
  <c r="AC28" i="35"/>
  <c r="AD28" i="35"/>
  <c r="S30" i="34"/>
  <c r="T34" i="34"/>
  <c r="U34" i="34" s="1"/>
  <c r="M24" i="43"/>
  <c r="S24" i="43" s="1"/>
  <c r="AW108" i="24"/>
  <c r="AZ107" i="24"/>
  <c r="F96" i="36"/>
  <c r="F65" i="110" s="1"/>
  <c r="E96" i="36"/>
  <c r="E62" i="110"/>
  <c r="G96" i="36"/>
  <c r="G62" i="110" s="1"/>
  <c r="Z103" i="23"/>
  <c r="U106" i="43"/>
  <c r="Q121" i="35"/>
  <c r="Q105" i="35"/>
  <c r="U88" i="43"/>
  <c r="M40" i="35"/>
  <c r="AQ95" i="50"/>
  <c r="AE95" i="35" s="1"/>
  <c r="AC16" i="35"/>
  <c r="AB54" i="16"/>
  <c r="C79" i="75"/>
  <c r="C68" i="75"/>
  <c r="CN93" i="23"/>
  <c r="C19" i="140"/>
  <c r="AX17" i="47"/>
  <c r="BF42" i="48"/>
  <c r="R44" i="140"/>
  <c r="J38" i="48"/>
  <c r="BF38" i="48" s="1"/>
  <c r="R40" i="140" s="1"/>
  <c r="H39" i="127"/>
  <c r="M100" i="43"/>
  <c r="S100" i="43" s="1"/>
  <c r="Y108" i="35"/>
  <c r="R110" i="34"/>
  <c r="J114" i="43"/>
  <c r="P114" i="43"/>
  <c r="D102" i="35"/>
  <c r="I94" i="43"/>
  <c r="O94" i="43" s="1"/>
  <c r="G104" i="34"/>
  <c r="P30" i="35"/>
  <c r="O30" i="35"/>
  <c r="T104" i="34"/>
  <c r="AE102" i="35"/>
  <c r="Q130" i="23"/>
  <c r="O109" i="34"/>
  <c r="Q103" i="35"/>
  <c r="O113" i="75"/>
  <c r="D115" i="108"/>
  <c r="D114" i="188" s="1"/>
  <c r="B114" i="188" s="1"/>
  <c r="C113" i="40"/>
  <c r="BI85" i="31"/>
  <c r="C86" i="31"/>
  <c r="BI86" i="31" s="1"/>
  <c r="Q85" i="31"/>
  <c r="Q112" i="23"/>
  <c r="O91" i="34"/>
  <c r="R112" i="23"/>
  <c r="P91" i="34"/>
  <c r="AC45" i="35"/>
  <c r="S47" i="34"/>
  <c r="AD45" i="35"/>
  <c r="M97" i="35"/>
  <c r="N97" i="35"/>
  <c r="K101" i="34"/>
  <c r="T80" i="43"/>
  <c r="L80" i="43"/>
  <c r="R80" i="43"/>
  <c r="L47" i="34"/>
  <c r="P45" i="35"/>
  <c r="T47" i="34"/>
  <c r="AE45" i="35"/>
  <c r="BV54" i="31"/>
  <c r="P53" i="31"/>
  <c r="BO14" i="28"/>
  <c r="CK13" i="28"/>
  <c r="D105" i="35"/>
  <c r="I97" i="43" s="1"/>
  <c r="O97" i="43" s="1"/>
  <c r="G107" i="34"/>
  <c r="Q97" i="35"/>
  <c r="BV79" i="31"/>
  <c r="BS79" i="31"/>
  <c r="E86" i="31"/>
  <c r="BK86" i="31" s="1"/>
  <c r="BK85" i="31"/>
  <c r="L26" i="34"/>
  <c r="P24" i="35"/>
  <c r="Y36" i="35"/>
  <c r="AD36" i="35"/>
  <c r="S38" i="34"/>
  <c r="V58" i="35"/>
  <c r="BP58" i="16"/>
  <c r="BJ58" i="16"/>
  <c r="CH58" i="16"/>
  <c r="BK58" i="16"/>
  <c r="BI58" i="16"/>
  <c r="BL58" i="16"/>
  <c r="BQ58" i="16"/>
  <c r="BN58" i="16"/>
  <c r="BH58" i="16"/>
  <c r="BG58" i="16"/>
  <c r="BQ64" i="16"/>
  <c r="BL64" i="16"/>
  <c r="BG64" i="16"/>
  <c r="BJ64" i="16"/>
  <c r="BH64" i="16"/>
  <c r="BI64" i="16"/>
  <c r="BP64" i="16"/>
  <c r="BK64" i="16"/>
  <c r="BN64" i="16"/>
  <c r="CH64" i="16"/>
  <c r="O112" i="16"/>
  <c r="DP111" i="16"/>
  <c r="AH54" i="47"/>
  <c r="AI54" i="47"/>
  <c r="U19" i="34"/>
  <c r="G32" i="34"/>
  <c r="D30" i="35"/>
  <c r="AW54" i="25"/>
  <c r="AA54" i="25"/>
  <c r="AB54" i="25"/>
  <c r="K84" i="110"/>
  <c r="K79" i="110"/>
  <c r="BI81" i="31"/>
  <c r="J73" i="110"/>
  <c r="J62" i="110"/>
  <c r="J17" i="72"/>
  <c r="O124" i="36"/>
  <c r="O80" i="110" s="1"/>
  <c r="X146" i="23"/>
  <c r="M8" i="104"/>
  <c r="G108" i="36"/>
  <c r="G74" i="110"/>
  <c r="S52" i="50"/>
  <c r="BF56" i="48"/>
  <c r="R58" i="140" s="1"/>
  <c r="AD76" i="23"/>
  <c r="AD75" i="23" s="1"/>
  <c r="AD74" i="23" s="1"/>
  <c r="AS28" i="47"/>
  <c r="E29" i="127"/>
  <c r="E14" i="74"/>
  <c r="K16" i="80"/>
  <c r="CN75" i="23"/>
  <c r="AC108" i="35"/>
  <c r="S110" i="34"/>
  <c r="AD108" i="35"/>
  <c r="S94" i="34"/>
  <c r="AD92" i="35"/>
  <c r="T106" i="34"/>
  <c r="AE104" i="35"/>
  <c r="Q120" i="75"/>
  <c r="G122" i="108"/>
  <c r="G121" i="188"/>
  <c r="E120" i="40"/>
  <c r="M80" i="43"/>
  <c r="S80" i="43"/>
  <c r="T90" i="34"/>
  <c r="P96" i="35"/>
  <c r="L98" i="34"/>
  <c r="P83" i="23"/>
  <c r="V61" i="35" s="1"/>
  <c r="N62" i="34"/>
  <c r="T52" i="43"/>
  <c r="L39" i="34"/>
  <c r="M39" i="34"/>
  <c r="P37" i="35"/>
  <c r="Q117" i="23"/>
  <c r="O97" i="34" s="1"/>
  <c r="Q97" i="34" s="1"/>
  <c r="O96" i="34"/>
  <c r="Q96" i="34" s="1"/>
  <c r="D109" i="35"/>
  <c r="I101" i="43" s="1"/>
  <c r="O101" i="43" s="1"/>
  <c r="G111" i="34"/>
  <c r="D97" i="35"/>
  <c r="G99" i="34"/>
  <c r="CC95" i="46"/>
  <c r="CR94" i="46"/>
  <c r="O96" i="35"/>
  <c r="Q102" i="35"/>
  <c r="BR67" i="31"/>
  <c r="L68" i="31"/>
  <c r="BR68" i="31" s="1"/>
  <c r="BQ85" i="31"/>
  <c r="K86" i="31"/>
  <c r="BQ86" i="31"/>
  <c r="T56" i="16"/>
  <c r="CH56" i="16"/>
  <c r="Q56" i="16"/>
  <c r="R56" i="16"/>
  <c r="X56" i="16"/>
  <c r="P56" i="16"/>
  <c r="O56" i="16"/>
  <c r="S56" i="16"/>
  <c r="Y56" i="16"/>
  <c r="V56" i="16"/>
  <c r="BM117" i="16"/>
  <c r="DV116" i="16"/>
  <c r="DR112" i="16"/>
  <c r="BI113" i="16"/>
  <c r="DR113" i="16" s="1"/>
  <c r="P64" i="16"/>
  <c r="O64" i="16"/>
  <c r="Q64" i="16"/>
  <c r="Y64" i="16"/>
  <c r="T64" i="16"/>
  <c r="S64" i="16"/>
  <c r="X64" i="16"/>
  <c r="V64" i="16"/>
  <c r="R64" i="16"/>
  <c r="DQ106" i="16"/>
  <c r="EE53" i="16"/>
  <c r="EZ53" i="16" s="1"/>
  <c r="Z53" i="16"/>
  <c r="O24" i="35"/>
  <c r="I68" i="108"/>
  <c r="I67" i="188"/>
  <c r="S66" i="75"/>
  <c r="T32" i="34"/>
  <c r="U32" i="34"/>
  <c r="AC30" i="35"/>
  <c r="M22" i="43"/>
  <c r="S22" i="43" s="1"/>
  <c r="I62" i="110"/>
  <c r="I17" i="72"/>
  <c r="E83" i="110"/>
  <c r="J108" i="36"/>
  <c r="J74" i="110"/>
  <c r="AA107" i="48"/>
  <c r="B38" i="40"/>
  <c r="C40" i="108"/>
  <c r="C39" i="188" s="1"/>
  <c r="AO73" i="47"/>
  <c r="E75" i="35" s="1"/>
  <c r="E74" i="35"/>
  <c r="CP107" i="28"/>
  <c r="CS107" i="28"/>
  <c r="CN107" i="28"/>
  <c r="AZ107" i="28"/>
  <c r="CK108" i="28"/>
  <c r="CL107" i="28"/>
  <c r="AX107" i="28"/>
  <c r="J9" i="72"/>
  <c r="Y15" i="1"/>
  <c r="Y14" i="1"/>
  <c r="AC102" i="35"/>
  <c r="M94" i="43"/>
  <c r="S94" i="43" s="1"/>
  <c r="S104" i="34"/>
  <c r="AD102" i="35"/>
  <c r="L123" i="34"/>
  <c r="P121" i="35"/>
  <c r="BP77" i="31"/>
  <c r="J78" i="31"/>
  <c r="BP78" i="31" s="1"/>
  <c r="O25" i="35"/>
  <c r="L27" i="34"/>
  <c r="P25" i="35"/>
  <c r="CL77" i="24"/>
  <c r="ET79" i="16"/>
  <c r="O105" i="35"/>
  <c r="M121" i="35"/>
  <c r="CW81" i="25"/>
  <c r="CR81" i="25" s="1"/>
  <c r="CM81" i="25" s="1"/>
  <c r="M25" i="35"/>
  <c r="BF112" i="48"/>
  <c r="R114" i="140" s="1"/>
  <c r="O9" i="140"/>
  <c r="U86" i="43"/>
  <c r="U96" i="43"/>
  <c r="D40" i="35"/>
  <c r="O41" i="35"/>
  <c r="BI59" i="31"/>
  <c r="BT120" i="16"/>
  <c r="W15" i="35"/>
  <c r="ES111" i="16"/>
  <c r="BZ60" i="31"/>
  <c r="CJ72" i="31"/>
  <c r="BF116" i="48"/>
  <c r="R118" i="140" s="1"/>
  <c r="AS33" i="47"/>
  <c r="E34" i="127"/>
  <c r="D115" i="35"/>
  <c r="I107" i="43"/>
  <c r="O107" i="43" s="1"/>
  <c r="G117" i="34"/>
  <c r="R103" i="75"/>
  <c r="H105" i="108"/>
  <c r="H104" i="188" s="1"/>
  <c r="F104" i="188" s="1"/>
  <c r="L104" i="34"/>
  <c r="P102" i="35"/>
  <c r="K117" i="34"/>
  <c r="N113" i="35"/>
  <c r="Q92" i="35"/>
  <c r="L94" i="34"/>
  <c r="P92" i="35"/>
  <c r="Q108" i="35"/>
  <c r="O43" i="35"/>
  <c r="K47" i="34"/>
  <c r="N43" i="35"/>
  <c r="M101" i="43"/>
  <c r="S101" i="43" s="1"/>
  <c r="Y109" i="35"/>
  <c r="R111" i="34"/>
  <c r="Y103" i="35"/>
  <c r="R105" i="34"/>
  <c r="M107" i="35"/>
  <c r="N107" i="35"/>
  <c r="K111" i="34"/>
  <c r="S93" i="46"/>
  <c r="AC71" i="35" s="1"/>
  <c r="M93" i="46"/>
  <c r="J93" i="46"/>
  <c r="G93" i="46"/>
  <c r="S101" i="75"/>
  <c r="I103" i="108"/>
  <c r="I102" i="188"/>
  <c r="Q89" i="75"/>
  <c r="T89" i="75"/>
  <c r="E89" i="40"/>
  <c r="G91" i="108"/>
  <c r="T42" i="34"/>
  <c r="AE40" i="35"/>
  <c r="X33" i="35"/>
  <c r="W33" i="35"/>
  <c r="R35" i="34"/>
  <c r="M25" i="43"/>
  <c r="S25" i="43"/>
  <c r="T20" i="34"/>
  <c r="M10" i="43"/>
  <c r="S10" i="43" s="1"/>
  <c r="L30" i="34"/>
  <c r="M30" i="34" s="1"/>
  <c r="P28" i="35"/>
  <c r="P95" i="16"/>
  <c r="DQ94" i="16"/>
  <c r="AB111" i="16"/>
  <c r="W112" i="16"/>
  <c r="K29" i="34"/>
  <c r="N25" i="35"/>
  <c r="H96" i="41"/>
  <c r="Q96" i="41"/>
  <c r="J49" i="110"/>
  <c r="J16" i="72"/>
  <c r="X130" i="23"/>
  <c r="O108" i="36"/>
  <c r="K60" i="110"/>
  <c r="K17" i="72"/>
  <c r="L82" i="31"/>
  <c r="BR82" i="31"/>
  <c r="BR81" i="31"/>
  <c r="G124" i="36"/>
  <c r="G90" i="110" s="1"/>
  <c r="U146" i="23"/>
  <c r="F124" i="36"/>
  <c r="AW69" i="28"/>
  <c r="DA80" i="25"/>
  <c r="CZ80" i="25" s="1"/>
  <c r="E104" i="40"/>
  <c r="Q104" i="75"/>
  <c r="T104" i="75" s="1"/>
  <c r="G106" i="108"/>
  <c r="M115" i="43"/>
  <c r="S115" i="43" s="1"/>
  <c r="R125" i="34"/>
  <c r="M109" i="35"/>
  <c r="N109" i="35"/>
  <c r="K113" i="34"/>
  <c r="D104" i="36"/>
  <c r="D73" i="110"/>
  <c r="T126" i="23"/>
  <c r="DK60" i="28"/>
  <c r="P71" i="140"/>
  <c r="CT92" i="46"/>
  <c r="X92" i="46" s="1"/>
  <c r="U92" i="43"/>
  <c r="K119" i="23"/>
  <c r="K120" i="23" s="1"/>
  <c r="K121" i="23" s="1"/>
  <c r="K122" i="23" s="1"/>
  <c r="N129" i="23"/>
  <c r="N130" i="23" s="1"/>
  <c r="N131" i="23" s="1"/>
  <c r="N132" i="23" s="1"/>
  <c r="N133" i="23" s="1"/>
  <c r="N134" i="23" s="1"/>
  <c r="N135" i="23" s="1"/>
  <c r="N136" i="23" s="1"/>
  <c r="N137" i="23" s="1"/>
  <c r="CN39" i="23"/>
  <c r="DV121" i="16"/>
  <c r="K14" i="48"/>
  <c r="H14" i="127"/>
  <c r="BF12" i="48"/>
  <c r="R14" i="140" s="1"/>
  <c r="I107" i="41"/>
  <c r="R107" i="41"/>
  <c r="I10" i="48"/>
  <c r="J10" i="48" s="1"/>
  <c r="BF10" i="48" s="1"/>
  <c r="R12" i="140" s="1"/>
  <c r="BG33" i="48"/>
  <c r="F35" i="140"/>
  <c r="M115" i="35"/>
  <c r="K119" i="34"/>
  <c r="M119" i="34" s="1"/>
  <c r="N115" i="35"/>
  <c r="O94" i="35"/>
  <c r="K98" i="34"/>
  <c r="N94" i="35"/>
  <c r="P112" i="23"/>
  <c r="N91" i="34"/>
  <c r="Q96" i="35"/>
  <c r="M113" i="43"/>
  <c r="S113" i="43" s="1"/>
  <c r="R123" i="34"/>
  <c r="X121" i="35"/>
  <c r="L111" i="34"/>
  <c r="P109" i="35"/>
  <c r="L40" i="34"/>
  <c r="M40" i="34" s="1"/>
  <c r="P38" i="35"/>
  <c r="R116" i="75"/>
  <c r="H118" i="108"/>
  <c r="H117" i="188"/>
  <c r="D103" i="35"/>
  <c r="I95" i="43"/>
  <c r="O95" i="43" s="1"/>
  <c r="G105" i="34"/>
  <c r="AC53" i="35"/>
  <c r="T55" i="34"/>
  <c r="AE53" i="35"/>
  <c r="BV74" i="31"/>
  <c r="BS74" i="31"/>
  <c r="S109" i="34"/>
  <c r="AD107" i="35"/>
  <c r="M94" i="35"/>
  <c r="H86" i="31"/>
  <c r="BN86" i="31" s="1"/>
  <c r="BN85" i="31"/>
  <c r="M38" i="35"/>
  <c r="BN77" i="31"/>
  <c r="H78" i="31"/>
  <c r="BN78" i="31"/>
  <c r="L42" i="34"/>
  <c r="M42" i="34"/>
  <c r="P40" i="35"/>
  <c r="CM54" i="25"/>
  <c r="D55" i="43"/>
  <c r="DI53" i="25"/>
  <c r="DM54" i="25"/>
  <c r="BI77" i="31"/>
  <c r="C78" i="31"/>
  <c r="BI78" i="31" s="1"/>
  <c r="Q28" i="35"/>
  <c r="K32" i="34"/>
  <c r="M32" i="34"/>
  <c r="N28" i="35"/>
  <c r="D110" i="40"/>
  <c r="S110" i="40"/>
  <c r="Y110" i="40" s="1"/>
  <c r="BT111" i="16"/>
  <c r="V111" i="35" s="1"/>
  <c r="BM112" i="16"/>
  <c r="Q77" i="23"/>
  <c r="O58" i="34"/>
  <c r="AA56" i="35"/>
  <c r="G56" i="108"/>
  <c r="E54" i="40"/>
  <c r="T95" i="16"/>
  <c r="DU94" i="16"/>
  <c r="I29" i="110"/>
  <c r="I14" i="72"/>
  <c r="AO20" i="47"/>
  <c r="E22" i="35"/>
  <c r="E21" i="35"/>
  <c r="E72" i="40"/>
  <c r="G74" i="108"/>
  <c r="G73" i="188"/>
  <c r="Q72" i="75"/>
  <c r="CV79" i="25"/>
  <c r="CQ78" i="25"/>
  <c r="F84" i="43"/>
  <c r="D92" i="41" s="1"/>
  <c r="BU113" i="16"/>
  <c r="EF113" i="16"/>
  <c r="EF112" i="16"/>
  <c r="W142" i="23"/>
  <c r="N120" i="36"/>
  <c r="N79" i="110"/>
  <c r="DC28" i="25"/>
  <c r="DH27" i="25"/>
  <c r="DH28" i="25"/>
  <c r="DH29" i="25" s="1"/>
  <c r="DH30" i="25" s="1"/>
  <c r="DH31" i="25" s="1"/>
  <c r="DH32" i="25" s="1"/>
  <c r="DH33" i="25" s="1"/>
  <c r="DH34" i="25" s="1"/>
  <c r="DH35" i="25" s="1"/>
  <c r="DH36" i="25" s="1"/>
  <c r="DH37" i="25" s="1"/>
  <c r="DH38" i="25" s="1"/>
  <c r="DH39" i="25" s="1"/>
  <c r="DH40" i="25" s="1"/>
  <c r="DH41" i="25" s="1"/>
  <c r="DH42" i="25" s="1"/>
  <c r="DH43" i="25" s="1"/>
  <c r="DH44" i="25" s="1"/>
  <c r="DH45" i="25" s="1"/>
  <c r="DH46" i="25" s="1"/>
  <c r="CR27" i="25"/>
  <c r="DO117" i="16"/>
  <c r="H71" i="23"/>
  <c r="AM48" i="1"/>
  <c r="N51" i="140" s="1"/>
  <c r="M99" i="43"/>
  <c r="S99" i="43"/>
  <c r="Y107" i="35"/>
  <c r="R109" i="34"/>
  <c r="AF40" i="51"/>
  <c r="AJ40" i="51"/>
  <c r="Q42" i="35"/>
  <c r="AJ39" i="51"/>
  <c r="Q41" i="35"/>
  <c r="T61" i="34"/>
  <c r="AE59" i="35"/>
  <c r="AO101" i="50"/>
  <c r="AP101" i="50"/>
  <c r="AE101" i="35"/>
  <c r="C47" i="47"/>
  <c r="C40" i="43"/>
  <c r="D48" i="35"/>
  <c r="D46" i="47"/>
  <c r="AK46" i="47"/>
  <c r="AL46" i="47"/>
  <c r="DH66" i="28"/>
  <c r="CA85" i="46"/>
  <c r="CS84" i="46"/>
  <c r="L36" i="48"/>
  <c r="I35" i="48"/>
  <c r="M36" i="35"/>
  <c r="N36" i="35"/>
  <c r="N32" i="35"/>
  <c r="M32" i="35"/>
  <c r="J139" i="23"/>
  <c r="L138" i="23"/>
  <c r="I116" i="35"/>
  <c r="J134" i="23"/>
  <c r="G116" i="35"/>
  <c r="H118" i="34"/>
  <c r="H116" i="35"/>
  <c r="I126" i="34"/>
  <c r="DK96" i="28"/>
  <c r="P107" i="140"/>
  <c r="R122" i="75"/>
  <c r="H124" i="108"/>
  <c r="H123" i="188"/>
  <c r="S104" i="75"/>
  <c r="V104" i="75" s="1"/>
  <c r="I106" i="108"/>
  <c r="I105" i="188"/>
  <c r="D46" i="23"/>
  <c r="E45" i="23"/>
  <c r="R101" i="75"/>
  <c r="H103" i="108"/>
  <c r="H102" i="188"/>
  <c r="M110" i="43"/>
  <c r="S110" i="43"/>
  <c r="S120" i="34"/>
  <c r="AD118" i="35"/>
  <c r="P116" i="75"/>
  <c r="E118" i="108"/>
  <c r="E117" i="188" s="1"/>
  <c r="L122" i="34"/>
  <c r="P120" i="35"/>
  <c r="O118" i="75"/>
  <c r="C118" i="40"/>
  <c r="D120" i="108"/>
  <c r="D119" i="188"/>
  <c r="AC111" i="35"/>
  <c r="T113" i="34"/>
  <c r="AE111" i="35"/>
  <c r="T116" i="34"/>
  <c r="AE114" i="35"/>
  <c r="P114" i="75"/>
  <c r="D114" i="40"/>
  <c r="E116" i="108"/>
  <c r="E115" i="188"/>
  <c r="N116" i="75"/>
  <c r="B116" i="40"/>
  <c r="C118" i="108"/>
  <c r="C117" i="188" s="1"/>
  <c r="AJ108" i="51"/>
  <c r="Q109" i="35"/>
  <c r="B20" i="127"/>
  <c r="F43" i="23"/>
  <c r="L121" i="34"/>
  <c r="P119" i="35"/>
  <c r="P117" i="75"/>
  <c r="E119" i="108"/>
  <c r="E118" i="188"/>
  <c r="DI120" i="16"/>
  <c r="DC121" i="16"/>
  <c r="DI121" i="16" s="1"/>
  <c r="DO121" i="16" s="1"/>
  <c r="M87" i="43"/>
  <c r="S87" i="43" s="1"/>
  <c r="S97" i="34"/>
  <c r="U97" i="34"/>
  <c r="L97" i="34"/>
  <c r="P95" i="35"/>
  <c r="T112" i="34"/>
  <c r="AE110" i="35"/>
  <c r="L41" i="34"/>
  <c r="M41" i="34" s="1"/>
  <c r="P39" i="35"/>
  <c r="M40" i="43"/>
  <c r="S40" i="43" s="1"/>
  <c r="R50" i="34"/>
  <c r="X48" i="35"/>
  <c r="Y48" i="35"/>
  <c r="AC52" i="35"/>
  <c r="S54" i="34"/>
  <c r="AD52" i="35"/>
  <c r="BI54" i="31"/>
  <c r="BW53" i="31"/>
  <c r="C53" i="31"/>
  <c r="J83" i="46"/>
  <c r="M83" i="46"/>
  <c r="P83" i="46"/>
  <c r="G83" i="46"/>
  <c r="S83" i="46"/>
  <c r="V83" i="46"/>
  <c r="AH82" i="31"/>
  <c r="AT82" i="31"/>
  <c r="AT81" i="31"/>
  <c r="G68" i="31"/>
  <c r="BM68" i="31" s="1"/>
  <c r="BM67" i="31"/>
  <c r="V58" i="51"/>
  <c r="V16" i="51"/>
  <c r="BJ66" i="31"/>
  <c r="D67" i="31"/>
  <c r="C96" i="50"/>
  <c r="Q95" i="50"/>
  <c r="I30" i="108"/>
  <c r="I29" i="188" s="1"/>
  <c r="E60" i="40"/>
  <c r="G62" i="108"/>
  <c r="G61" i="188"/>
  <c r="Q60" i="75"/>
  <c r="C42" i="108"/>
  <c r="B40" i="40"/>
  <c r="T46" i="34"/>
  <c r="AE44" i="35"/>
  <c r="C37" i="75"/>
  <c r="I37" i="75"/>
  <c r="E86" i="40"/>
  <c r="G88" i="108"/>
  <c r="G87" i="188" s="1"/>
  <c r="F87" i="188" s="1"/>
  <c r="Q86" i="75"/>
  <c r="G79" i="108"/>
  <c r="G78" i="188"/>
  <c r="E77" i="40"/>
  <c r="Q77" i="75"/>
  <c r="H30" i="108"/>
  <c r="H29" i="188" s="1"/>
  <c r="EE99" i="16"/>
  <c r="F91" i="43" s="1"/>
  <c r="L25" i="34"/>
  <c r="P23" i="35"/>
  <c r="E63" i="40"/>
  <c r="G65" i="108"/>
  <c r="G64" i="188"/>
  <c r="Q63" i="75"/>
  <c r="ED110" i="16"/>
  <c r="L21" i="34"/>
  <c r="P19" i="35"/>
  <c r="M13" i="35"/>
  <c r="O13" i="35"/>
  <c r="K17" i="34"/>
  <c r="N13" i="35"/>
  <c r="G69" i="108"/>
  <c r="G68" i="188" s="1"/>
  <c r="E67" i="40"/>
  <c r="Q67" i="75"/>
  <c r="BO76" i="31"/>
  <c r="I77" i="31"/>
  <c r="Q76" i="31"/>
  <c r="X17" i="35"/>
  <c r="AN16" i="49"/>
  <c r="U60" i="35"/>
  <c r="X60" i="16"/>
  <c r="V60" i="16"/>
  <c r="Q60" i="16"/>
  <c r="P60" i="16"/>
  <c r="T60" i="16"/>
  <c r="O60" i="16"/>
  <c r="S60" i="16"/>
  <c r="CH60" i="16"/>
  <c r="R60" i="16"/>
  <c r="Y60" i="16"/>
  <c r="R24" i="34"/>
  <c r="M14" i="43"/>
  <c r="S14" i="43"/>
  <c r="C86" i="108"/>
  <c r="B84" i="40"/>
  <c r="N84" i="75"/>
  <c r="H41" i="108"/>
  <c r="H40" i="188"/>
  <c r="E85" i="40"/>
  <c r="G87" i="108"/>
  <c r="G86" i="188" s="1"/>
  <c r="Q85" i="75"/>
  <c r="Y97" i="16"/>
  <c r="C22" i="40"/>
  <c r="C41" i="40"/>
  <c r="D43" i="108"/>
  <c r="D42" i="188" s="1"/>
  <c r="ED105" i="16"/>
  <c r="C81" i="75"/>
  <c r="I81" i="75" s="1"/>
  <c r="O16" i="35"/>
  <c r="K20" i="34"/>
  <c r="CL45" i="24"/>
  <c r="EW47" i="16"/>
  <c r="M12" i="35"/>
  <c r="O12" i="35"/>
  <c r="K16" i="34"/>
  <c r="M16" i="34" s="1"/>
  <c r="N12" i="35"/>
  <c r="C21" i="40"/>
  <c r="C21" i="41" s="1"/>
  <c r="T28" i="34"/>
  <c r="AC26" i="35"/>
  <c r="M18" i="43"/>
  <c r="G73" i="110"/>
  <c r="BN96" i="28"/>
  <c r="CT96" i="28"/>
  <c r="BM96" i="28"/>
  <c r="BN88" i="28"/>
  <c r="BJ93" i="28"/>
  <c r="AW93" i="28"/>
  <c r="CT93" i="28"/>
  <c r="BM93" i="28"/>
  <c r="T78" i="31"/>
  <c r="BZ78" i="31" s="1"/>
  <c r="R78" i="110"/>
  <c r="EJ102" i="16"/>
  <c r="BY103" i="16"/>
  <c r="P81" i="50"/>
  <c r="N81" i="127"/>
  <c r="BB62" i="31"/>
  <c r="CE62" i="31"/>
  <c r="CE61" i="31"/>
  <c r="K12" i="103"/>
  <c r="AK65" i="25"/>
  <c r="CM111" i="28"/>
  <c r="AD82" i="31"/>
  <c r="N118" i="36" s="1"/>
  <c r="N77" i="110" s="1"/>
  <c r="BX82" i="31"/>
  <c r="BJ112" i="28"/>
  <c r="AW112" i="28"/>
  <c r="V108" i="23"/>
  <c r="AQ80" i="25"/>
  <c r="CN60" i="23"/>
  <c r="CM61" i="23"/>
  <c r="P96" i="23"/>
  <c r="N75" i="34"/>
  <c r="U73" i="35"/>
  <c r="N82" i="23"/>
  <c r="N80" i="23"/>
  <c r="O81" i="23"/>
  <c r="M139" i="23"/>
  <c r="O138" i="23"/>
  <c r="M134" i="23"/>
  <c r="I118" i="34"/>
  <c r="J116" i="35"/>
  <c r="O49" i="35"/>
  <c r="P49" i="35"/>
  <c r="L92" i="23"/>
  <c r="J93" i="23"/>
  <c r="J82" i="23"/>
  <c r="G70" i="35"/>
  <c r="I70" i="35"/>
  <c r="H70" i="35"/>
  <c r="H72" i="34"/>
  <c r="D62" i="23"/>
  <c r="E61" i="23"/>
  <c r="S106" i="75"/>
  <c r="I108" i="108"/>
  <c r="I107" i="188" s="1"/>
  <c r="Q115" i="75"/>
  <c r="E115" i="40"/>
  <c r="G117" i="108"/>
  <c r="G116" i="188"/>
  <c r="AC120" i="35"/>
  <c r="T122" i="34"/>
  <c r="AE120" i="35"/>
  <c r="N101" i="75"/>
  <c r="C103" i="108"/>
  <c r="B101" i="40"/>
  <c r="M103" i="43"/>
  <c r="S103" i="43"/>
  <c r="Y111" i="35"/>
  <c r="R113" i="34"/>
  <c r="AC107" i="35"/>
  <c r="T109" i="34"/>
  <c r="AE107" i="35"/>
  <c r="Q92" i="75"/>
  <c r="T92" i="75"/>
  <c r="E92" i="40"/>
  <c r="G94" i="108"/>
  <c r="G93" i="188" s="1"/>
  <c r="U91" i="43"/>
  <c r="M91" i="43"/>
  <c r="S91" i="43" s="1"/>
  <c r="T101" i="34"/>
  <c r="U101" i="34" s="1"/>
  <c r="DO116" i="16"/>
  <c r="DO119" i="16"/>
  <c r="T73" i="34"/>
  <c r="AE71" i="35"/>
  <c r="N117" i="75"/>
  <c r="C119" i="108"/>
  <c r="C118" i="188"/>
  <c r="B117" i="40"/>
  <c r="L93" i="34"/>
  <c r="P91" i="35"/>
  <c r="O120" i="75"/>
  <c r="C120" i="40"/>
  <c r="D122" i="108"/>
  <c r="D121" i="188"/>
  <c r="B95" i="35"/>
  <c r="H87" i="43"/>
  <c r="N87" i="43" s="1"/>
  <c r="F97" i="34"/>
  <c r="U93" i="43"/>
  <c r="M93" i="43"/>
  <c r="S93" i="43"/>
  <c r="R103" i="34"/>
  <c r="U103" i="34" s="1"/>
  <c r="AC110" i="35"/>
  <c r="S112" i="34"/>
  <c r="AD110" i="35"/>
  <c r="BO79" i="28"/>
  <c r="CA80" i="28"/>
  <c r="BE79" i="28"/>
  <c r="R91" i="75"/>
  <c r="H93" i="108"/>
  <c r="U103" i="43"/>
  <c r="K70" i="35"/>
  <c r="D14" i="74"/>
  <c r="J16" i="80" s="1"/>
  <c r="E70" i="43"/>
  <c r="M39" i="35"/>
  <c r="O39" i="35"/>
  <c r="K43" i="34"/>
  <c r="N39" i="35"/>
  <c r="P47" i="35"/>
  <c r="L49" i="34"/>
  <c r="P48" i="35"/>
  <c r="L50" i="34"/>
  <c r="D52" i="35"/>
  <c r="I44" i="43" s="1"/>
  <c r="O44" i="43" s="1"/>
  <c r="G54" i="34"/>
  <c r="O83" i="127"/>
  <c r="M59" i="35"/>
  <c r="O59" i="35"/>
  <c r="Q59" i="35"/>
  <c r="K63" i="34"/>
  <c r="N59" i="35"/>
  <c r="AQ96" i="50"/>
  <c r="AC97" i="50"/>
  <c r="N83" i="127"/>
  <c r="P83" i="50"/>
  <c r="H45" i="108"/>
  <c r="H44" i="188"/>
  <c r="E62" i="40"/>
  <c r="G64" i="108"/>
  <c r="G63" i="188"/>
  <c r="Q62" i="75"/>
  <c r="C44" i="108"/>
  <c r="C43" i="188" s="1"/>
  <c r="B42" i="40"/>
  <c r="AC44" i="35"/>
  <c r="S46" i="34"/>
  <c r="AD44" i="35"/>
  <c r="Y93" i="35"/>
  <c r="AN92" i="49"/>
  <c r="R92" i="49"/>
  <c r="M93" i="127"/>
  <c r="V101" i="16"/>
  <c r="DW100" i="16"/>
  <c r="AM52" i="49"/>
  <c r="G44" i="43"/>
  <c r="AK51" i="49"/>
  <c r="H42" i="108"/>
  <c r="H41" i="188" s="1"/>
  <c r="Q102" i="16"/>
  <c r="DR101" i="16"/>
  <c r="G81" i="108"/>
  <c r="G80" i="188"/>
  <c r="E79" i="40"/>
  <c r="Q79" i="75"/>
  <c r="AF72" i="31"/>
  <c r="BI72" i="31" s="1"/>
  <c r="AT71" i="31"/>
  <c r="AB100" i="16"/>
  <c r="DP100" i="16"/>
  <c r="O101" i="16"/>
  <c r="BK81" i="31"/>
  <c r="M19" i="35"/>
  <c r="O19" i="35"/>
  <c r="K23" i="34"/>
  <c r="N19" i="35"/>
  <c r="AC13" i="35"/>
  <c r="S15" i="34"/>
  <c r="U15" i="34" s="1"/>
  <c r="AD13" i="35"/>
  <c r="G71" i="108"/>
  <c r="E69" i="40"/>
  <c r="Q69" i="75"/>
  <c r="F110" i="43"/>
  <c r="D118" i="41"/>
  <c r="ED118" i="16"/>
  <c r="EX118" i="16"/>
  <c r="EW118" i="16"/>
  <c r="EZ118" i="16"/>
  <c r="Q117" i="16"/>
  <c r="AB116" i="16"/>
  <c r="U116" i="35" s="1"/>
  <c r="DR116" i="16"/>
  <c r="G68" i="108"/>
  <c r="G67" i="188"/>
  <c r="E66" i="40"/>
  <c r="Q66" i="75"/>
  <c r="C70" i="108"/>
  <c r="B68" i="40"/>
  <c r="N68" i="75"/>
  <c r="B47" i="40"/>
  <c r="B47" i="41"/>
  <c r="BI96" i="16"/>
  <c r="DR95" i="16"/>
  <c r="E85" i="108"/>
  <c r="P83" i="75"/>
  <c r="E86" i="108"/>
  <c r="D84" i="40"/>
  <c r="P84" i="75"/>
  <c r="T76" i="40"/>
  <c r="S12" i="34"/>
  <c r="U12" i="34" s="1"/>
  <c r="AD10" i="35"/>
  <c r="C85" i="75"/>
  <c r="I85" i="75"/>
  <c r="CE83" i="24"/>
  <c r="E65" i="40"/>
  <c r="G67" i="108"/>
  <c r="G66" i="188" s="1"/>
  <c r="Q65" i="75"/>
  <c r="D105" i="40"/>
  <c r="V66" i="16"/>
  <c r="T66" i="16"/>
  <c r="O66" i="16"/>
  <c r="Y66" i="16"/>
  <c r="Q66" i="16"/>
  <c r="CH66" i="16"/>
  <c r="S66" i="16"/>
  <c r="X66" i="16"/>
  <c r="R66" i="16"/>
  <c r="P66" i="16"/>
  <c r="S78" i="75"/>
  <c r="C18" i="40"/>
  <c r="C18" i="41" s="1"/>
  <c r="Q95" i="23"/>
  <c r="O74" i="34"/>
  <c r="BV113" i="16"/>
  <c r="CH112" i="16"/>
  <c r="M113" i="36"/>
  <c r="M75" i="110"/>
  <c r="EG112" i="16"/>
  <c r="AX61" i="31"/>
  <c r="CA60" i="31"/>
  <c r="CI95" i="23"/>
  <c r="CM94" i="23"/>
  <c r="F27" i="127"/>
  <c r="F28" i="127" s="1"/>
  <c r="F29" i="127" s="1"/>
  <c r="F30" i="127" s="1"/>
  <c r="CF82" i="31"/>
  <c r="BN89" i="28"/>
  <c r="U85" i="23"/>
  <c r="E63" i="36"/>
  <c r="E29" i="110" s="1"/>
  <c r="L12" i="103"/>
  <c r="AL103" i="16"/>
  <c r="EO103" i="16"/>
  <c r="EO102" i="16"/>
  <c r="CD73" i="31"/>
  <c r="AR81" i="25"/>
  <c r="AS82" i="25"/>
  <c r="V90" i="23"/>
  <c r="V91" i="23" s="1"/>
  <c r="I92" i="23"/>
  <c r="G93" i="23"/>
  <c r="B70" i="35"/>
  <c r="H62" i="43" s="1"/>
  <c r="N62" i="43" s="1"/>
  <c r="G82" i="23"/>
  <c r="F72" i="34"/>
  <c r="M112" i="43"/>
  <c r="S112" i="43"/>
  <c r="X120" i="35"/>
  <c r="R122" i="34"/>
  <c r="S109" i="75"/>
  <c r="V109" i="75" s="1"/>
  <c r="I111" i="108"/>
  <c r="I110" i="188" s="1"/>
  <c r="U95" i="43"/>
  <c r="M95" i="43"/>
  <c r="S95" i="43"/>
  <c r="AC103" i="35"/>
  <c r="T105" i="34"/>
  <c r="AE103" i="35"/>
  <c r="C93" i="41"/>
  <c r="BO82" i="31"/>
  <c r="Y95" i="35"/>
  <c r="W95" i="35"/>
  <c r="AN94" i="49"/>
  <c r="M95" i="127"/>
  <c r="R94" i="49"/>
  <c r="D17" i="35"/>
  <c r="B43" i="40"/>
  <c r="B43" i="41"/>
  <c r="DU106" i="16"/>
  <c r="T107" i="16"/>
  <c r="AA97" i="23"/>
  <c r="AI51" i="1"/>
  <c r="D52" i="127"/>
  <c r="Z90" i="23"/>
  <c r="DK62" i="28"/>
  <c r="P73" i="140" s="1"/>
  <c r="DH30" i="28"/>
  <c r="K19" i="48"/>
  <c r="BG18" i="48"/>
  <c r="F20" i="140"/>
  <c r="J18" i="48"/>
  <c r="BF18" i="48"/>
  <c r="R20" i="140" s="1"/>
  <c r="H19" i="127"/>
  <c r="K132" i="23"/>
  <c r="BF121" i="48"/>
  <c r="R123" i="140" s="1"/>
  <c r="J39" i="48"/>
  <c r="BF39" i="48" s="1"/>
  <c r="R41" i="140" s="1"/>
  <c r="H40" i="127"/>
  <c r="H126" i="34"/>
  <c r="O92" i="23"/>
  <c r="O93" i="23" s="1"/>
  <c r="O94" i="23" s="1"/>
  <c r="O95" i="23" s="1"/>
  <c r="O96" i="23" s="1"/>
  <c r="O97" i="23" s="1"/>
  <c r="O98" i="23" s="1"/>
  <c r="O99" i="23" s="1"/>
  <c r="O100" i="23" s="1"/>
  <c r="O101" i="23" s="1"/>
  <c r="O102" i="23" s="1"/>
  <c r="O103" i="23" s="1"/>
  <c r="O104" i="23" s="1"/>
  <c r="O105" i="23" s="1"/>
  <c r="O106" i="23" s="1"/>
  <c r="O107" i="23" s="1"/>
  <c r="O108" i="23" s="1"/>
  <c r="O109" i="23" s="1"/>
  <c r="M93" i="23"/>
  <c r="M82" i="23"/>
  <c r="J70" i="35"/>
  <c r="I72" i="34"/>
  <c r="P113" i="75"/>
  <c r="E115" i="108"/>
  <c r="E114" i="188"/>
  <c r="R113" i="75"/>
  <c r="U113" i="75"/>
  <c r="H115" i="108"/>
  <c r="H114" i="188"/>
  <c r="S118" i="75"/>
  <c r="I120" i="108"/>
  <c r="I119" i="188"/>
  <c r="CN48" i="23"/>
  <c r="CM49" i="23"/>
  <c r="N102" i="75"/>
  <c r="B102" i="40"/>
  <c r="C104" i="108"/>
  <c r="AX43" i="47"/>
  <c r="C46" i="140" s="1"/>
  <c r="C45" i="140"/>
  <c r="R114" i="75"/>
  <c r="U114" i="75"/>
  <c r="H116" i="108"/>
  <c r="H115" i="188" s="1"/>
  <c r="F115" i="188" s="1"/>
  <c r="O122" i="35"/>
  <c r="M122" i="35"/>
  <c r="Q122" i="35"/>
  <c r="N122" i="35"/>
  <c r="T98" i="43"/>
  <c r="DO106" i="16"/>
  <c r="R129" i="23"/>
  <c r="P108" i="34"/>
  <c r="T117" i="34"/>
  <c r="AE115" i="35"/>
  <c r="L118" i="34"/>
  <c r="P116" i="35"/>
  <c r="O119" i="35"/>
  <c r="M119" i="35"/>
  <c r="Q119" i="35"/>
  <c r="K123" i="34"/>
  <c r="N119" i="35"/>
  <c r="DO115" i="16"/>
  <c r="C110" i="41"/>
  <c r="T72" i="34"/>
  <c r="AE70" i="35"/>
  <c r="R117" i="75"/>
  <c r="H119" i="108"/>
  <c r="H118" i="188"/>
  <c r="DD113" i="16"/>
  <c r="DI113" i="16" s="1"/>
  <c r="DI112" i="16"/>
  <c r="AC105" i="35"/>
  <c r="S107" i="34"/>
  <c r="AD105" i="35"/>
  <c r="U102" i="43"/>
  <c r="M102" i="43"/>
  <c r="S102" i="43" s="1"/>
  <c r="Y110" i="35"/>
  <c r="R112" i="34"/>
  <c r="T92" i="34"/>
  <c r="AE90" i="35"/>
  <c r="L87" i="47"/>
  <c r="C80" i="43"/>
  <c r="AL86" i="47"/>
  <c r="Q99" i="75"/>
  <c r="G101" i="108"/>
  <c r="E99" i="40"/>
  <c r="Q58" i="35"/>
  <c r="L60" i="34"/>
  <c r="P58" i="35"/>
  <c r="E69" i="43"/>
  <c r="AF33" i="51"/>
  <c r="AJ32" i="51"/>
  <c r="Q34" i="35" s="1"/>
  <c r="L34" i="35" s="1"/>
  <c r="CW30" i="25"/>
  <c r="DA29" i="25"/>
  <c r="CZ29" i="25"/>
  <c r="M44" i="43"/>
  <c r="S44" i="43" s="1"/>
  <c r="Y52" i="35"/>
  <c r="W52" i="35"/>
  <c r="R54" i="34"/>
  <c r="D37" i="35"/>
  <c r="D35" i="47"/>
  <c r="AL35" i="47"/>
  <c r="AA61" i="35"/>
  <c r="AT52" i="25"/>
  <c r="AX53" i="25"/>
  <c r="AB53" i="25"/>
  <c r="AZ53" i="25"/>
  <c r="BC53" i="25"/>
  <c r="C61" i="31"/>
  <c r="BI60" i="31"/>
  <c r="AC59" i="35"/>
  <c r="S61" i="34"/>
  <c r="AD59" i="35"/>
  <c r="BS83" i="31"/>
  <c r="BV83" i="31"/>
  <c r="I58" i="108"/>
  <c r="I57" i="188"/>
  <c r="S56" i="75"/>
  <c r="O17" i="35"/>
  <c r="K21" i="34"/>
  <c r="G61" i="31"/>
  <c r="BM60" i="31"/>
  <c r="E38" i="40"/>
  <c r="G40" i="108"/>
  <c r="G39" i="188" s="1"/>
  <c r="F39" i="188" s="1"/>
  <c r="CL56" i="24"/>
  <c r="ET58" i="16"/>
  <c r="C19" i="47"/>
  <c r="D20" i="35"/>
  <c r="AK18" i="47"/>
  <c r="C12" i="43"/>
  <c r="AL18" i="47"/>
  <c r="D18" i="47"/>
  <c r="L46" i="34"/>
  <c r="M46" i="34" s="1"/>
  <c r="P44" i="35"/>
  <c r="O21" i="35"/>
  <c r="M21" i="35"/>
  <c r="K25" i="34"/>
  <c r="N21" i="35"/>
  <c r="BK101" i="16"/>
  <c r="DT101" i="16"/>
  <c r="BT100" i="16"/>
  <c r="AF23" i="51"/>
  <c r="AJ22" i="51"/>
  <c r="Q24" i="35" s="1"/>
  <c r="AC20" i="35"/>
  <c r="S22" i="34"/>
  <c r="AD20" i="35"/>
  <c r="H68" i="108"/>
  <c r="H67" i="188" s="1"/>
  <c r="F67" i="188" s="1"/>
  <c r="R66" i="75"/>
  <c r="Y101" i="16"/>
  <c r="DZ100" i="16"/>
  <c r="AQ106" i="50"/>
  <c r="AM107" i="50"/>
  <c r="AM108" i="50" s="1"/>
  <c r="AM109" i="50" s="1"/>
  <c r="AM110" i="50" s="1"/>
  <c r="AM111" i="50" s="1"/>
  <c r="AM112" i="50" s="1"/>
  <c r="AM113" i="50" s="1"/>
  <c r="AM114" i="50" s="1"/>
  <c r="AM115" i="50" s="1"/>
  <c r="R87" i="16"/>
  <c r="R88" i="16" s="1"/>
  <c r="X87" i="16"/>
  <c r="X88" i="16" s="1"/>
  <c r="O87" i="16"/>
  <c r="O88" i="16"/>
  <c r="S87" i="16"/>
  <c r="S88" i="16"/>
  <c r="Y87" i="16"/>
  <c r="Y88" i="16"/>
  <c r="P87" i="16"/>
  <c r="P88" i="16"/>
  <c r="T87" i="16"/>
  <c r="T88" i="16"/>
  <c r="V87" i="16"/>
  <c r="V88" i="16"/>
  <c r="D87" i="40"/>
  <c r="Q87" i="16"/>
  <c r="Q88" i="16"/>
  <c r="CH87" i="16"/>
  <c r="M22" i="35"/>
  <c r="O22" i="35"/>
  <c r="K26" i="34"/>
  <c r="N22" i="35"/>
  <c r="D47" i="35"/>
  <c r="Y37" i="35"/>
  <c r="C36" i="49"/>
  <c r="H40" i="108"/>
  <c r="H39" i="188"/>
  <c r="Y108" i="16"/>
  <c r="DZ108" i="16" s="1"/>
  <c r="DZ107" i="16"/>
  <c r="S122" i="40"/>
  <c r="J122" i="40"/>
  <c r="F114" i="43"/>
  <c r="ED122" i="16"/>
  <c r="EZ122" i="16"/>
  <c r="EW122" i="16"/>
  <c r="EX122" i="16"/>
  <c r="J122" i="127"/>
  <c r="W13" i="35"/>
  <c r="H72" i="108"/>
  <c r="H71" i="188"/>
  <c r="R70" i="75"/>
  <c r="O97" i="16"/>
  <c r="E61" i="40"/>
  <c r="G63" i="108"/>
  <c r="G62" i="188" s="1"/>
  <c r="Q61" i="75"/>
  <c r="B20" i="40"/>
  <c r="B20" i="41"/>
  <c r="M23" i="35"/>
  <c r="C83" i="108"/>
  <c r="B81" i="40"/>
  <c r="N81" i="75"/>
  <c r="T81" i="75" s="1"/>
  <c r="S67" i="75"/>
  <c r="G70" i="108"/>
  <c r="G69" i="188" s="1"/>
  <c r="E68" i="40"/>
  <c r="Q68" i="75"/>
  <c r="E82" i="108"/>
  <c r="P80" i="75"/>
  <c r="L13" i="34"/>
  <c r="P11" i="35"/>
  <c r="M10" i="35"/>
  <c r="O10" i="35"/>
  <c r="N10" i="35"/>
  <c r="K14" i="34"/>
  <c r="V70" i="35"/>
  <c r="BQ70" i="16"/>
  <c r="BH70" i="16"/>
  <c r="BJ70" i="16"/>
  <c r="BK70" i="16"/>
  <c r="CH70" i="16"/>
  <c r="BP70" i="16"/>
  <c r="BG70" i="16"/>
  <c r="BI70" i="16"/>
  <c r="BN70" i="16"/>
  <c r="BL70" i="16"/>
  <c r="T87" i="1"/>
  <c r="P86" i="1"/>
  <c r="AC8" i="35"/>
  <c r="S10" i="34"/>
  <c r="AD8" i="35"/>
  <c r="G54" i="108"/>
  <c r="E52" i="40"/>
  <c r="D36" i="40"/>
  <c r="L29" i="34"/>
  <c r="P27" i="35"/>
  <c r="O27" i="35"/>
  <c r="BN90" i="28"/>
  <c r="BR53" i="25"/>
  <c r="BG53" i="25"/>
  <c r="F63" i="36"/>
  <c r="F32" i="110"/>
  <c r="BQ52" i="25"/>
  <c r="EH112" i="16"/>
  <c r="AP112" i="16"/>
  <c r="L113" i="36" s="1"/>
  <c r="L76" i="110" s="1"/>
  <c r="AE113" i="16"/>
  <c r="AW62" i="31"/>
  <c r="BZ61" i="31"/>
  <c r="D59" i="36"/>
  <c r="D28" i="110"/>
  <c r="T79" i="23"/>
  <c r="BN103" i="28"/>
  <c r="CT103" i="28"/>
  <c r="BM103" i="28"/>
  <c r="B59" i="36"/>
  <c r="B32" i="110" s="1"/>
  <c r="S79" i="23"/>
  <c r="CG60" i="31"/>
  <c r="AA61" i="31"/>
  <c r="CA121" i="16"/>
  <c r="CH121" i="16"/>
  <c r="M122" i="36"/>
  <c r="M84" i="110" s="1"/>
  <c r="CH120" i="16"/>
  <c r="G18" i="98" s="1"/>
  <c r="M121" i="36"/>
  <c r="M83" i="110" s="1"/>
  <c r="BL84" i="23"/>
  <c r="K13" i="128"/>
  <c r="G88" i="127"/>
  <c r="AB79" i="25"/>
  <c r="S87" i="75"/>
  <c r="I89" i="108"/>
  <c r="I88" i="188"/>
  <c r="O119" i="75"/>
  <c r="C119" i="40"/>
  <c r="D121" i="108"/>
  <c r="D120" i="188" s="1"/>
  <c r="R115" i="75"/>
  <c r="H117" i="108"/>
  <c r="H116" i="188" s="1"/>
  <c r="F116" i="188" s="1"/>
  <c r="S111" i="75"/>
  <c r="V111" i="75"/>
  <c r="I113" i="108"/>
  <c r="I112" i="188"/>
  <c r="Q101" i="75"/>
  <c r="G103" i="108"/>
  <c r="E101" i="40"/>
  <c r="M110" i="35"/>
  <c r="O110" i="35"/>
  <c r="N110" i="35"/>
  <c r="K114" i="34"/>
  <c r="Q55" i="35"/>
  <c r="P55" i="35"/>
  <c r="L57" i="34"/>
  <c r="M57" i="34"/>
  <c r="Q33" i="35"/>
  <c r="Z122" i="35"/>
  <c r="BV87" i="31"/>
  <c r="BS87" i="31"/>
  <c r="L19" i="34"/>
  <c r="M19" i="34"/>
  <c r="P17" i="35"/>
  <c r="BR72" i="31"/>
  <c r="L73" i="31"/>
  <c r="BR73" i="31"/>
  <c r="G35" i="108"/>
  <c r="G34" i="188" s="1"/>
  <c r="E33" i="40"/>
  <c r="H88" i="108"/>
  <c r="H87" i="188" s="1"/>
  <c r="R86" i="75"/>
  <c r="E61" i="31"/>
  <c r="BK60" i="31"/>
  <c r="S64" i="75"/>
  <c r="BG107" i="16"/>
  <c r="DP107" i="16"/>
  <c r="BT106" i="16"/>
  <c r="V106" i="35" s="1"/>
  <c r="S13" i="34"/>
  <c r="U13" i="34"/>
  <c r="AD11" i="35"/>
  <c r="B85" i="40"/>
  <c r="N85" i="75"/>
  <c r="BN84" i="28"/>
  <c r="CT84" i="28"/>
  <c r="BM84" i="28"/>
  <c r="D61" i="36"/>
  <c r="D30" i="110"/>
  <c r="T83" i="23"/>
  <c r="DK49" i="28"/>
  <c r="P60" i="140"/>
  <c r="AA94" i="140"/>
  <c r="J33" i="48"/>
  <c r="BF33" i="48"/>
  <c r="R35" i="140" s="1"/>
  <c r="H34" i="127"/>
  <c r="K24" i="48"/>
  <c r="J24" i="48"/>
  <c r="BF24" i="48"/>
  <c r="R26" i="140" s="1"/>
  <c r="BG23" i="48"/>
  <c r="F25" i="140"/>
  <c r="J23" i="48"/>
  <c r="BF23" i="48" s="1"/>
  <c r="R25" i="140" s="1"/>
  <c r="H24" i="127"/>
  <c r="K95" i="46"/>
  <c r="N95" i="46"/>
  <c r="W95" i="46"/>
  <c r="T95" i="46"/>
  <c r="H95" i="46"/>
  <c r="AW71" i="47"/>
  <c r="O74" i="140"/>
  <c r="Q95" i="46"/>
  <c r="I25" i="48"/>
  <c r="L26" i="48"/>
  <c r="N26" i="35"/>
  <c r="M26" i="35"/>
  <c r="I40" i="48"/>
  <c r="J40" i="48"/>
  <c r="BF40" i="48"/>
  <c r="R42" i="140" s="1"/>
  <c r="M41" i="35"/>
  <c r="N41" i="35"/>
  <c r="L118" i="23"/>
  <c r="J119" i="23"/>
  <c r="J116" i="23"/>
  <c r="G96" i="35"/>
  <c r="I96" i="35"/>
  <c r="H98" i="34"/>
  <c r="H96" i="35"/>
  <c r="AW23" i="47"/>
  <c r="P115" i="75"/>
  <c r="D115" i="40"/>
  <c r="E117" i="108"/>
  <c r="E116" i="188" s="1"/>
  <c r="O115" i="75"/>
  <c r="C115" i="40"/>
  <c r="D117" i="108"/>
  <c r="D116" i="188" s="1"/>
  <c r="B116" i="188" s="1"/>
  <c r="S120" i="75"/>
  <c r="I122" i="108"/>
  <c r="I121" i="188"/>
  <c r="Q87" i="75"/>
  <c r="E87" i="40"/>
  <c r="G89" i="108"/>
  <c r="G88" i="188" s="1"/>
  <c r="L120" i="34"/>
  <c r="P118" i="35"/>
  <c r="N119" i="75"/>
  <c r="B119" i="40"/>
  <c r="C121" i="108"/>
  <c r="C120" i="188"/>
  <c r="B120" i="188" s="1"/>
  <c r="U114" i="43"/>
  <c r="M114" i="43"/>
  <c r="S114" i="43"/>
  <c r="S124" i="34"/>
  <c r="AD122" i="35"/>
  <c r="Q106" i="35"/>
  <c r="M106" i="35"/>
  <c r="O106" i="35"/>
  <c r="N106" i="35"/>
  <c r="K110" i="34"/>
  <c r="R121" i="75"/>
  <c r="H123" i="108"/>
  <c r="H122" i="188" s="1"/>
  <c r="F122" i="188" s="1"/>
  <c r="P129" i="23"/>
  <c r="L98" i="43"/>
  <c r="N108" i="34"/>
  <c r="Q102" i="75"/>
  <c r="G104" i="108"/>
  <c r="G103" i="188" s="1"/>
  <c r="E102" i="40"/>
  <c r="M107" i="43"/>
  <c r="S107" i="43"/>
  <c r="X115" i="35"/>
  <c r="R117" i="34"/>
  <c r="T118" i="34"/>
  <c r="AC116" i="35"/>
  <c r="AE116" i="35"/>
  <c r="T121" i="34"/>
  <c r="AE119" i="35"/>
  <c r="U99" i="43"/>
  <c r="DI111" i="16"/>
  <c r="U97" i="43"/>
  <c r="M97" i="43"/>
  <c r="S97" i="43"/>
  <c r="Y105" i="35"/>
  <c r="R107" i="34"/>
  <c r="L92" i="47"/>
  <c r="C85" i="43"/>
  <c r="AL91" i="47"/>
  <c r="P53" i="35"/>
  <c r="L55" i="34"/>
  <c r="M55" i="34" s="1"/>
  <c r="Q45" i="35"/>
  <c r="O58" i="35"/>
  <c r="M52" i="35"/>
  <c r="O52" i="35"/>
  <c r="K56" i="34"/>
  <c r="N52" i="35"/>
  <c r="L44" i="47"/>
  <c r="C37" i="43"/>
  <c r="AL43" i="47"/>
  <c r="C40" i="47"/>
  <c r="D41" i="35"/>
  <c r="D39" i="47"/>
  <c r="AK39" i="47"/>
  <c r="P97" i="34"/>
  <c r="BM72" i="31"/>
  <c r="G73" i="31"/>
  <c r="BM73" i="31"/>
  <c r="D59" i="35"/>
  <c r="G61" i="34"/>
  <c r="L61" i="31"/>
  <c r="BR60" i="31"/>
  <c r="AC81" i="50"/>
  <c r="AQ81" i="50"/>
  <c r="AQ80" i="50"/>
  <c r="AC88" i="35"/>
  <c r="G81" i="43"/>
  <c r="AE88" i="35"/>
  <c r="H73" i="31"/>
  <c r="BN73" i="31" s="1"/>
  <c r="BN72" i="31"/>
  <c r="BL61" i="16"/>
  <c r="BJ61" i="16"/>
  <c r="BI61" i="16"/>
  <c r="BP61" i="16"/>
  <c r="BG61" i="16"/>
  <c r="CH61" i="16"/>
  <c r="BN61" i="16"/>
  <c r="BQ61" i="16"/>
  <c r="BK61" i="16"/>
  <c r="BH61" i="16"/>
  <c r="E43" i="40"/>
  <c r="G45" i="108"/>
  <c r="G44" i="188" s="1"/>
  <c r="F44" i="188" s="1"/>
  <c r="E66" i="31"/>
  <c r="BK65" i="31"/>
  <c r="Q65" i="31"/>
  <c r="BG95" i="16"/>
  <c r="DP94" i="16"/>
  <c r="BT94" i="16"/>
  <c r="V94" i="35"/>
  <c r="G20" i="108"/>
  <c r="G19" i="188" s="1"/>
  <c r="F19" i="188" s="1"/>
  <c r="E18" i="40"/>
  <c r="S86" i="40"/>
  <c r="D86" i="41"/>
  <c r="J86" i="40"/>
  <c r="AC21" i="35"/>
  <c r="S23" i="34"/>
  <c r="AD21" i="35"/>
  <c r="DT100" i="16"/>
  <c r="AC101" i="35"/>
  <c r="O101" i="50"/>
  <c r="P101" i="50" s="1"/>
  <c r="AD101" i="35"/>
  <c r="Q23" i="35"/>
  <c r="B48" i="40"/>
  <c r="B48" i="41"/>
  <c r="X53" i="25"/>
  <c r="M20" i="35"/>
  <c r="O20" i="35"/>
  <c r="K24" i="34"/>
  <c r="M24" i="34"/>
  <c r="N20" i="35"/>
  <c r="BG63" i="16"/>
  <c r="BI63" i="16"/>
  <c r="BL63" i="16"/>
  <c r="BK63" i="16"/>
  <c r="CH63" i="16"/>
  <c r="BH63" i="16"/>
  <c r="BN63" i="16"/>
  <c r="BQ63" i="16"/>
  <c r="BP63" i="16"/>
  <c r="BJ63" i="16"/>
  <c r="AC17" i="35"/>
  <c r="AD17" i="35"/>
  <c r="C112" i="41"/>
  <c r="X36" i="35"/>
  <c r="AN35" i="49"/>
  <c r="H43" i="108"/>
  <c r="H42" i="188"/>
  <c r="F101" i="43"/>
  <c r="D109" i="41" s="1"/>
  <c r="EZ109" i="16"/>
  <c r="EX109" i="16"/>
  <c r="EW109" i="16"/>
  <c r="ED109" i="16"/>
  <c r="H95" i="41"/>
  <c r="Q95" i="41"/>
  <c r="C109" i="41"/>
  <c r="BT89" i="16"/>
  <c r="V89" i="35"/>
  <c r="BG90" i="16"/>
  <c r="S60" i="75"/>
  <c r="D21" i="40"/>
  <c r="D21" i="41"/>
  <c r="O23" i="35"/>
  <c r="Q13" i="35"/>
  <c r="C73" i="108"/>
  <c r="B71" i="40"/>
  <c r="N71" i="75"/>
  <c r="F90" i="43"/>
  <c r="EZ98" i="16"/>
  <c r="M11" i="35"/>
  <c r="O11" i="35"/>
  <c r="K15" i="34"/>
  <c r="N11" i="35"/>
  <c r="DS95" i="16"/>
  <c r="R96" i="16"/>
  <c r="S11" i="34"/>
  <c r="U11" i="34" s="1"/>
  <c r="S9" i="35" s="1"/>
  <c r="AD9" i="35"/>
  <c r="W96" i="35"/>
  <c r="D18" i="40"/>
  <c r="D18" i="41"/>
  <c r="U70" i="35"/>
  <c r="O70" i="16"/>
  <c r="R70" i="16"/>
  <c r="V70" i="16"/>
  <c r="X70" i="16"/>
  <c r="Y70" i="16"/>
  <c r="P70" i="16"/>
  <c r="Q70" i="16"/>
  <c r="T70" i="16"/>
  <c r="S70" i="16"/>
  <c r="Q8" i="35"/>
  <c r="L10" i="34"/>
  <c r="P8" i="35"/>
  <c r="C39" i="49"/>
  <c r="Q40" i="49"/>
  <c r="Y40" i="35"/>
  <c r="S69" i="75"/>
  <c r="R76" i="75"/>
  <c r="G10" i="43"/>
  <c r="P85" i="75"/>
  <c r="K13" i="110"/>
  <c r="EJ95" i="16"/>
  <c r="AG96" i="16"/>
  <c r="B71" i="110"/>
  <c r="CT98" i="28"/>
  <c r="BM98" i="28" s="1"/>
  <c r="BN98" i="28"/>
  <c r="AO36" i="24"/>
  <c r="N36" i="24" s="1"/>
  <c r="AQ35" i="24"/>
  <c r="CC68" i="31"/>
  <c r="CA73" i="31"/>
  <c r="M117" i="36"/>
  <c r="X142" i="23"/>
  <c r="O121" i="36"/>
  <c r="O77" i="110"/>
  <c r="O120" i="36"/>
  <c r="O76" i="110" s="1"/>
  <c r="BC68" i="31"/>
  <c r="CF67" i="31"/>
  <c r="K67" i="127"/>
  <c r="K68" i="127"/>
  <c r="AW86" i="23"/>
  <c r="AB104" i="23"/>
  <c r="DK63" i="28"/>
  <c r="P74" i="140"/>
  <c r="T120" i="34"/>
  <c r="AE118" i="35"/>
  <c r="AA19" i="73" s="1"/>
  <c r="Q97" i="75"/>
  <c r="E97" i="40"/>
  <c r="G99" i="108"/>
  <c r="L82" i="47"/>
  <c r="C75" i="43"/>
  <c r="AL81" i="47"/>
  <c r="P52" i="35"/>
  <c r="L54" i="34"/>
  <c r="M54" i="34"/>
  <c r="H35" i="108"/>
  <c r="H34" i="188" s="1"/>
  <c r="H15" i="108"/>
  <c r="H14" i="188"/>
  <c r="T59" i="1"/>
  <c r="P58" i="1"/>
  <c r="BU97" i="16"/>
  <c r="EF96" i="16"/>
  <c r="I111" i="36"/>
  <c r="I79" i="110" s="1"/>
  <c r="AN17" i="25"/>
  <c r="AC16" i="25"/>
  <c r="X16" i="25" s="1"/>
  <c r="EX91" i="16"/>
  <c r="J91" i="127"/>
  <c r="J90" i="127"/>
  <c r="B62" i="36"/>
  <c r="B35" i="110"/>
  <c r="S84" i="23"/>
  <c r="BJ97" i="28"/>
  <c r="AW97" i="28" s="1"/>
  <c r="CT97" i="28"/>
  <c r="BM97" i="28"/>
  <c r="L81" i="46"/>
  <c r="O81" i="46"/>
  <c r="X81" i="46"/>
  <c r="U81" i="46"/>
  <c r="R81" i="46"/>
  <c r="I81" i="46"/>
  <c r="AX57" i="47"/>
  <c r="C60" i="140"/>
  <c r="V81" i="28"/>
  <c r="Q80" i="28"/>
  <c r="G90" i="35"/>
  <c r="H90" i="35"/>
  <c r="K29" i="48"/>
  <c r="J29" i="48"/>
  <c r="BF29" i="48" s="1"/>
  <c r="R31" i="140" s="1"/>
  <c r="BG28" i="48"/>
  <c r="F30" i="140"/>
  <c r="J28" i="48"/>
  <c r="BF28" i="48" s="1"/>
  <c r="R30" i="140" s="1"/>
  <c r="H29" i="127"/>
  <c r="K96" i="46"/>
  <c r="N96" i="46"/>
  <c r="H96" i="46"/>
  <c r="AW72" i="47" s="1"/>
  <c r="O75" i="140" s="1"/>
  <c r="T96" i="46"/>
  <c r="Q96" i="46"/>
  <c r="W96" i="46"/>
  <c r="K56" i="23"/>
  <c r="O118" i="23"/>
  <c r="M116" i="23"/>
  <c r="M119" i="23"/>
  <c r="J96" i="35"/>
  <c r="I98" i="34"/>
  <c r="Q121" i="75"/>
  <c r="T121" i="75" s="1"/>
  <c r="G123" i="108"/>
  <c r="G122" i="188"/>
  <c r="E121" i="40"/>
  <c r="Z117" i="140"/>
  <c r="Q113" i="75"/>
  <c r="G115" i="108"/>
  <c r="G114" i="188" s="1"/>
  <c r="E113" i="40"/>
  <c r="G146" i="23"/>
  <c r="F125" i="34"/>
  <c r="Q95" i="75"/>
  <c r="T95" i="75"/>
  <c r="E95" i="40"/>
  <c r="G97" i="108"/>
  <c r="R104" i="75"/>
  <c r="U104" i="75"/>
  <c r="H106" i="108"/>
  <c r="H105" i="188" s="1"/>
  <c r="P119" i="75"/>
  <c r="V119" i="75"/>
  <c r="D119" i="40"/>
  <c r="E121" i="108"/>
  <c r="E120" i="188"/>
  <c r="Q116" i="35"/>
  <c r="M116" i="35"/>
  <c r="K19" i="73" s="1"/>
  <c r="O116" i="35"/>
  <c r="K120" i="34"/>
  <c r="N116" i="35"/>
  <c r="S92" i="75"/>
  <c r="I94" i="108"/>
  <c r="I93" i="188"/>
  <c r="P123" i="75"/>
  <c r="E125" i="108"/>
  <c r="E124" i="188"/>
  <c r="I128" i="23"/>
  <c r="G129" i="23"/>
  <c r="B106" i="35"/>
  <c r="G119" i="23"/>
  <c r="F108" i="34"/>
  <c r="U108" i="43"/>
  <c r="M108" i="43"/>
  <c r="R118" i="34"/>
  <c r="X116" i="35"/>
  <c r="S121" i="34"/>
  <c r="AD119" i="35"/>
  <c r="R119" i="23"/>
  <c r="M91" i="35"/>
  <c r="O91" i="35"/>
  <c r="Q91" i="35"/>
  <c r="K95" i="34"/>
  <c r="N91" i="35"/>
  <c r="B16" i="127"/>
  <c r="U107" i="43"/>
  <c r="Q91" i="75"/>
  <c r="T91" i="75" s="1"/>
  <c r="E91" i="40"/>
  <c r="G93" i="108"/>
  <c r="E101" i="43"/>
  <c r="T81" i="43"/>
  <c r="L81" i="43"/>
  <c r="R81" i="43"/>
  <c r="Q54" i="35"/>
  <c r="P54" i="35"/>
  <c r="L56" i="34"/>
  <c r="T41" i="34"/>
  <c r="AE39" i="35"/>
  <c r="M58" i="35"/>
  <c r="L39" i="47"/>
  <c r="AL39" i="47"/>
  <c r="C32" i="43"/>
  <c r="AL38" i="47"/>
  <c r="Q46" i="35"/>
  <c r="T52" i="34"/>
  <c r="U52" i="34" s="1"/>
  <c r="AE50" i="35"/>
  <c r="O53" i="35"/>
  <c r="C73" i="31"/>
  <c r="Q53" i="35"/>
  <c r="AC41" i="35"/>
  <c r="G34" i="43"/>
  <c r="AD41" i="35"/>
  <c r="M51" i="43"/>
  <c r="X59" i="35"/>
  <c r="Y59" i="35"/>
  <c r="R61" i="34"/>
  <c r="G72" i="43"/>
  <c r="AC118" i="35"/>
  <c r="G118" i="40" s="1"/>
  <c r="BW58" i="31"/>
  <c r="BK71" i="31"/>
  <c r="E72" i="31"/>
  <c r="Q71" i="31"/>
  <c r="X24" i="35"/>
  <c r="AN23" i="49"/>
  <c r="G16" i="43"/>
  <c r="E48" i="40"/>
  <c r="G50" i="108"/>
  <c r="G25" i="108"/>
  <c r="G24" i="188" s="1"/>
  <c r="F24" i="188" s="1"/>
  <c r="E23" i="40"/>
  <c r="BQ68" i="16"/>
  <c r="BP68" i="16"/>
  <c r="BI68" i="16"/>
  <c r="CH68" i="16"/>
  <c r="BK68" i="16"/>
  <c r="BN68" i="16"/>
  <c r="BH68" i="16"/>
  <c r="BG68" i="16"/>
  <c r="BL68" i="16"/>
  <c r="BJ68" i="16"/>
  <c r="Y21" i="35"/>
  <c r="R23" i="34"/>
  <c r="M13" i="43"/>
  <c r="S13" i="43" s="1"/>
  <c r="S102" i="16"/>
  <c r="M107" i="50"/>
  <c r="M108" i="50"/>
  <c r="M109" i="50" s="1"/>
  <c r="M110" i="50" s="1"/>
  <c r="M111" i="50" s="1"/>
  <c r="M112" i="50" s="1"/>
  <c r="M113" i="50" s="1"/>
  <c r="Q106" i="50"/>
  <c r="G73" i="108"/>
  <c r="G72" i="188" s="1"/>
  <c r="E71" i="40"/>
  <c r="Q71" i="75"/>
  <c r="Y20" i="35"/>
  <c r="R22" i="34"/>
  <c r="M12" i="43"/>
  <c r="S12" i="43"/>
  <c r="I83" i="108"/>
  <c r="I82" i="188" s="1"/>
  <c r="S81" i="75"/>
  <c r="BQ61" i="31"/>
  <c r="K62" i="31"/>
  <c r="BQ62" i="31" s="1"/>
  <c r="S63" i="16"/>
  <c r="T63" i="16"/>
  <c r="O63" i="16"/>
  <c r="P63" i="16"/>
  <c r="X63" i="16"/>
  <c r="Y63" i="16"/>
  <c r="R63" i="16"/>
  <c r="Q63" i="16"/>
  <c r="V63" i="16"/>
  <c r="Q84" i="50"/>
  <c r="X16" i="35"/>
  <c r="R102" i="16"/>
  <c r="DS101" i="16"/>
  <c r="C48" i="75"/>
  <c r="AE46" i="24"/>
  <c r="BT88" i="16"/>
  <c r="V88" i="35" s="1"/>
  <c r="E73" i="108"/>
  <c r="D71" i="40"/>
  <c r="P71" i="75"/>
  <c r="B82" i="40"/>
  <c r="C84" i="108"/>
  <c r="N82" i="75"/>
  <c r="Y101" i="35"/>
  <c r="G101" i="49"/>
  <c r="G102" i="49" s="1"/>
  <c r="G103" i="49" s="1"/>
  <c r="M101" i="49"/>
  <c r="M102" i="49" s="1"/>
  <c r="M103" i="49" s="1"/>
  <c r="I101" i="49"/>
  <c r="I102" i="49" s="1"/>
  <c r="I103" i="49" s="1"/>
  <c r="E101" i="49"/>
  <c r="E102" i="49"/>
  <c r="E103" i="49" s="1"/>
  <c r="F101" i="49"/>
  <c r="F102" i="49"/>
  <c r="F103" i="49" s="1"/>
  <c r="K101" i="49"/>
  <c r="K102" i="49"/>
  <c r="K103" i="49"/>
  <c r="H101" i="49"/>
  <c r="H102" i="49" s="1"/>
  <c r="H103" i="49" s="1"/>
  <c r="P101" i="49"/>
  <c r="P102" i="49" s="1"/>
  <c r="P103" i="49" s="1"/>
  <c r="S101" i="49"/>
  <c r="M101" i="127"/>
  <c r="N101" i="49"/>
  <c r="N102" i="49"/>
  <c r="N103" i="49"/>
  <c r="H10" i="108"/>
  <c r="H9" i="188" s="1"/>
  <c r="D82" i="108"/>
  <c r="R14" i="34"/>
  <c r="H44" i="108"/>
  <c r="H43" i="188" s="1"/>
  <c r="L11" i="34"/>
  <c r="M11" i="34" s="1"/>
  <c r="P9" i="35"/>
  <c r="AB106" i="16"/>
  <c r="C43" i="75"/>
  <c r="I43" i="75" s="1"/>
  <c r="AE41" i="24"/>
  <c r="CE41" i="24"/>
  <c r="M8" i="35"/>
  <c r="O8" i="35"/>
  <c r="N8" i="35"/>
  <c r="K12" i="34"/>
  <c r="X39" i="35"/>
  <c r="W39" i="35" s="1"/>
  <c r="AN38" i="49"/>
  <c r="G31" i="43"/>
  <c r="R80" i="75"/>
  <c r="S29" i="110"/>
  <c r="AV46" i="51"/>
  <c r="K48" i="36"/>
  <c r="K14" i="110" s="1"/>
  <c r="AY110" i="28"/>
  <c r="AC27" i="25"/>
  <c r="X27" i="25" s="1"/>
  <c r="AM27" i="25"/>
  <c r="AM28" i="25"/>
  <c r="AE92" i="24"/>
  <c r="V92" i="24"/>
  <c r="AN92" i="24"/>
  <c r="B99" i="36"/>
  <c r="B72" i="110"/>
  <c r="S121" i="23"/>
  <c r="C30" i="1"/>
  <c r="D29" i="1"/>
  <c r="Y29" i="1"/>
  <c r="CP80" i="28"/>
  <c r="O60" i="31"/>
  <c r="BU59" i="31"/>
  <c r="U96" i="23"/>
  <c r="E74" i="36"/>
  <c r="E40" i="110"/>
  <c r="F74" i="36"/>
  <c r="F43" i="110" s="1"/>
  <c r="G74" i="36"/>
  <c r="G40" i="110"/>
  <c r="K15" i="72"/>
  <c r="CD78" i="31"/>
  <c r="CL84" i="23"/>
  <c r="G76" i="43"/>
  <c r="R88" i="50"/>
  <c r="AA87" i="50"/>
  <c r="EK117" i="16"/>
  <c r="BZ56" i="31"/>
  <c r="T55" i="31"/>
  <c r="AH100" i="23"/>
  <c r="O124" i="75"/>
  <c r="D126" i="108"/>
  <c r="D125" i="188" s="1"/>
  <c r="S113" i="75"/>
  <c r="I115" i="108"/>
  <c r="I114" i="188" s="1"/>
  <c r="N114" i="75"/>
  <c r="B114" i="40"/>
  <c r="C116" i="108"/>
  <c r="C115" i="188" s="1"/>
  <c r="B115" i="188" s="1"/>
  <c r="M106" i="43"/>
  <c r="S106" i="43" s="1"/>
  <c r="S116" i="34"/>
  <c r="P121" i="75"/>
  <c r="E123" i="108"/>
  <c r="E122" i="188" s="1"/>
  <c r="B122" i="188" s="1"/>
  <c r="S115" i="75"/>
  <c r="I117" i="108"/>
  <c r="I116" i="188"/>
  <c r="Q95" i="35"/>
  <c r="M95" i="35"/>
  <c r="O95" i="35"/>
  <c r="K99" i="34"/>
  <c r="N95" i="35"/>
  <c r="T107" i="34"/>
  <c r="AE105" i="35"/>
  <c r="D15" i="74"/>
  <c r="J17" i="80"/>
  <c r="BZ99" i="46"/>
  <c r="AQ84" i="50"/>
  <c r="AF85" i="50"/>
  <c r="AQ85" i="50" s="1"/>
  <c r="AP85" i="50" s="1"/>
  <c r="AK60" i="31"/>
  <c r="BN60" i="31" s="1"/>
  <c r="AT59" i="31"/>
  <c r="BS36" i="16"/>
  <c r="EB36" i="16"/>
  <c r="BM81" i="31"/>
  <c r="G82" i="31"/>
  <c r="BM82" i="31"/>
  <c r="Q81" i="31"/>
  <c r="E64" i="40"/>
  <c r="G66" i="108"/>
  <c r="G65" i="188"/>
  <c r="Q64" i="75"/>
  <c r="D44" i="35"/>
  <c r="I36" i="43"/>
  <c r="O36" i="43"/>
  <c r="G46" i="34"/>
  <c r="L22" i="34"/>
  <c r="M22" i="34" s="1"/>
  <c r="P20" i="35"/>
  <c r="Y19" i="35"/>
  <c r="R21" i="34"/>
  <c r="M11" i="43"/>
  <c r="W105" i="1"/>
  <c r="W106" i="1" s="1"/>
  <c r="W107" i="1" s="1"/>
  <c r="W108" i="1" s="1"/>
  <c r="V104" i="1"/>
  <c r="F20" i="131"/>
  <c r="Q12" i="103"/>
  <c r="R12" i="103"/>
  <c r="O12" i="103"/>
  <c r="N12" i="103"/>
  <c r="M12" i="103"/>
  <c r="P12" i="103"/>
  <c r="S121" i="36"/>
  <c r="S20" i="72"/>
  <c r="E96" i="25"/>
  <c r="H95" i="25"/>
  <c r="G96" i="25"/>
  <c r="D96" i="25"/>
  <c r="BI95" i="23"/>
  <c r="CN94" i="23"/>
  <c r="DK61" i="28"/>
  <c r="P72" i="140"/>
  <c r="CB83" i="46"/>
  <c r="DK85" i="28"/>
  <c r="P96" i="140"/>
  <c r="AA96" i="140"/>
  <c r="N119" i="23"/>
  <c r="N120" i="23"/>
  <c r="N121" i="23"/>
  <c r="N122" i="23"/>
  <c r="N123" i="23" s="1"/>
  <c r="N124" i="23" s="1"/>
  <c r="N125" i="23" s="1"/>
  <c r="N126" i="23" s="1"/>
  <c r="N127" i="23" s="1"/>
  <c r="CA98" i="46"/>
  <c r="CS97" i="46"/>
  <c r="O40" i="140"/>
  <c r="AW38" i="47"/>
  <c r="R118" i="75"/>
  <c r="H120" i="108"/>
  <c r="H119" i="188" s="1"/>
  <c r="AW46" i="47"/>
  <c r="O48" i="140"/>
  <c r="R105" i="75"/>
  <c r="H107" i="108"/>
  <c r="H106" i="188"/>
  <c r="S107" i="75"/>
  <c r="I109" i="108"/>
  <c r="I108" i="188"/>
  <c r="Q93" i="75"/>
  <c r="T93" i="75"/>
  <c r="E93" i="40"/>
  <c r="G95" i="108"/>
  <c r="G94" i="188"/>
  <c r="O35" i="140"/>
  <c r="AW33" i="47"/>
  <c r="Q116" i="75"/>
  <c r="E116" i="40"/>
  <c r="G118" i="108"/>
  <c r="G117" i="188"/>
  <c r="D118" i="35"/>
  <c r="G120" i="34"/>
  <c r="E19" i="82" s="1"/>
  <c r="N120" i="75"/>
  <c r="B120" i="40"/>
  <c r="C122" i="108"/>
  <c r="C121" i="188" s="1"/>
  <c r="B121" i="188" s="1"/>
  <c r="O128" i="23"/>
  <c r="M129" i="23"/>
  <c r="I108" i="34"/>
  <c r="J106" i="35"/>
  <c r="Q120" i="35"/>
  <c r="O120" i="35"/>
  <c r="M120" i="35"/>
  <c r="K124" i="34"/>
  <c r="I19" i="82" s="1"/>
  <c r="N120" i="35"/>
  <c r="M114" i="35"/>
  <c r="O114" i="35"/>
  <c r="Q114" i="35"/>
  <c r="K118" i="34"/>
  <c r="N114" i="35"/>
  <c r="AS18" i="47"/>
  <c r="E19" i="127"/>
  <c r="U111" i="43"/>
  <c r="M111" i="43"/>
  <c r="S111" i="43"/>
  <c r="X119" i="35"/>
  <c r="Y119" i="35"/>
  <c r="R121" i="34"/>
  <c r="DO100" i="16"/>
  <c r="E90" i="43"/>
  <c r="V97" i="51"/>
  <c r="T93" i="34"/>
  <c r="AE91" i="35"/>
  <c r="U89" i="43"/>
  <c r="M89" i="43"/>
  <c r="X97" i="35"/>
  <c r="R99" i="34"/>
  <c r="M82" i="43"/>
  <c r="S82" i="43" s="1"/>
  <c r="AC90" i="35"/>
  <c r="S92" i="34"/>
  <c r="U92" i="34" s="1"/>
  <c r="AD90" i="35"/>
  <c r="U110" i="43"/>
  <c r="K116" i="35"/>
  <c r="C94" i="41"/>
  <c r="DI102" i="16"/>
  <c r="DC103" i="16"/>
  <c r="DI103" i="16"/>
  <c r="M31" i="43"/>
  <c r="S31" i="43" s="1"/>
  <c r="S41" i="34"/>
  <c r="AD39" i="35"/>
  <c r="T49" i="34"/>
  <c r="AE47" i="35"/>
  <c r="E51" i="43"/>
  <c r="AC48" i="35"/>
  <c r="S50" i="34"/>
  <c r="AD48" i="35"/>
  <c r="AI50" i="51"/>
  <c r="AJ50" i="51" s="1"/>
  <c r="AJ49" i="51"/>
  <c r="P50" i="35"/>
  <c r="L52" i="34"/>
  <c r="M52" i="34" s="1"/>
  <c r="M53" i="35"/>
  <c r="H61" i="31"/>
  <c r="B11" i="74"/>
  <c r="J13" i="69"/>
  <c r="B44" i="41"/>
  <c r="AM67" i="31"/>
  <c r="BP66" i="31"/>
  <c r="L61" i="34"/>
  <c r="M61" i="34"/>
  <c r="P59" i="35"/>
  <c r="BJ72" i="31"/>
  <c r="F67" i="31"/>
  <c r="BL66" i="31"/>
  <c r="AC122" i="35"/>
  <c r="G122" i="40"/>
  <c r="D60" i="31"/>
  <c r="BJ59" i="31"/>
  <c r="Q59" i="31"/>
  <c r="AA94" i="35" s="1"/>
  <c r="X25" i="35"/>
  <c r="W25" i="35" s="1"/>
  <c r="AN24" i="49"/>
  <c r="G17" i="43"/>
  <c r="E56" i="40"/>
  <c r="G58" i="108"/>
  <c r="G57" i="188"/>
  <c r="F57" i="188" s="1"/>
  <c r="Q56" i="75"/>
  <c r="O47" i="35"/>
  <c r="F73" i="31"/>
  <c r="BL73" i="31" s="1"/>
  <c r="G30" i="108"/>
  <c r="G29" i="188" s="1"/>
  <c r="E28" i="40"/>
  <c r="M36" i="43"/>
  <c r="S36" i="43"/>
  <c r="Y44" i="35"/>
  <c r="R46" i="34"/>
  <c r="X44" i="35"/>
  <c r="P68" i="16"/>
  <c r="T68" i="16"/>
  <c r="O68" i="16"/>
  <c r="S68" i="16"/>
  <c r="R68" i="16"/>
  <c r="Y68" i="16"/>
  <c r="X68" i="16"/>
  <c r="V68" i="16"/>
  <c r="Q68" i="16"/>
  <c r="P108" i="16"/>
  <c r="DQ108" i="16" s="1"/>
  <c r="DQ107" i="16"/>
  <c r="BI71" i="31"/>
  <c r="H25" i="108"/>
  <c r="H24" i="188"/>
  <c r="X101" i="16"/>
  <c r="DY100" i="16"/>
  <c r="G75" i="108"/>
  <c r="E73" i="40"/>
  <c r="Q73" i="75"/>
  <c r="G84" i="108"/>
  <c r="G83" i="188" s="1"/>
  <c r="E82" i="40"/>
  <c r="Q82" i="75"/>
  <c r="X19" i="35"/>
  <c r="E59" i="40"/>
  <c r="G61" i="108"/>
  <c r="G60" i="188" s="1"/>
  <c r="Q59" i="75"/>
  <c r="Q108" i="16"/>
  <c r="DR108" i="16" s="1"/>
  <c r="DR107" i="16"/>
  <c r="U94" i="35"/>
  <c r="AC19" i="35"/>
  <c r="S21" i="34"/>
  <c r="AD19" i="35"/>
  <c r="P13" i="35"/>
  <c r="L15" i="34"/>
  <c r="Y16" i="35"/>
  <c r="U9" i="73" s="1"/>
  <c r="Q85" i="50"/>
  <c r="AC22" i="35"/>
  <c r="S24" i="34"/>
  <c r="AD22" i="35"/>
  <c r="F106" i="43"/>
  <c r="EX114" i="16"/>
  <c r="EZ114" i="16"/>
  <c r="EW114" i="16"/>
  <c r="ED114" i="16"/>
  <c r="G80" i="43"/>
  <c r="Y14" i="35"/>
  <c r="W14" i="35"/>
  <c r="R16" i="34"/>
  <c r="U16" i="34" s="1"/>
  <c r="C101" i="49"/>
  <c r="X101" i="35"/>
  <c r="AN100" i="49"/>
  <c r="Q105" i="49"/>
  <c r="B79" i="40"/>
  <c r="C81" i="108"/>
  <c r="N79" i="75"/>
  <c r="T79" i="75" s="1"/>
  <c r="S18" i="34"/>
  <c r="U18" i="34"/>
  <c r="AD16" i="35"/>
  <c r="V73" i="35"/>
  <c r="C85" i="108"/>
  <c r="B83" i="40"/>
  <c r="N83" i="75"/>
  <c r="T83" i="75" s="1"/>
  <c r="C46" i="40"/>
  <c r="M9" i="35"/>
  <c r="O9" i="35"/>
  <c r="N9" i="35"/>
  <c r="K13" i="34"/>
  <c r="DP106" i="16"/>
  <c r="C19" i="40"/>
  <c r="C19" i="41"/>
  <c r="AC12" i="35"/>
  <c r="Q37" i="40"/>
  <c r="B37" i="41"/>
  <c r="Q37" i="41" s="1"/>
  <c r="Y8" i="35"/>
  <c r="R10" i="34"/>
  <c r="C42" i="40"/>
  <c r="D44" i="108"/>
  <c r="D43" i="188"/>
  <c r="L14" i="34"/>
  <c r="P12" i="35"/>
  <c r="T31" i="34"/>
  <c r="AC29" i="35"/>
  <c r="M21" i="43"/>
  <c r="S21" i="43" s="1"/>
  <c r="U88" i="1"/>
  <c r="V89" i="1"/>
  <c r="F17" i="131" s="1"/>
  <c r="R8" i="82"/>
  <c r="M108" i="36"/>
  <c r="AR78" i="31"/>
  <c r="BU77" i="31"/>
  <c r="L112" i="127"/>
  <c r="BA93" i="50"/>
  <c r="EO107" i="16"/>
  <c r="AL108" i="16"/>
  <c r="N117" i="36"/>
  <c r="AC86" i="23"/>
  <c r="CL85" i="23"/>
  <c r="AB95" i="25"/>
  <c r="G104" i="127"/>
  <c r="U114" i="23"/>
  <c r="E93" i="36"/>
  <c r="E59" i="110" s="1"/>
  <c r="E92" i="36"/>
  <c r="E58" i="110" s="1"/>
  <c r="O117" i="75"/>
  <c r="C117" i="40"/>
  <c r="D119" i="108"/>
  <c r="D118" i="188" s="1"/>
  <c r="B118" i="188" s="1"/>
  <c r="M55" i="35"/>
  <c r="BM86" i="31"/>
  <c r="G72" i="108"/>
  <c r="G71" i="188"/>
  <c r="E70" i="40"/>
  <c r="Q70" i="75"/>
  <c r="CL39" i="24"/>
  <c r="EW41" i="16"/>
  <c r="Y94" i="35"/>
  <c r="AN93" i="49"/>
  <c r="R93" i="49"/>
  <c r="M94" i="127"/>
  <c r="B19" i="40"/>
  <c r="B19" i="41" s="1"/>
  <c r="G10" i="108"/>
  <c r="M10" i="108" s="1"/>
  <c r="E8" i="40"/>
  <c r="T8" i="40" s="1"/>
  <c r="L12" i="34"/>
  <c r="P10" i="35"/>
  <c r="S72" i="110"/>
  <c r="S19" i="72"/>
  <c r="S11" i="105"/>
  <c r="BG40" i="48"/>
  <c r="F42" i="140" s="1"/>
  <c r="DK78" i="28"/>
  <c r="P89" i="140" s="1"/>
  <c r="AA89" i="140" s="1"/>
  <c r="DH79" i="28"/>
  <c r="DL78" i="28"/>
  <c r="D89" i="140"/>
  <c r="DK84" i="28"/>
  <c r="P95" i="140" s="1"/>
  <c r="AA95" i="140" s="1"/>
  <c r="K83" i="46"/>
  <c r="N83" i="46"/>
  <c r="W83" i="46"/>
  <c r="T83" i="46"/>
  <c r="H83" i="46"/>
  <c r="AW59" i="47" s="1"/>
  <c r="O62" i="140" s="1"/>
  <c r="Q83" i="46"/>
  <c r="K93" i="46"/>
  <c r="N93" i="46"/>
  <c r="H93" i="46"/>
  <c r="AW69" i="47"/>
  <c r="O72" i="140" s="1"/>
  <c r="W93" i="46"/>
  <c r="T93" i="46"/>
  <c r="Q93" i="46"/>
  <c r="J34" i="48"/>
  <c r="BF34" i="48" s="1"/>
  <c r="R36" i="140" s="1"/>
  <c r="H35" i="127"/>
  <c r="CB96" i="46"/>
  <c r="K94" i="46"/>
  <c r="N94" i="46"/>
  <c r="T94" i="46"/>
  <c r="Q94" i="46"/>
  <c r="H94" i="46"/>
  <c r="AW70" i="47"/>
  <c r="O73" i="140" s="1"/>
  <c r="W94" i="46"/>
  <c r="G140" i="23"/>
  <c r="H139" i="23"/>
  <c r="I139" i="23" s="1"/>
  <c r="B117" i="35"/>
  <c r="F119" i="34"/>
  <c r="E44" i="23"/>
  <c r="Q118" i="75"/>
  <c r="E118" i="40"/>
  <c r="G120" i="108"/>
  <c r="G119" i="188" s="1"/>
  <c r="R120" i="75"/>
  <c r="H122" i="108"/>
  <c r="H121" i="188" s="1"/>
  <c r="F121" i="188" s="1"/>
  <c r="N123" i="75"/>
  <c r="C125" i="108"/>
  <c r="C124" i="188" s="1"/>
  <c r="B124" i="188" s="1"/>
  <c r="B123" i="40"/>
  <c r="S102" i="75"/>
  <c r="I104" i="108"/>
  <c r="I103" i="188" s="1"/>
  <c r="O118" i="35"/>
  <c r="M118" i="35"/>
  <c r="Q118" i="35"/>
  <c r="M19" i="73" s="1"/>
  <c r="K122" i="34"/>
  <c r="N118" i="35"/>
  <c r="Q117" i="75"/>
  <c r="E117" i="40"/>
  <c r="G119" i="108"/>
  <c r="G118" i="188" s="1"/>
  <c r="F118" i="188" s="1"/>
  <c r="M98" i="43"/>
  <c r="S108" i="34"/>
  <c r="P97" i="75"/>
  <c r="R87" i="75"/>
  <c r="H89" i="108"/>
  <c r="H88" i="188" s="1"/>
  <c r="L128" i="23"/>
  <c r="K106" i="35"/>
  <c r="J129" i="23"/>
  <c r="G106" i="35"/>
  <c r="I106" i="35"/>
  <c r="H106" i="35"/>
  <c r="H108" i="34"/>
  <c r="DO99" i="16"/>
  <c r="AS13" i="47"/>
  <c r="E14" i="127"/>
  <c r="R119" i="75"/>
  <c r="H121" i="108"/>
  <c r="H120" i="188"/>
  <c r="D119" i="35"/>
  <c r="I111" i="43"/>
  <c r="O111" i="43" s="1"/>
  <c r="G121" i="34"/>
  <c r="P119" i="23"/>
  <c r="U112" i="43"/>
  <c r="R102" i="75"/>
  <c r="H104" i="108"/>
  <c r="H103" i="188" s="1"/>
  <c r="M83" i="43"/>
  <c r="S83" i="43"/>
  <c r="AC91" i="35"/>
  <c r="S93" i="34"/>
  <c r="AD91" i="35"/>
  <c r="B39" i="127"/>
  <c r="F62" i="23"/>
  <c r="M86" i="43"/>
  <c r="S86" i="43"/>
  <c r="S96" i="34"/>
  <c r="D110" i="35"/>
  <c r="G112" i="34"/>
  <c r="K96" i="35"/>
  <c r="U87" i="43"/>
  <c r="DO101" i="16"/>
  <c r="D80" i="43"/>
  <c r="O36" i="35"/>
  <c r="L38" i="34"/>
  <c r="P36" i="35"/>
  <c r="C87" i="41"/>
  <c r="CT27" i="25"/>
  <c r="CO27" i="25" s="1"/>
  <c r="D39" i="35"/>
  <c r="I31" i="43"/>
  <c r="O31" i="43" s="1"/>
  <c r="G41" i="34"/>
  <c r="AC47" i="35"/>
  <c r="S49" i="34"/>
  <c r="AD47" i="35"/>
  <c r="B12" i="74"/>
  <c r="J14" i="69" s="1"/>
  <c r="Q14" i="69" s="1"/>
  <c r="G66" i="43"/>
  <c r="AF45" i="51"/>
  <c r="AJ45" i="51"/>
  <c r="AF47" i="51"/>
  <c r="AJ46" i="51"/>
  <c r="T54" i="34"/>
  <c r="AE52" i="35"/>
  <c r="O54" i="35"/>
  <c r="L54" i="35" s="1"/>
  <c r="AG54" i="35" s="1"/>
  <c r="BP59" i="31"/>
  <c r="J60" i="31"/>
  <c r="EE36" i="16"/>
  <c r="AN66" i="31"/>
  <c r="AN67" i="31" s="1"/>
  <c r="BQ65" i="31"/>
  <c r="AT65" i="31"/>
  <c r="K73" i="31"/>
  <c r="BQ73" i="31" s="1"/>
  <c r="BQ72" i="31"/>
  <c r="AD94" i="35"/>
  <c r="Y28" i="35"/>
  <c r="M20" i="43"/>
  <c r="S20" i="43" s="1"/>
  <c r="R30" i="34"/>
  <c r="E58" i="40"/>
  <c r="G60" i="108"/>
  <c r="G59" i="188" s="1"/>
  <c r="Q58" i="75"/>
  <c r="M47" i="35"/>
  <c r="S121" i="16"/>
  <c r="DT120" i="16"/>
  <c r="EE120" i="16" s="1"/>
  <c r="ED120" i="16" s="1"/>
  <c r="M44" i="35"/>
  <c r="O44" i="35"/>
  <c r="K48" i="34"/>
  <c r="N44" i="35"/>
  <c r="AC39" i="35"/>
  <c r="CL66" i="24"/>
  <c r="ET68" i="16"/>
  <c r="X28" i="35"/>
  <c r="DQ102" i="16"/>
  <c r="P103" i="16"/>
  <c r="DQ103" i="16"/>
  <c r="DU100" i="16"/>
  <c r="BL101" i="16"/>
  <c r="G77" i="108"/>
  <c r="E75" i="40"/>
  <c r="Q75" i="75"/>
  <c r="C111" i="41"/>
  <c r="G86" i="108"/>
  <c r="G85" i="188"/>
  <c r="E84" i="40"/>
  <c r="Q84" i="75"/>
  <c r="AC23" i="35"/>
  <c r="S25" i="34"/>
  <c r="U25" i="34" s="1"/>
  <c r="AD23" i="35"/>
  <c r="M15" i="43"/>
  <c r="S15" i="43" s="1"/>
  <c r="I72" i="108"/>
  <c r="O72" i="108" s="1"/>
  <c r="S70" i="75"/>
  <c r="U93" i="35"/>
  <c r="D93" i="40"/>
  <c r="H20" i="108"/>
  <c r="H19" i="188"/>
  <c r="D63" i="40"/>
  <c r="E65" i="108"/>
  <c r="P63" i="75"/>
  <c r="B63" i="40"/>
  <c r="C65" i="108"/>
  <c r="N63" i="75"/>
  <c r="B58" i="40"/>
  <c r="C60" i="108"/>
  <c r="N58" i="75"/>
  <c r="BG103" i="16"/>
  <c r="L18" i="34"/>
  <c r="P16" i="35"/>
  <c r="E84" i="108"/>
  <c r="P82" i="75"/>
  <c r="R77" i="75"/>
  <c r="E57" i="40"/>
  <c r="G59" i="108"/>
  <c r="G58" i="188"/>
  <c r="Q57" i="75"/>
  <c r="O108" i="16"/>
  <c r="AC11" i="35"/>
  <c r="D20" i="40"/>
  <c r="D20" i="41" s="1"/>
  <c r="AC10" i="35"/>
  <c r="B45" i="40"/>
  <c r="B45" i="41" s="1"/>
  <c r="S14" i="34"/>
  <c r="AD12" i="35"/>
  <c r="S95" i="1"/>
  <c r="S96" i="1" s="1"/>
  <c r="S97" i="1" s="1"/>
  <c r="S98" i="1" s="1"/>
  <c r="Q10" i="35"/>
  <c r="T29" i="34"/>
  <c r="M19" i="43"/>
  <c r="S19" i="43"/>
  <c r="AC27" i="35"/>
  <c r="T33" i="34"/>
  <c r="U33" i="34" s="1"/>
  <c r="AC31" i="35"/>
  <c r="M23" i="43"/>
  <c r="S23" i="43" s="1"/>
  <c r="G66" i="127"/>
  <c r="U9" i="34"/>
  <c r="EI121" i="16"/>
  <c r="ES121" i="16" s="1"/>
  <c r="AP121" i="16"/>
  <c r="Q22" i="110"/>
  <c r="BG86" i="31"/>
  <c r="AJ103" i="16"/>
  <c r="EM102" i="16"/>
  <c r="N87" i="127"/>
  <c r="AA87" i="23"/>
  <c r="CI85" i="23"/>
  <c r="CM84" i="23"/>
  <c r="AM67" i="25"/>
  <c r="AL66" i="25"/>
  <c r="X88" i="50"/>
  <c r="X89" i="50" s="1"/>
  <c r="X90" i="50" s="1"/>
  <c r="X91" i="50" s="1"/>
  <c r="X92" i="50" s="1"/>
  <c r="X93" i="50" s="1"/>
  <c r="X94" i="50" s="1"/>
  <c r="X95" i="50" s="1"/>
  <c r="X96" i="50" s="1"/>
  <c r="CB86" i="31"/>
  <c r="CJ81" i="31"/>
  <c r="CH81" i="31"/>
  <c r="D35" i="41"/>
  <c r="N7" i="99"/>
  <c r="B23" i="108"/>
  <c r="I14" i="186"/>
  <c r="R20" i="72"/>
  <c r="N18" i="104" s="1"/>
  <c r="F124" i="35"/>
  <c r="AF124" i="35" s="1"/>
  <c r="E16" i="74"/>
  <c r="K18" i="80" s="1"/>
  <c r="Q20" i="72"/>
  <c r="M18" i="99" s="1"/>
  <c r="L101" i="35"/>
  <c r="AG101" i="35" s="1"/>
  <c r="C40" i="188"/>
  <c r="D41" i="188"/>
  <c r="C41" i="188"/>
  <c r="D48" i="163"/>
  <c r="Q87" i="41"/>
  <c r="D122" i="41"/>
  <c r="R88" i="40"/>
  <c r="Q88" i="41"/>
  <c r="Q111" i="41"/>
  <c r="D50" i="41"/>
  <c r="Q112" i="41"/>
  <c r="W24" i="35"/>
  <c r="R122" i="35"/>
  <c r="K115" i="43"/>
  <c r="Q115" i="43"/>
  <c r="L88" i="35"/>
  <c r="K80" i="43"/>
  <c r="Q80" i="43" s="1"/>
  <c r="L90" i="35"/>
  <c r="AG90" i="35" s="1"/>
  <c r="M101" i="34"/>
  <c r="M94" i="34"/>
  <c r="C111" i="188"/>
  <c r="S88" i="108"/>
  <c r="I87" i="188"/>
  <c r="B22" i="108"/>
  <c r="C21" i="188"/>
  <c r="J22" i="108"/>
  <c r="G82" i="163"/>
  <c r="G74" i="188"/>
  <c r="C18" i="108"/>
  <c r="J23" i="108"/>
  <c r="Q106" i="108"/>
  <c r="G105" i="188"/>
  <c r="F14" i="188"/>
  <c r="L112" i="35"/>
  <c r="AG112" i="35" s="1"/>
  <c r="S114" i="108"/>
  <c r="I113" i="188"/>
  <c r="L116" i="43"/>
  <c r="R116" i="43"/>
  <c r="I17" i="186"/>
  <c r="E22" i="188"/>
  <c r="L23" i="108"/>
  <c r="E24" i="188"/>
  <c r="E26" i="108"/>
  <c r="D19" i="108"/>
  <c r="K20" i="108"/>
  <c r="H12" i="186"/>
  <c r="Q107" i="108"/>
  <c r="G106" i="188"/>
  <c r="E37" i="163"/>
  <c r="E38" i="163" s="1"/>
  <c r="E39" i="163" s="1"/>
  <c r="E40" i="163" s="1"/>
  <c r="G104" i="163"/>
  <c r="K22" i="108"/>
  <c r="Q91" i="108"/>
  <c r="S107" i="108"/>
  <c r="I106" i="188"/>
  <c r="B120" i="163"/>
  <c r="L99" i="35"/>
  <c r="AG99" i="35"/>
  <c r="G78" i="163"/>
  <c r="D57" i="163"/>
  <c r="D58" i="163"/>
  <c r="D59" i="163"/>
  <c r="D60" i="163" s="1"/>
  <c r="D61" i="163" s="1"/>
  <c r="D62" i="163" s="1"/>
  <c r="D63" i="163" s="1"/>
  <c r="D64" i="163" s="1"/>
  <c r="S110" i="108"/>
  <c r="I109" i="188"/>
  <c r="H146" i="46"/>
  <c r="AW122" i="47"/>
  <c r="O125" i="140"/>
  <c r="E21" i="188"/>
  <c r="L22" i="108"/>
  <c r="B29" i="163"/>
  <c r="J115" i="54"/>
  <c r="I98" i="163"/>
  <c r="K116" i="54"/>
  <c r="D23" i="188"/>
  <c r="B23" i="188" s="1"/>
  <c r="D25" i="108"/>
  <c r="K24" i="108"/>
  <c r="C52" i="163"/>
  <c r="B24" i="108"/>
  <c r="Q98" i="108"/>
  <c r="Q92" i="108"/>
  <c r="Q96" i="108"/>
  <c r="G95" i="188"/>
  <c r="Q90" i="108"/>
  <c r="G89" i="188"/>
  <c r="D22" i="188"/>
  <c r="B22" i="188" s="1"/>
  <c r="K23" i="108"/>
  <c r="J24" i="108"/>
  <c r="AO35" i="24"/>
  <c r="N35" i="24" s="1"/>
  <c r="C46" i="163"/>
  <c r="S112" i="108"/>
  <c r="I111" i="188"/>
  <c r="S116" i="54"/>
  <c r="R115" i="54"/>
  <c r="G98" i="163" s="1"/>
  <c r="D20" i="188"/>
  <c r="K21" i="108"/>
  <c r="G55" i="163"/>
  <c r="L21" i="108"/>
  <c r="C32" i="108"/>
  <c r="Q121" i="23"/>
  <c r="AA98" i="35"/>
  <c r="S124" i="108"/>
  <c r="I123" i="188"/>
  <c r="E35" i="108"/>
  <c r="E19" i="108"/>
  <c r="L20" i="108"/>
  <c r="B21" i="108"/>
  <c r="J21" i="108"/>
  <c r="P148" i="23"/>
  <c r="V125" i="35"/>
  <c r="U125" i="35"/>
  <c r="N127" i="34"/>
  <c r="B125" i="36"/>
  <c r="S147" i="23"/>
  <c r="CJ76" i="31"/>
  <c r="CH76" i="31" s="1"/>
  <c r="L18" i="35"/>
  <c r="F18" i="40"/>
  <c r="U18" i="40"/>
  <c r="Q125" i="35"/>
  <c r="O125" i="35"/>
  <c r="L19" i="73" s="1"/>
  <c r="J148" i="46"/>
  <c r="N125" i="35"/>
  <c r="M125" i="35"/>
  <c r="R123" i="35"/>
  <c r="R92" i="46"/>
  <c r="G147" i="23"/>
  <c r="B124" i="35"/>
  <c r="H116" i="43" s="1"/>
  <c r="N116" i="43" s="1"/>
  <c r="R19" i="82"/>
  <c r="V120" i="75"/>
  <c r="C10" i="140"/>
  <c r="N121" i="36"/>
  <c r="N80" i="110" s="1"/>
  <c r="I108" i="43"/>
  <c r="R104" i="41"/>
  <c r="V122" i="75"/>
  <c r="B119" i="36"/>
  <c r="I125" i="35"/>
  <c r="K125" i="35"/>
  <c r="H125" i="35"/>
  <c r="G125" i="35"/>
  <c r="H127" i="34"/>
  <c r="J148" i="23"/>
  <c r="T124" i="35"/>
  <c r="AH124" i="35" s="1"/>
  <c r="E148" i="46"/>
  <c r="D148" i="46"/>
  <c r="C125" i="127"/>
  <c r="C19" i="128" s="1"/>
  <c r="F148" i="46"/>
  <c r="C126" i="127" s="1"/>
  <c r="L124" i="35"/>
  <c r="K116" i="43" s="1"/>
  <c r="Q116" i="43" s="1"/>
  <c r="AH123" i="35"/>
  <c r="Q118" i="34"/>
  <c r="L147" i="46"/>
  <c r="BG123" i="48"/>
  <c r="F125" i="140" s="1"/>
  <c r="V84" i="75"/>
  <c r="Y148" i="46"/>
  <c r="L125" i="36"/>
  <c r="L88" i="110" s="1"/>
  <c r="M125" i="36"/>
  <c r="M87" i="110"/>
  <c r="V147" i="23"/>
  <c r="N16" i="35"/>
  <c r="AD73" i="31"/>
  <c r="N109" i="36"/>
  <c r="N68" i="110" s="1"/>
  <c r="O73" i="110"/>
  <c r="B39" i="41"/>
  <c r="Q39" i="41" s="1"/>
  <c r="AA125" i="35"/>
  <c r="Q148" i="23"/>
  <c r="O127" i="34"/>
  <c r="G125" i="36"/>
  <c r="G91" i="110" s="1"/>
  <c r="F125" i="36"/>
  <c r="E125" i="36"/>
  <c r="E91" i="110"/>
  <c r="U147" i="23"/>
  <c r="E40" i="108"/>
  <c r="AB148" i="46"/>
  <c r="I126" i="36"/>
  <c r="I20" i="72" s="1"/>
  <c r="J126" i="36"/>
  <c r="J20" i="72"/>
  <c r="K126" i="36"/>
  <c r="K20" i="72"/>
  <c r="S147" i="46"/>
  <c r="U146" i="46"/>
  <c r="T146" i="46" s="1"/>
  <c r="S126" i="34"/>
  <c r="AD124" i="35"/>
  <c r="AC124" i="35"/>
  <c r="U122" i="75"/>
  <c r="AE94" i="24"/>
  <c r="E13" i="109"/>
  <c r="K82" i="46"/>
  <c r="BF59" i="48" s="1"/>
  <c r="O63" i="34"/>
  <c r="R73" i="34"/>
  <c r="I15" i="48"/>
  <c r="D38" i="40"/>
  <c r="S38" i="40"/>
  <c r="O125" i="36"/>
  <c r="O81" i="110" s="1"/>
  <c r="X147" i="23"/>
  <c r="T100" i="40"/>
  <c r="K146" i="46"/>
  <c r="BF123" i="48"/>
  <c r="R125" i="140" s="1"/>
  <c r="M148" i="46"/>
  <c r="L127" i="34"/>
  <c r="M127" i="34"/>
  <c r="P125" i="35"/>
  <c r="AE126" i="35"/>
  <c r="T128" i="34"/>
  <c r="AB112" i="35"/>
  <c r="V94" i="24"/>
  <c r="X71" i="35"/>
  <c r="AM92" i="1"/>
  <c r="N95" i="140"/>
  <c r="L16" i="48"/>
  <c r="K76" i="40"/>
  <c r="R95" i="41"/>
  <c r="K100" i="40"/>
  <c r="E27" i="35"/>
  <c r="P114" i="34"/>
  <c r="Q114" i="34"/>
  <c r="D87" i="110"/>
  <c r="J125" i="35"/>
  <c r="I127" i="34"/>
  <c r="M148" i="23"/>
  <c r="R126" i="34"/>
  <c r="X124" i="35"/>
  <c r="P147" i="46"/>
  <c r="M116" i="43"/>
  <c r="R146" i="46"/>
  <c r="Q146" i="46"/>
  <c r="Y124" i="35"/>
  <c r="G148" i="46"/>
  <c r="D125" i="35"/>
  <c r="I117" i="43"/>
  <c r="O117" i="43" s="1"/>
  <c r="I147" i="46"/>
  <c r="AX123" i="47"/>
  <c r="C126" i="140" s="1"/>
  <c r="G127" i="34"/>
  <c r="J115" i="43"/>
  <c r="P115" i="43" s="1"/>
  <c r="D125" i="36"/>
  <c r="T147" i="23"/>
  <c r="O147" i="46"/>
  <c r="N147" i="46" s="1"/>
  <c r="M125" i="127"/>
  <c r="M19" i="128"/>
  <c r="R124" i="49"/>
  <c r="S125" i="49"/>
  <c r="P126" i="34"/>
  <c r="Q126" i="34"/>
  <c r="AB124" i="35"/>
  <c r="R147" i="23"/>
  <c r="Q15" i="72"/>
  <c r="K13" i="99" s="1"/>
  <c r="H87" i="110"/>
  <c r="M9" i="75"/>
  <c r="M10" i="75" s="1"/>
  <c r="M11" i="75" s="1"/>
  <c r="M12" i="75" s="1"/>
  <c r="M19" i="75"/>
  <c r="M20" i="75" s="1"/>
  <c r="M21" i="75" s="1"/>
  <c r="M22" i="75" s="1"/>
  <c r="Y125" i="48"/>
  <c r="H126" i="36"/>
  <c r="X124" i="48"/>
  <c r="N126" i="36"/>
  <c r="N85" i="110" s="1"/>
  <c r="W148" i="23"/>
  <c r="N127" i="36" s="1"/>
  <c r="N86" i="110" s="1"/>
  <c r="W123" i="35"/>
  <c r="ES120" i="16"/>
  <c r="J8" i="98"/>
  <c r="R88" i="1"/>
  <c r="X87" i="1"/>
  <c r="G17" i="128"/>
  <c r="H132" i="23"/>
  <c r="AM108" i="1" s="1"/>
  <c r="N111" i="140" s="1"/>
  <c r="O31" i="35"/>
  <c r="P73" i="34"/>
  <c r="Q73" i="34" s="1"/>
  <c r="D65" i="108"/>
  <c r="K65" i="108" s="1"/>
  <c r="I63" i="75"/>
  <c r="P10" i="102"/>
  <c r="N10" i="102"/>
  <c r="C45" i="40"/>
  <c r="I45" i="75"/>
  <c r="L63" i="43"/>
  <c r="R63" i="43" s="1"/>
  <c r="N119" i="34"/>
  <c r="Q119" i="34" s="1"/>
  <c r="U121" i="23"/>
  <c r="F99" i="36"/>
  <c r="F68" i="110" s="1"/>
  <c r="E99" i="36"/>
  <c r="E65" i="110"/>
  <c r="J113" i="43"/>
  <c r="P113" i="43" s="1"/>
  <c r="BT26" i="16"/>
  <c r="EE25" i="16"/>
  <c r="L55" i="35"/>
  <c r="AG55" i="35" s="1"/>
  <c r="S15" i="72"/>
  <c r="V85" i="75"/>
  <c r="Q109" i="41"/>
  <c r="C68" i="40"/>
  <c r="R68" i="40"/>
  <c r="I68" i="75"/>
  <c r="L10" i="102"/>
  <c r="U62" i="43"/>
  <c r="BO107" i="24"/>
  <c r="R94" i="23"/>
  <c r="L64" i="43" s="1"/>
  <c r="R10" i="102"/>
  <c r="E8" i="82"/>
  <c r="J91" i="34"/>
  <c r="J10" i="98"/>
  <c r="D34" i="40"/>
  <c r="J34" i="75"/>
  <c r="J32" i="75" s="1"/>
  <c r="J33" i="75" s="1"/>
  <c r="H29" i="75"/>
  <c r="H30" i="75" s="1"/>
  <c r="H31" i="75" s="1"/>
  <c r="H32" i="75" s="1"/>
  <c r="H33" i="75" s="1"/>
  <c r="H34" i="75" s="1"/>
  <c r="CE67" i="31"/>
  <c r="Y68" i="31"/>
  <c r="CE68" i="31"/>
  <c r="I30" i="75"/>
  <c r="I29" i="75"/>
  <c r="C35" i="140"/>
  <c r="AD70" i="35"/>
  <c r="T55" i="40"/>
  <c r="AG80" i="25"/>
  <c r="CT88" i="28"/>
  <c r="BM88" i="28" s="1"/>
  <c r="D81" i="108"/>
  <c r="I79" i="75"/>
  <c r="R12" i="72"/>
  <c r="W12" i="72" s="1"/>
  <c r="U118" i="35"/>
  <c r="C121" i="41"/>
  <c r="I121" i="41" s="1"/>
  <c r="T71" i="35"/>
  <c r="AH71" i="35" s="1"/>
  <c r="D43" i="40"/>
  <c r="D43" i="41"/>
  <c r="J43" i="75"/>
  <c r="Y46" i="48"/>
  <c r="H47" i="36"/>
  <c r="H17" i="110"/>
  <c r="X45" i="48"/>
  <c r="D40" i="108"/>
  <c r="I38" i="75"/>
  <c r="S72" i="34"/>
  <c r="L33" i="35"/>
  <c r="F33" i="40"/>
  <c r="U33" i="40"/>
  <c r="AL77" i="47"/>
  <c r="L7" i="104"/>
  <c r="N120" i="34"/>
  <c r="D19" i="41"/>
  <c r="N16" i="72"/>
  <c r="V16" i="72" s="1"/>
  <c r="M10" i="102"/>
  <c r="M7" i="99"/>
  <c r="C83" i="40"/>
  <c r="R83" i="40"/>
  <c r="I83" i="75"/>
  <c r="O80" i="75"/>
  <c r="U80" i="75"/>
  <c r="I80" i="75"/>
  <c r="BL60" i="31"/>
  <c r="M62" i="43"/>
  <c r="S62" i="43"/>
  <c r="C47" i="40"/>
  <c r="P113" i="16"/>
  <c r="L109" i="43"/>
  <c r="R109" i="43"/>
  <c r="C71" i="43"/>
  <c r="E79" i="41" s="1"/>
  <c r="D120" i="40"/>
  <c r="S120" i="40" s="1"/>
  <c r="D73" i="108"/>
  <c r="I71" i="75"/>
  <c r="AP95" i="16"/>
  <c r="L96" i="36" s="1"/>
  <c r="L59" i="110" s="1"/>
  <c r="C44" i="40"/>
  <c r="I44" i="75"/>
  <c r="K10" i="102"/>
  <c r="Q10" i="102"/>
  <c r="Q10" i="104"/>
  <c r="BU80" i="28"/>
  <c r="L74" i="1"/>
  <c r="M75" i="1"/>
  <c r="M34" i="75"/>
  <c r="M35" i="75" s="1"/>
  <c r="M36" i="75" s="1"/>
  <c r="M37" i="75" s="1"/>
  <c r="I32" i="75"/>
  <c r="I33" i="75" s="1"/>
  <c r="I34" i="75" s="1"/>
  <c r="I35" i="75" s="1"/>
  <c r="I36" i="75" s="1"/>
  <c r="O15" i="108"/>
  <c r="T118" i="75"/>
  <c r="U31" i="34"/>
  <c r="E11" i="131"/>
  <c r="X59" i="1"/>
  <c r="H11" i="131"/>
  <c r="T109" i="43"/>
  <c r="C82" i="40"/>
  <c r="C82" i="41" s="1"/>
  <c r="I82" i="75"/>
  <c r="D86" i="108"/>
  <c r="I84" i="75"/>
  <c r="C39" i="40"/>
  <c r="R39" i="40"/>
  <c r="W39" i="40" s="1"/>
  <c r="I39" i="75"/>
  <c r="C40" i="40"/>
  <c r="I40" i="75"/>
  <c r="G99" i="36"/>
  <c r="G65" i="110" s="1"/>
  <c r="M70" i="35"/>
  <c r="M14" i="75"/>
  <c r="M15" i="75" s="1"/>
  <c r="M16" i="75" s="1"/>
  <c r="M17" i="75" s="1"/>
  <c r="BY90" i="28"/>
  <c r="BZ89" i="28"/>
  <c r="BY52" i="28"/>
  <c r="BZ52" i="28" s="1"/>
  <c r="BZ51" i="28"/>
  <c r="F10" i="183"/>
  <c r="R106" i="41"/>
  <c r="D18" i="74"/>
  <c r="J20" i="80" s="1"/>
  <c r="C80" i="40"/>
  <c r="C80" i="41" s="1"/>
  <c r="D85" i="108"/>
  <c r="BV81" i="28"/>
  <c r="B16" i="183"/>
  <c r="BW81" i="28"/>
  <c r="D16" i="183" s="1"/>
  <c r="J80" i="43"/>
  <c r="P80" i="43" s="1"/>
  <c r="BT81" i="28"/>
  <c r="BX81" i="28"/>
  <c r="E16" i="183"/>
  <c r="P73" i="50"/>
  <c r="CT89" i="28"/>
  <c r="BM89" i="28"/>
  <c r="X70" i="35"/>
  <c r="R72" i="34"/>
  <c r="Y70" i="35"/>
  <c r="G87" i="43"/>
  <c r="W108" i="40"/>
  <c r="R7" i="99"/>
  <c r="L14" i="35"/>
  <c r="O7" i="99"/>
  <c r="F92" i="34"/>
  <c r="G113" i="23"/>
  <c r="AB107" i="16"/>
  <c r="F101" i="40"/>
  <c r="L101" i="40" s="1"/>
  <c r="R83" i="23"/>
  <c r="L53" i="43"/>
  <c r="R53" i="43" s="1"/>
  <c r="I23" i="43"/>
  <c r="O23" i="43" s="1"/>
  <c r="W18" i="24"/>
  <c r="Y17" i="24"/>
  <c r="E28" i="163" s="1"/>
  <c r="E20" i="188" s="1"/>
  <c r="AB57" i="25"/>
  <c r="AC94" i="35"/>
  <c r="U35" i="34"/>
  <c r="P74" i="50"/>
  <c r="P7" i="99"/>
  <c r="N73" i="127"/>
  <c r="N14" i="128" s="1"/>
  <c r="W17" i="35"/>
  <c r="S17" i="35" s="1"/>
  <c r="E51" i="41"/>
  <c r="T51" i="41"/>
  <c r="U9" i="72"/>
  <c r="B90" i="35"/>
  <c r="L104" i="35"/>
  <c r="F104" i="40"/>
  <c r="M80" i="127"/>
  <c r="M15" i="128"/>
  <c r="R79" i="49"/>
  <c r="W93" i="35"/>
  <c r="Q7" i="99"/>
  <c r="L7" i="99"/>
  <c r="Z97" i="140"/>
  <c r="P62" i="34"/>
  <c r="Q62" i="34" s="1"/>
  <c r="L72" i="34"/>
  <c r="P70" i="35"/>
  <c r="L108" i="35"/>
  <c r="K100" i="43"/>
  <c r="Q100" i="43" s="1"/>
  <c r="M21" i="34"/>
  <c r="L117" i="35"/>
  <c r="AG117" i="35" s="1"/>
  <c r="L15" i="35"/>
  <c r="AX38" i="47"/>
  <c r="C41" i="140" s="1"/>
  <c r="M97" i="34"/>
  <c r="L28" i="35"/>
  <c r="F28" i="40" s="1"/>
  <c r="U28" i="40" s="1"/>
  <c r="V121" i="75"/>
  <c r="R19" i="72"/>
  <c r="N17" i="104" s="1"/>
  <c r="M17" i="34"/>
  <c r="T72" i="35"/>
  <c r="AH72" i="35"/>
  <c r="U42" i="34"/>
  <c r="AX14" i="47"/>
  <c r="C17" i="140" s="1"/>
  <c r="DY112" i="16"/>
  <c r="AX28" i="47"/>
  <c r="L8" i="104"/>
  <c r="S136" i="23"/>
  <c r="S137" i="23" s="1"/>
  <c r="B116" i="36" s="1"/>
  <c r="B89" i="110" s="1"/>
  <c r="J73" i="31"/>
  <c r="BP73" i="31"/>
  <c r="W82" i="46"/>
  <c r="N88" i="127"/>
  <c r="M117" i="34"/>
  <c r="Q8" i="104"/>
  <c r="D22" i="1"/>
  <c r="H82" i="46"/>
  <c r="AW58" i="47" s="1"/>
  <c r="O61" i="140" s="1"/>
  <c r="L42" i="35"/>
  <c r="F42" i="40" s="1"/>
  <c r="R86" i="41"/>
  <c r="K8" i="104"/>
  <c r="C25" i="1"/>
  <c r="Y25" i="1"/>
  <c r="D85" i="41"/>
  <c r="S85" i="41"/>
  <c r="L98" i="35"/>
  <c r="AG98" i="35" s="1"/>
  <c r="AW8" i="47"/>
  <c r="L45" i="108"/>
  <c r="Q82" i="46"/>
  <c r="CT112" i="28"/>
  <c r="BM112" i="28" s="1"/>
  <c r="J22" i="1"/>
  <c r="M115" i="34"/>
  <c r="S85" i="40"/>
  <c r="O9" i="103"/>
  <c r="O30" i="140"/>
  <c r="T82" i="46"/>
  <c r="I116" i="23"/>
  <c r="I117" i="23" s="1"/>
  <c r="AN93" i="1" s="1"/>
  <c r="B96" i="140" s="1"/>
  <c r="Z96" i="140" s="1"/>
  <c r="AN92" i="1"/>
  <c r="B95" i="140" s="1"/>
  <c r="AD54" i="31"/>
  <c r="N90" i="36" s="1"/>
  <c r="G23" i="40"/>
  <c r="G23" i="41" s="1"/>
  <c r="V23" i="41" s="1"/>
  <c r="Q72" i="31"/>
  <c r="J9" i="48"/>
  <c r="BF9" i="48" s="1"/>
  <c r="R11" i="140" s="1"/>
  <c r="I32" i="43"/>
  <c r="O32" i="43" s="1"/>
  <c r="V21" i="51"/>
  <c r="X21" i="35"/>
  <c r="W21" i="35"/>
  <c r="AB121" i="35"/>
  <c r="BG60" i="31"/>
  <c r="W26" i="35"/>
  <c r="J118" i="40"/>
  <c r="J119" i="40" s="1"/>
  <c r="X26" i="48"/>
  <c r="I28" i="36"/>
  <c r="I11" i="72" s="1"/>
  <c r="W93" i="40"/>
  <c r="V13" i="98"/>
  <c r="AK30" i="47"/>
  <c r="D30" i="47"/>
  <c r="C24" i="43"/>
  <c r="C10" i="74"/>
  <c r="K12" i="69"/>
  <c r="AL30" i="47"/>
  <c r="R79" i="23"/>
  <c r="L49" i="43"/>
  <c r="R49" i="43" s="1"/>
  <c r="P60" i="34"/>
  <c r="Q60" i="34" s="1"/>
  <c r="Z58" i="35"/>
  <c r="L50" i="43"/>
  <c r="R50" i="43" s="1"/>
  <c r="G55" i="40"/>
  <c r="G55" i="41"/>
  <c r="V55" i="41"/>
  <c r="X116" i="48"/>
  <c r="H118" i="36"/>
  <c r="H88" i="110"/>
  <c r="BZ102" i="16"/>
  <c r="EK101" i="16"/>
  <c r="ES101" i="16" s="1"/>
  <c r="AZ61" i="31"/>
  <c r="CC60" i="31"/>
  <c r="H18" i="102"/>
  <c r="T120" i="75"/>
  <c r="AP83" i="50"/>
  <c r="L108" i="43"/>
  <c r="O20" i="140"/>
  <c r="K7" i="104"/>
  <c r="EK96" i="16"/>
  <c r="H113" i="40"/>
  <c r="F16" i="128"/>
  <c r="AD32" i="35"/>
  <c r="Z10" i="73" s="1"/>
  <c r="G25" i="43"/>
  <c r="O7" i="104"/>
  <c r="Q113" i="40"/>
  <c r="B10" i="106"/>
  <c r="Q7" i="104"/>
  <c r="AW104" i="28"/>
  <c r="V44" i="51"/>
  <c r="E38" i="43" s="1"/>
  <c r="M27" i="34"/>
  <c r="T58" i="35"/>
  <c r="AH58" i="35" s="1"/>
  <c r="M44" i="34"/>
  <c r="L113" i="35"/>
  <c r="F113" i="40" s="1"/>
  <c r="U113" i="40" s="1"/>
  <c r="CJ65" i="31"/>
  <c r="AO45" i="47"/>
  <c r="E46" i="35"/>
  <c r="D41" i="108"/>
  <c r="W43" i="35"/>
  <c r="G43" i="40" s="1"/>
  <c r="W94" i="40"/>
  <c r="O71" i="75"/>
  <c r="L14" i="98"/>
  <c r="M106" i="34"/>
  <c r="K32" i="1"/>
  <c r="O32" i="1" s="1"/>
  <c r="C71" i="40"/>
  <c r="R71" i="40"/>
  <c r="Q14" i="72"/>
  <c r="L12" i="99" s="1"/>
  <c r="N20" i="108"/>
  <c r="M124" i="34"/>
  <c r="O14" i="98"/>
  <c r="U96" i="34"/>
  <c r="I85" i="43"/>
  <c r="O85" i="43" s="1"/>
  <c r="R14" i="98"/>
  <c r="D9" i="129"/>
  <c r="D8" i="129"/>
  <c r="H9" i="129"/>
  <c r="H8" i="129" s="1"/>
  <c r="N14" i="98"/>
  <c r="B9" i="129"/>
  <c r="B8" i="129" s="1"/>
  <c r="K14" i="98"/>
  <c r="W14" i="98"/>
  <c r="M14" i="98"/>
  <c r="Q14" i="98"/>
  <c r="M113" i="34"/>
  <c r="AM50" i="1"/>
  <c r="N53" i="140" s="1"/>
  <c r="M103" i="34"/>
  <c r="L89" i="35"/>
  <c r="K81" i="43"/>
  <c r="Q81" i="43" s="1"/>
  <c r="M122" i="34"/>
  <c r="P14" i="98"/>
  <c r="V15" i="98" s="1"/>
  <c r="T99" i="43"/>
  <c r="M63" i="43"/>
  <c r="S63" i="43"/>
  <c r="Z118" i="35"/>
  <c r="L45" i="35"/>
  <c r="U63" i="43"/>
  <c r="CR84" i="46"/>
  <c r="ES36" i="16"/>
  <c r="EA37" i="16"/>
  <c r="B16" i="78"/>
  <c r="F18" i="69" s="1"/>
  <c r="J105" i="40"/>
  <c r="J106" i="40" s="1"/>
  <c r="J107" i="40" s="1"/>
  <c r="J108" i="40" s="1"/>
  <c r="W105" i="40"/>
  <c r="L111" i="35"/>
  <c r="K103" i="43"/>
  <c r="Q103" i="43" s="1"/>
  <c r="K16" i="76"/>
  <c r="L24" i="35"/>
  <c r="S7" i="103"/>
  <c r="S7" i="105"/>
  <c r="T119" i="75"/>
  <c r="BG54" i="25"/>
  <c r="F64" i="36" s="1"/>
  <c r="U122" i="34"/>
  <c r="O79" i="75"/>
  <c r="J126" i="34"/>
  <c r="C79" i="40"/>
  <c r="C79" i="41" s="1"/>
  <c r="V114" i="75"/>
  <c r="EE111" i="16"/>
  <c r="G14" i="74"/>
  <c r="K16" i="81" s="1"/>
  <c r="S18" i="102"/>
  <c r="L115" i="35"/>
  <c r="K107" i="43"/>
  <c r="Q107" i="43" s="1"/>
  <c r="U29" i="34"/>
  <c r="AP88" i="50"/>
  <c r="D17" i="74"/>
  <c r="J19" i="80"/>
  <c r="L82" i="43"/>
  <c r="R82" i="43" s="1"/>
  <c r="I37" i="43"/>
  <c r="O37" i="43" s="1"/>
  <c r="X40" i="48"/>
  <c r="S7" i="98"/>
  <c r="S7" i="99" s="1"/>
  <c r="CT99" i="28"/>
  <c r="BM99" i="28"/>
  <c r="U123" i="34"/>
  <c r="L16" i="76"/>
  <c r="AP102" i="16"/>
  <c r="L103" i="36" s="1"/>
  <c r="L66" i="110" s="1"/>
  <c r="J16" i="76"/>
  <c r="K81" i="40"/>
  <c r="B16" i="76"/>
  <c r="E81" i="41"/>
  <c r="T81" i="41" s="1"/>
  <c r="O68" i="75"/>
  <c r="D70" i="108"/>
  <c r="BW76" i="31"/>
  <c r="Z111" i="35" s="1"/>
  <c r="E9" i="82"/>
  <c r="U57" i="34"/>
  <c r="S55" i="35" s="1"/>
  <c r="I29" i="43"/>
  <c r="O29" i="43" s="1"/>
  <c r="M116" i="34"/>
  <c r="CT90" i="28"/>
  <c r="BM90" i="28" s="1"/>
  <c r="M120" i="34"/>
  <c r="ES117" i="16"/>
  <c r="M114" i="34"/>
  <c r="L57" i="35"/>
  <c r="DA81" i="25"/>
  <c r="CZ81" i="25" s="1"/>
  <c r="W107" i="40"/>
  <c r="CW82" i="25"/>
  <c r="CR82" i="25" s="1"/>
  <c r="DH66" i="25"/>
  <c r="DG65" i="25"/>
  <c r="DF65" i="25"/>
  <c r="EE106" i="16"/>
  <c r="BU71" i="16"/>
  <c r="W50" i="35"/>
  <c r="S50" i="35"/>
  <c r="O87" i="127"/>
  <c r="BV71" i="16"/>
  <c r="X20" i="35"/>
  <c r="W20" i="35" s="1"/>
  <c r="F9" i="129"/>
  <c r="F8" i="129" s="1"/>
  <c r="U116" i="34"/>
  <c r="M108" i="34"/>
  <c r="G9" i="129"/>
  <c r="G8" i="129" s="1"/>
  <c r="U59" i="34"/>
  <c r="K17" i="73"/>
  <c r="U53" i="34"/>
  <c r="S51" i="35" s="1"/>
  <c r="V14" i="98"/>
  <c r="M98" i="34"/>
  <c r="BG78" i="25"/>
  <c r="H44" i="127"/>
  <c r="E13" i="73"/>
  <c r="H13" i="109"/>
  <c r="J43" i="48"/>
  <c r="BF43" i="48"/>
  <c r="R45" i="140" s="1"/>
  <c r="U48" i="34"/>
  <c r="S46" i="35" s="1"/>
  <c r="F111" i="43"/>
  <c r="H45" i="127"/>
  <c r="CH108" i="16"/>
  <c r="M109" i="36" s="1"/>
  <c r="M71" i="110" s="1"/>
  <c r="J44" i="48"/>
  <c r="BF44" i="48" s="1"/>
  <c r="R46" i="140" s="1"/>
  <c r="C97" i="75"/>
  <c r="I97" i="75" s="1"/>
  <c r="BG44" i="48"/>
  <c r="F46" i="140" s="1"/>
  <c r="U112" i="34"/>
  <c r="BG43" i="48"/>
  <c r="F45" i="140" s="1"/>
  <c r="BV84" i="31"/>
  <c r="I18" i="98"/>
  <c r="M93" i="34"/>
  <c r="J113" i="23"/>
  <c r="I90" i="35"/>
  <c r="H92" i="34"/>
  <c r="J92" i="34"/>
  <c r="V91" i="24"/>
  <c r="AN91" i="24"/>
  <c r="AE91" i="24"/>
  <c r="L100" i="35"/>
  <c r="AG100" i="35"/>
  <c r="U137" i="23"/>
  <c r="E115" i="36"/>
  <c r="E81" i="110" s="1"/>
  <c r="G115" i="36"/>
  <c r="G81" i="110"/>
  <c r="F115" i="36"/>
  <c r="F84" i="110" s="1"/>
  <c r="S18" i="98"/>
  <c r="J13" i="102"/>
  <c r="F102" i="43"/>
  <c r="D110" i="41"/>
  <c r="U92" i="46"/>
  <c r="I92" i="46"/>
  <c r="AX68" i="47" s="1"/>
  <c r="C71" i="140" s="1"/>
  <c r="M100" i="34"/>
  <c r="O92" i="46"/>
  <c r="M23" i="34"/>
  <c r="D94" i="40"/>
  <c r="S94" i="40"/>
  <c r="Y94" i="40" s="1"/>
  <c r="L92" i="46"/>
  <c r="O13" i="104"/>
  <c r="BG77" i="25"/>
  <c r="Y22" i="35"/>
  <c r="L43" i="35"/>
  <c r="F43" i="40"/>
  <c r="U43" i="40" s="1"/>
  <c r="W94" i="35"/>
  <c r="AI94" i="35"/>
  <c r="M50" i="34"/>
  <c r="C38" i="40"/>
  <c r="R38" i="40" s="1"/>
  <c r="BJ100" i="28"/>
  <c r="AW100" i="28" s="1"/>
  <c r="CT100" i="28"/>
  <c r="BM100" i="28"/>
  <c r="J10" i="72"/>
  <c r="M102" i="34"/>
  <c r="I9" i="129"/>
  <c r="I8" i="129"/>
  <c r="I17" i="129"/>
  <c r="X22" i="35"/>
  <c r="O63" i="75"/>
  <c r="C63" i="40"/>
  <c r="R63" i="40" s="1"/>
  <c r="C9" i="129"/>
  <c r="C8" i="129" s="1"/>
  <c r="L107" i="35"/>
  <c r="U141" i="23"/>
  <c r="F119" i="36"/>
  <c r="F88" i="110"/>
  <c r="G119" i="36"/>
  <c r="E119" i="36"/>
  <c r="AF71" i="16"/>
  <c r="AC71" i="16"/>
  <c r="AD71" i="16"/>
  <c r="AJ71" i="16"/>
  <c r="L72" i="36"/>
  <c r="L35" i="110" s="1"/>
  <c r="AH71" i="16"/>
  <c r="AE71" i="16"/>
  <c r="K13" i="104"/>
  <c r="AN29" i="49"/>
  <c r="G22" i="43" s="1"/>
  <c r="X30" i="35"/>
  <c r="W30" i="35"/>
  <c r="S30" i="35"/>
  <c r="M26" i="34"/>
  <c r="BW71" i="16"/>
  <c r="Q31" i="49"/>
  <c r="C30" i="49"/>
  <c r="Y31" i="35"/>
  <c r="BX71" i="16"/>
  <c r="BK82" i="31"/>
  <c r="BW82" i="31" s="1"/>
  <c r="U117" i="34"/>
  <c r="BY71" i="16"/>
  <c r="BZ71" i="16"/>
  <c r="M72" i="36"/>
  <c r="M34" i="110" s="1"/>
  <c r="W57" i="35"/>
  <c r="CB71" i="16"/>
  <c r="CD71" i="16"/>
  <c r="U51" i="34"/>
  <c r="S49" i="35" s="1"/>
  <c r="J12" i="102"/>
  <c r="F97" i="43"/>
  <c r="D105" i="41"/>
  <c r="AD22" i="1"/>
  <c r="BW71" i="31"/>
  <c r="BS71" i="31" s="1"/>
  <c r="U121" i="34"/>
  <c r="W47" i="35"/>
  <c r="ES94" i="16"/>
  <c r="J9" i="98"/>
  <c r="AG71" i="16"/>
  <c r="AL71" i="16"/>
  <c r="V8" i="98"/>
  <c r="S13" i="102"/>
  <c r="S13" i="104" s="1"/>
  <c r="S17" i="102"/>
  <c r="Q82" i="108"/>
  <c r="P78" i="23"/>
  <c r="N59" i="34"/>
  <c r="V57" i="35"/>
  <c r="T57" i="35" s="1"/>
  <c r="AH57" i="35" s="1"/>
  <c r="U45" i="34"/>
  <c r="K22" i="1"/>
  <c r="U36" i="34"/>
  <c r="S34" i="35" s="1"/>
  <c r="C23" i="1"/>
  <c r="O9" i="104"/>
  <c r="L102" i="35"/>
  <c r="AG102" i="35"/>
  <c r="CF60" i="31"/>
  <c r="Z61" i="31"/>
  <c r="AD61" i="31" s="1"/>
  <c r="BX66" i="31"/>
  <c r="CJ66" i="31"/>
  <c r="R67" i="31"/>
  <c r="AD67" i="31" s="1"/>
  <c r="N103" i="36" s="1"/>
  <c r="N62" i="110" s="1"/>
  <c r="M13" i="34"/>
  <c r="O84" i="75"/>
  <c r="C84" i="40"/>
  <c r="C84" i="41" s="1"/>
  <c r="CN83" i="23"/>
  <c r="Y22" i="1"/>
  <c r="Y21" i="1"/>
  <c r="S8" i="105"/>
  <c r="L93" i="35"/>
  <c r="K85" i="43" s="1"/>
  <c r="Q85" i="43" s="1"/>
  <c r="C24" i="1"/>
  <c r="L38" i="35"/>
  <c r="F38" i="40" s="1"/>
  <c r="U38" i="40" s="1"/>
  <c r="T122" i="75"/>
  <c r="CJ59" i="31"/>
  <c r="BG79" i="25"/>
  <c r="F89" i="36"/>
  <c r="F58" i="110" s="1"/>
  <c r="BS79" i="25"/>
  <c r="BF79" i="25"/>
  <c r="G89" i="36" s="1"/>
  <c r="G55" i="110" s="1"/>
  <c r="W44" i="35"/>
  <c r="L29" i="35"/>
  <c r="O8" i="105"/>
  <c r="T59" i="35"/>
  <c r="U44" i="34"/>
  <c r="S42" i="35"/>
  <c r="S55" i="31"/>
  <c r="AD55" i="31" s="1"/>
  <c r="N91" i="36"/>
  <c r="N50" i="110" s="1"/>
  <c r="BY56" i="31"/>
  <c r="S56" i="31" s="1"/>
  <c r="E18" i="82"/>
  <c r="P31" i="35"/>
  <c r="P136" i="23"/>
  <c r="N115" i="34"/>
  <c r="O100" i="36"/>
  <c r="O56" i="110" s="1"/>
  <c r="X122" i="23"/>
  <c r="Y78" i="31"/>
  <c r="CE77" i="31"/>
  <c r="CJ77" i="31"/>
  <c r="CH77" i="31" s="1"/>
  <c r="BZ27" i="25"/>
  <c r="BZ23" i="25" s="1"/>
  <c r="O31" i="48"/>
  <c r="I31" i="48"/>
  <c r="S13" i="98"/>
  <c r="S13" i="99" s="1"/>
  <c r="L53" i="35"/>
  <c r="AG53" i="35"/>
  <c r="S12" i="98"/>
  <c r="AS39" i="47"/>
  <c r="E40" i="127"/>
  <c r="AA11" i="73"/>
  <c r="M95" i="34"/>
  <c r="D37" i="75"/>
  <c r="J37" i="75"/>
  <c r="O12" i="104"/>
  <c r="L12" i="104"/>
  <c r="Q91" i="34"/>
  <c r="O77" i="50"/>
  <c r="N76" i="127"/>
  <c r="P76" i="50"/>
  <c r="EE94" i="16"/>
  <c r="U91" i="34"/>
  <c r="N63" i="36"/>
  <c r="N22" i="110"/>
  <c r="Q12" i="104"/>
  <c r="O115" i="108"/>
  <c r="L17" i="73"/>
  <c r="W89" i="35"/>
  <c r="AI89" i="35" s="1"/>
  <c r="AE88" i="24"/>
  <c r="AN88" i="24"/>
  <c r="V88" i="24"/>
  <c r="P12" i="104"/>
  <c r="Y11" i="73"/>
  <c r="O40" i="108"/>
  <c r="J85" i="43"/>
  <c r="P85" i="43" s="1"/>
  <c r="S12" i="102"/>
  <c r="S12" i="104" s="1"/>
  <c r="CN82" i="23"/>
  <c r="U124" i="34"/>
  <c r="S122" i="35"/>
  <c r="K12" i="104"/>
  <c r="R12" i="104"/>
  <c r="M12" i="104"/>
  <c r="AQ17" i="24"/>
  <c r="C28" i="163"/>
  <c r="AO18" i="24"/>
  <c r="AI88" i="1"/>
  <c r="D89" i="127"/>
  <c r="DO89" i="16"/>
  <c r="DO90" i="16"/>
  <c r="DO91" i="16"/>
  <c r="DM88" i="16"/>
  <c r="W53" i="35"/>
  <c r="G53" i="40"/>
  <c r="G9" i="103"/>
  <c r="B9" i="103"/>
  <c r="DG34" i="16"/>
  <c r="DI33" i="16"/>
  <c r="F25" i="43" s="1"/>
  <c r="F26" i="43"/>
  <c r="DI32" i="16"/>
  <c r="F24" i="43"/>
  <c r="T115" i="75"/>
  <c r="C48" i="140"/>
  <c r="AM103" i="16"/>
  <c r="EP102" i="16"/>
  <c r="G86" i="43"/>
  <c r="N12" i="104"/>
  <c r="M104" i="34"/>
  <c r="M96" i="34"/>
  <c r="E58" i="36"/>
  <c r="E24" i="110"/>
  <c r="U78" i="23"/>
  <c r="BS81" i="25"/>
  <c r="BF81" i="25" s="1"/>
  <c r="G91" i="36" s="1"/>
  <c r="G57" i="110" s="1"/>
  <c r="C18" i="98"/>
  <c r="AE93" i="35"/>
  <c r="M109" i="34"/>
  <c r="S15" i="35"/>
  <c r="BR82" i="25"/>
  <c r="BG82" i="25"/>
  <c r="F92" i="36"/>
  <c r="F61" i="110" s="1"/>
  <c r="BQ83" i="25"/>
  <c r="F18" i="98"/>
  <c r="G88" i="43"/>
  <c r="N40" i="108"/>
  <c r="BS70" i="31"/>
  <c r="E9" i="73"/>
  <c r="AP71" i="50"/>
  <c r="AO72" i="50"/>
  <c r="O71" i="127"/>
  <c r="K11" i="48"/>
  <c r="BG10" i="48"/>
  <c r="F12" i="140"/>
  <c r="O82" i="75"/>
  <c r="U113" i="34"/>
  <c r="BV70" i="31"/>
  <c r="Q10" i="82"/>
  <c r="O9" i="98"/>
  <c r="Q31" i="36"/>
  <c r="K9" i="98"/>
  <c r="N9" i="98"/>
  <c r="L9" i="98"/>
  <c r="R9" i="98"/>
  <c r="M9" i="98"/>
  <c r="CH97" i="23"/>
  <c r="CK96" i="23"/>
  <c r="E18" i="98"/>
  <c r="D84" i="108"/>
  <c r="W92" i="35"/>
  <c r="AI92" i="35"/>
  <c r="X36" i="48"/>
  <c r="H38" i="36"/>
  <c r="H12" i="72" s="1"/>
  <c r="D18" i="98"/>
  <c r="H18" i="98"/>
  <c r="H94" i="41"/>
  <c r="Q94" i="41"/>
  <c r="BY86" i="16"/>
  <c r="BX86" i="16"/>
  <c r="CB86" i="16"/>
  <c r="BU86" i="16"/>
  <c r="AP86" i="16"/>
  <c r="BW86" i="16"/>
  <c r="CD86" i="16"/>
  <c r="BZ86" i="16"/>
  <c r="BV86" i="16"/>
  <c r="S104" i="41"/>
  <c r="Q9" i="98"/>
  <c r="U121" i="75"/>
  <c r="C14" i="98"/>
  <c r="U60" i="34"/>
  <c r="BJ56" i="31"/>
  <c r="D56" i="31" s="1"/>
  <c r="D55" i="31"/>
  <c r="F107" i="43"/>
  <c r="D115" i="41" s="1"/>
  <c r="U105" i="34"/>
  <c r="M121" i="34"/>
  <c r="W56" i="35"/>
  <c r="P9" i="98"/>
  <c r="G79" i="23"/>
  <c r="B58" i="35"/>
  <c r="H50" i="43"/>
  <c r="N50" i="43" s="1"/>
  <c r="F60" i="34"/>
  <c r="B13" i="109"/>
  <c r="BS80" i="31"/>
  <c r="L9" i="104"/>
  <c r="U58" i="34"/>
  <c r="EE116" i="16"/>
  <c r="L96" i="35"/>
  <c r="AG96" i="35" s="1"/>
  <c r="BS75" i="31"/>
  <c r="M9" i="104"/>
  <c r="AN103" i="25"/>
  <c r="AH104" i="25"/>
  <c r="C22" i="41"/>
  <c r="R17" i="82"/>
  <c r="EF102" i="16"/>
  <c r="BU103" i="16"/>
  <c r="EF103" i="16" s="1"/>
  <c r="N35" i="108"/>
  <c r="U20" i="34"/>
  <c r="S18" i="35"/>
  <c r="B41" i="41"/>
  <c r="Q41" i="41" s="1"/>
  <c r="H39" i="110"/>
  <c r="H15" i="72"/>
  <c r="S23" i="35"/>
  <c r="S95" i="23"/>
  <c r="B73" i="36"/>
  <c r="B46" i="110" s="1"/>
  <c r="AP57" i="16"/>
  <c r="M58" i="36"/>
  <c r="M20" i="110"/>
  <c r="BV57" i="16"/>
  <c r="BW57" i="16"/>
  <c r="BU57" i="16"/>
  <c r="CD57" i="16"/>
  <c r="CB57" i="16"/>
  <c r="BZ57" i="16"/>
  <c r="BY57" i="16"/>
  <c r="BX57" i="16"/>
  <c r="BJ92" i="28"/>
  <c r="AW92" i="28"/>
  <c r="CT92" i="28"/>
  <c r="BM92" i="28" s="1"/>
  <c r="U93" i="34"/>
  <c r="O117" i="108"/>
  <c r="Z16" i="48"/>
  <c r="I17" i="36"/>
  <c r="CM67" i="31"/>
  <c r="CT66" i="31"/>
  <c r="CO109" i="28"/>
  <c r="CR108" i="28"/>
  <c r="BI108" i="28"/>
  <c r="BA108" i="28"/>
  <c r="U22" i="34"/>
  <c r="M73" i="23"/>
  <c r="I54" i="34"/>
  <c r="J52" i="35"/>
  <c r="H10" i="74"/>
  <c r="N10" i="74" s="1"/>
  <c r="N27" i="43"/>
  <c r="BN87" i="28"/>
  <c r="CT87" i="28"/>
  <c r="BM87" i="28" s="1"/>
  <c r="DW95" i="16"/>
  <c r="BN96" i="16"/>
  <c r="N104" i="108"/>
  <c r="BF60" i="48"/>
  <c r="R62" i="140" s="1"/>
  <c r="BF58" i="48"/>
  <c r="R60" i="140" s="1"/>
  <c r="W58" i="35"/>
  <c r="AI58" i="35"/>
  <c r="N116" i="54"/>
  <c r="H99" i="163" s="1"/>
  <c r="O117" i="54"/>
  <c r="G116" i="54"/>
  <c r="F116" i="54"/>
  <c r="CE84" i="16"/>
  <c r="V42" i="24"/>
  <c r="M42" i="24" s="1"/>
  <c r="D44" i="75"/>
  <c r="J44" i="75"/>
  <c r="CG19" i="31"/>
  <c r="AA19" i="31"/>
  <c r="AA18" i="31"/>
  <c r="CG17" i="31"/>
  <c r="CE19" i="31"/>
  <c r="Y19" i="31"/>
  <c r="Y18" i="31"/>
  <c r="CE17" i="31"/>
  <c r="L85" i="36"/>
  <c r="AH84" i="16"/>
  <c r="AE84" i="16"/>
  <c r="AC84" i="16"/>
  <c r="AF84" i="16"/>
  <c r="AL84" i="16"/>
  <c r="AJ84" i="16"/>
  <c r="AD84" i="16"/>
  <c r="AG84" i="16"/>
  <c r="W29" i="35"/>
  <c r="T18" i="31"/>
  <c r="BZ17" i="31"/>
  <c r="BZ19" i="31"/>
  <c r="T19" i="31"/>
  <c r="AS47" i="47"/>
  <c r="E48" i="127"/>
  <c r="AS9" i="47"/>
  <c r="E10" i="127"/>
  <c r="BZ16" i="25"/>
  <c r="BU15" i="25"/>
  <c r="BT15" i="25" s="1"/>
  <c r="D84" i="110"/>
  <c r="D19" i="72"/>
  <c r="D39" i="75"/>
  <c r="J39" i="75"/>
  <c r="CF17" i="31"/>
  <c r="Z18" i="31"/>
  <c r="CF19" i="31"/>
  <c r="Z19" i="31"/>
  <c r="DO36" i="16"/>
  <c r="BX19" i="31"/>
  <c r="R19" i="31" s="1"/>
  <c r="BX17" i="31"/>
  <c r="R18" i="31"/>
  <c r="V40" i="24"/>
  <c r="D42" i="75"/>
  <c r="J42" i="75"/>
  <c r="EP95" i="16"/>
  <c r="AM96" i="16"/>
  <c r="AP96" i="16"/>
  <c r="CZ64" i="25"/>
  <c r="CU64" i="25"/>
  <c r="CP64" i="25" s="1"/>
  <c r="CV64" i="25"/>
  <c r="CQ64" i="25" s="1"/>
  <c r="Y35" i="47"/>
  <c r="Z34" i="47"/>
  <c r="C37" i="36"/>
  <c r="AP85" i="16"/>
  <c r="BW85" i="16"/>
  <c r="H14" i="98"/>
  <c r="BU85" i="16"/>
  <c r="CD85" i="16"/>
  <c r="F14" i="98" s="1"/>
  <c r="BZ85" i="16"/>
  <c r="CB85" i="16"/>
  <c r="BY85" i="16"/>
  <c r="G14" i="98"/>
  <c r="BX85" i="16"/>
  <c r="I14" i="98" s="1"/>
  <c r="I14" i="99" s="1"/>
  <c r="S18" i="31"/>
  <c r="BY17" i="31"/>
  <c r="BY19" i="31"/>
  <c r="S19" i="31" s="1"/>
  <c r="AD19" i="31" s="1"/>
  <c r="P102" i="1"/>
  <c r="Q103" i="1"/>
  <c r="DB66" i="25"/>
  <c r="DA65" i="25"/>
  <c r="CB59" i="16"/>
  <c r="AP59" i="16"/>
  <c r="BU59" i="16"/>
  <c r="M60" i="36"/>
  <c r="M22" i="110"/>
  <c r="CD59" i="16"/>
  <c r="BW59" i="16"/>
  <c r="BX59" i="16"/>
  <c r="BY59" i="16"/>
  <c r="BZ59" i="16"/>
  <c r="BV59" i="16"/>
  <c r="CE37" i="24"/>
  <c r="AE107" i="24"/>
  <c r="D118" i="163" s="1"/>
  <c r="AH106" i="24"/>
  <c r="AQ106" i="24"/>
  <c r="AN107" i="24"/>
  <c r="C118" i="163" s="1"/>
  <c r="CB19" i="31"/>
  <c r="V19" i="31" s="1"/>
  <c r="CB17" i="31"/>
  <c r="V18" i="31"/>
  <c r="S131" i="23"/>
  <c r="B109" i="36"/>
  <c r="B82" i="110" s="1"/>
  <c r="C11" i="72"/>
  <c r="S62" i="31"/>
  <c r="BY62" i="31" s="1"/>
  <c r="BY61" i="31"/>
  <c r="CA19" i="31"/>
  <c r="U19" i="31" s="1"/>
  <c r="U18" i="31"/>
  <c r="CA17" i="31"/>
  <c r="CU107" i="28"/>
  <c r="BN107" i="28" s="1"/>
  <c r="BG73" i="31"/>
  <c r="B11" i="103" s="1"/>
  <c r="I80" i="23"/>
  <c r="AN57" i="1"/>
  <c r="B60" i="140" s="1"/>
  <c r="Z60" i="140" s="1"/>
  <c r="CC17" i="31"/>
  <c r="CC19" i="31"/>
  <c r="W19" i="31" s="1"/>
  <c r="W18" i="31"/>
  <c r="K48" i="43"/>
  <c r="Q48" i="43" s="1"/>
  <c r="AO99" i="47"/>
  <c r="E100" i="35"/>
  <c r="S57" i="110"/>
  <c r="S18" i="72"/>
  <c r="X27" i="35"/>
  <c r="W27" i="35"/>
  <c r="AN26" i="49"/>
  <c r="G19" i="43"/>
  <c r="V85" i="24"/>
  <c r="AE85" i="24"/>
  <c r="AN85" i="24"/>
  <c r="EH102" i="16"/>
  <c r="AE103" i="16"/>
  <c r="EH103" i="16" s="1"/>
  <c r="U119" i="34"/>
  <c r="N13" i="104"/>
  <c r="T113" i="23"/>
  <c r="D91" i="36"/>
  <c r="D60" i="110"/>
  <c r="K88" i="40"/>
  <c r="N88" i="40" s="1"/>
  <c r="T88" i="40"/>
  <c r="Q121" i="40"/>
  <c r="H121" i="40"/>
  <c r="B121" i="41"/>
  <c r="BJ86" i="28"/>
  <c r="AW86" i="28" s="1"/>
  <c r="AS24" i="47"/>
  <c r="E25" i="127"/>
  <c r="U38" i="34"/>
  <c r="U56" i="34"/>
  <c r="R44" i="110"/>
  <c r="R16" i="72"/>
  <c r="Q14" i="104" s="1"/>
  <c r="G18" i="41"/>
  <c r="V18" i="41" s="1"/>
  <c r="V19" i="41" s="1"/>
  <c r="V20" i="41" s="1"/>
  <c r="V21" i="41" s="1"/>
  <c r="V22" i="41" s="1"/>
  <c r="W38" i="35"/>
  <c r="G38" i="40" s="1"/>
  <c r="S9" i="102"/>
  <c r="AS30" i="25"/>
  <c r="AR29" i="25"/>
  <c r="AQ29" i="25" s="1"/>
  <c r="K103" i="41"/>
  <c r="T103" i="41"/>
  <c r="BX96" i="16"/>
  <c r="CH95" i="16"/>
  <c r="M96" i="36" s="1"/>
  <c r="M58" i="110" s="1"/>
  <c r="EI95" i="16"/>
  <c r="U17" i="74"/>
  <c r="M47" i="34"/>
  <c r="U110" i="34"/>
  <c r="L40" i="35"/>
  <c r="F40" i="40" s="1"/>
  <c r="U40" i="40" s="1"/>
  <c r="T80" i="75"/>
  <c r="V43" i="24"/>
  <c r="D45" i="75"/>
  <c r="J45" i="75"/>
  <c r="AI30" i="51"/>
  <c r="AJ30" i="51"/>
  <c r="Q32" i="35" s="1"/>
  <c r="L32" i="35" s="1"/>
  <c r="AJ29" i="51"/>
  <c r="Q31" i="35" s="1"/>
  <c r="H113" i="41"/>
  <c r="Q113" i="41"/>
  <c r="R118" i="108"/>
  <c r="F65" i="43"/>
  <c r="DO73" i="16"/>
  <c r="DM73" i="16" s="1"/>
  <c r="DI74" i="16"/>
  <c r="R13" i="104"/>
  <c r="Q141" i="23"/>
  <c r="O120" i="34"/>
  <c r="AA118" i="35"/>
  <c r="T105" i="40"/>
  <c r="E105" i="41"/>
  <c r="K105" i="40"/>
  <c r="N105" i="40"/>
  <c r="AB112" i="16"/>
  <c r="M13" i="104"/>
  <c r="R121" i="40"/>
  <c r="I121" i="40"/>
  <c r="H65" i="36"/>
  <c r="X63" i="48"/>
  <c r="D81" i="75"/>
  <c r="J81" i="75" s="1"/>
  <c r="M111" i="34"/>
  <c r="AY61" i="31"/>
  <c r="CB60" i="31"/>
  <c r="S10" i="103"/>
  <c r="Z67" i="47"/>
  <c r="Y68" i="47"/>
  <c r="AK67" i="47"/>
  <c r="C70" i="36"/>
  <c r="C44" i="110"/>
  <c r="S14" i="102"/>
  <c r="U104" i="34"/>
  <c r="BG82" i="31"/>
  <c r="O118" i="36" s="1"/>
  <c r="O74" i="110"/>
  <c r="J79" i="23"/>
  <c r="I58" i="35"/>
  <c r="H60" i="34"/>
  <c r="J60" i="34"/>
  <c r="G58" i="35"/>
  <c r="H58" i="35"/>
  <c r="AO121" i="47"/>
  <c r="E123" i="35" s="1"/>
  <c r="E19" i="73" s="1"/>
  <c r="E122" i="35"/>
  <c r="BW85" i="31"/>
  <c r="BS85" i="31" s="1"/>
  <c r="R141" i="23"/>
  <c r="P120" i="34"/>
  <c r="AB118" i="35"/>
  <c r="T110" i="43"/>
  <c r="L110" i="43"/>
  <c r="R110" i="43" s="1"/>
  <c r="Q124" i="108"/>
  <c r="J124" i="108"/>
  <c r="L124" i="108"/>
  <c r="B124" i="108"/>
  <c r="W77" i="23"/>
  <c r="N57" i="36"/>
  <c r="N16" i="110" s="1"/>
  <c r="H122" i="40"/>
  <c r="Q122" i="40"/>
  <c r="Y122" i="40" s="1"/>
  <c r="B122" i="41"/>
  <c r="K80" i="40"/>
  <c r="T80" i="40"/>
  <c r="M25" i="34"/>
  <c r="W88" i="35"/>
  <c r="AI88" i="35" s="1"/>
  <c r="P8" i="105"/>
  <c r="K8" i="105"/>
  <c r="R8" i="105"/>
  <c r="M8" i="105"/>
  <c r="B115" i="41"/>
  <c r="H115" i="40"/>
  <c r="Q115" i="40"/>
  <c r="U40" i="34"/>
  <c r="BU81" i="25"/>
  <c r="BT81" i="25"/>
  <c r="BZ82" i="25"/>
  <c r="F17" i="128"/>
  <c r="L41" i="35"/>
  <c r="F41" i="40"/>
  <c r="U41" i="40"/>
  <c r="F10" i="128"/>
  <c r="L121" i="35"/>
  <c r="F121" i="40" s="1"/>
  <c r="C10" i="49"/>
  <c r="Y11" i="35"/>
  <c r="Q11" i="49"/>
  <c r="BO106" i="24"/>
  <c r="BR105" i="24"/>
  <c r="AW68" i="31"/>
  <c r="BZ68" i="31"/>
  <c r="BZ67" i="31"/>
  <c r="L94" i="35"/>
  <c r="K86" i="43" s="1"/>
  <c r="Q86" i="43" s="1"/>
  <c r="L52" i="36"/>
  <c r="L15" i="110" s="1"/>
  <c r="V72" i="23"/>
  <c r="M52" i="36"/>
  <c r="M14" i="110"/>
  <c r="AK9" i="47"/>
  <c r="D9" i="47"/>
  <c r="C10" i="47"/>
  <c r="D11" i="35"/>
  <c r="T98" i="40"/>
  <c r="K98" i="40"/>
  <c r="E98" i="41"/>
  <c r="AP69" i="16"/>
  <c r="BU69" i="16"/>
  <c r="BV69" i="16"/>
  <c r="CD69" i="16"/>
  <c r="CB69" i="16"/>
  <c r="BZ69" i="16"/>
  <c r="BX69" i="16"/>
  <c r="BY69" i="16"/>
  <c r="BW69" i="16"/>
  <c r="W91" i="35"/>
  <c r="AI91" i="35" s="1"/>
  <c r="AN9" i="49"/>
  <c r="X10" i="35"/>
  <c r="W10" i="35" s="1"/>
  <c r="S10" i="35" s="1"/>
  <c r="R13" i="99"/>
  <c r="L13" i="99"/>
  <c r="U15" i="72"/>
  <c r="M13" i="99"/>
  <c r="O13" i="99"/>
  <c r="P13" i="99"/>
  <c r="L13" i="104"/>
  <c r="R18" i="82"/>
  <c r="K24" i="110"/>
  <c r="BV62" i="16"/>
  <c r="AP62" i="16"/>
  <c r="M63" i="36"/>
  <c r="M25" i="110" s="1"/>
  <c r="BY62" i="16"/>
  <c r="BZ62" i="16"/>
  <c r="CD62" i="16"/>
  <c r="CB62" i="16"/>
  <c r="BX62" i="16"/>
  <c r="BW62" i="16"/>
  <c r="BU62" i="16"/>
  <c r="R136" i="23"/>
  <c r="P115" i="34"/>
  <c r="AB113" i="35"/>
  <c r="L12" i="35"/>
  <c r="L105" i="35"/>
  <c r="U94" i="34"/>
  <c r="AC73" i="31"/>
  <c r="CI73" i="31" s="1"/>
  <c r="CI72" i="31"/>
  <c r="CH72" i="31"/>
  <c r="AP57" i="51"/>
  <c r="AT57" i="51" s="1"/>
  <c r="AV57" i="51" s="1"/>
  <c r="K60" i="36" s="1"/>
  <c r="AT56" i="51"/>
  <c r="AV56" i="51" s="1"/>
  <c r="K59" i="36" s="1"/>
  <c r="K25" i="110" s="1"/>
  <c r="B124" i="41"/>
  <c r="Q124" i="40"/>
  <c r="H124" i="40"/>
  <c r="I99" i="24"/>
  <c r="B98" i="24"/>
  <c r="P13" i="104"/>
  <c r="H118" i="40"/>
  <c r="Q118" i="40"/>
  <c r="Y118" i="40" s="1"/>
  <c r="B118" i="41"/>
  <c r="Q8" i="105"/>
  <c r="T53" i="40"/>
  <c r="E53" i="41"/>
  <c r="T53" i="41"/>
  <c r="U114" i="34"/>
  <c r="R11" i="82"/>
  <c r="M123" i="34"/>
  <c r="I40" i="43"/>
  <c r="O40" i="43" s="1"/>
  <c r="U47" i="34"/>
  <c r="S45" i="35" s="1"/>
  <c r="W15" i="72"/>
  <c r="Q13" i="104"/>
  <c r="H107" i="41"/>
  <c r="Q107" i="41"/>
  <c r="AA46" i="49"/>
  <c r="AD45" i="49"/>
  <c r="Q47" i="36" s="1"/>
  <c r="Q10" i="110" s="1"/>
  <c r="O50" i="25"/>
  <c r="C51" i="25"/>
  <c r="T78" i="40"/>
  <c r="K78" i="40"/>
  <c r="E78" i="41"/>
  <c r="T96" i="23"/>
  <c r="D74" i="36"/>
  <c r="D43" i="110"/>
  <c r="H83" i="36"/>
  <c r="Y82" i="48"/>
  <c r="X81" i="48"/>
  <c r="S68" i="31"/>
  <c r="BY67" i="31"/>
  <c r="O92" i="127"/>
  <c r="AO91" i="50"/>
  <c r="BW86" i="31"/>
  <c r="BV86" i="31" s="1"/>
  <c r="E14" i="73"/>
  <c r="N8" i="105"/>
  <c r="V44" i="24"/>
  <c r="CE44" i="24"/>
  <c r="D46" i="75"/>
  <c r="J46" i="75" s="1"/>
  <c r="BM77" i="31"/>
  <c r="G78" i="31"/>
  <c r="BM78" i="31" s="1"/>
  <c r="BW78" i="31" s="1"/>
  <c r="T122" i="40"/>
  <c r="E122" i="41"/>
  <c r="K122" i="40"/>
  <c r="R95" i="23"/>
  <c r="L65" i="43" s="1"/>
  <c r="R65" i="43" s="1"/>
  <c r="R64" i="43"/>
  <c r="T64" i="43"/>
  <c r="CQ58" i="25"/>
  <c r="DL58" i="25"/>
  <c r="CP58" i="25"/>
  <c r="Q60" i="31"/>
  <c r="AA95" i="35"/>
  <c r="W36" i="35"/>
  <c r="AZ80" i="25"/>
  <c r="BC81" i="25"/>
  <c r="AE86" i="24"/>
  <c r="AN86" i="24"/>
  <c r="V86" i="24"/>
  <c r="R122" i="40"/>
  <c r="I122" i="40"/>
  <c r="DL59" i="25"/>
  <c r="CP59" i="25" s="1"/>
  <c r="CQ59" i="25"/>
  <c r="U90" i="34"/>
  <c r="DI25" i="16"/>
  <c r="F16" i="43"/>
  <c r="K119" i="40"/>
  <c r="T119" i="40"/>
  <c r="E119" i="41"/>
  <c r="T90" i="49"/>
  <c r="AD89" i="49"/>
  <c r="Q91" i="36"/>
  <c r="Q54" i="110" s="1"/>
  <c r="AV108" i="51"/>
  <c r="K111" i="36" s="1"/>
  <c r="K77" i="110" s="1"/>
  <c r="K110" i="36"/>
  <c r="K124" i="108"/>
  <c r="M82" i="24"/>
  <c r="M64" i="24"/>
  <c r="N64" i="24"/>
  <c r="M75" i="24"/>
  <c r="N75" i="24"/>
  <c r="M74" i="24"/>
  <c r="N74" i="24"/>
  <c r="M62" i="24"/>
  <c r="N62" i="24" s="1"/>
  <c r="M76" i="24"/>
  <c r="N76" i="24" s="1"/>
  <c r="M66" i="24"/>
  <c r="N66" i="24" s="1"/>
  <c r="M61" i="24"/>
  <c r="M67" i="24"/>
  <c r="N67" i="24"/>
  <c r="M60" i="24"/>
  <c r="N60" i="24"/>
  <c r="M79" i="24"/>
  <c r="M59" i="24"/>
  <c r="N59" i="24" s="1"/>
  <c r="V84" i="24"/>
  <c r="M71" i="24"/>
  <c r="N71" i="24"/>
  <c r="M81" i="24"/>
  <c r="M68" i="24"/>
  <c r="N68" i="24"/>
  <c r="M58" i="24"/>
  <c r="N58" i="24" s="1"/>
  <c r="M63" i="24"/>
  <c r="N63" i="24" s="1"/>
  <c r="M78" i="24"/>
  <c r="M72" i="24"/>
  <c r="N72" i="24"/>
  <c r="M77" i="24"/>
  <c r="N77" i="24"/>
  <c r="M73" i="24"/>
  <c r="N73" i="24"/>
  <c r="M57" i="24"/>
  <c r="N57" i="24"/>
  <c r="M70" i="24"/>
  <c r="N70" i="24" s="1"/>
  <c r="AN84" i="24"/>
  <c r="M65" i="24"/>
  <c r="N65" i="24"/>
  <c r="M80" i="24"/>
  <c r="M56" i="24"/>
  <c r="N56" i="24" s="1"/>
  <c r="AE84" i="24"/>
  <c r="M69" i="24"/>
  <c r="BY72" i="16"/>
  <c r="BV72" i="16"/>
  <c r="BX72" i="16"/>
  <c r="BZ72" i="16"/>
  <c r="CB72" i="16"/>
  <c r="AP72" i="16"/>
  <c r="BU72" i="16"/>
  <c r="CD72" i="16"/>
  <c r="M73" i="36"/>
  <c r="M35" i="110"/>
  <c r="BW72" i="16"/>
  <c r="Q86" i="31"/>
  <c r="N25" i="108"/>
  <c r="J103" i="43"/>
  <c r="P103" i="43" s="1"/>
  <c r="L109" i="35"/>
  <c r="AG109" i="35"/>
  <c r="U27" i="34"/>
  <c r="S25" i="35"/>
  <c r="T41" i="49"/>
  <c r="AD40" i="49"/>
  <c r="AA31" i="48"/>
  <c r="J32" i="36"/>
  <c r="X30" i="48"/>
  <c r="T114" i="40"/>
  <c r="E114" i="41"/>
  <c r="K114" i="40"/>
  <c r="AF17" i="24"/>
  <c r="AH16" i="24"/>
  <c r="E10" i="82"/>
  <c r="BJ79" i="28"/>
  <c r="AW79" i="28"/>
  <c r="CS80" i="28"/>
  <c r="CK80" i="28" s="1"/>
  <c r="W54" i="35"/>
  <c r="AE89" i="24"/>
  <c r="V89" i="24"/>
  <c r="AN89" i="24"/>
  <c r="BJ107" i="28"/>
  <c r="G33" i="40"/>
  <c r="V33" i="40"/>
  <c r="S33" i="35"/>
  <c r="K15" i="48"/>
  <c r="J15" i="48"/>
  <c r="BF15" i="48" s="1"/>
  <c r="R17" i="140" s="1"/>
  <c r="BG14" i="48"/>
  <c r="F16" i="140" s="1"/>
  <c r="I18" i="102"/>
  <c r="S14" i="35"/>
  <c r="L95" i="35"/>
  <c r="K87" i="43"/>
  <c r="Q87" i="43" s="1"/>
  <c r="L8" i="73"/>
  <c r="R9" i="82"/>
  <c r="S24" i="35"/>
  <c r="M17" i="73"/>
  <c r="V43" i="51"/>
  <c r="E37" i="43" s="1"/>
  <c r="R61" i="140"/>
  <c r="V31" i="51"/>
  <c r="CV80" i="25"/>
  <c r="CQ79" i="25"/>
  <c r="DV112" i="16"/>
  <c r="BM113" i="16"/>
  <c r="BT112" i="16"/>
  <c r="V112" i="35" s="1"/>
  <c r="J17" i="82"/>
  <c r="I22" i="43"/>
  <c r="D10" i="73"/>
  <c r="E12" i="69"/>
  <c r="I12" i="69" s="1"/>
  <c r="BU64" i="16"/>
  <c r="BY64" i="16"/>
  <c r="BW64" i="16"/>
  <c r="AP64" i="16"/>
  <c r="BV64" i="16"/>
  <c r="BZ64" i="16"/>
  <c r="CD64" i="16"/>
  <c r="CB64" i="16"/>
  <c r="M65" i="36"/>
  <c r="M27" i="110"/>
  <c r="BX64" i="16"/>
  <c r="AO76" i="50"/>
  <c r="AO79" i="50"/>
  <c r="O78" i="127"/>
  <c r="K100" i="41"/>
  <c r="T100" i="41"/>
  <c r="CE38" i="24"/>
  <c r="D40" i="75"/>
  <c r="J40" i="75" s="1"/>
  <c r="AC60" i="35"/>
  <c r="S62" i="34"/>
  <c r="AD60" i="35"/>
  <c r="DC97" i="16"/>
  <c r="DI97" i="16" s="1"/>
  <c r="DO97" i="16" s="1"/>
  <c r="DI96" i="16"/>
  <c r="U116" i="75"/>
  <c r="T94" i="40"/>
  <c r="K94" i="40"/>
  <c r="N94" i="40" s="1"/>
  <c r="P107" i="24"/>
  <c r="V107" i="24"/>
  <c r="E118" i="163" s="1"/>
  <c r="E110" i="188" s="1"/>
  <c r="Y106" i="24"/>
  <c r="E109" i="36"/>
  <c r="E75" i="110" s="1"/>
  <c r="F109" i="36"/>
  <c r="F78" i="110" s="1"/>
  <c r="G109" i="36"/>
  <c r="G75" i="110" s="1"/>
  <c r="U131" i="23"/>
  <c r="H67" i="31"/>
  <c r="BN66" i="31"/>
  <c r="B82" i="43"/>
  <c r="O89" i="1"/>
  <c r="B83" i="43"/>
  <c r="T74" i="40"/>
  <c r="E74" i="41"/>
  <c r="K74" i="40"/>
  <c r="U106" i="34"/>
  <c r="C88" i="41"/>
  <c r="I88" i="41" s="1"/>
  <c r="BW56" i="16"/>
  <c r="M57" i="36"/>
  <c r="BX56" i="16"/>
  <c r="BZ56" i="16"/>
  <c r="AP56" i="16"/>
  <c r="BV56" i="16"/>
  <c r="BU56" i="16"/>
  <c r="CB56" i="16"/>
  <c r="BY56" i="16"/>
  <c r="CD56" i="16"/>
  <c r="DP112" i="16"/>
  <c r="O113" i="16"/>
  <c r="DP113" i="16"/>
  <c r="DO95" i="16"/>
  <c r="T87" i="43"/>
  <c r="T90" i="40"/>
  <c r="K90" i="40"/>
  <c r="N90" i="40"/>
  <c r="AI72" i="1"/>
  <c r="D73" i="127"/>
  <c r="G64" i="36"/>
  <c r="G30" i="110"/>
  <c r="Z11" i="73"/>
  <c r="C14" i="97"/>
  <c r="L13" i="35"/>
  <c r="F13" i="40"/>
  <c r="U13" i="40" s="1"/>
  <c r="U14" i="40" s="1"/>
  <c r="U15" i="40" s="1"/>
  <c r="U16" i="40" s="1"/>
  <c r="U17" i="40" s="1"/>
  <c r="T96" i="16"/>
  <c r="DU95" i="16"/>
  <c r="W121" i="35"/>
  <c r="AI121" i="35" s="1"/>
  <c r="P113" i="23"/>
  <c r="N92" i="34"/>
  <c r="E104" i="41"/>
  <c r="K104" i="40"/>
  <c r="N104" i="40" s="1"/>
  <c r="T104" i="40"/>
  <c r="AA108" i="48"/>
  <c r="J109" i="36"/>
  <c r="AS29" i="47"/>
  <c r="E30" i="127"/>
  <c r="C113" i="41"/>
  <c r="I113" i="40"/>
  <c r="R113" i="40"/>
  <c r="V46" i="24"/>
  <c r="M46" i="24"/>
  <c r="D48" i="75"/>
  <c r="K50" i="108"/>
  <c r="BN83" i="28"/>
  <c r="CT83" i="28"/>
  <c r="BM83" i="28" s="1"/>
  <c r="L62" i="34"/>
  <c r="M62" i="34" s="1"/>
  <c r="P60" i="35"/>
  <c r="DU121" i="16"/>
  <c r="BT121" i="16"/>
  <c r="V121" i="35" s="1"/>
  <c r="H81" i="43"/>
  <c r="N81" i="43"/>
  <c r="B89" i="41"/>
  <c r="J54" i="35"/>
  <c r="Q44" i="28"/>
  <c r="EK54" i="25"/>
  <c r="DU54" i="25" s="1"/>
  <c r="CJ53" i="25"/>
  <c r="J21" i="1"/>
  <c r="J25" i="1"/>
  <c r="J24" i="1"/>
  <c r="J23" i="1"/>
  <c r="DO94" i="16"/>
  <c r="DM116" i="23" s="1"/>
  <c r="L86" i="43"/>
  <c r="R86" i="43" s="1"/>
  <c r="T86" i="43"/>
  <c r="F33" i="110"/>
  <c r="B18" i="102"/>
  <c r="BW59" i="31"/>
  <c r="BV59" i="31" s="1"/>
  <c r="V6" i="51"/>
  <c r="T85" i="75"/>
  <c r="E54" i="41"/>
  <c r="T54" i="41" s="1"/>
  <c r="T54" i="40"/>
  <c r="DL54" i="25"/>
  <c r="CP54" i="25" s="1"/>
  <c r="CQ54" i="25"/>
  <c r="BE107" i="28"/>
  <c r="CQ107" i="28"/>
  <c r="BH107" i="28" s="1"/>
  <c r="P94" i="46"/>
  <c r="G94" i="46"/>
  <c r="J94" i="46"/>
  <c r="M94" i="46"/>
  <c r="V94" i="46"/>
  <c r="S94" i="46"/>
  <c r="H11" i="127"/>
  <c r="BO15" i="28"/>
  <c r="CK14" i="28"/>
  <c r="R113" i="23"/>
  <c r="P92" i="34"/>
  <c r="CB73" i="16"/>
  <c r="BV73" i="16"/>
  <c r="AP73" i="16"/>
  <c r="BZ73" i="16"/>
  <c r="BU73" i="16"/>
  <c r="BY73" i="16"/>
  <c r="BX73" i="16"/>
  <c r="BW73" i="16"/>
  <c r="M74" i="36"/>
  <c r="M36" i="110"/>
  <c r="CD73" i="16"/>
  <c r="D60" i="35"/>
  <c r="I52" i="43" s="1"/>
  <c r="O52" i="43" s="1"/>
  <c r="G62" i="34"/>
  <c r="K96" i="40"/>
  <c r="N96" i="40" s="1"/>
  <c r="E96" i="41"/>
  <c r="T96" i="40"/>
  <c r="M107" i="34"/>
  <c r="L92" i="35"/>
  <c r="K84" i="43" s="1"/>
  <c r="Q84" i="43"/>
  <c r="AC96" i="23"/>
  <c r="CL95" i="23"/>
  <c r="B108" i="24"/>
  <c r="M108" i="24"/>
  <c r="CD67" i="16"/>
  <c r="AP67" i="16"/>
  <c r="BY67" i="16"/>
  <c r="BX67" i="16"/>
  <c r="BV67" i="16"/>
  <c r="BW67" i="16"/>
  <c r="BU67" i="16"/>
  <c r="CB67" i="16"/>
  <c r="BZ67" i="16"/>
  <c r="BP97" i="16"/>
  <c r="DY97" i="16" s="1"/>
  <c r="DY96" i="16"/>
  <c r="C114" i="41"/>
  <c r="I114" i="40"/>
  <c r="R114" i="40"/>
  <c r="C25" i="140"/>
  <c r="AX23" i="47"/>
  <c r="BT54" i="25"/>
  <c r="AY54" i="48"/>
  <c r="AB54" i="48" s="1"/>
  <c r="E47" i="43" s="1"/>
  <c r="K47" i="43" s="1"/>
  <c r="Q47" i="43" s="1"/>
  <c r="AB53" i="48"/>
  <c r="P96" i="16"/>
  <c r="AB95" i="16"/>
  <c r="U95" i="35" s="1"/>
  <c r="DQ95" i="16"/>
  <c r="P84" i="23"/>
  <c r="N63" i="34"/>
  <c r="U61" i="35"/>
  <c r="T61" i="35"/>
  <c r="T62" i="34"/>
  <c r="AE60" i="35"/>
  <c r="C18" i="102"/>
  <c r="L12" i="73"/>
  <c r="O129" i="23"/>
  <c r="O130" i="23" s="1"/>
  <c r="O131" i="23" s="1"/>
  <c r="O132" i="23" s="1"/>
  <c r="O133" i="23" s="1"/>
  <c r="O134" i="23" s="1"/>
  <c r="O135" i="23" s="1"/>
  <c r="O136" i="23" s="1"/>
  <c r="O137" i="23" s="1"/>
  <c r="R106" i="75"/>
  <c r="R107" i="75" s="1"/>
  <c r="P8" i="82"/>
  <c r="Q17" i="82"/>
  <c r="V51" i="51"/>
  <c r="E45" i="43" s="1"/>
  <c r="K45" i="43" s="1"/>
  <c r="Q45" i="43" s="1"/>
  <c r="T53" i="43"/>
  <c r="BW81" i="31"/>
  <c r="Z116" i="35"/>
  <c r="E12" i="82"/>
  <c r="T72" i="40"/>
  <c r="E72" i="41"/>
  <c r="K72" i="40"/>
  <c r="DI52" i="25"/>
  <c r="DM53" i="25"/>
  <c r="CQ53" i="25"/>
  <c r="CM53" i="25"/>
  <c r="D54" i="43" s="1"/>
  <c r="I10" i="82"/>
  <c r="D71" i="35"/>
  <c r="I63" i="43" s="1"/>
  <c r="O63" i="43" s="1"/>
  <c r="G73" i="34"/>
  <c r="AS34" i="47"/>
  <c r="E35" i="127"/>
  <c r="CC96" i="46"/>
  <c r="CR95" i="46"/>
  <c r="AW107" i="24"/>
  <c r="AZ106" i="24"/>
  <c r="I108" i="41"/>
  <c r="R108" i="41"/>
  <c r="K10" i="104"/>
  <c r="S96" i="16"/>
  <c r="DT95" i="16"/>
  <c r="CB65" i="16"/>
  <c r="BZ65" i="16"/>
  <c r="BY65" i="16"/>
  <c r="BX65" i="16"/>
  <c r="CD65" i="16"/>
  <c r="BW65" i="16"/>
  <c r="BV65" i="16"/>
  <c r="AP65" i="16"/>
  <c r="BU65" i="16"/>
  <c r="M66" i="36"/>
  <c r="M28" i="110" s="1"/>
  <c r="U55" i="34"/>
  <c r="F115" i="34"/>
  <c r="G136" i="23"/>
  <c r="B113" i="35"/>
  <c r="H105" i="43"/>
  <c r="N105" i="43" s="1"/>
  <c r="E18" i="102"/>
  <c r="V52" i="51"/>
  <c r="O64" i="110"/>
  <c r="W113" i="16"/>
  <c r="DX113" i="16" s="1"/>
  <c r="DX112" i="16"/>
  <c r="M71" i="35"/>
  <c r="N71" i="35"/>
  <c r="K75" i="34"/>
  <c r="Q71" i="35"/>
  <c r="E17" i="82"/>
  <c r="T120" i="40"/>
  <c r="E120" i="41"/>
  <c r="K120" i="40"/>
  <c r="P54" i="31"/>
  <c r="BV55" i="31"/>
  <c r="Q113" i="23"/>
  <c r="O92" i="34"/>
  <c r="BQ96" i="16"/>
  <c r="DZ95" i="16"/>
  <c r="BU55" i="16"/>
  <c r="BU54" i="16"/>
  <c r="BX55" i="16"/>
  <c r="BX54" i="16" s="1"/>
  <c r="BZ55" i="16"/>
  <c r="BZ54" i="16" s="1"/>
  <c r="AP55" i="16"/>
  <c r="BY55" i="16"/>
  <c r="BY54" i="16" s="1"/>
  <c r="CB55" i="16"/>
  <c r="CB54" i="16"/>
  <c r="CD55" i="16"/>
  <c r="CD54" i="16" s="1"/>
  <c r="M56" i="36"/>
  <c r="M18" i="110" s="1"/>
  <c r="BW55" i="16"/>
  <c r="BW54" i="16"/>
  <c r="BV55" i="16"/>
  <c r="BV54" i="16" s="1"/>
  <c r="DT107" i="16"/>
  <c r="S108" i="16"/>
  <c r="DT108" i="16"/>
  <c r="L103" i="35"/>
  <c r="Z53" i="49"/>
  <c r="AD53" i="49" s="1"/>
  <c r="Q55" i="36" s="1"/>
  <c r="Q18" i="110" s="1"/>
  <c r="AD52" i="49"/>
  <c r="Q54" i="36" s="1"/>
  <c r="Q17" i="110" s="1"/>
  <c r="CP79" i="25"/>
  <c r="CU80" i="25"/>
  <c r="Q136" i="23"/>
  <c r="O115" i="34"/>
  <c r="B80" i="41"/>
  <c r="Q80" i="40"/>
  <c r="H80" i="40"/>
  <c r="C67" i="43"/>
  <c r="C14" i="74"/>
  <c r="K16" i="69" s="1"/>
  <c r="AL73" i="47"/>
  <c r="L118" i="35"/>
  <c r="F118" i="40" s="1"/>
  <c r="F118" i="41"/>
  <c r="U10" i="34"/>
  <c r="U23" i="34"/>
  <c r="V53" i="51"/>
  <c r="BG58" i="48"/>
  <c r="F60" i="140" s="1"/>
  <c r="AA60" i="140" s="1"/>
  <c r="J16" i="128"/>
  <c r="Y9" i="73"/>
  <c r="V42" i="51"/>
  <c r="E36" i="43" s="1"/>
  <c r="H15" i="127"/>
  <c r="DK99" i="28"/>
  <c r="P110" i="140" s="1"/>
  <c r="AA110" i="140" s="1"/>
  <c r="DK98" i="28"/>
  <c r="P109" i="140"/>
  <c r="AA109" i="140" s="1"/>
  <c r="F18" i="102"/>
  <c r="AF80" i="25"/>
  <c r="AA80" i="25" s="1"/>
  <c r="V11" i="51"/>
  <c r="V12" i="51"/>
  <c r="V13" i="51"/>
  <c r="V14" i="51"/>
  <c r="V15" i="51" s="1"/>
  <c r="X131" i="23"/>
  <c r="D111" i="40"/>
  <c r="S111" i="40"/>
  <c r="Y111" i="40" s="1"/>
  <c r="U111" i="35"/>
  <c r="T111" i="35" s="1"/>
  <c r="O71" i="35"/>
  <c r="L73" i="34"/>
  <c r="P71" i="35"/>
  <c r="U111" i="34"/>
  <c r="N105" i="108"/>
  <c r="F105" i="108"/>
  <c r="M105" i="108"/>
  <c r="O105" i="108"/>
  <c r="T82" i="43"/>
  <c r="CE77" i="24"/>
  <c r="D79" i="75"/>
  <c r="J79" i="75" s="1"/>
  <c r="J72" i="75"/>
  <c r="J73" i="75" s="1"/>
  <c r="J74" i="75" s="1"/>
  <c r="J75" i="75" s="1"/>
  <c r="J76" i="75" s="1"/>
  <c r="J77" i="75" s="1"/>
  <c r="J78" i="75" s="1"/>
  <c r="I89" i="43"/>
  <c r="D17" i="73"/>
  <c r="E19" i="69" s="1"/>
  <c r="I19" i="69" s="1"/>
  <c r="BV58" i="16"/>
  <c r="AP58" i="16"/>
  <c r="CD58" i="16"/>
  <c r="BZ58" i="16"/>
  <c r="CB58" i="16"/>
  <c r="BU58" i="16"/>
  <c r="BY58" i="16"/>
  <c r="BX58" i="16"/>
  <c r="M59" i="36"/>
  <c r="M21" i="110" s="1"/>
  <c r="BW58" i="16"/>
  <c r="L97" i="35"/>
  <c r="K120" i="127"/>
  <c r="I122" i="41"/>
  <c r="R122" i="41"/>
  <c r="C20" i="140"/>
  <c r="AX18" i="47"/>
  <c r="M52" i="43"/>
  <c r="S52" i="43" s="1"/>
  <c r="X60" i="35"/>
  <c r="R62" i="34"/>
  <c r="Y60" i="35"/>
  <c r="J18" i="82"/>
  <c r="AL81" i="25"/>
  <c r="AK81" i="25"/>
  <c r="AC81" i="25"/>
  <c r="X81" i="25"/>
  <c r="K90" i="35" s="1"/>
  <c r="AH82" i="25"/>
  <c r="L48" i="48"/>
  <c r="N48" i="35"/>
  <c r="I47" i="48"/>
  <c r="Q97" i="49"/>
  <c r="F98" i="49"/>
  <c r="H102" i="23"/>
  <c r="AM77" i="1"/>
  <c r="AW19" i="47"/>
  <c r="O21" i="140"/>
  <c r="Q76" i="23"/>
  <c r="O57" i="34"/>
  <c r="AA55" i="35"/>
  <c r="CL108" i="28"/>
  <c r="AX108" i="28"/>
  <c r="CP108" i="28"/>
  <c r="CS108" i="28" s="1"/>
  <c r="BJ108" i="28" s="1"/>
  <c r="CK109" i="28"/>
  <c r="CN108" i="28"/>
  <c r="AZ108" i="28"/>
  <c r="Z104" i="23"/>
  <c r="Z12" i="73"/>
  <c r="BW65" i="31"/>
  <c r="BV65" i="31" s="1"/>
  <c r="L11" i="73"/>
  <c r="D18" i="102"/>
  <c r="V36" i="51"/>
  <c r="E30" i="43" s="1"/>
  <c r="CT82" i="46"/>
  <c r="I82" i="46"/>
  <c r="AX58" i="47" s="1"/>
  <c r="C61" i="140" s="1"/>
  <c r="L91" i="35"/>
  <c r="K83" i="43"/>
  <c r="Q83" i="43" s="1"/>
  <c r="L87" i="43"/>
  <c r="R87" i="43"/>
  <c r="U18" i="74"/>
  <c r="J14" i="48"/>
  <c r="BF14" i="48" s="1"/>
  <c r="R16" i="140" s="1"/>
  <c r="ES112" i="16"/>
  <c r="DK97" i="28"/>
  <c r="P108" i="140" s="1"/>
  <c r="AA108" i="140" s="1"/>
  <c r="V26" i="51"/>
  <c r="E20" i="43" s="1"/>
  <c r="J92" i="41"/>
  <c r="S92" i="41"/>
  <c r="C72" i="43"/>
  <c r="E80" i="41"/>
  <c r="AL78" i="47"/>
  <c r="T127" i="23"/>
  <c r="D106" i="36" s="1"/>
  <c r="D105" i="36"/>
  <c r="D74" i="110" s="1"/>
  <c r="T89" i="40"/>
  <c r="K89" i="40"/>
  <c r="N89" i="40"/>
  <c r="AD71" i="35"/>
  <c r="S73" i="34"/>
  <c r="U73" i="34" s="1"/>
  <c r="S71" i="35" s="1"/>
  <c r="Q38" i="40"/>
  <c r="B38" i="41"/>
  <c r="Q38" i="41" s="1"/>
  <c r="ED53" i="16"/>
  <c r="EA53" i="16"/>
  <c r="F45" i="43"/>
  <c r="F12" i="74"/>
  <c r="J14" i="81" s="1"/>
  <c r="DV117" i="16"/>
  <c r="BT117" i="16"/>
  <c r="V117" i="35"/>
  <c r="S53" i="50"/>
  <c r="O110" i="34"/>
  <c r="Q131" i="23"/>
  <c r="BI106" i="24"/>
  <c r="BF107" i="24"/>
  <c r="Q60" i="35"/>
  <c r="O60" i="35"/>
  <c r="M60" i="35"/>
  <c r="K64" i="34"/>
  <c r="N60" i="35"/>
  <c r="I116" i="40"/>
  <c r="R116" i="40"/>
  <c r="O45" i="140"/>
  <c r="AW43" i="47"/>
  <c r="O46" i="140"/>
  <c r="CQ94" i="46"/>
  <c r="CT93" i="46"/>
  <c r="AO27" i="47"/>
  <c r="E28" i="35"/>
  <c r="R96" i="49"/>
  <c r="M97" i="127"/>
  <c r="AN96" i="49"/>
  <c r="W117" i="35"/>
  <c r="AI117" i="35" s="1"/>
  <c r="H83" i="23"/>
  <c r="AM58" i="1"/>
  <c r="N61" i="140" s="1"/>
  <c r="J122" i="41"/>
  <c r="S122" i="41"/>
  <c r="G118" i="41"/>
  <c r="V118" i="40"/>
  <c r="M118" i="40"/>
  <c r="E10" i="43"/>
  <c r="V17" i="51"/>
  <c r="K118" i="40"/>
  <c r="T118" i="40"/>
  <c r="E118" i="41"/>
  <c r="G75" i="36"/>
  <c r="G41" i="110"/>
  <c r="E75" i="36"/>
  <c r="E41" i="110"/>
  <c r="U97" i="23"/>
  <c r="F75" i="36"/>
  <c r="F44" i="110" s="1"/>
  <c r="S82" i="75"/>
  <c r="V82" i="75" s="1"/>
  <c r="S83" i="75"/>
  <c r="V83" i="75"/>
  <c r="S51" i="43"/>
  <c r="K113" i="40"/>
  <c r="E113" i="41"/>
  <c r="T113" i="40"/>
  <c r="K100" i="127"/>
  <c r="M110" i="34"/>
  <c r="I18" i="82"/>
  <c r="T61" i="40"/>
  <c r="E61" i="41"/>
  <c r="K61" i="40"/>
  <c r="S87" i="40"/>
  <c r="Y87" i="40" s="1"/>
  <c r="D87" i="41"/>
  <c r="J87" i="40"/>
  <c r="F68" i="108"/>
  <c r="M68" i="108"/>
  <c r="G14" i="76"/>
  <c r="O68" i="108"/>
  <c r="T86" i="40"/>
  <c r="K86" i="40"/>
  <c r="E86" i="41"/>
  <c r="D68" i="31"/>
  <c r="BJ67" i="31"/>
  <c r="M61" i="35"/>
  <c r="O61" i="35"/>
  <c r="Q61" i="35"/>
  <c r="K65" i="34"/>
  <c r="N61" i="35"/>
  <c r="B21" i="127"/>
  <c r="F44" i="23"/>
  <c r="U120" i="34"/>
  <c r="S118" i="35" s="1"/>
  <c r="AK66" i="25"/>
  <c r="Q63" i="40"/>
  <c r="B63" i="41"/>
  <c r="H63" i="40"/>
  <c r="I12" i="82"/>
  <c r="M48" i="34"/>
  <c r="BQ66" i="31"/>
  <c r="AT67" i="31"/>
  <c r="V45" i="51"/>
  <c r="Q47" i="35"/>
  <c r="L47" i="35" s="1"/>
  <c r="O28" i="43"/>
  <c r="N89" i="108"/>
  <c r="R89" i="108"/>
  <c r="B123" i="41"/>
  <c r="H123" i="40"/>
  <c r="Q123" i="40"/>
  <c r="AN115" i="1"/>
  <c r="B118" i="140" s="1"/>
  <c r="T9" i="40"/>
  <c r="T10" i="40"/>
  <c r="T11" i="40" s="1"/>
  <c r="T12" i="40" s="1"/>
  <c r="R117" i="40"/>
  <c r="C117" i="41"/>
  <c r="I117" i="40"/>
  <c r="W86" i="23"/>
  <c r="N64" i="36"/>
  <c r="N23" i="110"/>
  <c r="S94" i="36"/>
  <c r="K9" i="103"/>
  <c r="M9" i="103"/>
  <c r="P9" i="103"/>
  <c r="L9" i="103"/>
  <c r="R9" i="103"/>
  <c r="N9" i="103"/>
  <c r="Q9" i="103"/>
  <c r="R42" i="40"/>
  <c r="Q83" i="40"/>
  <c r="B83" i="41"/>
  <c r="H83" i="40"/>
  <c r="N83" i="40" s="1"/>
  <c r="Q79" i="40"/>
  <c r="B79" i="41"/>
  <c r="H79" i="40"/>
  <c r="W19" i="35"/>
  <c r="U46" i="34"/>
  <c r="P11" i="82"/>
  <c r="D61" i="31"/>
  <c r="BJ60" i="31"/>
  <c r="H62" i="31"/>
  <c r="DO102" i="16"/>
  <c r="S90" i="35"/>
  <c r="L114" i="35"/>
  <c r="AG114" i="35" s="1"/>
  <c r="N118" i="108"/>
  <c r="O118" i="108"/>
  <c r="F118" i="108"/>
  <c r="M118" i="108"/>
  <c r="G19" i="76"/>
  <c r="G17" i="189" s="1"/>
  <c r="S109" i="108"/>
  <c r="N97" i="46"/>
  <c r="K97" i="46"/>
  <c r="W97" i="46"/>
  <c r="H97" i="46"/>
  <c r="AW73" i="47" s="1"/>
  <c r="O76" i="140"/>
  <c r="Q97" i="46"/>
  <c r="T97" i="46"/>
  <c r="H94" i="25"/>
  <c r="E95" i="25"/>
  <c r="G95" i="25"/>
  <c r="D95" i="25"/>
  <c r="P9" i="82"/>
  <c r="O84" i="127"/>
  <c r="AP84" i="50"/>
  <c r="CM82" i="25"/>
  <c r="CW83" i="25"/>
  <c r="DA82" i="25"/>
  <c r="CZ82" i="25"/>
  <c r="AH101" i="23"/>
  <c r="K94" i="127"/>
  <c r="R7" i="105"/>
  <c r="N7" i="105"/>
  <c r="Q7" i="105"/>
  <c r="P7" i="105"/>
  <c r="M7" i="105"/>
  <c r="O7" i="105"/>
  <c r="L8" i="35"/>
  <c r="K8" i="73"/>
  <c r="W8" i="35"/>
  <c r="C48" i="40"/>
  <c r="O83" i="108"/>
  <c r="F83" i="108"/>
  <c r="M83" i="108"/>
  <c r="N83" i="108"/>
  <c r="T71" i="40"/>
  <c r="E71" i="41"/>
  <c r="K71" i="40"/>
  <c r="T23" i="40"/>
  <c r="E23" i="41"/>
  <c r="T23" i="41"/>
  <c r="R120" i="23"/>
  <c r="P99" i="34"/>
  <c r="G130" i="23"/>
  <c r="B107" i="35"/>
  <c r="H99" i="43"/>
  <c r="N99" i="43" s="1"/>
  <c r="F109" i="34"/>
  <c r="S94" i="108"/>
  <c r="L121" i="108"/>
  <c r="S121" i="108"/>
  <c r="Q97" i="108"/>
  <c r="F115" i="108"/>
  <c r="M115" i="108"/>
  <c r="Q115" i="108"/>
  <c r="BF73" i="48"/>
  <c r="R75" i="140"/>
  <c r="E97" i="41"/>
  <c r="K97" i="40"/>
  <c r="T97" i="40"/>
  <c r="O96" i="36"/>
  <c r="O52" i="110"/>
  <c r="BT90" i="16"/>
  <c r="V90" i="35"/>
  <c r="BG91" i="16"/>
  <c r="BT91" i="16"/>
  <c r="CD61" i="16"/>
  <c r="BY61" i="16"/>
  <c r="CB61" i="16"/>
  <c r="AP61" i="16"/>
  <c r="BX61" i="16"/>
  <c r="BU61" i="16"/>
  <c r="BV61" i="16"/>
  <c r="BW61" i="16"/>
  <c r="M62" i="36"/>
  <c r="M24" i="110" s="1"/>
  <c r="BZ61" i="16"/>
  <c r="R98" i="43"/>
  <c r="B121" i="108"/>
  <c r="J121" i="108"/>
  <c r="Q121" i="108"/>
  <c r="C115" i="41"/>
  <c r="I115" i="40"/>
  <c r="R115" i="40"/>
  <c r="Q47" i="110"/>
  <c r="Q16" i="72"/>
  <c r="O14" i="99" s="1"/>
  <c r="K101" i="40"/>
  <c r="E101" i="41"/>
  <c r="T101" i="40"/>
  <c r="EH113" i="16"/>
  <c r="AP113" i="16"/>
  <c r="L114" i="36"/>
  <c r="L77" i="110" s="1"/>
  <c r="K84" i="108"/>
  <c r="E68" i="41"/>
  <c r="T68" i="40"/>
  <c r="K68" i="40"/>
  <c r="L23" i="35"/>
  <c r="F23" i="40" s="1"/>
  <c r="U23" i="40" s="1"/>
  <c r="U24" i="40" s="1"/>
  <c r="DW88" i="16"/>
  <c r="V89" i="16"/>
  <c r="L21" i="35"/>
  <c r="I12" i="43"/>
  <c r="AT51" i="25"/>
  <c r="X52" i="25"/>
  <c r="AX52" i="25"/>
  <c r="AB52" i="25"/>
  <c r="AZ52" i="25"/>
  <c r="BC52" i="25"/>
  <c r="I80" i="43"/>
  <c r="O80" i="43"/>
  <c r="E88" i="41"/>
  <c r="Q104" i="108"/>
  <c r="M83" i="23"/>
  <c r="I62" i="34"/>
  <c r="J60" i="35"/>
  <c r="DU107" i="16"/>
  <c r="T108" i="16"/>
  <c r="DU108" i="16" s="1"/>
  <c r="W120" i="35"/>
  <c r="AI120" i="35" s="1"/>
  <c r="AQ81" i="25"/>
  <c r="ED116" i="16"/>
  <c r="EE100" i="16"/>
  <c r="S93" i="35"/>
  <c r="AI93" i="35"/>
  <c r="J12" i="82"/>
  <c r="M49" i="34"/>
  <c r="CA81" i="28"/>
  <c r="BO80" i="28"/>
  <c r="BE80" i="28"/>
  <c r="K122" i="108"/>
  <c r="R122" i="108"/>
  <c r="T117" i="75"/>
  <c r="E92" i="41"/>
  <c r="K92" i="40"/>
  <c r="N92" i="40" s="1"/>
  <c r="T92" i="40"/>
  <c r="I18" i="76"/>
  <c r="I16" i="189"/>
  <c r="S108" i="108"/>
  <c r="J72" i="34"/>
  <c r="E9" i="103"/>
  <c r="Y10" i="73"/>
  <c r="L9" i="73"/>
  <c r="Q86" i="108"/>
  <c r="AC95" i="35"/>
  <c r="S95" i="35" s="1"/>
  <c r="AD95" i="35"/>
  <c r="AB117" i="35"/>
  <c r="L117" i="127"/>
  <c r="U12" i="73"/>
  <c r="T113" i="43"/>
  <c r="L113" i="43"/>
  <c r="R113" i="43"/>
  <c r="Q110" i="35"/>
  <c r="E102" i="43"/>
  <c r="E18" i="74" s="1"/>
  <c r="K20" i="80" s="1"/>
  <c r="U118" i="75"/>
  <c r="DL106" i="28"/>
  <c r="D117" i="140"/>
  <c r="I36" i="48"/>
  <c r="M37" i="35"/>
  <c r="N37" i="35"/>
  <c r="EM103" i="16"/>
  <c r="I116" i="41"/>
  <c r="R116" i="41"/>
  <c r="AF48" i="51"/>
  <c r="AJ48" i="51"/>
  <c r="AJ47" i="51"/>
  <c r="U86" i="75"/>
  <c r="R82" i="75"/>
  <c r="R83" i="75" s="1"/>
  <c r="R84" i="75" s="1"/>
  <c r="R85" i="75"/>
  <c r="K20" i="48"/>
  <c r="BG19" i="48"/>
  <c r="F21" i="140" s="1"/>
  <c r="H20" i="127"/>
  <c r="J118" i="41"/>
  <c r="S118" i="41"/>
  <c r="B119" i="108"/>
  <c r="J119" i="108"/>
  <c r="Q119" i="108"/>
  <c r="AB80" i="25"/>
  <c r="G89" i="127"/>
  <c r="M20" i="34"/>
  <c r="I9" i="82"/>
  <c r="AL67" i="25"/>
  <c r="AM68" i="25"/>
  <c r="V63" i="75"/>
  <c r="I111" i="41"/>
  <c r="R111" i="41"/>
  <c r="T58" i="40"/>
  <c r="E58" i="41"/>
  <c r="K58" i="40"/>
  <c r="F106" i="35"/>
  <c r="F119" i="108"/>
  <c r="M119" i="108"/>
  <c r="O119" i="108"/>
  <c r="B125" i="108"/>
  <c r="K125" i="108"/>
  <c r="J125" i="108"/>
  <c r="F10" i="108"/>
  <c r="O10" i="108"/>
  <c r="T70" i="40"/>
  <c r="E70" i="41"/>
  <c r="K70" i="40"/>
  <c r="U117" i="75"/>
  <c r="E14" i="109"/>
  <c r="Q85" i="108"/>
  <c r="Y106" i="35"/>
  <c r="K106" i="49"/>
  <c r="K107" i="49" s="1"/>
  <c r="K108" i="49" s="1"/>
  <c r="K109" i="49" s="1"/>
  <c r="G106" i="49"/>
  <c r="G107" i="49" s="1"/>
  <c r="G108" i="49" s="1"/>
  <c r="G109" i="49" s="1"/>
  <c r="E104" i="49"/>
  <c r="I104" i="49"/>
  <c r="M106" i="49"/>
  <c r="M107" i="49"/>
  <c r="M108" i="49" s="1"/>
  <c r="M109" i="49" s="1"/>
  <c r="P104" i="49"/>
  <c r="H106" i="49"/>
  <c r="H107" i="49" s="1"/>
  <c r="H108" i="49" s="1"/>
  <c r="H109" i="49" s="1"/>
  <c r="M104" i="49"/>
  <c r="E106" i="49"/>
  <c r="E107" i="49" s="1"/>
  <c r="E108" i="49" s="1"/>
  <c r="E109" i="49" s="1"/>
  <c r="F104" i="49"/>
  <c r="K104" i="49"/>
  <c r="G104" i="49"/>
  <c r="N106" i="49"/>
  <c r="N107" i="49" s="1"/>
  <c r="N108" i="49" s="1"/>
  <c r="N109" i="49" s="1"/>
  <c r="I106" i="49"/>
  <c r="I107" i="49"/>
  <c r="I108" i="49" s="1"/>
  <c r="I109" i="49" s="1"/>
  <c r="N104" i="49"/>
  <c r="F106" i="49"/>
  <c r="F107" i="49"/>
  <c r="F108" i="49"/>
  <c r="F109" i="49"/>
  <c r="P106" i="49"/>
  <c r="P107" i="49"/>
  <c r="P108" i="49" s="1"/>
  <c r="P109" i="49" s="1"/>
  <c r="S104" i="49"/>
  <c r="M106" i="127"/>
  <c r="H104" i="49"/>
  <c r="T73" i="40"/>
  <c r="E73" i="41"/>
  <c r="K73" i="40"/>
  <c r="BV71" i="31"/>
  <c r="C8" i="109"/>
  <c r="G122" i="41"/>
  <c r="V122" i="40"/>
  <c r="M122" i="40"/>
  <c r="P122" i="40"/>
  <c r="AM68" i="31"/>
  <c r="BP67" i="31"/>
  <c r="AA12" i="73"/>
  <c r="I94" i="41"/>
  <c r="R94" i="41"/>
  <c r="M130" i="23"/>
  <c r="I109" i="34"/>
  <c r="J107" i="35"/>
  <c r="T116" i="40"/>
  <c r="E116" i="41"/>
  <c r="K116" i="40"/>
  <c r="CA99" i="46"/>
  <c r="CS98" i="46"/>
  <c r="CT83" i="46"/>
  <c r="CB84" i="46"/>
  <c r="J126" i="108"/>
  <c r="B126" i="108"/>
  <c r="L126" i="108"/>
  <c r="K126" i="108"/>
  <c r="T56" i="31"/>
  <c r="D30" i="1"/>
  <c r="B24" i="43"/>
  <c r="Y30" i="1"/>
  <c r="C31" i="1"/>
  <c r="S122" i="23"/>
  <c r="B100" i="36"/>
  <c r="B73" i="110"/>
  <c r="U42" i="40"/>
  <c r="BZ68" i="16"/>
  <c r="BV68" i="16"/>
  <c r="BU68" i="16"/>
  <c r="BY68" i="16"/>
  <c r="BX68" i="16"/>
  <c r="BW68" i="16"/>
  <c r="CD68" i="16"/>
  <c r="CB68" i="16"/>
  <c r="AP68" i="16"/>
  <c r="M69" i="36"/>
  <c r="M31" i="110"/>
  <c r="M25" i="108"/>
  <c r="F25" i="108"/>
  <c r="O25" i="108"/>
  <c r="K107" i="127"/>
  <c r="AA107" i="35"/>
  <c r="W116" i="35"/>
  <c r="E16" i="97"/>
  <c r="AN104" i="1"/>
  <c r="B107" i="140"/>
  <c r="Z107" i="140"/>
  <c r="I129" i="23"/>
  <c r="I119" i="23"/>
  <c r="S119" i="40"/>
  <c r="D119" i="41"/>
  <c r="T95" i="40"/>
  <c r="K95" i="40"/>
  <c r="N95" i="40" s="1"/>
  <c r="T113" i="75"/>
  <c r="Q106" i="75"/>
  <c r="Q81" i="28"/>
  <c r="H91" i="35"/>
  <c r="C12" i="109"/>
  <c r="AB105" i="23"/>
  <c r="AW87" i="23"/>
  <c r="G9" i="74"/>
  <c r="K11" i="81"/>
  <c r="M15" i="34"/>
  <c r="G28" i="43"/>
  <c r="E15" i="43"/>
  <c r="BK66" i="31"/>
  <c r="E67" i="31"/>
  <c r="G73" i="43"/>
  <c r="M56" i="34"/>
  <c r="U107" i="34"/>
  <c r="P130" i="23"/>
  <c r="L99" i="43"/>
  <c r="R99" i="43" s="1"/>
  <c r="N109" i="34"/>
  <c r="L18" i="73"/>
  <c r="B119" i="41"/>
  <c r="Q119" i="40"/>
  <c r="H119" i="40"/>
  <c r="U115" i="75"/>
  <c r="F96" i="35"/>
  <c r="AF96" i="35"/>
  <c r="N88" i="108"/>
  <c r="R88" i="108"/>
  <c r="F103" i="108"/>
  <c r="M103" i="108"/>
  <c r="O103" i="108"/>
  <c r="K121" i="108"/>
  <c r="R121" i="108"/>
  <c r="R17" i="104"/>
  <c r="L17" i="104"/>
  <c r="P17" i="104"/>
  <c r="W19" i="72"/>
  <c r="O17" i="104"/>
  <c r="Q17" i="104"/>
  <c r="M17" i="104"/>
  <c r="T88" i="1"/>
  <c r="P87" i="1"/>
  <c r="R71" i="75"/>
  <c r="R72" i="75" s="1"/>
  <c r="R73" i="75" s="1"/>
  <c r="R74" i="75" s="1"/>
  <c r="R75" i="75" s="1"/>
  <c r="T89" i="16"/>
  <c r="DU88" i="16"/>
  <c r="BM61" i="31"/>
  <c r="G62" i="31"/>
  <c r="BM62" i="31" s="1"/>
  <c r="C62" i="31"/>
  <c r="BI61" i="31"/>
  <c r="CW31" i="25"/>
  <c r="DA30" i="25"/>
  <c r="CZ30" i="25"/>
  <c r="L88" i="47"/>
  <c r="C81" i="43"/>
  <c r="AL87" i="47"/>
  <c r="L122" i="35"/>
  <c r="B102" i="41"/>
  <c r="Q102" i="40"/>
  <c r="L16" i="35"/>
  <c r="M94" i="23"/>
  <c r="I73" i="34"/>
  <c r="J71" i="35"/>
  <c r="Q82" i="31"/>
  <c r="I19" i="72"/>
  <c r="T116" i="35"/>
  <c r="AM53" i="49"/>
  <c r="AK52" i="49"/>
  <c r="G45" i="43"/>
  <c r="M45" i="43"/>
  <c r="L59" i="35"/>
  <c r="AG59" i="35"/>
  <c r="D81" i="43"/>
  <c r="R120" i="40"/>
  <c r="C120" i="41"/>
  <c r="I120" i="40"/>
  <c r="M135" i="23"/>
  <c r="I114" i="34"/>
  <c r="J112" i="35"/>
  <c r="K7" i="105"/>
  <c r="F9" i="103"/>
  <c r="R10" i="82"/>
  <c r="U28" i="34"/>
  <c r="R43" i="108"/>
  <c r="Q96" i="50"/>
  <c r="C97" i="50"/>
  <c r="W48" i="35"/>
  <c r="E9" i="97"/>
  <c r="T12" i="73"/>
  <c r="DO120" i="16"/>
  <c r="AX9" i="47"/>
  <c r="C11" i="140"/>
  <c r="B118" i="108"/>
  <c r="J118" i="108"/>
  <c r="K118" i="108"/>
  <c r="C19" i="76"/>
  <c r="C17" i="189"/>
  <c r="Q118" i="108"/>
  <c r="O106" i="108"/>
  <c r="S106" i="108"/>
  <c r="J140" i="23"/>
  <c r="K139" i="23"/>
  <c r="L139" i="23" s="1"/>
  <c r="I117" i="35"/>
  <c r="G117" i="35"/>
  <c r="H119" i="34"/>
  <c r="H117" i="35"/>
  <c r="K117" i="35"/>
  <c r="H70" i="23"/>
  <c r="AM47" i="1"/>
  <c r="N50" i="140"/>
  <c r="M121" i="108"/>
  <c r="N121" i="108"/>
  <c r="F121" i="108"/>
  <c r="O121" i="108"/>
  <c r="G141" i="23"/>
  <c r="B118" i="35"/>
  <c r="H110" i="43" s="1"/>
  <c r="N110" i="43" s="1"/>
  <c r="H140" i="23"/>
  <c r="AM116" i="1"/>
  <c r="N119" i="140"/>
  <c r="F120" i="34"/>
  <c r="Q81" i="108"/>
  <c r="I110" i="43"/>
  <c r="DS102" i="16"/>
  <c r="R103" i="16"/>
  <c r="DS103" i="16"/>
  <c r="G17" i="76"/>
  <c r="Y86" i="40"/>
  <c r="J117" i="108"/>
  <c r="K117" i="108"/>
  <c r="B117" i="108"/>
  <c r="R117" i="108"/>
  <c r="D18" i="76"/>
  <c r="AP70" i="16"/>
  <c r="BY70" i="16"/>
  <c r="CB70" i="16"/>
  <c r="BU70" i="16"/>
  <c r="BW70" i="16"/>
  <c r="CD70" i="16"/>
  <c r="BZ70" i="16"/>
  <c r="BV70" i="16"/>
  <c r="BX70" i="16"/>
  <c r="M71" i="36"/>
  <c r="M33" i="110" s="1"/>
  <c r="Q83" i="108"/>
  <c r="R89" i="16"/>
  <c r="DS88" i="16"/>
  <c r="T79" i="40"/>
  <c r="K79" i="40"/>
  <c r="BO77" i="31"/>
  <c r="I78" i="31"/>
  <c r="Q77" i="31"/>
  <c r="L84" i="108"/>
  <c r="L44" i="35"/>
  <c r="G107" i="35"/>
  <c r="I107" i="35"/>
  <c r="J130" i="23"/>
  <c r="H107" i="35"/>
  <c r="H109" i="34"/>
  <c r="K107" i="35"/>
  <c r="T117" i="40"/>
  <c r="E117" i="41"/>
  <c r="K117" i="40"/>
  <c r="K11" i="105"/>
  <c r="M11" i="105"/>
  <c r="Q11" i="105"/>
  <c r="R11" i="105"/>
  <c r="L11" i="105"/>
  <c r="N11" i="105"/>
  <c r="P11" i="105"/>
  <c r="O11" i="105"/>
  <c r="M72" i="108"/>
  <c r="F72" i="108"/>
  <c r="O11" i="140"/>
  <c r="AW9" i="47"/>
  <c r="L9" i="35"/>
  <c r="O106" i="49"/>
  <c r="O107" i="49" s="1"/>
  <c r="O108" i="49"/>
  <c r="O109" i="49" s="1"/>
  <c r="O110" i="49" s="1"/>
  <c r="O111" i="49" s="1"/>
  <c r="O112" i="49" s="1"/>
  <c r="J114" i="127"/>
  <c r="EX115" i="16"/>
  <c r="T94" i="35"/>
  <c r="T82" i="40"/>
  <c r="E82" i="41"/>
  <c r="K82" i="40"/>
  <c r="M58" i="108"/>
  <c r="N58" i="108"/>
  <c r="F58" i="108"/>
  <c r="G13" i="76"/>
  <c r="G11" i="189" s="1"/>
  <c r="R12" i="82"/>
  <c r="E91" i="43"/>
  <c r="V98" i="51"/>
  <c r="C97" i="40"/>
  <c r="D99" i="108"/>
  <c r="C14" i="109"/>
  <c r="V107" i="75"/>
  <c r="S11" i="43"/>
  <c r="M9" i="74"/>
  <c r="S9" i="74"/>
  <c r="BZ100" i="46"/>
  <c r="C18" i="76"/>
  <c r="J116" i="108"/>
  <c r="B116" i="108"/>
  <c r="Q116" i="108"/>
  <c r="K116" i="108"/>
  <c r="O61" i="31"/>
  <c r="BU60" i="31"/>
  <c r="M41" i="24"/>
  <c r="AF41" i="24"/>
  <c r="AF42" i="24"/>
  <c r="AF43" i="24" s="1"/>
  <c r="AF44" i="24" s="1"/>
  <c r="AF45" i="24" s="1"/>
  <c r="AF46" i="24" s="1"/>
  <c r="AF47" i="24" s="1"/>
  <c r="AF48" i="24" s="1"/>
  <c r="AF49" i="24" s="1"/>
  <c r="V71" i="75"/>
  <c r="AA106" i="35"/>
  <c r="K106" i="127"/>
  <c r="U118" i="34"/>
  <c r="N12" i="95"/>
  <c r="S93" i="75"/>
  <c r="V92" i="75"/>
  <c r="L77" i="23"/>
  <c r="L76" i="23"/>
  <c r="L75" i="23" s="1"/>
  <c r="L74" i="23" s="1"/>
  <c r="L73" i="23" s="1"/>
  <c r="L72" i="23" s="1"/>
  <c r="L71" i="23" s="1"/>
  <c r="L70" i="23" s="1"/>
  <c r="L69" i="23" s="1"/>
  <c r="L68" i="23" s="1"/>
  <c r="L67" i="23" s="1"/>
  <c r="L66" i="23" s="1"/>
  <c r="L65" i="23" s="1"/>
  <c r="L64" i="23" s="1"/>
  <c r="L63" i="23" s="1"/>
  <c r="L62" i="23" s="1"/>
  <c r="L61" i="23" s="1"/>
  <c r="L60" i="23" s="1"/>
  <c r="K86" i="23"/>
  <c r="EJ96" i="16"/>
  <c r="AG97" i="16"/>
  <c r="T71" i="75"/>
  <c r="N72" i="75"/>
  <c r="I109" i="41"/>
  <c r="R109" i="41"/>
  <c r="I112" i="41"/>
  <c r="R112" i="41"/>
  <c r="T18" i="40"/>
  <c r="E18" i="41"/>
  <c r="T18" i="41" s="1"/>
  <c r="M45" i="108"/>
  <c r="F45" i="108"/>
  <c r="O45" i="108"/>
  <c r="G74" i="43"/>
  <c r="N123" i="108"/>
  <c r="R123" i="108"/>
  <c r="L106" i="35"/>
  <c r="K18" i="73"/>
  <c r="L117" i="108"/>
  <c r="S117" i="108"/>
  <c r="G94" i="35"/>
  <c r="I94" i="35"/>
  <c r="J117" i="23"/>
  <c r="H96" i="34"/>
  <c r="H94" i="35"/>
  <c r="K94" i="35"/>
  <c r="I26" i="48"/>
  <c r="N27" i="35"/>
  <c r="M27" i="35"/>
  <c r="BF72" i="48"/>
  <c r="R74" i="140"/>
  <c r="BT107" i="16"/>
  <c r="V107" i="35"/>
  <c r="BG108" i="16"/>
  <c r="BT108" i="16"/>
  <c r="T33" i="40"/>
  <c r="E33" i="41"/>
  <c r="T33" i="41" s="1"/>
  <c r="C119" i="41"/>
  <c r="I119" i="40"/>
  <c r="R119" i="40"/>
  <c r="N96" i="36"/>
  <c r="N55" i="110" s="1"/>
  <c r="P89" i="16"/>
  <c r="DQ88" i="16"/>
  <c r="AO106" i="50"/>
  <c r="AP106" i="50"/>
  <c r="AE106" i="35"/>
  <c r="AA18" i="73" s="1"/>
  <c r="AF34" i="51"/>
  <c r="AJ33" i="51"/>
  <c r="Q35" i="35"/>
  <c r="L35" i="35"/>
  <c r="R130" i="23"/>
  <c r="P109" i="34"/>
  <c r="N103" i="75"/>
  <c r="T102" i="75"/>
  <c r="O120" i="108"/>
  <c r="I19" i="76"/>
  <c r="I17" i="189" s="1"/>
  <c r="S120" i="108"/>
  <c r="E18" i="76"/>
  <c r="L115" i="108"/>
  <c r="B115" i="108"/>
  <c r="S115" i="108"/>
  <c r="K115" i="108"/>
  <c r="B122" i="163" s="1"/>
  <c r="J115" i="108"/>
  <c r="BG45" i="48"/>
  <c r="F47" i="140"/>
  <c r="K46" i="48"/>
  <c r="H46" i="127"/>
  <c r="J45" i="48"/>
  <c r="BF45" i="48" s="1"/>
  <c r="R47" i="140"/>
  <c r="Z91" i="23"/>
  <c r="D53" i="127"/>
  <c r="AI52" i="1"/>
  <c r="BY66" i="16"/>
  <c r="BX66" i="16"/>
  <c r="CD66" i="16"/>
  <c r="CB66" i="16"/>
  <c r="BW66" i="16"/>
  <c r="BV66" i="16"/>
  <c r="AP66" i="16"/>
  <c r="BZ66" i="16"/>
  <c r="BU66" i="16"/>
  <c r="M67" i="36"/>
  <c r="T76" i="41"/>
  <c r="K76" i="41"/>
  <c r="T68" i="75"/>
  <c r="N70" i="75"/>
  <c r="T70" i="75"/>
  <c r="N69" i="75"/>
  <c r="T69" i="75" s="1"/>
  <c r="DR117" i="16"/>
  <c r="AB117" i="16"/>
  <c r="T69" i="40"/>
  <c r="E69" i="41"/>
  <c r="K69" i="40"/>
  <c r="DR102" i="16"/>
  <c r="Q103" i="16"/>
  <c r="DR103" i="16"/>
  <c r="U120" i="75"/>
  <c r="V106" i="75"/>
  <c r="I13" i="109"/>
  <c r="P97" i="23"/>
  <c r="N76" i="34"/>
  <c r="N67" i="110"/>
  <c r="EJ103" i="16"/>
  <c r="C9" i="103"/>
  <c r="D47" i="75"/>
  <c r="J47" i="75" s="1"/>
  <c r="J48" i="75" s="1"/>
  <c r="J49" i="75" s="1"/>
  <c r="J50" i="75" s="1"/>
  <c r="CE45" i="24"/>
  <c r="V45" i="24"/>
  <c r="R41" i="40"/>
  <c r="W41" i="40" s="1"/>
  <c r="CD60" i="16"/>
  <c r="AP60" i="16"/>
  <c r="CB60" i="16"/>
  <c r="BZ60" i="16"/>
  <c r="BX60" i="16"/>
  <c r="BW60" i="16"/>
  <c r="BV60" i="16"/>
  <c r="BU60" i="16"/>
  <c r="M61" i="36"/>
  <c r="BY60" i="16"/>
  <c r="T60" i="35"/>
  <c r="AH60" i="35"/>
  <c r="T67" i="40"/>
  <c r="E67" i="41"/>
  <c r="K67" i="40"/>
  <c r="S40" i="108"/>
  <c r="C10" i="109"/>
  <c r="T63" i="34"/>
  <c r="AE61" i="35"/>
  <c r="Z88" i="35"/>
  <c r="Q53" i="31"/>
  <c r="U50" i="34"/>
  <c r="P12" i="82"/>
  <c r="L119" i="108"/>
  <c r="S119" i="108"/>
  <c r="B116" i="41"/>
  <c r="Q116" i="40"/>
  <c r="H116" i="40"/>
  <c r="U105" i="75"/>
  <c r="N103" i="108"/>
  <c r="O101" i="127"/>
  <c r="AO93" i="50"/>
  <c r="B18" i="98"/>
  <c r="T84" i="40"/>
  <c r="K84" i="40"/>
  <c r="K119" i="108"/>
  <c r="R119" i="108"/>
  <c r="D19" i="76"/>
  <c r="D17" i="189"/>
  <c r="T59" i="40"/>
  <c r="E59" i="41"/>
  <c r="K59" i="40"/>
  <c r="AW47" i="47"/>
  <c r="O49" i="140"/>
  <c r="H98" i="43"/>
  <c r="AI96" i="35"/>
  <c r="C38" i="43"/>
  <c r="L45" i="47"/>
  <c r="AL44" i="47"/>
  <c r="L93" i="47"/>
  <c r="C86" i="43"/>
  <c r="AL92" i="47"/>
  <c r="AW24" i="47"/>
  <c r="O26" i="140"/>
  <c r="T38" i="40"/>
  <c r="E38" i="41"/>
  <c r="T38" i="41" s="1"/>
  <c r="T39" i="41" s="1"/>
  <c r="T40" i="41" s="1"/>
  <c r="T41" i="41" s="1"/>
  <c r="T42" i="41" s="1"/>
  <c r="W71" i="35"/>
  <c r="AI71" i="35" s="1"/>
  <c r="O102" i="16"/>
  <c r="DP101" i="16"/>
  <c r="AB101" i="16"/>
  <c r="S18" i="43"/>
  <c r="M10" i="74"/>
  <c r="S10" i="74"/>
  <c r="Q84" i="40"/>
  <c r="B84" i="41"/>
  <c r="H84" i="40"/>
  <c r="Q40" i="40"/>
  <c r="B40" i="41"/>
  <c r="Q40" i="41"/>
  <c r="AB116" i="35"/>
  <c r="L116" i="127"/>
  <c r="R118" i="40"/>
  <c r="C118" i="41"/>
  <c r="I118" i="40"/>
  <c r="D47" i="23"/>
  <c r="E46" i="23"/>
  <c r="J35" i="48"/>
  <c r="BF35" i="48"/>
  <c r="R37" i="140" s="1"/>
  <c r="H36" i="127"/>
  <c r="D49" i="35"/>
  <c r="C48" i="47"/>
  <c r="AL47" i="47"/>
  <c r="D47" i="47"/>
  <c r="AK47" i="47"/>
  <c r="C41" i="43"/>
  <c r="L65" i="108"/>
  <c r="U30" i="34"/>
  <c r="P10" i="82"/>
  <c r="BL61" i="31"/>
  <c r="F62" i="31"/>
  <c r="BL62" i="31"/>
  <c r="R88" i="75"/>
  <c r="U87" i="75"/>
  <c r="T58" i="75"/>
  <c r="N59" i="75"/>
  <c r="N57" i="75"/>
  <c r="S63" i="40"/>
  <c r="D63" i="41"/>
  <c r="J63" i="40"/>
  <c r="S93" i="40"/>
  <c r="Y93" i="40"/>
  <c r="J93" i="40"/>
  <c r="T75" i="40"/>
  <c r="K75" i="40"/>
  <c r="W28" i="35"/>
  <c r="F28" i="43"/>
  <c r="F11" i="74"/>
  <c r="J13" i="81" s="1"/>
  <c r="J10" i="96" s="1"/>
  <c r="I87" i="41"/>
  <c r="R87" i="41"/>
  <c r="AS14" i="47"/>
  <c r="E15" i="127"/>
  <c r="C36" i="140"/>
  <c r="AX34" i="47"/>
  <c r="BF71" i="48"/>
  <c r="R73" i="140" s="1"/>
  <c r="DK79" i="28"/>
  <c r="P90" i="140"/>
  <c r="AA90" i="140"/>
  <c r="DH80" i="28"/>
  <c r="DL79" i="28"/>
  <c r="D90" i="140"/>
  <c r="AA121" i="35"/>
  <c r="K121" i="127"/>
  <c r="M70" i="110"/>
  <c r="T28" i="40"/>
  <c r="E28" i="41"/>
  <c r="T28" i="41"/>
  <c r="T56" i="40"/>
  <c r="E56" i="41"/>
  <c r="K56" i="40"/>
  <c r="BL67" i="31"/>
  <c r="F68" i="31"/>
  <c r="BL68" i="31" s="1"/>
  <c r="Q13" i="69"/>
  <c r="J13" i="88"/>
  <c r="J10" i="88"/>
  <c r="U99" i="34"/>
  <c r="P17" i="82"/>
  <c r="AS19" i="47"/>
  <c r="E20" i="127"/>
  <c r="L120" i="35"/>
  <c r="J122" i="108"/>
  <c r="B122" i="108"/>
  <c r="Q122" i="108"/>
  <c r="L122" i="108"/>
  <c r="O99" i="75"/>
  <c r="C98" i="75"/>
  <c r="I98" i="75" s="1"/>
  <c r="AW34" i="47"/>
  <c r="O36" i="140"/>
  <c r="F107" i="108"/>
  <c r="P107" i="108"/>
  <c r="M107" i="108"/>
  <c r="N107" i="108"/>
  <c r="R107" i="108"/>
  <c r="O107" i="108"/>
  <c r="N120" i="108"/>
  <c r="K12" i="105"/>
  <c r="S77" i="110"/>
  <c r="U21" i="34"/>
  <c r="T64" i="40"/>
  <c r="E64" i="41"/>
  <c r="K64" i="40"/>
  <c r="BR36" i="16"/>
  <c r="EA36" i="16" s="1"/>
  <c r="H114" i="40"/>
  <c r="B114" i="41"/>
  <c r="Q114" i="40"/>
  <c r="CP81" i="28"/>
  <c r="K45" i="108"/>
  <c r="C43" i="40"/>
  <c r="K82" i="108"/>
  <c r="J82" i="108"/>
  <c r="B82" i="108"/>
  <c r="S102" i="49"/>
  <c r="R101" i="49"/>
  <c r="M102" i="127"/>
  <c r="D71" i="41"/>
  <c r="S71" i="40"/>
  <c r="J71" i="40"/>
  <c r="W16" i="35"/>
  <c r="T48" i="40"/>
  <c r="T49" i="40"/>
  <c r="T50" i="40"/>
  <c r="E48" i="41"/>
  <c r="T48" i="41"/>
  <c r="E73" i="31"/>
  <c r="BK73" i="31"/>
  <c r="BK72" i="31"/>
  <c r="BW72" i="31"/>
  <c r="L40" i="47"/>
  <c r="C34" i="43" s="1"/>
  <c r="C33" i="43"/>
  <c r="L58" i="35"/>
  <c r="AG58" i="35"/>
  <c r="S108" i="43"/>
  <c r="S85" i="23"/>
  <c r="B63" i="36"/>
  <c r="B36" i="110" s="1"/>
  <c r="AN18" i="25"/>
  <c r="AC18" i="25" s="1"/>
  <c r="X18" i="25" s="1"/>
  <c r="AC17" i="25"/>
  <c r="X17" i="25"/>
  <c r="EF97" i="16"/>
  <c r="C40" i="49"/>
  <c r="Y41" i="35"/>
  <c r="U11" i="73" s="1"/>
  <c r="T70" i="35"/>
  <c r="R70" i="35" s="1"/>
  <c r="L11" i="35"/>
  <c r="Q71" i="40"/>
  <c r="B71" i="41"/>
  <c r="H71" i="40"/>
  <c r="F20" i="108"/>
  <c r="M20" i="108"/>
  <c r="O20" i="108"/>
  <c r="T43" i="40"/>
  <c r="E43" i="41"/>
  <c r="T43" i="41"/>
  <c r="S115" i="40"/>
  <c r="I97" i="35"/>
  <c r="J120" i="23"/>
  <c r="K97" i="35"/>
  <c r="G97" i="35"/>
  <c r="H99" i="34"/>
  <c r="H97" i="35"/>
  <c r="O35" i="108"/>
  <c r="F35" i="108"/>
  <c r="M35" i="108"/>
  <c r="S113" i="108"/>
  <c r="U119" i="75"/>
  <c r="CG61" i="31"/>
  <c r="AA62" i="31"/>
  <c r="BS53" i="25"/>
  <c r="BF53" i="25" s="1"/>
  <c r="G63" i="36"/>
  <c r="G29" i="110" s="1"/>
  <c r="Z8" i="73"/>
  <c r="M14" i="34"/>
  <c r="N72" i="108"/>
  <c r="L22" i="35"/>
  <c r="Y89" i="16"/>
  <c r="DZ88" i="16"/>
  <c r="BK102" i="16"/>
  <c r="BT101" i="16"/>
  <c r="D21" i="35"/>
  <c r="C20" i="47"/>
  <c r="C13" i="43"/>
  <c r="AL19" i="47"/>
  <c r="AK19" i="47"/>
  <c r="D19" i="47"/>
  <c r="T104" i="43"/>
  <c r="L104" i="43"/>
  <c r="R104" i="43" s="1"/>
  <c r="DO112" i="16"/>
  <c r="L119" i="35"/>
  <c r="AG119" i="35" s="1"/>
  <c r="N116" i="108"/>
  <c r="R116" i="108"/>
  <c r="F116" i="108"/>
  <c r="O116" i="108"/>
  <c r="M116" i="108"/>
  <c r="CM50" i="23"/>
  <c r="CN49" i="23"/>
  <c r="V113" i="75"/>
  <c r="I16" i="48"/>
  <c r="M17" i="35"/>
  <c r="L17" i="35" s="1"/>
  <c r="N17" i="35"/>
  <c r="K133" i="23"/>
  <c r="DK100" i="28"/>
  <c r="P111" i="140" s="1"/>
  <c r="AA111" i="140" s="1"/>
  <c r="AA98" i="23"/>
  <c r="J45" i="108"/>
  <c r="I93" i="41"/>
  <c r="R93" i="41"/>
  <c r="B60" i="35"/>
  <c r="G83" i="23"/>
  <c r="F62" i="34"/>
  <c r="M70" i="36"/>
  <c r="M32" i="110"/>
  <c r="L70" i="36"/>
  <c r="L33" i="110" s="1"/>
  <c r="E64" i="36"/>
  <c r="U86" i="23"/>
  <c r="CI96" i="23"/>
  <c r="CM95" i="23"/>
  <c r="EG113" i="16"/>
  <c r="ES113" i="16" s="1"/>
  <c r="CH113" i="16"/>
  <c r="K73" i="108"/>
  <c r="T65" i="40"/>
  <c r="E65" i="41"/>
  <c r="K65" i="40"/>
  <c r="Q68" i="40"/>
  <c r="B68" i="41"/>
  <c r="H68" i="40"/>
  <c r="L19" i="35"/>
  <c r="DW101" i="16"/>
  <c r="V102" i="16"/>
  <c r="AC98" i="50"/>
  <c r="AQ97" i="50"/>
  <c r="F117" i="108"/>
  <c r="M117" i="108"/>
  <c r="Q117" i="108"/>
  <c r="F70" i="35"/>
  <c r="J62" i="43" s="1"/>
  <c r="P62" i="43" s="1"/>
  <c r="M140" i="23"/>
  <c r="N139" i="23"/>
  <c r="O139" i="23" s="1"/>
  <c r="I119" i="34"/>
  <c r="J117" i="35"/>
  <c r="J19" i="48"/>
  <c r="BF19" i="48"/>
  <c r="R21" i="140"/>
  <c r="CM62" i="23"/>
  <c r="CN61" i="23"/>
  <c r="N49" i="110"/>
  <c r="S17" i="104"/>
  <c r="O51" i="110"/>
  <c r="T85" i="40"/>
  <c r="K85" i="40"/>
  <c r="T77" i="40"/>
  <c r="E77" i="41"/>
  <c r="K77" i="40"/>
  <c r="C37" i="40"/>
  <c r="D39" i="108"/>
  <c r="S63" i="34"/>
  <c r="AC61" i="35"/>
  <c r="AD61" i="35"/>
  <c r="BW54" i="31"/>
  <c r="BI55" i="31"/>
  <c r="C54" i="31"/>
  <c r="B14" i="109"/>
  <c r="T116" i="75"/>
  <c r="L118" i="108"/>
  <c r="E19" i="76"/>
  <c r="E17" i="189" s="1"/>
  <c r="S118" i="108"/>
  <c r="C31" i="140"/>
  <c r="AX29" i="47"/>
  <c r="N84" i="46"/>
  <c r="K84" i="46"/>
  <c r="H84" i="46"/>
  <c r="AW60" i="47"/>
  <c r="O63" i="140" s="1"/>
  <c r="T84" i="46"/>
  <c r="Q84" i="46"/>
  <c r="W84" i="46"/>
  <c r="DH67" i="28"/>
  <c r="CM27" i="25"/>
  <c r="D28" i="43"/>
  <c r="CR14" i="25"/>
  <c r="R44" i="108"/>
  <c r="W119" i="35"/>
  <c r="AI119" i="35"/>
  <c r="U14" i="34"/>
  <c r="BL85" i="23"/>
  <c r="CN84" i="23"/>
  <c r="L122" i="36"/>
  <c r="G17" i="129"/>
  <c r="E17" i="129"/>
  <c r="C17" i="129"/>
  <c r="H17" i="129"/>
  <c r="B17" i="129"/>
  <c r="F17" i="129"/>
  <c r="D17" i="129"/>
  <c r="Q60" i="108"/>
  <c r="T93" i="35"/>
  <c r="AH93" i="35"/>
  <c r="DT121" i="16"/>
  <c r="AB121" i="16"/>
  <c r="Q12" i="82"/>
  <c r="U49" i="34"/>
  <c r="I102" i="43"/>
  <c r="D18" i="73"/>
  <c r="E20" i="69"/>
  <c r="P120" i="23"/>
  <c r="N99" i="34"/>
  <c r="L129" i="23"/>
  <c r="DL96" i="28"/>
  <c r="D107" i="140" s="1"/>
  <c r="AX15" i="47"/>
  <c r="C18" i="140" s="1"/>
  <c r="N122" i="108"/>
  <c r="F122" i="108"/>
  <c r="M122" i="108"/>
  <c r="Z121" i="35"/>
  <c r="EO108" i="16"/>
  <c r="V90" i="1"/>
  <c r="U90" i="1"/>
  <c r="U89" i="1"/>
  <c r="Z9" i="73"/>
  <c r="DY101" i="16"/>
  <c r="X102" i="16"/>
  <c r="M30" i="108"/>
  <c r="F30" i="108"/>
  <c r="U41" i="34"/>
  <c r="Q11" i="82"/>
  <c r="W97" i="35"/>
  <c r="AI97" i="35" s="1"/>
  <c r="B120" i="41"/>
  <c r="Q120" i="40"/>
  <c r="H120" i="40"/>
  <c r="BI96" i="23"/>
  <c r="CN95" i="23"/>
  <c r="K116" i="127"/>
  <c r="AA116" i="35"/>
  <c r="L123" i="108"/>
  <c r="B123" i="108"/>
  <c r="S123" i="108"/>
  <c r="K123" i="108"/>
  <c r="J123" i="108"/>
  <c r="B130" i="163" s="1"/>
  <c r="T114" i="75"/>
  <c r="L73" i="108"/>
  <c r="P84" i="50"/>
  <c r="G77" i="43"/>
  <c r="N84" i="127"/>
  <c r="AC106" i="35"/>
  <c r="O106" i="50"/>
  <c r="O102" i="50"/>
  <c r="AD106" i="35"/>
  <c r="U61" i="34"/>
  <c r="L125" i="108"/>
  <c r="O31" i="140"/>
  <c r="AW29" i="47"/>
  <c r="K121" i="40"/>
  <c r="T121" i="40"/>
  <c r="E121" i="41"/>
  <c r="M120" i="23"/>
  <c r="I99" i="34"/>
  <c r="J97" i="35"/>
  <c r="K30" i="48"/>
  <c r="BG29" i="48"/>
  <c r="F31" i="140"/>
  <c r="H30" i="127"/>
  <c r="N15" i="108"/>
  <c r="F15" i="108"/>
  <c r="M15" i="108"/>
  <c r="BG68" i="31"/>
  <c r="CF68" i="31"/>
  <c r="M79" i="110"/>
  <c r="X40" i="35"/>
  <c r="W40" i="35"/>
  <c r="S40" i="35" s="1"/>
  <c r="AN39" i="49"/>
  <c r="G32" i="43"/>
  <c r="B73" i="108"/>
  <c r="J73" i="108"/>
  <c r="Q73" i="108"/>
  <c r="EX110" i="16"/>
  <c r="EX105" i="16"/>
  <c r="J109" i="127"/>
  <c r="CB63" i="16"/>
  <c r="BZ63" i="16"/>
  <c r="BY63" i="16"/>
  <c r="AP63" i="16"/>
  <c r="BX63" i="16"/>
  <c r="BW63" i="16"/>
  <c r="BV63" i="16"/>
  <c r="BU63" i="16"/>
  <c r="CD63" i="16"/>
  <c r="M64" i="36"/>
  <c r="M26" i="110" s="1"/>
  <c r="L62" i="31"/>
  <c r="BR62" i="31" s="1"/>
  <c r="BR61" i="31"/>
  <c r="D42" i="35"/>
  <c r="D11" i="73"/>
  <c r="E13" i="69"/>
  <c r="AK40" i="47"/>
  <c r="D40" i="47"/>
  <c r="E102" i="41"/>
  <c r="K102" i="40"/>
  <c r="T102" i="40"/>
  <c r="V115" i="75"/>
  <c r="L119" i="23"/>
  <c r="L116" i="23"/>
  <c r="DL86" i="28"/>
  <c r="D97" i="140"/>
  <c r="M11" i="74"/>
  <c r="S11" i="74" s="1"/>
  <c r="O89" i="108"/>
  <c r="S89" i="108"/>
  <c r="BQ51" i="25"/>
  <c r="BR52" i="25"/>
  <c r="BG52" i="25"/>
  <c r="F62" i="36" s="1"/>
  <c r="F31" i="110" s="1"/>
  <c r="J10" i="82"/>
  <c r="M29" i="34"/>
  <c r="K10" i="82"/>
  <c r="Q8" i="82"/>
  <c r="U112" i="35"/>
  <c r="X37" i="35"/>
  <c r="W37" i="35"/>
  <c r="S37" i="35" s="1"/>
  <c r="AN36" i="49"/>
  <c r="S89" i="16"/>
  <c r="DT88" i="16"/>
  <c r="Y102" i="16"/>
  <c r="DZ101" i="16"/>
  <c r="I8" i="109"/>
  <c r="U54" i="34"/>
  <c r="S52" i="35" s="1"/>
  <c r="E15" i="74"/>
  <c r="K17" i="80" s="1"/>
  <c r="M60" i="34"/>
  <c r="K99" i="40"/>
  <c r="E99" i="41"/>
  <c r="T99" i="40"/>
  <c r="T105" i="43"/>
  <c r="L105" i="43"/>
  <c r="R105" i="43"/>
  <c r="DO113" i="16"/>
  <c r="I110" i="41"/>
  <c r="R110" i="41"/>
  <c r="V118" i="75"/>
  <c r="I14" i="109"/>
  <c r="DH31" i="28"/>
  <c r="S111" i="108"/>
  <c r="S80" i="75"/>
  <c r="V80" i="75"/>
  <c r="S79" i="75"/>
  <c r="S72" i="75"/>
  <c r="S73" i="75"/>
  <c r="S74" i="75" s="1"/>
  <c r="Q70" i="108"/>
  <c r="DQ113" i="16"/>
  <c r="L106" i="127"/>
  <c r="AB106" i="35"/>
  <c r="T62" i="40"/>
  <c r="E62" i="41"/>
  <c r="K62" i="40"/>
  <c r="AE96" i="35"/>
  <c r="M43" i="34"/>
  <c r="I11" i="82"/>
  <c r="R93" i="108"/>
  <c r="B101" i="41"/>
  <c r="Q101" i="40"/>
  <c r="E115" i="41"/>
  <c r="K115" i="40"/>
  <c r="T115" i="40"/>
  <c r="J83" i="23"/>
  <c r="G60" i="35"/>
  <c r="I60" i="35"/>
  <c r="H62" i="34"/>
  <c r="H60" i="35"/>
  <c r="O82" i="23"/>
  <c r="O83" i="23" s="1"/>
  <c r="O84" i="23"/>
  <c r="O85" i="23" s="1"/>
  <c r="O86" i="23" s="1"/>
  <c r="O87" i="23" s="1"/>
  <c r="O88" i="23" s="1"/>
  <c r="O89" i="23" s="1"/>
  <c r="O90" i="23" s="1"/>
  <c r="O91" i="23" s="1"/>
  <c r="O80" i="23"/>
  <c r="DL49" i="28"/>
  <c r="D60" i="140" s="1"/>
  <c r="V109" i="23"/>
  <c r="M88" i="36"/>
  <c r="M50" i="110" s="1"/>
  <c r="M87" i="36"/>
  <c r="CJ82" i="31"/>
  <c r="CH82" i="31"/>
  <c r="K17" i="104"/>
  <c r="D9" i="103"/>
  <c r="D83" i="108"/>
  <c r="C81" i="40"/>
  <c r="O81" i="75"/>
  <c r="U81" i="75"/>
  <c r="G15" i="76"/>
  <c r="G13" i="189" s="1"/>
  <c r="E52" i="43"/>
  <c r="E13" i="74" s="1"/>
  <c r="K15" i="80" s="1"/>
  <c r="V41" i="51"/>
  <c r="E35" i="43"/>
  <c r="D61" i="35"/>
  <c r="I53" i="43" s="1"/>
  <c r="O53" i="43" s="1"/>
  <c r="G63" i="34"/>
  <c r="V117" i="75"/>
  <c r="L116" i="108"/>
  <c r="B123" i="163" s="1"/>
  <c r="S116" i="108"/>
  <c r="D116" i="40"/>
  <c r="N124" i="108"/>
  <c r="R124" i="108"/>
  <c r="O124" i="108"/>
  <c r="M124" i="108"/>
  <c r="F124" i="108"/>
  <c r="P124" i="108" s="1"/>
  <c r="J118" i="34"/>
  <c r="CA86" i="46"/>
  <c r="CS85" i="46"/>
  <c r="B65" i="108"/>
  <c r="J65" i="108"/>
  <c r="Q65" i="108"/>
  <c r="B40" i="127"/>
  <c r="F63" i="23"/>
  <c r="D41" i="75"/>
  <c r="J41" i="75"/>
  <c r="CE39" i="24"/>
  <c r="Q82" i="40"/>
  <c r="B82" i="41"/>
  <c r="H82" i="40"/>
  <c r="S103" i="16"/>
  <c r="Q108" i="34"/>
  <c r="J98" i="34"/>
  <c r="S13" i="35"/>
  <c r="G13" i="40"/>
  <c r="V13" i="40" s="1"/>
  <c r="V14" i="40" s="1"/>
  <c r="V15" i="40" s="1"/>
  <c r="V16" i="40" s="1"/>
  <c r="V17" i="40" s="1"/>
  <c r="F14" i="109"/>
  <c r="AS83" i="25"/>
  <c r="AR83" i="25" s="1"/>
  <c r="AQ83" i="25" s="1"/>
  <c r="AR82" i="25"/>
  <c r="AQ82" i="25"/>
  <c r="G85" i="43"/>
  <c r="T73" i="35"/>
  <c r="AH73" i="35" s="1"/>
  <c r="CI86" i="23"/>
  <c r="CM85" i="23"/>
  <c r="M18" i="34"/>
  <c r="J9" i="82"/>
  <c r="U107" i="35"/>
  <c r="T57" i="40"/>
  <c r="E57" i="41"/>
  <c r="K57" i="40"/>
  <c r="Q58" i="40"/>
  <c r="B58" i="41"/>
  <c r="H58" i="40"/>
  <c r="BL102" i="16"/>
  <c r="DU101" i="16"/>
  <c r="D68" i="75"/>
  <c r="J68" i="75" s="1"/>
  <c r="CE66" i="24"/>
  <c r="AE66" i="24"/>
  <c r="AF66" i="24" s="1"/>
  <c r="AN66" i="24"/>
  <c r="AO66" i="24" s="1"/>
  <c r="V66" i="24"/>
  <c r="W66" i="24" s="1"/>
  <c r="Y12" i="73"/>
  <c r="P98" i="75"/>
  <c r="D97" i="75"/>
  <c r="J97" i="75" s="1"/>
  <c r="O104" i="108"/>
  <c r="H109" i="43"/>
  <c r="W88" i="40"/>
  <c r="CB97" i="46"/>
  <c r="BF70" i="48"/>
  <c r="R72" i="140"/>
  <c r="DK87" i="28"/>
  <c r="P98" i="140"/>
  <c r="AA98" i="140" s="1"/>
  <c r="BU78" i="31"/>
  <c r="L113" i="127"/>
  <c r="Q9" i="82"/>
  <c r="W101" i="35"/>
  <c r="AI101" i="35"/>
  <c r="V49" i="51"/>
  <c r="E43" i="43"/>
  <c r="Q51" i="35"/>
  <c r="L51" i="35"/>
  <c r="S89" i="43"/>
  <c r="M17" i="74"/>
  <c r="S17" i="74"/>
  <c r="M118" i="34"/>
  <c r="Q95" i="108"/>
  <c r="L94" i="127"/>
  <c r="AB94" i="35"/>
  <c r="I17" i="82"/>
  <c r="M99" i="34"/>
  <c r="R88" i="36"/>
  <c r="M12" i="34"/>
  <c r="I8" i="82"/>
  <c r="D106" i="40"/>
  <c r="U106" i="35"/>
  <c r="T82" i="75"/>
  <c r="Q113" i="50"/>
  <c r="M114" i="50"/>
  <c r="Z93" i="35"/>
  <c r="BV58" i="31"/>
  <c r="F85" i="43"/>
  <c r="D93" i="41" s="1"/>
  <c r="Q93" i="108"/>
  <c r="F126" i="34"/>
  <c r="F123" i="108"/>
  <c r="M123" i="108"/>
  <c r="Q123" i="108"/>
  <c r="O123" i="108"/>
  <c r="M117" i="23"/>
  <c r="I96" i="34"/>
  <c r="J94" i="35"/>
  <c r="T60" i="1"/>
  <c r="P59" i="1"/>
  <c r="E83" i="41"/>
  <c r="R42" i="108"/>
  <c r="L20" i="35"/>
  <c r="O93" i="50"/>
  <c r="N101" i="127"/>
  <c r="M104" i="108"/>
  <c r="F104" i="108"/>
  <c r="M89" i="108"/>
  <c r="F89" i="108"/>
  <c r="P89" i="108" s="1"/>
  <c r="Q89" i="108"/>
  <c r="O122" i="108"/>
  <c r="S122" i="108"/>
  <c r="Q85" i="40"/>
  <c r="Y85" i="40" s="1"/>
  <c r="B85" i="41"/>
  <c r="H85" i="40"/>
  <c r="T78" i="23"/>
  <c r="D58" i="36"/>
  <c r="D27" i="110" s="1"/>
  <c r="Y8" i="73"/>
  <c r="L82" i="108"/>
  <c r="BZ87" i="16"/>
  <c r="AP87" i="16"/>
  <c r="CB87" i="16"/>
  <c r="CB88" i="16"/>
  <c r="CB89" i="16" s="1"/>
  <c r="CB90" i="16" s="1"/>
  <c r="CB91" i="16" s="1"/>
  <c r="BU87" i="16"/>
  <c r="BY87" i="16"/>
  <c r="BW87" i="16"/>
  <c r="CD87" i="16"/>
  <c r="BX87" i="16"/>
  <c r="O89" i="16"/>
  <c r="AB88" i="16"/>
  <c r="DP88" i="16"/>
  <c r="R67" i="75"/>
  <c r="R68" i="75" s="1"/>
  <c r="R57" i="75"/>
  <c r="D58" i="75"/>
  <c r="J58" i="75" s="1"/>
  <c r="J59" i="75" s="1"/>
  <c r="J60" i="75" s="1"/>
  <c r="J61" i="75" s="1"/>
  <c r="J62" i="75" s="1"/>
  <c r="O58" i="108"/>
  <c r="Q85" i="23"/>
  <c r="O64" i="34"/>
  <c r="AA62" i="35"/>
  <c r="N119" i="108"/>
  <c r="H19" i="76"/>
  <c r="H17" i="189" s="1"/>
  <c r="AI95" i="35"/>
  <c r="G94" i="23"/>
  <c r="B71" i="35"/>
  <c r="H63" i="43"/>
  <c r="N63" i="43"/>
  <c r="F73" i="34"/>
  <c r="L7" i="105"/>
  <c r="I9" i="103"/>
  <c r="Q96" i="23"/>
  <c r="O75" i="34"/>
  <c r="C85" i="40"/>
  <c r="O85" i="75"/>
  <c r="C9" i="109"/>
  <c r="EX119" i="16"/>
  <c r="J118" i="127"/>
  <c r="AF73" i="31"/>
  <c r="AT73" i="31"/>
  <c r="AT72" i="31"/>
  <c r="M16" i="128"/>
  <c r="N45" i="108"/>
  <c r="G84" i="46"/>
  <c r="S84" i="46"/>
  <c r="V84" i="46"/>
  <c r="J84" i="46"/>
  <c r="P84" i="46"/>
  <c r="M84" i="46"/>
  <c r="Q103" i="108"/>
  <c r="J94" i="23"/>
  <c r="G71" i="35"/>
  <c r="I71" i="35"/>
  <c r="K71" i="35"/>
  <c r="H73" i="34"/>
  <c r="H71" i="35"/>
  <c r="DK48" i="28"/>
  <c r="P59" i="140" s="1"/>
  <c r="AA59" i="140" s="1"/>
  <c r="N79" i="23"/>
  <c r="H9" i="103"/>
  <c r="N30" i="108"/>
  <c r="T86" i="75"/>
  <c r="C11" i="109"/>
  <c r="D11" i="109" s="1"/>
  <c r="T60" i="40"/>
  <c r="E60" i="41"/>
  <c r="K60" i="40"/>
  <c r="M53" i="43"/>
  <c r="S53" i="43" s="1"/>
  <c r="X61" i="35"/>
  <c r="Y61" i="35"/>
  <c r="R63" i="34"/>
  <c r="D114" i="41"/>
  <c r="J114" i="40"/>
  <c r="S114" i="40"/>
  <c r="V116" i="75"/>
  <c r="H14" i="109"/>
  <c r="F116" i="35"/>
  <c r="AF116" i="35" s="1"/>
  <c r="U109" i="34"/>
  <c r="P18" i="82"/>
  <c r="G18" i="102"/>
  <c r="DH47" i="25"/>
  <c r="DG46" i="25"/>
  <c r="DF46" i="25"/>
  <c r="X97" i="50"/>
  <c r="X98" i="50" s="1"/>
  <c r="X99" i="50" s="1"/>
  <c r="X100" i="50" s="1"/>
  <c r="X101" i="50" s="1"/>
  <c r="X102" i="50" s="1"/>
  <c r="X103" i="50" s="1"/>
  <c r="X104" i="50" s="1"/>
  <c r="X105" i="50" s="1"/>
  <c r="M18" i="74"/>
  <c r="S18" i="74"/>
  <c r="S98" i="43"/>
  <c r="G78" i="43"/>
  <c r="N85" i="127"/>
  <c r="P85" i="50"/>
  <c r="DO103" i="16"/>
  <c r="O85" i="127"/>
  <c r="T87" i="75"/>
  <c r="S12" i="103"/>
  <c r="BI97" i="16"/>
  <c r="DR97" i="16" s="1"/>
  <c r="DR96" i="16"/>
  <c r="Q94" i="108"/>
  <c r="T63" i="40"/>
  <c r="E63" i="41"/>
  <c r="K63" i="40"/>
  <c r="AA88" i="23"/>
  <c r="O122" i="36"/>
  <c r="O78" i="110" s="1"/>
  <c r="F12" i="103"/>
  <c r="R78" i="75"/>
  <c r="R79" i="75"/>
  <c r="T63" i="75"/>
  <c r="N64" i="75"/>
  <c r="L100" i="127"/>
  <c r="BP60" i="31"/>
  <c r="J61" i="31"/>
  <c r="V46" i="51"/>
  <c r="E40" i="43"/>
  <c r="Q48" i="35"/>
  <c r="L48" i="35" s="1"/>
  <c r="K40" i="43" s="1"/>
  <c r="Q40" i="43" s="1"/>
  <c r="E11" i="82"/>
  <c r="J11" i="82"/>
  <c r="M38" i="34"/>
  <c r="J108" i="34"/>
  <c r="Q18" i="82"/>
  <c r="U108" i="34"/>
  <c r="M120" i="108"/>
  <c r="F120" i="108"/>
  <c r="Q120" i="108"/>
  <c r="DK88" i="28"/>
  <c r="P99" i="140" s="1"/>
  <c r="AA99" i="140" s="1"/>
  <c r="DK89" i="28"/>
  <c r="P100" i="140"/>
  <c r="AA100" i="140"/>
  <c r="H41" i="127"/>
  <c r="AC87" i="23"/>
  <c r="CL86" i="23"/>
  <c r="N76" i="110"/>
  <c r="S12" i="99"/>
  <c r="ED106" i="16"/>
  <c r="X102" i="35"/>
  <c r="C102" i="49"/>
  <c r="AN101" i="49"/>
  <c r="G94" i="43"/>
  <c r="Q52" i="35"/>
  <c r="L52" i="35" s="1"/>
  <c r="V50" i="51"/>
  <c r="E44" i="43" s="1"/>
  <c r="K44" i="43" s="1"/>
  <c r="Q44" i="43" s="1"/>
  <c r="T93" i="40"/>
  <c r="E93" i="41"/>
  <c r="K93" i="40"/>
  <c r="N93" i="40" s="1"/>
  <c r="O41" i="140"/>
  <c r="AW39" i="47"/>
  <c r="AK61" i="31"/>
  <c r="AT60" i="31"/>
  <c r="R89" i="50"/>
  <c r="AA88" i="50"/>
  <c r="R89" i="36" s="1"/>
  <c r="R50" i="110" s="1"/>
  <c r="AM29" i="25"/>
  <c r="AL28" i="25"/>
  <c r="AV47" i="51"/>
  <c r="K49" i="36"/>
  <c r="K15" i="110"/>
  <c r="N10" i="108"/>
  <c r="B84" i="108"/>
  <c r="J84" i="108"/>
  <c r="Q84" i="108"/>
  <c r="W59" i="35"/>
  <c r="AI59" i="35" s="1"/>
  <c r="T91" i="40"/>
  <c r="E91" i="41"/>
  <c r="K91" i="40"/>
  <c r="N91" i="40"/>
  <c r="G120" i="23"/>
  <c r="B97" i="35"/>
  <c r="F99" i="34"/>
  <c r="L116" i="35"/>
  <c r="J19" i="73" s="1"/>
  <c r="N106" i="108"/>
  <c r="R106" i="108"/>
  <c r="F106" i="108"/>
  <c r="P106" i="108"/>
  <c r="M106" i="108"/>
  <c r="F113" i="163" s="1"/>
  <c r="O119" i="23"/>
  <c r="O120" i="23"/>
  <c r="O121" i="23" s="1"/>
  <c r="O122" i="23" s="1"/>
  <c r="O123" i="23" s="1"/>
  <c r="O124" i="23" s="1"/>
  <c r="O125" i="23" s="1"/>
  <c r="O126" i="23" s="1"/>
  <c r="O127" i="23" s="1"/>
  <c r="O116" i="23"/>
  <c r="O117" i="23" s="1"/>
  <c r="C76" i="43"/>
  <c r="L83" i="47"/>
  <c r="AL82" i="47"/>
  <c r="K97" i="23"/>
  <c r="DK64" i="28"/>
  <c r="P75" i="140" s="1"/>
  <c r="K14" i="128"/>
  <c r="M10" i="34"/>
  <c r="J8" i="82"/>
  <c r="R97" i="16"/>
  <c r="DS97" i="16" s="1"/>
  <c r="DS96" i="16"/>
  <c r="J109" i="41"/>
  <c r="S109" i="41"/>
  <c r="R40" i="40"/>
  <c r="J86" i="41"/>
  <c r="S86" i="41"/>
  <c r="BG96" i="16"/>
  <c r="BT95" i="16"/>
  <c r="DP95" i="16"/>
  <c r="I51" i="43"/>
  <c r="T103" i="43"/>
  <c r="L103" i="43"/>
  <c r="R103" i="43" s="1"/>
  <c r="DO111" i="16"/>
  <c r="T87" i="40"/>
  <c r="E87" i="41"/>
  <c r="K87" i="40"/>
  <c r="N87" i="40"/>
  <c r="K25" i="48"/>
  <c r="BG24" i="48"/>
  <c r="F26" i="140" s="1"/>
  <c r="H25" i="127"/>
  <c r="D62" i="36"/>
  <c r="D31" i="110" s="1"/>
  <c r="T84" i="23"/>
  <c r="BK61" i="31"/>
  <c r="E62" i="31"/>
  <c r="BK62" i="31" s="1"/>
  <c r="N117" i="108"/>
  <c r="S88" i="75"/>
  <c r="V87" i="75"/>
  <c r="B58" i="36"/>
  <c r="B31" i="110" s="1"/>
  <c r="S78" i="23"/>
  <c r="BZ62" i="31"/>
  <c r="T52" i="40"/>
  <c r="E52" i="41"/>
  <c r="T52" i="41"/>
  <c r="L10" i="35"/>
  <c r="B81" i="41"/>
  <c r="Q81" i="40"/>
  <c r="H81" i="40"/>
  <c r="Q89" i="16"/>
  <c r="DR88" i="16"/>
  <c r="DY88" i="16"/>
  <c r="X89" i="16"/>
  <c r="N68" i="108"/>
  <c r="F75" i="163" s="1"/>
  <c r="AJ23" i="51"/>
  <c r="Q25" i="35"/>
  <c r="L25" i="35" s="1"/>
  <c r="J9" i="73" s="1"/>
  <c r="E11" i="80" s="1"/>
  <c r="I11" i="80" s="1"/>
  <c r="AF24" i="51"/>
  <c r="M40" i="108"/>
  <c r="M41" i="108" s="1"/>
  <c r="F48" i="163" s="1"/>
  <c r="F40" i="108"/>
  <c r="Q40" i="108"/>
  <c r="AW53" i="25"/>
  <c r="AA53" i="25"/>
  <c r="N115" i="108"/>
  <c r="R115" i="108"/>
  <c r="I93" i="23"/>
  <c r="I94" i="23"/>
  <c r="I95" i="23" s="1"/>
  <c r="I96" i="23" s="1"/>
  <c r="I97" i="23" s="1"/>
  <c r="I98" i="23" s="1"/>
  <c r="I99" i="23" s="1"/>
  <c r="I100" i="23" s="1"/>
  <c r="I101" i="23" s="1"/>
  <c r="AN77" i="1" s="1"/>
  <c r="AN68" i="1"/>
  <c r="I82" i="23"/>
  <c r="CJ73" i="31"/>
  <c r="CH73" i="31"/>
  <c r="AX62" i="31"/>
  <c r="CA62" i="31"/>
  <c r="CA61" i="31"/>
  <c r="S105" i="40"/>
  <c r="Y105" i="40" s="1"/>
  <c r="D84" i="41"/>
  <c r="S84" i="40"/>
  <c r="J84" i="40"/>
  <c r="T66" i="40"/>
  <c r="E66" i="41"/>
  <c r="K66" i="40"/>
  <c r="Q42" i="40"/>
  <c r="B42" i="41"/>
  <c r="Q42" i="41"/>
  <c r="BZ86" i="46"/>
  <c r="CR85" i="46"/>
  <c r="L39" i="35"/>
  <c r="F39" i="40"/>
  <c r="R92" i="75"/>
  <c r="U91" i="75"/>
  <c r="Q117" i="40"/>
  <c r="B117" i="41"/>
  <c r="H117" i="40"/>
  <c r="N97" i="75"/>
  <c r="T101" i="75"/>
  <c r="E62" i="23"/>
  <c r="D63" i="23"/>
  <c r="L93" i="23"/>
  <c r="DL60" i="28"/>
  <c r="D71" i="140" s="1"/>
  <c r="L82" i="23"/>
  <c r="N83" i="23"/>
  <c r="DK50" i="28"/>
  <c r="P61" i="140" s="1"/>
  <c r="M48" i="110"/>
  <c r="M16" i="72"/>
  <c r="B14" i="99" s="1"/>
  <c r="AY111" i="28"/>
  <c r="T84" i="75"/>
  <c r="U24" i="34"/>
  <c r="K111" i="127"/>
  <c r="AA111" i="35"/>
  <c r="M88" i="108"/>
  <c r="O88" i="108"/>
  <c r="F88" i="108"/>
  <c r="G16" i="76"/>
  <c r="Q88" i="108"/>
  <c r="O30" i="108"/>
  <c r="F37" i="163" s="1"/>
  <c r="Q66" i="31"/>
  <c r="L63" i="34"/>
  <c r="M63" i="34" s="1"/>
  <c r="P61" i="35"/>
  <c r="R121" i="41"/>
  <c r="C49" i="140"/>
  <c r="AX47" i="47"/>
  <c r="K120" i="108"/>
  <c r="B120" i="108"/>
  <c r="J120" i="108"/>
  <c r="B127" i="163"/>
  <c r="R120" i="108"/>
  <c r="L120" i="108"/>
  <c r="G112" i="35"/>
  <c r="I112" i="35"/>
  <c r="J135" i="23"/>
  <c r="H112" i="35"/>
  <c r="H114" i="34"/>
  <c r="K112" i="35"/>
  <c r="DC29" i="25"/>
  <c r="DG28" i="25"/>
  <c r="CV28" i="25"/>
  <c r="CQ28" i="25" s="1"/>
  <c r="CR28" i="25"/>
  <c r="L46" i="35"/>
  <c r="K38" i="43"/>
  <c r="F125" i="163"/>
  <c r="H20" i="72"/>
  <c r="N20" i="72"/>
  <c r="V20" i="72" s="1"/>
  <c r="D19" i="73"/>
  <c r="K82" i="43"/>
  <c r="Q82" i="43" s="1"/>
  <c r="AG88" i="35"/>
  <c r="K37" i="43"/>
  <c r="Q37" i="43" s="1"/>
  <c r="F117" i="40"/>
  <c r="U117" i="40" s="1"/>
  <c r="X117" i="40" s="1"/>
  <c r="K105" i="43"/>
  <c r="Q105" i="43" s="1"/>
  <c r="AG124" i="35"/>
  <c r="F96" i="163"/>
  <c r="N73" i="108"/>
  <c r="N74" i="108" s="1"/>
  <c r="F111" i="163"/>
  <c r="O73" i="108"/>
  <c r="O74" i="108" s="1"/>
  <c r="O75" i="108" s="1"/>
  <c r="O76" i="108" s="1"/>
  <c r="O77" i="108" s="1"/>
  <c r="O78" i="108" s="1"/>
  <c r="O79" i="108" s="1"/>
  <c r="O80" i="108" s="1"/>
  <c r="O81" i="108" s="1"/>
  <c r="O82" i="108" s="1"/>
  <c r="N21" i="108"/>
  <c r="N22" i="108"/>
  <c r="N16" i="108"/>
  <c r="N17" i="108"/>
  <c r="O69" i="108"/>
  <c r="O70" i="108"/>
  <c r="O71" i="108" s="1"/>
  <c r="AG89" i="35"/>
  <c r="F113" i="41"/>
  <c r="U113" i="41" s="1"/>
  <c r="K109" i="43"/>
  <c r="Q109" i="43"/>
  <c r="F115" i="40"/>
  <c r="F115" i="41"/>
  <c r="L115" i="41" s="1"/>
  <c r="F127" i="163"/>
  <c r="AG108" i="35"/>
  <c r="AG115" i="35"/>
  <c r="O72" i="75"/>
  <c r="O73" i="75" s="1"/>
  <c r="O70" i="75"/>
  <c r="U70" i="75" s="1"/>
  <c r="F130" i="163"/>
  <c r="U126" i="34"/>
  <c r="N121" i="40"/>
  <c r="N81" i="40"/>
  <c r="N120" i="40"/>
  <c r="Q72" i="40"/>
  <c r="Q73" i="40"/>
  <c r="Q74" i="40" s="1"/>
  <c r="Q75" i="40" s="1"/>
  <c r="Q76" i="40" s="1"/>
  <c r="Q77" i="40" s="1"/>
  <c r="Q78" i="40" s="1"/>
  <c r="J94" i="40"/>
  <c r="I79" i="40"/>
  <c r="R79" i="40"/>
  <c r="W79" i="40" s="1"/>
  <c r="K81" i="41"/>
  <c r="R84" i="40"/>
  <c r="W84" i="40" s="1"/>
  <c r="W113" i="40"/>
  <c r="N119" i="40"/>
  <c r="I84" i="40"/>
  <c r="V23" i="40"/>
  <c r="V19" i="40"/>
  <c r="V20" i="40" s="1"/>
  <c r="V21" i="40" s="1"/>
  <c r="V22" i="40" s="1"/>
  <c r="W118" i="40"/>
  <c r="I68" i="40"/>
  <c r="I70" i="40" s="1"/>
  <c r="C68" i="41"/>
  <c r="I68" i="41" s="1"/>
  <c r="I63" i="40"/>
  <c r="I82" i="40"/>
  <c r="C63" i="41"/>
  <c r="R63" i="41"/>
  <c r="R82" i="40"/>
  <c r="W82" i="40"/>
  <c r="L113" i="40"/>
  <c r="O113" i="40" s="1"/>
  <c r="F131" i="163"/>
  <c r="F123" i="163"/>
  <c r="B129" i="163"/>
  <c r="B28" i="163"/>
  <c r="B133" i="163"/>
  <c r="B31" i="163"/>
  <c r="N113" i="40"/>
  <c r="O18" i="99"/>
  <c r="Q18" i="99"/>
  <c r="Q18" i="104"/>
  <c r="M18" i="104"/>
  <c r="U20" i="72"/>
  <c r="R18" i="104"/>
  <c r="U29" i="40"/>
  <c r="U30" i="40"/>
  <c r="U31" i="40" s="1"/>
  <c r="U32" i="40" s="1"/>
  <c r="L19" i="128"/>
  <c r="Z95" i="140"/>
  <c r="AG113" i="35"/>
  <c r="K91" i="43"/>
  <c r="Q91" i="43" s="1"/>
  <c r="K104" i="43"/>
  <c r="Q104" i="43"/>
  <c r="K90" i="43"/>
  <c r="Q90" i="43"/>
  <c r="F18" i="41"/>
  <c r="U18" i="41"/>
  <c r="U101" i="40"/>
  <c r="X101" i="40"/>
  <c r="R71" i="35"/>
  <c r="K35" i="43"/>
  <c r="Q35" i="43" s="1"/>
  <c r="AG118" i="35"/>
  <c r="S94" i="35"/>
  <c r="U72" i="34"/>
  <c r="C110" i="188"/>
  <c r="G90" i="188"/>
  <c r="D34" i="108"/>
  <c r="F114" i="163"/>
  <c r="B128" i="163"/>
  <c r="F90" i="163"/>
  <c r="R40" i="108"/>
  <c r="D39" i="188"/>
  <c r="L10" i="104"/>
  <c r="C33" i="108"/>
  <c r="G83" i="163"/>
  <c r="F32" i="163"/>
  <c r="AF16" i="24"/>
  <c r="D27" i="163"/>
  <c r="C38" i="188"/>
  <c r="C32" i="163"/>
  <c r="D18" i="108"/>
  <c r="K19" i="108"/>
  <c r="F95" i="163"/>
  <c r="F79" i="163"/>
  <c r="W22" i="35"/>
  <c r="BG124" i="48"/>
  <c r="F126" i="140"/>
  <c r="E18" i="108"/>
  <c r="L19" i="108"/>
  <c r="C53" i="163"/>
  <c r="B52" i="163"/>
  <c r="G105" i="163"/>
  <c r="B30" i="163"/>
  <c r="B21" i="188"/>
  <c r="F124" i="163"/>
  <c r="F128" i="163"/>
  <c r="B125" i="163"/>
  <c r="F126" i="163"/>
  <c r="K85" i="108"/>
  <c r="K86" i="108"/>
  <c r="K87" i="108" s="1"/>
  <c r="S117" i="54"/>
  <c r="R116" i="54"/>
  <c r="G99" i="163"/>
  <c r="E25" i="188"/>
  <c r="E27" i="108"/>
  <c r="B19" i="108"/>
  <c r="G70" i="188"/>
  <c r="F27" i="163"/>
  <c r="F52" i="163"/>
  <c r="F112" i="163"/>
  <c r="D26" i="108"/>
  <c r="J19" i="108"/>
  <c r="F22" i="163"/>
  <c r="F129" i="163"/>
  <c r="B124" i="163"/>
  <c r="F17" i="163"/>
  <c r="B126" i="163"/>
  <c r="Q122" i="23"/>
  <c r="O101" i="34"/>
  <c r="AA99" i="35"/>
  <c r="G96" i="188"/>
  <c r="F42" i="163"/>
  <c r="F65" i="163"/>
  <c r="B131" i="163"/>
  <c r="R41" i="108"/>
  <c r="D40" i="188"/>
  <c r="F125" i="35"/>
  <c r="J116" i="54"/>
  <c r="I99" i="163" s="1"/>
  <c r="K117" i="54"/>
  <c r="E41" i="163"/>
  <c r="E32" i="188"/>
  <c r="B132" i="163"/>
  <c r="F122" i="163"/>
  <c r="C20" i="188"/>
  <c r="B20" i="188"/>
  <c r="G56" i="163"/>
  <c r="G11" i="186"/>
  <c r="F106" i="188"/>
  <c r="Y38" i="40"/>
  <c r="AB125" i="35"/>
  <c r="R148" i="23"/>
  <c r="P127" i="34"/>
  <c r="Q127" i="34" s="1"/>
  <c r="AM51" i="1"/>
  <c r="AM52" i="1" s="1"/>
  <c r="J13" i="109"/>
  <c r="I83" i="40"/>
  <c r="O11" i="108"/>
  <c r="O12" i="108" s="1"/>
  <c r="J86" i="108"/>
  <c r="J87" i="108"/>
  <c r="I127" i="36"/>
  <c r="K127" i="36"/>
  <c r="J127" i="36"/>
  <c r="V148" i="23"/>
  <c r="L126" i="36"/>
  <c r="L20" i="72"/>
  <c r="M126" i="36"/>
  <c r="M20" i="72" s="1"/>
  <c r="K147" i="46"/>
  <c r="BF124" i="48" s="1"/>
  <c r="R126" i="140" s="1"/>
  <c r="B126" i="36"/>
  <c r="B20" i="72"/>
  <c r="S148" i="23"/>
  <c r="B127" i="36"/>
  <c r="L18" i="104"/>
  <c r="D38" i="41"/>
  <c r="S38" i="41"/>
  <c r="C83" i="41"/>
  <c r="R83" i="41" s="1"/>
  <c r="I80" i="40"/>
  <c r="B86" i="108"/>
  <c r="B87" i="108" s="1"/>
  <c r="O18" i="104"/>
  <c r="K18" i="104"/>
  <c r="P18" i="104"/>
  <c r="S18" i="104"/>
  <c r="H127" i="36"/>
  <c r="X125" i="48"/>
  <c r="R147" i="46"/>
  <c r="Q147" i="46" s="1"/>
  <c r="AA126" i="35"/>
  <c r="O128" i="34"/>
  <c r="AF125" i="35"/>
  <c r="L125" i="35"/>
  <c r="O108" i="43"/>
  <c r="I19" i="74"/>
  <c r="O19" i="74"/>
  <c r="W20" i="72"/>
  <c r="Q59" i="40"/>
  <c r="Q60" i="40" s="1"/>
  <c r="Q61" i="40" s="1"/>
  <c r="Q62" i="40" s="1"/>
  <c r="O16" i="108"/>
  <c r="R80" i="40"/>
  <c r="W80" i="40" s="1"/>
  <c r="L86" i="108"/>
  <c r="L87" i="108" s="1"/>
  <c r="AI116" i="35"/>
  <c r="H133" i="23"/>
  <c r="K88" i="43"/>
  <c r="Q88" i="43" s="1"/>
  <c r="M126" i="127"/>
  <c r="R125" i="49"/>
  <c r="H147" i="46"/>
  <c r="AW123" i="47"/>
  <c r="O126" i="140" s="1"/>
  <c r="M117" i="43"/>
  <c r="S116" i="43"/>
  <c r="X148" i="23"/>
  <c r="O127" i="36"/>
  <c r="O83" i="110" s="1"/>
  <c r="O126" i="36"/>
  <c r="O82" i="110" s="1"/>
  <c r="U148" i="23"/>
  <c r="E126" i="36"/>
  <c r="F126" i="36"/>
  <c r="G126" i="36"/>
  <c r="Z125" i="35"/>
  <c r="R124" i="35"/>
  <c r="K11" i="82"/>
  <c r="C11" i="82" s="1"/>
  <c r="G12" i="83" s="1"/>
  <c r="R108" i="43"/>
  <c r="AI123" i="35"/>
  <c r="P148" i="46"/>
  <c r="R127" i="34"/>
  <c r="Y125" i="35"/>
  <c r="U19" i="73" s="1"/>
  <c r="X125" i="35"/>
  <c r="T19" i="73" s="1"/>
  <c r="N126" i="35"/>
  <c r="M126" i="35"/>
  <c r="Q126" i="35"/>
  <c r="C15" i="97"/>
  <c r="O126" i="35"/>
  <c r="L148" i="46"/>
  <c r="T125" i="35"/>
  <c r="AH125" i="35"/>
  <c r="E85" i="110"/>
  <c r="W124" i="35"/>
  <c r="S124" i="35" s="1"/>
  <c r="I126" i="35"/>
  <c r="H126" i="35"/>
  <c r="G126" i="35"/>
  <c r="K126" i="35"/>
  <c r="H128" i="34"/>
  <c r="G85" i="110"/>
  <c r="I69" i="75"/>
  <c r="I70" i="75"/>
  <c r="M19" i="74"/>
  <c r="S19" i="74" s="1"/>
  <c r="L128" i="34"/>
  <c r="M128" i="34" s="1"/>
  <c r="P126" i="35"/>
  <c r="O148" i="46"/>
  <c r="N148" i="46" s="1"/>
  <c r="BF125" i="48" s="1"/>
  <c r="R127" i="140" s="1"/>
  <c r="G148" i="23"/>
  <c r="B125" i="35"/>
  <c r="H117" i="43"/>
  <c r="N117" i="43" s="1"/>
  <c r="F127" i="34"/>
  <c r="L117" i="43"/>
  <c r="R117" i="43"/>
  <c r="S148" i="46"/>
  <c r="S127" i="34"/>
  <c r="AC125" i="35"/>
  <c r="Y19" i="73" s="1"/>
  <c r="AD125" i="35"/>
  <c r="Z19" i="73"/>
  <c r="U147" i="46"/>
  <c r="T147" i="46"/>
  <c r="K19" i="82"/>
  <c r="M73" i="108"/>
  <c r="D126" i="36"/>
  <c r="D20" i="72" s="1"/>
  <c r="T148" i="23"/>
  <c r="D127" i="36" s="1"/>
  <c r="D126" i="35"/>
  <c r="G128" i="34"/>
  <c r="I148" i="46"/>
  <c r="J126" i="35"/>
  <c r="I128" i="34"/>
  <c r="J19" i="82"/>
  <c r="J127" i="34"/>
  <c r="L118" i="43"/>
  <c r="R118" i="43" s="1"/>
  <c r="U126" i="35"/>
  <c r="V126" i="35"/>
  <c r="N128" i="34"/>
  <c r="S18" i="99"/>
  <c r="P18" i="99"/>
  <c r="N18" i="99"/>
  <c r="G16" i="74"/>
  <c r="K18" i="81"/>
  <c r="U14" i="72"/>
  <c r="O32" i="35"/>
  <c r="L85" i="108"/>
  <c r="K40" i="108"/>
  <c r="L40" i="108"/>
  <c r="S53" i="35"/>
  <c r="S10" i="102"/>
  <c r="R84" i="23"/>
  <c r="F100" i="36"/>
  <c r="F69" i="110" s="1"/>
  <c r="E100" i="36"/>
  <c r="E66" i="110" s="1"/>
  <c r="G100" i="36"/>
  <c r="G66" i="110" s="1"/>
  <c r="U122" i="23"/>
  <c r="P32" i="35"/>
  <c r="B17" i="98"/>
  <c r="Q12" i="99"/>
  <c r="S29" i="35"/>
  <c r="K12" i="99"/>
  <c r="J85" i="108"/>
  <c r="B115" i="36"/>
  <c r="B88" i="110" s="1"/>
  <c r="S14" i="98"/>
  <c r="S14" i="99" s="1"/>
  <c r="R12" i="99"/>
  <c r="B85" i="108"/>
  <c r="BT27" i="16"/>
  <c r="EE26" i="16"/>
  <c r="P12" i="99"/>
  <c r="AX39" i="47"/>
  <c r="C42" i="140"/>
  <c r="P60" i="1"/>
  <c r="X60" i="1"/>
  <c r="J40" i="108"/>
  <c r="D34" i="41"/>
  <c r="X46" i="48"/>
  <c r="H48" i="36"/>
  <c r="H18" i="110" s="1"/>
  <c r="Y47" i="48"/>
  <c r="N12" i="99"/>
  <c r="B40" i="108"/>
  <c r="P40" i="108"/>
  <c r="J85" i="41"/>
  <c r="L31" i="35"/>
  <c r="W70" i="35"/>
  <c r="G70" i="40"/>
  <c r="V70" i="40" s="1"/>
  <c r="Z70" i="40" s="1"/>
  <c r="BU81" i="28"/>
  <c r="C16" i="183"/>
  <c r="R89" i="1"/>
  <c r="X88" i="1"/>
  <c r="M12" i="99"/>
  <c r="O12" i="99"/>
  <c r="S44" i="35"/>
  <c r="L75" i="1"/>
  <c r="M76" i="1"/>
  <c r="L76" i="1" s="1"/>
  <c r="I72" i="75"/>
  <c r="I73" i="75" s="1"/>
  <c r="I74" i="75" s="1"/>
  <c r="I75" i="75" s="1"/>
  <c r="I76" i="75" s="1"/>
  <c r="I77" i="75" s="1"/>
  <c r="I78" i="75" s="1"/>
  <c r="I64" i="75"/>
  <c r="I65" i="75" s="1"/>
  <c r="I66" i="75" s="1"/>
  <c r="I67" i="75" s="1"/>
  <c r="G33" i="41"/>
  <c r="V33" i="41" s="1"/>
  <c r="W38" i="40"/>
  <c r="BY53" i="28"/>
  <c r="BY91" i="28"/>
  <c r="BZ90" i="28"/>
  <c r="BW82" i="28"/>
  <c r="BX82" i="28"/>
  <c r="BV82" i="28"/>
  <c r="U79" i="75"/>
  <c r="BT82" i="28"/>
  <c r="U104" i="40"/>
  <c r="X104" i="40" s="1"/>
  <c r="L104" i="40"/>
  <c r="O104" i="40" s="1"/>
  <c r="Y16" i="24"/>
  <c r="W17" i="24"/>
  <c r="AG104" i="35"/>
  <c r="D25" i="1"/>
  <c r="Q61" i="31"/>
  <c r="AA96" i="35"/>
  <c r="J73" i="34"/>
  <c r="W83" i="40"/>
  <c r="N18" i="24"/>
  <c r="Z61" i="35"/>
  <c r="P63" i="34"/>
  <c r="N14" i="99"/>
  <c r="Q14" i="99"/>
  <c r="E75" i="41"/>
  <c r="T75" i="41" s="1"/>
  <c r="D12" i="103"/>
  <c r="CJ56" i="31"/>
  <c r="P118" i="40"/>
  <c r="S12" i="105"/>
  <c r="M14" i="99"/>
  <c r="C71" i="41"/>
  <c r="R71" i="41"/>
  <c r="AD56" i="31"/>
  <c r="C15" i="102" s="1"/>
  <c r="C14" i="102" s="1"/>
  <c r="G114" i="23"/>
  <c r="F93" i="34"/>
  <c r="B91" i="35"/>
  <c r="N31" i="108"/>
  <c r="N32" i="108" s="1"/>
  <c r="R58" i="35"/>
  <c r="S27" i="35"/>
  <c r="O69" i="75"/>
  <c r="D14" i="109"/>
  <c r="K17" i="82"/>
  <c r="I71" i="40"/>
  <c r="K20" i="43"/>
  <c r="Q20" i="43"/>
  <c r="F28" i="41"/>
  <c r="U28" i="41"/>
  <c r="L82" i="46"/>
  <c r="K18" i="99"/>
  <c r="L18" i="99"/>
  <c r="R18" i="99"/>
  <c r="O82" i="46"/>
  <c r="R14" i="99"/>
  <c r="BW66" i="31"/>
  <c r="BV66" i="31"/>
  <c r="K18" i="82"/>
  <c r="N12" i="105"/>
  <c r="R82" i="46"/>
  <c r="V22" i="51"/>
  <c r="V23" i="51"/>
  <c r="X82" i="46"/>
  <c r="F103" i="43"/>
  <c r="T49" i="43"/>
  <c r="N85" i="40"/>
  <c r="U82" i="46"/>
  <c r="P118" i="108"/>
  <c r="S43" i="35"/>
  <c r="L14" i="99"/>
  <c r="EE117" i="16"/>
  <c r="AO46" i="47"/>
  <c r="E47" i="35"/>
  <c r="BG69" i="48"/>
  <c r="F71" i="140"/>
  <c r="AA71" i="140" s="1"/>
  <c r="AZ62" i="31"/>
  <c r="CC62" i="31" s="1"/>
  <c r="CC61" i="31"/>
  <c r="P59" i="34"/>
  <c r="Q59" i="34"/>
  <c r="R78" i="23"/>
  <c r="L48" i="43"/>
  <c r="R48" i="43"/>
  <c r="Z57" i="35"/>
  <c r="I24" i="43"/>
  <c r="O24" i="43" s="1"/>
  <c r="BZ103" i="16"/>
  <c r="EK102" i="16"/>
  <c r="ES102" i="16"/>
  <c r="CH102" i="16"/>
  <c r="M103" i="36"/>
  <c r="M65" i="110" s="1"/>
  <c r="P14" i="99"/>
  <c r="Z106" i="35"/>
  <c r="ED111" i="16"/>
  <c r="AE77" i="24"/>
  <c r="AF77" i="24" s="1"/>
  <c r="S21" i="35"/>
  <c r="O109" i="36"/>
  <c r="O65" i="110"/>
  <c r="BV76" i="31"/>
  <c r="BS76" i="31"/>
  <c r="BV85" i="31"/>
  <c r="AG111" i="35"/>
  <c r="F98" i="43"/>
  <c r="G15" i="74"/>
  <c r="K17" i="81"/>
  <c r="F112" i="43"/>
  <c r="D120" i="41"/>
  <c r="J120" i="41" s="1"/>
  <c r="R9" i="99"/>
  <c r="AP103" i="16"/>
  <c r="L104" i="36" s="1"/>
  <c r="L67" i="110" s="1"/>
  <c r="K101" i="43"/>
  <c r="Q101" i="43" s="1"/>
  <c r="R88" i="41"/>
  <c r="N9" i="99"/>
  <c r="W40" i="40"/>
  <c r="S17" i="82"/>
  <c r="F86" i="43"/>
  <c r="D94" i="41" s="1"/>
  <c r="J94" i="41" s="1"/>
  <c r="K9" i="82"/>
  <c r="S20" i="35"/>
  <c r="O64" i="75"/>
  <c r="O65" i="75" s="1"/>
  <c r="F121" i="41"/>
  <c r="L121" i="41"/>
  <c r="O121" i="41" s="1"/>
  <c r="U121" i="40"/>
  <c r="X121" i="40" s="1"/>
  <c r="L121" i="40"/>
  <c r="O121" i="40"/>
  <c r="DG66" i="25"/>
  <c r="DF66" i="25"/>
  <c r="DH67" i="25"/>
  <c r="AG57" i="35"/>
  <c r="K49" i="43"/>
  <c r="Q49" i="43"/>
  <c r="P120" i="108"/>
  <c r="AG81" i="25"/>
  <c r="AB81" i="25" s="1"/>
  <c r="S110" i="41"/>
  <c r="J110" i="41"/>
  <c r="K15" i="43"/>
  <c r="Q15" i="43"/>
  <c r="G92" i="40"/>
  <c r="J114" i="23"/>
  <c r="H93" i="34"/>
  <c r="AO102" i="50"/>
  <c r="AO103" i="50"/>
  <c r="Z94" i="35"/>
  <c r="R94" i="35"/>
  <c r="G116" i="36"/>
  <c r="G82" i="110"/>
  <c r="F116" i="36"/>
  <c r="F85" i="110"/>
  <c r="E116" i="36"/>
  <c r="E82" i="110"/>
  <c r="J9" i="129"/>
  <c r="J8" i="129" s="1"/>
  <c r="CJ60" i="31"/>
  <c r="L89" i="43"/>
  <c r="R89" i="43"/>
  <c r="N80" i="40"/>
  <c r="BS86" i="31"/>
  <c r="K110" i="43"/>
  <c r="Q110" i="43"/>
  <c r="CE71" i="16"/>
  <c r="E120" i="36"/>
  <c r="E86" i="110"/>
  <c r="G120" i="36"/>
  <c r="U142" i="23"/>
  <c r="F120" i="36"/>
  <c r="F89" i="110"/>
  <c r="AG107" i="35"/>
  <c r="K99" i="43"/>
  <c r="Q99" i="43" s="1"/>
  <c r="X31" i="35"/>
  <c r="W31" i="35" s="1"/>
  <c r="S31" i="35" s="1"/>
  <c r="AN30" i="49"/>
  <c r="G23" i="43"/>
  <c r="C31" i="49"/>
  <c r="Y32" i="35"/>
  <c r="U10" i="73" s="1"/>
  <c r="N11" i="108"/>
  <c r="N12" i="108" s="1"/>
  <c r="O17" i="72"/>
  <c r="B9" i="105"/>
  <c r="BW77" i="31"/>
  <c r="Z112" i="35"/>
  <c r="S57" i="35"/>
  <c r="AI57" i="35"/>
  <c r="G57" i="40"/>
  <c r="S89" i="35"/>
  <c r="S54" i="35"/>
  <c r="AM71" i="16"/>
  <c r="AN77" i="24"/>
  <c r="AO77" i="24"/>
  <c r="V77" i="24"/>
  <c r="W77" i="24"/>
  <c r="CT107" i="28"/>
  <c r="BM107" i="28"/>
  <c r="F102" i="40"/>
  <c r="L102" i="40"/>
  <c r="AG94" i="35"/>
  <c r="M9" i="99"/>
  <c r="S92" i="35"/>
  <c r="CZ22" i="24"/>
  <c r="AD21" i="1"/>
  <c r="Y23" i="1"/>
  <c r="D23" i="1"/>
  <c r="S36" i="35"/>
  <c r="K25" i="1"/>
  <c r="O25" i="1" s="1"/>
  <c r="B19" i="43" s="1"/>
  <c r="K24" i="1"/>
  <c r="O24" i="1"/>
  <c r="B18" i="43" s="1"/>
  <c r="K21" i="1"/>
  <c r="O21" i="1"/>
  <c r="B15" i="43" s="1"/>
  <c r="O22" i="1"/>
  <c r="B16" i="43" s="1"/>
  <c r="K23" i="1"/>
  <c r="O23" i="1" s="1"/>
  <c r="B17" i="43" s="1"/>
  <c r="EE107" i="16"/>
  <c r="N58" i="34"/>
  <c r="V56" i="35"/>
  <c r="P77" i="23"/>
  <c r="T48" i="43"/>
  <c r="U56" i="35"/>
  <c r="R14" i="104"/>
  <c r="O14" i="104"/>
  <c r="M14" i="104"/>
  <c r="CU108" i="28"/>
  <c r="BN108" i="28"/>
  <c r="S14" i="104"/>
  <c r="Z122" i="40"/>
  <c r="J14" i="109"/>
  <c r="G53" i="41"/>
  <c r="V53" i="41"/>
  <c r="AG95" i="35"/>
  <c r="AG93" i="35"/>
  <c r="K51" i="43"/>
  <c r="Q51" i="43"/>
  <c r="AH59" i="35"/>
  <c r="R59" i="35"/>
  <c r="Y115" i="40"/>
  <c r="F43" i="41"/>
  <c r="U43" i="41" s="1"/>
  <c r="Q115" i="34"/>
  <c r="AI53" i="35"/>
  <c r="Q69" i="40"/>
  <c r="Q70" i="40"/>
  <c r="BX67" i="31"/>
  <c r="CJ67" i="31"/>
  <c r="R68" i="31"/>
  <c r="BX68" i="31"/>
  <c r="Z62" i="31"/>
  <c r="CF62" i="31"/>
  <c r="CF61" i="31"/>
  <c r="N69" i="108"/>
  <c r="N70" i="108"/>
  <c r="EE121" i="16"/>
  <c r="D24" i="1"/>
  <c r="Y24" i="1"/>
  <c r="K43" i="43"/>
  <c r="Q43" i="43" s="1"/>
  <c r="BV81" i="31"/>
  <c r="D90" i="127"/>
  <c r="AI89" i="1"/>
  <c r="D91" i="127"/>
  <c r="G12" i="103"/>
  <c r="Q67" i="31"/>
  <c r="K102" i="127" s="1"/>
  <c r="S88" i="35"/>
  <c r="B12" i="103"/>
  <c r="P77" i="50"/>
  <c r="N77" i="127"/>
  <c r="N15" i="128"/>
  <c r="AQ16" i="24"/>
  <c r="AO17" i="24"/>
  <c r="O36" i="108"/>
  <c r="O37" i="108" s="1"/>
  <c r="F108" i="43"/>
  <c r="BS82" i="25"/>
  <c r="BF82" i="25"/>
  <c r="G92" i="36" s="1"/>
  <c r="G58" i="110" s="1"/>
  <c r="F91" i="40"/>
  <c r="U91" i="40"/>
  <c r="X91" i="40"/>
  <c r="AG91" i="35"/>
  <c r="D37" i="40"/>
  <c r="E39" i="108"/>
  <c r="CE78" i="31"/>
  <c r="CJ78" i="31" s="1"/>
  <c r="CH78" i="31" s="1"/>
  <c r="AD78" i="31"/>
  <c r="O41" i="108"/>
  <c r="O42" i="108" s="1"/>
  <c r="O43" i="108" s="1"/>
  <c r="O44" i="108" s="1"/>
  <c r="E12" i="103"/>
  <c r="O101" i="36"/>
  <c r="O57" i="110" s="1"/>
  <c r="X123" i="23"/>
  <c r="T29" i="40"/>
  <c r="T30" i="40"/>
  <c r="T31" i="40" s="1"/>
  <c r="T32" i="40" s="1"/>
  <c r="H12" i="103"/>
  <c r="U114" i="35"/>
  <c r="V114" i="35"/>
  <c r="N116" i="34"/>
  <c r="P137" i="23"/>
  <c r="ES95" i="16"/>
  <c r="L9" i="99"/>
  <c r="AS40" i="47"/>
  <c r="E42" i="127"/>
  <c r="E41" i="127"/>
  <c r="I12" i="103"/>
  <c r="N118" i="40"/>
  <c r="DL53" i="25"/>
  <c r="CP53" i="25"/>
  <c r="S18" i="82"/>
  <c r="W9" i="98"/>
  <c r="S9" i="98"/>
  <c r="S9" i="99"/>
  <c r="L12" i="105"/>
  <c r="Y114" i="40"/>
  <c r="BS81" i="31"/>
  <c r="CE57" i="16"/>
  <c r="K9" i="99"/>
  <c r="U11" i="72"/>
  <c r="V10" i="98"/>
  <c r="O9" i="99"/>
  <c r="S38" i="35"/>
  <c r="N36" i="108"/>
  <c r="N37" i="108"/>
  <c r="N38" i="108" s="1"/>
  <c r="Q9" i="99"/>
  <c r="M12" i="105"/>
  <c r="W119" i="40"/>
  <c r="BR83" i="25"/>
  <c r="BG83" i="25"/>
  <c r="F93" i="36"/>
  <c r="F62" i="110" s="1"/>
  <c r="CE59" i="16"/>
  <c r="G78" i="23"/>
  <c r="F59" i="34"/>
  <c r="B57" i="35"/>
  <c r="AM104" i="16"/>
  <c r="EP103" i="16"/>
  <c r="S11" i="82"/>
  <c r="Q120" i="34"/>
  <c r="P9" i="99"/>
  <c r="G56" i="40"/>
  <c r="S56" i="35"/>
  <c r="AI56" i="35"/>
  <c r="M31" i="108"/>
  <c r="J109" i="34"/>
  <c r="AN104" i="25"/>
  <c r="AH105" i="25"/>
  <c r="J11" i="48"/>
  <c r="BF11" i="48"/>
  <c r="R13" i="140" s="1"/>
  <c r="BG11" i="48"/>
  <c r="F13" i="140" s="1"/>
  <c r="H12" i="127"/>
  <c r="H8" i="128" s="1"/>
  <c r="O12" i="105"/>
  <c r="AE86" i="16"/>
  <c r="AG86" i="16"/>
  <c r="L87" i="36"/>
  <c r="L50" i="110"/>
  <c r="AF86" i="16"/>
  <c r="AH86" i="16"/>
  <c r="AD86" i="16"/>
  <c r="AL86" i="16"/>
  <c r="AC86" i="16"/>
  <c r="AJ86" i="16"/>
  <c r="H16" i="127"/>
  <c r="CE86" i="16"/>
  <c r="AP72" i="50"/>
  <c r="AO73" i="50"/>
  <c r="O72" i="127"/>
  <c r="S91" i="35"/>
  <c r="CK97" i="23"/>
  <c r="CH98" i="23"/>
  <c r="DG33" i="16"/>
  <c r="DG32" i="16"/>
  <c r="P12" i="105"/>
  <c r="DP108" i="16"/>
  <c r="EE108" i="16" s="1"/>
  <c r="K36" i="43"/>
  <c r="Q36" i="43" s="1"/>
  <c r="U77" i="23"/>
  <c r="G57" i="36"/>
  <c r="G23" i="110" s="1"/>
  <c r="E57" i="36"/>
  <c r="E23" i="110" s="1"/>
  <c r="F57" i="36"/>
  <c r="F26" i="110" s="1"/>
  <c r="J50" i="108"/>
  <c r="B110" i="36"/>
  <c r="B83" i="110"/>
  <c r="S132" i="23"/>
  <c r="B111" i="36"/>
  <c r="B84" i="110"/>
  <c r="CE85" i="16"/>
  <c r="F10" i="109"/>
  <c r="I13" i="98"/>
  <c r="T17" i="31"/>
  <c r="BZ16" i="31"/>
  <c r="F92" i="43"/>
  <c r="CC16" i="31"/>
  <c r="W17" i="31"/>
  <c r="V17" i="31"/>
  <c r="CB16" i="31"/>
  <c r="AG59" i="16"/>
  <c r="L60" i="36"/>
  <c r="L23" i="110" s="1"/>
  <c r="AL59" i="16"/>
  <c r="AE59" i="16"/>
  <c r="AJ59" i="16"/>
  <c r="AD59" i="16"/>
  <c r="AC59" i="16"/>
  <c r="AF59" i="16"/>
  <c r="AH59" i="16"/>
  <c r="AL85" i="16"/>
  <c r="F13" i="129" s="1"/>
  <c r="F11" i="130" s="1"/>
  <c r="AJ85" i="16"/>
  <c r="AH85" i="16"/>
  <c r="D13" i="129" s="1"/>
  <c r="D11" i="130" s="1"/>
  <c r="AC85" i="16"/>
  <c r="AD85" i="16"/>
  <c r="C13" i="129" s="1"/>
  <c r="C11" i="130" s="1"/>
  <c r="AG85" i="16"/>
  <c r="G13" i="129" s="1"/>
  <c r="G11" i="130" s="1"/>
  <c r="AF85" i="16"/>
  <c r="I13" i="129"/>
  <c r="I11" i="130" s="1"/>
  <c r="AE85" i="16"/>
  <c r="H13" i="129" s="1"/>
  <c r="H11" i="130" s="1"/>
  <c r="L86" i="36"/>
  <c r="L49" i="110"/>
  <c r="AD18" i="31"/>
  <c r="CG16" i="31"/>
  <c r="AA17" i="31"/>
  <c r="V91" i="35"/>
  <c r="I79" i="23"/>
  <c r="AN56" i="1"/>
  <c r="B59" i="140"/>
  <c r="Z59" i="140" s="1"/>
  <c r="CZ65" i="25"/>
  <c r="CU65" i="25" s="1"/>
  <c r="CP65" i="25" s="1"/>
  <c r="CV65" i="25"/>
  <c r="CQ65" i="25" s="1"/>
  <c r="AN106" i="24"/>
  <c r="C117" i="163" s="1"/>
  <c r="AQ105" i="24"/>
  <c r="DB67" i="25"/>
  <c r="DA66" i="25"/>
  <c r="Z35" i="47"/>
  <c r="C38" i="36"/>
  <c r="C12" i="110" s="1"/>
  <c r="AK35" i="47"/>
  <c r="D39" i="40"/>
  <c r="E41" i="108"/>
  <c r="M72" i="23"/>
  <c r="J51" i="35"/>
  <c r="I53" i="34"/>
  <c r="C14" i="78"/>
  <c r="G16" i="69"/>
  <c r="M16" i="108"/>
  <c r="E11" i="103"/>
  <c r="I11" i="103"/>
  <c r="F11" i="103"/>
  <c r="H11" i="103"/>
  <c r="D11" i="103"/>
  <c r="AE106" i="24"/>
  <c r="D117" i="163" s="1"/>
  <c r="D109" i="188" s="1"/>
  <c r="AH105" i="24"/>
  <c r="Q104" i="1"/>
  <c r="B20" i="131" s="1"/>
  <c r="P103" i="1"/>
  <c r="K46" i="108"/>
  <c r="L46" i="108"/>
  <c r="D44" i="40"/>
  <c r="D44" i="41" s="1"/>
  <c r="J46" i="108"/>
  <c r="BN97" i="16"/>
  <c r="DW97" i="16"/>
  <c r="DW96" i="16"/>
  <c r="D112" i="40"/>
  <c r="S112" i="40" s="1"/>
  <c r="Y112" i="40" s="1"/>
  <c r="C11" i="110"/>
  <c r="AB113" i="16"/>
  <c r="U113" i="35"/>
  <c r="EP96" i="16"/>
  <c r="AM97" i="16"/>
  <c r="EP97" i="16" s="1"/>
  <c r="CO110" i="28"/>
  <c r="CR109" i="28"/>
  <c r="BA109" i="28"/>
  <c r="U84" i="75"/>
  <c r="CA16" i="31"/>
  <c r="U17" i="31"/>
  <c r="S17" i="31"/>
  <c r="BY16" i="31"/>
  <c r="BZ17" i="25"/>
  <c r="BU16" i="25"/>
  <c r="BT16" i="25" s="1"/>
  <c r="E14" i="98"/>
  <c r="E14" i="99" s="1"/>
  <c r="Z17" i="31"/>
  <c r="CF16" i="31"/>
  <c r="U83" i="75"/>
  <c r="E46" i="43"/>
  <c r="K46" i="43"/>
  <c r="Q46" i="43"/>
  <c r="D42" i="40"/>
  <c r="E44" i="108"/>
  <c r="E43" i="188" s="1"/>
  <c r="B43" i="188" s="1"/>
  <c r="AM84" i="16"/>
  <c r="CM68" i="31"/>
  <c r="CT68" i="31" s="1"/>
  <c r="CT67" i="31"/>
  <c r="AJ57" i="16"/>
  <c r="AL57" i="16"/>
  <c r="AH57" i="16"/>
  <c r="AG57" i="16"/>
  <c r="AF57" i="16"/>
  <c r="AE57" i="16"/>
  <c r="AD57" i="16"/>
  <c r="L58" i="36"/>
  <c r="L21" i="110"/>
  <c r="AC57" i="16"/>
  <c r="W40" i="24"/>
  <c r="W41" i="24" s="1"/>
  <c r="W42" i="24" s="1"/>
  <c r="W43" i="24" s="1"/>
  <c r="W44" i="24" s="1"/>
  <c r="W45" i="24" s="1"/>
  <c r="W46" i="24" s="1"/>
  <c r="W47" i="24" s="1"/>
  <c r="W48" i="24" s="1"/>
  <c r="W49" i="24" s="1"/>
  <c r="M40" i="24"/>
  <c r="N40" i="24"/>
  <c r="N41" i="24" s="1"/>
  <c r="N42" i="24" s="1"/>
  <c r="AS10" i="47"/>
  <c r="E12" i="127" s="1"/>
  <c r="E11" i="127"/>
  <c r="N117" i="54"/>
  <c r="H100" i="163"/>
  <c r="G117" i="54"/>
  <c r="F117" i="54"/>
  <c r="I18" i="36"/>
  <c r="I10" i="72"/>
  <c r="X16" i="48"/>
  <c r="L48" i="110"/>
  <c r="S96" i="23"/>
  <c r="B74" i="36"/>
  <c r="B47" i="110" s="1"/>
  <c r="U85" i="75"/>
  <c r="AW107" i="28"/>
  <c r="S10" i="105"/>
  <c r="B14" i="98"/>
  <c r="D14" i="98"/>
  <c r="D14" i="99" s="1"/>
  <c r="BX16" i="31"/>
  <c r="R17" i="31"/>
  <c r="AS48" i="47"/>
  <c r="E50" i="127" s="1"/>
  <c r="E49" i="127"/>
  <c r="Y17" i="31"/>
  <c r="CE16" i="31"/>
  <c r="S58" i="35"/>
  <c r="G58" i="40"/>
  <c r="G11" i="103"/>
  <c r="CE72" i="16"/>
  <c r="AS25" i="47"/>
  <c r="E27" i="127" s="1"/>
  <c r="E26" i="127"/>
  <c r="BX97" i="16"/>
  <c r="EI96" i="16"/>
  <c r="CH96" i="16"/>
  <c r="M97" i="36"/>
  <c r="M59" i="110" s="1"/>
  <c r="Z68" i="47"/>
  <c r="C71" i="36"/>
  <c r="C45" i="110" s="1"/>
  <c r="AK68" i="47"/>
  <c r="H121" i="41"/>
  <c r="Q121" i="41"/>
  <c r="C15" i="78"/>
  <c r="G17" i="69"/>
  <c r="K105" i="41"/>
  <c r="N105" i="41"/>
  <c r="T105" i="41"/>
  <c r="D45" i="40"/>
  <c r="D45" i="41"/>
  <c r="L47" i="108"/>
  <c r="J47" i="108"/>
  <c r="K47" i="108"/>
  <c r="AR30" i="25"/>
  <c r="AQ30" i="25" s="1"/>
  <c r="AS31" i="25"/>
  <c r="K10" i="105"/>
  <c r="P10" i="105"/>
  <c r="M10" i="105"/>
  <c r="Q10" i="105"/>
  <c r="N10" i="105"/>
  <c r="O10" i="105"/>
  <c r="L10" i="105"/>
  <c r="BG61" i="31"/>
  <c r="O97" i="36"/>
  <c r="O53" i="110" s="1"/>
  <c r="AY62" i="31"/>
  <c r="CB62" i="31" s="1"/>
  <c r="CJ62" i="31" s="1"/>
  <c r="CB61" i="31"/>
  <c r="M43" i="24"/>
  <c r="E83" i="108"/>
  <c r="B83" i="108"/>
  <c r="P83" i="108" s="1"/>
  <c r="P81" i="75"/>
  <c r="V81" i="75" s="1"/>
  <c r="Q142" i="23"/>
  <c r="O121" i="34"/>
  <c r="AA119" i="35"/>
  <c r="P14" i="104"/>
  <c r="N14" i="104"/>
  <c r="W16" i="72"/>
  <c r="T114" i="23"/>
  <c r="D93" i="36"/>
  <c r="D62" i="110" s="1"/>
  <c r="D92" i="36"/>
  <c r="D61" i="110" s="1"/>
  <c r="AO100" i="47"/>
  <c r="E101" i="35"/>
  <c r="CE62" i="16"/>
  <c r="H14" i="72"/>
  <c r="H35" i="110"/>
  <c r="DI75" i="16"/>
  <c r="F66" i="43"/>
  <c r="DO74" i="16"/>
  <c r="DM74" i="16" s="1"/>
  <c r="L14" i="104"/>
  <c r="K14" i="104"/>
  <c r="R10" i="105"/>
  <c r="X38" i="40"/>
  <c r="W121" i="40"/>
  <c r="N82" i="40"/>
  <c r="AD41" i="49"/>
  <c r="Q43" i="36" s="1"/>
  <c r="BR104" i="24"/>
  <c r="BO105" i="24"/>
  <c r="H115" i="41"/>
  <c r="Q115" i="41"/>
  <c r="V38" i="40"/>
  <c r="G38" i="41"/>
  <c r="V38" i="41" s="1"/>
  <c r="K95" i="127"/>
  <c r="AE82" i="24"/>
  <c r="AF82" i="24"/>
  <c r="AN82" i="24"/>
  <c r="AO82" i="24"/>
  <c r="V82" i="24"/>
  <c r="W82" i="24" s="1"/>
  <c r="N82" i="24"/>
  <c r="J48" i="108"/>
  <c r="L48" i="108"/>
  <c r="D46" i="40"/>
  <c r="D46" i="41"/>
  <c r="K48" i="108"/>
  <c r="AA47" i="49"/>
  <c r="AD46" i="49"/>
  <c r="Q48" i="36"/>
  <c r="Q11" i="110"/>
  <c r="Y71" i="40"/>
  <c r="C11" i="49"/>
  <c r="Y12" i="35"/>
  <c r="BF74" i="48"/>
  <c r="R76" i="140" s="1"/>
  <c r="EE112" i="16"/>
  <c r="ED112" i="16" s="1"/>
  <c r="CE56" i="16"/>
  <c r="V32" i="51"/>
  <c r="V33" i="51"/>
  <c r="N81" i="24"/>
  <c r="AE81" i="24"/>
  <c r="AF81" i="24" s="1"/>
  <c r="AN81" i="24"/>
  <c r="AO81" i="24"/>
  <c r="V81" i="24"/>
  <c r="W81" i="24"/>
  <c r="K76" i="110"/>
  <c r="K19" i="72"/>
  <c r="H84" i="36"/>
  <c r="H54" i="110"/>
  <c r="X82" i="48"/>
  <c r="Y83" i="48"/>
  <c r="R137" i="23"/>
  <c r="P116" i="34"/>
  <c r="AB114" i="35"/>
  <c r="D10" i="47"/>
  <c r="D12" i="35"/>
  <c r="D8" i="73" s="1"/>
  <c r="E10" i="69" s="1"/>
  <c r="I10" i="69" s="1"/>
  <c r="AK10" i="47"/>
  <c r="Q42" i="36"/>
  <c r="N78" i="24"/>
  <c r="AE78" i="24"/>
  <c r="AF78" i="24" s="1"/>
  <c r="V78" i="24"/>
  <c r="W78" i="24" s="1"/>
  <c r="AN78" i="24"/>
  <c r="AO78" i="24" s="1"/>
  <c r="D13" i="98"/>
  <c r="N69" i="24"/>
  <c r="V69" i="24"/>
  <c r="W69" i="24"/>
  <c r="AN69" i="24"/>
  <c r="AO69" i="24" s="1"/>
  <c r="AE69" i="24"/>
  <c r="AF69" i="24"/>
  <c r="M44" i="24"/>
  <c r="H53" i="110"/>
  <c r="AN10" i="49"/>
  <c r="X11" i="35"/>
  <c r="W11" i="35" s="1"/>
  <c r="S11" i="35" s="1"/>
  <c r="W76" i="23"/>
  <c r="N56" i="36"/>
  <c r="N15" i="110" s="1"/>
  <c r="U62" i="34"/>
  <c r="CE64" i="16"/>
  <c r="R96" i="23"/>
  <c r="L66" i="43"/>
  <c r="R66" i="43" s="1"/>
  <c r="P75" i="34"/>
  <c r="Q75" i="34" s="1"/>
  <c r="R73" i="35" s="1"/>
  <c r="T65" i="43"/>
  <c r="B99" i="24"/>
  <c r="I100" i="24"/>
  <c r="B100" i="24" s="1"/>
  <c r="K113" i="43"/>
  <c r="Q113" i="43" s="1"/>
  <c r="AG121" i="35"/>
  <c r="Q43" i="40"/>
  <c r="Q44" i="40"/>
  <c r="Q45" i="40" s="1"/>
  <c r="Q46" i="40" s="1"/>
  <c r="Q47" i="40" s="1"/>
  <c r="Q48" i="40" s="1"/>
  <c r="Q49" i="40" s="1"/>
  <c r="Q50" i="40" s="1"/>
  <c r="Q51" i="40" s="1"/>
  <c r="Q52" i="40" s="1"/>
  <c r="Q53" i="40" s="1"/>
  <c r="Q54" i="40" s="1"/>
  <c r="Q55" i="40" s="1"/>
  <c r="Q56" i="40" s="1"/>
  <c r="T91" i="49"/>
  <c r="AD90" i="49"/>
  <c r="Q92" i="36" s="1"/>
  <c r="Q55" i="110" s="1"/>
  <c r="D75" i="36"/>
  <c r="D44" i="110"/>
  <c r="T97" i="23"/>
  <c r="BY68" i="31"/>
  <c r="V108" i="35"/>
  <c r="Z118" i="40"/>
  <c r="CE58" i="16"/>
  <c r="N80" i="24"/>
  <c r="V80" i="24"/>
  <c r="W80" i="24" s="1"/>
  <c r="AN80" i="24"/>
  <c r="AO80" i="24" s="1"/>
  <c r="AE80" i="24"/>
  <c r="AF80" i="24" s="1"/>
  <c r="N79" i="24"/>
  <c r="AN79" i="24"/>
  <c r="AO79" i="24" s="1"/>
  <c r="AE79" i="24"/>
  <c r="AF79" i="24" s="1"/>
  <c r="V79" i="24"/>
  <c r="W79" i="24" s="1"/>
  <c r="T78" i="41"/>
  <c r="K78" i="41"/>
  <c r="V71" i="23"/>
  <c r="L51" i="36"/>
  <c r="L14" i="110"/>
  <c r="M51" i="36"/>
  <c r="M13" i="110" s="1"/>
  <c r="J78" i="23"/>
  <c r="G57" i="35"/>
  <c r="I57" i="35"/>
  <c r="H59" i="34"/>
  <c r="J59" i="34"/>
  <c r="H57" i="35"/>
  <c r="U106" i="75"/>
  <c r="H124" i="41"/>
  <c r="Q124" i="41"/>
  <c r="F106" i="75"/>
  <c r="F13" i="98"/>
  <c r="K114" i="41"/>
  <c r="T114" i="41"/>
  <c r="K119" i="41"/>
  <c r="T119" i="41"/>
  <c r="K122" i="41"/>
  <c r="T122" i="41"/>
  <c r="Q118" i="41"/>
  <c r="H118" i="41"/>
  <c r="V43" i="40"/>
  <c r="Z43" i="40"/>
  <c r="G43" i="41"/>
  <c r="V43" i="41" s="1"/>
  <c r="V44" i="41" s="1"/>
  <c r="V45" i="41" s="1"/>
  <c r="V46" i="41" s="1"/>
  <c r="N61" i="24"/>
  <c r="AN61" i="24"/>
  <c r="AO61" i="24" s="1"/>
  <c r="V61" i="24"/>
  <c r="W61" i="24" s="1"/>
  <c r="AE61" i="24"/>
  <c r="AF61" i="24" s="1"/>
  <c r="BZ83" i="25"/>
  <c r="BU83" i="25"/>
  <c r="BT83" i="25" s="1"/>
  <c r="BU82" i="25"/>
  <c r="BT82" i="25" s="1"/>
  <c r="N46" i="108"/>
  <c r="N47" i="108" s="1"/>
  <c r="N48" i="108" s="1"/>
  <c r="N49" i="108" s="1"/>
  <c r="N50" i="108" s="1"/>
  <c r="N51" i="108" s="1"/>
  <c r="N52" i="108" s="1"/>
  <c r="N53" i="108" s="1"/>
  <c r="F31" i="108"/>
  <c r="F32" i="108" s="1"/>
  <c r="F33" i="108" s="1"/>
  <c r="F34" i="108" s="1"/>
  <c r="AH70" i="35"/>
  <c r="D82" i="43"/>
  <c r="C90" i="40"/>
  <c r="R90" i="40"/>
  <c r="AZ79" i="25"/>
  <c r="BC80" i="25"/>
  <c r="AP91" i="50"/>
  <c r="O91" i="127"/>
  <c r="O49" i="25"/>
  <c r="C50" i="25"/>
  <c r="CE69" i="16"/>
  <c r="K97" i="43"/>
  <c r="Q97" i="43"/>
  <c r="F105" i="40"/>
  <c r="AG105" i="35"/>
  <c r="BW60" i="31"/>
  <c r="Z95" i="35"/>
  <c r="N115" i="40"/>
  <c r="L118" i="40"/>
  <c r="O118" i="40" s="1"/>
  <c r="AI54" i="35"/>
  <c r="G54" i="40"/>
  <c r="AL62" i="16"/>
  <c r="AD62" i="16"/>
  <c r="L63" i="36"/>
  <c r="L26" i="110"/>
  <c r="AF62" i="16"/>
  <c r="AC62" i="16"/>
  <c r="AE62" i="16"/>
  <c r="AJ62" i="16"/>
  <c r="AH62" i="16"/>
  <c r="AG62" i="16"/>
  <c r="AL69" i="16"/>
  <c r="AJ69" i="16"/>
  <c r="AH69" i="16"/>
  <c r="AF69" i="16"/>
  <c r="AG69" i="16"/>
  <c r="AD69" i="16"/>
  <c r="AC69" i="16"/>
  <c r="AE69" i="16"/>
  <c r="H122" i="41"/>
  <c r="Q122" i="41"/>
  <c r="P115" i="108"/>
  <c r="U82" i="75"/>
  <c r="L61" i="35"/>
  <c r="K53" i="43" s="1"/>
  <c r="Q53" i="43" s="1"/>
  <c r="U118" i="40"/>
  <c r="X118" i="40"/>
  <c r="BJ80" i="28"/>
  <c r="AW80" i="28" s="1"/>
  <c r="CS81" i="28"/>
  <c r="BJ81" i="28" s="1"/>
  <c r="J33" i="36"/>
  <c r="J11" i="72" s="1"/>
  <c r="X31" i="48"/>
  <c r="AF72" i="16"/>
  <c r="AG72" i="16"/>
  <c r="AH72" i="16"/>
  <c r="AD72" i="16"/>
  <c r="AC72" i="16"/>
  <c r="AE72" i="16"/>
  <c r="AJ72" i="16"/>
  <c r="AL72" i="16"/>
  <c r="L73" i="36"/>
  <c r="L36" i="110" s="1"/>
  <c r="DI26" i="16"/>
  <c r="F17" i="43"/>
  <c r="F9" i="74"/>
  <c r="K98" i="41"/>
  <c r="T98" i="41"/>
  <c r="W122" i="40"/>
  <c r="R142" i="23"/>
  <c r="P121" i="34"/>
  <c r="AB119" i="35"/>
  <c r="Z119" i="35"/>
  <c r="M46" i="108"/>
  <c r="U71" i="75"/>
  <c r="CE73" i="16"/>
  <c r="N122" i="40"/>
  <c r="P123" i="108"/>
  <c r="I41" i="43"/>
  <c r="O41" i="43"/>
  <c r="V27" i="51"/>
  <c r="E13" i="98"/>
  <c r="F94" i="35"/>
  <c r="J86" i="43" s="1"/>
  <c r="P86" i="43" s="1"/>
  <c r="H84" i="23"/>
  <c r="AM59" i="1"/>
  <c r="N62" i="140" s="1"/>
  <c r="L93" i="46"/>
  <c r="O93" i="46"/>
  <c r="I93" i="46"/>
  <c r="AX69" i="47" s="1"/>
  <c r="C72" i="140" s="1"/>
  <c r="X93" i="46"/>
  <c r="U93" i="46"/>
  <c r="R93" i="46"/>
  <c r="L60" i="35"/>
  <c r="AG60" i="35"/>
  <c r="CP109" i="28"/>
  <c r="CS109" i="28"/>
  <c r="CK110" i="28"/>
  <c r="CN109" i="28"/>
  <c r="AZ109" i="28" s="1"/>
  <c r="CL109" i="28"/>
  <c r="AX109" i="28"/>
  <c r="AX19" i="47"/>
  <c r="C21" i="140"/>
  <c r="L59" i="36"/>
  <c r="L22" i="110"/>
  <c r="AG58" i="16"/>
  <c r="AJ58" i="16"/>
  <c r="AL58" i="16"/>
  <c r="AE58" i="16"/>
  <c r="AH58" i="16"/>
  <c r="AF58" i="16"/>
  <c r="AD58" i="16"/>
  <c r="AC58" i="16"/>
  <c r="E81" i="108"/>
  <c r="P79" i="75"/>
  <c r="P72" i="75"/>
  <c r="P73" i="75" s="1"/>
  <c r="Q137" i="23"/>
  <c r="L106" i="43"/>
  <c r="R106" i="43"/>
  <c r="O116" i="34"/>
  <c r="AA114" i="35"/>
  <c r="T106" i="43"/>
  <c r="Z114" i="35"/>
  <c r="AL55" i="16"/>
  <c r="AL54" i="16" s="1"/>
  <c r="L56" i="36"/>
  <c r="L19" i="110" s="1"/>
  <c r="AE55" i="16"/>
  <c r="AE54" i="16" s="1"/>
  <c r="AJ55" i="16"/>
  <c r="AJ54" i="16" s="1"/>
  <c r="AG55" i="16"/>
  <c r="AG54" i="16"/>
  <c r="AF55" i="16"/>
  <c r="AF54" i="16" s="1"/>
  <c r="AD55" i="16"/>
  <c r="AD54" i="16"/>
  <c r="AH55" i="16"/>
  <c r="AH54" i="16"/>
  <c r="AC55" i="16"/>
  <c r="AC54" i="16"/>
  <c r="BQ97" i="16"/>
  <c r="DZ97" i="16"/>
  <c r="DZ96" i="16"/>
  <c r="G137" i="23"/>
  <c r="B114" i="35"/>
  <c r="H106" i="43" s="1"/>
  <c r="N106" i="43" s="1"/>
  <c r="F116" i="34"/>
  <c r="CE65" i="16"/>
  <c r="P85" i="23"/>
  <c r="U62" i="35"/>
  <c r="N64" i="34"/>
  <c r="V62" i="35"/>
  <c r="P93" i="34"/>
  <c r="R114" i="23"/>
  <c r="O72" i="35"/>
  <c r="P72" i="35"/>
  <c r="L74" i="34"/>
  <c r="M74" i="34" s="1"/>
  <c r="V7" i="51"/>
  <c r="V8" i="51" s="1"/>
  <c r="V9" i="51" s="1"/>
  <c r="V10" i="51" s="1"/>
  <c r="AS30" i="47"/>
  <c r="E32" i="127"/>
  <c r="E31" i="127"/>
  <c r="K104" i="41"/>
  <c r="N104" i="41" s="1"/>
  <c r="T104" i="41"/>
  <c r="D74" i="127"/>
  <c r="AI73" i="1"/>
  <c r="AG92" i="35"/>
  <c r="DT96" i="16"/>
  <c r="S97" i="16"/>
  <c r="DT97" i="16"/>
  <c r="T74" i="34"/>
  <c r="AE72" i="35"/>
  <c r="E25" i="43"/>
  <c r="K25" i="43" s="1"/>
  <c r="Q25" i="43" s="1"/>
  <c r="S39" i="35"/>
  <c r="Q63" i="34"/>
  <c r="R61" i="35" s="1"/>
  <c r="F21" i="108"/>
  <c r="F22" i="108"/>
  <c r="F23" i="108"/>
  <c r="F24" i="108" s="1"/>
  <c r="G13" i="98"/>
  <c r="O19" i="76"/>
  <c r="R111" i="35"/>
  <c r="CQ95" i="46"/>
  <c r="CT94" i="46"/>
  <c r="Q132" i="23"/>
  <c r="O111" i="34"/>
  <c r="AA109" i="35"/>
  <c r="AW20" i="47"/>
  <c r="O23" i="140" s="1"/>
  <c r="O22" i="140"/>
  <c r="X132" i="23"/>
  <c r="O111" i="36"/>
  <c r="O67" i="110" s="1"/>
  <c r="O110" i="36"/>
  <c r="DM52" i="25"/>
  <c r="CQ52" i="25"/>
  <c r="CM52" i="25"/>
  <c r="D53" i="43"/>
  <c r="DI51" i="25"/>
  <c r="AC73" i="16"/>
  <c r="AL73" i="16"/>
  <c r="AH73" i="16"/>
  <c r="AG73" i="16"/>
  <c r="AF73" i="16"/>
  <c r="AE73" i="16"/>
  <c r="L74" i="36"/>
  <c r="L37" i="110"/>
  <c r="AJ73" i="16"/>
  <c r="AD73" i="16"/>
  <c r="M72" i="35"/>
  <c r="Q72" i="35"/>
  <c r="K76" i="34"/>
  <c r="N72" i="35"/>
  <c r="H89" i="41"/>
  <c r="Q89" i="41"/>
  <c r="L50" i="108"/>
  <c r="D48" i="40"/>
  <c r="D48" i="41"/>
  <c r="J75" i="110"/>
  <c r="Q92" i="34"/>
  <c r="AH64" i="16"/>
  <c r="L65" i="36"/>
  <c r="L28" i="110" s="1"/>
  <c r="AF64" i="16"/>
  <c r="AE64" i="16"/>
  <c r="AJ64" i="16"/>
  <c r="AD64" i="16"/>
  <c r="AC64" i="16"/>
  <c r="AG64" i="16"/>
  <c r="AL64" i="16"/>
  <c r="AO28" i="47"/>
  <c r="E29" i="35"/>
  <c r="O89" i="43"/>
  <c r="I17" i="74"/>
  <c r="O17" i="74" s="1"/>
  <c r="AL40" i="47"/>
  <c r="N84" i="40"/>
  <c r="AB108" i="16"/>
  <c r="U108" i="35" s="1"/>
  <c r="CE66" i="16"/>
  <c r="S117" i="35"/>
  <c r="G117" i="40"/>
  <c r="BE108" i="28"/>
  <c r="CQ108" i="28"/>
  <c r="BH108" i="28" s="1"/>
  <c r="N80" i="140"/>
  <c r="AM69" i="1"/>
  <c r="N49" i="35"/>
  <c r="M49" i="35"/>
  <c r="K12" i="73" s="1"/>
  <c r="I48" i="48"/>
  <c r="W60" i="35"/>
  <c r="AI60" i="35"/>
  <c r="CU81" i="25"/>
  <c r="CP80" i="25"/>
  <c r="Q114" i="23"/>
  <c r="O93" i="34"/>
  <c r="AB96" i="16"/>
  <c r="U96" i="35" s="1"/>
  <c r="AS35" i="47"/>
  <c r="E37" i="127" s="1"/>
  <c r="E36" i="127"/>
  <c r="AC97" i="23"/>
  <c r="CL96" i="23"/>
  <c r="BO16" i="28"/>
  <c r="CK15" i="28"/>
  <c r="D72" i="35"/>
  <c r="I64" i="43" s="1"/>
  <c r="O64" i="43" s="1"/>
  <c r="G74" i="34"/>
  <c r="AA109" i="48"/>
  <c r="J111" i="36" s="1"/>
  <c r="J77" i="110" s="1"/>
  <c r="J110" i="36"/>
  <c r="J76" i="110"/>
  <c r="P114" i="23"/>
  <c r="N93" i="34"/>
  <c r="T83" i="43"/>
  <c r="L83" i="43"/>
  <c r="R83" i="43"/>
  <c r="H83" i="43"/>
  <c r="N83" i="43"/>
  <c r="B91" i="41"/>
  <c r="V106" i="24"/>
  <c r="E117" i="163" s="1"/>
  <c r="E109" i="188" s="1"/>
  <c r="P106" i="24"/>
  <c r="Y105" i="24"/>
  <c r="T88" i="43"/>
  <c r="L88" i="43"/>
  <c r="R88" i="43"/>
  <c r="DO96" i="16"/>
  <c r="DV113" i="16"/>
  <c r="EE113" i="16" s="1"/>
  <c r="BT113" i="16"/>
  <c r="V113" i="35" s="1"/>
  <c r="AG97" i="35"/>
  <c r="K89" i="43"/>
  <c r="Q89" i="43" s="1"/>
  <c r="BS52" i="25"/>
  <c r="BF52" i="25" s="1"/>
  <c r="G62" i="36" s="1"/>
  <c r="G28" i="110" s="1"/>
  <c r="CE63" i="16"/>
  <c r="F97" i="35"/>
  <c r="J89" i="43"/>
  <c r="P89" i="43" s="1"/>
  <c r="S9" i="82"/>
  <c r="CE70" i="16"/>
  <c r="J119" i="34"/>
  <c r="AF81" i="25"/>
  <c r="AA81" i="25"/>
  <c r="J18" i="102"/>
  <c r="H103" i="23"/>
  <c r="AM78" i="1"/>
  <c r="N81" i="140"/>
  <c r="AC82" i="25"/>
  <c r="X82" i="25" s="1"/>
  <c r="AH83" i="25"/>
  <c r="AL82" i="25"/>
  <c r="AK82" i="25" s="1"/>
  <c r="AF82" i="25" s="1"/>
  <c r="AA82" i="25" s="1"/>
  <c r="BV56" i="31"/>
  <c r="P56" i="31"/>
  <c r="P55" i="31"/>
  <c r="AW106" i="24"/>
  <c r="AZ105" i="24"/>
  <c r="T72" i="41"/>
  <c r="K72" i="41"/>
  <c r="P97" i="16"/>
  <c r="DQ97" i="16" s="1"/>
  <c r="DQ96" i="16"/>
  <c r="I114" i="41"/>
  <c r="R114" i="41"/>
  <c r="X72" i="35"/>
  <c r="Y72" i="35"/>
  <c r="R74" i="34"/>
  <c r="M64" i="43"/>
  <c r="S64" i="43"/>
  <c r="H82" i="43"/>
  <c r="N82" i="43" s="1"/>
  <c r="B90" i="41"/>
  <c r="B16" i="74"/>
  <c r="J18" i="69"/>
  <c r="B107" i="24"/>
  <c r="M107" i="24"/>
  <c r="D40" i="40"/>
  <c r="E42" i="108"/>
  <c r="E41" i="188"/>
  <c r="B41" i="188" s="1"/>
  <c r="CE87" i="16"/>
  <c r="CE88" i="16" s="1"/>
  <c r="CE89" i="16" s="1"/>
  <c r="CE90" i="16" s="1"/>
  <c r="CE91" i="16" s="1"/>
  <c r="C9" i="106"/>
  <c r="F107" i="35"/>
  <c r="J99" i="43" s="1"/>
  <c r="P99" i="43" s="1"/>
  <c r="BF106" i="24"/>
  <c r="BI105" i="24"/>
  <c r="Q98" i="49"/>
  <c r="F99" i="49"/>
  <c r="Q99" i="49"/>
  <c r="CE55" i="16"/>
  <c r="L71" i="35"/>
  <c r="K63" i="43"/>
  <c r="Q63" i="43" s="1"/>
  <c r="EK53" i="25"/>
  <c r="DU53" i="25"/>
  <c r="CJ52" i="25"/>
  <c r="BT53" i="25"/>
  <c r="G121" i="40"/>
  <c r="S121" i="35"/>
  <c r="AE56" i="16"/>
  <c r="AC56" i="16"/>
  <c r="L57" i="36"/>
  <c r="L20" i="110"/>
  <c r="AF56" i="16"/>
  <c r="AD56" i="16"/>
  <c r="AL56" i="16"/>
  <c r="AH56" i="16"/>
  <c r="AJ56" i="16"/>
  <c r="AG56" i="16"/>
  <c r="T74" i="41"/>
  <c r="K74" i="41"/>
  <c r="T89" i="43"/>
  <c r="CR96" i="46"/>
  <c r="CC97" i="46"/>
  <c r="AX24" i="47"/>
  <c r="C26" i="140"/>
  <c r="DU96" i="16"/>
  <c r="T97" i="16"/>
  <c r="DU97" i="16" s="1"/>
  <c r="M55" i="36"/>
  <c r="M17" i="110" s="1"/>
  <c r="M19" i="110"/>
  <c r="EE95" i="16"/>
  <c r="T44" i="41"/>
  <c r="T45" i="41"/>
  <c r="T46" i="41" s="1"/>
  <c r="T47" i="41" s="1"/>
  <c r="F12" i="98"/>
  <c r="CE68" i="16"/>
  <c r="J17" i="73"/>
  <c r="E19" i="80"/>
  <c r="I19" i="80" s="1"/>
  <c r="CE61" i="16"/>
  <c r="S54" i="50"/>
  <c r="AA54" i="50"/>
  <c r="R55" i="36"/>
  <c r="R16" i="110" s="1"/>
  <c r="AA53" i="50"/>
  <c r="Z105" i="23"/>
  <c r="R97" i="49"/>
  <c r="M98" i="127"/>
  <c r="Y98" i="35"/>
  <c r="W98" i="35" s="1"/>
  <c r="AI98" i="35" s="1"/>
  <c r="AN97" i="49"/>
  <c r="AD67" i="16"/>
  <c r="AF67" i="16"/>
  <c r="AG67" i="16"/>
  <c r="AC67" i="16"/>
  <c r="AJ67" i="16"/>
  <c r="AL67" i="16"/>
  <c r="AH67" i="16"/>
  <c r="AE67" i="16"/>
  <c r="L68" i="36"/>
  <c r="L31" i="110"/>
  <c r="BN67" i="31"/>
  <c r="H68" i="31"/>
  <c r="BN68" i="31"/>
  <c r="AO80" i="50"/>
  <c r="AP79" i="50"/>
  <c r="O79" i="127"/>
  <c r="CQ80" i="25"/>
  <c r="CV81" i="25"/>
  <c r="T80" i="41"/>
  <c r="K80" i="41"/>
  <c r="D111" i="41"/>
  <c r="J111" i="41" s="1"/>
  <c r="E12" i="98"/>
  <c r="AF70" i="35"/>
  <c r="DL107" i="28"/>
  <c r="D118" i="140" s="1"/>
  <c r="O26" i="108"/>
  <c r="O27" i="108"/>
  <c r="Q75" i="23"/>
  <c r="O56" i="34"/>
  <c r="AA54" i="35"/>
  <c r="AH111" i="35"/>
  <c r="Q80" i="41"/>
  <c r="H80" i="41"/>
  <c r="F103" i="40"/>
  <c r="AG103" i="35"/>
  <c r="K120" i="41"/>
  <c r="T120" i="41"/>
  <c r="AC65" i="16"/>
  <c r="L66" i="36"/>
  <c r="L29" i="110" s="1"/>
  <c r="AH65" i="16"/>
  <c r="AG65" i="16"/>
  <c r="AE65" i="16"/>
  <c r="AF65" i="16"/>
  <c r="AJ65" i="16"/>
  <c r="AD65" i="16"/>
  <c r="AL65" i="16"/>
  <c r="J95" i="46"/>
  <c r="M95" i="46"/>
  <c r="P95" i="46"/>
  <c r="S95" i="46"/>
  <c r="V95" i="46"/>
  <c r="G95" i="46"/>
  <c r="CE67" i="16"/>
  <c r="T96" i="41"/>
  <c r="K96" i="41"/>
  <c r="N96" i="41" s="1"/>
  <c r="U64" i="43"/>
  <c r="S74" i="34"/>
  <c r="AC72" i="35"/>
  <c r="AD72" i="35"/>
  <c r="I113" i="41"/>
  <c r="R113" i="41"/>
  <c r="U132" i="23"/>
  <c r="E110" i="36"/>
  <c r="E76" i="110"/>
  <c r="G110" i="36"/>
  <c r="G76" i="110" s="1"/>
  <c r="F110" i="36"/>
  <c r="F79" i="110"/>
  <c r="AP76" i="50"/>
  <c r="AO77" i="50"/>
  <c r="O76" i="127"/>
  <c r="O22" i="43"/>
  <c r="K16" i="48"/>
  <c r="BG16" i="48"/>
  <c r="F18" i="140"/>
  <c r="BG15" i="48"/>
  <c r="F17" i="140" s="1"/>
  <c r="BV60" i="31"/>
  <c r="Q38" i="43"/>
  <c r="I13" i="69"/>
  <c r="Z107" i="35"/>
  <c r="BS72" i="31"/>
  <c r="BV72" i="31"/>
  <c r="Q82" i="41"/>
  <c r="H82" i="41"/>
  <c r="J110" i="127"/>
  <c r="EX111" i="16"/>
  <c r="BL86" i="23"/>
  <c r="CN85" i="23"/>
  <c r="G84" i="23"/>
  <c r="B61" i="35"/>
  <c r="H53" i="43" s="1"/>
  <c r="N53" i="43" s="1"/>
  <c r="F63" i="34"/>
  <c r="K98" i="43"/>
  <c r="BO78" i="31"/>
  <c r="Q78" i="31"/>
  <c r="R116" i="35"/>
  <c r="C13" i="106"/>
  <c r="J98" i="43"/>
  <c r="V48" i="51"/>
  <c r="E42" i="43" s="1"/>
  <c r="Q50" i="35"/>
  <c r="L50" i="35"/>
  <c r="DF28" i="25"/>
  <c r="CU28" i="25" s="1"/>
  <c r="CP28" i="25" s="1"/>
  <c r="Q81" i="41"/>
  <c r="H81" i="41"/>
  <c r="S77" i="23"/>
  <c r="B57" i="36"/>
  <c r="BG25" i="48"/>
  <c r="F27" i="140"/>
  <c r="K26" i="48"/>
  <c r="J26" i="48" s="1"/>
  <c r="BF26" i="48" s="1"/>
  <c r="R28" i="140" s="1"/>
  <c r="H26" i="127"/>
  <c r="B98" i="35"/>
  <c r="H90" i="43"/>
  <c r="N90" i="43"/>
  <c r="G121" i="23"/>
  <c r="F100" i="34"/>
  <c r="AB95" i="35"/>
  <c r="L95" i="127"/>
  <c r="L16" i="128" s="1"/>
  <c r="K93" i="41"/>
  <c r="N93" i="41" s="1"/>
  <c r="T93" i="41"/>
  <c r="F99" i="43"/>
  <c r="ED107" i="16"/>
  <c r="N11" i="96"/>
  <c r="G95" i="23"/>
  <c r="B72" i="35"/>
  <c r="F74" i="34"/>
  <c r="BZ88" i="16"/>
  <c r="BZ89" i="16" s="1"/>
  <c r="BZ90" i="16" s="1"/>
  <c r="BZ91" i="16" s="1"/>
  <c r="R49" i="110"/>
  <c r="N26" i="108"/>
  <c r="N109" i="43"/>
  <c r="O17" i="108"/>
  <c r="K115" i="41"/>
  <c r="T115" i="41"/>
  <c r="Y103" i="16"/>
  <c r="DZ103" i="16"/>
  <c r="DZ102" i="16"/>
  <c r="BQ50" i="25"/>
  <c r="BR51" i="25"/>
  <c r="BG51" i="25"/>
  <c r="F61" i="36" s="1"/>
  <c r="F30" i="110" s="1"/>
  <c r="AH63" i="16"/>
  <c r="AG63" i="16"/>
  <c r="AC63" i="16"/>
  <c r="AD63" i="16"/>
  <c r="AF63" i="16"/>
  <c r="AE63" i="16"/>
  <c r="AL63" i="16"/>
  <c r="AJ63" i="16"/>
  <c r="L64" i="36"/>
  <c r="L27" i="110" s="1"/>
  <c r="H120" i="41"/>
  <c r="Q120" i="41"/>
  <c r="L130" i="23"/>
  <c r="DL97" i="28"/>
  <c r="D108" i="140"/>
  <c r="L19" i="76"/>
  <c r="R19" i="76"/>
  <c r="R37" i="40"/>
  <c r="AE97" i="35"/>
  <c r="T65" i="41"/>
  <c r="K65" i="41"/>
  <c r="H52" i="43"/>
  <c r="X41" i="35"/>
  <c r="W41" i="35" s="1"/>
  <c r="S41" i="35" s="1"/>
  <c r="O11" i="73" s="1"/>
  <c r="E13" i="81" s="1"/>
  <c r="I13" i="81" s="1"/>
  <c r="AN40" i="49"/>
  <c r="G33" i="43"/>
  <c r="S86" i="23"/>
  <c r="B64" i="36"/>
  <c r="B37" i="110" s="1"/>
  <c r="I33" i="43"/>
  <c r="C11" i="74"/>
  <c r="K13" i="69"/>
  <c r="R68" i="41"/>
  <c r="C37" i="140"/>
  <c r="AX35" i="47"/>
  <c r="C38" i="140"/>
  <c r="AS15" i="47"/>
  <c r="E17" i="127" s="1"/>
  <c r="E16" i="127"/>
  <c r="S28" i="35"/>
  <c r="G28" i="40"/>
  <c r="D48" i="23"/>
  <c r="E47" i="23"/>
  <c r="K19" i="76"/>
  <c r="Q19" i="76"/>
  <c r="E21" i="43"/>
  <c r="K21" i="43"/>
  <c r="Q21" i="43"/>
  <c r="V28" i="51"/>
  <c r="CE60" i="16"/>
  <c r="F109" i="43"/>
  <c r="ED117" i="16"/>
  <c r="AC66" i="16"/>
  <c r="AJ66" i="16"/>
  <c r="AL66" i="16"/>
  <c r="AH66" i="16"/>
  <c r="AG66" i="16"/>
  <c r="AF66" i="16"/>
  <c r="AD66" i="16"/>
  <c r="AE66" i="16"/>
  <c r="L67" i="36"/>
  <c r="W71" i="40"/>
  <c r="AO107" i="50"/>
  <c r="O106" i="127"/>
  <c r="J96" i="34"/>
  <c r="BZ101" i="46"/>
  <c r="N59" i="108"/>
  <c r="AH94" i="35"/>
  <c r="K117" i="41"/>
  <c r="T117" i="41"/>
  <c r="F117" i="35"/>
  <c r="J109" i="43"/>
  <c r="P109" i="43" s="1"/>
  <c r="M136" i="23"/>
  <c r="I115" i="34"/>
  <c r="J113" i="35"/>
  <c r="K117" i="127"/>
  <c r="K19" i="128" s="1"/>
  <c r="AA117" i="35"/>
  <c r="J119" i="41"/>
  <c r="S119" i="41"/>
  <c r="F26" i="108"/>
  <c r="F27" i="108"/>
  <c r="F28" i="108" s="1"/>
  <c r="F29" i="108" s="1"/>
  <c r="Q12" i="105"/>
  <c r="K116" i="41"/>
  <c r="T116" i="41"/>
  <c r="L102" i="127"/>
  <c r="T70" i="41"/>
  <c r="K70" i="41"/>
  <c r="S8" i="82"/>
  <c r="J36" i="48"/>
  <c r="BF36" i="48"/>
  <c r="R38" i="140" s="1"/>
  <c r="H37" i="127"/>
  <c r="H11" i="128" s="1"/>
  <c r="S120" i="35"/>
  <c r="G120" i="40"/>
  <c r="V120" i="40" s="1"/>
  <c r="Z120" i="40" s="1"/>
  <c r="M84" i="23"/>
  <c r="I63" i="34"/>
  <c r="J61" i="35"/>
  <c r="W115" i="40"/>
  <c r="D18" i="78"/>
  <c r="F20" i="80"/>
  <c r="R121" i="23"/>
  <c r="P100" i="34"/>
  <c r="AB98" i="35"/>
  <c r="Z98" i="35"/>
  <c r="R12" i="105"/>
  <c r="S19" i="35"/>
  <c r="W42" i="40"/>
  <c r="E13" i="106"/>
  <c r="N63" i="40"/>
  <c r="H64" i="40"/>
  <c r="M69" i="108"/>
  <c r="T61" i="41"/>
  <c r="K61" i="41"/>
  <c r="K113" i="41"/>
  <c r="N113" i="41"/>
  <c r="T113" i="41"/>
  <c r="V18" i="51"/>
  <c r="E11" i="43"/>
  <c r="K11" i="43"/>
  <c r="Q11" i="43"/>
  <c r="Q86" i="23"/>
  <c r="O65" i="34"/>
  <c r="AA63" i="35"/>
  <c r="BI97" i="23"/>
  <c r="CN96" i="23"/>
  <c r="BK103" i="16"/>
  <c r="DT103" i="16"/>
  <c r="BT102" i="16"/>
  <c r="AW25" i="47"/>
  <c r="O28" i="140"/>
  <c r="O27" i="140"/>
  <c r="L49" i="108"/>
  <c r="D47" i="40"/>
  <c r="D47" i="41" s="1"/>
  <c r="K49" i="108"/>
  <c r="J49" i="108"/>
  <c r="J114" i="34"/>
  <c r="L94" i="23"/>
  <c r="DL61" i="28"/>
  <c r="D72" i="140" s="1"/>
  <c r="X43" i="40"/>
  <c r="M9" i="73"/>
  <c r="V95" i="35"/>
  <c r="T95" i="35"/>
  <c r="D95" i="40"/>
  <c r="R90" i="50"/>
  <c r="AA89" i="50"/>
  <c r="AK62" i="31"/>
  <c r="AT62" i="31"/>
  <c r="AT61" i="31"/>
  <c r="J115" i="40"/>
  <c r="J110" i="40"/>
  <c r="L64" i="34"/>
  <c r="M64" i="34" s="1"/>
  <c r="P62" i="35"/>
  <c r="R85" i="40"/>
  <c r="W85" i="40" s="1"/>
  <c r="C85" i="41"/>
  <c r="I85" i="40"/>
  <c r="N19" i="76"/>
  <c r="BX88" i="16"/>
  <c r="BX89" i="16"/>
  <c r="BX90" i="16" s="1"/>
  <c r="BX91" i="16" s="1"/>
  <c r="O94" i="50"/>
  <c r="P93" i="50"/>
  <c r="N93" i="127"/>
  <c r="T83" i="41"/>
  <c r="K83" i="41"/>
  <c r="CI87" i="23"/>
  <c r="CM86" i="23"/>
  <c r="R84" i="41"/>
  <c r="I84" i="41"/>
  <c r="AW30" i="47"/>
  <c r="O33" i="140"/>
  <c r="O32" i="140"/>
  <c r="O107" i="50"/>
  <c r="N106" i="127"/>
  <c r="X103" i="16"/>
  <c r="DY103" i="16" s="1"/>
  <c r="DY102" i="16"/>
  <c r="Q99" i="34"/>
  <c r="B18" i="104"/>
  <c r="AQ98" i="50"/>
  <c r="AC99" i="50"/>
  <c r="CI97" i="23"/>
  <c r="CM96" i="23"/>
  <c r="Y90" i="16"/>
  <c r="DZ89" i="16"/>
  <c r="H72" i="40"/>
  <c r="N71" i="40"/>
  <c r="I34" i="43"/>
  <c r="O34" i="43"/>
  <c r="S103" i="49"/>
  <c r="M103" i="127"/>
  <c r="R102" i="49"/>
  <c r="R69" i="40"/>
  <c r="W68" i="40"/>
  <c r="C98" i="40"/>
  <c r="D100" i="108"/>
  <c r="AS20" i="47"/>
  <c r="E22" i="127" s="1"/>
  <c r="E21" i="127"/>
  <c r="C7" i="106"/>
  <c r="I86" i="43"/>
  <c r="O86" i="43"/>
  <c r="E94" i="41"/>
  <c r="B12" i="98"/>
  <c r="C12" i="98"/>
  <c r="C13" i="98"/>
  <c r="B13" i="98"/>
  <c r="G95" i="35"/>
  <c r="I95" i="35"/>
  <c r="H97" i="34"/>
  <c r="H95" i="35"/>
  <c r="K95" i="35"/>
  <c r="L97" i="36"/>
  <c r="M59" i="108"/>
  <c r="H102" i="41"/>
  <c r="Q102" i="41"/>
  <c r="BI62" i="31"/>
  <c r="Y119" i="40"/>
  <c r="M26" i="108"/>
  <c r="Y31" i="1"/>
  <c r="D31" i="1"/>
  <c r="B25" i="43"/>
  <c r="C32" i="1"/>
  <c r="CB85" i="46"/>
  <c r="CT84" i="46"/>
  <c r="C19" i="78"/>
  <c r="G21" i="69"/>
  <c r="AM69" i="25"/>
  <c r="AL68" i="25"/>
  <c r="S22" i="35"/>
  <c r="T68" i="41"/>
  <c r="K68" i="41"/>
  <c r="K101" i="41"/>
  <c r="T101" i="41"/>
  <c r="E12" i="106"/>
  <c r="H15" i="102"/>
  <c r="N84" i="108"/>
  <c r="S8" i="35"/>
  <c r="G8" i="40"/>
  <c r="V8" i="40" s="1"/>
  <c r="BN61" i="31"/>
  <c r="N79" i="40"/>
  <c r="S9" i="103"/>
  <c r="I117" i="41"/>
  <c r="R117" i="41"/>
  <c r="E39" i="43"/>
  <c r="Q63" i="41"/>
  <c r="H63" i="41"/>
  <c r="K10" i="43"/>
  <c r="I98" i="35"/>
  <c r="G98" i="35"/>
  <c r="J121" i="23"/>
  <c r="K98" i="35"/>
  <c r="H98" i="35"/>
  <c r="H100" i="34"/>
  <c r="N114" i="40"/>
  <c r="B12" i="106"/>
  <c r="DC30" i="25"/>
  <c r="DG29" i="25"/>
  <c r="CV29" i="25"/>
  <c r="CQ29" i="25"/>
  <c r="CR29" i="25"/>
  <c r="K101" i="127"/>
  <c r="T16" i="72"/>
  <c r="C14" i="99"/>
  <c r="H14" i="99"/>
  <c r="G14" i="99"/>
  <c r="F14" i="99"/>
  <c r="DR89" i="16"/>
  <c r="Q90" i="16"/>
  <c r="E15" i="102"/>
  <c r="K87" i="41"/>
  <c r="N87" i="41" s="1"/>
  <c r="T87" i="41"/>
  <c r="BG97" i="16"/>
  <c r="BT96" i="16"/>
  <c r="DP96" i="16"/>
  <c r="K91" i="41"/>
  <c r="T91" i="41"/>
  <c r="T63" i="41"/>
  <c r="K63" i="41"/>
  <c r="J114" i="41"/>
  <c r="S114" i="41"/>
  <c r="F71" i="35"/>
  <c r="J63" i="43" s="1"/>
  <c r="P63" i="43"/>
  <c r="M54" i="43"/>
  <c r="S54" i="43"/>
  <c r="X62" i="35"/>
  <c r="Y62" i="35"/>
  <c r="R64" i="34"/>
  <c r="O59" i="108"/>
  <c r="O60" i="108" s="1"/>
  <c r="O61" i="108" s="1"/>
  <c r="O62" i="108" s="1"/>
  <c r="O63" i="108" s="1"/>
  <c r="O64" i="108" s="1"/>
  <c r="O65" i="108" s="1"/>
  <c r="O66" i="108" s="1"/>
  <c r="O67" i="108" s="1"/>
  <c r="R58" i="75"/>
  <c r="R59" i="75"/>
  <c r="R60" i="75" s="1"/>
  <c r="R61" i="75" s="1"/>
  <c r="R62" i="75" s="1"/>
  <c r="R63" i="75" s="1"/>
  <c r="CD88" i="16"/>
  <c r="CD89" i="16"/>
  <c r="CD90" i="16" s="1"/>
  <c r="CD91" i="16" s="1"/>
  <c r="J120" i="40"/>
  <c r="Q85" i="41"/>
  <c r="H85" i="41"/>
  <c r="P102" i="50"/>
  <c r="N102" i="127"/>
  <c r="O103" i="50"/>
  <c r="R108" i="75"/>
  <c r="F107" i="75"/>
  <c r="L107" i="75"/>
  <c r="U107" i="75"/>
  <c r="D68" i="40"/>
  <c r="E70" i="108"/>
  <c r="P68" i="75"/>
  <c r="T57" i="41"/>
  <c r="K57" i="41"/>
  <c r="M49" i="110"/>
  <c r="J62" i="34"/>
  <c r="H101" i="41"/>
  <c r="Q101" i="41"/>
  <c r="DH32" i="28"/>
  <c r="S90" i="16"/>
  <c r="DT89" i="16"/>
  <c r="DL84" i="28"/>
  <c r="D95" i="140"/>
  <c r="L117" i="23"/>
  <c r="K31" i="48"/>
  <c r="J31" i="48"/>
  <c r="BF31" i="48" s="1"/>
  <c r="R33" i="140" s="1"/>
  <c r="BG30" i="48"/>
  <c r="F32" i="140"/>
  <c r="H31" i="127"/>
  <c r="J30" i="48"/>
  <c r="BF30" i="48"/>
  <c r="R32" i="140" s="1"/>
  <c r="P106" i="50"/>
  <c r="U121" i="35"/>
  <c r="D121" i="40"/>
  <c r="L85" i="110"/>
  <c r="CR15" i="25"/>
  <c r="CM14" i="25"/>
  <c r="BW55" i="31"/>
  <c r="BI56" i="31"/>
  <c r="C55" i="31"/>
  <c r="T77" i="41"/>
  <c r="K77" i="41"/>
  <c r="H69" i="40"/>
  <c r="N69" i="40"/>
  <c r="N68" i="40"/>
  <c r="H70" i="40"/>
  <c r="N70" i="40"/>
  <c r="F65" i="36"/>
  <c r="F34" i="110"/>
  <c r="E65" i="36"/>
  <c r="E31" i="110"/>
  <c r="G65" i="36"/>
  <c r="G31" i="110" s="1"/>
  <c r="U87" i="23"/>
  <c r="M36" i="108"/>
  <c r="J25" i="48"/>
  <c r="BF25" i="48"/>
  <c r="R27" i="140"/>
  <c r="J115" i="41"/>
  <c r="S115" i="41"/>
  <c r="Q71" i="41"/>
  <c r="H71" i="41"/>
  <c r="Q73" i="31"/>
  <c r="S16" i="35"/>
  <c r="S9" i="73"/>
  <c r="T64" i="41"/>
  <c r="K64" i="41"/>
  <c r="O100" i="75"/>
  <c r="C99" i="75"/>
  <c r="I99" i="75" s="1"/>
  <c r="T56" i="41"/>
  <c r="K56" i="41"/>
  <c r="S63" i="41"/>
  <c r="J63" i="41"/>
  <c r="I118" i="41"/>
  <c r="R118" i="41"/>
  <c r="Q84" i="41"/>
  <c r="H84" i="41"/>
  <c r="G71" i="40"/>
  <c r="C87" i="43"/>
  <c r="AL93" i="47"/>
  <c r="N98" i="43"/>
  <c r="AP102" i="50"/>
  <c r="H12" i="98"/>
  <c r="J9" i="103"/>
  <c r="F15" i="102"/>
  <c r="I83" i="41"/>
  <c r="H13" i="98"/>
  <c r="B103" i="75"/>
  <c r="H103" i="75"/>
  <c r="T103" i="75"/>
  <c r="P90" i="16"/>
  <c r="DQ89" i="16"/>
  <c r="O46" i="108"/>
  <c r="O47" i="108"/>
  <c r="O48" i="108" s="1"/>
  <c r="O49" i="108" s="1"/>
  <c r="O50" i="108" s="1"/>
  <c r="O51" i="108" s="1"/>
  <c r="O52" i="108" s="1"/>
  <c r="O53" i="108"/>
  <c r="O54" i="108" s="1"/>
  <c r="O55" i="108" s="1"/>
  <c r="O56" i="108" s="1"/>
  <c r="O57" i="108" s="1"/>
  <c r="EJ97" i="16"/>
  <c r="R80" i="41"/>
  <c r="I80" i="41"/>
  <c r="AF107" i="35"/>
  <c r="S48" i="35"/>
  <c r="S12" i="73"/>
  <c r="I9" i="97"/>
  <c r="M46" i="43"/>
  <c r="S46" i="43"/>
  <c r="AK53" i="49"/>
  <c r="G46" i="43"/>
  <c r="K114" i="43"/>
  <c r="Q114" i="43" s="1"/>
  <c r="F122" i="40"/>
  <c r="R82" i="41"/>
  <c r="I82" i="41"/>
  <c r="H119" i="41"/>
  <c r="Q119" i="41"/>
  <c r="L83" i="46"/>
  <c r="O83" i="46"/>
  <c r="I83" i="46"/>
  <c r="AX59" i="47"/>
  <c r="C62" i="140"/>
  <c r="X83" i="46"/>
  <c r="R83" i="46"/>
  <c r="U83" i="46"/>
  <c r="BP68" i="31"/>
  <c r="AK67" i="25"/>
  <c r="AW52" i="25"/>
  <c r="AA52" i="25"/>
  <c r="O12" i="43"/>
  <c r="I115" i="41"/>
  <c r="R115" i="41"/>
  <c r="M84" i="108"/>
  <c r="CR83" i="25"/>
  <c r="CM83" i="25"/>
  <c r="DA83" i="25"/>
  <c r="CZ83" i="25"/>
  <c r="Q79" i="41"/>
  <c r="H79" i="41"/>
  <c r="W117" i="40"/>
  <c r="D19" i="78"/>
  <c r="F21" i="80"/>
  <c r="H123" i="41"/>
  <c r="Q123" i="41"/>
  <c r="AN68" i="31"/>
  <c r="BQ68" i="31"/>
  <c r="BQ67" i="31"/>
  <c r="Q64" i="40"/>
  <c r="Q65" i="40"/>
  <c r="Q66" i="40" s="1"/>
  <c r="BJ68" i="31"/>
  <c r="L110" i="35"/>
  <c r="AG110" i="35"/>
  <c r="U98" i="23"/>
  <c r="F76" i="36"/>
  <c r="F45" i="110" s="1"/>
  <c r="E76" i="36"/>
  <c r="E42" i="110" s="1"/>
  <c r="G76" i="36"/>
  <c r="G42" i="110"/>
  <c r="M118" i="41"/>
  <c r="P118" i="41"/>
  <c r="V118" i="41"/>
  <c r="DL50" i="28"/>
  <c r="D61" i="140" s="1"/>
  <c r="L83" i="23"/>
  <c r="T60" i="41"/>
  <c r="K60" i="41"/>
  <c r="K134" i="23"/>
  <c r="DK101" i="28"/>
  <c r="P112" i="140"/>
  <c r="AA112" i="140" s="1"/>
  <c r="F11" i="108"/>
  <c r="F12" i="108"/>
  <c r="F13" i="108" s="1"/>
  <c r="F14" i="108" s="1"/>
  <c r="T71" i="41"/>
  <c r="K71" i="41"/>
  <c r="E63" i="23"/>
  <c r="D64" i="23"/>
  <c r="R93" i="75"/>
  <c r="F92" i="75"/>
  <c r="L92" i="75"/>
  <c r="U92" i="75"/>
  <c r="Y84" i="40"/>
  <c r="F15" i="78"/>
  <c r="I113" i="35"/>
  <c r="J136" i="23"/>
  <c r="G113" i="35"/>
  <c r="H113" i="35"/>
  <c r="H115" i="34"/>
  <c r="K113" i="35"/>
  <c r="U39" i="40"/>
  <c r="S84" i="41"/>
  <c r="L15" i="78"/>
  <c r="J84" i="41"/>
  <c r="I83" i="23"/>
  <c r="AN58" i="1"/>
  <c r="B61" i="140" s="1"/>
  <c r="Z61" i="140" s="1"/>
  <c r="AF25" i="51"/>
  <c r="AJ25" i="51"/>
  <c r="Q27" i="35"/>
  <c r="L27" i="35" s="1"/>
  <c r="AJ24" i="51"/>
  <c r="Q26" i="35"/>
  <c r="J62" i="31"/>
  <c r="BP62" i="31" s="1"/>
  <c r="BP61" i="31"/>
  <c r="Y120" i="40"/>
  <c r="J108" i="43"/>
  <c r="J95" i="23"/>
  <c r="G72" i="35"/>
  <c r="I72" i="35"/>
  <c r="K72" i="35"/>
  <c r="H72" i="35"/>
  <c r="H74" i="34"/>
  <c r="O62" i="35"/>
  <c r="M62" i="35"/>
  <c r="K66" i="34"/>
  <c r="N62" i="35"/>
  <c r="Q62" i="35"/>
  <c r="AB107" i="35"/>
  <c r="L107" i="127"/>
  <c r="Q97" i="23"/>
  <c r="O76" i="34"/>
  <c r="BW88" i="16"/>
  <c r="BW89" i="16"/>
  <c r="BW90" i="16"/>
  <c r="BW91" i="16" s="1"/>
  <c r="D36" i="41"/>
  <c r="CB98" i="46"/>
  <c r="N85" i="46"/>
  <c r="K85" i="46"/>
  <c r="H85" i="46"/>
  <c r="AW61" i="47"/>
  <c r="O64" i="140" s="1"/>
  <c r="W85" i="46"/>
  <c r="T85" i="46"/>
  <c r="Q85" i="46"/>
  <c r="G29" i="43"/>
  <c r="L120" i="23"/>
  <c r="DL87" i="28"/>
  <c r="D98" i="140"/>
  <c r="P121" i="23"/>
  <c r="U99" i="35" s="1"/>
  <c r="T90" i="43"/>
  <c r="L90" i="43"/>
  <c r="R90" i="43"/>
  <c r="U98" i="35"/>
  <c r="V98" i="35"/>
  <c r="N100" i="34"/>
  <c r="F113" i="43"/>
  <c r="ED121" i="16"/>
  <c r="BF61" i="48"/>
  <c r="R63" i="140"/>
  <c r="Z89" i="35"/>
  <c r="Q54" i="31"/>
  <c r="V103" i="16"/>
  <c r="DW103" i="16"/>
  <c r="DW102" i="16"/>
  <c r="Q68" i="41"/>
  <c r="H68" i="41"/>
  <c r="E30" i="110"/>
  <c r="I13" i="43"/>
  <c r="O13" i="43" s="1"/>
  <c r="F36" i="108"/>
  <c r="AG106" i="35"/>
  <c r="BI73" i="31"/>
  <c r="BW73" i="31"/>
  <c r="C13" i="78"/>
  <c r="G15" i="69"/>
  <c r="DK80" i="28"/>
  <c r="P91" i="140" s="1"/>
  <c r="AA91" i="140" s="1"/>
  <c r="DH81" i="28"/>
  <c r="DL80" i="28"/>
  <c r="D91" i="140"/>
  <c r="Y63" i="40"/>
  <c r="D50" i="35"/>
  <c r="D12" i="73"/>
  <c r="E14" i="69"/>
  <c r="D48" i="47"/>
  <c r="AL48" i="47"/>
  <c r="AK48" i="47"/>
  <c r="C42" i="43"/>
  <c r="AW48" i="47"/>
  <c r="O51" i="140"/>
  <c r="O50" i="140"/>
  <c r="O93" i="127"/>
  <c r="AO94" i="50"/>
  <c r="AP93" i="50"/>
  <c r="B13" i="106"/>
  <c r="N116" i="40"/>
  <c r="I12" i="98"/>
  <c r="N41" i="108"/>
  <c r="I119" i="41"/>
  <c r="R119" i="41"/>
  <c r="E92" i="43"/>
  <c r="V99" i="51"/>
  <c r="V37" i="51"/>
  <c r="J115" i="127"/>
  <c r="EX116" i="16"/>
  <c r="L71" i="36"/>
  <c r="L34" i="110" s="1"/>
  <c r="AJ70" i="16"/>
  <c r="AE70" i="16"/>
  <c r="AD70" i="16"/>
  <c r="AL70" i="16"/>
  <c r="AH70" i="16"/>
  <c r="AG70" i="16"/>
  <c r="AC70" i="16"/>
  <c r="AF70" i="16"/>
  <c r="O110" i="43"/>
  <c r="I140" i="23"/>
  <c r="AN116" i="1" s="1"/>
  <c r="B119" i="140" s="1"/>
  <c r="Z119" i="140" s="1"/>
  <c r="AM46" i="1"/>
  <c r="N49" i="140"/>
  <c r="H69" i="23"/>
  <c r="DK107" i="28"/>
  <c r="P118" i="140"/>
  <c r="AA118" i="140"/>
  <c r="C12" i="140"/>
  <c r="AX10" i="47"/>
  <c r="C13" i="140" s="1"/>
  <c r="J88" i="43"/>
  <c r="BK67" i="31"/>
  <c r="E68" i="31"/>
  <c r="BK68" i="31"/>
  <c r="Q107" i="75"/>
  <c r="E106" i="75"/>
  <c r="K106" i="75"/>
  <c r="T106" i="75"/>
  <c r="S116" i="35"/>
  <c r="G116" i="40"/>
  <c r="K98" i="46"/>
  <c r="N98" i="46"/>
  <c r="BF75" i="48" s="1"/>
  <c r="R77" i="140" s="1"/>
  <c r="T98" i="46"/>
  <c r="Q98" i="46"/>
  <c r="W98" i="46"/>
  <c r="H98" i="46"/>
  <c r="AW74" i="47"/>
  <c r="O77" i="140"/>
  <c r="T73" i="41"/>
  <c r="K73" i="41"/>
  <c r="U16" i="72"/>
  <c r="K14" i="99"/>
  <c r="AD61" i="16"/>
  <c r="AM61" i="16" s="1"/>
  <c r="AC61" i="16"/>
  <c r="AL61" i="16"/>
  <c r="AH61" i="16"/>
  <c r="AG61" i="16"/>
  <c r="AF61" i="16"/>
  <c r="L62" i="36"/>
  <c r="L25" i="110" s="1"/>
  <c r="AJ61" i="16"/>
  <c r="AE61" i="16"/>
  <c r="C17" i="78"/>
  <c r="G19" i="69"/>
  <c r="C19" i="69" s="1"/>
  <c r="J8" i="73"/>
  <c r="E10" i="80"/>
  <c r="F8" i="40"/>
  <c r="U8" i="40"/>
  <c r="AH102" i="23"/>
  <c r="G94" i="25"/>
  <c r="D94" i="25"/>
  <c r="H93" i="25"/>
  <c r="E94" i="25"/>
  <c r="K86" i="41"/>
  <c r="T86" i="41"/>
  <c r="CM28" i="25"/>
  <c r="CS28" i="25"/>
  <c r="CN28" i="25"/>
  <c r="H117" i="41"/>
  <c r="N117" i="41" s="1"/>
  <c r="Q117" i="41"/>
  <c r="X90" i="16"/>
  <c r="DY89" i="16"/>
  <c r="H89" i="43"/>
  <c r="J17" i="129"/>
  <c r="U117" i="35"/>
  <c r="D117" i="40"/>
  <c r="N92" i="36"/>
  <c r="I15" i="102"/>
  <c r="D15" i="102"/>
  <c r="B15" i="102"/>
  <c r="AX48" i="47"/>
  <c r="C51" i="140"/>
  <c r="C50" i="140"/>
  <c r="B71" i="140"/>
  <c r="Z71" i="140"/>
  <c r="N78" i="23"/>
  <c r="DK47" i="28"/>
  <c r="P58" i="140"/>
  <c r="AA58" i="140"/>
  <c r="T64" i="34"/>
  <c r="AE62" i="35"/>
  <c r="AB108" i="35"/>
  <c r="L108" i="127"/>
  <c r="EE88" i="16"/>
  <c r="BY88" i="16"/>
  <c r="BY89" i="16"/>
  <c r="BY90" i="16" s="1"/>
  <c r="BY91" i="16" s="1"/>
  <c r="BZ24" i="25"/>
  <c r="BU23" i="25"/>
  <c r="BT23" i="25"/>
  <c r="I97" i="34"/>
  <c r="J95" i="35"/>
  <c r="T106" i="35"/>
  <c r="AH106" i="35" s="1"/>
  <c r="E99" i="108"/>
  <c r="T107" i="35"/>
  <c r="AH107" i="35" s="1"/>
  <c r="D41" i="40"/>
  <c r="E43" i="108"/>
  <c r="E42" i="188"/>
  <c r="B42" i="188"/>
  <c r="CA87" i="46"/>
  <c r="CS86" i="46"/>
  <c r="I20" i="69"/>
  <c r="M141" i="23"/>
  <c r="N140" i="23"/>
  <c r="O140" i="23"/>
  <c r="I120" i="34"/>
  <c r="J118" i="35"/>
  <c r="AA99" i="23"/>
  <c r="D22" i="35"/>
  <c r="D9" i="73"/>
  <c r="E11" i="69"/>
  <c r="D20" i="47"/>
  <c r="AL20" i="47"/>
  <c r="AK20" i="47"/>
  <c r="C14" i="43"/>
  <c r="N97" i="36"/>
  <c r="J99" i="34"/>
  <c r="T44" i="40"/>
  <c r="T45" i="40"/>
  <c r="T46" i="40"/>
  <c r="N60" i="75"/>
  <c r="T59" i="75"/>
  <c r="R89" i="75"/>
  <c r="F88" i="75"/>
  <c r="L88" i="75" s="1"/>
  <c r="U88" i="75"/>
  <c r="EE101" i="16"/>
  <c r="F93" i="43" s="1"/>
  <c r="T39" i="40"/>
  <c r="T40" i="40"/>
  <c r="T41" i="40"/>
  <c r="T42" i="40"/>
  <c r="X42" i="40"/>
  <c r="C39" i="43"/>
  <c r="I39" i="43"/>
  <c r="O39" i="43" s="1"/>
  <c r="AL45" i="47"/>
  <c r="E84" i="41"/>
  <c r="B19" i="78"/>
  <c r="F21" i="69"/>
  <c r="W116" i="40"/>
  <c r="AA88" i="35"/>
  <c r="K88" i="127"/>
  <c r="R60" i="35"/>
  <c r="D12" i="98"/>
  <c r="M15" i="72"/>
  <c r="T15" i="72" s="1"/>
  <c r="M29" i="110"/>
  <c r="K47" i="48"/>
  <c r="BG46" i="48"/>
  <c r="F48" i="140"/>
  <c r="H47" i="127"/>
  <c r="J46" i="48"/>
  <c r="BF46" i="48"/>
  <c r="R48" i="140"/>
  <c r="R131" i="23"/>
  <c r="P110" i="34"/>
  <c r="AF35" i="51"/>
  <c r="AJ35" i="51"/>
  <c r="Q37" i="35"/>
  <c r="L37" i="35" s="1"/>
  <c r="AJ34" i="51"/>
  <c r="Q36" i="35"/>
  <c r="P116" i="108"/>
  <c r="DS89" i="16"/>
  <c r="R90" i="16"/>
  <c r="K18" i="76"/>
  <c r="J18" i="98"/>
  <c r="G142" i="23"/>
  <c r="H141" i="23"/>
  <c r="AM117" i="1"/>
  <c r="N120" i="140"/>
  <c r="B119" i="35"/>
  <c r="F121" i="34"/>
  <c r="J141" i="23"/>
  <c r="K140" i="23"/>
  <c r="G118" i="35"/>
  <c r="I118" i="35"/>
  <c r="H120" i="34"/>
  <c r="H118" i="35"/>
  <c r="K118" i="35"/>
  <c r="Q97" i="50"/>
  <c r="C98" i="50"/>
  <c r="S26" i="35"/>
  <c r="S10" i="82"/>
  <c r="C10" i="82" s="1"/>
  <c r="G11" i="83" s="1"/>
  <c r="I120" i="41"/>
  <c r="R120" i="41"/>
  <c r="CW32" i="25"/>
  <c r="DA31" i="25"/>
  <c r="CZ31" i="25" s="1"/>
  <c r="T89" i="1"/>
  <c r="E17" i="131"/>
  <c r="P88" i="1"/>
  <c r="Q109" i="34"/>
  <c r="AL68" i="16"/>
  <c r="AE68" i="16"/>
  <c r="AF68" i="16"/>
  <c r="AJ68" i="16"/>
  <c r="AH68" i="16"/>
  <c r="AG68" i="16"/>
  <c r="AC68" i="16"/>
  <c r="AD68" i="16"/>
  <c r="L69" i="36"/>
  <c r="L32" i="110"/>
  <c r="CS99" i="46"/>
  <c r="CA100" i="46"/>
  <c r="M131" i="23"/>
  <c r="I110" i="34"/>
  <c r="J108" i="35"/>
  <c r="R104" i="49"/>
  <c r="M105" i="127"/>
  <c r="BG20" i="48"/>
  <c r="F22" i="140"/>
  <c r="K21" i="48"/>
  <c r="H21" i="127"/>
  <c r="J20" i="48"/>
  <c r="BF20" i="48" s="1"/>
  <c r="R22" i="140"/>
  <c r="AG122" i="35"/>
  <c r="K61" i="35"/>
  <c r="V90" i="16"/>
  <c r="DW89" i="16"/>
  <c r="C11" i="106"/>
  <c r="T24" i="41"/>
  <c r="T25" i="41"/>
  <c r="T26" i="41"/>
  <c r="K106" i="43"/>
  <c r="Q106" i="43" s="1"/>
  <c r="F114" i="40"/>
  <c r="D62" i="31"/>
  <c r="BJ62" i="31"/>
  <c r="BJ61" i="31"/>
  <c r="C10" i="106"/>
  <c r="D10" i="106"/>
  <c r="N86" i="40"/>
  <c r="L118" i="41"/>
  <c r="U118" i="41"/>
  <c r="U34" i="40"/>
  <c r="U35" i="40" s="1"/>
  <c r="U36" i="40" s="1"/>
  <c r="U37" i="40" s="1"/>
  <c r="AH61" i="35"/>
  <c r="T77" i="23"/>
  <c r="D57" i="36"/>
  <c r="Q58" i="41"/>
  <c r="H58" i="41"/>
  <c r="K102" i="41"/>
  <c r="T102" i="41"/>
  <c r="K112" i="43"/>
  <c r="Q112" i="43"/>
  <c r="F120" i="40"/>
  <c r="T67" i="41"/>
  <c r="I14" i="78" s="1"/>
  <c r="M16" i="69" s="1"/>
  <c r="K67" i="41"/>
  <c r="P98" i="23"/>
  <c r="N77" i="34"/>
  <c r="K87" i="23"/>
  <c r="O12" i="140"/>
  <c r="AW10" i="47"/>
  <c r="O13" i="140"/>
  <c r="S123" i="23"/>
  <c r="B101" i="36"/>
  <c r="J85" i="46"/>
  <c r="M85" i="46"/>
  <c r="O63" i="35" s="1"/>
  <c r="P85" i="46"/>
  <c r="G85" i="46"/>
  <c r="S85" i="46"/>
  <c r="V85" i="46"/>
  <c r="D63" i="36"/>
  <c r="D32" i="110"/>
  <c r="T85" i="23"/>
  <c r="F112" i="35"/>
  <c r="J104" i="43"/>
  <c r="P104" i="43" s="1"/>
  <c r="P16" i="76"/>
  <c r="N98" i="75"/>
  <c r="B97" i="75"/>
  <c r="H97" i="75"/>
  <c r="T97" i="75"/>
  <c r="BZ87" i="46"/>
  <c r="CR86" i="46"/>
  <c r="O51" i="43"/>
  <c r="K98" i="23"/>
  <c r="DK65" i="28"/>
  <c r="P76" i="140"/>
  <c r="F116" i="40"/>
  <c r="K108" i="43"/>
  <c r="S59" i="35"/>
  <c r="G59" i="40"/>
  <c r="AK28" i="25"/>
  <c r="AF28" i="25"/>
  <c r="AA28" i="25"/>
  <c r="AG28" i="25"/>
  <c r="AW40" i="47"/>
  <c r="O43" i="140" s="1"/>
  <c r="O42" i="140"/>
  <c r="C103" i="49"/>
  <c r="AN103" i="49" s="1"/>
  <c r="G96" i="43" s="1"/>
  <c r="X103" i="35"/>
  <c r="AN102" i="49"/>
  <c r="G95" i="43"/>
  <c r="AA89" i="23"/>
  <c r="DH48" i="25"/>
  <c r="DG48" i="25" s="1"/>
  <c r="DG47" i="25"/>
  <c r="DF47" i="25"/>
  <c r="U63" i="34"/>
  <c r="AC62" i="35"/>
  <c r="S64" i="34"/>
  <c r="U64" i="34" s="1"/>
  <c r="S62" i="35" s="1"/>
  <c r="AD62" i="35"/>
  <c r="D88" i="40"/>
  <c r="U88" i="35"/>
  <c r="BU88" i="16"/>
  <c r="M115" i="50"/>
  <c r="Q115" i="50" s="1"/>
  <c r="Q114" i="50"/>
  <c r="D106" i="41"/>
  <c r="S106" i="40"/>
  <c r="P99" i="75"/>
  <c r="D98" i="75"/>
  <c r="J98" i="75" s="1"/>
  <c r="BL103" i="16"/>
  <c r="DU103" i="16"/>
  <c r="DU102" i="16"/>
  <c r="D107" i="40"/>
  <c r="DT102" i="16"/>
  <c r="C81" i="41"/>
  <c r="R81" i="40"/>
  <c r="W81" i="40" s="1"/>
  <c r="I81" i="40"/>
  <c r="O79" i="23"/>
  <c r="DL48" i="28"/>
  <c r="D59" i="140" s="1"/>
  <c r="J84" i="23"/>
  <c r="G61" i="35"/>
  <c r="I61" i="35"/>
  <c r="F61" i="35" s="1"/>
  <c r="H63" i="34"/>
  <c r="H61" i="35"/>
  <c r="T62" i="41"/>
  <c r="K62" i="41"/>
  <c r="T112" i="35"/>
  <c r="F16" i="108"/>
  <c r="F17" i="108" s="1"/>
  <c r="F18" i="108" s="1"/>
  <c r="F19" i="108" s="1"/>
  <c r="M121" i="23"/>
  <c r="I100" i="34"/>
  <c r="J98" i="35"/>
  <c r="O102" i="43"/>
  <c r="I18" i="74"/>
  <c r="O18" i="74" s="1"/>
  <c r="DH68" i="28"/>
  <c r="AX30" i="47"/>
  <c r="C33" i="140" s="1"/>
  <c r="C32" i="140"/>
  <c r="CG62" i="31"/>
  <c r="M18" i="73"/>
  <c r="O21" i="108"/>
  <c r="W114" i="40"/>
  <c r="B18" i="78"/>
  <c r="F20" i="69"/>
  <c r="P122" i="108"/>
  <c r="AF106" i="35"/>
  <c r="N56" i="75"/>
  <c r="T56" i="75" s="1"/>
  <c r="T57" i="75"/>
  <c r="AB102" i="16"/>
  <c r="DP102" i="16"/>
  <c r="O103" i="16"/>
  <c r="I38" i="43"/>
  <c r="T59" i="41"/>
  <c r="K59" i="41"/>
  <c r="H116" i="41"/>
  <c r="Q116" i="41"/>
  <c r="G12" i="98"/>
  <c r="M45" i="24"/>
  <c r="T69" i="41"/>
  <c r="K69" i="41"/>
  <c r="Z117" i="35"/>
  <c r="BS82" i="31"/>
  <c r="BV82" i="31"/>
  <c r="L18" i="76"/>
  <c r="R18" i="76"/>
  <c r="T34" i="40"/>
  <c r="T35" i="40" s="1"/>
  <c r="T36" i="40" s="1"/>
  <c r="C11" i="78" s="1"/>
  <c r="G13" i="69" s="1"/>
  <c r="T19" i="41"/>
  <c r="T20" i="41" s="1"/>
  <c r="T21" i="41" s="1"/>
  <c r="T22" i="41" s="1"/>
  <c r="N73" i="75"/>
  <c r="T72" i="75"/>
  <c r="S94" i="75"/>
  <c r="G94" i="75" s="1"/>
  <c r="G93" i="75"/>
  <c r="M93" i="75"/>
  <c r="V93" i="75"/>
  <c r="O62" i="31"/>
  <c r="BU61" i="31"/>
  <c r="K96" i="127"/>
  <c r="G108" i="35"/>
  <c r="I108" i="35"/>
  <c r="J131" i="23"/>
  <c r="K108" i="35"/>
  <c r="H110" i="34"/>
  <c r="H108" i="35"/>
  <c r="T79" i="41"/>
  <c r="K79" i="41"/>
  <c r="AC96" i="35"/>
  <c r="AD96" i="35"/>
  <c r="G89" i="43"/>
  <c r="W120" i="40"/>
  <c r="AH116" i="35"/>
  <c r="U72" i="75"/>
  <c r="M95" i="23"/>
  <c r="I74" i="34"/>
  <c r="J72" i="35"/>
  <c r="T90" i="16"/>
  <c r="DU89" i="16"/>
  <c r="AW88" i="23"/>
  <c r="I120" i="23"/>
  <c r="AN95" i="1"/>
  <c r="B98" i="140"/>
  <c r="Z98" i="140"/>
  <c r="F73" i="108"/>
  <c r="H73" i="108" s="1"/>
  <c r="AM109" i="1"/>
  <c r="N112" i="140"/>
  <c r="H134" i="23"/>
  <c r="M122" i="41"/>
  <c r="P122" i="41"/>
  <c r="V122" i="41"/>
  <c r="G14" i="109"/>
  <c r="T58" i="41"/>
  <c r="K58" i="41"/>
  <c r="P119" i="108"/>
  <c r="G15" i="102"/>
  <c r="G14" i="102" s="1"/>
  <c r="G14" i="104" s="1"/>
  <c r="BO81" i="28"/>
  <c r="BE81" i="28"/>
  <c r="AW81" i="28" s="1"/>
  <c r="AT50" i="25"/>
  <c r="X51" i="25"/>
  <c r="AZ51" i="25"/>
  <c r="BC51" i="25" s="1"/>
  <c r="AX51" i="25"/>
  <c r="AB51" i="25"/>
  <c r="K10" i="73"/>
  <c r="P121" i="108"/>
  <c r="K97" i="41"/>
  <c r="T97" i="41"/>
  <c r="T24" i="40"/>
  <c r="T25" i="40" s="1"/>
  <c r="T26" i="40" s="1"/>
  <c r="C10" i="78" s="1"/>
  <c r="G12" i="69" s="1"/>
  <c r="C12" i="69" s="1"/>
  <c r="O84" i="108"/>
  <c r="O85" i="108" s="1"/>
  <c r="O86" i="108" s="1"/>
  <c r="O87" i="108" s="1"/>
  <c r="Q83" i="41"/>
  <c r="H83" i="41"/>
  <c r="N83" i="41" s="1"/>
  <c r="S50" i="110"/>
  <c r="S17" i="72"/>
  <c r="O9" i="105"/>
  <c r="N65" i="36"/>
  <c r="W87" i="23"/>
  <c r="K12" i="82"/>
  <c r="B22" i="127"/>
  <c r="F45" i="23"/>
  <c r="C16" i="78"/>
  <c r="G18" i="69"/>
  <c r="J87" i="41"/>
  <c r="S87" i="41"/>
  <c r="K118" i="41"/>
  <c r="T118" i="41"/>
  <c r="T66" i="41"/>
  <c r="K66" i="41"/>
  <c r="C8" i="107" s="1"/>
  <c r="C77" i="43"/>
  <c r="E85" i="41" s="1"/>
  <c r="AL83" i="47"/>
  <c r="W61" i="35"/>
  <c r="AI61" i="35"/>
  <c r="AE87" i="16"/>
  <c r="AC87" i="16"/>
  <c r="AH87" i="16"/>
  <c r="AL87" i="16"/>
  <c r="AF87" i="16"/>
  <c r="AJ87" i="16"/>
  <c r="AJ88" i="16"/>
  <c r="AD87" i="16"/>
  <c r="AG87" i="16"/>
  <c r="L88" i="36"/>
  <c r="K111" i="43"/>
  <c r="Q111" i="43"/>
  <c r="F119" i="40"/>
  <c r="C97" i="41"/>
  <c r="R97" i="41" s="1"/>
  <c r="R97" i="40"/>
  <c r="C82" i="43"/>
  <c r="AL88" i="47"/>
  <c r="N11" i="95"/>
  <c r="AV48" i="51"/>
  <c r="K50" i="36"/>
  <c r="N65" i="75"/>
  <c r="T64" i="75"/>
  <c r="I102" i="23"/>
  <c r="K11" i="73"/>
  <c r="P88" i="108"/>
  <c r="N84" i="23"/>
  <c r="DK51" i="28"/>
  <c r="P62" i="140" s="1"/>
  <c r="N117" i="40"/>
  <c r="C8" i="106"/>
  <c r="J105" i="41"/>
  <c r="S105" i="41"/>
  <c r="S89" i="75"/>
  <c r="G88" i="75"/>
  <c r="M88" i="75" s="1"/>
  <c r="V88" i="75"/>
  <c r="AM30" i="25"/>
  <c r="AL29" i="25"/>
  <c r="W102" i="35"/>
  <c r="AC88" i="23"/>
  <c r="CL87" i="23"/>
  <c r="D62" i="35"/>
  <c r="G64" i="34"/>
  <c r="J119" i="127"/>
  <c r="EX120" i="16"/>
  <c r="D58" i="40"/>
  <c r="E60" i="108"/>
  <c r="P58" i="75"/>
  <c r="AB89" i="16"/>
  <c r="O90" i="16"/>
  <c r="AB90" i="16" s="1"/>
  <c r="U90" i="35" s="1"/>
  <c r="DP89" i="16"/>
  <c r="AC113" i="35"/>
  <c r="O113" i="50"/>
  <c r="N113" i="127"/>
  <c r="AD113" i="35"/>
  <c r="AG120" i="35"/>
  <c r="G101" i="40"/>
  <c r="S101" i="35"/>
  <c r="N58" i="40"/>
  <c r="H59" i="40"/>
  <c r="H57" i="40"/>
  <c r="R79" i="41"/>
  <c r="I79" i="41"/>
  <c r="F64" i="23"/>
  <c r="B41" i="127"/>
  <c r="S116" i="40"/>
  <c r="R83" i="108"/>
  <c r="K99" i="41"/>
  <c r="T99" i="41"/>
  <c r="EX106" i="16"/>
  <c r="J105" i="127"/>
  <c r="J17" i="128" s="1"/>
  <c r="K121" i="41"/>
  <c r="T121" i="41"/>
  <c r="S12" i="82"/>
  <c r="S47" i="35"/>
  <c r="R93" i="35"/>
  <c r="S119" i="35"/>
  <c r="G119" i="40"/>
  <c r="CM63" i="23"/>
  <c r="CN62" i="23"/>
  <c r="M114" i="36"/>
  <c r="I17" i="98"/>
  <c r="H17" i="98"/>
  <c r="G17" i="98"/>
  <c r="E17" i="98"/>
  <c r="F17" i="98"/>
  <c r="D17" i="98"/>
  <c r="CM51" i="23"/>
  <c r="CN50" i="23"/>
  <c r="M21" i="108"/>
  <c r="F28" i="163" s="1"/>
  <c r="K50" i="43"/>
  <c r="T49" i="41"/>
  <c r="T50" i="41"/>
  <c r="S71" i="41"/>
  <c r="J71" i="41"/>
  <c r="H114" i="41"/>
  <c r="Q114" i="41"/>
  <c r="H18" i="78" s="1"/>
  <c r="L20" i="69" s="1"/>
  <c r="AW35" i="47"/>
  <c r="O38" i="140" s="1"/>
  <c r="O37" i="140"/>
  <c r="X113" i="40"/>
  <c r="M23" i="110"/>
  <c r="M14" i="72"/>
  <c r="T14" i="72" s="1"/>
  <c r="L61" i="36"/>
  <c r="AH60" i="16"/>
  <c r="AG60" i="16"/>
  <c r="G11" i="129" s="1"/>
  <c r="G9" i="130" s="1"/>
  <c r="AE60" i="16"/>
  <c r="H11" i="129" s="1"/>
  <c r="AL60" i="16"/>
  <c r="AJ60" i="16"/>
  <c r="AF60" i="16"/>
  <c r="AC60" i="16"/>
  <c r="AD60" i="16"/>
  <c r="AI53" i="1"/>
  <c r="D54" i="127"/>
  <c r="T19" i="40"/>
  <c r="T20" i="40"/>
  <c r="T21" i="40"/>
  <c r="T22" i="40" s="1"/>
  <c r="T14" i="40"/>
  <c r="T15" i="40" s="1"/>
  <c r="T16" i="40" s="1"/>
  <c r="J18" i="76"/>
  <c r="B18" i="76"/>
  <c r="T82" i="41"/>
  <c r="K82" i="41"/>
  <c r="AA112" i="35"/>
  <c r="K112" i="127"/>
  <c r="P117" i="108"/>
  <c r="B19" i="76"/>
  <c r="J19" i="76"/>
  <c r="P19" i="76"/>
  <c r="S45" i="43"/>
  <c r="C17" i="98"/>
  <c r="K9" i="73"/>
  <c r="I81" i="43"/>
  <c r="O81" i="43" s="1"/>
  <c r="E89" i="41"/>
  <c r="P131" i="23"/>
  <c r="L100" i="43"/>
  <c r="N110" i="34"/>
  <c r="T100" i="43"/>
  <c r="AB106" i="23"/>
  <c r="I130" i="23"/>
  <c r="AN105" i="1"/>
  <c r="B108" i="140"/>
  <c r="Z108" i="140" s="1"/>
  <c r="M11" i="108"/>
  <c r="AG116" i="35"/>
  <c r="V47" i="51"/>
  <c r="Q49" i="35"/>
  <c r="R64" i="40"/>
  <c r="W63" i="40"/>
  <c r="K92" i="41"/>
  <c r="N92" i="41"/>
  <c r="T92" i="41"/>
  <c r="K88" i="41"/>
  <c r="N88" i="41" s="1"/>
  <c r="T88" i="41"/>
  <c r="U25" i="40"/>
  <c r="U26" i="40" s="1"/>
  <c r="F23" i="41"/>
  <c r="U23" i="41" s="1"/>
  <c r="B108" i="35"/>
  <c r="G131" i="23"/>
  <c r="F110" i="34"/>
  <c r="M19" i="76"/>
  <c r="F19" i="76"/>
  <c r="N54" i="140"/>
  <c r="BG62" i="31"/>
  <c r="F10" i="103"/>
  <c r="O20" i="72"/>
  <c r="D12" i="105" s="1"/>
  <c r="K83" i="108"/>
  <c r="I63" i="41"/>
  <c r="I64" i="41" s="1"/>
  <c r="I65" i="41" s="1"/>
  <c r="L117" i="40"/>
  <c r="O117" i="40"/>
  <c r="F43" i="163"/>
  <c r="L113" i="41"/>
  <c r="O113" i="41" s="1"/>
  <c r="F76" i="163"/>
  <c r="F33" i="163"/>
  <c r="U115" i="41"/>
  <c r="F33" i="41"/>
  <c r="U33" i="41" s="1"/>
  <c r="F18" i="163"/>
  <c r="U115" i="40"/>
  <c r="X115" i="40"/>
  <c r="L115" i="40"/>
  <c r="O115" i="40"/>
  <c r="C17" i="82"/>
  <c r="O18" i="83" s="1"/>
  <c r="G18" i="83"/>
  <c r="G54" i="41"/>
  <c r="V54" i="41" s="1"/>
  <c r="S70" i="35"/>
  <c r="R72" i="40"/>
  <c r="N81" i="41"/>
  <c r="I64" i="40"/>
  <c r="N115" i="41"/>
  <c r="U24" i="41"/>
  <c r="U25" i="41"/>
  <c r="U26" i="41" s="1"/>
  <c r="U27" i="41" s="1"/>
  <c r="J18" i="108"/>
  <c r="B18" i="108"/>
  <c r="H18" i="104"/>
  <c r="F95" i="35"/>
  <c r="AI70" i="35"/>
  <c r="L10" i="73"/>
  <c r="M70" i="40"/>
  <c r="H92" i="188"/>
  <c r="H16" i="186"/>
  <c r="C109" i="188"/>
  <c r="B109" i="188" s="1"/>
  <c r="E26" i="188"/>
  <c r="E28" i="108"/>
  <c r="G91" i="188"/>
  <c r="K18" i="108"/>
  <c r="F66" i="163"/>
  <c r="M47" i="108"/>
  <c r="F53" i="163"/>
  <c r="S83" i="108"/>
  <c r="G57" i="163"/>
  <c r="F19" i="186"/>
  <c r="F17" i="189" s="1"/>
  <c r="G106" i="163"/>
  <c r="G97" i="188"/>
  <c r="C33" i="163"/>
  <c r="G84" i="163"/>
  <c r="G75" i="188"/>
  <c r="R73" i="108"/>
  <c r="H72" i="188"/>
  <c r="W16" i="24"/>
  <c r="E27" i="163"/>
  <c r="E42" i="163"/>
  <c r="E33" i="188"/>
  <c r="J128" i="34"/>
  <c r="Q123" i="23"/>
  <c r="O102" i="34"/>
  <c r="AA100" i="35"/>
  <c r="C54" i="163"/>
  <c r="B53" i="163"/>
  <c r="J33" i="108"/>
  <c r="C34" i="108"/>
  <c r="K34" i="108" s="1"/>
  <c r="K33" i="108"/>
  <c r="B33" i="108"/>
  <c r="L33" i="108"/>
  <c r="M32" i="108"/>
  <c r="J117" i="54"/>
  <c r="I100" i="163" s="1"/>
  <c r="I16" i="186" s="1"/>
  <c r="D35" i="108"/>
  <c r="M17" i="108"/>
  <c r="F24" i="163" s="1"/>
  <c r="F23" i="163"/>
  <c r="M42" i="108"/>
  <c r="G70" i="41"/>
  <c r="B19" i="186"/>
  <c r="B17" i="189" s="1"/>
  <c r="D27" i="108"/>
  <c r="D9" i="76" s="1"/>
  <c r="D26" i="163"/>
  <c r="D25" i="163" s="1"/>
  <c r="D17" i="188" s="1"/>
  <c r="D19" i="188"/>
  <c r="F91" i="163"/>
  <c r="K39" i="108"/>
  <c r="AO16" i="24"/>
  <c r="C27" i="163"/>
  <c r="L18" i="108"/>
  <c r="E9" i="76"/>
  <c r="M74" i="108"/>
  <c r="F80" i="163"/>
  <c r="R117" i="54"/>
  <c r="G100" i="163" s="1"/>
  <c r="G16" i="186" s="1"/>
  <c r="G14" i="189" s="1"/>
  <c r="I18" i="104"/>
  <c r="D18" i="104"/>
  <c r="C18" i="104"/>
  <c r="E18" i="104"/>
  <c r="J18" i="104"/>
  <c r="F18" i="104"/>
  <c r="F128" i="34"/>
  <c r="B126" i="35"/>
  <c r="H118" i="43"/>
  <c r="N118" i="43" s="1"/>
  <c r="F126" i="35"/>
  <c r="W125" i="35"/>
  <c r="S19" i="73" s="1"/>
  <c r="M118" i="43"/>
  <c r="S118" i="43" s="1"/>
  <c r="S117" i="43"/>
  <c r="AB126" i="35"/>
  <c r="P128" i="34"/>
  <c r="Q128" i="34"/>
  <c r="I118" i="43"/>
  <c r="O118" i="43" s="1"/>
  <c r="E21" i="69"/>
  <c r="C21" i="69" s="1"/>
  <c r="E20" i="83" s="1"/>
  <c r="C18" i="82"/>
  <c r="G19" i="83"/>
  <c r="M88" i="110"/>
  <c r="D116" i="41"/>
  <c r="F19" i="74"/>
  <c r="J21" i="81" s="1"/>
  <c r="K148" i="46"/>
  <c r="BG125" i="48"/>
  <c r="F127" i="140"/>
  <c r="AG125" i="35"/>
  <c r="K117" i="43"/>
  <c r="Q117" i="43"/>
  <c r="L89" i="110"/>
  <c r="G18" i="104"/>
  <c r="AC126" i="35"/>
  <c r="AD126" i="35"/>
  <c r="S128" i="34"/>
  <c r="U148" i="46"/>
  <c r="T148" i="46" s="1"/>
  <c r="AI124" i="35"/>
  <c r="U127" i="34"/>
  <c r="P19" i="82"/>
  <c r="L127" i="36"/>
  <c r="L90" i="110" s="1"/>
  <c r="M127" i="36"/>
  <c r="M89" i="110" s="1"/>
  <c r="C16" i="97"/>
  <c r="Y126" i="35"/>
  <c r="R128" i="34"/>
  <c r="R148" i="46"/>
  <c r="Q148" i="46"/>
  <c r="X126" i="35"/>
  <c r="E127" i="36"/>
  <c r="G127" i="36"/>
  <c r="F127" i="36"/>
  <c r="C9" i="82"/>
  <c r="G10" i="83" s="1"/>
  <c r="T126" i="35"/>
  <c r="AH126" i="35" s="1"/>
  <c r="H148" i="46"/>
  <c r="AW124" i="47"/>
  <c r="O127" i="140" s="1"/>
  <c r="AX124" i="47"/>
  <c r="C127" i="140" s="1"/>
  <c r="L126" i="35"/>
  <c r="K118" i="43"/>
  <c r="Q118" i="43"/>
  <c r="R125" i="35"/>
  <c r="Z126" i="35"/>
  <c r="F106" i="40"/>
  <c r="L106" i="40" s="1"/>
  <c r="L106" i="75"/>
  <c r="H49" i="36"/>
  <c r="H19" i="110" s="1"/>
  <c r="X47" i="48"/>
  <c r="Y48" i="48"/>
  <c r="AF94" i="35"/>
  <c r="BU82" i="28"/>
  <c r="F101" i="36"/>
  <c r="F70" i="110" s="1"/>
  <c r="E101" i="36"/>
  <c r="E67" i="110" s="1"/>
  <c r="G101" i="36"/>
  <c r="G67" i="110" s="1"/>
  <c r="U123" i="23"/>
  <c r="AX40" i="47"/>
  <c r="C43" i="140" s="1"/>
  <c r="X89" i="1"/>
  <c r="H17" i="131"/>
  <c r="C17" i="131"/>
  <c r="R90" i="1"/>
  <c r="BT28" i="16"/>
  <c r="EE28" i="16" s="1"/>
  <c r="EE27" i="16"/>
  <c r="L54" i="43"/>
  <c r="R54" i="43" s="1"/>
  <c r="T54" i="43"/>
  <c r="R85" i="23"/>
  <c r="Z62" i="35"/>
  <c r="P64" i="34"/>
  <c r="Q64" i="34"/>
  <c r="U121" i="41"/>
  <c r="BZ91" i="28"/>
  <c r="F18" i="183"/>
  <c r="BY92" i="28"/>
  <c r="BY54" i="28"/>
  <c r="BZ53" i="28"/>
  <c r="K75" i="41"/>
  <c r="ES96" i="16"/>
  <c r="I72" i="40"/>
  <c r="I73" i="40"/>
  <c r="D13" i="106"/>
  <c r="I71" i="41"/>
  <c r="I70" i="41"/>
  <c r="I69" i="40"/>
  <c r="N17" i="24"/>
  <c r="N16" i="24"/>
  <c r="J18" i="78"/>
  <c r="L20" i="80" s="1"/>
  <c r="F94" i="34"/>
  <c r="B92" i="35"/>
  <c r="H84" i="43"/>
  <c r="N84" i="43"/>
  <c r="S120" i="41"/>
  <c r="I10" i="74"/>
  <c r="O10" i="74" s="1"/>
  <c r="R57" i="35"/>
  <c r="H21" i="108"/>
  <c r="H20" i="188" s="1"/>
  <c r="I90" i="40"/>
  <c r="C9" i="105"/>
  <c r="J9" i="105"/>
  <c r="BG59" i="48"/>
  <c r="F61" i="140" s="1"/>
  <c r="AA61" i="140" s="1"/>
  <c r="G90" i="127"/>
  <c r="D108" i="40"/>
  <c r="S108" i="40"/>
  <c r="Y108" i="40"/>
  <c r="E16" i="43"/>
  <c r="K16" i="43" s="1"/>
  <c r="Q16" i="43" s="1"/>
  <c r="J83" i="108"/>
  <c r="S94" i="41"/>
  <c r="EK103" i="16"/>
  <c r="ES103" i="16"/>
  <c r="CH103" i="16"/>
  <c r="M104" i="36"/>
  <c r="M66" i="110" s="1"/>
  <c r="AF97" i="35"/>
  <c r="AG61" i="35"/>
  <c r="Z56" i="35"/>
  <c r="R77" i="23"/>
  <c r="T47" i="43" s="1"/>
  <c r="P58" i="34"/>
  <c r="Q58" i="34" s="1"/>
  <c r="AO47" i="47"/>
  <c r="E48" i="35"/>
  <c r="X41" i="40"/>
  <c r="AG82" i="25"/>
  <c r="G91" i="127" s="1"/>
  <c r="AP97" i="16"/>
  <c r="L98" i="36"/>
  <c r="L61" i="110" s="1"/>
  <c r="E9" i="105"/>
  <c r="I11" i="108"/>
  <c r="I10" i="188" s="1"/>
  <c r="F9" i="105"/>
  <c r="Q59" i="41"/>
  <c r="Q60" i="41"/>
  <c r="Q61" i="41"/>
  <c r="Q62" i="41" s="1"/>
  <c r="L91" i="40"/>
  <c r="F91" i="41"/>
  <c r="L91" i="41"/>
  <c r="F104" i="43"/>
  <c r="D112" i="41"/>
  <c r="J112" i="41" s="1"/>
  <c r="BV77" i="31"/>
  <c r="BS77" i="31"/>
  <c r="S111" i="41"/>
  <c r="J39" i="108"/>
  <c r="L39" i="108"/>
  <c r="B39" i="108"/>
  <c r="R112" i="35"/>
  <c r="DG67" i="25"/>
  <c r="DF67" i="25"/>
  <c r="DH68" i="25"/>
  <c r="N118" i="41"/>
  <c r="O102" i="127"/>
  <c r="O19" i="83"/>
  <c r="CT108" i="28"/>
  <c r="BM108" i="28" s="1"/>
  <c r="AD62" i="31"/>
  <c r="D11" i="129"/>
  <c r="D9" i="130" s="1"/>
  <c r="B11" i="78"/>
  <c r="F13" i="69" s="1"/>
  <c r="Z120" i="35"/>
  <c r="V19" i="73"/>
  <c r="L49" i="35"/>
  <c r="J12" i="73"/>
  <c r="E14" i="80" s="1"/>
  <c r="I14" i="80" s="1"/>
  <c r="K19" i="83"/>
  <c r="BW61" i="31"/>
  <c r="M92" i="40"/>
  <c r="P92" i="40"/>
  <c r="G92" i="41"/>
  <c r="V92" i="40"/>
  <c r="Z92" i="40"/>
  <c r="F87" i="43"/>
  <c r="G9" i="105"/>
  <c r="H94" i="34"/>
  <c r="H92" i="35"/>
  <c r="H9" i="105"/>
  <c r="G14" i="97"/>
  <c r="BN62" i="31"/>
  <c r="BW62" i="31"/>
  <c r="F121" i="36"/>
  <c r="F90" i="110"/>
  <c r="E121" i="36"/>
  <c r="E20" i="72" s="1"/>
  <c r="G121" i="36"/>
  <c r="G87" i="110" s="1"/>
  <c r="G86" i="110"/>
  <c r="B19" i="72"/>
  <c r="M57" i="40"/>
  <c r="V57" i="40"/>
  <c r="Z57" i="40" s="1"/>
  <c r="G57" i="41"/>
  <c r="I14" i="43"/>
  <c r="O14" i="43"/>
  <c r="D9" i="105"/>
  <c r="AN31" i="49"/>
  <c r="G24" i="43" s="1"/>
  <c r="G10" i="74" s="1"/>
  <c r="K12" i="81" s="1"/>
  <c r="X32" i="35"/>
  <c r="W32" i="35"/>
  <c r="I9" i="105"/>
  <c r="U102" i="40"/>
  <c r="X102" i="40" s="1"/>
  <c r="E12" i="128"/>
  <c r="Q69" i="41"/>
  <c r="Q70" i="41"/>
  <c r="B24" i="75"/>
  <c r="C26" i="108" s="1"/>
  <c r="CJ61" i="31"/>
  <c r="L16" i="72"/>
  <c r="N57" i="34"/>
  <c r="U55" i="35"/>
  <c r="P76" i="23"/>
  <c r="V55" i="35"/>
  <c r="B9" i="74"/>
  <c r="C90" i="41"/>
  <c r="I90" i="41"/>
  <c r="D16" i="128"/>
  <c r="T56" i="35"/>
  <c r="AD68" i="31"/>
  <c r="N104" i="36" s="1"/>
  <c r="N63" i="110" s="1"/>
  <c r="EE96" i="16"/>
  <c r="CJ68" i="31"/>
  <c r="N101" i="41"/>
  <c r="E12" i="107"/>
  <c r="BS83" i="25"/>
  <c r="BF83" i="25" s="1"/>
  <c r="G93" i="36" s="1"/>
  <c r="G59" i="110" s="1"/>
  <c r="J16" i="48"/>
  <c r="BF16" i="48" s="1"/>
  <c r="R18" i="140" s="1"/>
  <c r="N119" i="41"/>
  <c r="H9" i="130"/>
  <c r="X124" i="23"/>
  <c r="O102" i="36"/>
  <c r="O58" i="110" s="1"/>
  <c r="T114" i="35"/>
  <c r="AH114" i="35" s="1"/>
  <c r="G31" i="108"/>
  <c r="G30" i="188" s="1"/>
  <c r="C12" i="72"/>
  <c r="N114" i="36"/>
  <c r="C17" i="102"/>
  <c r="D17" i="102"/>
  <c r="G17" i="102"/>
  <c r="J17" i="102" s="1"/>
  <c r="F17" i="102"/>
  <c r="H17" i="102"/>
  <c r="E17" i="102"/>
  <c r="I17" i="102"/>
  <c r="B17" i="102"/>
  <c r="I36" i="108"/>
  <c r="I35" i="188"/>
  <c r="S37" i="40"/>
  <c r="Y37" i="40" s="1"/>
  <c r="D37" i="41"/>
  <c r="S37" i="41" s="1"/>
  <c r="N80" i="41"/>
  <c r="H31" i="108"/>
  <c r="H30" i="188"/>
  <c r="U115" i="35"/>
  <c r="N117" i="34"/>
  <c r="V115" i="35"/>
  <c r="G12" i="74"/>
  <c r="K14" i="81"/>
  <c r="G11" i="74"/>
  <c r="K13" i="81"/>
  <c r="N9" i="96" s="1"/>
  <c r="V56" i="40"/>
  <c r="Z56" i="40" s="1"/>
  <c r="G56" i="41"/>
  <c r="M56" i="40"/>
  <c r="AM57" i="16"/>
  <c r="I42" i="43"/>
  <c r="O42" i="43"/>
  <c r="CK98" i="23"/>
  <c r="CH99" i="23"/>
  <c r="AD17" i="31"/>
  <c r="AP104" i="16"/>
  <c r="L105" i="36" s="1"/>
  <c r="L68" i="110" s="1"/>
  <c r="AM105" i="16"/>
  <c r="EP104" i="16"/>
  <c r="ES104" i="16"/>
  <c r="AF55" i="1"/>
  <c r="C57" i="35"/>
  <c r="H49" i="43"/>
  <c r="N49" i="43"/>
  <c r="F100" i="43"/>
  <c r="F58" i="34"/>
  <c r="G77" i="23"/>
  <c r="B56" i="35"/>
  <c r="H48" i="43" s="1"/>
  <c r="N48" i="43" s="1"/>
  <c r="AM59" i="16"/>
  <c r="O73" i="127"/>
  <c r="AP73" i="50"/>
  <c r="AO74" i="50"/>
  <c r="AN105" i="25"/>
  <c r="AH106" i="25"/>
  <c r="E56" i="36"/>
  <c r="E22" i="110" s="1"/>
  <c r="U76" i="23"/>
  <c r="F56" i="36"/>
  <c r="F25" i="110"/>
  <c r="G56" i="36"/>
  <c r="G22" i="110" s="1"/>
  <c r="AM85" i="16"/>
  <c r="AM86" i="16"/>
  <c r="F105" i="43"/>
  <c r="ED113" i="16"/>
  <c r="DB68" i="25"/>
  <c r="DA67" i="25"/>
  <c r="V16" i="31"/>
  <c r="AD16" i="31" s="1"/>
  <c r="CB15" i="31"/>
  <c r="AM62" i="16"/>
  <c r="AQ104" i="24"/>
  <c r="AN105" i="24"/>
  <c r="C116" i="163"/>
  <c r="R16" i="31"/>
  <c r="BX15" i="31"/>
  <c r="BU17" i="25"/>
  <c r="BT17" i="25"/>
  <c r="BZ18" i="25"/>
  <c r="BU18" i="25"/>
  <c r="BT18" i="25" s="1"/>
  <c r="V72" i="75"/>
  <c r="V39" i="41"/>
  <c r="V40" i="41"/>
  <c r="V41" i="41" s="1"/>
  <c r="V42" i="41" s="1"/>
  <c r="S16" i="31"/>
  <c r="BY15" i="31"/>
  <c r="CC15" i="31"/>
  <c r="W16" i="31"/>
  <c r="J14" i="98"/>
  <c r="J14" i="99" s="1"/>
  <c r="E26" i="43"/>
  <c r="K26" i="43"/>
  <c r="Q26" i="43" s="1"/>
  <c r="U16" i="31"/>
  <c r="CA15" i="31"/>
  <c r="I78" i="23"/>
  <c r="I77" i="23"/>
  <c r="I76" i="23" s="1"/>
  <c r="I75" i="23" s="1"/>
  <c r="I74" i="23" s="1"/>
  <c r="I73" i="23" s="1"/>
  <c r="AN55" i="1"/>
  <c r="B58" i="140" s="1"/>
  <c r="Z58" i="140" s="1"/>
  <c r="BZ15" i="31"/>
  <c r="T16" i="31"/>
  <c r="D113" i="40"/>
  <c r="S113" i="40" s="1"/>
  <c r="Y113" i="40" s="1"/>
  <c r="E13" i="129"/>
  <c r="E11" i="130"/>
  <c r="M71" i="23"/>
  <c r="J50" i="35"/>
  <c r="I52" i="34"/>
  <c r="ED108" i="16"/>
  <c r="J44" i="108"/>
  <c r="K44" i="108"/>
  <c r="B44" i="108"/>
  <c r="L44" i="108"/>
  <c r="B13" i="129"/>
  <c r="CZ66" i="25"/>
  <c r="CU66" i="25"/>
  <c r="CP66" i="25" s="1"/>
  <c r="CV66" i="25"/>
  <c r="CQ66" i="25"/>
  <c r="N43" i="24"/>
  <c r="N44" i="24"/>
  <c r="N45" i="24" s="1"/>
  <c r="N46" i="24" s="1"/>
  <c r="N47" i="24" s="1"/>
  <c r="N48" i="24" s="1"/>
  <c r="N49" i="24" s="1"/>
  <c r="V58" i="40"/>
  <c r="Z58" i="40" s="1"/>
  <c r="G58" i="41"/>
  <c r="M58" i="40"/>
  <c r="S97" i="23"/>
  <c r="B75" i="36"/>
  <c r="B48" i="110"/>
  <c r="S42" i="40"/>
  <c r="Y42" i="40" s="1"/>
  <c r="D42" i="41"/>
  <c r="S42" i="41" s="1"/>
  <c r="CU109" i="28"/>
  <c r="BN109" i="28" s="1"/>
  <c r="BI109" i="28"/>
  <c r="J41" i="108"/>
  <c r="L41" i="108"/>
  <c r="B41" i="108"/>
  <c r="K41" i="108"/>
  <c r="AA16" i="31"/>
  <c r="CG15" i="31"/>
  <c r="O115" i="41"/>
  <c r="CR110" i="28"/>
  <c r="BI110" i="28" s="1"/>
  <c r="BA110" i="28"/>
  <c r="CO111" i="28"/>
  <c r="S39" i="40"/>
  <c r="Y39" i="40" s="1"/>
  <c r="D39" i="41"/>
  <c r="S39" i="41" s="1"/>
  <c r="Y16" i="31"/>
  <c r="CE15" i="31"/>
  <c r="R104" i="1"/>
  <c r="C20" i="131"/>
  <c r="Q105" i="1"/>
  <c r="C15" i="72"/>
  <c r="Z16" i="31"/>
  <c r="CF15" i="31"/>
  <c r="AH104" i="24"/>
  <c r="AE105" i="24"/>
  <c r="D116" i="163" s="1"/>
  <c r="N121" i="41"/>
  <c r="H17" i="127"/>
  <c r="AM72" i="16"/>
  <c r="V79" i="75"/>
  <c r="AO101" i="47"/>
  <c r="E102" i="35"/>
  <c r="CK81" i="28"/>
  <c r="AM65" i="16"/>
  <c r="R10" i="98"/>
  <c r="Q10" i="98"/>
  <c r="L10" i="98"/>
  <c r="BG70" i="48"/>
  <c r="F72" i="140"/>
  <c r="M10" i="98"/>
  <c r="K42" i="43"/>
  <c r="Q42" i="43"/>
  <c r="O10" i="98"/>
  <c r="BW67" i="31"/>
  <c r="BV67" i="31"/>
  <c r="P10" i="98"/>
  <c r="O122" i="34"/>
  <c r="M19" i="82" s="1"/>
  <c r="AA120" i="35"/>
  <c r="W19" i="73" s="1"/>
  <c r="AR31" i="25"/>
  <c r="AQ31" i="25" s="1"/>
  <c r="AS32" i="25"/>
  <c r="EI97" i="16"/>
  <c r="ES97" i="16"/>
  <c r="CH97" i="16"/>
  <c r="K10" i="98"/>
  <c r="K10" i="99" s="1"/>
  <c r="DI76" i="16"/>
  <c r="F67" i="43"/>
  <c r="F14" i="74"/>
  <c r="J16" i="81" s="1"/>
  <c r="DO75" i="16"/>
  <c r="DM75" i="16" s="1"/>
  <c r="Q12" i="72"/>
  <c r="U12" i="72"/>
  <c r="AM56" i="16"/>
  <c r="Q116" i="34"/>
  <c r="N10" i="98"/>
  <c r="N10" i="99" s="1"/>
  <c r="L83" i="108"/>
  <c r="L72" i="35"/>
  <c r="AG72" i="35"/>
  <c r="AM69" i="16"/>
  <c r="AZ78" i="25"/>
  <c r="AZ77" i="25" s="1"/>
  <c r="BC79" i="25"/>
  <c r="V39" i="40"/>
  <c r="V40" i="40" s="1"/>
  <c r="V41" i="40" s="1"/>
  <c r="Z41" i="40" s="1"/>
  <c r="Z38" i="40"/>
  <c r="H16" i="108"/>
  <c r="H15" i="188"/>
  <c r="X83" i="48"/>
  <c r="Y84" i="48"/>
  <c r="Y85" i="48" s="1"/>
  <c r="H85" i="36"/>
  <c r="H55" i="110" s="1"/>
  <c r="I11" i="129"/>
  <c r="I9" i="130" s="1"/>
  <c r="O9" i="73"/>
  <c r="E11" i="81" s="1"/>
  <c r="I11" i="81" s="1"/>
  <c r="AA48" i="49"/>
  <c r="AD47" i="49"/>
  <c r="Q49" i="36" s="1"/>
  <c r="Q12" i="110" s="1"/>
  <c r="G12" i="105"/>
  <c r="H108" i="108"/>
  <c r="H107" i="188"/>
  <c r="BR103" i="24"/>
  <c r="BO104" i="24"/>
  <c r="DI27" i="16"/>
  <c r="DI28" i="16" s="1"/>
  <c r="F18" i="43"/>
  <c r="T98" i="23"/>
  <c r="D76" i="36"/>
  <c r="D45" i="110" s="1"/>
  <c r="R97" i="23"/>
  <c r="T67" i="43" s="1"/>
  <c r="P76" i="34"/>
  <c r="Q76" i="34"/>
  <c r="V34" i="41"/>
  <c r="V35" i="41" s="1"/>
  <c r="V36" i="41" s="1"/>
  <c r="L50" i="36"/>
  <c r="L13" i="110" s="1"/>
  <c r="V70" i="23"/>
  <c r="M50" i="36"/>
  <c r="M12" i="110"/>
  <c r="F105" i="41"/>
  <c r="L105" i="40"/>
  <c r="O105" i="40"/>
  <c r="U105" i="40"/>
  <c r="X105" i="40" s="1"/>
  <c r="T92" i="49"/>
  <c r="AD92" i="49" s="1"/>
  <c r="AD91" i="49"/>
  <c r="Q93" i="36" s="1"/>
  <c r="Q56" i="110" s="1"/>
  <c r="AM73" i="16"/>
  <c r="V34" i="40"/>
  <c r="V35" i="40" s="1"/>
  <c r="V36" i="40" s="1"/>
  <c r="V37" i="40" s="1"/>
  <c r="DK108" i="28"/>
  <c r="P119" i="140"/>
  <c r="AA119" i="140" s="1"/>
  <c r="N120" i="41"/>
  <c r="T66" i="43"/>
  <c r="J115" i="34"/>
  <c r="S11" i="73"/>
  <c r="U74" i="34"/>
  <c r="N122" i="41"/>
  <c r="AM63" i="16"/>
  <c r="O48" i="25"/>
  <c r="C48" i="25" s="1"/>
  <c r="C49" i="25"/>
  <c r="J77" i="23"/>
  <c r="I55" i="35" s="1"/>
  <c r="G56" i="35"/>
  <c r="I56" i="35"/>
  <c r="H58" i="34"/>
  <c r="J58" i="34"/>
  <c r="H56" i="35"/>
  <c r="K56" i="35"/>
  <c r="W75" i="23"/>
  <c r="N55" i="36"/>
  <c r="N14" i="110" s="1"/>
  <c r="U8" i="73"/>
  <c r="H12" i="105"/>
  <c r="O12" i="73"/>
  <c r="E14" i="81"/>
  <c r="I14" i="81" s="1"/>
  <c r="AN11" i="49"/>
  <c r="X12" i="35"/>
  <c r="W12" i="35"/>
  <c r="P122" i="34"/>
  <c r="N19" i="82" s="1"/>
  <c r="AB120" i="35"/>
  <c r="X19" i="73" s="1"/>
  <c r="P117" i="34"/>
  <c r="AB115" i="35"/>
  <c r="BJ109" i="28"/>
  <c r="E41" i="43"/>
  <c r="K41" i="43" s="1"/>
  <c r="Q41" i="43" s="1"/>
  <c r="F11" i="129"/>
  <c r="F9" i="130" s="1"/>
  <c r="O118" i="41"/>
  <c r="G75" i="34"/>
  <c r="D73" i="35"/>
  <c r="I65" i="43"/>
  <c r="O65" i="43"/>
  <c r="Z106" i="23"/>
  <c r="S40" i="40"/>
  <c r="Y40" i="40" s="1"/>
  <c r="D40" i="41"/>
  <c r="S40" i="41"/>
  <c r="O94" i="34"/>
  <c r="AA92" i="35"/>
  <c r="Z92" i="35"/>
  <c r="V117" i="40"/>
  <c r="Z117" i="40"/>
  <c r="G117" i="41"/>
  <c r="V117" i="41" s="1"/>
  <c r="M117" i="40"/>
  <c r="AG71" i="35"/>
  <c r="AW108" i="28"/>
  <c r="L42" i="108"/>
  <c r="B49" i="163" s="1"/>
  <c r="B42" i="108"/>
  <c r="J42" i="108"/>
  <c r="K42" i="108"/>
  <c r="M12" i="74"/>
  <c r="S12" i="74" s="1"/>
  <c r="C11" i="107"/>
  <c r="R64" i="41"/>
  <c r="R65" i="41" s="1"/>
  <c r="R66" i="41" s="1"/>
  <c r="G12" i="99"/>
  <c r="EE102" i="16"/>
  <c r="F94" i="43" s="1"/>
  <c r="CT28" i="25"/>
  <c r="CO28" i="25" s="1"/>
  <c r="F72" i="35"/>
  <c r="J64" i="43"/>
  <c r="P64" i="43" s="1"/>
  <c r="I26" i="108"/>
  <c r="I25" i="188" s="1"/>
  <c r="T75" i="34"/>
  <c r="AE73" i="35"/>
  <c r="AM67" i="16"/>
  <c r="H104" i="23"/>
  <c r="AM79" i="1"/>
  <c r="N82" i="140" s="1"/>
  <c r="BO17" i="28"/>
  <c r="CK16" i="28"/>
  <c r="AB92" i="35"/>
  <c r="X16" i="73" s="1"/>
  <c r="P94" i="34"/>
  <c r="AX20" i="47"/>
  <c r="C23" i="140"/>
  <c r="C22" i="140"/>
  <c r="U19" i="40"/>
  <c r="U20" i="40"/>
  <c r="U21" i="40"/>
  <c r="U22" i="40" s="1"/>
  <c r="E9" i="78" s="1"/>
  <c r="G11" i="80" s="1"/>
  <c r="H19" i="78"/>
  <c r="L21" i="69" s="1"/>
  <c r="AM68" i="16"/>
  <c r="J15" i="102"/>
  <c r="E111" i="36"/>
  <c r="G111" i="36"/>
  <c r="G77" i="110" s="1"/>
  <c r="F111" i="36"/>
  <c r="F80" i="110"/>
  <c r="S75" i="34"/>
  <c r="AD73" i="35"/>
  <c r="AC73" i="35"/>
  <c r="R54" i="36"/>
  <c r="K52" i="43"/>
  <c r="Q52" i="43" s="1"/>
  <c r="AX25" i="47"/>
  <c r="C28" i="140" s="1"/>
  <c r="C27" i="140"/>
  <c r="EK52" i="25"/>
  <c r="DU52" i="25"/>
  <c r="CJ51" i="25"/>
  <c r="BT52" i="25"/>
  <c r="AW105" i="24"/>
  <c r="AZ104" i="24"/>
  <c r="AW104" i="24" s="1"/>
  <c r="V105" i="24"/>
  <c r="E116" i="163"/>
  <c r="Y104" i="24"/>
  <c r="P105" i="24"/>
  <c r="N94" i="34"/>
  <c r="V92" i="35"/>
  <c r="T92" i="35" s="1"/>
  <c r="U92" i="35"/>
  <c r="T84" i="43"/>
  <c r="L84" i="43"/>
  <c r="R84" i="43" s="1"/>
  <c r="AM70" i="1"/>
  <c r="N72" i="140"/>
  <c r="AO29" i="47"/>
  <c r="E30" i="35"/>
  <c r="DI50" i="25"/>
  <c r="CM51" i="25"/>
  <c r="D52" i="43" s="1"/>
  <c r="DM51" i="25"/>
  <c r="CQ51" i="25" s="1"/>
  <c r="Q93" i="34"/>
  <c r="B115" i="35"/>
  <c r="H107" i="43"/>
  <c r="N107" i="43" s="1"/>
  <c r="F117" i="34"/>
  <c r="H85" i="23"/>
  <c r="AM60" i="1"/>
  <c r="N63" i="140" s="1"/>
  <c r="K10" i="83"/>
  <c r="L62" i="35"/>
  <c r="K54" i="43" s="1"/>
  <c r="Q54" i="43" s="1"/>
  <c r="X39" i="40"/>
  <c r="AB97" i="16"/>
  <c r="U97" i="35" s="1"/>
  <c r="U65" i="43"/>
  <c r="M65" i="43"/>
  <c r="S65" i="43"/>
  <c r="X73" i="35"/>
  <c r="Y73" i="35"/>
  <c r="R75" i="34"/>
  <c r="U75" i="34" s="1"/>
  <c r="C91" i="40"/>
  <c r="AO81" i="50"/>
  <c r="AP80" i="50"/>
  <c r="O80" i="127"/>
  <c r="CC98" i="46"/>
  <c r="CR97" i="46"/>
  <c r="Y100" i="35"/>
  <c r="AN99" i="49"/>
  <c r="R99" i="49"/>
  <c r="M100" i="127"/>
  <c r="Q18" i="69"/>
  <c r="J12" i="88"/>
  <c r="J11" i="88"/>
  <c r="W72" i="35"/>
  <c r="AC98" i="23"/>
  <c r="CL97" i="23"/>
  <c r="AM70" i="16"/>
  <c r="B15" i="78"/>
  <c r="F17" i="69"/>
  <c r="J19" i="78"/>
  <c r="L21" i="80" s="1"/>
  <c r="P73" i="35"/>
  <c r="L75" i="34"/>
  <c r="M75" i="34"/>
  <c r="L103" i="40"/>
  <c r="U103" i="40"/>
  <c r="X103" i="40"/>
  <c r="J96" i="46"/>
  <c r="Q74" i="35" s="1"/>
  <c r="M96" i="46"/>
  <c r="G96" i="46"/>
  <c r="D74" i="35" s="1"/>
  <c r="I66" i="43" s="1"/>
  <c r="P96" i="46"/>
  <c r="V96" i="46"/>
  <c r="S96" i="46"/>
  <c r="AD74" i="35" s="1"/>
  <c r="R98" i="49"/>
  <c r="M99" i="127"/>
  <c r="AN98" i="49"/>
  <c r="Y99" i="35"/>
  <c r="W99" i="35"/>
  <c r="AI99" i="35"/>
  <c r="H90" i="41"/>
  <c r="Q90" i="41"/>
  <c r="M106" i="24"/>
  <c r="B106" i="24"/>
  <c r="E11" i="128"/>
  <c r="CP81" i="25"/>
  <c r="CU82" i="25"/>
  <c r="DL52" i="25"/>
  <c r="CP52" i="25"/>
  <c r="O66" i="110"/>
  <c r="O19" i="72"/>
  <c r="D11" i="105" s="1"/>
  <c r="O112" i="34"/>
  <c r="M18" i="82" s="1"/>
  <c r="AA110" i="35"/>
  <c r="O117" i="34"/>
  <c r="Q117" i="34" s="1"/>
  <c r="R115" i="35" s="1"/>
  <c r="AA115" i="35"/>
  <c r="L107" i="43"/>
  <c r="R107" i="43" s="1"/>
  <c r="Z115" i="35"/>
  <c r="T107" i="43"/>
  <c r="E11" i="129"/>
  <c r="E9" i="130" s="1"/>
  <c r="I141" i="23"/>
  <c r="AN117" i="1" s="1"/>
  <c r="B120" i="140" s="1"/>
  <c r="Z120" i="140" s="1"/>
  <c r="D12" i="129"/>
  <c r="D10" i="130"/>
  <c r="O77" i="127"/>
  <c r="AP77" i="50"/>
  <c r="Q73" i="35"/>
  <c r="M73" i="35"/>
  <c r="O73" i="35"/>
  <c r="N73" i="35"/>
  <c r="K77" i="34"/>
  <c r="BI104" i="24"/>
  <c r="BF105" i="24"/>
  <c r="H91" i="41"/>
  <c r="N91" i="41" s="1"/>
  <c r="Q91" i="41"/>
  <c r="AM64" i="16"/>
  <c r="J19" i="72"/>
  <c r="X94" i="46"/>
  <c r="R94" i="46"/>
  <c r="U94" i="46"/>
  <c r="L94" i="46"/>
  <c r="O94" i="46"/>
  <c r="I94" i="46"/>
  <c r="AX70" i="47" s="1"/>
  <c r="C73" i="140" s="1"/>
  <c r="T62" i="35"/>
  <c r="AH62" i="35"/>
  <c r="AM55" i="16"/>
  <c r="AM58" i="16"/>
  <c r="CK111" i="28"/>
  <c r="CP110" i="28"/>
  <c r="CS110" i="28"/>
  <c r="CN110" i="28"/>
  <c r="AZ110" i="28"/>
  <c r="CL110" i="28"/>
  <c r="AX110" i="28" s="1"/>
  <c r="CV82" i="25"/>
  <c r="CQ81" i="25"/>
  <c r="I9" i="78"/>
  <c r="M11" i="69"/>
  <c r="C12" i="74"/>
  <c r="K14" i="69" s="1"/>
  <c r="I12" i="78"/>
  <c r="M14" i="69" s="1"/>
  <c r="Q100" i="34"/>
  <c r="L18" i="128"/>
  <c r="Q74" i="23"/>
  <c r="O55" i="34"/>
  <c r="AA53" i="35"/>
  <c r="V121" i="40"/>
  <c r="Z121" i="40"/>
  <c r="G121" i="41"/>
  <c r="M121" i="40"/>
  <c r="AL83" i="25"/>
  <c r="AC83" i="25"/>
  <c r="X83" i="25" s="1"/>
  <c r="S60" i="35"/>
  <c r="G60" i="40"/>
  <c r="CQ96" i="46"/>
  <c r="CQ97" i="46" s="1"/>
  <c r="CT95" i="46"/>
  <c r="R95" i="46" s="1"/>
  <c r="AI74" i="1"/>
  <c r="D75" i="127"/>
  <c r="D14" i="128" s="1"/>
  <c r="P86" i="23"/>
  <c r="N65" i="34"/>
  <c r="U63" i="35"/>
  <c r="V63" i="35"/>
  <c r="AP54" i="16"/>
  <c r="D10" i="129"/>
  <c r="J81" i="108"/>
  <c r="J74" i="108" s="1"/>
  <c r="J75" i="108" s="1"/>
  <c r="J76" i="108" s="1"/>
  <c r="J77" i="108" s="1"/>
  <c r="J78" i="108" s="1"/>
  <c r="J79" i="108" s="1"/>
  <c r="J80" i="108" s="1"/>
  <c r="B81" i="108"/>
  <c r="B74" i="108" s="1"/>
  <c r="L81" i="108"/>
  <c r="L74" i="108" s="1"/>
  <c r="L75" i="108" s="1"/>
  <c r="L76" i="108" s="1"/>
  <c r="L77" i="108" s="1"/>
  <c r="L78" i="108" s="1"/>
  <c r="L79" i="108" s="1"/>
  <c r="L80" i="108" s="1"/>
  <c r="K81" i="108"/>
  <c r="K74" i="108" s="1"/>
  <c r="K75" i="108" s="1"/>
  <c r="K76" i="108" s="1"/>
  <c r="K77" i="108" s="1"/>
  <c r="K78" i="108" s="1"/>
  <c r="K79" i="108" s="1"/>
  <c r="K80" i="108" s="1"/>
  <c r="CQ109" i="28"/>
  <c r="BH109" i="28" s="1"/>
  <c r="BE109" i="28"/>
  <c r="K11" i="83"/>
  <c r="Z96" i="35"/>
  <c r="BV61" i="31"/>
  <c r="K89" i="41"/>
  <c r="N89" i="41" s="1"/>
  <c r="T89" i="41"/>
  <c r="M96" i="23"/>
  <c r="I75" i="34"/>
  <c r="J73" i="35"/>
  <c r="G37" i="127"/>
  <c r="AB28" i="25"/>
  <c r="D12" i="88"/>
  <c r="DK81" i="28"/>
  <c r="P92" i="140" s="1"/>
  <c r="AA92" i="140" s="1"/>
  <c r="DL81" i="28"/>
  <c r="D92" i="140"/>
  <c r="DH33" i="28"/>
  <c r="V29" i="51"/>
  <c r="E22" i="43"/>
  <c r="K22" i="43" s="1"/>
  <c r="Q22" i="43" s="1"/>
  <c r="G85" i="23"/>
  <c r="B62" i="35"/>
  <c r="F64" i="34"/>
  <c r="P74" i="75"/>
  <c r="V74" i="75" s="1"/>
  <c r="V73" i="75"/>
  <c r="G21" i="108"/>
  <c r="G20" i="188"/>
  <c r="M22" i="108"/>
  <c r="N18" i="108"/>
  <c r="H17" i="108"/>
  <c r="H16" i="188" s="1"/>
  <c r="S58" i="40"/>
  <c r="D58" i="41"/>
  <c r="J58" i="41" s="1"/>
  <c r="J58" i="40"/>
  <c r="AK29" i="25"/>
  <c r="AF29" i="25" s="1"/>
  <c r="AA29" i="25" s="1"/>
  <c r="AG29" i="25"/>
  <c r="D10" i="103"/>
  <c r="I103" i="23"/>
  <c r="AN78" i="1"/>
  <c r="B81" i="140" s="1"/>
  <c r="Z81" i="140" s="1"/>
  <c r="F119" i="41"/>
  <c r="U119" i="41" s="1"/>
  <c r="L119" i="40"/>
  <c r="O119" i="40"/>
  <c r="U119" i="40"/>
  <c r="X119" i="40"/>
  <c r="AL88" i="16"/>
  <c r="B23" i="127"/>
  <c r="F46" i="23"/>
  <c r="I17" i="78"/>
  <c r="M19" i="69"/>
  <c r="AW51" i="25"/>
  <c r="AA51" i="25" s="1"/>
  <c r="AM110" i="1"/>
  <c r="N113" i="140" s="1"/>
  <c r="H135" i="23"/>
  <c r="E17" i="43"/>
  <c r="K17" i="43" s="1"/>
  <c r="Q17" i="43" s="1"/>
  <c r="V24" i="51"/>
  <c r="AF117" i="35"/>
  <c r="J110" i="34"/>
  <c r="N75" i="108"/>
  <c r="M122" i="23"/>
  <c r="J99" i="35"/>
  <c r="I101" i="34"/>
  <c r="O78" i="23"/>
  <c r="DL47" i="28"/>
  <c r="D58" i="140" s="1"/>
  <c r="P100" i="75"/>
  <c r="D99" i="75"/>
  <c r="J99" i="75" s="1"/>
  <c r="K99" i="23"/>
  <c r="DK67" i="28" s="1"/>
  <c r="DK66" i="28"/>
  <c r="P77" i="140"/>
  <c r="L65" i="34"/>
  <c r="M65" i="34" s="1"/>
  <c r="P63" i="35"/>
  <c r="B74" i="110"/>
  <c r="P99" i="23"/>
  <c r="N78" i="34"/>
  <c r="F114" i="41"/>
  <c r="L114" i="41" s="1"/>
  <c r="O114" i="41" s="1"/>
  <c r="L114" i="40"/>
  <c r="O114" i="40"/>
  <c r="U114" i="40"/>
  <c r="X114" i="40"/>
  <c r="V91" i="16"/>
  <c r="DW91" i="16" s="1"/>
  <c r="DW90" i="16"/>
  <c r="I65" i="40"/>
  <c r="H111" i="43"/>
  <c r="R132" i="23"/>
  <c r="P111" i="34"/>
  <c r="Q111" i="34" s="1"/>
  <c r="AB109" i="35"/>
  <c r="Z109" i="35"/>
  <c r="T84" i="41"/>
  <c r="K84" i="41"/>
  <c r="K86" i="46"/>
  <c r="N86" i="46"/>
  <c r="T86" i="46"/>
  <c r="Q86" i="46"/>
  <c r="W86" i="46"/>
  <c r="H86" i="46"/>
  <c r="AW62" i="47"/>
  <c r="O65" i="140" s="1"/>
  <c r="R107" i="35"/>
  <c r="N77" i="23"/>
  <c r="N76" i="23"/>
  <c r="N75" i="23"/>
  <c r="N74" i="23" s="1"/>
  <c r="N73" i="23" s="1"/>
  <c r="N72" i="23" s="1"/>
  <c r="N71" i="23" s="1"/>
  <c r="N70" i="23" s="1"/>
  <c r="N69" i="23" s="1"/>
  <c r="N68" i="23" s="1"/>
  <c r="N67" i="23" s="1"/>
  <c r="N66" i="23" s="1"/>
  <c r="N65" i="23" s="1"/>
  <c r="N64" i="23" s="1"/>
  <c r="DK46" i="28"/>
  <c r="P57" i="140" s="1"/>
  <c r="AA57" i="140" s="1"/>
  <c r="D14" i="102"/>
  <c r="D14" i="104"/>
  <c r="S117" i="40"/>
  <c r="Y117" i="40"/>
  <c r="D117" i="41"/>
  <c r="C8" i="78"/>
  <c r="G10" i="69"/>
  <c r="L91" i="43"/>
  <c r="R91" i="43" s="1"/>
  <c r="N101" i="34"/>
  <c r="T91" i="43"/>
  <c r="V99" i="35"/>
  <c r="J96" i="23"/>
  <c r="K74" i="35" s="1"/>
  <c r="G73" i="35"/>
  <c r="I73" i="35"/>
  <c r="H73" i="35"/>
  <c r="H75" i="34"/>
  <c r="K73" i="35"/>
  <c r="K135" i="23"/>
  <c r="DK102" i="28"/>
  <c r="P113" i="140"/>
  <c r="AA113" i="140"/>
  <c r="Q68" i="31"/>
  <c r="N79" i="41"/>
  <c r="BG60" i="48"/>
  <c r="F62" i="140"/>
  <c r="BW56" i="31"/>
  <c r="C56" i="31"/>
  <c r="V68" i="75"/>
  <c r="P70" i="75"/>
  <c r="V70" i="75" s="1"/>
  <c r="P69" i="75"/>
  <c r="V69" i="75"/>
  <c r="P64" i="75"/>
  <c r="E14" i="102"/>
  <c r="E14" i="104" s="1"/>
  <c r="F12" i="99"/>
  <c r="G99" i="35"/>
  <c r="I99" i="35"/>
  <c r="J122" i="23"/>
  <c r="H99" i="35"/>
  <c r="H101" i="34"/>
  <c r="K99" i="35"/>
  <c r="V9" i="40"/>
  <c r="V10" i="40" s="1"/>
  <c r="V11" i="40"/>
  <c r="V12" i="40" s="1"/>
  <c r="E13" i="107"/>
  <c r="O84" i="46"/>
  <c r="BG61" i="48" s="1"/>
  <c r="L84" i="46"/>
  <c r="U84" i="46"/>
  <c r="R84" i="46"/>
  <c r="I84" i="46"/>
  <c r="AX60" i="47"/>
  <c r="C63" i="140"/>
  <c r="X84" i="46"/>
  <c r="J87" i="43"/>
  <c r="P87" i="43" s="1"/>
  <c r="J12" i="98"/>
  <c r="J12" i="99"/>
  <c r="C12" i="99"/>
  <c r="AB97" i="35"/>
  <c r="L97" i="127"/>
  <c r="R95" i="35"/>
  <c r="AH95" i="35"/>
  <c r="L95" i="23"/>
  <c r="DL62" i="28"/>
  <c r="D73" i="140"/>
  <c r="M70" i="108"/>
  <c r="F77" i="163"/>
  <c r="F69" i="108"/>
  <c r="W90" i="40"/>
  <c r="M85" i="23"/>
  <c r="I64" i="34"/>
  <c r="J62" i="35"/>
  <c r="R73" i="40"/>
  <c r="W72" i="40"/>
  <c r="F12" i="129"/>
  <c r="F10" i="130"/>
  <c r="BQ49" i="25"/>
  <c r="BR50" i="25"/>
  <c r="BG50" i="25"/>
  <c r="F60" i="36" s="1"/>
  <c r="F29" i="110" s="1"/>
  <c r="BG26" i="48"/>
  <c r="F28" i="140" s="1"/>
  <c r="H27" i="127"/>
  <c r="P98" i="43"/>
  <c r="K113" i="127"/>
  <c r="AA113" i="35"/>
  <c r="N114" i="41"/>
  <c r="B12" i="107"/>
  <c r="T27" i="40"/>
  <c r="S96" i="35"/>
  <c r="AA90" i="23"/>
  <c r="R91" i="16"/>
  <c r="DS91" i="16" s="1"/>
  <c r="DS90" i="16"/>
  <c r="EE90" i="16" s="1"/>
  <c r="F82" i="43" s="1"/>
  <c r="N86" i="41"/>
  <c r="H69" i="41"/>
  <c r="N69" i="41"/>
  <c r="H70" i="41"/>
  <c r="N70" i="41"/>
  <c r="N68" i="41"/>
  <c r="I13" i="78"/>
  <c r="M15" i="69"/>
  <c r="C98" i="41"/>
  <c r="R98" i="40"/>
  <c r="AB96" i="35"/>
  <c r="L96" i="127"/>
  <c r="I14" i="69"/>
  <c r="B109" i="35"/>
  <c r="H101" i="43"/>
  <c r="N101" i="43"/>
  <c r="G132" i="23"/>
  <c r="F111" i="34"/>
  <c r="AL30" i="25"/>
  <c r="AM31" i="25"/>
  <c r="I97" i="41"/>
  <c r="AH88" i="16"/>
  <c r="K60" i="35"/>
  <c r="U73" i="75"/>
  <c r="O74" i="75"/>
  <c r="G93" i="40"/>
  <c r="G93" i="41" s="1"/>
  <c r="V93" i="41" s="1"/>
  <c r="I95" i="108"/>
  <c r="I94" i="188" s="1"/>
  <c r="T37" i="40"/>
  <c r="I11" i="69"/>
  <c r="D107" i="41"/>
  <c r="S107" i="41" s="1"/>
  <c r="S107" i="40"/>
  <c r="Y107" i="40"/>
  <c r="V59" i="40"/>
  <c r="G59" i="41"/>
  <c r="V59" i="41" s="1"/>
  <c r="M59" i="40"/>
  <c r="M63" i="35"/>
  <c r="Q63" i="35"/>
  <c r="K67" i="34"/>
  <c r="I13" i="82" s="1"/>
  <c r="N63" i="35"/>
  <c r="S124" i="23"/>
  <c r="B103" i="36" s="1"/>
  <c r="B76" i="110" s="1"/>
  <c r="B102" i="36"/>
  <c r="B75" i="110"/>
  <c r="H59" i="41"/>
  <c r="H57" i="41"/>
  <c r="N58" i="41"/>
  <c r="J120" i="34"/>
  <c r="D12" i="99"/>
  <c r="C9" i="97"/>
  <c r="G9" i="97" s="1"/>
  <c r="F88" i="40"/>
  <c r="H90" i="108"/>
  <c r="CS87" i="46"/>
  <c r="N87" i="46" s="1"/>
  <c r="CA88" i="46"/>
  <c r="I14" i="102"/>
  <c r="I14" i="104" s="1"/>
  <c r="AH103" i="23"/>
  <c r="N23" i="108"/>
  <c r="N24" i="108" s="1"/>
  <c r="H22" i="108"/>
  <c r="H21" i="188" s="1"/>
  <c r="I12" i="99"/>
  <c r="AN59" i="1"/>
  <c r="B62" i="140" s="1"/>
  <c r="Z62" i="140" s="1"/>
  <c r="I84" i="23"/>
  <c r="BW68" i="31"/>
  <c r="I87" i="43"/>
  <c r="O87" i="43" s="1"/>
  <c r="E95" i="41"/>
  <c r="M37" i="108"/>
  <c r="F44" i="163" s="1"/>
  <c r="G36" i="108"/>
  <c r="G35" i="188" s="1"/>
  <c r="F35" i="188" s="1"/>
  <c r="Z90" i="35"/>
  <c r="Q55" i="31"/>
  <c r="L70" i="108"/>
  <c r="L66" i="108" s="1"/>
  <c r="L67" i="108" s="1"/>
  <c r="K70" i="108"/>
  <c r="B70" i="108"/>
  <c r="P70" i="108" s="1"/>
  <c r="J70" i="108"/>
  <c r="J66" i="108" s="1"/>
  <c r="J67" i="108" s="1"/>
  <c r="J68" i="108" s="1"/>
  <c r="Q91" i="16"/>
  <c r="DR91" i="16"/>
  <c r="DR90" i="16"/>
  <c r="CM29" i="25"/>
  <c r="CS29" i="25"/>
  <c r="CN29" i="25" s="1"/>
  <c r="F98" i="35"/>
  <c r="AF98" i="35"/>
  <c r="AK68" i="25"/>
  <c r="CB86" i="46"/>
  <c r="CT85" i="46"/>
  <c r="N102" i="41"/>
  <c r="B12" i="99"/>
  <c r="R70" i="40"/>
  <c r="W70" i="40"/>
  <c r="W69" i="40"/>
  <c r="H73" i="40"/>
  <c r="N72" i="40"/>
  <c r="J111" i="40"/>
  <c r="K18" i="83"/>
  <c r="N54" i="108"/>
  <c r="H65" i="40"/>
  <c r="N64" i="40"/>
  <c r="G120" i="41"/>
  <c r="M120" i="40"/>
  <c r="P120" i="40" s="1"/>
  <c r="N60" i="108"/>
  <c r="L15" i="72"/>
  <c r="L30" i="110"/>
  <c r="D49" i="23"/>
  <c r="E48" i="23"/>
  <c r="Z113" i="35"/>
  <c r="BS78" i="31"/>
  <c r="BV78" i="31"/>
  <c r="BL87" i="23"/>
  <c r="CN86" i="23"/>
  <c r="O10" i="83"/>
  <c r="I54" i="43"/>
  <c r="D98" i="40"/>
  <c r="E100" i="108"/>
  <c r="P91" i="16"/>
  <c r="DQ91" i="16" s="1"/>
  <c r="DQ90" i="16"/>
  <c r="AE98" i="35"/>
  <c r="S95" i="40"/>
  <c r="Y95" i="40"/>
  <c r="J95" i="40"/>
  <c r="Q87" i="23"/>
  <c r="O66" i="34"/>
  <c r="AA64" i="35"/>
  <c r="L131" i="23"/>
  <c r="DL98" i="28"/>
  <c r="D109" i="140" s="1"/>
  <c r="H100" i="43"/>
  <c r="G11" i="108"/>
  <c r="G10" i="188" s="1"/>
  <c r="F10" i="188" s="1"/>
  <c r="M12" i="108"/>
  <c r="F19" i="163"/>
  <c r="Q110" i="34"/>
  <c r="S19" i="76"/>
  <c r="B11" i="129"/>
  <c r="B9" i="130" s="1"/>
  <c r="C11" i="129"/>
  <c r="CM64" i="23"/>
  <c r="CN63" i="23"/>
  <c r="EX107" i="16"/>
  <c r="J106" i="127"/>
  <c r="Y116" i="40"/>
  <c r="M101" i="40"/>
  <c r="V101" i="40"/>
  <c r="Z101" i="40"/>
  <c r="N71" i="108"/>
  <c r="N85" i="23"/>
  <c r="DK52" i="28"/>
  <c r="P63" i="140" s="1"/>
  <c r="T65" i="75"/>
  <c r="N66" i="75"/>
  <c r="L51" i="110"/>
  <c r="AC88" i="16"/>
  <c r="C12" i="82"/>
  <c r="G13" i="83" s="1"/>
  <c r="X50" i="25"/>
  <c r="AT49" i="25"/>
  <c r="AZ50" i="25"/>
  <c r="BC50" i="25"/>
  <c r="AX50" i="25"/>
  <c r="AB50" i="25"/>
  <c r="J132" i="23"/>
  <c r="I109" i="35"/>
  <c r="G109" i="35"/>
  <c r="H109" i="35"/>
  <c r="H111" i="34"/>
  <c r="J111" i="34" s="1"/>
  <c r="K109" i="35"/>
  <c r="S95" i="75"/>
  <c r="V94" i="75"/>
  <c r="W103" i="35"/>
  <c r="AI103" i="35"/>
  <c r="B97" i="40"/>
  <c r="B97" i="41" s="1"/>
  <c r="C99" i="108"/>
  <c r="L99" i="108" s="1"/>
  <c r="T86" i="23"/>
  <c r="D64" i="36"/>
  <c r="D33" i="110"/>
  <c r="T90" i="1"/>
  <c r="P89" i="1"/>
  <c r="R90" i="75"/>
  <c r="F89" i="75"/>
  <c r="F89" i="40" s="1"/>
  <c r="L89" i="75"/>
  <c r="U89" i="75"/>
  <c r="M142" i="23"/>
  <c r="N141" i="23"/>
  <c r="O141" i="23" s="1"/>
  <c r="I121" i="34"/>
  <c r="J119" i="35"/>
  <c r="L43" i="108"/>
  <c r="K43" i="108"/>
  <c r="B43" i="108"/>
  <c r="J43" i="108"/>
  <c r="F80" i="43"/>
  <c r="D88" i="41" s="1"/>
  <c r="EA88" i="16"/>
  <c r="N51" i="110"/>
  <c r="N17" i="72"/>
  <c r="I15" i="104"/>
  <c r="N89" i="43"/>
  <c r="U9" i="40"/>
  <c r="U10" i="40"/>
  <c r="U11" i="40"/>
  <c r="E106" i="40"/>
  <c r="G108" i="108"/>
  <c r="G107" i="188" s="1"/>
  <c r="F107" i="188" s="1"/>
  <c r="J116" i="127"/>
  <c r="EX117" i="16"/>
  <c r="J117" i="127"/>
  <c r="F37" i="108"/>
  <c r="I37" i="108" s="1"/>
  <c r="I36" i="188" s="1"/>
  <c r="H36" i="108"/>
  <c r="H35" i="188" s="1"/>
  <c r="AT68" i="31"/>
  <c r="C105" i="108"/>
  <c r="B103" i="40"/>
  <c r="H12" i="99"/>
  <c r="V71" i="40"/>
  <c r="G71" i="41"/>
  <c r="V71" i="41" s="1"/>
  <c r="M71" i="40"/>
  <c r="C99" i="40"/>
  <c r="D101" i="108"/>
  <c r="D15" i="43"/>
  <c r="S68" i="40"/>
  <c r="D68" i="41"/>
  <c r="J68" i="41" s="1"/>
  <c r="J68" i="40"/>
  <c r="R64" i="75"/>
  <c r="U63" i="75"/>
  <c r="N39" i="108"/>
  <c r="DF29" i="25"/>
  <c r="CU29" i="25" s="1"/>
  <c r="CP29" i="25" s="1"/>
  <c r="N85" i="108"/>
  <c r="AL69" i="25"/>
  <c r="AM70" i="25"/>
  <c r="Y32" i="1"/>
  <c r="D32" i="1"/>
  <c r="B26" i="43"/>
  <c r="B10" i="74"/>
  <c r="L59" i="23"/>
  <c r="L60" i="110"/>
  <c r="I72" i="41"/>
  <c r="R90" i="36"/>
  <c r="R51" i="110" s="1"/>
  <c r="V34" i="51"/>
  <c r="V35" i="51" s="1"/>
  <c r="E27" i="43"/>
  <c r="K27" i="43" s="1"/>
  <c r="Q27" i="43" s="1"/>
  <c r="H12" i="129"/>
  <c r="H10" i="130" s="1"/>
  <c r="E12" i="129"/>
  <c r="E10" i="130" s="1"/>
  <c r="V28" i="40"/>
  <c r="G28" i="41"/>
  <c r="V28" i="41"/>
  <c r="V29" i="41" s="1"/>
  <c r="V30" i="41" s="1"/>
  <c r="V31" i="41" s="1"/>
  <c r="V32" i="41" s="1"/>
  <c r="R69" i="41"/>
  <c r="R70" i="41"/>
  <c r="W37" i="40"/>
  <c r="I16" i="108"/>
  <c r="I15" i="188"/>
  <c r="B30" i="110"/>
  <c r="Q98" i="43"/>
  <c r="J111" i="127"/>
  <c r="EX112" i="16"/>
  <c r="C9" i="74"/>
  <c r="K11" i="69"/>
  <c r="N9" i="88" s="1"/>
  <c r="AM53" i="1"/>
  <c r="N55" i="140"/>
  <c r="S102" i="35"/>
  <c r="G102" i="40"/>
  <c r="G102" i="41" s="1"/>
  <c r="B13" i="107"/>
  <c r="N116" i="41"/>
  <c r="M55" i="43"/>
  <c r="X63" i="35"/>
  <c r="Y63" i="35"/>
  <c r="R65" i="34"/>
  <c r="O38" i="108"/>
  <c r="P88" i="43"/>
  <c r="N42" i="108"/>
  <c r="N43" i="108" s="1"/>
  <c r="F41" i="108"/>
  <c r="T121" i="35"/>
  <c r="R121" i="35"/>
  <c r="Q9" i="105"/>
  <c r="R65" i="40"/>
  <c r="W65" i="40" s="1"/>
  <c r="W64" i="40"/>
  <c r="R100" i="43"/>
  <c r="L24" i="110"/>
  <c r="L14" i="72"/>
  <c r="EE89" i="16"/>
  <c r="F81" i="43"/>
  <c r="K12" i="83"/>
  <c r="K16" i="110"/>
  <c r="AG88" i="16"/>
  <c r="AE88" i="16"/>
  <c r="AE89" i="16" s="1"/>
  <c r="N66" i="36"/>
  <c r="N14" i="72" s="1"/>
  <c r="N25" i="110"/>
  <c r="W88" i="23"/>
  <c r="O13" i="108"/>
  <c r="I12" i="108"/>
  <c r="I11" i="188" s="1"/>
  <c r="BU62" i="31"/>
  <c r="O38" i="43"/>
  <c r="I21" i="108"/>
  <c r="I20" i="188"/>
  <c r="O22" i="108"/>
  <c r="O23" i="108" s="1"/>
  <c r="J63" i="34"/>
  <c r="R81" i="41"/>
  <c r="I81" i="41"/>
  <c r="BU89" i="16"/>
  <c r="CH88" i="16"/>
  <c r="X104" i="35"/>
  <c r="N99" i="75"/>
  <c r="B98" i="75"/>
  <c r="T98" i="75"/>
  <c r="D26" i="110"/>
  <c r="O11" i="83"/>
  <c r="F118" i="35"/>
  <c r="J110" i="43"/>
  <c r="P110" i="43" s="1"/>
  <c r="H142" i="23"/>
  <c r="B120" i="35"/>
  <c r="H112" i="43"/>
  <c r="N112" i="43" s="1"/>
  <c r="F122" i="34"/>
  <c r="D19" i="82" s="1"/>
  <c r="N56" i="110"/>
  <c r="S41" i="40"/>
  <c r="D41" i="41"/>
  <c r="S41" i="41"/>
  <c r="R106" i="35"/>
  <c r="M9" i="105"/>
  <c r="I10" i="80"/>
  <c r="Q108" i="75"/>
  <c r="E107" i="75"/>
  <c r="K107" i="75" s="1"/>
  <c r="T107" i="75"/>
  <c r="Z108" i="35"/>
  <c r="BS73" i="31"/>
  <c r="BV73" i="31"/>
  <c r="E12" i="105"/>
  <c r="B12" i="105"/>
  <c r="T113" i="35"/>
  <c r="AH113" i="35"/>
  <c r="Q98" i="23"/>
  <c r="O77" i="34"/>
  <c r="J74" i="34"/>
  <c r="N33" i="108"/>
  <c r="H32" i="108"/>
  <c r="H31" i="188" s="1"/>
  <c r="T108" i="35"/>
  <c r="AH108" i="35" s="1"/>
  <c r="Q67" i="40"/>
  <c r="B14" i="78"/>
  <c r="F16" i="69"/>
  <c r="F122" i="41"/>
  <c r="U122" i="40"/>
  <c r="X122" i="40" s="1"/>
  <c r="L122" i="40"/>
  <c r="O122" i="40"/>
  <c r="O101" i="75"/>
  <c r="C100" i="75"/>
  <c r="I100" i="75" s="1"/>
  <c r="AA108" i="35"/>
  <c r="K108" i="127"/>
  <c r="K18" i="128" s="1"/>
  <c r="CM15" i="25"/>
  <c r="D16" i="43" s="1"/>
  <c r="CR16" i="25"/>
  <c r="CR17" i="25" s="1"/>
  <c r="N103" i="127"/>
  <c r="P103" i="50"/>
  <c r="O104" i="50"/>
  <c r="P104" i="50" s="1"/>
  <c r="Q43" i="41"/>
  <c r="Q10" i="43"/>
  <c r="S9" i="105"/>
  <c r="R72" i="41"/>
  <c r="R73" i="41"/>
  <c r="R74" i="41"/>
  <c r="R75" i="41" s="1"/>
  <c r="R76" i="41" s="1"/>
  <c r="Y91" i="16"/>
  <c r="DZ91" i="16" s="1"/>
  <c r="DZ90" i="16"/>
  <c r="N107" i="127"/>
  <c r="O108" i="50"/>
  <c r="P107" i="50"/>
  <c r="CI88" i="23"/>
  <c r="CM87" i="23"/>
  <c r="J116" i="40"/>
  <c r="P116" i="40" s="1"/>
  <c r="AA90" i="50"/>
  <c r="R91" i="50"/>
  <c r="U29" i="41"/>
  <c r="U30" i="41" s="1"/>
  <c r="U31" i="41" s="1"/>
  <c r="U32" i="41" s="1"/>
  <c r="V19" i="51"/>
  <c r="V20" i="51" s="1"/>
  <c r="E12" i="43"/>
  <c r="I19" i="78"/>
  <c r="M21" i="69"/>
  <c r="BZ102" i="46"/>
  <c r="AM66" i="16"/>
  <c r="N13" i="88"/>
  <c r="N10" i="88"/>
  <c r="O18" i="108"/>
  <c r="I17" i="108"/>
  <c r="I16" i="188" s="1"/>
  <c r="G122" i="23"/>
  <c r="F102" i="34" s="1"/>
  <c r="B99" i="35"/>
  <c r="F101" i="34"/>
  <c r="S76" i="23"/>
  <c r="B56" i="36"/>
  <c r="B29" i="110" s="1"/>
  <c r="J18" i="73"/>
  <c r="F9" i="88"/>
  <c r="M9" i="88"/>
  <c r="M12" i="73"/>
  <c r="AB107" i="23"/>
  <c r="O66" i="75"/>
  <c r="BU24" i="25"/>
  <c r="BT24" i="25"/>
  <c r="BZ25" i="25"/>
  <c r="BU25" i="25" s="1"/>
  <c r="BT25" i="25" s="1"/>
  <c r="D65" i="23"/>
  <c r="E64" i="23"/>
  <c r="F14" i="102"/>
  <c r="F14" i="104" s="1"/>
  <c r="K39" i="43"/>
  <c r="G12" i="88"/>
  <c r="AM60" i="16"/>
  <c r="O12" i="83"/>
  <c r="J116" i="41"/>
  <c r="S116" i="41"/>
  <c r="T101" i="43"/>
  <c r="P132" i="23"/>
  <c r="L102" i="43" s="1"/>
  <c r="L101" i="43"/>
  <c r="R101" i="43" s="1"/>
  <c r="N111" i="34"/>
  <c r="U109" i="35"/>
  <c r="V109" i="35"/>
  <c r="J17" i="98"/>
  <c r="J17" i="99" s="1"/>
  <c r="Q50" i="43"/>
  <c r="G119" i="41"/>
  <c r="M119" i="41" s="1"/>
  <c r="P119" i="41" s="1"/>
  <c r="V119" i="40"/>
  <c r="Z119" i="40" s="1"/>
  <c r="M119" i="40"/>
  <c r="P119" i="40" s="1"/>
  <c r="O91" i="16"/>
  <c r="DP90" i="16"/>
  <c r="EX121" i="16"/>
  <c r="J121" i="127"/>
  <c r="J120" i="127"/>
  <c r="J19" i="128" s="1"/>
  <c r="AV49" i="51"/>
  <c r="K52" i="36" s="1"/>
  <c r="K18" i="110" s="1"/>
  <c r="K51" i="36"/>
  <c r="K17" i="110" s="1"/>
  <c r="AD88" i="16"/>
  <c r="AP88" i="16" s="1"/>
  <c r="N24" i="110"/>
  <c r="K102" i="43"/>
  <c r="Q102" i="43" s="1"/>
  <c r="I121" i="23"/>
  <c r="AN96" i="1"/>
  <c r="B99" i="140"/>
  <c r="Z99" i="140" s="1"/>
  <c r="T91" i="16"/>
  <c r="DU91" i="16" s="1"/>
  <c r="DU90" i="16"/>
  <c r="F108" i="35"/>
  <c r="J100" i="43" s="1"/>
  <c r="N74" i="75"/>
  <c r="T73" i="75"/>
  <c r="AB103" i="16"/>
  <c r="DP103" i="16"/>
  <c r="EE103" i="16"/>
  <c r="AH112" i="35"/>
  <c r="Y106" i="40"/>
  <c r="T88" i="35"/>
  <c r="Q108" i="43"/>
  <c r="T65" i="34"/>
  <c r="AE63" i="35"/>
  <c r="N9" i="105"/>
  <c r="T76" i="23"/>
  <c r="D56" i="36"/>
  <c r="D25" i="110"/>
  <c r="T27" i="41"/>
  <c r="BG21" i="48"/>
  <c r="F23" i="140" s="1"/>
  <c r="H22" i="127"/>
  <c r="J21" i="48"/>
  <c r="BF21" i="48"/>
  <c r="R23" i="140" s="1"/>
  <c r="M132" i="23"/>
  <c r="J109" i="35"/>
  <c r="I111" i="34"/>
  <c r="L140" i="23"/>
  <c r="DL108" i="28"/>
  <c r="D119" i="140" s="1"/>
  <c r="K48" i="48"/>
  <c r="H49" i="127" s="1"/>
  <c r="BG47" i="48"/>
  <c r="F49" i="140" s="1"/>
  <c r="H48" i="127"/>
  <c r="J47" i="48"/>
  <c r="BF47" i="48"/>
  <c r="R49" i="140"/>
  <c r="N61" i="75"/>
  <c r="N62" i="75" s="1"/>
  <c r="T60" i="75"/>
  <c r="T47" i="40"/>
  <c r="C12" i="78" s="1"/>
  <c r="G14" i="69" s="1"/>
  <c r="C14" i="69" s="1"/>
  <c r="E13" i="83" s="1"/>
  <c r="X91" i="16"/>
  <c r="DY91" i="16"/>
  <c r="DY90" i="16"/>
  <c r="E18" i="83"/>
  <c r="V38" i="51"/>
  <c r="E31" i="43"/>
  <c r="AA89" i="35"/>
  <c r="BF62" i="48"/>
  <c r="R64" i="140" s="1"/>
  <c r="P108" i="43"/>
  <c r="B12" i="78"/>
  <c r="F14" i="69"/>
  <c r="H13" i="99"/>
  <c r="AP103" i="50"/>
  <c r="AO104" i="50"/>
  <c r="O103" i="127"/>
  <c r="N71" i="41"/>
  <c r="H72" i="41"/>
  <c r="W62" i="35"/>
  <c r="AI62" i="35" s="1"/>
  <c r="N13" i="108"/>
  <c r="H12" i="108"/>
  <c r="H11" i="188"/>
  <c r="V96" i="35"/>
  <c r="D96" i="40"/>
  <c r="DC31" i="25"/>
  <c r="DG30" i="25"/>
  <c r="CV30" i="25" s="1"/>
  <c r="CQ30" i="25" s="1"/>
  <c r="CR30" i="25"/>
  <c r="L9" i="105"/>
  <c r="H14" i="102"/>
  <c r="H14" i="104" s="1"/>
  <c r="M60" i="108"/>
  <c r="F59" i="108"/>
  <c r="H59" i="108"/>
  <c r="H58" i="188"/>
  <c r="F58" i="188" s="1"/>
  <c r="B13" i="99"/>
  <c r="R103" i="49"/>
  <c r="M104" i="127"/>
  <c r="BI98" i="23"/>
  <c r="CN97" i="23"/>
  <c r="C13" i="107"/>
  <c r="B12" i="129"/>
  <c r="B10" i="130" s="1"/>
  <c r="C12" i="129"/>
  <c r="O33" i="43"/>
  <c r="I11" i="74"/>
  <c r="O11" i="74" s="1"/>
  <c r="N52" i="43"/>
  <c r="X40" i="40"/>
  <c r="C15" i="74"/>
  <c r="K17" i="69"/>
  <c r="H64" i="43"/>
  <c r="N64" i="43"/>
  <c r="AF70" i="1"/>
  <c r="C72" i="35"/>
  <c r="AF112" i="35"/>
  <c r="E12" i="99"/>
  <c r="N82" i="41"/>
  <c r="AC115" i="35"/>
  <c r="Y18" i="73" s="1"/>
  <c r="B14" i="102"/>
  <c r="B14" i="104" s="1"/>
  <c r="AI54" i="1"/>
  <c r="D56" i="127"/>
  <c r="D13" i="128"/>
  <c r="D55" i="127"/>
  <c r="D12" i="128"/>
  <c r="CM52" i="23"/>
  <c r="CN51" i="23"/>
  <c r="M76" i="110"/>
  <c r="M19" i="72"/>
  <c r="F17" i="99"/>
  <c r="AJ89" i="16"/>
  <c r="EM88" i="16"/>
  <c r="S61" i="35"/>
  <c r="G61" i="40"/>
  <c r="D83" i="43"/>
  <c r="C91" i="41" s="1"/>
  <c r="Q98" i="50"/>
  <c r="C99" i="50"/>
  <c r="C8" i="97"/>
  <c r="M11" i="73"/>
  <c r="L36" i="35"/>
  <c r="J11" i="73"/>
  <c r="AA100" i="23"/>
  <c r="G16" i="108"/>
  <c r="G15" i="188"/>
  <c r="F15" i="188" s="1"/>
  <c r="E93" i="43"/>
  <c r="F101" i="41" s="1"/>
  <c r="V100" i="51"/>
  <c r="E94" i="43" s="1"/>
  <c r="AO95" i="50"/>
  <c r="O94" i="127"/>
  <c r="AP94" i="50"/>
  <c r="T98" i="35"/>
  <c r="AH98" i="35"/>
  <c r="L121" i="23"/>
  <c r="DL88" i="28"/>
  <c r="D99" i="140"/>
  <c r="CB99" i="46"/>
  <c r="CB100" i="46" s="1"/>
  <c r="Q57" i="40"/>
  <c r="B13" i="78"/>
  <c r="F15" i="69" s="1"/>
  <c r="D11" i="88" s="1"/>
  <c r="F113" i="35"/>
  <c r="J105" i="43"/>
  <c r="P105" i="43" s="1"/>
  <c r="H94" i="108"/>
  <c r="F92" i="40"/>
  <c r="DL51" i="28"/>
  <c r="D62" i="140" s="1"/>
  <c r="L84" i="23"/>
  <c r="DL52" i="28" s="1"/>
  <c r="D63" i="140" s="1"/>
  <c r="P9" i="105"/>
  <c r="Q72" i="41"/>
  <c r="Q73" i="41" s="1"/>
  <c r="Q74" i="41" s="1"/>
  <c r="Q75" i="41" s="1"/>
  <c r="Q76" i="41" s="1"/>
  <c r="S91" i="16"/>
  <c r="DT91" i="16"/>
  <c r="DT90" i="16"/>
  <c r="F107" i="40"/>
  <c r="H109" i="108"/>
  <c r="H108" i="188" s="1"/>
  <c r="F12" i="105"/>
  <c r="H11" i="108"/>
  <c r="H10" i="188"/>
  <c r="BT97" i="16"/>
  <c r="V97" i="35" s="1"/>
  <c r="DP97" i="16"/>
  <c r="EE97" i="16" s="1"/>
  <c r="J100" i="34"/>
  <c r="N63" i="41"/>
  <c r="H64" i="41"/>
  <c r="N64" i="41" s="1"/>
  <c r="J13" i="98"/>
  <c r="J13" i="99" s="1"/>
  <c r="C13" i="99"/>
  <c r="K94" i="41"/>
  <c r="N94" i="41"/>
  <c r="T94" i="41"/>
  <c r="CI98" i="23"/>
  <c r="CM97" i="23"/>
  <c r="O95" i="50"/>
  <c r="N95" i="127" s="1"/>
  <c r="N16" i="128" s="1"/>
  <c r="N94" i="127"/>
  <c r="P94" i="50"/>
  <c r="R85" i="41"/>
  <c r="I85" i="41"/>
  <c r="BT103" i="16"/>
  <c r="R9" i="105"/>
  <c r="R122" i="23"/>
  <c r="P101" i="34"/>
  <c r="AB99" i="35"/>
  <c r="Z99" i="35"/>
  <c r="M137" i="23"/>
  <c r="J114" i="35"/>
  <c r="I116" i="34"/>
  <c r="AP107" i="50"/>
  <c r="O107" i="127"/>
  <c r="AO108" i="50"/>
  <c r="O108" i="127" s="1"/>
  <c r="I12" i="129"/>
  <c r="I10" i="130"/>
  <c r="G96" i="23"/>
  <c r="B74" i="35" s="1"/>
  <c r="B73" i="35"/>
  <c r="F75" i="34"/>
  <c r="C14" i="104"/>
  <c r="S90" i="75"/>
  <c r="G89" i="75"/>
  <c r="M89" i="75"/>
  <c r="V89" i="75"/>
  <c r="AF88" i="16"/>
  <c r="N57" i="40"/>
  <c r="H56" i="40"/>
  <c r="U89" i="35"/>
  <c r="D89" i="40"/>
  <c r="S89" i="40" s="1"/>
  <c r="Y89" i="40" s="1"/>
  <c r="AC89" i="23"/>
  <c r="CL88" i="23"/>
  <c r="I82" i="43"/>
  <c r="O82" i="43" s="1"/>
  <c r="E90" i="41"/>
  <c r="T90" i="41" s="1"/>
  <c r="J106" i="41"/>
  <c r="S106" i="41"/>
  <c r="S88" i="40"/>
  <c r="J88" i="40"/>
  <c r="U116" i="40"/>
  <c r="E19" i="78" s="1"/>
  <c r="G21" i="80" s="1"/>
  <c r="F116" i="41"/>
  <c r="L116" i="40"/>
  <c r="M86" i="46"/>
  <c r="L66" i="34" s="1"/>
  <c r="G86" i="46"/>
  <c r="S86" i="46"/>
  <c r="V86" i="46"/>
  <c r="J86" i="46"/>
  <c r="P86" i="46"/>
  <c r="AC63" i="35"/>
  <c r="S65" i="34"/>
  <c r="AD63" i="35"/>
  <c r="K88" i="23"/>
  <c r="K89" i="23" s="1"/>
  <c r="K9" i="105"/>
  <c r="CS100" i="46"/>
  <c r="K100" i="46" s="1"/>
  <c r="CA101" i="46"/>
  <c r="U27" i="40"/>
  <c r="I131" i="23"/>
  <c r="AN106" i="1"/>
  <c r="B109" i="140" s="1"/>
  <c r="Z109" i="140"/>
  <c r="B42" i="127"/>
  <c r="F65" i="23"/>
  <c r="H60" i="40"/>
  <c r="N59" i="40"/>
  <c r="P113" i="50"/>
  <c r="V58" i="75"/>
  <c r="P59" i="75"/>
  <c r="P57" i="75"/>
  <c r="AI102" i="35"/>
  <c r="G88" i="40"/>
  <c r="M88" i="40" s="1"/>
  <c r="P88" i="40" s="1"/>
  <c r="I90" i="108"/>
  <c r="AM87" i="16"/>
  <c r="AM88" i="16"/>
  <c r="G11" i="88"/>
  <c r="AW89" i="23"/>
  <c r="U19" i="41"/>
  <c r="J85" i="23"/>
  <c r="G62" i="35"/>
  <c r="I62" i="35"/>
  <c r="H64" i="34"/>
  <c r="H62" i="35"/>
  <c r="K62" i="35"/>
  <c r="AC114" i="35"/>
  <c r="O114" i="50"/>
  <c r="N114" i="127" s="1"/>
  <c r="AD114" i="35"/>
  <c r="BZ88" i="46"/>
  <c r="CR87" i="46"/>
  <c r="D63" i="35"/>
  <c r="I55" i="43"/>
  <c r="O55" i="43" s="1"/>
  <c r="G65" i="34"/>
  <c r="U120" i="40"/>
  <c r="X120" i="40" s="1"/>
  <c r="L120" i="40"/>
  <c r="O120" i="40" s="1"/>
  <c r="F120" i="41"/>
  <c r="C87" i="108"/>
  <c r="E87" i="108"/>
  <c r="D87" i="108"/>
  <c r="K99" i="46"/>
  <c r="N99" i="46"/>
  <c r="H99" i="46"/>
  <c r="AW75" i="47" s="1"/>
  <c r="O78" i="140" s="1"/>
  <c r="W99" i="46"/>
  <c r="T99" i="46"/>
  <c r="Q99" i="46"/>
  <c r="CW33" i="25"/>
  <c r="DA32" i="25"/>
  <c r="CZ32" i="25"/>
  <c r="AC97" i="35"/>
  <c r="S97" i="35" s="1"/>
  <c r="AD97" i="35"/>
  <c r="G90" i="43"/>
  <c r="J142" i="23"/>
  <c r="K141" i="23"/>
  <c r="DK109" i="28" s="1"/>
  <c r="P120" i="140" s="1"/>
  <c r="G119" i="35"/>
  <c r="I119" i="35"/>
  <c r="H19" i="73" s="1"/>
  <c r="H121" i="34"/>
  <c r="H119" i="35"/>
  <c r="K119" i="35"/>
  <c r="F13" i="99"/>
  <c r="G17" i="108"/>
  <c r="G16" i="188" s="1"/>
  <c r="F16" i="188" s="1"/>
  <c r="E93" i="25"/>
  <c r="H92" i="25"/>
  <c r="E92" i="25" s="1"/>
  <c r="G93" i="25"/>
  <c r="D93" i="25" s="1"/>
  <c r="V116" i="40"/>
  <c r="G19" i="78" s="1"/>
  <c r="G21" i="81" s="1"/>
  <c r="M116" i="40"/>
  <c r="H68" i="23"/>
  <c r="AM45" i="1"/>
  <c r="N48" i="140"/>
  <c r="K92" i="43"/>
  <c r="M10" i="73"/>
  <c r="L26" i="35"/>
  <c r="J10" i="73" s="1"/>
  <c r="E12" i="80"/>
  <c r="K114" i="35"/>
  <c r="G114" i="35"/>
  <c r="F114" i="35" s="1"/>
  <c r="J137" i="23"/>
  <c r="I114" i="35"/>
  <c r="H114" i="35"/>
  <c r="H116" i="34"/>
  <c r="J116" i="34" s="1"/>
  <c r="R94" i="75"/>
  <c r="F93" i="75"/>
  <c r="U93" i="75"/>
  <c r="O28" i="108"/>
  <c r="I27" i="108"/>
  <c r="I26" i="188"/>
  <c r="U99" i="23"/>
  <c r="G77" i="36"/>
  <c r="E77" i="36"/>
  <c r="F77" i="36"/>
  <c r="M85" i="108"/>
  <c r="M86" i="108" s="1"/>
  <c r="F84" i="108"/>
  <c r="P84" i="108" s="1"/>
  <c r="C7" i="107"/>
  <c r="G66" i="36"/>
  <c r="G32" i="110"/>
  <c r="F66" i="36"/>
  <c r="F35" i="110"/>
  <c r="U88" i="23"/>
  <c r="E66" i="36"/>
  <c r="S121" i="40"/>
  <c r="Y121" i="40"/>
  <c r="D121" i="41"/>
  <c r="BG31" i="48"/>
  <c r="F33" i="140" s="1"/>
  <c r="H32" i="127"/>
  <c r="R109" i="75"/>
  <c r="F109" i="75" s="1"/>
  <c r="L109" i="75" s="1"/>
  <c r="F108" i="75"/>
  <c r="L108" i="75"/>
  <c r="U108" i="75"/>
  <c r="J121" i="40"/>
  <c r="Q64" i="41"/>
  <c r="Q65" i="41"/>
  <c r="Q66" i="41"/>
  <c r="M27" i="108"/>
  <c r="M28" i="108" s="1"/>
  <c r="G26" i="108"/>
  <c r="G25" i="188" s="1"/>
  <c r="Q62" i="31"/>
  <c r="J97" i="34"/>
  <c r="AC100" i="50"/>
  <c r="AQ100" i="50"/>
  <c r="AQ99" i="50"/>
  <c r="I12" i="105"/>
  <c r="G12" i="129"/>
  <c r="G10" i="130" s="1"/>
  <c r="B65" i="36"/>
  <c r="B38" i="110" s="1"/>
  <c r="S87" i="23"/>
  <c r="BS51" i="25"/>
  <c r="BF51" i="25"/>
  <c r="G61" i="36"/>
  <c r="G27" i="110"/>
  <c r="N27" i="108"/>
  <c r="N28" i="108" s="1"/>
  <c r="H26" i="108"/>
  <c r="H25" i="188" s="1"/>
  <c r="F25" i="188" s="1"/>
  <c r="AF71" i="35"/>
  <c r="C16" i="74"/>
  <c r="K18" i="69" s="1"/>
  <c r="N11" i="88" s="1"/>
  <c r="H10" i="103"/>
  <c r="O98" i="36"/>
  <c r="O54" i="110" s="1"/>
  <c r="M18" i="108"/>
  <c r="D16" i="102"/>
  <c r="G10" i="103"/>
  <c r="I10" i="103"/>
  <c r="C11" i="103"/>
  <c r="C11" i="105"/>
  <c r="C10" i="103"/>
  <c r="F20" i="72"/>
  <c r="B10" i="103"/>
  <c r="C12" i="103"/>
  <c r="B19" i="73"/>
  <c r="D21" i="69" s="1"/>
  <c r="G20" i="72"/>
  <c r="E10" i="103"/>
  <c r="J10" i="103" s="1"/>
  <c r="F25" i="163"/>
  <c r="S125" i="35"/>
  <c r="I69" i="41"/>
  <c r="U106" i="40"/>
  <c r="F106" i="41"/>
  <c r="U106" i="41" s="1"/>
  <c r="L106" i="41"/>
  <c r="G32" i="108"/>
  <c r="G31" i="188"/>
  <c r="M33" i="108"/>
  <c r="F92" i="163"/>
  <c r="E21" i="80"/>
  <c r="U128" i="34"/>
  <c r="D108" i="188"/>
  <c r="C18" i="186"/>
  <c r="C108" i="188"/>
  <c r="E18" i="186"/>
  <c r="E108" i="188"/>
  <c r="F29" i="163"/>
  <c r="C55" i="163"/>
  <c r="B54" i="163"/>
  <c r="F20" i="188"/>
  <c r="D36" i="108"/>
  <c r="E43" i="163"/>
  <c r="E34" i="188"/>
  <c r="M48" i="108"/>
  <c r="F54" i="163"/>
  <c r="E27" i="188"/>
  <c r="E29" i="108"/>
  <c r="V70" i="41"/>
  <c r="M70" i="41"/>
  <c r="E26" i="163"/>
  <c r="E9" i="186"/>
  <c r="E19" i="188"/>
  <c r="G76" i="188"/>
  <c r="G14" i="186"/>
  <c r="Q87" i="108"/>
  <c r="B51" i="163"/>
  <c r="F81" i="163"/>
  <c r="F74" i="108"/>
  <c r="H74" i="108" s="1"/>
  <c r="M75" i="108"/>
  <c r="C26" i="163"/>
  <c r="B27" i="163"/>
  <c r="C19" i="188"/>
  <c r="B19" i="188"/>
  <c r="D18" i="188"/>
  <c r="B34" i="108"/>
  <c r="C35" i="108"/>
  <c r="C36" i="108" s="1"/>
  <c r="J34" i="108"/>
  <c r="L34" i="108"/>
  <c r="Q124" i="23"/>
  <c r="Q125" i="23" s="1"/>
  <c r="O103" i="34"/>
  <c r="AA101" i="35"/>
  <c r="C34" i="163"/>
  <c r="G58" i="163"/>
  <c r="G49" i="188"/>
  <c r="M43" i="108"/>
  <c r="F49" i="163"/>
  <c r="AG126" i="35"/>
  <c r="K19" i="74"/>
  <c r="Q19" i="74"/>
  <c r="D18" i="99"/>
  <c r="D28" i="108"/>
  <c r="B50" i="163"/>
  <c r="AI125" i="35"/>
  <c r="G92" i="188"/>
  <c r="G107" i="163"/>
  <c r="G98" i="188"/>
  <c r="D13" i="88"/>
  <c r="F13" i="88"/>
  <c r="M13" i="88"/>
  <c r="I21" i="69"/>
  <c r="E15" i="130"/>
  <c r="E18" i="99"/>
  <c r="I15" i="130"/>
  <c r="B15" i="130"/>
  <c r="D15" i="130"/>
  <c r="B18" i="99"/>
  <c r="R126" i="35"/>
  <c r="W126" i="35"/>
  <c r="H19" i="74"/>
  <c r="E87" i="110"/>
  <c r="F88" i="43"/>
  <c r="AF126" i="35"/>
  <c r="J13" i="96"/>
  <c r="X90" i="1"/>
  <c r="R91" i="1"/>
  <c r="R92" i="1"/>
  <c r="R93" i="1" s="1"/>
  <c r="R94" i="1"/>
  <c r="B24" i="40"/>
  <c r="B24" i="41"/>
  <c r="H24" i="75"/>
  <c r="R86" i="23"/>
  <c r="R87" i="23" s="1"/>
  <c r="Z63" i="35"/>
  <c r="P65" i="34"/>
  <c r="Q65" i="34"/>
  <c r="F102" i="36"/>
  <c r="F71" i="110" s="1"/>
  <c r="U124" i="23"/>
  <c r="E102" i="36"/>
  <c r="E68" i="110"/>
  <c r="G102" i="36"/>
  <c r="G68" i="110"/>
  <c r="H50" i="36"/>
  <c r="H20" i="110"/>
  <c r="X48" i="48"/>
  <c r="Y49" i="48"/>
  <c r="BT29" i="16"/>
  <c r="BT30" i="16" s="1"/>
  <c r="T55" i="43"/>
  <c r="L55" i="43"/>
  <c r="R55" i="43"/>
  <c r="BY55" i="28"/>
  <c r="BZ54" i="28"/>
  <c r="BY93" i="28"/>
  <c r="BZ92" i="28"/>
  <c r="R90" i="41"/>
  <c r="U91" i="41"/>
  <c r="F9" i="96"/>
  <c r="M9" i="96" s="1"/>
  <c r="D108" i="41"/>
  <c r="R56" i="35"/>
  <c r="AB82" i="25"/>
  <c r="Z40" i="40"/>
  <c r="L47" i="43"/>
  <c r="R47" i="43" s="1"/>
  <c r="C16" i="102"/>
  <c r="AO48" i="47"/>
  <c r="E49" i="35"/>
  <c r="I12" i="74"/>
  <c r="O12" i="74" s="1"/>
  <c r="Z55" i="35"/>
  <c r="R76" i="23"/>
  <c r="L46" i="43"/>
  <c r="R46" i="43" s="1"/>
  <c r="P57" i="34"/>
  <c r="Q57" i="34" s="1"/>
  <c r="E16" i="102"/>
  <c r="B16" i="102"/>
  <c r="N98" i="36"/>
  <c r="N57" i="110" s="1"/>
  <c r="G16" i="102"/>
  <c r="F16" i="102"/>
  <c r="I16" i="102"/>
  <c r="AH56" i="35"/>
  <c r="Z39" i="40"/>
  <c r="S112" i="41"/>
  <c r="D113" i="41"/>
  <c r="J113" i="41"/>
  <c r="CT109" i="28"/>
  <c r="BM109" i="28" s="1"/>
  <c r="DG68" i="25"/>
  <c r="DF68" i="25"/>
  <c r="DH69" i="25"/>
  <c r="I9" i="74"/>
  <c r="O9" i="74" s="1"/>
  <c r="M92" i="41"/>
  <c r="P92" i="41"/>
  <c r="V92" i="41"/>
  <c r="R108" i="108"/>
  <c r="S32" i="35"/>
  <c r="O10" i="73"/>
  <c r="E12" i="81" s="1"/>
  <c r="S10" i="73"/>
  <c r="V57" i="41"/>
  <c r="M57" i="41"/>
  <c r="H16" i="102"/>
  <c r="CU110" i="28"/>
  <c r="BN110" i="28" s="1"/>
  <c r="V54" i="35"/>
  <c r="U54" i="35"/>
  <c r="P75" i="23"/>
  <c r="N56" i="34"/>
  <c r="T55" i="35"/>
  <c r="R55" i="35" s="1"/>
  <c r="AF95" i="35"/>
  <c r="R114" i="35"/>
  <c r="F18" i="74"/>
  <c r="J20" i="81"/>
  <c r="V11" i="98"/>
  <c r="K64" i="43"/>
  <c r="Q64" i="43" s="1"/>
  <c r="X104" i="1"/>
  <c r="H20" i="131"/>
  <c r="P104" i="1"/>
  <c r="T115" i="35"/>
  <c r="AH115" i="35"/>
  <c r="N73" i="110"/>
  <c r="N19" i="72"/>
  <c r="B17" i="104" s="1"/>
  <c r="V19" i="72"/>
  <c r="L141" i="23"/>
  <c r="DL109" i="28" s="1"/>
  <c r="D120" i="140" s="1"/>
  <c r="S72" i="35"/>
  <c r="X125" i="23"/>
  <c r="O103" i="36"/>
  <c r="O59" i="110"/>
  <c r="U75" i="23"/>
  <c r="G55" i="36"/>
  <c r="G21" i="110"/>
  <c r="F55" i="36"/>
  <c r="F24" i="110" s="1"/>
  <c r="E55" i="36"/>
  <c r="E21" i="110" s="1"/>
  <c r="EP105" i="16"/>
  <c r="AM106" i="16"/>
  <c r="AP106" i="16" s="1"/>
  <c r="AP105" i="16"/>
  <c r="L106" i="36" s="1"/>
  <c r="AN106" i="25"/>
  <c r="AH107" i="25"/>
  <c r="CH100" i="23"/>
  <c r="CK99" i="23"/>
  <c r="AP74" i="50"/>
  <c r="O74" i="127"/>
  <c r="O14" i="128" s="1"/>
  <c r="AF54" i="1"/>
  <c r="C56" i="35" s="1"/>
  <c r="C13" i="73" s="1"/>
  <c r="G76" i="23"/>
  <c r="B55" i="35"/>
  <c r="F57" i="34"/>
  <c r="V56" i="41"/>
  <c r="M56" i="41"/>
  <c r="S98" i="23"/>
  <c r="B76" i="36"/>
  <c r="B49" i="110" s="1"/>
  <c r="M70" i="23"/>
  <c r="I51" i="34"/>
  <c r="J49" i="35"/>
  <c r="L10" i="99"/>
  <c r="AH103" i="24"/>
  <c r="AE104" i="24"/>
  <c r="D115" i="163" s="1"/>
  <c r="D107" i="188" s="1"/>
  <c r="S10" i="98"/>
  <c r="S10" i="99"/>
  <c r="Q10" i="99"/>
  <c r="Z15" i="31"/>
  <c r="CF14" i="31"/>
  <c r="V58" i="41"/>
  <c r="M58" i="41"/>
  <c r="F63" i="140"/>
  <c r="BX14" i="31"/>
  <c r="R15" i="31"/>
  <c r="R10" i="99"/>
  <c r="BZ14" i="31"/>
  <c r="T15" i="31"/>
  <c r="F95" i="43"/>
  <c r="Z37" i="40"/>
  <c r="AW109" i="28"/>
  <c r="O10" i="99"/>
  <c r="CG14" i="31"/>
  <c r="AA15" i="31"/>
  <c r="J64" i="34"/>
  <c r="AN104" i="24"/>
  <c r="C115" i="163"/>
  <c r="B115" i="163" s="1"/>
  <c r="AQ103" i="24"/>
  <c r="W10" i="98"/>
  <c r="Q106" i="1"/>
  <c r="P105" i="1"/>
  <c r="J13" i="129"/>
  <c r="J11" i="130"/>
  <c r="B11" i="130"/>
  <c r="CA14" i="31"/>
  <c r="U15" i="31"/>
  <c r="H9" i="128"/>
  <c r="CB14" i="31"/>
  <c r="V15" i="31"/>
  <c r="M10" i="99"/>
  <c r="P10" i="99"/>
  <c r="CE14" i="31"/>
  <c r="Y15" i="31"/>
  <c r="CZ67" i="25"/>
  <c r="CU67" i="25" s="1"/>
  <c r="CP67" i="25" s="1"/>
  <c r="CV67" i="25"/>
  <c r="CQ67" i="25"/>
  <c r="J75" i="34"/>
  <c r="DB69" i="25"/>
  <c r="DA68" i="25"/>
  <c r="CC14" i="31"/>
  <c r="W15" i="31"/>
  <c r="CR111" i="28"/>
  <c r="BI111" i="28"/>
  <c r="BA111" i="28"/>
  <c r="BY14" i="31"/>
  <c r="S15" i="31"/>
  <c r="DO76" i="16"/>
  <c r="DM76" i="16"/>
  <c r="F68" i="43"/>
  <c r="AA72" i="140"/>
  <c r="M98" i="36"/>
  <c r="G16" i="98"/>
  <c r="D16" i="98"/>
  <c r="I16" i="98"/>
  <c r="C16" i="98"/>
  <c r="H16" i="98"/>
  <c r="B16" i="98"/>
  <c r="F16" i="98"/>
  <c r="E16" i="98"/>
  <c r="G19" i="72"/>
  <c r="AS33" i="25"/>
  <c r="AR32" i="25"/>
  <c r="AQ32" i="25" s="1"/>
  <c r="G10" i="88"/>
  <c r="AO102" i="47"/>
  <c r="E103" i="35"/>
  <c r="BG71" i="48"/>
  <c r="F73" i="140"/>
  <c r="AA73" i="140" s="1"/>
  <c r="S12" i="35"/>
  <c r="O8" i="73"/>
  <c r="E10" i="81"/>
  <c r="I10" i="81" s="1"/>
  <c r="S8" i="73"/>
  <c r="C17" i="99"/>
  <c r="F56" i="35"/>
  <c r="AF56" i="35" s="1"/>
  <c r="BO103" i="24"/>
  <c r="BR102" i="24"/>
  <c r="BO102" i="24" s="1"/>
  <c r="J76" i="23"/>
  <c r="G55" i="35"/>
  <c r="H57" i="34"/>
  <c r="J57" i="34"/>
  <c r="H55" i="35"/>
  <c r="K55" i="35"/>
  <c r="AF72" i="35"/>
  <c r="E10" i="129"/>
  <c r="AI72" i="35"/>
  <c r="T93" i="49"/>
  <c r="Q94" i="36"/>
  <c r="Q57" i="110" s="1"/>
  <c r="B10" i="129"/>
  <c r="R98" i="23"/>
  <c r="L68" i="43"/>
  <c r="P77" i="34"/>
  <c r="Q77" i="34" s="1"/>
  <c r="L67" i="43"/>
  <c r="R67" i="43"/>
  <c r="BC78" i="25"/>
  <c r="BC77" i="25"/>
  <c r="AD48" i="49"/>
  <c r="Q50" i="36"/>
  <c r="Q13" i="110"/>
  <c r="AA49" i="49"/>
  <c r="L105" i="41"/>
  <c r="U105" i="41"/>
  <c r="D77" i="36"/>
  <c r="D46" i="110"/>
  <c r="T99" i="23"/>
  <c r="H86" i="36"/>
  <c r="M17" i="128"/>
  <c r="W74" i="23"/>
  <c r="N54" i="36"/>
  <c r="N13" i="110" s="1"/>
  <c r="L49" i="36"/>
  <c r="L12" i="110"/>
  <c r="V69" i="23"/>
  <c r="M49" i="36"/>
  <c r="M11" i="110" s="1"/>
  <c r="F19" i="43"/>
  <c r="R113" i="35"/>
  <c r="V104" i="24"/>
  <c r="E115" i="163" s="1"/>
  <c r="E107" i="188" s="1"/>
  <c r="Y103" i="24"/>
  <c r="P104" i="24"/>
  <c r="M117" i="41"/>
  <c r="DF30" i="25"/>
  <c r="CU30" i="25" s="1"/>
  <c r="CP30" i="25" s="1"/>
  <c r="D17" i="99"/>
  <c r="T63" i="35"/>
  <c r="AH63" i="35"/>
  <c r="S76" i="34"/>
  <c r="S97" i="46"/>
  <c r="J97" i="46"/>
  <c r="V97" i="46"/>
  <c r="G97" i="46"/>
  <c r="D75" i="35" s="1"/>
  <c r="I67" i="43" s="1"/>
  <c r="O67" i="43" s="1"/>
  <c r="M97" i="46"/>
  <c r="P75" i="35" s="1"/>
  <c r="P97" i="46"/>
  <c r="W73" i="35"/>
  <c r="M105" i="24"/>
  <c r="BO18" i="28"/>
  <c r="CK17" i="28"/>
  <c r="CT96" i="46"/>
  <c r="M121" i="41"/>
  <c r="V121" i="41"/>
  <c r="B11" i="105"/>
  <c r="F11" i="105"/>
  <c r="E11" i="105"/>
  <c r="H11" i="105"/>
  <c r="G11" i="105"/>
  <c r="I11" i="105"/>
  <c r="U17" i="73"/>
  <c r="W100" i="35"/>
  <c r="AI100" i="35"/>
  <c r="AM71" i="1"/>
  <c r="N73" i="140"/>
  <c r="P121" i="40"/>
  <c r="G60" i="41"/>
  <c r="V60" i="41" s="1"/>
  <c r="M60" i="40"/>
  <c r="V60" i="40"/>
  <c r="Z60" i="40" s="1"/>
  <c r="CQ110" i="28"/>
  <c r="BH110" i="28"/>
  <c r="BE110" i="28"/>
  <c r="B10" i="107"/>
  <c r="T76" i="34"/>
  <c r="AE74" i="35"/>
  <c r="CC99" i="46"/>
  <c r="CR98" i="46"/>
  <c r="AZ103" i="24"/>
  <c r="R62" i="35"/>
  <c r="G17" i="99"/>
  <c r="F73" i="35"/>
  <c r="J65" i="43"/>
  <c r="P65" i="43"/>
  <c r="CP82" i="25"/>
  <c r="CU83" i="25"/>
  <c r="CP83" i="25"/>
  <c r="AF118" i="35"/>
  <c r="O13" i="83"/>
  <c r="Q73" i="23"/>
  <c r="O54" i="34"/>
  <c r="AA52" i="35"/>
  <c r="CP111" i="28"/>
  <c r="CN111" i="28"/>
  <c r="AZ111" i="28"/>
  <c r="CL111" i="28"/>
  <c r="AX111" i="28" s="1"/>
  <c r="H16" i="78"/>
  <c r="L18" i="69" s="1"/>
  <c r="L73" i="35"/>
  <c r="K65" i="43"/>
  <c r="Q65" i="43" s="1"/>
  <c r="G76" i="34"/>
  <c r="O66" i="43"/>
  <c r="R15" i="110"/>
  <c r="E77" i="110"/>
  <c r="E19" i="72"/>
  <c r="Q94" i="34"/>
  <c r="H105" i="23"/>
  <c r="AM80" i="1"/>
  <c r="N83" i="140"/>
  <c r="F19" i="72"/>
  <c r="BF104" i="24"/>
  <c r="BI103" i="24"/>
  <c r="AG62" i="35"/>
  <c r="P87" i="23"/>
  <c r="N66" i="34"/>
  <c r="V64" i="35"/>
  <c r="U64" i="35"/>
  <c r="Z107" i="23"/>
  <c r="R98" i="35"/>
  <c r="AI75" i="1"/>
  <c r="D76" i="127"/>
  <c r="AG83" i="25"/>
  <c r="AK83" i="25"/>
  <c r="AF83" i="25"/>
  <c r="AA83" i="25"/>
  <c r="P74" i="35"/>
  <c r="L76" i="34"/>
  <c r="M76" i="34" s="1"/>
  <c r="AC99" i="23"/>
  <c r="CL98" i="23"/>
  <c r="O81" i="127"/>
  <c r="O15" i="128"/>
  <c r="AP81" i="50"/>
  <c r="C11" i="80"/>
  <c r="I10" i="83" s="1"/>
  <c r="CQ82" i="25"/>
  <c r="CV83" i="25"/>
  <c r="CQ83" i="25" s="1"/>
  <c r="BJ110" i="28"/>
  <c r="U66" i="43"/>
  <c r="M66" i="43"/>
  <c r="S66" i="43"/>
  <c r="X74" i="35"/>
  <c r="Y74" i="35"/>
  <c r="R76" i="34"/>
  <c r="H86" i="23"/>
  <c r="AM61" i="1"/>
  <c r="N64" i="140" s="1"/>
  <c r="CM50" i="25"/>
  <c r="DI49" i="25"/>
  <c r="DM50" i="25"/>
  <c r="CQ50" i="25"/>
  <c r="H10" i="128"/>
  <c r="W18" i="73"/>
  <c r="AW50" i="25"/>
  <c r="AA50" i="25" s="1"/>
  <c r="L55" i="36"/>
  <c r="F10" i="129"/>
  <c r="J10" i="129" s="1"/>
  <c r="J8" i="130" s="1"/>
  <c r="C10" i="129"/>
  <c r="G10" i="129"/>
  <c r="H10" i="129"/>
  <c r="I10" i="129"/>
  <c r="L95" i="46"/>
  <c r="I95" i="46"/>
  <c r="AX71" i="47"/>
  <c r="C74" i="140" s="1"/>
  <c r="X95" i="46"/>
  <c r="O95" i="46"/>
  <c r="U95" i="46"/>
  <c r="D84" i="43"/>
  <c r="M74" i="35"/>
  <c r="O74" i="35"/>
  <c r="N74" i="35"/>
  <c r="K78" i="34"/>
  <c r="R91" i="40"/>
  <c r="W91" i="40" s="1"/>
  <c r="I91" i="40"/>
  <c r="O91" i="40"/>
  <c r="E31" i="35"/>
  <c r="AO30" i="47"/>
  <c r="E32" i="35" s="1"/>
  <c r="CJ50" i="25"/>
  <c r="BT51" i="25"/>
  <c r="EK51" i="25"/>
  <c r="DU51" i="25"/>
  <c r="V119" i="41"/>
  <c r="E28" i="43"/>
  <c r="T66" i="75"/>
  <c r="N67" i="75"/>
  <c r="T67" i="75"/>
  <c r="AN79" i="1"/>
  <c r="B82" i="140"/>
  <c r="Z82" i="140" s="1"/>
  <c r="I104" i="23"/>
  <c r="C12" i="105"/>
  <c r="J12" i="103"/>
  <c r="J12" i="105" s="1"/>
  <c r="S58" i="41"/>
  <c r="E32" i="110"/>
  <c r="E14" i="72"/>
  <c r="V59" i="75"/>
  <c r="P60" i="75"/>
  <c r="CS101" i="46"/>
  <c r="CA102" i="46"/>
  <c r="T66" i="34"/>
  <c r="AE64" i="35"/>
  <c r="K90" i="41"/>
  <c r="N90" i="41" s="1"/>
  <c r="AO109" i="50"/>
  <c r="AP108" i="50"/>
  <c r="D97" i="40"/>
  <c r="L85" i="23"/>
  <c r="H15" i="104"/>
  <c r="N84" i="41"/>
  <c r="T74" i="75"/>
  <c r="N75" i="75"/>
  <c r="AD89" i="16"/>
  <c r="EG88" i="16"/>
  <c r="I17" i="99"/>
  <c r="B100" i="35"/>
  <c r="H92" i="43"/>
  <c r="N92" i="43"/>
  <c r="G123" i="23"/>
  <c r="K12" i="43"/>
  <c r="Q99" i="23"/>
  <c r="O78" i="34"/>
  <c r="BU90" i="16"/>
  <c r="CH89" i="16"/>
  <c r="M90" i="36"/>
  <c r="M52" i="110" s="1"/>
  <c r="I13" i="108"/>
  <c r="I12" i="188" s="1"/>
  <c r="O14" i="108"/>
  <c r="I14" i="108"/>
  <c r="I13" i="188" s="1"/>
  <c r="W63" i="35"/>
  <c r="M102" i="40"/>
  <c r="V102" i="40"/>
  <c r="Z102" i="40"/>
  <c r="H84" i="108"/>
  <c r="R84" i="108" s="1"/>
  <c r="M71" i="41"/>
  <c r="AF113" i="35"/>
  <c r="Q97" i="40"/>
  <c r="S96" i="75"/>
  <c r="G95" i="75"/>
  <c r="M95" i="75"/>
  <c r="V95" i="75"/>
  <c r="J11" i="129"/>
  <c r="J9" i="130" s="1"/>
  <c r="C9" i="130"/>
  <c r="M13" i="108"/>
  <c r="F20" i="163" s="1"/>
  <c r="G12" i="108"/>
  <c r="G11" i="188"/>
  <c r="F11" i="188" s="1"/>
  <c r="Q88" i="23"/>
  <c r="O67" i="34"/>
  <c r="AA65" i="35"/>
  <c r="N61" i="108"/>
  <c r="J71" i="108"/>
  <c r="J72" i="108"/>
  <c r="J69" i="108"/>
  <c r="M38" i="108"/>
  <c r="F45" i="163" s="1"/>
  <c r="G37" i="108"/>
  <c r="G36" i="188"/>
  <c r="BV68" i="31"/>
  <c r="H23" i="108"/>
  <c r="H22" i="188" s="1"/>
  <c r="S125" i="23"/>
  <c r="J107" i="41"/>
  <c r="E17" i="99"/>
  <c r="BS50" i="25"/>
  <c r="BF50" i="25" s="1"/>
  <c r="G60" i="36"/>
  <c r="G26" i="110" s="1"/>
  <c r="J123" i="23"/>
  <c r="G100" i="35"/>
  <c r="I100" i="35"/>
  <c r="H100" i="35"/>
  <c r="H102" i="34"/>
  <c r="K100" i="35"/>
  <c r="K103" i="127"/>
  <c r="J97" i="23"/>
  <c r="I74" i="35"/>
  <c r="Q101" i="34"/>
  <c r="J117" i="41"/>
  <c r="P117" i="41" s="1"/>
  <c r="S117" i="41"/>
  <c r="BF63" i="48"/>
  <c r="R65" i="140"/>
  <c r="O77" i="23"/>
  <c r="O76" i="23" s="1"/>
  <c r="O75" i="23" s="1"/>
  <c r="O74" i="23" s="1"/>
  <c r="O73" i="23" s="1"/>
  <c r="O72" i="23" s="1"/>
  <c r="O71" i="23" s="1"/>
  <c r="O70" i="23" s="1"/>
  <c r="O69" i="23" s="1"/>
  <c r="DL46" i="28"/>
  <c r="D57" i="140"/>
  <c r="AL89" i="16"/>
  <c r="EO88" i="16"/>
  <c r="S59" i="40"/>
  <c r="Y58" i="40"/>
  <c r="S43" i="40"/>
  <c r="V57" i="75"/>
  <c r="P56" i="75"/>
  <c r="H91" i="43"/>
  <c r="K87" i="46"/>
  <c r="W87" i="46"/>
  <c r="T87" i="46"/>
  <c r="Q87" i="46"/>
  <c r="Z91" i="35"/>
  <c r="Q56" i="31"/>
  <c r="G92" i="25"/>
  <c r="D92" i="25"/>
  <c r="T100" i="46"/>
  <c r="Q100" i="46"/>
  <c r="H100" i="46"/>
  <c r="AW76" i="47" s="1"/>
  <c r="O79" i="140" s="1"/>
  <c r="W100" i="46"/>
  <c r="E14" i="43"/>
  <c r="K14" i="43" s="1"/>
  <c r="Q14" i="43" s="1"/>
  <c r="E13" i="43"/>
  <c r="K13" i="43" s="1"/>
  <c r="AM118" i="1"/>
  <c r="N121" i="140" s="1"/>
  <c r="H143" i="23"/>
  <c r="EJ88" i="16"/>
  <c r="AG89" i="16"/>
  <c r="Z71" i="40"/>
  <c r="R90" i="108"/>
  <c r="M90" i="108"/>
  <c r="S95" i="108"/>
  <c r="BR49" i="25"/>
  <c r="BG49" i="25"/>
  <c r="F59" i="36" s="1"/>
  <c r="F28" i="110" s="1"/>
  <c r="BQ48" i="25"/>
  <c r="U114" i="41"/>
  <c r="H27" i="108"/>
  <c r="H26" i="188" s="1"/>
  <c r="AE100" i="35"/>
  <c r="Q67" i="41"/>
  <c r="H14" i="78" s="1"/>
  <c r="L16" i="69" s="1"/>
  <c r="F108" i="40"/>
  <c r="H110" i="108"/>
  <c r="H109" i="188"/>
  <c r="F46" i="110"/>
  <c r="U94" i="75"/>
  <c r="Q92" i="43"/>
  <c r="J121" i="34"/>
  <c r="U20" i="41"/>
  <c r="U21" i="41"/>
  <c r="U22" i="41"/>
  <c r="D64" i="35"/>
  <c r="I56" i="43"/>
  <c r="O56" i="43" s="1"/>
  <c r="G66" i="34"/>
  <c r="J88" i="41"/>
  <c r="S88" i="41"/>
  <c r="S91" i="75"/>
  <c r="G90" i="75"/>
  <c r="M90" i="75" s="1"/>
  <c r="V90" i="75"/>
  <c r="G97" i="23"/>
  <c r="F76" i="34"/>
  <c r="H65" i="41"/>
  <c r="U92" i="40"/>
  <c r="X92" i="40" s="1"/>
  <c r="F92" i="41"/>
  <c r="L92" i="40"/>
  <c r="V101" i="51"/>
  <c r="B15" i="104"/>
  <c r="BI99" i="23"/>
  <c r="CN98" i="23"/>
  <c r="CM30" i="25"/>
  <c r="CS30" i="25"/>
  <c r="CN30" i="25"/>
  <c r="AP104" i="50"/>
  <c r="AO105" i="50"/>
  <c r="O104" i="127"/>
  <c r="J110" i="35"/>
  <c r="I112" i="34"/>
  <c r="I74" i="40"/>
  <c r="AB91" i="16"/>
  <c r="DP91" i="16"/>
  <c r="EE91" i="16" s="1"/>
  <c r="F83" i="43" s="1"/>
  <c r="D91" i="41" s="1"/>
  <c r="T109" i="35"/>
  <c r="Q39" i="43"/>
  <c r="N104" i="127"/>
  <c r="I142" i="23"/>
  <c r="AN118" i="1"/>
  <c r="B121" i="140" s="1"/>
  <c r="Z121" i="140" s="1"/>
  <c r="X37" i="40"/>
  <c r="N100" i="75"/>
  <c r="B12" i="109" s="1"/>
  <c r="D12" i="109" s="1"/>
  <c r="B99" i="75"/>
  <c r="H99" i="75" s="1"/>
  <c r="T99" i="75"/>
  <c r="AH121" i="35"/>
  <c r="V24" i="41"/>
  <c r="K13" i="83"/>
  <c r="N86" i="23"/>
  <c r="DK53" i="28"/>
  <c r="P64" i="140" s="1"/>
  <c r="AA64" i="140" s="1"/>
  <c r="F19" i="78"/>
  <c r="F21" i="81"/>
  <c r="L132" i="23"/>
  <c r="DL99" i="28"/>
  <c r="D110" i="140"/>
  <c r="D98" i="41"/>
  <c r="S98" i="40"/>
  <c r="BL88" i="23"/>
  <c r="CN87" i="23"/>
  <c r="K71" i="108"/>
  <c r="K72" i="108"/>
  <c r="K66" i="108"/>
  <c r="K67" i="108" s="1"/>
  <c r="K68" i="108"/>
  <c r="K69" i="108" s="1"/>
  <c r="K95" i="41"/>
  <c r="N95" i="41"/>
  <c r="T95" i="41"/>
  <c r="F88" i="41"/>
  <c r="M59" i="41"/>
  <c r="V93" i="40"/>
  <c r="Z93" i="40" s="1"/>
  <c r="M93" i="40"/>
  <c r="P93" i="40"/>
  <c r="EK88" i="16"/>
  <c r="AH89" i="16"/>
  <c r="G8" i="78"/>
  <c r="G10" i="81" s="1"/>
  <c r="C10" i="81" s="1"/>
  <c r="M9" i="83" s="1"/>
  <c r="F99" i="35"/>
  <c r="J91" i="43"/>
  <c r="P91" i="43" s="1"/>
  <c r="K136" i="23"/>
  <c r="DK103" i="28"/>
  <c r="P114" i="140" s="1"/>
  <c r="AA114" i="140" s="1"/>
  <c r="K100" i="23"/>
  <c r="P78" i="140"/>
  <c r="AB29" i="25"/>
  <c r="G38" i="127"/>
  <c r="H18" i="108"/>
  <c r="H17" i="188"/>
  <c r="N19" i="108"/>
  <c r="H19" i="108" s="1"/>
  <c r="H18" i="188" s="1"/>
  <c r="H54" i="43"/>
  <c r="CW34" i="25"/>
  <c r="DA33" i="25"/>
  <c r="CZ33" i="25" s="1"/>
  <c r="CI99" i="23"/>
  <c r="CM98" i="23"/>
  <c r="I96" i="108"/>
  <c r="I95" i="188" s="1"/>
  <c r="F14" i="84"/>
  <c r="C13" i="69"/>
  <c r="E13" i="88"/>
  <c r="L13" i="88" s="1"/>
  <c r="M71" i="108"/>
  <c r="F78" i="163" s="1"/>
  <c r="F70" i="108"/>
  <c r="AE99" i="35"/>
  <c r="S55" i="43"/>
  <c r="N86" i="108"/>
  <c r="N57" i="41"/>
  <c r="H56" i="41"/>
  <c r="O106" i="40"/>
  <c r="N111" i="43"/>
  <c r="N19" i="74"/>
  <c r="R110" i="75"/>
  <c r="U109" i="75"/>
  <c r="E43" i="110"/>
  <c r="P87" i="46"/>
  <c r="J87" i="46"/>
  <c r="G87" i="46"/>
  <c r="S87" i="46"/>
  <c r="M87" i="46"/>
  <c r="V87" i="46"/>
  <c r="O90" i="108"/>
  <c r="P64" i="35"/>
  <c r="Y88" i="40"/>
  <c r="AC90" i="23"/>
  <c r="CL89" i="23"/>
  <c r="R123" i="23"/>
  <c r="P102" i="34"/>
  <c r="Z100" i="35"/>
  <c r="AB100" i="35"/>
  <c r="R109" i="108"/>
  <c r="R94" i="108"/>
  <c r="O94" i="108"/>
  <c r="F94" i="108"/>
  <c r="P94" i="108" s="1"/>
  <c r="K93" i="43"/>
  <c r="Q93" i="43"/>
  <c r="C100" i="50"/>
  <c r="Q100" i="50" s="1"/>
  <c r="Q99" i="50"/>
  <c r="V61" i="40"/>
  <c r="Z61" i="40" s="1"/>
  <c r="G61" i="41"/>
  <c r="M61" i="40"/>
  <c r="G62" i="40"/>
  <c r="K49" i="48"/>
  <c r="BG49" i="48" s="1"/>
  <c r="F51" i="140" s="1"/>
  <c r="BG48" i="48"/>
  <c r="F50" i="140"/>
  <c r="J48" i="48"/>
  <c r="BF48" i="48"/>
  <c r="R50" i="140"/>
  <c r="F18" i="78"/>
  <c r="F20" i="81" s="1"/>
  <c r="U66" i="75"/>
  <c r="O67" i="75"/>
  <c r="U67" i="75" s="1"/>
  <c r="V42" i="40"/>
  <c r="Z42" i="40" s="1"/>
  <c r="BZ103" i="46"/>
  <c r="R92" i="50"/>
  <c r="AA91" i="50"/>
  <c r="P108" i="50"/>
  <c r="O109" i="50"/>
  <c r="N108" i="127"/>
  <c r="L122" i="41"/>
  <c r="O122" i="41" s="1"/>
  <c r="U122" i="41"/>
  <c r="O39" i="108"/>
  <c r="D13" i="107"/>
  <c r="EX113" i="16"/>
  <c r="J113" i="127" s="1"/>
  <c r="J18" i="128" s="1"/>
  <c r="J112" i="127"/>
  <c r="V29" i="40"/>
  <c r="V30" i="40"/>
  <c r="V31" i="40"/>
  <c r="V32" i="40" s="1"/>
  <c r="V24" i="40"/>
  <c r="J69" i="40"/>
  <c r="J70" i="40"/>
  <c r="P70" i="40"/>
  <c r="J64" i="40"/>
  <c r="L103" i="127"/>
  <c r="F108" i="108"/>
  <c r="P108" i="108" s="1"/>
  <c r="M108" i="108"/>
  <c r="Q108" i="108"/>
  <c r="O108" i="108"/>
  <c r="G103" i="40"/>
  <c r="S103" i="35"/>
  <c r="N100" i="43"/>
  <c r="M120" i="41"/>
  <c r="P120" i="41"/>
  <c r="V120" i="41"/>
  <c r="AH104" i="23"/>
  <c r="H60" i="41"/>
  <c r="N59" i="41"/>
  <c r="Z59" i="40"/>
  <c r="G15" i="104"/>
  <c r="M86" i="23"/>
  <c r="I65" i="34"/>
  <c r="J63" i="35"/>
  <c r="DL63" i="28"/>
  <c r="D74" i="140"/>
  <c r="L96" i="23"/>
  <c r="D15" i="104"/>
  <c r="M123" i="23"/>
  <c r="I102" i="34"/>
  <c r="J100" i="35"/>
  <c r="E18" i="43"/>
  <c r="V25" i="51"/>
  <c r="B24" i="127"/>
  <c r="F47" i="23"/>
  <c r="B63" i="35"/>
  <c r="H55" i="43"/>
  <c r="N55" i="43"/>
  <c r="G86" i="23"/>
  <c r="F65" i="34"/>
  <c r="DK33" i="28"/>
  <c r="P44" i="140" s="1"/>
  <c r="AA44" i="140" s="1"/>
  <c r="DH34" i="28"/>
  <c r="M97" i="23"/>
  <c r="J74" i="35"/>
  <c r="I76" i="34"/>
  <c r="J115" i="35"/>
  <c r="O102" i="75"/>
  <c r="C101" i="75"/>
  <c r="I101" i="75"/>
  <c r="U101" i="75"/>
  <c r="M89" i="36"/>
  <c r="F42" i="108"/>
  <c r="P71" i="40"/>
  <c r="H66" i="40"/>
  <c r="N65" i="40"/>
  <c r="U74" i="75"/>
  <c r="O75" i="75"/>
  <c r="R74" i="40"/>
  <c r="W73" i="40"/>
  <c r="I12" i="80"/>
  <c r="S66" i="34"/>
  <c r="U66" i="34" s="1"/>
  <c r="G89" i="40"/>
  <c r="I91" i="108"/>
  <c r="I90" i="188" s="1"/>
  <c r="I22" i="108"/>
  <c r="I21" i="188"/>
  <c r="N55" i="108"/>
  <c r="P65" i="75"/>
  <c r="V64" i="75"/>
  <c r="T99" i="35"/>
  <c r="R99" i="35" s="1"/>
  <c r="F119" i="35"/>
  <c r="L120" i="41"/>
  <c r="O120" i="41" s="1"/>
  <c r="U120" i="41"/>
  <c r="CR88" i="46"/>
  <c r="BZ89" i="46"/>
  <c r="V88" i="40"/>
  <c r="Z88" i="40" s="1"/>
  <c r="G88" i="41"/>
  <c r="H61" i="40"/>
  <c r="N60" i="40"/>
  <c r="AN107" i="1"/>
  <c r="B110" i="140"/>
  <c r="Z110" i="140" s="1"/>
  <c r="I132" i="23"/>
  <c r="F13" i="106"/>
  <c r="G13" i="106" s="1"/>
  <c r="O116" i="40"/>
  <c r="J89" i="40"/>
  <c r="D89" i="41"/>
  <c r="O96" i="50"/>
  <c r="O97" i="50" s="1"/>
  <c r="P95" i="50"/>
  <c r="F107" i="41"/>
  <c r="L107" i="41" s="1"/>
  <c r="O107" i="41" s="1"/>
  <c r="U107" i="40"/>
  <c r="L107" i="40"/>
  <c r="O107" i="40" s="1"/>
  <c r="DL89" i="28"/>
  <c r="D100" i="140"/>
  <c r="L122" i="23"/>
  <c r="AC98" i="35"/>
  <c r="S98" i="35" s="1"/>
  <c r="AD98" i="35"/>
  <c r="G91" i="43"/>
  <c r="CM53" i="23"/>
  <c r="CN52" i="23"/>
  <c r="AV50" i="51"/>
  <c r="H17" i="99"/>
  <c r="F15" i="104"/>
  <c r="R91" i="36"/>
  <c r="R52" i="110"/>
  <c r="W89" i="23"/>
  <c r="N67" i="36"/>
  <c r="S68" i="41"/>
  <c r="C99" i="41"/>
  <c r="R99" i="40"/>
  <c r="H103" i="40"/>
  <c r="Q103" i="40"/>
  <c r="B103" i="41"/>
  <c r="E106" i="41"/>
  <c r="K106" i="40"/>
  <c r="T106" i="40"/>
  <c r="N142" i="23"/>
  <c r="N143" i="23" s="1"/>
  <c r="I122" i="34"/>
  <c r="G19" i="82"/>
  <c r="J120" i="35"/>
  <c r="F109" i="35"/>
  <c r="J101" i="43" s="1"/>
  <c r="EF88" i="16"/>
  <c r="AC89" i="16"/>
  <c r="L89" i="36"/>
  <c r="J107" i="127"/>
  <c r="EX108" i="16"/>
  <c r="J108" i="127"/>
  <c r="O54" i="43"/>
  <c r="D50" i="23"/>
  <c r="E49" i="23"/>
  <c r="J90" i="43"/>
  <c r="L71" i="108"/>
  <c r="L72" i="108" s="1"/>
  <c r="I98" i="41"/>
  <c r="R98" i="41"/>
  <c r="I66" i="40"/>
  <c r="P100" i="23"/>
  <c r="N79" i="34"/>
  <c r="J11" i="103"/>
  <c r="J11" i="105"/>
  <c r="O29" i="108"/>
  <c r="I29" i="108" s="1"/>
  <c r="I28" i="108"/>
  <c r="I27" i="188" s="1"/>
  <c r="K142" i="23"/>
  <c r="L142" i="23" s="1"/>
  <c r="G120" i="35"/>
  <c r="I120" i="35"/>
  <c r="H122" i="34"/>
  <c r="F19" i="82" s="1"/>
  <c r="H120" i="35"/>
  <c r="K120" i="35"/>
  <c r="J12" i="129"/>
  <c r="J10" i="130"/>
  <c r="C10" i="130"/>
  <c r="T96" i="35"/>
  <c r="AK69" i="25"/>
  <c r="V17" i="72"/>
  <c r="C15" i="104"/>
  <c r="J99" i="108"/>
  <c r="B99" i="108"/>
  <c r="Q99" i="108"/>
  <c r="K99" i="108"/>
  <c r="G27" i="108"/>
  <c r="G26" i="188" s="1"/>
  <c r="H95" i="108"/>
  <c r="N95" i="108" s="1"/>
  <c r="AM89" i="16"/>
  <c r="EP88" i="16"/>
  <c r="T75" i="23"/>
  <c r="D55" i="36"/>
  <c r="D24" i="110" s="1"/>
  <c r="CI89" i="23"/>
  <c r="CM88" i="23"/>
  <c r="L58" i="23"/>
  <c r="F90" i="75"/>
  <c r="F90" i="40" s="1"/>
  <c r="L90" i="75"/>
  <c r="U90" i="75"/>
  <c r="B71" i="108"/>
  <c r="E71" i="108" s="1"/>
  <c r="B66" i="108"/>
  <c r="AA91" i="23"/>
  <c r="G43" i="110"/>
  <c r="N12" i="88"/>
  <c r="BF76" i="48"/>
  <c r="R78" i="140" s="1"/>
  <c r="F62" i="35"/>
  <c r="J54" i="43"/>
  <c r="P54" i="43" s="1"/>
  <c r="AW90" i="23"/>
  <c r="B43" i="127"/>
  <c r="F66" i="23"/>
  <c r="L116" i="41"/>
  <c r="U116" i="41"/>
  <c r="T89" i="35"/>
  <c r="R89" i="35"/>
  <c r="EI88" i="16"/>
  <c r="AF89" i="16"/>
  <c r="J14" i="102"/>
  <c r="J14" i="104" s="1"/>
  <c r="D10" i="88"/>
  <c r="AA101" i="23"/>
  <c r="I59" i="108"/>
  <c r="I58" i="188"/>
  <c r="DC32" i="25"/>
  <c r="DG31" i="25"/>
  <c r="CV31" i="25" s="1"/>
  <c r="CQ31" i="25" s="1"/>
  <c r="CR31" i="25"/>
  <c r="CS31" i="25" s="1"/>
  <c r="CN31" i="25" s="1"/>
  <c r="K31" i="43"/>
  <c r="Q31" i="43" s="1"/>
  <c r="F39" i="41"/>
  <c r="U39" i="41" s="1"/>
  <c r="R102" i="43"/>
  <c r="N112" i="34"/>
  <c r="L18" i="82" s="1"/>
  <c r="U110" i="35"/>
  <c r="V110" i="35"/>
  <c r="R18" i="73"/>
  <c r="T102" i="43"/>
  <c r="AB108" i="23"/>
  <c r="AB109" i="23" s="1"/>
  <c r="S75" i="23"/>
  <c r="B55" i="36"/>
  <c r="B28" i="110"/>
  <c r="I18" i="108"/>
  <c r="I17" i="188" s="1"/>
  <c r="O19" i="108"/>
  <c r="I19" i="108" s="1"/>
  <c r="N34" i="108"/>
  <c r="H34" i="108"/>
  <c r="H33" i="188" s="1"/>
  <c r="H33" i="108"/>
  <c r="H32" i="188"/>
  <c r="G109" i="108"/>
  <c r="F109" i="108" s="1"/>
  <c r="P109" i="108" s="1"/>
  <c r="E107" i="40"/>
  <c r="W104" i="35"/>
  <c r="AI104" i="35"/>
  <c r="R66" i="40"/>
  <c r="N56" i="140"/>
  <c r="AM54" i="1"/>
  <c r="N57" i="140"/>
  <c r="S69" i="40"/>
  <c r="Y68" i="40"/>
  <c r="S64" i="40"/>
  <c r="Q105" i="108"/>
  <c r="F38" i="108"/>
  <c r="H37" i="108"/>
  <c r="H36" i="188" s="1"/>
  <c r="N73" i="40"/>
  <c r="H74" i="40"/>
  <c r="N74" i="40" s="1"/>
  <c r="L85" i="46"/>
  <c r="O85" i="46"/>
  <c r="I85" i="46"/>
  <c r="AX61" i="47" s="1"/>
  <c r="C64" i="140" s="1"/>
  <c r="X85" i="46"/>
  <c r="R85" i="46"/>
  <c r="U85" i="46"/>
  <c r="AA90" i="35"/>
  <c r="I85" i="23"/>
  <c r="AN60" i="1"/>
  <c r="B63" i="140" s="1"/>
  <c r="Z63" i="140" s="1"/>
  <c r="L63" i="35"/>
  <c r="AG63" i="35" s="1"/>
  <c r="F60" i="35"/>
  <c r="AF60" i="35" s="1"/>
  <c r="AL31" i="25"/>
  <c r="AM32" i="25"/>
  <c r="Z97" i="35"/>
  <c r="BV62" i="31"/>
  <c r="E11" i="83"/>
  <c r="E15" i="104"/>
  <c r="C10" i="69"/>
  <c r="E9" i="83"/>
  <c r="F10" i="84"/>
  <c r="D99" i="40"/>
  <c r="N76" i="108"/>
  <c r="AM111" i="1"/>
  <c r="N114" i="140" s="1"/>
  <c r="H136" i="23"/>
  <c r="T85" i="41"/>
  <c r="I15" i="78" s="1"/>
  <c r="M17" i="69" s="1"/>
  <c r="K85" i="41"/>
  <c r="N85" i="41" s="1"/>
  <c r="P75" i="75"/>
  <c r="J15" i="104"/>
  <c r="Z116" i="40"/>
  <c r="M64" i="35"/>
  <c r="K13" i="73" s="1"/>
  <c r="O64" i="35"/>
  <c r="Q64" i="35"/>
  <c r="N64" i="35"/>
  <c r="K68" i="34"/>
  <c r="F89" i="43"/>
  <c r="EH88" i="16"/>
  <c r="AT48" i="25"/>
  <c r="ER49" i="25"/>
  <c r="EN49" i="25"/>
  <c r="CS56" i="24" s="1"/>
  <c r="AZ49" i="25"/>
  <c r="BC49" i="25" s="1"/>
  <c r="AX49" i="25"/>
  <c r="AB49" i="25" s="1"/>
  <c r="X49" i="25"/>
  <c r="U89" i="23"/>
  <c r="G67" i="36"/>
  <c r="F67" i="36"/>
  <c r="E67" i="36"/>
  <c r="AF71" i="1"/>
  <c r="C73" i="35" s="1"/>
  <c r="H65" i="43"/>
  <c r="N65" i="43" s="1"/>
  <c r="AO96" i="50"/>
  <c r="O95" i="127"/>
  <c r="O16" i="128"/>
  <c r="AP95" i="50"/>
  <c r="T19" i="72"/>
  <c r="B17" i="99"/>
  <c r="H13" i="108"/>
  <c r="H12" i="188"/>
  <c r="N14" i="108"/>
  <c r="H14" i="108" s="1"/>
  <c r="D90" i="40"/>
  <c r="B98" i="40"/>
  <c r="R65" i="75"/>
  <c r="U65" i="75"/>
  <c r="U64" i="75"/>
  <c r="AA62" i="140"/>
  <c r="B66" i="36"/>
  <c r="B39" i="110"/>
  <c r="S88" i="23"/>
  <c r="AM44" i="1"/>
  <c r="N47" i="140" s="1"/>
  <c r="H67" i="23"/>
  <c r="E78" i="36"/>
  <c r="E44" i="110" s="1"/>
  <c r="G78" i="36"/>
  <c r="G44" i="110"/>
  <c r="U100" i="23"/>
  <c r="F78" i="36"/>
  <c r="F47" i="110"/>
  <c r="J121" i="41"/>
  <c r="P121" i="41" s="1"/>
  <c r="S121" i="41"/>
  <c r="L19" i="78" s="1"/>
  <c r="L21" i="81" s="1"/>
  <c r="I115" i="35"/>
  <c r="H117" i="34"/>
  <c r="H115" i="35"/>
  <c r="P114" i="50"/>
  <c r="J86" i="23"/>
  <c r="G63" i="35"/>
  <c r="I63" i="35"/>
  <c r="H65" i="34"/>
  <c r="J65" i="34" s="1"/>
  <c r="H63" i="35"/>
  <c r="K63" i="35"/>
  <c r="M56" i="43"/>
  <c r="S56" i="43" s="1"/>
  <c r="X64" i="35"/>
  <c r="Y64" i="35"/>
  <c r="R66" i="34"/>
  <c r="X116" i="40"/>
  <c r="N56" i="40"/>
  <c r="AJ90" i="16"/>
  <c r="EM89" i="16"/>
  <c r="M61" i="108"/>
  <c r="F68" i="163" s="1"/>
  <c r="J96" i="40"/>
  <c r="D96" i="41"/>
  <c r="J96" i="41" s="1"/>
  <c r="S96" i="40"/>
  <c r="N72" i="41"/>
  <c r="H73" i="41"/>
  <c r="V39" i="51"/>
  <c r="E32" i="43"/>
  <c r="T61" i="75"/>
  <c r="T62" i="75"/>
  <c r="I122" i="23"/>
  <c r="AN97" i="1"/>
  <c r="B100" i="140"/>
  <c r="Z100" i="140" s="1"/>
  <c r="E65" i="23"/>
  <c r="D66" i="23"/>
  <c r="J117" i="40"/>
  <c r="P117" i="40"/>
  <c r="Q44" i="41"/>
  <c r="Q45" i="41" s="1"/>
  <c r="Q46" i="41" s="1"/>
  <c r="C100" i="40"/>
  <c r="D102" i="108"/>
  <c r="Q109" i="75"/>
  <c r="E109" i="75" s="1"/>
  <c r="E108" i="75"/>
  <c r="K108" i="75" s="1"/>
  <c r="T108" i="75"/>
  <c r="Y41" i="40"/>
  <c r="G41" i="108"/>
  <c r="Q41" i="108" s="1"/>
  <c r="P41" i="108"/>
  <c r="U65" i="34"/>
  <c r="K18" i="74"/>
  <c r="Q18" i="74" s="1"/>
  <c r="I73" i="41"/>
  <c r="I74" i="41" s="1"/>
  <c r="AM71" i="25"/>
  <c r="AL70" i="25"/>
  <c r="AK70" i="25" s="1"/>
  <c r="T91" i="1"/>
  <c r="P90" i="1"/>
  <c r="D65" i="36"/>
  <c r="T87" i="23"/>
  <c r="G110" i="35"/>
  <c r="I110" i="35"/>
  <c r="H112" i="34"/>
  <c r="J112" i="34" s="1"/>
  <c r="H110" i="35"/>
  <c r="K110" i="35"/>
  <c r="CM65" i="23"/>
  <c r="CN64" i="23"/>
  <c r="J112" i="40"/>
  <c r="CT86" i="46"/>
  <c r="CB87" i="46"/>
  <c r="CT29" i="25"/>
  <c r="CO29" i="25" s="1"/>
  <c r="CS88" i="46"/>
  <c r="W88" i="46" s="1"/>
  <c r="CA89" i="46"/>
  <c r="CA90" i="46" s="1"/>
  <c r="AF108" i="35"/>
  <c r="AK30" i="25"/>
  <c r="AF30" i="25"/>
  <c r="AA30" i="25" s="1"/>
  <c r="AG30" i="25"/>
  <c r="B110" i="35"/>
  <c r="H102" i="43" s="1"/>
  <c r="F112" i="34"/>
  <c r="D18" i="82" s="1"/>
  <c r="H69" i="108"/>
  <c r="I69" i="108" s="1"/>
  <c r="I68" i="188" s="1"/>
  <c r="J101" i="34"/>
  <c r="P112" i="34"/>
  <c r="N18" i="82" s="1"/>
  <c r="AB110" i="35"/>
  <c r="X18" i="73"/>
  <c r="Z110" i="35"/>
  <c r="V18" i="73" s="1"/>
  <c r="P101" i="75"/>
  <c r="D100" i="75"/>
  <c r="J100" i="75"/>
  <c r="P58" i="40"/>
  <c r="J59" i="40"/>
  <c r="J57" i="40" s="1"/>
  <c r="J56" i="40" s="1"/>
  <c r="P56" i="40" s="1"/>
  <c r="M23" i="108"/>
  <c r="F30" i="163" s="1"/>
  <c r="G22" i="108"/>
  <c r="G21" i="188" s="1"/>
  <c r="F21" i="188" s="1"/>
  <c r="V30" i="51"/>
  <c r="E24" i="43" s="1"/>
  <c r="K24" i="43" s="1"/>
  <c r="Q24" i="43" s="1"/>
  <c r="E23" i="43"/>
  <c r="K23" i="43"/>
  <c r="Q23" i="43"/>
  <c r="I21" i="80"/>
  <c r="G12" i="189"/>
  <c r="E7" i="189"/>
  <c r="E16" i="189"/>
  <c r="C16" i="189"/>
  <c r="M34" i="108"/>
  <c r="G34" i="108"/>
  <c r="G33" i="188"/>
  <c r="P74" i="108"/>
  <c r="G33" i="108"/>
  <c r="G32" i="188" s="1"/>
  <c r="S126" i="35"/>
  <c r="F26" i="188"/>
  <c r="B108" i="188"/>
  <c r="H18" i="99"/>
  <c r="J18" i="99"/>
  <c r="T20" i="72"/>
  <c r="J15" i="130"/>
  <c r="C15" i="130"/>
  <c r="G18" i="99"/>
  <c r="H15" i="130"/>
  <c r="I18" i="99"/>
  <c r="F18" i="99"/>
  <c r="G16" i="97"/>
  <c r="C107" i="188"/>
  <c r="B107" i="188" s="1"/>
  <c r="AI126" i="35"/>
  <c r="G108" i="163"/>
  <c r="G99" i="188"/>
  <c r="E44" i="163"/>
  <c r="E35" i="188"/>
  <c r="G40" i="188"/>
  <c r="O104" i="34"/>
  <c r="AA102" i="35"/>
  <c r="D37" i="108"/>
  <c r="E25" i="163"/>
  <c r="E17" i="188" s="1"/>
  <c r="E18" i="188"/>
  <c r="C56" i="163"/>
  <c r="B55" i="163"/>
  <c r="C11" i="186"/>
  <c r="E28" i="188"/>
  <c r="E30" i="108"/>
  <c r="G15" i="130"/>
  <c r="F15" i="130"/>
  <c r="D29" i="108"/>
  <c r="G59" i="163"/>
  <c r="B35" i="108"/>
  <c r="J35" i="108"/>
  <c r="B26" i="163"/>
  <c r="B25" i="163" s="1"/>
  <c r="F36" i="188"/>
  <c r="C18" i="99"/>
  <c r="M44" i="108"/>
  <c r="F50" i="163"/>
  <c r="C25" i="163"/>
  <c r="C17" i="188"/>
  <c r="C18" i="188"/>
  <c r="C35" i="163"/>
  <c r="F82" i="163"/>
  <c r="M76" i="108"/>
  <c r="F75" i="108"/>
  <c r="M49" i="108"/>
  <c r="F55" i="163"/>
  <c r="I16" i="97"/>
  <c r="X49" i="48"/>
  <c r="H51" i="36"/>
  <c r="H21" i="110" s="1"/>
  <c r="Y50" i="48"/>
  <c r="X50" i="48" s="1"/>
  <c r="Z64" i="35"/>
  <c r="P66" i="34"/>
  <c r="Q66" i="34" s="1"/>
  <c r="H25" i="75"/>
  <c r="H26" i="75" s="1"/>
  <c r="H27" i="75" s="1"/>
  <c r="H23" i="75"/>
  <c r="L56" i="43"/>
  <c r="R56" i="43" s="1"/>
  <c r="U125" i="23"/>
  <c r="E103" i="36"/>
  <c r="E69" i="110" s="1"/>
  <c r="G103" i="36"/>
  <c r="G69" i="110" s="1"/>
  <c r="F103" i="36"/>
  <c r="F72" i="110" s="1"/>
  <c r="N18" i="72"/>
  <c r="B16" i="104" s="1"/>
  <c r="EE30" i="16"/>
  <c r="T56" i="43"/>
  <c r="BY94" i="28"/>
  <c r="BZ93" i="28"/>
  <c r="BZ55" i="28"/>
  <c r="BY56" i="28"/>
  <c r="F17" i="74"/>
  <c r="J19" i="81" s="1"/>
  <c r="AF73" i="35"/>
  <c r="J16" i="102"/>
  <c r="S113" i="41"/>
  <c r="AA63" i="140"/>
  <c r="T46" i="43"/>
  <c r="AO49" i="47"/>
  <c r="E50" i="35"/>
  <c r="R75" i="23"/>
  <c r="T45" i="43"/>
  <c r="P56" i="34"/>
  <c r="Q56" i="34" s="1"/>
  <c r="DG69" i="25"/>
  <c r="DF69" i="25" s="1"/>
  <c r="CU69" i="25" s="1"/>
  <c r="CP69" i="25" s="1"/>
  <c r="DH70" i="25"/>
  <c r="CU111" i="28"/>
  <c r="CT111" i="28" s="1"/>
  <c r="BM111" i="28" s="1"/>
  <c r="T57" i="43"/>
  <c r="CT110" i="28"/>
  <c r="BM110" i="28" s="1"/>
  <c r="J17" i="104"/>
  <c r="T54" i="35"/>
  <c r="AH54" i="35" s="1"/>
  <c r="AA17" i="73"/>
  <c r="AF99" i="35"/>
  <c r="AF62" i="35"/>
  <c r="I17" i="104"/>
  <c r="T68" i="43"/>
  <c r="AH55" i="35"/>
  <c r="P74" i="23"/>
  <c r="N55" i="34"/>
  <c r="U53" i="35"/>
  <c r="V53" i="35"/>
  <c r="J122" i="34"/>
  <c r="H19" i="82" s="1"/>
  <c r="J12" i="104"/>
  <c r="E12" i="104"/>
  <c r="G12" i="104"/>
  <c r="C12" i="104"/>
  <c r="H12" i="104"/>
  <c r="H17" i="104"/>
  <c r="F12" i="104"/>
  <c r="V14" i="72"/>
  <c r="X126" i="23"/>
  <c r="O104" i="36"/>
  <c r="DL50" i="25"/>
  <c r="CP50" i="25" s="1"/>
  <c r="C17" i="104"/>
  <c r="D17" i="104"/>
  <c r="F17" i="104"/>
  <c r="G17" i="104"/>
  <c r="CH101" i="23"/>
  <c r="CK100" i="23"/>
  <c r="AH108" i="25"/>
  <c r="AN107" i="25"/>
  <c r="F15" i="129"/>
  <c r="G15" i="129"/>
  <c r="H15" i="129"/>
  <c r="E15" i="129"/>
  <c r="D15" i="129"/>
  <c r="C15" i="129"/>
  <c r="B15" i="129"/>
  <c r="I15" i="129"/>
  <c r="EP106" i="16"/>
  <c r="ES106" i="16"/>
  <c r="L107" i="36"/>
  <c r="L70" i="110" s="1"/>
  <c r="AM107" i="16"/>
  <c r="AF53" i="1"/>
  <c r="C55" i="35" s="1"/>
  <c r="H47" i="43"/>
  <c r="N47" i="43"/>
  <c r="B54" i="35"/>
  <c r="F56" i="34"/>
  <c r="G75" i="23"/>
  <c r="E54" i="36"/>
  <c r="E20" i="110" s="1"/>
  <c r="G54" i="36"/>
  <c r="G20" i="110" s="1"/>
  <c r="U74" i="23"/>
  <c r="F54" i="36"/>
  <c r="F23" i="110" s="1"/>
  <c r="V14" i="31"/>
  <c r="CB13" i="31"/>
  <c r="BS49" i="25"/>
  <c r="BF49" i="25" s="1"/>
  <c r="G59" i="36"/>
  <c r="G25" i="110"/>
  <c r="AA14" i="31"/>
  <c r="CG13" i="31"/>
  <c r="CA13" i="31"/>
  <c r="U14" i="31"/>
  <c r="Z14" i="31"/>
  <c r="CF13" i="31"/>
  <c r="W14" i="31"/>
  <c r="CC13" i="31"/>
  <c r="CC12" i="31" s="1"/>
  <c r="W12" i="31" s="1"/>
  <c r="AD15" i="31"/>
  <c r="CZ68" i="25"/>
  <c r="CU68" i="25" s="1"/>
  <c r="CP68" i="25" s="1"/>
  <c r="CV68" i="25"/>
  <c r="CQ68" i="25"/>
  <c r="S14" i="31"/>
  <c r="BY13" i="31"/>
  <c r="DB70" i="25"/>
  <c r="DA69" i="25"/>
  <c r="Q107" i="1"/>
  <c r="P106" i="1"/>
  <c r="T14" i="31"/>
  <c r="BZ13" i="31"/>
  <c r="AH102" i="24"/>
  <c r="AE103" i="24"/>
  <c r="D114" i="163" s="1"/>
  <c r="D106" i="188" s="1"/>
  <c r="AQ102" i="24"/>
  <c r="AN103" i="24"/>
  <c r="C114" i="163" s="1"/>
  <c r="K12" i="74"/>
  <c r="Q12" i="74" s="1"/>
  <c r="CE13" i="31"/>
  <c r="Y14" i="31"/>
  <c r="BX13" i="31"/>
  <c r="R14" i="31"/>
  <c r="M69" i="23"/>
  <c r="I50" i="34"/>
  <c r="J48" i="35"/>
  <c r="S99" i="23"/>
  <c r="B77" i="36"/>
  <c r="B50" i="110"/>
  <c r="J16" i="98"/>
  <c r="BF64" i="48"/>
  <c r="R66" i="140"/>
  <c r="AO103" i="47"/>
  <c r="E105" i="35"/>
  <c r="E104" i="35"/>
  <c r="M60" i="110"/>
  <c r="M18" i="72"/>
  <c r="AS34" i="25"/>
  <c r="AR33" i="25"/>
  <c r="AQ33" i="25" s="1"/>
  <c r="M48" i="36"/>
  <c r="M10" i="110"/>
  <c r="V68" i="23"/>
  <c r="L48" i="36"/>
  <c r="L11" i="110" s="1"/>
  <c r="BR101" i="24"/>
  <c r="BO101" i="24"/>
  <c r="I41" i="108"/>
  <c r="W73" i="23"/>
  <c r="N53" i="36"/>
  <c r="N12" i="110"/>
  <c r="H56" i="110"/>
  <c r="H16" i="72"/>
  <c r="R99" i="23"/>
  <c r="P78" i="34"/>
  <c r="X85" i="48"/>
  <c r="H87" i="36"/>
  <c r="H57" i="110"/>
  <c r="Y86" i="48"/>
  <c r="F55" i="35"/>
  <c r="AF55" i="35"/>
  <c r="AG73" i="35"/>
  <c r="T100" i="23"/>
  <c r="D78" i="36"/>
  <c r="D47" i="110" s="1"/>
  <c r="AD93" i="49"/>
  <c r="T94" i="49"/>
  <c r="J75" i="23"/>
  <c r="G54" i="35"/>
  <c r="H56" i="34"/>
  <c r="J56" i="34" s="1"/>
  <c r="H54" i="35"/>
  <c r="K54" i="35"/>
  <c r="I54" i="35"/>
  <c r="AW49" i="25"/>
  <c r="AA49" i="25" s="1"/>
  <c r="DI29" i="16"/>
  <c r="F20" i="43"/>
  <c r="AD49" i="49"/>
  <c r="Q51" i="36"/>
  <c r="Q14" i="110"/>
  <c r="AA50" i="49"/>
  <c r="H11" i="78"/>
  <c r="L13" i="69" s="1"/>
  <c r="K13" i="88" s="1"/>
  <c r="M60" i="41"/>
  <c r="R63" i="35"/>
  <c r="U76" i="34"/>
  <c r="CS111" i="28"/>
  <c r="BE111" i="28"/>
  <c r="CQ111" i="28"/>
  <c r="BH111" i="28" s="1"/>
  <c r="AD75" i="35"/>
  <c r="S77" i="34"/>
  <c r="AC75" i="35"/>
  <c r="H106" i="23"/>
  <c r="AM81" i="1"/>
  <c r="N84" i="140" s="1"/>
  <c r="T77" i="34"/>
  <c r="AE75" i="35"/>
  <c r="H87" i="23"/>
  <c r="AM62" i="1"/>
  <c r="N65" i="140" s="1"/>
  <c r="BF103" i="24"/>
  <c r="BI102" i="24"/>
  <c r="BF102" i="24" s="1"/>
  <c r="J52" i="43"/>
  <c r="P52" i="43" s="1"/>
  <c r="W74" i="35"/>
  <c r="AI74" i="35"/>
  <c r="T64" i="35"/>
  <c r="AW103" i="24"/>
  <c r="AZ102" i="24"/>
  <c r="AZ101" i="24" s="1"/>
  <c r="AW101" i="24" s="1"/>
  <c r="AW110" i="28"/>
  <c r="L96" i="46"/>
  <c r="O96" i="46"/>
  <c r="U96" i="46"/>
  <c r="R96" i="46"/>
  <c r="X96" i="46"/>
  <c r="I96" i="46"/>
  <c r="AX72" i="47"/>
  <c r="C75" i="140" s="1"/>
  <c r="S73" i="35"/>
  <c r="AI73" i="35"/>
  <c r="M75" i="35"/>
  <c r="N75" i="35"/>
  <c r="O75" i="35"/>
  <c r="K79" i="34"/>
  <c r="Q75" i="35"/>
  <c r="CJ49" i="25"/>
  <c r="BT50" i="25"/>
  <c r="EK50" i="25"/>
  <c r="DU50" i="25"/>
  <c r="L18" i="110"/>
  <c r="Q72" i="23"/>
  <c r="O53" i="34"/>
  <c r="AA51" i="35"/>
  <c r="CQ98" i="46"/>
  <c r="CT97" i="46"/>
  <c r="Y75" i="35"/>
  <c r="R77" i="34"/>
  <c r="M67" i="43"/>
  <c r="S67" i="43" s="1"/>
  <c r="U67" i="43"/>
  <c r="X75" i="35"/>
  <c r="D77" i="127"/>
  <c r="AI76" i="1"/>
  <c r="D78" i="127" s="1"/>
  <c r="D15" i="128" s="1"/>
  <c r="D16" i="74"/>
  <c r="J18" i="80"/>
  <c r="E10" i="73"/>
  <c r="L74" i="35"/>
  <c r="K66" i="43" s="1"/>
  <c r="Q66" i="43" s="1"/>
  <c r="CM49" i="25"/>
  <c r="D50" i="43" s="1"/>
  <c r="J50" i="43" s="1"/>
  <c r="P50" i="43" s="1"/>
  <c r="DI48" i="25"/>
  <c r="DM49" i="25"/>
  <c r="CQ49" i="25" s="1"/>
  <c r="AC100" i="23"/>
  <c r="CL99" i="23"/>
  <c r="AB83" i="25"/>
  <c r="G92" i="127"/>
  <c r="G16" i="128" s="1"/>
  <c r="P98" i="46"/>
  <c r="J98" i="46"/>
  <c r="V98" i="46"/>
  <c r="M68" i="43" s="1"/>
  <c r="S68" i="43" s="1"/>
  <c r="M98" i="46"/>
  <c r="G98" i="46"/>
  <c r="D76" i="35" s="1"/>
  <c r="I68" i="43" s="1"/>
  <c r="O68" i="43" s="1"/>
  <c r="S98" i="46"/>
  <c r="N74" i="140"/>
  <c r="AM72" i="1"/>
  <c r="L77" i="34"/>
  <c r="M77" i="34"/>
  <c r="M104" i="24"/>
  <c r="B104" i="24"/>
  <c r="BO19" i="28"/>
  <c r="CK18" i="28"/>
  <c r="AH89" i="35"/>
  <c r="BG72" i="48"/>
  <c r="F74" i="140"/>
  <c r="Z108" i="23"/>
  <c r="P88" i="23"/>
  <c r="N67" i="34"/>
  <c r="L13" i="82"/>
  <c r="V65" i="35"/>
  <c r="R13" i="73"/>
  <c r="U65" i="35"/>
  <c r="T65" i="35" s="1"/>
  <c r="CR99" i="46"/>
  <c r="CC100" i="46"/>
  <c r="G77" i="34"/>
  <c r="P103" i="24"/>
  <c r="V103" i="24"/>
  <c r="E114" i="163" s="1"/>
  <c r="E106" i="188" s="1"/>
  <c r="Y102" i="24"/>
  <c r="K58" i="35"/>
  <c r="H75" i="40"/>
  <c r="DK34" i="28"/>
  <c r="P45" i="140"/>
  <c r="AA45" i="140" s="1"/>
  <c r="DH35" i="28"/>
  <c r="J60" i="40"/>
  <c r="AB30" i="25"/>
  <c r="G39" i="127"/>
  <c r="W64" i="35"/>
  <c r="E79" i="36"/>
  <c r="E45" i="110"/>
  <c r="F79" i="36"/>
  <c r="F48" i="110" s="1"/>
  <c r="U101" i="23"/>
  <c r="G80" i="36" s="1"/>
  <c r="G46" i="110" s="1"/>
  <c r="G79" i="36"/>
  <c r="F8" i="109"/>
  <c r="G33" i="110"/>
  <c r="X48" i="25"/>
  <c r="AZ48" i="25"/>
  <c r="BC48" i="25"/>
  <c r="AX48" i="25"/>
  <c r="AB48" i="25"/>
  <c r="DC33" i="25"/>
  <c r="DC34" i="25" s="1"/>
  <c r="DG32" i="25"/>
  <c r="CV32" i="25"/>
  <c r="CQ32" i="25" s="1"/>
  <c r="CR32" i="25"/>
  <c r="CI90" i="23"/>
  <c r="CM89" i="23"/>
  <c r="M95" i="108"/>
  <c r="R96" i="35"/>
  <c r="AH96" i="35"/>
  <c r="P90" i="43"/>
  <c r="M88" i="41"/>
  <c r="P88" i="41"/>
  <c r="V88" i="41"/>
  <c r="M124" i="23"/>
  <c r="I103" i="34"/>
  <c r="J101" i="35"/>
  <c r="R93" i="50"/>
  <c r="AA92" i="50"/>
  <c r="K50" i="48"/>
  <c r="H50" i="127"/>
  <c r="AC100" i="35"/>
  <c r="S100" i="35"/>
  <c r="AD100" i="35"/>
  <c r="G93" i="43"/>
  <c r="G101" i="41" s="1"/>
  <c r="AC65" i="35"/>
  <c r="S67" i="34"/>
  <c r="Q13" i="82"/>
  <c r="AD65" i="35"/>
  <c r="H111" i="108"/>
  <c r="R111" i="108" s="1"/>
  <c r="F109" i="40"/>
  <c r="N87" i="108"/>
  <c r="S96" i="108"/>
  <c r="N54" i="43"/>
  <c r="BL89" i="23"/>
  <c r="CN88" i="23"/>
  <c r="R109" i="35"/>
  <c r="L92" i="41"/>
  <c r="U92" i="41"/>
  <c r="S60" i="40"/>
  <c r="Y59" i="40"/>
  <c r="H24" i="108"/>
  <c r="H9" i="76" s="1"/>
  <c r="H7" i="189" s="1"/>
  <c r="U89" i="40"/>
  <c r="X89" i="40" s="1"/>
  <c r="F89" i="41"/>
  <c r="L89" i="40"/>
  <c r="Q100" i="23"/>
  <c r="O79" i="34"/>
  <c r="Q79" i="34" s="1"/>
  <c r="G124" i="23"/>
  <c r="B101" i="35"/>
  <c r="H93" i="43" s="1"/>
  <c r="N93" i="43" s="1"/>
  <c r="F103" i="34"/>
  <c r="EG89" i="16"/>
  <c r="AD90" i="16"/>
  <c r="K101" i="46"/>
  <c r="N101" i="46"/>
  <c r="H101" i="46"/>
  <c r="AW77" i="47"/>
  <c r="O80" i="140"/>
  <c r="W101" i="46"/>
  <c r="T101" i="46"/>
  <c r="Q101" i="46"/>
  <c r="I105" i="23"/>
  <c r="AN80" i="1"/>
  <c r="B83" i="140" s="1"/>
  <c r="Z83" i="140" s="1"/>
  <c r="B25" i="127"/>
  <c r="B9" i="128"/>
  <c r="F48" i="23"/>
  <c r="K88" i="46"/>
  <c r="N88" i="46"/>
  <c r="BF65" i="48" s="1"/>
  <c r="R67" i="140" s="1"/>
  <c r="H88" i="46"/>
  <c r="AW64" i="47"/>
  <c r="O67" i="140" s="1"/>
  <c r="T88" i="46"/>
  <c r="AL71" i="25"/>
  <c r="AM72" i="25"/>
  <c r="R100" i="40"/>
  <c r="C100" i="41"/>
  <c r="E66" i="23"/>
  <c r="D67" i="23"/>
  <c r="J97" i="40"/>
  <c r="J98" i="40" s="1"/>
  <c r="J99" i="40" s="1"/>
  <c r="G68" i="36"/>
  <c r="G34" i="110" s="1"/>
  <c r="F68" i="36"/>
  <c r="F37" i="110"/>
  <c r="U90" i="23"/>
  <c r="E68" i="36"/>
  <c r="E34" i="110"/>
  <c r="AM112" i="1"/>
  <c r="N115" i="140"/>
  <c r="H137" i="23"/>
  <c r="AM113" i="1"/>
  <c r="N116" i="140" s="1"/>
  <c r="C10" i="107"/>
  <c r="D10" i="107"/>
  <c r="I86" i="23"/>
  <c r="AN61" i="1"/>
  <c r="B64" i="140"/>
  <c r="Z64" i="140"/>
  <c r="BG62" i="48"/>
  <c r="F64" i="140"/>
  <c r="S65" i="40"/>
  <c r="Y64" i="40"/>
  <c r="D71" i="108"/>
  <c r="H103" i="41"/>
  <c r="N103" i="41" s="1"/>
  <c r="Q103" i="41"/>
  <c r="N66" i="40"/>
  <c r="H67" i="40"/>
  <c r="N67" i="40"/>
  <c r="R68" i="43"/>
  <c r="M87" i="23"/>
  <c r="I66" i="34"/>
  <c r="J64" i="35"/>
  <c r="V25" i="40"/>
  <c r="V26" i="40" s="1"/>
  <c r="V27" i="40" s="1"/>
  <c r="V62" i="40"/>
  <c r="G62" i="41"/>
  <c r="M62" i="40"/>
  <c r="L101" i="41"/>
  <c r="U101" i="41"/>
  <c r="D65" i="35"/>
  <c r="I57" i="43" s="1"/>
  <c r="G67" i="34"/>
  <c r="E13" i="82"/>
  <c r="R111" i="75"/>
  <c r="F110" i="75"/>
  <c r="L110" i="75" s="1"/>
  <c r="U110" i="75"/>
  <c r="E12" i="83"/>
  <c r="E28" i="83"/>
  <c r="E10" i="84"/>
  <c r="G10" i="84"/>
  <c r="CT30" i="25"/>
  <c r="CO30" i="25"/>
  <c r="I92" i="108"/>
  <c r="I91" i="188"/>
  <c r="G90" i="40"/>
  <c r="N29" i="108"/>
  <c r="H28" i="108"/>
  <c r="H27" i="188" s="1"/>
  <c r="F27" i="188" s="1"/>
  <c r="N91" i="43"/>
  <c r="F100" i="35"/>
  <c r="J92" i="43" s="1"/>
  <c r="P92" i="43" s="1"/>
  <c r="B14" i="72"/>
  <c r="CR18" i="25"/>
  <c r="CM17" i="25"/>
  <c r="D18" i="43" s="1"/>
  <c r="N76" i="75"/>
  <c r="T75" i="75"/>
  <c r="V60" i="75"/>
  <c r="P61" i="75"/>
  <c r="I84" i="108"/>
  <c r="S84" i="108" s="1"/>
  <c r="EH89" i="16"/>
  <c r="AE90" i="16"/>
  <c r="S91" i="108"/>
  <c r="CW35" i="25"/>
  <c r="DA34" i="25"/>
  <c r="N87" i="23"/>
  <c r="DK55" i="28" s="1"/>
  <c r="P66" i="140" s="1"/>
  <c r="DK54" i="28"/>
  <c r="P65" i="140"/>
  <c r="G91" i="75"/>
  <c r="M91" i="75" s="1"/>
  <c r="V91" i="75"/>
  <c r="I11" i="109"/>
  <c r="J11" i="109"/>
  <c r="EJ89" i="16"/>
  <c r="AG90" i="16"/>
  <c r="AP90" i="16" s="1"/>
  <c r="J98" i="23"/>
  <c r="G75" i="35"/>
  <c r="I75" i="35"/>
  <c r="H75" i="35"/>
  <c r="H77" i="34"/>
  <c r="K75" i="35"/>
  <c r="CT87" i="46"/>
  <c r="CB88" i="46"/>
  <c r="F110" i="35"/>
  <c r="AF110" i="35" s="1"/>
  <c r="Q47" i="41"/>
  <c r="Q48" i="41" s="1"/>
  <c r="K32" i="43"/>
  <c r="Q32" i="43"/>
  <c r="F40" i="41"/>
  <c r="U40" i="41" s="1"/>
  <c r="EM90" i="16"/>
  <c r="AJ91" i="16"/>
  <c r="EM91" i="16"/>
  <c r="P76" i="75"/>
  <c r="S70" i="40"/>
  <c r="Y70" i="40" s="1"/>
  <c r="Y69" i="40"/>
  <c r="M109" i="108"/>
  <c r="Q109" i="108"/>
  <c r="O109" i="108"/>
  <c r="AF90" i="16"/>
  <c r="EI89" i="16"/>
  <c r="B44" i="127"/>
  <c r="F67" i="23"/>
  <c r="H92" i="108"/>
  <c r="H91" i="188"/>
  <c r="G28" i="108"/>
  <c r="G27" i="188"/>
  <c r="M29" i="108"/>
  <c r="F36" i="163" s="1"/>
  <c r="AC90" i="16"/>
  <c r="AP89" i="16"/>
  <c r="L90" i="36" s="1"/>
  <c r="L53" i="110" s="1"/>
  <c r="EF89" i="16"/>
  <c r="O142" i="23"/>
  <c r="DL110" i="28"/>
  <c r="D121" i="140"/>
  <c r="N103" i="40"/>
  <c r="H97" i="40"/>
  <c r="W90" i="23"/>
  <c r="N69" i="36" s="1"/>
  <c r="N28" i="110" s="1"/>
  <c r="N68" i="36"/>
  <c r="N27" i="110"/>
  <c r="I133" i="23"/>
  <c r="AN108" i="1"/>
  <c r="B111" i="140" s="1"/>
  <c r="Z111" i="140" s="1"/>
  <c r="J88" i="46"/>
  <c r="M88" i="46"/>
  <c r="V88" i="46"/>
  <c r="AC66" i="35" s="1"/>
  <c r="G88" i="46"/>
  <c r="P88" i="46"/>
  <c r="S88" i="46"/>
  <c r="AH99" i="35"/>
  <c r="V89" i="40"/>
  <c r="Z89" i="40"/>
  <c r="G89" i="41"/>
  <c r="M89" i="40"/>
  <c r="P89" i="40"/>
  <c r="U75" i="75"/>
  <c r="O76" i="75"/>
  <c r="U76" i="75" s="1"/>
  <c r="N60" i="41"/>
  <c r="H61" i="41"/>
  <c r="I19" i="73"/>
  <c r="AC91" i="23"/>
  <c r="CL91" i="23"/>
  <c r="CL90" i="23"/>
  <c r="M57" i="43"/>
  <c r="S57" i="43"/>
  <c r="X65" i="35"/>
  <c r="Y65" i="35"/>
  <c r="U13" i="73" s="1"/>
  <c r="R67" i="34"/>
  <c r="M87" i="108"/>
  <c r="F86" i="108"/>
  <c r="O106" i="41"/>
  <c r="B99" i="40"/>
  <c r="Q99" i="40" s="1"/>
  <c r="C101" i="108"/>
  <c r="E95" i="43"/>
  <c r="V102" i="51"/>
  <c r="L108" i="40"/>
  <c r="O108" i="40"/>
  <c r="F108" i="41"/>
  <c r="U108" i="40"/>
  <c r="B104" i="36"/>
  <c r="S126" i="23"/>
  <c r="B105" i="36" s="1"/>
  <c r="AP109" i="50"/>
  <c r="AO110" i="50"/>
  <c r="O110" i="127" s="1"/>
  <c r="O109" i="127"/>
  <c r="B9" i="109"/>
  <c r="D9" i="109" s="1"/>
  <c r="T74" i="23"/>
  <c r="D54" i="36"/>
  <c r="D23" i="110"/>
  <c r="N96" i="127"/>
  <c r="P96" i="50"/>
  <c r="N65" i="41"/>
  <c r="H66" i="41"/>
  <c r="L86" i="46"/>
  <c r="O86" i="46"/>
  <c r="I86" i="46"/>
  <c r="AX62" i="47"/>
  <c r="C65" i="140" s="1"/>
  <c r="R86" i="46"/>
  <c r="U86" i="46"/>
  <c r="X86" i="46"/>
  <c r="B98" i="41"/>
  <c r="Q98" i="41" s="1"/>
  <c r="Q98" i="40"/>
  <c r="W98" i="40"/>
  <c r="N77" i="108"/>
  <c r="AM33" i="25"/>
  <c r="AL32" i="25"/>
  <c r="F120" i="35"/>
  <c r="J112" i="43"/>
  <c r="P112" i="43"/>
  <c r="I67" i="40"/>
  <c r="D51" i="23"/>
  <c r="E51" i="23" s="1"/>
  <c r="E50" i="23"/>
  <c r="ES88" i="16"/>
  <c r="O143" i="23"/>
  <c r="N144" i="23"/>
  <c r="O144" i="23" s="1"/>
  <c r="DL112" i="28" s="1"/>
  <c r="D123" i="140" s="1"/>
  <c r="B16" i="97"/>
  <c r="DL90" i="28"/>
  <c r="D101" i="140" s="1"/>
  <c r="L123" i="23"/>
  <c r="J89" i="41"/>
  <c r="S89" i="41"/>
  <c r="M51" i="110"/>
  <c r="E19" i="43"/>
  <c r="E10" i="74" s="1"/>
  <c r="K12" i="80" s="1"/>
  <c r="P109" i="50"/>
  <c r="O110" i="50"/>
  <c r="N109" i="127"/>
  <c r="AH90" i="16"/>
  <c r="EK89" i="16"/>
  <c r="V25" i="41"/>
  <c r="M9" i="78" s="1"/>
  <c r="M11" i="81" s="1"/>
  <c r="B100" i="75"/>
  <c r="H100" i="75"/>
  <c r="T100" i="75"/>
  <c r="H13" i="107"/>
  <c r="I75" i="40"/>
  <c r="K94" i="43"/>
  <c r="Q94" i="43" s="1"/>
  <c r="F102" i="41"/>
  <c r="AM119" i="1"/>
  <c r="N122" i="140"/>
  <c r="H144" i="23"/>
  <c r="I143" i="23"/>
  <c r="AN119" i="1"/>
  <c r="B122" i="140" s="1"/>
  <c r="Z122" i="140" s="1"/>
  <c r="AL90" i="16"/>
  <c r="EO89" i="16"/>
  <c r="M39" i="108"/>
  <c r="G39" i="108" s="1"/>
  <c r="G38" i="188" s="1"/>
  <c r="G38" i="108"/>
  <c r="G37" i="188" s="1"/>
  <c r="F37" i="188" s="1"/>
  <c r="Q89" i="23"/>
  <c r="O68" i="34"/>
  <c r="AA66" i="35"/>
  <c r="G95" i="40"/>
  <c r="I97" i="108"/>
  <c r="I96" i="188"/>
  <c r="P71" i="41"/>
  <c r="M102" i="41"/>
  <c r="V102" i="41"/>
  <c r="L86" i="23"/>
  <c r="L87" i="23" s="1"/>
  <c r="DL53" i="28"/>
  <c r="D64" i="140"/>
  <c r="I16" i="78"/>
  <c r="M18" i="69"/>
  <c r="P58" i="41"/>
  <c r="J59" i="41"/>
  <c r="J57" i="41"/>
  <c r="N26" i="110"/>
  <c r="BZ90" i="46"/>
  <c r="CR90" i="46" s="1"/>
  <c r="CR89" i="46"/>
  <c r="R75" i="40"/>
  <c r="W75" i="40" s="1"/>
  <c r="W74" i="40"/>
  <c r="Q65" i="35"/>
  <c r="C10" i="97" s="1"/>
  <c r="M65" i="35"/>
  <c r="O65" i="35"/>
  <c r="L13" i="73"/>
  <c r="N65" i="35"/>
  <c r="K69" i="34"/>
  <c r="K101" i="23"/>
  <c r="DK68" i="28"/>
  <c r="P79" i="140" s="1"/>
  <c r="BR48" i="25"/>
  <c r="BS48" i="25" s="1"/>
  <c r="BF48" i="25" s="1"/>
  <c r="G58" i="36" s="1"/>
  <c r="G24" i="110" s="1"/>
  <c r="G101" i="35"/>
  <c r="I101" i="35"/>
  <c r="J124" i="23"/>
  <c r="K101" i="35"/>
  <c r="F101" i="35" s="1"/>
  <c r="H103" i="34"/>
  <c r="J103" i="34" s="1"/>
  <c r="H101" i="35"/>
  <c r="AG31" i="25"/>
  <c r="AK31" i="25"/>
  <c r="AF31" i="25"/>
  <c r="AA31" i="25" s="1"/>
  <c r="F39" i="108"/>
  <c r="H39" i="108"/>
  <c r="H38" i="188" s="1"/>
  <c r="H38" i="108"/>
  <c r="H37" i="188"/>
  <c r="T110" i="35"/>
  <c r="CM31" i="25"/>
  <c r="L57" i="23"/>
  <c r="I99" i="41"/>
  <c r="R99" i="41"/>
  <c r="G87" i="23"/>
  <c r="B64" i="35"/>
  <c r="H56" i="43"/>
  <c r="N56" i="43" s="1"/>
  <c r="F66" i="34"/>
  <c r="D12" i="82" s="1"/>
  <c r="K18" i="43"/>
  <c r="Q18" i="43" s="1"/>
  <c r="L97" i="23"/>
  <c r="DL64" i="28"/>
  <c r="D75" i="140"/>
  <c r="AH105" i="23"/>
  <c r="J65" i="40"/>
  <c r="V61" i="41"/>
  <c r="M61" i="41"/>
  <c r="E14" i="84"/>
  <c r="G14" i="84"/>
  <c r="L88" i="41"/>
  <c r="O88" i="41"/>
  <c r="U88" i="41"/>
  <c r="I66" i="41"/>
  <c r="D15" i="97"/>
  <c r="BI100" i="23"/>
  <c r="CN99" i="23"/>
  <c r="CB101" i="46"/>
  <c r="D16" i="104"/>
  <c r="S97" i="75"/>
  <c r="G96" i="75"/>
  <c r="M96" i="75" s="1"/>
  <c r="V96" i="75"/>
  <c r="E9" i="74"/>
  <c r="K11" i="80" s="1"/>
  <c r="S59" i="41"/>
  <c r="S60" i="41" s="1"/>
  <c r="S61" i="41" s="1"/>
  <c r="S62" i="41" s="1"/>
  <c r="S43" i="41"/>
  <c r="S44" i="41"/>
  <c r="S45" i="41" s="1"/>
  <c r="C9" i="107"/>
  <c r="R67" i="40"/>
  <c r="D14" i="78" s="1"/>
  <c r="F16" i="80" s="1"/>
  <c r="W67" i="40"/>
  <c r="W66" i="40"/>
  <c r="O116" i="41"/>
  <c r="AV51" i="51"/>
  <c r="K53" i="36"/>
  <c r="K19" i="110"/>
  <c r="J98" i="41"/>
  <c r="S98" i="41"/>
  <c r="D100" i="40"/>
  <c r="E102" i="108"/>
  <c r="D66" i="36"/>
  <c r="D35" i="110" s="1"/>
  <c r="T88" i="23"/>
  <c r="T89" i="23" s="1"/>
  <c r="V40" i="51"/>
  <c r="E34" i="43"/>
  <c r="E33" i="43"/>
  <c r="D34" i="110"/>
  <c r="H74" i="41"/>
  <c r="N73" i="41"/>
  <c r="AM43" i="1"/>
  <c r="N46" i="140" s="1"/>
  <c r="H66" i="23"/>
  <c r="H65" i="23" s="1"/>
  <c r="M24" i="108"/>
  <c r="G23" i="108"/>
  <c r="G22" i="188" s="1"/>
  <c r="J113" i="40"/>
  <c r="CM66" i="23"/>
  <c r="CN65" i="23"/>
  <c r="E108" i="40"/>
  <c r="G110" i="108"/>
  <c r="G109" i="188" s="1"/>
  <c r="F109" i="188" s="1"/>
  <c r="H13" i="106"/>
  <c r="F63" i="35"/>
  <c r="J55" i="43"/>
  <c r="P55" i="43" s="1"/>
  <c r="T90" i="35"/>
  <c r="R90" i="35"/>
  <c r="AO97" i="50"/>
  <c r="O96" i="127"/>
  <c r="AP96" i="50"/>
  <c r="E33" i="110"/>
  <c r="D99" i="41"/>
  <c r="J99" i="41" s="1"/>
  <c r="S99" i="40"/>
  <c r="S104" i="35"/>
  <c r="G104" i="40"/>
  <c r="AA102" i="23"/>
  <c r="AW91" i="23"/>
  <c r="K143" i="23"/>
  <c r="DK110" i="28"/>
  <c r="P121" i="140"/>
  <c r="AA121" i="140" s="1"/>
  <c r="N106" i="40"/>
  <c r="J70" i="41"/>
  <c r="P70" i="41"/>
  <c r="J69" i="41"/>
  <c r="J64" i="41"/>
  <c r="CM54" i="23"/>
  <c r="CN53" i="23"/>
  <c r="N61" i="40"/>
  <c r="H62" i="40"/>
  <c r="J111" i="43"/>
  <c r="P111" i="43" s="1"/>
  <c r="V65" i="75"/>
  <c r="P66" i="75"/>
  <c r="G42" i="108"/>
  <c r="Q42" i="108" s="1"/>
  <c r="P42" i="108"/>
  <c r="C101" i="40"/>
  <c r="D103" i="108"/>
  <c r="M98" i="23"/>
  <c r="J75" i="35"/>
  <c r="I77" i="34"/>
  <c r="I38" i="108"/>
  <c r="I37" i="188" s="1"/>
  <c r="T67" i="34"/>
  <c r="R13" i="82" s="1"/>
  <c r="AE65" i="35"/>
  <c r="AA13" i="73" s="1"/>
  <c r="N56" i="41"/>
  <c r="AF109" i="35"/>
  <c r="H70" i="108"/>
  <c r="K137" i="23"/>
  <c r="DK105" i="28"/>
  <c r="P116" i="140"/>
  <c r="AA116" i="140" s="1"/>
  <c r="DK104" i="28"/>
  <c r="P115" i="140" s="1"/>
  <c r="AA115" i="140" s="1"/>
  <c r="L133" i="23"/>
  <c r="DL100" i="28"/>
  <c r="D111" i="140"/>
  <c r="Q18" i="73"/>
  <c r="AF72" i="1"/>
  <c r="C74" i="35"/>
  <c r="H66" i="43"/>
  <c r="N66" i="43" s="1"/>
  <c r="AA91" i="35"/>
  <c r="S44" i="40"/>
  <c r="Y44" i="40" s="1"/>
  <c r="Y43" i="40"/>
  <c r="J102" i="34"/>
  <c r="N62" i="108"/>
  <c r="G13" i="108"/>
  <c r="G12" i="188"/>
  <c r="F12" i="188" s="1"/>
  <c r="M14" i="108"/>
  <c r="G14" i="108" s="1"/>
  <c r="W97" i="40"/>
  <c r="S63" i="35"/>
  <c r="G63" i="40"/>
  <c r="G63" i="41" s="1"/>
  <c r="Q12" i="43"/>
  <c r="D97" i="41"/>
  <c r="S97" i="40"/>
  <c r="Y97" i="40"/>
  <c r="AF119" i="35"/>
  <c r="K28" i="43"/>
  <c r="K55" i="43"/>
  <c r="E107" i="41"/>
  <c r="K107" i="40"/>
  <c r="N107" i="40"/>
  <c r="T107" i="40"/>
  <c r="X107" i="40"/>
  <c r="P101" i="23"/>
  <c r="N80" i="34"/>
  <c r="L52" i="110"/>
  <c r="N56" i="108"/>
  <c r="N57" i="108" s="1"/>
  <c r="BZ104" i="46"/>
  <c r="U91" i="35"/>
  <c r="D91" i="40"/>
  <c r="R110" i="108"/>
  <c r="P102" i="75"/>
  <c r="D101" i="75"/>
  <c r="J101" i="75"/>
  <c r="V101" i="75"/>
  <c r="M62" i="108"/>
  <c r="F69" i="163" s="1"/>
  <c r="F61" i="108"/>
  <c r="H61" i="108"/>
  <c r="H60" i="188" s="1"/>
  <c r="M13" i="82"/>
  <c r="T92" i="1"/>
  <c r="X91" i="1"/>
  <c r="Q110" i="75"/>
  <c r="T110" i="75" s="1"/>
  <c r="T109" i="75"/>
  <c r="I123" i="23"/>
  <c r="AN98" i="1"/>
  <c r="B101" i="140"/>
  <c r="Z101" i="140"/>
  <c r="Y96" i="40"/>
  <c r="J87" i="23"/>
  <c r="J88" i="23" s="1"/>
  <c r="G64" i="35"/>
  <c r="I64" i="35"/>
  <c r="K64" i="35"/>
  <c r="H66" i="34"/>
  <c r="H64" i="35"/>
  <c r="H18" i="73"/>
  <c r="S89" i="23"/>
  <c r="B67" i="36"/>
  <c r="B40" i="110" s="1"/>
  <c r="J90" i="40"/>
  <c r="P90" i="40" s="1"/>
  <c r="S90" i="40"/>
  <c r="Y90" i="40"/>
  <c r="F36" i="110"/>
  <c r="B54" i="36"/>
  <c r="B27" i="110"/>
  <c r="S74" i="23"/>
  <c r="DF31" i="25"/>
  <c r="CU31" i="25" s="1"/>
  <c r="CP31" i="25" s="1"/>
  <c r="B67" i="108"/>
  <c r="E66" i="108"/>
  <c r="C66" i="108"/>
  <c r="D66" i="108"/>
  <c r="EP89" i="16"/>
  <c r="AM90" i="16"/>
  <c r="K106" i="41"/>
  <c r="N106" i="41" s="1"/>
  <c r="T106" i="41"/>
  <c r="S69" i="41"/>
  <c r="S70" i="41" s="1"/>
  <c r="S64" i="41"/>
  <c r="S65" i="41" s="1"/>
  <c r="S66" i="41" s="1"/>
  <c r="N44" i="108"/>
  <c r="F51" i="163" s="1"/>
  <c r="F44" i="108"/>
  <c r="P44" i="108" s="1"/>
  <c r="F43" i="108"/>
  <c r="G43" i="108" s="1"/>
  <c r="O103" i="75"/>
  <c r="E12" i="109" s="1"/>
  <c r="C102" i="75"/>
  <c r="C102" i="40" s="1"/>
  <c r="C102" i="41" s="1"/>
  <c r="R102" i="41" s="1"/>
  <c r="I102" i="75"/>
  <c r="U102" i="75"/>
  <c r="G103" i="41"/>
  <c r="M103" i="40"/>
  <c r="V103" i="40"/>
  <c r="Z103" i="40"/>
  <c r="R92" i="36"/>
  <c r="R53" i="110" s="1"/>
  <c r="E9" i="109"/>
  <c r="AC99" i="35"/>
  <c r="S99" i="35"/>
  <c r="AD99" i="35"/>
  <c r="G92" i="43"/>
  <c r="R124" i="23"/>
  <c r="P103" i="34"/>
  <c r="Z101" i="35"/>
  <c r="M66" i="34"/>
  <c r="K13" i="82" s="1"/>
  <c r="L67" i="34"/>
  <c r="M67" i="34"/>
  <c r="P65" i="35"/>
  <c r="P100" i="43"/>
  <c r="K90" i="23"/>
  <c r="CI100" i="23"/>
  <c r="CM99" i="23"/>
  <c r="B18" i="73"/>
  <c r="D20" i="69"/>
  <c r="L18" i="74"/>
  <c r="R18" i="74"/>
  <c r="V18" i="72"/>
  <c r="C16" i="104"/>
  <c r="H16" i="104"/>
  <c r="AH109" i="35"/>
  <c r="AP105" i="50"/>
  <c r="O105" i="127"/>
  <c r="I91" i="41"/>
  <c r="R91" i="41"/>
  <c r="G98" i="23"/>
  <c r="B75" i="35"/>
  <c r="F77" i="34"/>
  <c r="K9" i="78"/>
  <c r="M11" i="80" s="1"/>
  <c r="O95" i="108"/>
  <c r="V56" i="75"/>
  <c r="B21" i="69"/>
  <c r="H21" i="69"/>
  <c r="H97" i="41"/>
  <c r="Q97" i="41"/>
  <c r="CH90" i="16"/>
  <c r="BU91" i="16"/>
  <c r="CS102" i="46"/>
  <c r="K102" i="46" s="1"/>
  <c r="BF79" i="48" s="1"/>
  <c r="R81" i="140" s="1"/>
  <c r="CA103" i="46"/>
  <c r="CS103" i="46" s="1"/>
  <c r="E29" i="43"/>
  <c r="K29" i="43" s="1"/>
  <c r="G19" i="73"/>
  <c r="B8" i="109"/>
  <c r="D8" i="109"/>
  <c r="F94" i="163"/>
  <c r="F91" i="188"/>
  <c r="B18" i="188"/>
  <c r="B17" i="188"/>
  <c r="T13" i="74"/>
  <c r="J16" i="104"/>
  <c r="I16" i="104"/>
  <c r="F21" i="163"/>
  <c r="G60" i="163"/>
  <c r="G52" i="188" s="1"/>
  <c r="E45" i="163"/>
  <c r="E36" i="188"/>
  <c r="S41" i="108"/>
  <c r="I40" i="188"/>
  <c r="F40" i="188"/>
  <c r="H75" i="108"/>
  <c r="I75" i="108" s="1"/>
  <c r="Q126" i="23"/>
  <c r="O105" i="34"/>
  <c r="AA103" i="35"/>
  <c r="F83" i="163"/>
  <c r="M77" i="108"/>
  <c r="F84" i="163" s="1"/>
  <c r="F76" i="108"/>
  <c r="H76" i="108" s="1"/>
  <c r="H75" i="188" s="1"/>
  <c r="J36" i="108"/>
  <c r="B36" i="108"/>
  <c r="L36" i="108"/>
  <c r="Q66" i="108"/>
  <c r="G109" i="163"/>
  <c r="G100" i="188"/>
  <c r="R70" i="108"/>
  <c r="H69" i="188"/>
  <c r="K36" i="108"/>
  <c r="N110" i="108"/>
  <c r="C36" i="163"/>
  <c r="C9" i="186"/>
  <c r="K37" i="108"/>
  <c r="L37" i="108"/>
  <c r="B37" i="108"/>
  <c r="J37" i="108"/>
  <c r="M50" i="108"/>
  <c r="F56" i="163"/>
  <c r="E29" i="188"/>
  <c r="L30" i="108"/>
  <c r="E31" i="108"/>
  <c r="J30" i="108"/>
  <c r="B30" i="108"/>
  <c r="K30" i="108"/>
  <c r="C57" i="163"/>
  <c r="B56" i="163"/>
  <c r="U126" i="23"/>
  <c r="E104" i="36"/>
  <c r="F104" i="36"/>
  <c r="G104" i="36"/>
  <c r="G70" i="110" s="1"/>
  <c r="R88" i="23"/>
  <c r="T58" i="43"/>
  <c r="P67" i="34"/>
  <c r="N13" i="82"/>
  <c r="Z65" i="35"/>
  <c r="V13" i="73" s="1"/>
  <c r="L57" i="43"/>
  <c r="R57" i="43" s="1"/>
  <c r="Y51" i="48"/>
  <c r="Y52" i="48" s="1"/>
  <c r="H52" i="36"/>
  <c r="H22" i="110"/>
  <c r="BY57" i="28"/>
  <c r="BZ56" i="28"/>
  <c r="F11" i="183"/>
  <c r="BY95" i="28"/>
  <c r="BZ94" i="28"/>
  <c r="R74" i="23"/>
  <c r="T44" i="43" s="1"/>
  <c r="Z53" i="35"/>
  <c r="R53" i="35" s="1"/>
  <c r="P55" i="34"/>
  <c r="Q55" i="34"/>
  <c r="AO50" i="47"/>
  <c r="E51" i="35"/>
  <c r="L45" i="43"/>
  <c r="R45" i="43" s="1"/>
  <c r="DG70" i="25"/>
  <c r="DF70" i="25"/>
  <c r="DH71" i="25"/>
  <c r="I39" i="108"/>
  <c r="I38" i="188" s="1"/>
  <c r="T53" i="35"/>
  <c r="V52" i="35"/>
  <c r="N54" i="34"/>
  <c r="P73" i="23"/>
  <c r="V51" i="35" s="1"/>
  <c r="U52" i="35"/>
  <c r="L44" i="43"/>
  <c r="R44" i="43" s="1"/>
  <c r="X127" i="23"/>
  <c r="O106" i="36"/>
  <c r="O62" i="110" s="1"/>
  <c r="O105" i="36"/>
  <c r="O61" i="110"/>
  <c r="O60" i="110"/>
  <c r="J15" i="129"/>
  <c r="J13" i="130" s="1"/>
  <c r="E53" i="36"/>
  <c r="E19" i="110" s="1"/>
  <c r="F53" i="36"/>
  <c r="F22" i="110" s="1"/>
  <c r="G53" i="36"/>
  <c r="G19" i="110" s="1"/>
  <c r="U73" i="23"/>
  <c r="B53" i="35"/>
  <c r="G74" i="23"/>
  <c r="G73" i="23" s="1"/>
  <c r="F53" i="34" s="1"/>
  <c r="F55" i="34"/>
  <c r="L69" i="110"/>
  <c r="L18" i="72"/>
  <c r="AF52" i="1"/>
  <c r="C54" i="35"/>
  <c r="H46" i="43"/>
  <c r="N46" i="43"/>
  <c r="AH64" i="35"/>
  <c r="EP107" i="16"/>
  <c r="AM108" i="16"/>
  <c r="AP107" i="16"/>
  <c r="L108" i="36" s="1"/>
  <c r="L71" i="110" s="1"/>
  <c r="AH109" i="25"/>
  <c r="AN108" i="25"/>
  <c r="CH102" i="23"/>
  <c r="CK101" i="23"/>
  <c r="S100" i="23"/>
  <c r="S101" i="23" s="1"/>
  <c r="B78" i="36"/>
  <c r="B51" i="110"/>
  <c r="AE102" i="24"/>
  <c r="D113" i="163"/>
  <c r="D105" i="188" s="1"/>
  <c r="AH101" i="24"/>
  <c r="T13" i="31"/>
  <c r="BZ12" i="31"/>
  <c r="W13" i="31"/>
  <c r="AG74" i="35"/>
  <c r="Q108" i="1"/>
  <c r="P108" i="1" s="1"/>
  <c r="P107" i="1"/>
  <c r="Z13" i="31"/>
  <c r="CF12" i="31"/>
  <c r="Z12" i="31" s="1"/>
  <c r="AD14" i="31"/>
  <c r="CZ69" i="25"/>
  <c r="CV69" i="25"/>
  <c r="CQ69" i="25" s="1"/>
  <c r="U13" i="31"/>
  <c r="CA12" i="31"/>
  <c r="BX12" i="31"/>
  <c r="R13" i="31"/>
  <c r="DB71" i="25"/>
  <c r="DA70" i="25"/>
  <c r="CZ70" i="25" s="1"/>
  <c r="CU70" i="25" s="1"/>
  <c r="CP70" i="25" s="1"/>
  <c r="CG12" i="31"/>
  <c r="AA13" i="31"/>
  <c r="BY12" i="31"/>
  <c r="S13" i="31"/>
  <c r="CE12" i="31"/>
  <c r="Y13" i="31"/>
  <c r="AD13" i="31" s="1"/>
  <c r="V13" i="31"/>
  <c r="CB12" i="31"/>
  <c r="M68" i="23"/>
  <c r="J47" i="35"/>
  <c r="I49" i="34"/>
  <c r="AN102" i="24"/>
  <c r="C113" i="163" s="1"/>
  <c r="AQ101" i="24"/>
  <c r="T18" i="72"/>
  <c r="I13" i="130"/>
  <c r="F13" i="130"/>
  <c r="H13" i="130"/>
  <c r="E13" i="130"/>
  <c r="C13" i="130"/>
  <c r="G13" i="130"/>
  <c r="D13" i="130"/>
  <c r="B13" i="130"/>
  <c r="G16" i="99"/>
  <c r="E17" i="73"/>
  <c r="D16" i="99"/>
  <c r="I16" i="99"/>
  <c r="C16" i="99"/>
  <c r="H16" i="99"/>
  <c r="AF100" i="35"/>
  <c r="L75" i="35"/>
  <c r="K67" i="43" s="1"/>
  <c r="Q67" i="43" s="1"/>
  <c r="AR34" i="25"/>
  <c r="AQ34" i="25"/>
  <c r="AS35" i="25"/>
  <c r="AR35" i="25" s="1"/>
  <c r="AQ35" i="25" s="1"/>
  <c r="B16" i="99"/>
  <c r="J16" i="99"/>
  <c r="F16" i="99"/>
  <c r="E16" i="99"/>
  <c r="AD50" i="49"/>
  <c r="AA51" i="49"/>
  <c r="AD51" i="49"/>
  <c r="N11" i="98" s="1"/>
  <c r="Q53" i="36"/>
  <c r="Q16" i="110" s="1"/>
  <c r="DI30" i="16"/>
  <c r="F22" i="43" s="1"/>
  <c r="F54" i="35"/>
  <c r="AF54" i="35"/>
  <c r="W72" i="23"/>
  <c r="N52" i="36"/>
  <c r="N11" i="110"/>
  <c r="T101" i="23"/>
  <c r="D79" i="36"/>
  <c r="D48" i="110"/>
  <c r="X86" i="48"/>
  <c r="Y87" i="48"/>
  <c r="H88" i="36"/>
  <c r="H58" i="110"/>
  <c r="J74" i="23"/>
  <c r="G53" i="35"/>
  <c r="H55" i="34"/>
  <c r="J55" i="34" s="1"/>
  <c r="H53" i="35"/>
  <c r="K53" i="35"/>
  <c r="I53" i="35"/>
  <c r="T95" i="49"/>
  <c r="AD94" i="49"/>
  <c r="K15" i="98" s="1"/>
  <c r="W15" i="98" s="1"/>
  <c r="Q78" i="34"/>
  <c r="Q95" i="36"/>
  <c r="R100" i="23"/>
  <c r="R101" i="23" s="1"/>
  <c r="T71" i="43" s="1"/>
  <c r="L70" i="43"/>
  <c r="R70" i="43" s="1"/>
  <c r="P79" i="34"/>
  <c r="L69" i="43"/>
  <c r="R69" i="43" s="1"/>
  <c r="T69" i="43"/>
  <c r="V67" i="23"/>
  <c r="M47" i="36"/>
  <c r="M13" i="72"/>
  <c r="L47" i="36"/>
  <c r="L10" i="110" s="1"/>
  <c r="Z109" i="23"/>
  <c r="Z17" i="73"/>
  <c r="BO20" i="28"/>
  <c r="CK19" i="28"/>
  <c r="Y76" i="35"/>
  <c r="W76" i="35" s="1"/>
  <c r="AI76" i="35" s="1"/>
  <c r="X76" i="35"/>
  <c r="R78" i="34"/>
  <c r="BG73" i="48"/>
  <c r="F75" i="140" s="1"/>
  <c r="AA75" i="140" s="1"/>
  <c r="J99" i="46"/>
  <c r="S99" i="46"/>
  <c r="V99" i="46"/>
  <c r="P99" i="46"/>
  <c r="M99" i="46"/>
  <c r="L79" i="34" s="1"/>
  <c r="M79" i="34" s="1"/>
  <c r="G99" i="46"/>
  <c r="D77" i="35" s="1"/>
  <c r="I69" i="43" s="1"/>
  <c r="N76" i="35"/>
  <c r="K80" i="34"/>
  <c r="Q76" i="35"/>
  <c r="M76" i="35"/>
  <c r="O76" i="35"/>
  <c r="AC101" i="23"/>
  <c r="CL100" i="23"/>
  <c r="U77" i="34"/>
  <c r="AA74" i="140"/>
  <c r="AM73" i="1"/>
  <c r="N75" i="140"/>
  <c r="DL49" i="25"/>
  <c r="CP49" i="25" s="1"/>
  <c r="L97" i="46"/>
  <c r="X97" i="46"/>
  <c r="O97" i="46"/>
  <c r="BG74" i="48" s="1"/>
  <c r="R97" i="46"/>
  <c r="U97" i="46"/>
  <c r="I97" i="46"/>
  <c r="AX73" i="47" s="1"/>
  <c r="C76" i="140" s="1"/>
  <c r="AM63" i="1"/>
  <c r="N66" i="140"/>
  <c r="H88" i="23"/>
  <c r="CQ99" i="46"/>
  <c r="CT98" i="46"/>
  <c r="R98" i="46" s="1"/>
  <c r="P102" i="24"/>
  <c r="V102" i="24"/>
  <c r="E113" i="163"/>
  <c r="E105" i="188"/>
  <c r="Y101" i="24"/>
  <c r="V101" i="24" s="1"/>
  <c r="AE76" i="35"/>
  <c r="F19" i="73"/>
  <c r="D21" i="80"/>
  <c r="B21" i="80" s="1"/>
  <c r="H20" i="83" s="1"/>
  <c r="B8" i="106"/>
  <c r="D8" i="106"/>
  <c r="S78" i="34"/>
  <c r="AD76" i="35"/>
  <c r="DM48" i="25"/>
  <c r="CM48" i="25"/>
  <c r="D49" i="43" s="1"/>
  <c r="BJ111" i="28"/>
  <c r="AW111" i="28" s="1"/>
  <c r="J66" i="34"/>
  <c r="G9" i="78"/>
  <c r="G11" i="81"/>
  <c r="P89" i="23"/>
  <c r="N68" i="34"/>
  <c r="V66" i="35"/>
  <c r="U66" i="35"/>
  <c r="G78" i="34"/>
  <c r="W75" i="35"/>
  <c r="S75" i="35" s="1"/>
  <c r="Q13" i="73"/>
  <c r="AM82" i="1"/>
  <c r="N85" i="140" s="1"/>
  <c r="H107" i="23"/>
  <c r="CC101" i="46"/>
  <c r="CC102" i="46" s="1"/>
  <c r="CC103" i="46" s="1"/>
  <c r="CR100" i="46"/>
  <c r="S100" i="46" s="1"/>
  <c r="L78" i="34"/>
  <c r="M78" i="34"/>
  <c r="P76" i="35"/>
  <c r="O52" i="34"/>
  <c r="AA50" i="35"/>
  <c r="Q71" i="23"/>
  <c r="BT49" i="25"/>
  <c r="CJ48" i="25"/>
  <c r="EK49" i="25"/>
  <c r="DU49" i="25"/>
  <c r="D10" i="97"/>
  <c r="P57" i="41"/>
  <c r="J56" i="41"/>
  <c r="G45" i="110"/>
  <c r="D104" i="108"/>
  <c r="EP90" i="16"/>
  <c r="AM91" i="16"/>
  <c r="EP91" i="16" s="1"/>
  <c r="S73" i="23"/>
  <c r="B53" i="36"/>
  <c r="B26" i="110" s="1"/>
  <c r="K65" i="35"/>
  <c r="H67" i="34"/>
  <c r="F13" i="82" s="1"/>
  <c r="Q111" i="75"/>
  <c r="E110" i="75"/>
  <c r="K110" i="75" s="1"/>
  <c r="S91" i="40"/>
  <c r="J91" i="40"/>
  <c r="K107" i="41"/>
  <c r="N107" i="41"/>
  <c r="T107" i="41"/>
  <c r="AA103" i="23"/>
  <c r="AO98" i="50"/>
  <c r="AP98" i="50" s="1"/>
  <c r="O97" i="127"/>
  <c r="AP97" i="50"/>
  <c r="K34" i="43"/>
  <c r="Q34" i="43" s="1"/>
  <c r="F42" i="41"/>
  <c r="U42" i="41"/>
  <c r="L56" i="23"/>
  <c r="V95" i="40"/>
  <c r="Z95" i="40" s="1"/>
  <c r="M95" i="40"/>
  <c r="P95" i="40" s="1"/>
  <c r="G95" i="41"/>
  <c r="V95" i="41" s="1"/>
  <c r="AM120" i="1"/>
  <c r="N123" i="140"/>
  <c r="I144" i="23"/>
  <c r="AN120" i="1" s="1"/>
  <c r="B123" i="140" s="1"/>
  <c r="Z123" i="140" s="1"/>
  <c r="H145" i="23"/>
  <c r="U67" i="34"/>
  <c r="S65" i="35" s="1"/>
  <c r="P13" i="82"/>
  <c r="T68" i="34"/>
  <c r="W91" i="23"/>
  <c r="N70" i="36" s="1"/>
  <c r="N29" i="110" s="1"/>
  <c r="P77" i="75"/>
  <c r="V61" i="75"/>
  <c r="P62" i="75"/>
  <c r="V62" i="75" s="1"/>
  <c r="I87" i="23"/>
  <c r="AN62" i="1"/>
  <c r="B65" i="140" s="1"/>
  <c r="Z65" i="140" s="1"/>
  <c r="J61" i="40"/>
  <c r="P61" i="40" s="1"/>
  <c r="P60" i="40"/>
  <c r="N66" i="41"/>
  <c r="H67" i="41"/>
  <c r="N67" i="41" s="1"/>
  <c r="M89" i="41"/>
  <c r="P89" i="41"/>
  <c r="V89" i="41"/>
  <c r="E67" i="23"/>
  <c r="D68" i="23"/>
  <c r="K57" i="35"/>
  <c r="C103" i="75"/>
  <c r="I103" i="75" s="1"/>
  <c r="U103" i="75"/>
  <c r="B68" i="36"/>
  <c r="B41" i="110"/>
  <c r="S90" i="23"/>
  <c r="D101" i="40"/>
  <c r="E103" i="108"/>
  <c r="T91" i="35"/>
  <c r="R91" i="35" s="1"/>
  <c r="I42" i="108"/>
  <c r="K144" i="23"/>
  <c r="L143" i="23"/>
  <c r="DL111" i="28" s="1"/>
  <c r="D122" i="140" s="1"/>
  <c r="DK111" i="28"/>
  <c r="P122" i="140"/>
  <c r="AA122" i="140" s="1"/>
  <c r="S99" i="41"/>
  <c r="AH90" i="35"/>
  <c r="O110" i="108"/>
  <c r="AV52" i="51"/>
  <c r="K55" i="36"/>
  <c r="K54" i="36"/>
  <c r="K20" i="110"/>
  <c r="I98" i="108"/>
  <c r="G96" i="40"/>
  <c r="M96" i="40" s="1"/>
  <c r="BI101" i="23"/>
  <c r="CN100" i="23"/>
  <c r="B100" i="40"/>
  <c r="C102" i="108"/>
  <c r="N78" i="108"/>
  <c r="L108" i="41"/>
  <c r="U108" i="41"/>
  <c r="P86" i="108"/>
  <c r="N61" i="41"/>
  <c r="H62" i="41"/>
  <c r="P66" i="35"/>
  <c r="L68" i="34"/>
  <c r="H98" i="40"/>
  <c r="N97" i="40"/>
  <c r="J77" i="34"/>
  <c r="AE91" i="16"/>
  <c r="EH90" i="16"/>
  <c r="B26" i="127"/>
  <c r="F49" i="23"/>
  <c r="I106" i="23"/>
  <c r="AN81" i="1"/>
  <c r="B84" i="140"/>
  <c r="B102" i="35"/>
  <c r="H94" i="43" s="1"/>
  <c r="N94" i="43" s="1"/>
  <c r="G125" i="23"/>
  <c r="F104" i="34"/>
  <c r="CM32" i="25"/>
  <c r="CS32" i="25"/>
  <c r="CN32" i="25" s="1"/>
  <c r="I102" i="35"/>
  <c r="G102" i="35"/>
  <c r="F102" i="35" s="1"/>
  <c r="J94" i="43" s="1"/>
  <c r="P94" i="43" s="1"/>
  <c r="J125" i="23"/>
  <c r="H102" i="35"/>
  <c r="H104" i="34"/>
  <c r="K102" i="35"/>
  <c r="AG32" i="25"/>
  <c r="AK32" i="25"/>
  <c r="AF32" i="25"/>
  <c r="AA32" i="25" s="1"/>
  <c r="M66" i="35"/>
  <c r="O66" i="35"/>
  <c r="K70" i="34"/>
  <c r="N66" i="35"/>
  <c r="Q66" i="35"/>
  <c r="S45" i="40"/>
  <c r="F11" i="78" s="1"/>
  <c r="F13" i="81" s="1"/>
  <c r="D13" i="96" s="1"/>
  <c r="V66" i="75"/>
  <c r="P67" i="75"/>
  <c r="V67" i="75"/>
  <c r="H75" i="41"/>
  <c r="N74" i="41"/>
  <c r="J66" i="40"/>
  <c r="J89" i="46"/>
  <c r="M89" i="46"/>
  <c r="P89" i="46"/>
  <c r="S89" i="46"/>
  <c r="AD67" i="35" s="1"/>
  <c r="V89" i="46"/>
  <c r="G89" i="46"/>
  <c r="AL33" i="25"/>
  <c r="AM34" i="25"/>
  <c r="Q101" i="108"/>
  <c r="EI90" i="16"/>
  <c r="AF91" i="16"/>
  <c r="EI91" i="16"/>
  <c r="CB89" i="46"/>
  <c r="CT88" i="46"/>
  <c r="T76" i="75"/>
  <c r="N77" i="75"/>
  <c r="Y98" i="40"/>
  <c r="Q101" i="23"/>
  <c r="O80" i="34"/>
  <c r="BL90" i="23"/>
  <c r="CN89" i="23"/>
  <c r="R93" i="36"/>
  <c r="R54" i="110" s="1"/>
  <c r="DF32" i="25"/>
  <c r="CU32" i="25"/>
  <c r="CP32" i="25"/>
  <c r="M13" i="73"/>
  <c r="F80" i="36"/>
  <c r="U102" i="23"/>
  <c r="E80" i="36"/>
  <c r="K102" i="23"/>
  <c r="DK69" i="28"/>
  <c r="P80" i="140"/>
  <c r="T73" i="23"/>
  <c r="D52" i="36" s="1"/>
  <c r="D21" i="110" s="1"/>
  <c r="D53" i="36"/>
  <c r="D22" i="110" s="1"/>
  <c r="F87" i="108"/>
  <c r="H87" i="108" s="1"/>
  <c r="G91" i="40"/>
  <c r="I93" i="108"/>
  <c r="I92" i="188"/>
  <c r="F92" i="188"/>
  <c r="S61" i="40"/>
  <c r="Y60" i="40"/>
  <c r="G99" i="23"/>
  <c r="B77" i="35" s="1"/>
  <c r="B76" i="35"/>
  <c r="F78" i="34"/>
  <c r="CH91" i="16"/>
  <c r="E15" i="98" s="1"/>
  <c r="CI101" i="23"/>
  <c r="CM100" i="23"/>
  <c r="M103" i="41"/>
  <c r="V103" i="41"/>
  <c r="I124" i="23"/>
  <c r="AN99" i="1"/>
  <c r="B102" i="140"/>
  <c r="Z102" i="140" s="1"/>
  <c r="N63" i="108"/>
  <c r="M99" i="23"/>
  <c r="J76" i="35"/>
  <c r="I78" i="34"/>
  <c r="BZ91" i="46"/>
  <c r="CR91" i="46"/>
  <c r="I76" i="40"/>
  <c r="B99" i="41"/>
  <c r="I134" i="23"/>
  <c r="AN109" i="1"/>
  <c r="B112" i="140"/>
  <c r="Z112" i="140" s="1"/>
  <c r="ES89" i="16"/>
  <c r="N92" i="108"/>
  <c r="R92" i="108"/>
  <c r="F92" i="108"/>
  <c r="P92" i="108" s="1"/>
  <c r="M92" i="108"/>
  <c r="F99" i="163" s="1"/>
  <c r="L87" i="46"/>
  <c r="O87" i="46"/>
  <c r="I87" i="46"/>
  <c r="AX63" i="47" s="1"/>
  <c r="C66" i="140" s="1"/>
  <c r="U87" i="46"/>
  <c r="R87" i="46"/>
  <c r="X87" i="46"/>
  <c r="F75" i="35"/>
  <c r="J67" i="43"/>
  <c r="P67" i="43" s="1"/>
  <c r="N88" i="23"/>
  <c r="F110" i="40"/>
  <c r="L110" i="40" s="1"/>
  <c r="O110" i="40" s="1"/>
  <c r="H112" i="108"/>
  <c r="H111" i="188" s="1"/>
  <c r="V62" i="41"/>
  <c r="M62" i="41"/>
  <c r="I100" i="41"/>
  <c r="R100" i="41"/>
  <c r="F109" i="41"/>
  <c r="L109" i="40"/>
  <c r="O109" i="40"/>
  <c r="U109" i="40"/>
  <c r="R94" i="50"/>
  <c r="AA93" i="50"/>
  <c r="AF120" i="35"/>
  <c r="CR33" i="25"/>
  <c r="H67" i="43"/>
  <c r="N67" i="43"/>
  <c r="AF73" i="1"/>
  <c r="C75" i="35" s="1"/>
  <c r="R125" i="23"/>
  <c r="P104" i="34"/>
  <c r="AB102" i="35"/>
  <c r="Z102" i="35"/>
  <c r="P103" i="75"/>
  <c r="D103" i="75" s="1"/>
  <c r="D102" i="75"/>
  <c r="J102" i="75" s="1"/>
  <c r="V102" i="75"/>
  <c r="R76" i="40"/>
  <c r="W65" i="35"/>
  <c r="AI65" i="35"/>
  <c r="T13" i="73"/>
  <c r="CW36" i="25"/>
  <c r="DA35" i="25"/>
  <c r="M88" i="23"/>
  <c r="I67" i="34"/>
  <c r="G13" i="82" s="1"/>
  <c r="J65" i="35"/>
  <c r="E69" i="36"/>
  <c r="U91" i="23"/>
  <c r="G69" i="36"/>
  <c r="G35" i="110"/>
  <c r="F69" i="36"/>
  <c r="F38" i="110" s="1"/>
  <c r="G44" i="108"/>
  <c r="O91" i="41"/>
  <c r="T93" i="1"/>
  <c r="P92" i="1"/>
  <c r="F62" i="108"/>
  <c r="H62" i="108" s="1"/>
  <c r="H61" i="188" s="1"/>
  <c r="BZ105" i="46"/>
  <c r="P102" i="23"/>
  <c r="N81" i="34"/>
  <c r="R103" i="108"/>
  <c r="J65" i="41"/>
  <c r="CN66" i="23"/>
  <c r="CM67" i="23"/>
  <c r="I67" i="41"/>
  <c r="AH106" i="23"/>
  <c r="G88" i="23"/>
  <c r="B65" i="35"/>
  <c r="F67" i="34"/>
  <c r="D13" i="82" s="1"/>
  <c r="L124" i="23"/>
  <c r="DL91" i="28"/>
  <c r="D102" i="140"/>
  <c r="E96" i="43"/>
  <c r="S68" i="34"/>
  <c r="U68" i="34" s="1"/>
  <c r="AD66" i="35"/>
  <c r="G76" i="35"/>
  <c r="I76" i="35"/>
  <c r="J99" i="23"/>
  <c r="H78" i="34"/>
  <c r="H76" i="35"/>
  <c r="K76" i="35"/>
  <c r="CR19" i="25"/>
  <c r="CM19" i="25" s="1"/>
  <c r="D20" i="43" s="1"/>
  <c r="C28" i="41" s="1"/>
  <c r="CM18" i="25"/>
  <c r="D19" i="43" s="1"/>
  <c r="V90" i="40"/>
  <c r="Z90" i="40"/>
  <c r="G90" i="41"/>
  <c r="M90" i="40"/>
  <c r="M13" i="74"/>
  <c r="S13" i="74"/>
  <c r="R112" i="75"/>
  <c r="F112" i="75" s="1"/>
  <c r="F111" i="75"/>
  <c r="F111" i="40" s="1"/>
  <c r="U111" i="40" s="1"/>
  <c r="U111" i="75"/>
  <c r="Z62" i="40"/>
  <c r="S66" i="40"/>
  <c r="Y65" i="40"/>
  <c r="EG90" i="16"/>
  <c r="AD91" i="16"/>
  <c r="AP91" i="16" s="1"/>
  <c r="L92" i="36" s="1"/>
  <c r="L55" i="110" s="1"/>
  <c r="L89" i="41"/>
  <c r="U89" i="41"/>
  <c r="H86" i="108"/>
  <c r="H76" i="40"/>
  <c r="H77" i="40" s="1"/>
  <c r="N75" i="40"/>
  <c r="Q55" i="43"/>
  <c r="G104" i="41"/>
  <c r="M104" i="41" s="1"/>
  <c r="P104" i="41" s="1"/>
  <c r="V104" i="40"/>
  <c r="Z104" i="40" s="1"/>
  <c r="M104" i="40"/>
  <c r="P104" i="40" s="1"/>
  <c r="S98" i="75"/>
  <c r="G97" i="75"/>
  <c r="M97" i="75"/>
  <c r="V97" i="75"/>
  <c r="J60" i="41"/>
  <c r="P59" i="41"/>
  <c r="H29" i="108"/>
  <c r="BG50" i="48"/>
  <c r="F52" i="140" s="1"/>
  <c r="K51" i="48"/>
  <c r="H51" i="127"/>
  <c r="J50" i="48"/>
  <c r="BF50" i="48"/>
  <c r="R52" i="140" s="1"/>
  <c r="DK35" i="28"/>
  <c r="P46" i="140" s="1"/>
  <c r="AA46" i="140" s="1"/>
  <c r="DH36" i="28"/>
  <c r="M91" i="36"/>
  <c r="CA104" i="46"/>
  <c r="K91" i="23"/>
  <c r="J13" i="82"/>
  <c r="B68" i="108"/>
  <c r="C67" i="108"/>
  <c r="D67" i="108"/>
  <c r="E11" i="74"/>
  <c r="K13" i="80"/>
  <c r="J97" i="41"/>
  <c r="S97" i="41"/>
  <c r="I70" i="108"/>
  <c r="I69" i="188" s="1"/>
  <c r="C101" i="41"/>
  <c r="I101" i="41" s="1"/>
  <c r="O101" i="41" s="1"/>
  <c r="R101" i="40"/>
  <c r="W101" i="40"/>
  <c r="H12" i="106"/>
  <c r="G24" i="108"/>
  <c r="G23" i="188" s="1"/>
  <c r="D100" i="41"/>
  <c r="S100" i="41" s="1"/>
  <c r="S100" i="40"/>
  <c r="L65" i="35"/>
  <c r="O11" i="88"/>
  <c r="O12" i="88"/>
  <c r="Q90" i="23"/>
  <c r="O69" i="34"/>
  <c r="AA67" i="35"/>
  <c r="AL91" i="16"/>
  <c r="EO90" i="16"/>
  <c r="P110" i="50"/>
  <c r="O111" i="50"/>
  <c r="N110" i="127"/>
  <c r="E8" i="106"/>
  <c r="BG63" i="48"/>
  <c r="F65" i="140" s="1"/>
  <c r="AA65" i="140" s="1"/>
  <c r="K95" i="43"/>
  <c r="Q95" i="43" s="1"/>
  <c r="F103" i="41"/>
  <c r="M58" i="43"/>
  <c r="X66" i="35"/>
  <c r="AI66" i="35" s="1"/>
  <c r="Y66" i="35"/>
  <c r="R68" i="34"/>
  <c r="AC91" i="16"/>
  <c r="EF90" i="16"/>
  <c r="L91" i="36"/>
  <c r="L54" i="110" s="1"/>
  <c r="I75" i="41"/>
  <c r="I76" i="41" s="1"/>
  <c r="AG91" i="16"/>
  <c r="EJ90" i="16"/>
  <c r="O92" i="108"/>
  <c r="S92" i="108"/>
  <c r="AL72" i="25"/>
  <c r="AM73" i="25"/>
  <c r="M125" i="23"/>
  <c r="J103" i="35" s="1"/>
  <c r="J102" i="35"/>
  <c r="I104" i="34"/>
  <c r="AW48" i="25"/>
  <c r="AA48" i="25" s="1"/>
  <c r="E10" i="97"/>
  <c r="CM55" i="23"/>
  <c r="CN54" i="23"/>
  <c r="E108" i="41"/>
  <c r="K108" i="40"/>
  <c r="T108" i="40"/>
  <c r="N102" i="46"/>
  <c r="H102" i="46"/>
  <c r="AW78" i="47"/>
  <c r="O81" i="140" s="1"/>
  <c r="T102" i="46"/>
  <c r="Q102" i="46"/>
  <c r="W102" i="46"/>
  <c r="N97" i="41"/>
  <c r="D20" i="83"/>
  <c r="B20" i="69"/>
  <c r="H20" i="69"/>
  <c r="F64" i="35"/>
  <c r="J56" i="43" s="1"/>
  <c r="P56" i="43" s="1"/>
  <c r="Q28" i="43"/>
  <c r="L134" i="23"/>
  <c r="DL101" i="28"/>
  <c r="D112" i="140"/>
  <c r="N62" i="40"/>
  <c r="B7" i="106"/>
  <c r="D7" i="106"/>
  <c r="K33" i="43"/>
  <c r="Q33" i="43" s="1"/>
  <c r="F41" i="41"/>
  <c r="U41" i="41"/>
  <c r="CB102" i="46"/>
  <c r="CB103" i="46" s="1"/>
  <c r="L98" i="23"/>
  <c r="DL65" i="28"/>
  <c r="D76" i="140"/>
  <c r="AB31" i="25"/>
  <c r="G40" i="127"/>
  <c r="S97" i="108"/>
  <c r="L102" i="41"/>
  <c r="U102" i="41"/>
  <c r="EK90" i="16"/>
  <c r="AH91" i="16"/>
  <c r="AF63" i="35"/>
  <c r="B77" i="110"/>
  <c r="D66" i="35"/>
  <c r="I58" i="43" s="1"/>
  <c r="G68" i="34"/>
  <c r="Y17" i="73"/>
  <c r="B45" i="127"/>
  <c r="F68" i="23"/>
  <c r="CZ34" i="25"/>
  <c r="G10" i="78"/>
  <c r="G12" i="81"/>
  <c r="AK71" i="25"/>
  <c r="BF78" i="48"/>
  <c r="R80" i="140" s="1"/>
  <c r="CI91" i="23"/>
  <c r="CM91" i="23"/>
  <c r="CM90" i="23"/>
  <c r="AI64" i="35"/>
  <c r="F58" i="35"/>
  <c r="AF58" i="35"/>
  <c r="Q67" i="34"/>
  <c r="B113" i="163"/>
  <c r="C105" i="188"/>
  <c r="AE101" i="24"/>
  <c r="D112" i="163"/>
  <c r="M51" i="108"/>
  <c r="F50" i="108"/>
  <c r="F57" i="163"/>
  <c r="C37" i="163"/>
  <c r="Q67" i="108"/>
  <c r="H10" i="76"/>
  <c r="H8" i="189" s="1"/>
  <c r="H28" i="188"/>
  <c r="F69" i="188"/>
  <c r="G110" i="163"/>
  <c r="G101" i="188"/>
  <c r="AN101" i="24"/>
  <c r="C112" i="163"/>
  <c r="E30" i="188"/>
  <c r="E32" i="108"/>
  <c r="L31" i="108"/>
  <c r="J31" i="108"/>
  <c r="K31" i="108"/>
  <c r="B31" i="108"/>
  <c r="R86" i="108"/>
  <c r="H85" i="188"/>
  <c r="L102" i="108"/>
  <c r="E46" i="163"/>
  <c r="E38" i="188" s="1"/>
  <c r="E37" i="188"/>
  <c r="E10" i="186"/>
  <c r="B103" i="108"/>
  <c r="P103" i="108" s="1"/>
  <c r="C58" i="163"/>
  <c r="B57" i="163"/>
  <c r="Q127" i="23"/>
  <c r="O106" i="34"/>
  <c r="M17" i="82" s="1"/>
  <c r="AA104" i="35"/>
  <c r="G61" i="163"/>
  <c r="R89" i="23"/>
  <c r="Z66" i="35"/>
  <c r="P68" i="34"/>
  <c r="Q68" i="34" s="1"/>
  <c r="F73" i="110"/>
  <c r="E70" i="110"/>
  <c r="U127" i="23"/>
  <c r="G106" i="36" s="1"/>
  <c r="G105" i="36"/>
  <c r="G71" i="110" s="1"/>
  <c r="F105" i="36"/>
  <c r="F74" i="110" s="1"/>
  <c r="E105" i="36"/>
  <c r="E71" i="110" s="1"/>
  <c r="L58" i="43"/>
  <c r="R58" i="43"/>
  <c r="BY96" i="28"/>
  <c r="BZ95" i="28"/>
  <c r="BY58" i="28"/>
  <c r="H21" i="80"/>
  <c r="AO51" i="47"/>
  <c r="E52" i="35"/>
  <c r="F16" i="97"/>
  <c r="R73" i="23"/>
  <c r="L43" i="43"/>
  <c r="R43" i="43"/>
  <c r="P54" i="34"/>
  <c r="Q54" i="34"/>
  <c r="Z52" i="35"/>
  <c r="DH72" i="25"/>
  <c r="DG72" i="25" s="1"/>
  <c r="DF72" i="25" s="1"/>
  <c r="DG71" i="25"/>
  <c r="DF71" i="25"/>
  <c r="O18" i="72"/>
  <c r="C10" i="105"/>
  <c r="M11" i="98"/>
  <c r="T52" i="35"/>
  <c r="AH53" i="35"/>
  <c r="G15" i="98"/>
  <c r="C15" i="98"/>
  <c r="B52" i="35"/>
  <c r="AF50" i="1" s="1"/>
  <c r="C52" i="35" s="1"/>
  <c r="CH103" i="23"/>
  <c r="CK102" i="23"/>
  <c r="AF51" i="1"/>
  <c r="C53" i="35"/>
  <c r="H45" i="43"/>
  <c r="N45" i="43" s="1"/>
  <c r="AH110" i="25"/>
  <c r="AN109" i="25"/>
  <c r="E52" i="36"/>
  <c r="E18" i="110"/>
  <c r="F52" i="36"/>
  <c r="F21" i="110"/>
  <c r="G52" i="36"/>
  <c r="G18" i="110"/>
  <c r="U72" i="23"/>
  <c r="G51" i="36" s="1"/>
  <c r="G17" i="110" s="1"/>
  <c r="EP108" i="16"/>
  <c r="ES108" i="16" s="1"/>
  <c r="AP108" i="16"/>
  <c r="B16" i="129" s="1"/>
  <c r="CG11" i="31"/>
  <c r="AA12" i="31"/>
  <c r="AG75" i="35"/>
  <c r="T70" i="43"/>
  <c r="DA71" i="25"/>
  <c r="DB72" i="25"/>
  <c r="DA72" i="25" s="1"/>
  <c r="S12" i="31"/>
  <c r="BY11" i="31"/>
  <c r="BY10" i="31" s="1"/>
  <c r="I48" i="34"/>
  <c r="G12" i="82"/>
  <c r="J46" i="35"/>
  <c r="M67" i="23"/>
  <c r="V12" i="31"/>
  <c r="CB11" i="31"/>
  <c r="CB10" i="31" s="1"/>
  <c r="R12" i="31"/>
  <c r="BX11" i="31"/>
  <c r="T12" i="31"/>
  <c r="BZ11" i="31"/>
  <c r="CF11" i="31"/>
  <c r="L15" i="98"/>
  <c r="CA11" i="31"/>
  <c r="U12" i="31"/>
  <c r="P15" i="98"/>
  <c r="CE11" i="31"/>
  <c r="CE10" i="31" s="1"/>
  <c r="Y12" i="31"/>
  <c r="N15" i="98"/>
  <c r="J67" i="34"/>
  <c r="H13" i="82"/>
  <c r="L11" i="98"/>
  <c r="F53" i="35"/>
  <c r="AF53" i="35" s="1"/>
  <c r="O15" i="98"/>
  <c r="I15" i="98"/>
  <c r="K11" i="98"/>
  <c r="W11" i="98"/>
  <c r="Q58" i="110"/>
  <c r="W71" i="23"/>
  <c r="N51" i="36"/>
  <c r="N10" i="110" s="1"/>
  <c r="L13" i="72"/>
  <c r="T13" i="72"/>
  <c r="D8" i="130"/>
  <c r="C8" i="130"/>
  <c r="I8" i="130"/>
  <c r="G8" i="130"/>
  <c r="B8" i="130"/>
  <c r="H8" i="130"/>
  <c r="F8" i="130"/>
  <c r="E8" i="130"/>
  <c r="M46" i="36"/>
  <c r="L46" i="36"/>
  <c r="V66" i="23"/>
  <c r="L45" i="36" s="1"/>
  <c r="J73" i="23"/>
  <c r="I51" i="35" s="1"/>
  <c r="G52" i="35"/>
  <c r="I52" i="35"/>
  <c r="H52" i="35"/>
  <c r="H54" i="34"/>
  <c r="J54" i="34" s="1"/>
  <c r="K52" i="35"/>
  <c r="R15" i="98"/>
  <c r="Q96" i="36"/>
  <c r="Q59" i="110" s="1"/>
  <c r="T96" i="49"/>
  <c r="AD95" i="49"/>
  <c r="Q97" i="36"/>
  <c r="Q60" i="110"/>
  <c r="X87" i="48"/>
  <c r="Y88" i="48"/>
  <c r="H89" i="36"/>
  <c r="H59" i="110"/>
  <c r="O11" i="98"/>
  <c r="Q52" i="36"/>
  <c r="P11" i="98"/>
  <c r="T102" i="23"/>
  <c r="D80" i="36"/>
  <c r="D49" i="110" s="1"/>
  <c r="M15" i="98"/>
  <c r="Q15" i="98"/>
  <c r="N69" i="34"/>
  <c r="Q69" i="34" s="1"/>
  <c r="P90" i="23"/>
  <c r="U67" i="35"/>
  <c r="T67" i="35" s="1"/>
  <c r="V67" i="35"/>
  <c r="BT48" i="25"/>
  <c r="EK48" i="25"/>
  <c r="DU48" i="25" s="1"/>
  <c r="CR101" i="46"/>
  <c r="C11" i="81"/>
  <c r="CQ100" i="46"/>
  <c r="CT99" i="46"/>
  <c r="M102" i="24"/>
  <c r="M100" i="46"/>
  <c r="U98" i="46"/>
  <c r="X98" i="46"/>
  <c r="I98" i="46"/>
  <c r="AX74" i="47" s="1"/>
  <c r="C77" i="140" s="1"/>
  <c r="AM74" i="1"/>
  <c r="N77" i="140" s="1"/>
  <c r="N76" i="140"/>
  <c r="O69" i="43"/>
  <c r="G79" i="34"/>
  <c r="Q70" i="23"/>
  <c r="O50" i="34" s="1"/>
  <c r="O51" i="34"/>
  <c r="AA49" i="35"/>
  <c r="AC102" i="23"/>
  <c r="CL101" i="23"/>
  <c r="H108" i="23"/>
  <c r="AM83" i="1"/>
  <c r="N86" i="140" s="1"/>
  <c r="T59" i="43"/>
  <c r="F15" i="98"/>
  <c r="H89" i="23"/>
  <c r="AM64" i="1"/>
  <c r="N67" i="140" s="1"/>
  <c r="M69" i="43"/>
  <c r="S69" i="43"/>
  <c r="Y77" i="35"/>
  <c r="W77" i="35" s="1"/>
  <c r="R79" i="34"/>
  <c r="X77" i="35"/>
  <c r="U69" i="43"/>
  <c r="M77" i="35"/>
  <c r="K81" i="34"/>
  <c r="N77" i="35"/>
  <c r="B15" i="98"/>
  <c r="I43" i="108"/>
  <c r="S43" i="108" s="1"/>
  <c r="H9" i="109"/>
  <c r="T66" i="35"/>
  <c r="AH66" i="35"/>
  <c r="DL48" i="25"/>
  <c r="F76" i="140"/>
  <c r="L76" i="35"/>
  <c r="AE77" i="35"/>
  <c r="T79" i="34"/>
  <c r="BO21" i="28"/>
  <c r="CK20" i="28"/>
  <c r="S79" i="34"/>
  <c r="AD77" i="35"/>
  <c r="AC77" i="35"/>
  <c r="EF91" i="16"/>
  <c r="G14" i="72"/>
  <c r="I135" i="23"/>
  <c r="AN110" i="1"/>
  <c r="B113" i="140" s="1"/>
  <c r="Z113" i="140" s="1"/>
  <c r="G100" i="23"/>
  <c r="F79" i="34"/>
  <c r="M68" i="34"/>
  <c r="L144" i="23"/>
  <c r="K145" i="23"/>
  <c r="DK112" i="28"/>
  <c r="P123" i="140" s="1"/>
  <c r="AA123" i="140" s="1"/>
  <c r="P78" i="75"/>
  <c r="V78" i="75" s="1"/>
  <c r="S72" i="23"/>
  <c r="S71" i="23" s="1"/>
  <c r="B52" i="36"/>
  <c r="B25" i="110" s="1"/>
  <c r="M53" i="110"/>
  <c r="B69" i="108"/>
  <c r="C68" i="108"/>
  <c r="D68" i="108"/>
  <c r="P68" i="108"/>
  <c r="K96" i="43"/>
  <c r="Q96" i="43" s="1"/>
  <c r="F104" i="41"/>
  <c r="E17" i="74"/>
  <c r="K19" i="80"/>
  <c r="N108" i="40"/>
  <c r="AK72" i="25"/>
  <c r="DK36" i="28"/>
  <c r="P47" i="140"/>
  <c r="AA47" i="140"/>
  <c r="DH37" i="28"/>
  <c r="V104" i="41"/>
  <c r="EG91" i="16"/>
  <c r="R77" i="40"/>
  <c r="R78" i="40" s="1"/>
  <c r="W78" i="40" s="1"/>
  <c r="W76" i="40"/>
  <c r="R94" i="36"/>
  <c r="H99" i="41"/>
  <c r="Q99" i="41"/>
  <c r="T72" i="23"/>
  <c r="BL91" i="23"/>
  <c r="CN91" i="23"/>
  <c r="CN90" i="23"/>
  <c r="O88" i="46"/>
  <c r="L88" i="46"/>
  <c r="U88" i="46"/>
  <c r="R88" i="46"/>
  <c r="I88" i="46"/>
  <c r="AX64" i="47" s="1"/>
  <c r="C67" i="140" s="1"/>
  <c r="X88" i="46"/>
  <c r="D67" i="35"/>
  <c r="I59" i="43"/>
  <c r="O59" i="43" s="1"/>
  <c r="G69" i="34"/>
  <c r="L66" i="35"/>
  <c r="AG66" i="35"/>
  <c r="O108" i="41"/>
  <c r="N79" i="108"/>
  <c r="K21" i="110"/>
  <c r="K13" i="72"/>
  <c r="H64" i="23"/>
  <c r="AM41" i="1"/>
  <c r="N44" i="140" s="1"/>
  <c r="K108" i="41"/>
  <c r="N108" i="41" s="1"/>
  <c r="T108" i="41"/>
  <c r="W66" i="35"/>
  <c r="Q91" i="23"/>
  <c r="O70" i="34"/>
  <c r="AA68" i="35"/>
  <c r="M90" i="41"/>
  <c r="V90" i="41"/>
  <c r="H57" i="43"/>
  <c r="H13" i="74" s="1"/>
  <c r="N13" i="74" s="1"/>
  <c r="B13" i="73"/>
  <c r="D15" i="69" s="1"/>
  <c r="BZ106" i="46"/>
  <c r="AF64" i="35"/>
  <c r="E70" i="36"/>
  <c r="E36" i="110" s="1"/>
  <c r="G70" i="36"/>
  <c r="F70" i="36"/>
  <c r="F39" i="110"/>
  <c r="R95" i="50"/>
  <c r="AA94" i="50"/>
  <c r="S62" i="40"/>
  <c r="Y62" i="40" s="1"/>
  <c r="Y61" i="40"/>
  <c r="CB90" i="46"/>
  <c r="CT89" i="46"/>
  <c r="AL34" i="25"/>
  <c r="AM35" i="25"/>
  <c r="S46" i="40"/>
  <c r="Y45" i="40"/>
  <c r="CT32" i="25"/>
  <c r="CO32" i="25" s="1"/>
  <c r="N62" i="41"/>
  <c r="B7" i="107"/>
  <c r="D7" i="107" s="1"/>
  <c r="S91" i="23"/>
  <c r="B70" i="36"/>
  <c r="B15" i="72" s="1"/>
  <c r="B69" i="36"/>
  <c r="B42" i="110" s="1"/>
  <c r="N15" i="72"/>
  <c r="J13" i="104" s="1"/>
  <c r="K57" i="43"/>
  <c r="J66" i="41"/>
  <c r="J67" i="41" s="1"/>
  <c r="H8" i="107" s="1"/>
  <c r="T94" i="1"/>
  <c r="E18" i="131" s="1"/>
  <c r="P93" i="1"/>
  <c r="S58" i="43"/>
  <c r="G89" i="23"/>
  <c r="B66" i="35"/>
  <c r="F68" i="34"/>
  <c r="E35" i="110"/>
  <c r="M100" i="23"/>
  <c r="J77" i="35"/>
  <c r="I79" i="34"/>
  <c r="N64" i="108"/>
  <c r="E46" i="110"/>
  <c r="Q102" i="23"/>
  <c r="O81" i="34"/>
  <c r="AG33" i="25"/>
  <c r="AK33" i="25"/>
  <c r="AF33" i="25" s="1"/>
  <c r="AA33" i="25" s="1"/>
  <c r="J67" i="40"/>
  <c r="H8" i="106"/>
  <c r="AB32" i="25"/>
  <c r="G41" i="127"/>
  <c r="G126" i="23"/>
  <c r="F106" i="34" s="1"/>
  <c r="B103" i="35"/>
  <c r="H95" i="43" s="1"/>
  <c r="N95" i="43" s="1"/>
  <c r="F105" i="34"/>
  <c r="X108" i="40"/>
  <c r="AM121" i="1"/>
  <c r="N124" i="140" s="1"/>
  <c r="I145" i="23"/>
  <c r="AN121" i="1"/>
  <c r="B124" i="140" s="1"/>
  <c r="H146" i="23"/>
  <c r="D19" i="83"/>
  <c r="P103" i="23"/>
  <c r="N83" i="34" s="1"/>
  <c r="N82" i="34"/>
  <c r="CM56" i="23"/>
  <c r="CN55" i="23"/>
  <c r="EO91" i="16"/>
  <c r="R101" i="41"/>
  <c r="G97" i="40"/>
  <c r="I99" i="108"/>
  <c r="I98" i="188" s="1"/>
  <c r="H113" i="108"/>
  <c r="H112" i="188"/>
  <c r="J78" i="34"/>
  <c r="DL92" i="28"/>
  <c r="D103" i="140" s="1"/>
  <c r="L125" i="23"/>
  <c r="L126" i="23" s="1"/>
  <c r="CM68" i="23"/>
  <c r="CN67" i="23"/>
  <c r="J103" i="108"/>
  <c r="R126" i="23"/>
  <c r="P105" i="34"/>
  <c r="Z103" i="35"/>
  <c r="AB103" i="35"/>
  <c r="R112" i="108"/>
  <c r="BG64" i="48"/>
  <c r="F66" i="140"/>
  <c r="J91" i="46"/>
  <c r="K73" i="34" s="1"/>
  <c r="M91" i="46"/>
  <c r="S91" i="46"/>
  <c r="O93" i="108"/>
  <c r="S93" i="108"/>
  <c r="N93" i="108"/>
  <c r="F93" i="108"/>
  <c r="P93" i="108"/>
  <c r="M93" i="108"/>
  <c r="F100" i="163" s="1"/>
  <c r="I16" i="76"/>
  <c r="I14" i="189" s="1"/>
  <c r="K103" i="23"/>
  <c r="DK70" i="28"/>
  <c r="P81" i="140" s="1"/>
  <c r="E81" i="36"/>
  <c r="E47" i="110" s="1"/>
  <c r="G81" i="36"/>
  <c r="G47" i="110"/>
  <c r="F81" i="36"/>
  <c r="F50" i="110" s="1"/>
  <c r="U103" i="23"/>
  <c r="X67" i="35"/>
  <c r="Y67" i="35"/>
  <c r="R69" i="34"/>
  <c r="AH91" i="35"/>
  <c r="G66" i="35"/>
  <c r="EK91" i="16"/>
  <c r="M89" i="23"/>
  <c r="I68" i="34"/>
  <c r="J66" i="35"/>
  <c r="T103" i="46"/>
  <c r="Q103" i="46"/>
  <c r="L99" i="23"/>
  <c r="L100" i="23" s="1"/>
  <c r="L101" i="23" s="1"/>
  <c r="L102" i="23" s="1"/>
  <c r="DL66" i="28"/>
  <c r="D77" i="140"/>
  <c r="L103" i="41"/>
  <c r="U103" i="41"/>
  <c r="S70" i="108"/>
  <c r="BG51" i="48"/>
  <c r="F53" i="140"/>
  <c r="H52" i="127"/>
  <c r="H12" i="128"/>
  <c r="J51" i="48"/>
  <c r="BF51" i="48"/>
  <c r="R53" i="140" s="1"/>
  <c r="S99" i="75"/>
  <c r="G98" i="75"/>
  <c r="G98" i="40" s="1"/>
  <c r="V98" i="75"/>
  <c r="U112" i="75"/>
  <c r="F13" i="109"/>
  <c r="G13" i="109"/>
  <c r="G77" i="35"/>
  <c r="J100" i="23"/>
  <c r="J101" i="23" s="1"/>
  <c r="H79" i="35" s="1"/>
  <c r="I77" i="35"/>
  <c r="H77" i="35"/>
  <c r="H79" i="34"/>
  <c r="K77" i="35"/>
  <c r="AH107" i="23"/>
  <c r="G65" i="40"/>
  <c r="S13" i="73"/>
  <c r="D102" i="40"/>
  <c r="F110" i="41"/>
  <c r="U110" i="40"/>
  <c r="X110" i="40" s="1"/>
  <c r="N89" i="23"/>
  <c r="DK56" i="28"/>
  <c r="P67" i="140" s="1"/>
  <c r="J90" i="46"/>
  <c r="M92" i="36"/>
  <c r="M54" i="110"/>
  <c r="H15" i="98"/>
  <c r="J15" i="98" s="1"/>
  <c r="J15" i="99" s="1"/>
  <c r="D15" i="98"/>
  <c r="V91" i="40"/>
  <c r="Z91" i="40"/>
  <c r="G91" i="41"/>
  <c r="M91" i="40"/>
  <c r="P91" i="40"/>
  <c r="F49" i="110"/>
  <c r="P67" i="35"/>
  <c r="L69" i="34"/>
  <c r="M69" i="34" s="1"/>
  <c r="J104" i="34"/>
  <c r="I86" i="108"/>
  <c r="S86" i="108" s="1"/>
  <c r="BI102" i="23"/>
  <c r="CN102" i="23" s="1"/>
  <c r="CN101" i="23"/>
  <c r="L88" i="23"/>
  <c r="DL55" i="28"/>
  <c r="D66" i="140" s="1"/>
  <c r="O98" i="127"/>
  <c r="Y91" i="40"/>
  <c r="F16" i="78"/>
  <c r="F18" i="81"/>
  <c r="E110" i="40"/>
  <c r="T110" i="40" s="1"/>
  <c r="G112" i="108"/>
  <c r="G111" i="188"/>
  <c r="F111" i="188" s="1"/>
  <c r="R104" i="108"/>
  <c r="B46" i="127"/>
  <c r="F69" i="23"/>
  <c r="S67" i="40"/>
  <c r="Y67" i="40"/>
  <c r="Y66" i="40"/>
  <c r="CI102" i="23"/>
  <c r="CM101" i="23"/>
  <c r="M67" i="35"/>
  <c r="O67" i="35"/>
  <c r="Q67" i="35"/>
  <c r="K71" i="34"/>
  <c r="N67" i="35"/>
  <c r="N75" i="41"/>
  <c r="H76" i="41"/>
  <c r="I107" i="23"/>
  <c r="AN82" i="1"/>
  <c r="B85" i="140" s="1"/>
  <c r="Z85" i="140" s="1"/>
  <c r="B102" i="108"/>
  <c r="J102" i="108"/>
  <c r="Q102" i="108"/>
  <c r="K102" i="108"/>
  <c r="G96" i="41"/>
  <c r="V96" i="41"/>
  <c r="V96" i="40"/>
  <c r="L103" i="108"/>
  <c r="S103" i="108"/>
  <c r="B8" i="107"/>
  <c r="D8" i="107"/>
  <c r="I88" i="23"/>
  <c r="I89" i="23" s="1"/>
  <c r="AN63" i="1"/>
  <c r="B66" i="140"/>
  <c r="Z66" i="140"/>
  <c r="AF75" i="35"/>
  <c r="Q112" i="75"/>
  <c r="E111" i="75"/>
  <c r="E111" i="40" s="1"/>
  <c r="K111" i="75"/>
  <c r="T111" i="75"/>
  <c r="R102" i="40"/>
  <c r="P56" i="41"/>
  <c r="AG65" i="35"/>
  <c r="O112" i="50"/>
  <c r="P111" i="50"/>
  <c r="N111" i="127"/>
  <c r="CA105" i="46"/>
  <c r="CS105" i="46" s="1"/>
  <c r="CS104" i="46"/>
  <c r="J61" i="41"/>
  <c r="P60" i="41"/>
  <c r="CR20" i="25"/>
  <c r="CM20" i="25" s="1"/>
  <c r="D21" i="43" s="1"/>
  <c r="F76" i="35"/>
  <c r="K103" i="108"/>
  <c r="CZ35" i="25"/>
  <c r="DC35" i="25"/>
  <c r="DG34" i="25"/>
  <c r="CV34" i="25" s="1"/>
  <c r="CQ34" i="25" s="1"/>
  <c r="I77" i="40"/>
  <c r="J93" i="43"/>
  <c r="AF74" i="1"/>
  <c r="C76" i="35" s="1"/>
  <c r="H68" i="43"/>
  <c r="I87" i="108"/>
  <c r="S87" i="108" s="1"/>
  <c r="P87" i="108"/>
  <c r="N78" i="75"/>
  <c r="T77" i="75"/>
  <c r="H103" i="35"/>
  <c r="H105" i="34"/>
  <c r="K103" i="35"/>
  <c r="B27" i="127"/>
  <c r="F50" i="23"/>
  <c r="F51" i="23" s="1"/>
  <c r="EH91" i="16"/>
  <c r="H99" i="40"/>
  <c r="N98" i="40"/>
  <c r="B100" i="41"/>
  <c r="Q100" i="40"/>
  <c r="W100" i="40"/>
  <c r="S98" i="108"/>
  <c r="D101" i="41"/>
  <c r="S101" i="41" s="1"/>
  <c r="S101" i="40"/>
  <c r="Y101" i="40" s="1"/>
  <c r="D69" i="23"/>
  <c r="E68" i="23"/>
  <c r="AA104" i="23"/>
  <c r="AA105" i="23" s="1"/>
  <c r="AA106" i="23" s="1"/>
  <c r="AA107" i="23" s="1"/>
  <c r="O107" i="34"/>
  <c r="AA105" i="35"/>
  <c r="C104" i="188"/>
  <c r="I76" i="108"/>
  <c r="I42" i="188"/>
  <c r="G62" i="163"/>
  <c r="G53" i="188"/>
  <c r="F110" i="163"/>
  <c r="I86" i="188"/>
  <c r="C59" i="163"/>
  <c r="E47" i="163"/>
  <c r="I74" i="188"/>
  <c r="I85" i="188"/>
  <c r="F85" i="188" s="1"/>
  <c r="B32" i="108"/>
  <c r="C38" i="163"/>
  <c r="C29" i="188"/>
  <c r="I146" i="23"/>
  <c r="H147" i="23"/>
  <c r="F106" i="36"/>
  <c r="E106" i="36"/>
  <c r="E72" i="110" s="1"/>
  <c r="X52" i="48"/>
  <c r="H54" i="36"/>
  <c r="H24" i="110" s="1"/>
  <c r="Y53" i="48"/>
  <c r="Z67" i="35"/>
  <c r="R67" i="35" s="1"/>
  <c r="R90" i="23"/>
  <c r="P69" i="34"/>
  <c r="L59" i="43"/>
  <c r="R59" i="43"/>
  <c r="BY59" i="28"/>
  <c r="BZ96" i="28"/>
  <c r="F19" i="183"/>
  <c r="BY97" i="28"/>
  <c r="G10" i="105"/>
  <c r="F10" i="105"/>
  <c r="R52" i="35"/>
  <c r="R72" i="23"/>
  <c r="P53" i="34"/>
  <c r="Z51" i="35"/>
  <c r="E10" i="105"/>
  <c r="AO52" i="47"/>
  <c r="E53" i="35"/>
  <c r="H10" i="105"/>
  <c r="D10" i="105"/>
  <c r="B10" i="105"/>
  <c r="I10" i="105"/>
  <c r="DH73" i="25"/>
  <c r="J10" i="105"/>
  <c r="F14" i="78"/>
  <c r="F16" i="81" s="1"/>
  <c r="AH52" i="35"/>
  <c r="H14" i="129"/>
  <c r="AN110" i="25"/>
  <c r="AH111" i="25"/>
  <c r="F14" i="129"/>
  <c r="B51" i="35"/>
  <c r="L109" i="36"/>
  <c r="D16" i="129"/>
  <c r="D14" i="130"/>
  <c r="G16" i="129"/>
  <c r="G14" i="130"/>
  <c r="I16" i="129"/>
  <c r="I14" i="130"/>
  <c r="C16" i="129"/>
  <c r="C14" i="130"/>
  <c r="H16" i="129"/>
  <c r="H14" i="130"/>
  <c r="F16" i="129"/>
  <c r="F14" i="130"/>
  <c r="V16" i="98"/>
  <c r="U71" i="23"/>
  <c r="E51" i="36"/>
  <c r="E17" i="110"/>
  <c r="F51" i="36"/>
  <c r="F20" i="110"/>
  <c r="E14" i="129"/>
  <c r="U11" i="31"/>
  <c r="CA10" i="31"/>
  <c r="DB73" i="25"/>
  <c r="AD12" i="31"/>
  <c r="CZ71" i="25"/>
  <c r="CU71" i="25"/>
  <c r="CP71" i="25"/>
  <c r="CV71" i="25"/>
  <c r="CQ71" i="25"/>
  <c r="CF10" i="31"/>
  <c r="Z11" i="31"/>
  <c r="S11" i="31"/>
  <c r="BZ10" i="31"/>
  <c r="BZ9" i="31" s="1"/>
  <c r="T9" i="31" s="1"/>
  <c r="T11" i="31"/>
  <c r="R11" i="31"/>
  <c r="BX10" i="31"/>
  <c r="B80" i="36"/>
  <c r="B53" i="110"/>
  <c r="S102" i="23"/>
  <c r="V11" i="31"/>
  <c r="Y11" i="31"/>
  <c r="J45" i="35"/>
  <c r="M66" i="23"/>
  <c r="I47" i="34"/>
  <c r="CG10" i="31"/>
  <c r="AA11" i="31"/>
  <c r="BG65" i="48"/>
  <c r="F67" i="140"/>
  <c r="AA67" i="140" s="1"/>
  <c r="H10" i="109"/>
  <c r="AF102" i="35"/>
  <c r="K17" i="74"/>
  <c r="Q17" i="74"/>
  <c r="Q17" i="72"/>
  <c r="M15" i="99" s="1"/>
  <c r="AD96" i="49"/>
  <c r="Q98" i="36" s="1"/>
  <c r="Q61" i="110" s="1"/>
  <c r="T97" i="49"/>
  <c r="W70" i="23"/>
  <c r="W69" i="23" s="1"/>
  <c r="N50" i="36"/>
  <c r="Q15" i="110"/>
  <c r="Q13" i="72"/>
  <c r="V12" i="98"/>
  <c r="M45" i="36"/>
  <c r="R102" i="23"/>
  <c r="P81" i="34"/>
  <c r="L71" i="43"/>
  <c r="R71" i="43" s="1"/>
  <c r="I14" i="129"/>
  <c r="S15" i="98"/>
  <c r="D81" i="36"/>
  <c r="D50" i="110" s="1"/>
  <c r="T103" i="23"/>
  <c r="J79" i="34"/>
  <c r="L17" i="72"/>
  <c r="F52" i="35"/>
  <c r="AF52" i="35"/>
  <c r="H90" i="36"/>
  <c r="H60" i="110"/>
  <c r="Y89" i="48"/>
  <c r="X88" i="48"/>
  <c r="G51" i="35"/>
  <c r="H53" i="34"/>
  <c r="J53" i="34" s="1"/>
  <c r="K51" i="35"/>
  <c r="AD78" i="35"/>
  <c r="S80" i="34"/>
  <c r="X99" i="46"/>
  <c r="L99" i="46"/>
  <c r="I99" i="46"/>
  <c r="AX75" i="47"/>
  <c r="C78" i="140"/>
  <c r="O99" i="46"/>
  <c r="R99" i="46"/>
  <c r="U99" i="46"/>
  <c r="U79" i="34"/>
  <c r="P78" i="35"/>
  <c r="L80" i="34"/>
  <c r="M80" i="34"/>
  <c r="V68" i="35"/>
  <c r="I10" i="97"/>
  <c r="L60" i="43"/>
  <c r="R60" i="43"/>
  <c r="K68" i="43"/>
  <c r="Q68" i="43"/>
  <c r="F76" i="40"/>
  <c r="AH67" i="35"/>
  <c r="CQ101" i="46"/>
  <c r="CT100" i="46"/>
  <c r="T60" i="43"/>
  <c r="AG76" i="35"/>
  <c r="AA76" i="140"/>
  <c r="H109" i="23"/>
  <c r="AM85" i="1" s="1"/>
  <c r="AM86" i="1" s="1"/>
  <c r="N89" i="140" s="1"/>
  <c r="AM84" i="1"/>
  <c r="N87" i="140" s="1"/>
  <c r="AA48" i="35"/>
  <c r="Q69" i="23"/>
  <c r="M10" i="83"/>
  <c r="M101" i="24"/>
  <c r="AC103" i="23"/>
  <c r="CL102" i="23"/>
  <c r="R66" i="35"/>
  <c r="BO22" i="28"/>
  <c r="BO23" i="28" s="1"/>
  <c r="CK23" i="28" s="1"/>
  <c r="CK21" i="28"/>
  <c r="M101" i="46"/>
  <c r="P101" i="46"/>
  <c r="Y79" i="35" s="1"/>
  <c r="W79" i="35" s="1"/>
  <c r="H90" i="23"/>
  <c r="AM66" i="1" s="1"/>
  <c r="N69" i="140" s="1"/>
  <c r="AM65" i="1"/>
  <c r="N68" i="140" s="1"/>
  <c r="AM75" i="1"/>
  <c r="CR102" i="46"/>
  <c r="S102" i="46" s="1"/>
  <c r="AC80" i="35" s="1"/>
  <c r="B28" i="127"/>
  <c r="P93" i="43"/>
  <c r="J68" i="43"/>
  <c r="S99" i="108"/>
  <c r="B104" i="35"/>
  <c r="G127" i="23"/>
  <c r="Q57" i="43"/>
  <c r="AG34" i="25"/>
  <c r="AK34" i="25"/>
  <c r="AF34" i="25"/>
  <c r="AA34" i="25" s="1"/>
  <c r="N57" i="43"/>
  <c r="W77" i="40"/>
  <c r="DH38" i="28"/>
  <c r="DH39" i="28" s="1"/>
  <c r="DK37" i="28"/>
  <c r="P48" i="140" s="1"/>
  <c r="AA48" i="140" s="1"/>
  <c r="L145" i="23"/>
  <c r="K146" i="23"/>
  <c r="L146" i="23" s="1"/>
  <c r="F15" i="72"/>
  <c r="D70" i="23"/>
  <c r="E70" i="23" s="1"/>
  <c r="E69" i="23"/>
  <c r="P112" i="50"/>
  <c r="N112" i="127"/>
  <c r="H77" i="41"/>
  <c r="N76" i="41"/>
  <c r="F112" i="40"/>
  <c r="W67" i="35"/>
  <c r="M97" i="40"/>
  <c r="P97" i="40" s="1"/>
  <c r="V97" i="40"/>
  <c r="Z97" i="40" s="1"/>
  <c r="G97" i="41"/>
  <c r="V97" i="41" s="1"/>
  <c r="N65" i="108"/>
  <c r="O71" i="34"/>
  <c r="M14" i="82" s="1"/>
  <c r="AA69" i="35"/>
  <c r="D69" i="108"/>
  <c r="P69" i="108"/>
  <c r="AN111" i="1"/>
  <c r="B114" i="140"/>
  <c r="Z114" i="140" s="1"/>
  <c r="I136" i="23"/>
  <c r="CR21" i="25"/>
  <c r="N104" i="46"/>
  <c r="T104" i="46"/>
  <c r="Q104" i="46"/>
  <c r="W104" i="46"/>
  <c r="M112" i="108"/>
  <c r="F112" i="108"/>
  <c r="P112" i="108" s="1"/>
  <c r="M69" i="35"/>
  <c r="O69" i="35"/>
  <c r="N69" i="35"/>
  <c r="Q69" i="35"/>
  <c r="AB33" i="25"/>
  <c r="G42" i="127"/>
  <c r="H58" i="43"/>
  <c r="S66" i="35"/>
  <c r="G66" i="40"/>
  <c r="H63" i="23"/>
  <c r="H62" i="23" s="1"/>
  <c r="H61" i="23" s="1"/>
  <c r="AM40" i="1"/>
  <c r="N43" i="140" s="1"/>
  <c r="N80" i="108"/>
  <c r="H100" i="41"/>
  <c r="N100" i="41"/>
  <c r="Q100" i="41"/>
  <c r="H17" i="78"/>
  <c r="L19" i="69"/>
  <c r="N68" i="43"/>
  <c r="I78" i="40"/>
  <c r="CA106" i="46"/>
  <c r="I102" i="41"/>
  <c r="O102" i="41" s="1"/>
  <c r="CI103" i="23"/>
  <c r="CM102" i="23"/>
  <c r="B47" i="127"/>
  <c r="F70" i="23"/>
  <c r="B48" i="127" s="1"/>
  <c r="K72" i="34"/>
  <c r="I100" i="108"/>
  <c r="I99" i="188" s="1"/>
  <c r="DK71" i="28"/>
  <c r="P82" i="140"/>
  <c r="K104" i="23"/>
  <c r="AA66" i="140"/>
  <c r="B67" i="35"/>
  <c r="H59" i="43" s="1"/>
  <c r="N59" i="43" s="1"/>
  <c r="G90" i="23"/>
  <c r="F69" i="34"/>
  <c r="J100" i="40"/>
  <c r="L89" i="46"/>
  <c r="O89" i="46"/>
  <c r="I89" i="46"/>
  <c r="AX65" i="47" s="1"/>
  <c r="C68" i="140"/>
  <c r="X89" i="46"/>
  <c r="U89" i="46"/>
  <c r="R89" i="46"/>
  <c r="BZ107" i="46"/>
  <c r="AF76" i="35"/>
  <c r="L104" i="41"/>
  <c r="O104" i="41"/>
  <c r="U104" i="41"/>
  <c r="Z96" i="40"/>
  <c r="D12" i="96"/>
  <c r="BI103" i="23"/>
  <c r="AH108" i="23"/>
  <c r="K78" i="35"/>
  <c r="S100" i="75"/>
  <c r="G99" i="75"/>
  <c r="M99" i="75" s="1"/>
  <c r="V99" i="75"/>
  <c r="R16" i="76"/>
  <c r="Q103" i="23"/>
  <c r="O82" i="34"/>
  <c r="T95" i="1"/>
  <c r="X94" i="1"/>
  <c r="H18" i="131" s="1"/>
  <c r="S47" i="40"/>
  <c r="S48" i="40" s="1"/>
  <c r="Y46" i="40"/>
  <c r="CT90" i="46"/>
  <c r="L90" i="46" s="1"/>
  <c r="CB91" i="46"/>
  <c r="CT91" i="46"/>
  <c r="R91" i="46" s="1"/>
  <c r="R95" i="36"/>
  <c r="R56" i="110" s="1"/>
  <c r="I77" i="41"/>
  <c r="T71" i="23"/>
  <c r="D51" i="36"/>
  <c r="D20" i="110"/>
  <c r="B78" i="35"/>
  <c r="AF76" i="1" s="1"/>
  <c r="C78" i="35" s="1"/>
  <c r="G101" i="23"/>
  <c r="B79" i="35" s="1"/>
  <c r="F80" i="34"/>
  <c r="I108" i="23"/>
  <c r="AN83" i="1"/>
  <c r="B86" i="140"/>
  <c r="Z86" i="140" s="1"/>
  <c r="M91" i="41"/>
  <c r="V91" i="41"/>
  <c r="N90" i="23"/>
  <c r="DK57" i="28"/>
  <c r="P68" i="140" s="1"/>
  <c r="D102" i="41"/>
  <c r="S102" i="41" s="1"/>
  <c r="S102" i="40"/>
  <c r="Y102" i="40" s="1"/>
  <c r="F77" i="35"/>
  <c r="J69" i="43" s="1"/>
  <c r="P69" i="43" s="1"/>
  <c r="M90" i="23"/>
  <c r="M91" i="23" s="1"/>
  <c r="I69" i="34"/>
  <c r="J67" i="35"/>
  <c r="R127" i="23"/>
  <c r="Z104" i="35"/>
  <c r="M101" i="23"/>
  <c r="J78" i="35"/>
  <c r="I80" i="34"/>
  <c r="G36" i="110"/>
  <c r="G15" i="72"/>
  <c r="R55" i="110"/>
  <c r="AF75" i="1"/>
  <c r="C77" i="35"/>
  <c r="H69" i="43"/>
  <c r="N69" i="43" s="1"/>
  <c r="CB104" i="46"/>
  <c r="D103" i="40"/>
  <c r="H100" i="40"/>
  <c r="N99" i="40"/>
  <c r="T78" i="75"/>
  <c r="B10" i="109"/>
  <c r="D10" i="109" s="1"/>
  <c r="J62" i="41"/>
  <c r="P62" i="41" s="1"/>
  <c r="P61" i="41"/>
  <c r="G113" i="108"/>
  <c r="G112" i="188" s="1"/>
  <c r="F112" i="188" s="1"/>
  <c r="P96" i="40"/>
  <c r="E82" i="36"/>
  <c r="E48" i="110"/>
  <c r="G82" i="36"/>
  <c r="G48" i="110" s="1"/>
  <c r="N112" i="108"/>
  <c r="CN68" i="23"/>
  <c r="CM69" i="23"/>
  <c r="R113" i="108"/>
  <c r="K58" i="43"/>
  <c r="Q58" i="43" s="1"/>
  <c r="F66" i="40"/>
  <c r="R68" i="108"/>
  <c r="J101" i="41"/>
  <c r="E112" i="75"/>
  <c r="K112" i="75" s="1"/>
  <c r="T112" i="75"/>
  <c r="C13" i="109"/>
  <c r="D13" i="109"/>
  <c r="L67" i="35"/>
  <c r="K59" i="43" s="1"/>
  <c r="Q59" i="43"/>
  <c r="DL56" i="28"/>
  <c r="D67" i="140" s="1"/>
  <c r="L89" i="23"/>
  <c r="DL57" i="28" s="1"/>
  <c r="D68" i="140" s="1"/>
  <c r="L110" i="41"/>
  <c r="O110" i="41" s="1"/>
  <c r="U110" i="41"/>
  <c r="V65" i="40"/>
  <c r="Z65" i="40"/>
  <c r="G65" i="41"/>
  <c r="M65" i="40"/>
  <c r="P65" i="40" s="1"/>
  <c r="F111" i="41"/>
  <c r="L111" i="40"/>
  <c r="O111" i="40"/>
  <c r="CM57" i="23"/>
  <c r="CN56" i="23"/>
  <c r="V15" i="72"/>
  <c r="E13" i="104"/>
  <c r="C13" i="104"/>
  <c r="B13" i="104"/>
  <c r="F13" i="104"/>
  <c r="D13" i="104"/>
  <c r="G13" i="104"/>
  <c r="H13" i="104"/>
  <c r="I13" i="104"/>
  <c r="AL35" i="25"/>
  <c r="AK35" i="25" s="1"/>
  <c r="AF35" i="25" s="1"/>
  <c r="AA35" i="25" s="1"/>
  <c r="AM36" i="25"/>
  <c r="AL36" i="25" s="1"/>
  <c r="B15" i="69"/>
  <c r="D14" i="83" s="1"/>
  <c r="H15" i="69"/>
  <c r="O58" i="43"/>
  <c r="N99" i="41"/>
  <c r="Y100" i="40"/>
  <c r="Q68" i="108"/>
  <c r="M17" i="72"/>
  <c r="T17" i="72" s="1"/>
  <c r="B51" i="36"/>
  <c r="B24" i="110"/>
  <c r="C39" i="163"/>
  <c r="C40" i="163" s="1"/>
  <c r="C30" i="188"/>
  <c r="E48" i="163"/>
  <c r="E39" i="188"/>
  <c r="B39" i="188" s="1"/>
  <c r="B47" i="163"/>
  <c r="C60" i="163"/>
  <c r="R69" i="108"/>
  <c r="G63" i="163"/>
  <c r="G54" i="188"/>
  <c r="I75" i="188"/>
  <c r="F75" i="188" s="1"/>
  <c r="I147" i="23"/>
  <c r="H148" i="23"/>
  <c r="I148" i="23"/>
  <c r="H55" i="36"/>
  <c r="H25" i="110" s="1"/>
  <c r="X53" i="48"/>
  <c r="E18" i="72"/>
  <c r="F75" i="110"/>
  <c r="F18" i="72"/>
  <c r="Z68" i="35"/>
  <c r="R91" i="23"/>
  <c r="P71" i="34" s="1"/>
  <c r="P70" i="34"/>
  <c r="BY98" i="28"/>
  <c r="BY99" i="28" s="1"/>
  <c r="BZ97" i="28"/>
  <c r="BY60" i="28"/>
  <c r="AO53" i="47"/>
  <c r="E55" i="35" s="1"/>
  <c r="E54" i="35"/>
  <c r="E12" i="73" s="1"/>
  <c r="P52" i="34"/>
  <c r="Z50" i="35"/>
  <c r="R71" i="23"/>
  <c r="DG73" i="25"/>
  <c r="DF73" i="25" s="1"/>
  <c r="DH74" i="25"/>
  <c r="DG74" i="25" s="1"/>
  <c r="DF74" i="25" s="1"/>
  <c r="O11" i="99"/>
  <c r="B14" i="130"/>
  <c r="F50" i="36"/>
  <c r="F19" i="110" s="1"/>
  <c r="E50" i="36"/>
  <c r="E16" i="110" s="1"/>
  <c r="U70" i="23"/>
  <c r="G50" i="36"/>
  <c r="G16" i="110" s="1"/>
  <c r="L72" i="110"/>
  <c r="L19" i="72"/>
  <c r="AF49" i="1"/>
  <c r="C51" i="35"/>
  <c r="H43" i="43"/>
  <c r="N43" i="43"/>
  <c r="AH112" i="25"/>
  <c r="AN111" i="25"/>
  <c r="BX9" i="31"/>
  <c r="R10" i="31"/>
  <c r="Y10" i="31"/>
  <c r="CE9" i="31"/>
  <c r="T10" i="31"/>
  <c r="S15" i="99"/>
  <c r="J44" i="35"/>
  <c r="M65" i="23"/>
  <c r="J43" i="35" s="1"/>
  <c r="I46" i="34"/>
  <c r="K15" i="99"/>
  <c r="S10" i="31"/>
  <c r="BY9" i="31"/>
  <c r="Z10" i="31"/>
  <c r="CF9" i="31"/>
  <c r="DA73" i="25"/>
  <c r="CV73" i="25" s="1"/>
  <c r="CQ73" i="25" s="1"/>
  <c r="DB74" i="25"/>
  <c r="DA74" i="25"/>
  <c r="CZ74" i="25" s="1"/>
  <c r="CU74" i="25" s="1"/>
  <c r="CP74" i="25" s="1"/>
  <c r="CB9" i="31"/>
  <c r="V10" i="31"/>
  <c r="CZ72" i="25"/>
  <c r="CU72" i="25" s="1"/>
  <c r="CP72" i="25" s="1"/>
  <c r="CV72" i="25"/>
  <c r="CQ72" i="25"/>
  <c r="AA10" i="31"/>
  <c r="CG9" i="31"/>
  <c r="AA9" i="31" s="1"/>
  <c r="S103" i="23"/>
  <c r="B81" i="36"/>
  <c r="B54" i="110" s="1"/>
  <c r="U10" i="31"/>
  <c r="CA9" i="31"/>
  <c r="U17" i="72"/>
  <c r="N15" i="99"/>
  <c r="L15" i="99"/>
  <c r="Q15" i="99"/>
  <c r="P15" i="99"/>
  <c r="O15" i="99"/>
  <c r="R15" i="99"/>
  <c r="F51" i="35"/>
  <c r="AF51" i="35"/>
  <c r="H91" i="36"/>
  <c r="H61" i="110" s="1"/>
  <c r="X89" i="48"/>
  <c r="Y90" i="48"/>
  <c r="U13" i="72"/>
  <c r="K11" i="99"/>
  <c r="M11" i="99"/>
  <c r="L11" i="99"/>
  <c r="BG76" i="48"/>
  <c r="F78" i="140"/>
  <c r="AA78" i="140" s="1"/>
  <c r="N49" i="36"/>
  <c r="P11" i="99"/>
  <c r="AD97" i="49"/>
  <c r="Q99" i="36"/>
  <c r="Q62" i="110" s="1"/>
  <c r="T98" i="49"/>
  <c r="AD98" i="49" s="1"/>
  <c r="Q100" i="36" s="1"/>
  <c r="Q63" i="110" s="1"/>
  <c r="R103" i="23"/>
  <c r="T73" i="43"/>
  <c r="P82" i="34"/>
  <c r="Q82" i="34" s="1"/>
  <c r="L72" i="43"/>
  <c r="R72" i="43" s="1"/>
  <c r="N11" i="99"/>
  <c r="T72" i="43"/>
  <c r="Q81" i="34"/>
  <c r="T104" i="23"/>
  <c r="D82" i="36"/>
  <c r="D51" i="110" s="1"/>
  <c r="I100" i="46"/>
  <c r="AX76" i="47"/>
  <c r="C79" i="140" s="1"/>
  <c r="X100" i="46"/>
  <c r="U100" i="46"/>
  <c r="L100" i="46"/>
  <c r="O100" i="46"/>
  <c r="R100" i="46"/>
  <c r="D15" i="99"/>
  <c r="AG67" i="35"/>
  <c r="V102" i="46"/>
  <c r="M102" i="46"/>
  <c r="G102" i="46"/>
  <c r="G82" i="34" s="1"/>
  <c r="N78" i="140"/>
  <c r="AM76" i="1"/>
  <c r="N79" i="140" s="1"/>
  <c r="N88" i="140"/>
  <c r="CQ102" i="46"/>
  <c r="CT101" i="46"/>
  <c r="I101" i="46" s="1"/>
  <c r="R81" i="34"/>
  <c r="X79" i="35"/>
  <c r="D15" i="78"/>
  <c r="F17" i="80"/>
  <c r="CK22" i="28"/>
  <c r="H91" i="23"/>
  <c r="AM67" i="1"/>
  <c r="N70" i="140" s="1"/>
  <c r="P79" i="35"/>
  <c r="L81" i="34"/>
  <c r="M81" i="34"/>
  <c r="AC104" i="23"/>
  <c r="CL103" i="23"/>
  <c r="AA47" i="35"/>
  <c r="Q68" i="23"/>
  <c r="O48" i="34" s="1"/>
  <c r="M12" i="82" s="1"/>
  <c r="O49" i="34"/>
  <c r="U76" i="40"/>
  <c r="X76" i="40" s="1"/>
  <c r="F76" i="41"/>
  <c r="L76" i="40"/>
  <c r="T70" i="23"/>
  <c r="D50" i="36"/>
  <c r="D19" i="110"/>
  <c r="AH109" i="23"/>
  <c r="J102" i="41"/>
  <c r="P102" i="41"/>
  <c r="M72" i="34"/>
  <c r="CA107" i="46"/>
  <c r="CS106" i="46"/>
  <c r="Q106" i="46" s="1"/>
  <c r="L90" i="23"/>
  <c r="E111" i="41"/>
  <c r="K111" i="40"/>
  <c r="N111" i="40"/>
  <c r="T111" i="40"/>
  <c r="X111" i="40"/>
  <c r="H101" i="40"/>
  <c r="N100" i="40"/>
  <c r="J101" i="40"/>
  <c r="F71" i="23"/>
  <c r="L69" i="35"/>
  <c r="AG69" i="35" s="1"/>
  <c r="CR22" i="25"/>
  <c r="CM21" i="25"/>
  <c r="D22" i="43"/>
  <c r="D71" i="23"/>
  <c r="E71" i="23" s="1"/>
  <c r="B105" i="35"/>
  <c r="H97" i="43"/>
  <c r="N97" i="43" s="1"/>
  <c r="F107" i="34"/>
  <c r="D17" i="82"/>
  <c r="H96" i="43"/>
  <c r="H17" i="74" s="1"/>
  <c r="N17" i="74" s="1"/>
  <c r="N91" i="23"/>
  <c r="DK59" i="28"/>
  <c r="P70" i="140"/>
  <c r="DK58" i="28"/>
  <c r="P69" i="140"/>
  <c r="Y47" i="40"/>
  <c r="K105" i="23"/>
  <c r="DK72" i="28"/>
  <c r="P83" i="140" s="1"/>
  <c r="I78" i="41"/>
  <c r="M98" i="40"/>
  <c r="P98" i="40" s="1"/>
  <c r="G98" i="41"/>
  <c r="V98" i="41"/>
  <c r="V98" i="40"/>
  <c r="E9" i="106"/>
  <c r="I90" i="23"/>
  <c r="AN65" i="1"/>
  <c r="B68" i="140"/>
  <c r="M113" i="108"/>
  <c r="F113" i="108"/>
  <c r="P113" i="108" s="1"/>
  <c r="Q113" i="108"/>
  <c r="O113" i="108"/>
  <c r="G102" i="23"/>
  <c r="F82" i="34" s="1"/>
  <c r="F81" i="34"/>
  <c r="CM58" i="23"/>
  <c r="CN58" i="23"/>
  <c r="CN57" i="23"/>
  <c r="U66" i="40"/>
  <c r="F66" i="41"/>
  <c r="L66" i="41" s="1"/>
  <c r="L66" i="40"/>
  <c r="D103" i="41"/>
  <c r="S103" i="40"/>
  <c r="J68" i="35"/>
  <c r="I109" i="23"/>
  <c r="AN85" i="1" s="1"/>
  <c r="AN86" i="1" s="1"/>
  <c r="AN84" i="1"/>
  <c r="B87" i="140" s="1"/>
  <c r="Z87" i="140" s="1"/>
  <c r="T96" i="1"/>
  <c r="S100" i="108"/>
  <c r="CI104" i="23"/>
  <c r="CM103" i="23"/>
  <c r="DK38" i="28"/>
  <c r="P49" i="140"/>
  <c r="AA49" i="140"/>
  <c r="DL38" i="28"/>
  <c r="D49" i="140" s="1"/>
  <c r="S70" i="23"/>
  <c r="B49" i="36" s="1"/>
  <c r="B22" i="110" s="1"/>
  <c r="B50" i="36"/>
  <c r="B23" i="110"/>
  <c r="I15" i="99"/>
  <c r="AM37" i="25"/>
  <c r="E112" i="40"/>
  <c r="G114" i="108"/>
  <c r="H7" i="107"/>
  <c r="M102" i="23"/>
  <c r="I81" i="34"/>
  <c r="J79" i="35"/>
  <c r="BG66" i="48"/>
  <c r="F68" i="140" s="1"/>
  <c r="N81" i="108"/>
  <c r="V66" i="40"/>
  <c r="G66" i="41"/>
  <c r="M66" i="41" s="1"/>
  <c r="M66" i="40"/>
  <c r="AN112" i="1"/>
  <c r="B115" i="140" s="1"/>
  <c r="Z115" i="140" s="1"/>
  <c r="I137" i="23"/>
  <c r="AN113" i="1" s="1"/>
  <c r="B116" i="140" s="1"/>
  <c r="Z116" i="140" s="1"/>
  <c r="N66" i="108"/>
  <c r="N67" i="108" s="1"/>
  <c r="F112" i="41"/>
  <c r="L112" i="41" s="1"/>
  <c r="L112" i="40"/>
  <c r="O112" i="40"/>
  <c r="U112" i="40"/>
  <c r="BI104" i="23"/>
  <c r="CN103" i="23"/>
  <c r="V65" i="41"/>
  <c r="M65" i="41"/>
  <c r="N113" i="108"/>
  <c r="L91" i="46"/>
  <c r="BG68" i="48" s="1"/>
  <c r="F70" i="140" s="1"/>
  <c r="AA70" i="140" s="1"/>
  <c r="O91" i="46"/>
  <c r="I91" i="46"/>
  <c r="AX67" i="47" s="1"/>
  <c r="C70" i="140" s="1"/>
  <c r="U91" i="46"/>
  <c r="Q104" i="23"/>
  <c r="O83" i="34"/>
  <c r="J102" i="23"/>
  <c r="G79" i="35"/>
  <c r="I79" i="35"/>
  <c r="H81" i="34"/>
  <c r="K79" i="35"/>
  <c r="G91" i="23"/>
  <c r="B68" i="35"/>
  <c r="F70" i="34"/>
  <c r="L127" i="23"/>
  <c r="DL95" i="28" s="1"/>
  <c r="D106" i="140" s="1"/>
  <c r="DL94" i="28"/>
  <c r="D105" i="140"/>
  <c r="H78" i="41"/>
  <c r="N78" i="41"/>
  <c r="N77" i="41"/>
  <c r="G43" i="127"/>
  <c r="AB34" i="25"/>
  <c r="G100" i="75"/>
  <c r="M100" i="75" s="1"/>
  <c r="V100" i="75"/>
  <c r="I12" i="109"/>
  <c r="L111" i="41"/>
  <c r="O111" i="41" s="1"/>
  <c r="U111" i="41"/>
  <c r="CM70" i="23"/>
  <c r="CN70" i="23" s="1"/>
  <c r="CN69" i="23"/>
  <c r="CB105" i="46"/>
  <c r="P107" i="34"/>
  <c r="AB105" i="35"/>
  <c r="Z105" i="35"/>
  <c r="V17" i="73" s="1"/>
  <c r="X90" i="46"/>
  <c r="U90" i="46"/>
  <c r="G99" i="40"/>
  <c r="M99" i="40" s="1"/>
  <c r="P99" i="40" s="1"/>
  <c r="I101" i="108"/>
  <c r="I100" i="188" s="1"/>
  <c r="BZ108" i="46"/>
  <c r="F12" i="130"/>
  <c r="N105" i="46"/>
  <c r="K105" i="46"/>
  <c r="BF82" i="48" s="1"/>
  <c r="R84" i="140" s="1"/>
  <c r="H105" i="46"/>
  <c r="AW81" i="47"/>
  <c r="O84" i="140" s="1"/>
  <c r="W105" i="46"/>
  <c r="Q105" i="46"/>
  <c r="T105" i="46"/>
  <c r="N58" i="43"/>
  <c r="DL68" i="28"/>
  <c r="D79" i="140" s="1"/>
  <c r="P68" i="43"/>
  <c r="B29" i="127"/>
  <c r="F52" i="23"/>
  <c r="G64" i="163"/>
  <c r="G55" i="188"/>
  <c r="C61" i="163"/>
  <c r="E40" i="188"/>
  <c r="B40" i="188"/>
  <c r="B48" i="163"/>
  <c r="E11" i="186"/>
  <c r="G113" i="188"/>
  <c r="C31" i="188"/>
  <c r="Z69" i="35"/>
  <c r="V14" i="73"/>
  <c r="BY61" i="28"/>
  <c r="BZ98" i="28"/>
  <c r="R70" i="23"/>
  <c r="P51" i="34"/>
  <c r="Z49" i="35"/>
  <c r="F49" i="36"/>
  <c r="F18" i="110" s="1"/>
  <c r="U69" i="23"/>
  <c r="G49" i="36"/>
  <c r="G15" i="110"/>
  <c r="E49" i="36"/>
  <c r="E15" i="110"/>
  <c r="AN112" i="25"/>
  <c r="AH113" i="25"/>
  <c r="M64" i="23"/>
  <c r="U9" i="31"/>
  <c r="CA8" i="31"/>
  <c r="U8" i="31"/>
  <c r="CZ73" i="25"/>
  <c r="Z9" i="31"/>
  <c r="CF8" i="31"/>
  <c r="Z8" i="31" s="1"/>
  <c r="S104" i="23"/>
  <c r="B82" i="36"/>
  <c r="B55" i="110" s="1"/>
  <c r="BZ8" i="31"/>
  <c r="T8" i="31" s="1"/>
  <c r="Y9" i="31"/>
  <c r="CE8" i="31"/>
  <c r="Y8" i="31" s="1"/>
  <c r="V9" i="31"/>
  <c r="CB8" i="31"/>
  <c r="V8" i="31" s="1"/>
  <c r="S9" i="31"/>
  <c r="BY8" i="31"/>
  <c r="S8" i="31"/>
  <c r="CV74" i="25"/>
  <c r="CQ74" i="25" s="1"/>
  <c r="R9" i="31"/>
  <c r="BX8" i="31"/>
  <c r="R8" i="31" s="1"/>
  <c r="BG77" i="48"/>
  <c r="F79" i="140"/>
  <c r="AA79" i="140" s="1"/>
  <c r="T105" i="23"/>
  <c r="D83" i="36"/>
  <c r="D52" i="110"/>
  <c r="X90" i="48"/>
  <c r="Y91" i="48"/>
  <c r="H92" i="36"/>
  <c r="R104" i="23"/>
  <c r="P83" i="34"/>
  <c r="Q83" i="34"/>
  <c r="L73" i="43"/>
  <c r="R73" i="43"/>
  <c r="J81" i="34"/>
  <c r="T99" i="49"/>
  <c r="O101" i="46"/>
  <c r="AX77" i="47"/>
  <c r="C80" i="140" s="1"/>
  <c r="X101" i="46"/>
  <c r="U101" i="46"/>
  <c r="R101" i="46"/>
  <c r="L101" i="46"/>
  <c r="AC105" i="23"/>
  <c r="CQ103" i="46"/>
  <c r="CT102" i="46"/>
  <c r="O76" i="40"/>
  <c r="P80" i="35"/>
  <c r="L82" i="34"/>
  <c r="L76" i="41"/>
  <c r="U76" i="41"/>
  <c r="BO24" i="28"/>
  <c r="BO34" i="28" s="1"/>
  <c r="T82" i="34"/>
  <c r="AE80" i="35"/>
  <c r="Q67" i="23"/>
  <c r="AA45" i="35" s="1"/>
  <c r="AD80" i="35"/>
  <c r="S82" i="34"/>
  <c r="F79" i="35"/>
  <c r="J71" i="43"/>
  <c r="P65" i="41"/>
  <c r="Z66" i="40"/>
  <c r="F12" i="106"/>
  <c r="G12" i="106" s="1"/>
  <c r="I91" i="23"/>
  <c r="AN67" i="1"/>
  <c r="B70" i="140"/>
  <c r="AN66" i="1"/>
  <c r="B69" i="140" s="1"/>
  <c r="Z69" i="140" s="1"/>
  <c r="CR23" i="25"/>
  <c r="CM22" i="25"/>
  <c r="I80" i="35"/>
  <c r="J103" i="23"/>
  <c r="H83" i="34" s="1"/>
  <c r="J83" i="34" s="1"/>
  <c r="G80" i="35"/>
  <c r="F80" i="35" s="1"/>
  <c r="H80" i="35"/>
  <c r="H82" i="34"/>
  <c r="K80" i="35"/>
  <c r="DL39" i="28"/>
  <c r="D50" i="140"/>
  <c r="O66" i="40"/>
  <c r="G103" i="23"/>
  <c r="B80" i="35"/>
  <c r="H72" i="43" s="1"/>
  <c r="N72" i="43" s="1"/>
  <c r="E9" i="107"/>
  <c r="J102" i="40"/>
  <c r="P101" i="40"/>
  <c r="V66" i="41"/>
  <c r="N82" i="108"/>
  <c r="Y103" i="40"/>
  <c r="F17" i="78"/>
  <c r="F19" i="81"/>
  <c r="U66" i="41"/>
  <c r="AM38" i="1"/>
  <c r="N41" i="140" s="1"/>
  <c r="B17" i="73"/>
  <c r="D19" i="69" s="1"/>
  <c r="K106" i="46"/>
  <c r="H106" i="46"/>
  <c r="AW82" i="47" s="1"/>
  <c r="O85" i="140" s="1"/>
  <c r="T106" i="46"/>
  <c r="D49" i="36"/>
  <c r="D18" i="110"/>
  <c r="T69" i="23"/>
  <c r="T68" i="23" s="1"/>
  <c r="G99" i="41"/>
  <c r="V99" i="41"/>
  <c r="Q105" i="23"/>
  <c r="O84" i="34"/>
  <c r="BI105" i="23"/>
  <c r="CN104" i="23"/>
  <c r="E18" i="78"/>
  <c r="G20" i="80" s="1"/>
  <c r="T97" i="1"/>
  <c r="S103" i="41"/>
  <c r="J103" i="41"/>
  <c r="P103" i="41" s="1"/>
  <c r="X66" i="40"/>
  <c r="D72" i="23"/>
  <c r="F72" i="23"/>
  <c r="B49" i="127"/>
  <c r="K111" i="41"/>
  <c r="T111" i="41"/>
  <c r="DL58" i="28"/>
  <c r="D69" i="140" s="1"/>
  <c r="L91" i="23"/>
  <c r="DL59" i="28"/>
  <c r="D70" i="140"/>
  <c r="CS107" i="46"/>
  <c r="CA108" i="46"/>
  <c r="B9" i="107"/>
  <c r="D9" i="107" s="1"/>
  <c r="K106" i="23"/>
  <c r="DK73" i="28"/>
  <c r="P84" i="140"/>
  <c r="H60" i="43"/>
  <c r="Q114" i="108"/>
  <c r="DL69" i="28"/>
  <c r="D80" i="140"/>
  <c r="I102" i="108"/>
  <c r="I101" i="188" s="1"/>
  <c r="B69" i="35"/>
  <c r="H61" i="43"/>
  <c r="N61" i="43" s="1"/>
  <c r="F71" i="34"/>
  <c r="D14" i="82"/>
  <c r="U112" i="41"/>
  <c r="M103" i="23"/>
  <c r="J80" i="35"/>
  <c r="I82" i="34"/>
  <c r="E112" i="41"/>
  <c r="K112" i="40"/>
  <c r="T112" i="40"/>
  <c r="CI105" i="23"/>
  <c r="CM104" i="23"/>
  <c r="Z98" i="40"/>
  <c r="AA68" i="140"/>
  <c r="CB106" i="46"/>
  <c r="BZ109" i="46"/>
  <c r="P66" i="40"/>
  <c r="S69" i="23"/>
  <c r="H102" i="40"/>
  <c r="N102" i="40" s="1"/>
  <c r="N101" i="40"/>
  <c r="G56" i="188"/>
  <c r="I17" i="76"/>
  <c r="I15" i="189" s="1"/>
  <c r="C62" i="163"/>
  <c r="G12" i="186"/>
  <c r="BY100" i="28"/>
  <c r="BZ99" i="28"/>
  <c r="BY62" i="28"/>
  <c r="P50" i="34"/>
  <c r="Z48" i="35"/>
  <c r="R69" i="23"/>
  <c r="G48" i="36"/>
  <c r="G14" i="110"/>
  <c r="U68" i="23"/>
  <c r="F48" i="36"/>
  <c r="F17" i="110" s="1"/>
  <c r="E48" i="36"/>
  <c r="E14" i="110" s="1"/>
  <c r="BG78" i="48"/>
  <c r="F80" i="140" s="1"/>
  <c r="AA80" i="140" s="1"/>
  <c r="S105" i="23"/>
  <c r="B83" i="36"/>
  <c r="B56" i="110"/>
  <c r="M63" i="23"/>
  <c r="I44" i="34"/>
  <c r="J42" i="35"/>
  <c r="AD99" i="49"/>
  <c r="Q101" i="36"/>
  <c r="Q64" i="110"/>
  <c r="T100" i="49"/>
  <c r="R105" i="23"/>
  <c r="P84" i="34"/>
  <c r="H62" i="110"/>
  <c r="X91" i="48"/>
  <c r="H93" i="36"/>
  <c r="H63" i="110"/>
  <c r="Y92" i="48"/>
  <c r="Y93" i="48" s="1"/>
  <c r="T106" i="23"/>
  <c r="D84" i="36"/>
  <c r="D16" i="72" s="1"/>
  <c r="O76" i="41"/>
  <c r="CQ104" i="46"/>
  <c r="CT103" i="46"/>
  <c r="O103" i="46" s="1"/>
  <c r="B14" i="73"/>
  <c r="D16" i="69"/>
  <c r="H16" i="69" s="1"/>
  <c r="B16" i="69"/>
  <c r="CK24" i="28"/>
  <c r="BO30" i="28"/>
  <c r="CK30" i="28" s="1"/>
  <c r="BO41" i="28"/>
  <c r="BO42" i="28" s="1"/>
  <c r="BO27" i="28"/>
  <c r="BO36" i="28"/>
  <c r="CK36" i="28" s="1"/>
  <c r="BO28" i="28"/>
  <c r="BO35" i="28"/>
  <c r="CK35" i="28"/>
  <c r="BO40" i="28"/>
  <c r="CK40" i="28"/>
  <c r="O102" i="46"/>
  <c r="I102" i="46"/>
  <c r="AX78" i="47"/>
  <c r="C81" i="140" s="1"/>
  <c r="L102" i="46"/>
  <c r="X102" i="46"/>
  <c r="U102" i="46"/>
  <c r="R102" i="46"/>
  <c r="Q66" i="23"/>
  <c r="O47" i="34"/>
  <c r="AC106" i="23"/>
  <c r="N60" i="43"/>
  <c r="N111" i="41"/>
  <c r="Q106" i="23"/>
  <c r="O86" i="34" s="1"/>
  <c r="M15" i="82" s="1"/>
  <c r="O85" i="34"/>
  <c r="H19" i="69"/>
  <c r="K107" i="23"/>
  <c r="DK74" i="28"/>
  <c r="P85" i="140"/>
  <c r="CS108" i="46"/>
  <c r="T108" i="46" s="1"/>
  <c r="CA109" i="46"/>
  <c r="CS109" i="46"/>
  <c r="H109" i="46" s="1"/>
  <c r="AW85" i="47" s="1"/>
  <c r="O88" i="140" s="1"/>
  <c r="D48" i="36"/>
  <c r="D17" i="110"/>
  <c r="P66" i="41"/>
  <c r="AA108" i="23"/>
  <c r="K107" i="46"/>
  <c r="N107" i="46"/>
  <c r="H107" i="46"/>
  <c r="AW83" i="47"/>
  <c r="O86" i="140" s="1"/>
  <c r="W107" i="46"/>
  <c r="T107" i="46"/>
  <c r="Q107" i="46"/>
  <c r="J82" i="34"/>
  <c r="D23" i="43"/>
  <c r="C31" i="41" s="1"/>
  <c r="K112" i="41"/>
  <c r="N112" i="41"/>
  <c r="T112" i="41"/>
  <c r="O112" i="41"/>
  <c r="B89" i="140"/>
  <c r="Z89" i="140"/>
  <c r="AN87" i="1"/>
  <c r="J103" i="40"/>
  <c r="P103" i="40" s="1"/>
  <c r="P102" i="40"/>
  <c r="CR24" i="25"/>
  <c r="CM23" i="25"/>
  <c r="D24" i="43" s="1"/>
  <c r="D10" i="74" s="1"/>
  <c r="P71" i="43"/>
  <c r="CI106" i="23"/>
  <c r="CM105" i="23"/>
  <c r="L103" i="23"/>
  <c r="L104" i="23" s="1"/>
  <c r="DL70" i="28"/>
  <c r="D81" i="140"/>
  <c r="B50" i="127"/>
  <c r="F73" i="23"/>
  <c r="B51" i="127"/>
  <c r="X112" i="40"/>
  <c r="O66" i="41"/>
  <c r="CB107" i="46"/>
  <c r="N112" i="40"/>
  <c r="S102" i="108"/>
  <c r="D73" i="23"/>
  <c r="E73" i="23" s="1"/>
  <c r="E72" i="23"/>
  <c r="G104" i="23"/>
  <c r="B81" i="35"/>
  <c r="F83" i="34"/>
  <c r="G81" i="35"/>
  <c r="J104" i="23"/>
  <c r="G82" i="35" s="1"/>
  <c r="F82" i="35" s="1"/>
  <c r="AF82" i="35" s="1"/>
  <c r="I81" i="35"/>
  <c r="H81" i="35"/>
  <c r="K81" i="35"/>
  <c r="B48" i="36"/>
  <c r="B21" i="110" s="1"/>
  <c r="S68" i="23"/>
  <c r="B47" i="36" s="1"/>
  <c r="M104" i="23"/>
  <c r="J81" i="35"/>
  <c r="I83" i="34"/>
  <c r="AF79" i="35"/>
  <c r="T98" i="1"/>
  <c r="BI106" i="23"/>
  <c r="CN105" i="23"/>
  <c r="C63" i="163"/>
  <c r="BY63" i="28"/>
  <c r="BY101" i="28"/>
  <c r="BY102" i="28" s="1"/>
  <c r="BZ100" i="28"/>
  <c r="R68" i="23"/>
  <c r="P49" i="34"/>
  <c r="Z47" i="35"/>
  <c r="G47" i="36"/>
  <c r="U67" i="23"/>
  <c r="E46" i="36" s="1"/>
  <c r="E12" i="110" s="1"/>
  <c r="F47" i="36"/>
  <c r="F16" i="110" s="1"/>
  <c r="E47" i="36"/>
  <c r="I43" i="34"/>
  <c r="M62" i="23"/>
  <c r="J40" i="35" s="1"/>
  <c r="J41" i="35"/>
  <c r="B84" i="36"/>
  <c r="S106" i="23"/>
  <c r="S107" i="23" s="1"/>
  <c r="R106" i="23"/>
  <c r="Z84" i="35"/>
  <c r="P85" i="34"/>
  <c r="BF84" i="48"/>
  <c r="R86" i="140" s="1"/>
  <c r="T107" i="23"/>
  <c r="T108" i="23" s="1"/>
  <c r="D85" i="36"/>
  <c r="X92" i="48"/>
  <c r="H94" i="36"/>
  <c r="H64" i="110" s="1"/>
  <c r="BG79" i="48"/>
  <c r="F81" i="140" s="1"/>
  <c r="AA81" i="140" s="1"/>
  <c r="T101" i="49"/>
  <c r="AD100" i="49"/>
  <c r="Q102" i="36" s="1"/>
  <c r="Q65" i="110" s="1"/>
  <c r="CK28" i="28"/>
  <c r="D30" i="43"/>
  <c r="D32" i="43"/>
  <c r="AA44" i="35"/>
  <c r="Q65" i="23"/>
  <c r="O46" i="34"/>
  <c r="R103" i="46"/>
  <c r="I103" i="46"/>
  <c r="AX79" i="47" s="1"/>
  <c r="C82" i="140" s="1"/>
  <c r="X103" i="46"/>
  <c r="U103" i="46"/>
  <c r="L103" i="46"/>
  <c r="CK27" i="28"/>
  <c r="D29" i="43"/>
  <c r="C37" i="41" s="1"/>
  <c r="R37" i="41" s="1"/>
  <c r="CQ105" i="46"/>
  <c r="CT104" i="46"/>
  <c r="R104" i="46" s="1"/>
  <c r="CK41" i="28"/>
  <c r="S67" i="23"/>
  <c r="K108" i="46"/>
  <c r="BF85" i="48" s="1"/>
  <c r="R87" i="140" s="1"/>
  <c r="N108" i="46"/>
  <c r="Q108" i="46"/>
  <c r="H108" i="46"/>
  <c r="AW84" i="47" s="1"/>
  <c r="O87" i="140" s="1"/>
  <c r="D15" i="83"/>
  <c r="CI107" i="23"/>
  <c r="CM106" i="23"/>
  <c r="B90" i="140"/>
  <c r="AN88" i="1"/>
  <c r="AA109" i="23"/>
  <c r="DK75" i="28"/>
  <c r="P86" i="140" s="1"/>
  <c r="K108" i="23"/>
  <c r="Q107" i="23"/>
  <c r="AA84" i="35"/>
  <c r="BI107" i="23"/>
  <c r="CN106" i="23"/>
  <c r="B12" i="128"/>
  <c r="DL71" i="28"/>
  <c r="D82" i="140" s="1"/>
  <c r="CM24" i="25"/>
  <c r="D25" i="43"/>
  <c r="CR25" i="25"/>
  <c r="CR26" i="25" s="1"/>
  <c r="CM26" i="25" s="1"/>
  <c r="D27" i="43" s="1"/>
  <c r="H73" i="43"/>
  <c r="M105" i="23"/>
  <c r="I84" i="34"/>
  <c r="J82" i="35"/>
  <c r="J105" i="23"/>
  <c r="I82" i="35"/>
  <c r="H82" i="35"/>
  <c r="H84" i="34"/>
  <c r="K82" i="35"/>
  <c r="G105" i="23"/>
  <c r="F85" i="34" s="1"/>
  <c r="B82" i="35"/>
  <c r="H74" i="43"/>
  <c r="N74" i="43" s="1"/>
  <c r="F84" i="34"/>
  <c r="CB108" i="46"/>
  <c r="F81" i="35"/>
  <c r="J73" i="43" s="1"/>
  <c r="H11" i="106"/>
  <c r="K109" i="46"/>
  <c r="N109" i="46"/>
  <c r="W109" i="46"/>
  <c r="Q109" i="46"/>
  <c r="T109" i="46"/>
  <c r="C64" i="163"/>
  <c r="BZ101" i="28"/>
  <c r="F20" i="183" s="1"/>
  <c r="BY64" i="28"/>
  <c r="BY65" i="28" s="1"/>
  <c r="P48" i="34"/>
  <c r="N12" i="82" s="1"/>
  <c r="Z46" i="35"/>
  <c r="R67" i="23"/>
  <c r="R66" i="23" s="1"/>
  <c r="P46" i="34" s="1"/>
  <c r="E13" i="72"/>
  <c r="E13" i="110"/>
  <c r="F13" i="72"/>
  <c r="F46" i="36"/>
  <c r="F15" i="110" s="1"/>
  <c r="U66" i="23"/>
  <c r="G13" i="110"/>
  <c r="G13" i="72"/>
  <c r="B85" i="36"/>
  <c r="B58" i="110" s="1"/>
  <c r="B57" i="110"/>
  <c r="M61" i="23"/>
  <c r="I42" i="34"/>
  <c r="D54" i="110"/>
  <c r="AD101" i="49"/>
  <c r="Q103" i="36"/>
  <c r="Q66" i="110"/>
  <c r="T102" i="49"/>
  <c r="AD102" i="49" s="1"/>
  <c r="Q104" i="36" s="1"/>
  <c r="Q67" i="110" s="1"/>
  <c r="D86" i="36"/>
  <c r="D55" i="110"/>
  <c r="R107" i="23"/>
  <c r="P86" i="34"/>
  <c r="C40" i="41"/>
  <c r="R40" i="41"/>
  <c r="AA43" i="35"/>
  <c r="Q64" i="23"/>
  <c r="O45" i="34"/>
  <c r="CK42" i="28"/>
  <c r="BO43" i="28"/>
  <c r="I104" i="46"/>
  <c r="AX80" i="47" s="1"/>
  <c r="C83" i="140" s="1"/>
  <c r="U104" i="46"/>
  <c r="L104" i="46"/>
  <c r="X104" i="46"/>
  <c r="O104" i="46"/>
  <c r="CQ106" i="46"/>
  <c r="CT105" i="46"/>
  <c r="CB109" i="46"/>
  <c r="BI108" i="23"/>
  <c r="CN107" i="23"/>
  <c r="J84" i="34"/>
  <c r="CM25" i="25"/>
  <c r="D26" i="43" s="1"/>
  <c r="CI108" i="23"/>
  <c r="CM107" i="23"/>
  <c r="Q108" i="23"/>
  <c r="Z86" i="35" s="1"/>
  <c r="AA85" i="35"/>
  <c r="O87" i="34"/>
  <c r="N73" i="43"/>
  <c r="K109" i="23"/>
  <c r="DK77" i="28" s="1"/>
  <c r="P88" i="140" s="1"/>
  <c r="DK76" i="28"/>
  <c r="P87" i="140" s="1"/>
  <c r="J74" i="43"/>
  <c r="P74" i="43" s="1"/>
  <c r="BF86" i="48"/>
  <c r="R88" i="140" s="1"/>
  <c r="J106" i="23"/>
  <c r="H85" i="34"/>
  <c r="H83" i="35"/>
  <c r="AF81" i="35"/>
  <c r="B46" i="36"/>
  <c r="B19" i="110"/>
  <c r="S66" i="23"/>
  <c r="S65" i="23" s="1"/>
  <c r="B44" i="36" s="1"/>
  <c r="AN89" i="1"/>
  <c r="B92" i="140" s="1"/>
  <c r="B91" i="140"/>
  <c r="B83" i="35"/>
  <c r="H75" i="43" s="1"/>
  <c r="N75" i="43" s="1"/>
  <c r="G106" i="23"/>
  <c r="B84" i="35" s="1"/>
  <c r="H76" i="43" s="1"/>
  <c r="N76" i="43" s="1"/>
  <c r="Z45" i="35"/>
  <c r="P47" i="34"/>
  <c r="I41" i="34"/>
  <c r="J39" i="35"/>
  <c r="M60" i="23"/>
  <c r="Z85" i="35"/>
  <c r="V15" i="73"/>
  <c r="T103" i="49"/>
  <c r="T104" i="49" s="1"/>
  <c r="R108" i="23"/>
  <c r="P87" i="34"/>
  <c r="AA42" i="35"/>
  <c r="O44" i="34"/>
  <c r="Q63" i="23"/>
  <c r="I105" i="46"/>
  <c r="AX81" i="47" s="1"/>
  <c r="C84" i="140" s="1"/>
  <c r="O105" i="46"/>
  <c r="U105" i="46"/>
  <c r="R105" i="46"/>
  <c r="X105" i="46"/>
  <c r="L105" i="46"/>
  <c r="CK43" i="28"/>
  <c r="BO44" i="28"/>
  <c r="CK44" i="28"/>
  <c r="BG81" i="48"/>
  <c r="F83" i="140" s="1"/>
  <c r="AA83" i="140" s="1"/>
  <c r="CQ107" i="46"/>
  <c r="CT107" i="46" s="1"/>
  <c r="CT106" i="46"/>
  <c r="U106" i="46" s="1"/>
  <c r="Q109" i="23"/>
  <c r="O88" i="34"/>
  <c r="AA86" i="35"/>
  <c r="CI109" i="23"/>
  <c r="CM109" i="23" s="1"/>
  <c r="CM108" i="23"/>
  <c r="J107" i="23"/>
  <c r="H87" i="34" s="1"/>
  <c r="G107" i="23"/>
  <c r="G108" i="23" s="1"/>
  <c r="F86" i="34"/>
  <c r="BI109" i="23"/>
  <c r="CN109" i="23" s="1"/>
  <c r="CN108" i="23"/>
  <c r="P73" i="43"/>
  <c r="BY66" i="28"/>
  <c r="R65" i="23"/>
  <c r="Z44" i="35"/>
  <c r="I40" i="34"/>
  <c r="BG82" i="48"/>
  <c r="F84" i="140"/>
  <c r="AA84" i="140" s="1"/>
  <c r="R109" i="23"/>
  <c r="P89" i="34" s="1"/>
  <c r="P88" i="34"/>
  <c r="AD103" i="49"/>
  <c r="R106" i="46"/>
  <c r="L106" i="46"/>
  <c r="O106" i="46"/>
  <c r="CQ108" i="46"/>
  <c r="J108" i="23"/>
  <c r="H88" i="34" s="1"/>
  <c r="F87" i="34"/>
  <c r="O89" i="34"/>
  <c r="M16" i="82" s="1"/>
  <c r="B17" i="110"/>
  <c r="S64" i="23"/>
  <c r="BY67" i="28"/>
  <c r="BY68" i="28" s="1"/>
  <c r="BY69" i="28" s="1"/>
  <c r="Z43" i="35"/>
  <c r="Q105" i="36"/>
  <c r="AD104" i="49"/>
  <c r="Q106" i="36" s="1"/>
  <c r="T105" i="49"/>
  <c r="BG83" i="48"/>
  <c r="F85" i="140" s="1"/>
  <c r="AA85" i="140" s="1"/>
  <c r="I107" i="46"/>
  <c r="AX83" i="47"/>
  <c r="C86" i="140" s="1"/>
  <c r="U107" i="46"/>
  <c r="CQ109" i="46"/>
  <c r="CT109" i="46"/>
  <c r="O109" i="46" s="1"/>
  <c r="CT108" i="46"/>
  <c r="I108" i="46" s="1"/>
  <c r="G109" i="23"/>
  <c r="B86" i="35"/>
  <c r="F88" i="34"/>
  <c r="J109" i="23"/>
  <c r="H86" i="35"/>
  <c r="S63" i="23"/>
  <c r="B42" i="36" s="1"/>
  <c r="B15" i="110" s="1"/>
  <c r="B43" i="36"/>
  <c r="B16" i="110"/>
  <c r="AD105" i="49"/>
  <c r="R17" i="98" s="1"/>
  <c r="T106" i="49"/>
  <c r="AD106" i="49" s="1"/>
  <c r="N16" i="98"/>
  <c r="Q16" i="98"/>
  <c r="M16" i="98"/>
  <c r="L16" i="98"/>
  <c r="P16" i="98"/>
  <c r="K16" i="98"/>
  <c r="W16" i="98" s="1"/>
  <c r="Q68" i="110"/>
  <c r="N16" i="82"/>
  <c r="R109" i="46"/>
  <c r="U109" i="46"/>
  <c r="O108" i="46"/>
  <c r="L108" i="46"/>
  <c r="U108" i="46"/>
  <c r="AX84" i="47"/>
  <c r="C87" i="140" s="1"/>
  <c r="R108" i="46"/>
  <c r="X108" i="46"/>
  <c r="B87" i="35"/>
  <c r="H79" i="43"/>
  <c r="N79" i="43" s="1"/>
  <c r="F89" i="34"/>
  <c r="D16" i="82"/>
  <c r="H89" i="34"/>
  <c r="F16" i="82"/>
  <c r="H78" i="43"/>
  <c r="H16" i="74" s="1"/>
  <c r="N16" i="74" s="1"/>
  <c r="S62" i="23"/>
  <c r="B16" i="73"/>
  <c r="D18" i="69"/>
  <c r="C11" i="88" s="1"/>
  <c r="I11" i="88" s="1"/>
  <c r="BG85" i="48"/>
  <c r="F87" i="140"/>
  <c r="N78" i="43"/>
  <c r="B41" i="36"/>
  <c r="B14" i="110" s="1"/>
  <c r="S61" i="23"/>
  <c r="BY70" i="28"/>
  <c r="BY71" i="28" s="1"/>
  <c r="BY72" i="28" s="1"/>
  <c r="BY73" i="28" s="1"/>
  <c r="BY74" i="28" s="1"/>
  <c r="C12" i="88"/>
  <c r="I12" i="88" s="1"/>
  <c r="AA87" i="140"/>
  <c r="B40" i="36"/>
  <c r="B13" i="110" s="1"/>
  <c r="S60" i="23"/>
  <c r="B39" i="36" s="1"/>
  <c r="B12" i="110" s="1"/>
  <c r="S59" i="23"/>
  <c r="B38" i="36"/>
  <c r="B11" i="110"/>
  <c r="S58" i="23"/>
  <c r="B37" i="36" s="1"/>
  <c r="AO121" i="48"/>
  <c r="AO122" i="48" s="1"/>
  <c r="J23" i="75"/>
  <c r="J24" i="75" s="1"/>
  <c r="J25" i="75" s="1"/>
  <c r="J26" i="75" s="1"/>
  <c r="J27" i="75" s="1"/>
  <c r="J28" i="75" s="1"/>
  <c r="J29" i="75" s="1"/>
  <c r="J30" i="75" s="1"/>
  <c r="B10" i="110" l="1"/>
  <c r="Q108" i="36"/>
  <c r="Q71" i="110" s="1"/>
  <c r="N17" i="98"/>
  <c r="M17" i="98"/>
  <c r="L17" i="98"/>
  <c r="BY75" i="28"/>
  <c r="BZ74" i="28"/>
  <c r="Q69" i="110"/>
  <c r="Q18" i="72"/>
  <c r="H18" i="69"/>
  <c r="H87" i="35"/>
  <c r="L109" i="46"/>
  <c r="BG86" i="48" s="1"/>
  <c r="F88" i="140" s="1"/>
  <c r="AA88" i="140" s="1"/>
  <c r="K83" i="35"/>
  <c r="BG80" i="48"/>
  <c r="F82" i="140" s="1"/>
  <c r="AA82" i="140" s="1"/>
  <c r="S108" i="23"/>
  <c r="B86" i="36"/>
  <c r="B59" i="110" s="1"/>
  <c r="P17" i="98"/>
  <c r="O16" i="98"/>
  <c r="Q62" i="23"/>
  <c r="O43" i="34"/>
  <c r="B20" i="110"/>
  <c r="B13" i="72"/>
  <c r="L105" i="23"/>
  <c r="DL72" i="28"/>
  <c r="D83" i="140" s="1"/>
  <c r="C13" i="84"/>
  <c r="P45" i="34"/>
  <c r="R64" i="23"/>
  <c r="BY103" i="28"/>
  <c r="BZ102" i="28"/>
  <c r="H95" i="36"/>
  <c r="Y94" i="48"/>
  <c r="X93" i="48"/>
  <c r="J72" i="43"/>
  <c r="P72" i="43" s="1"/>
  <c r="AF80" i="35"/>
  <c r="M106" i="23"/>
  <c r="J83" i="35"/>
  <c r="I85" i="34"/>
  <c r="G83" i="35"/>
  <c r="Z87" i="35"/>
  <c r="V16" i="73" s="1"/>
  <c r="AA87" i="35"/>
  <c r="W16" i="73" s="1"/>
  <c r="M59" i="23"/>
  <c r="J38" i="35"/>
  <c r="I83" i="35"/>
  <c r="F45" i="36"/>
  <c r="F14" i="110" s="1"/>
  <c r="G45" i="36"/>
  <c r="G11" i="110" s="1"/>
  <c r="U65" i="23"/>
  <c r="AM37" i="1"/>
  <c r="N40" i="140" s="1"/>
  <c r="H60" i="23"/>
  <c r="C12" i="84"/>
  <c r="Q107" i="36"/>
  <c r="D15" i="82"/>
  <c r="D87" i="36"/>
  <c r="T109" i="23"/>
  <c r="D88" i="36" s="1"/>
  <c r="D57" i="110" s="1"/>
  <c r="Q17" i="98"/>
  <c r="X109" i="46"/>
  <c r="R16" i="98"/>
  <c r="R16" i="99" s="1"/>
  <c r="B18" i="69"/>
  <c r="R107" i="46"/>
  <c r="L107" i="46"/>
  <c r="X107" i="46"/>
  <c r="O17" i="98"/>
  <c r="E45" i="36"/>
  <c r="E11" i="110" s="1"/>
  <c r="K16" i="99"/>
  <c r="K17" i="98"/>
  <c r="I109" i="46"/>
  <c r="AX85" i="47" s="1"/>
  <c r="C88" i="140" s="1"/>
  <c r="O107" i="46"/>
  <c r="D47" i="36"/>
  <c r="T67" i="23"/>
  <c r="CK34" i="28"/>
  <c r="B85" i="35"/>
  <c r="H85" i="35"/>
  <c r="I106" i="46"/>
  <c r="AX82" i="47" s="1"/>
  <c r="C85" i="140" s="1"/>
  <c r="W108" i="46"/>
  <c r="AC107" i="23"/>
  <c r="BO37" i="28"/>
  <c r="CM71" i="23"/>
  <c r="B30" i="127"/>
  <c r="F53" i="23"/>
  <c r="Z68" i="140"/>
  <c r="DK39" i="28"/>
  <c r="P50" i="140" s="1"/>
  <c r="AA50" i="140" s="1"/>
  <c r="DH40" i="28"/>
  <c r="M73" i="34"/>
  <c r="I14" i="82"/>
  <c r="AI77" i="35"/>
  <c r="S77" i="35"/>
  <c r="D53" i="110"/>
  <c r="AH114" i="25"/>
  <c r="AN114" i="25" s="1"/>
  <c r="AN113" i="25"/>
  <c r="H78" i="40"/>
  <c r="N78" i="40" s="1"/>
  <c r="N77" i="40"/>
  <c r="CR103" i="46"/>
  <c r="CC104" i="46"/>
  <c r="W68" i="23"/>
  <c r="W67" i="23" s="1"/>
  <c r="W66" i="23" s="1"/>
  <c r="W65" i="23" s="1"/>
  <c r="W64" i="23" s="1"/>
  <c r="W63" i="23" s="1"/>
  <c r="W62" i="23" s="1"/>
  <c r="W61" i="23" s="1"/>
  <c r="W60" i="23" s="1"/>
  <c r="W59" i="23" s="1"/>
  <c r="W58" i="23" s="1"/>
  <c r="N48" i="36"/>
  <c r="C38" i="41"/>
  <c r="R38" i="41" s="1"/>
  <c r="H84" i="35"/>
  <c r="G46" i="36"/>
  <c r="G12" i="110" s="1"/>
  <c r="X106" i="46"/>
  <c r="H86" i="34"/>
  <c r="BO32" i="28"/>
  <c r="BO39" i="28"/>
  <c r="BO29" i="28"/>
  <c r="B45" i="36"/>
  <c r="B18" i="110" s="1"/>
  <c r="Z70" i="140"/>
  <c r="J69" i="35"/>
  <c r="I71" i="34"/>
  <c r="H14" i="74"/>
  <c r="N14" i="74" s="1"/>
  <c r="CU73" i="25"/>
  <c r="CP73" i="25" s="1"/>
  <c r="AM38" i="25"/>
  <c r="AL37" i="25"/>
  <c r="AF77" i="1"/>
  <c r="C79" i="35" s="1"/>
  <c r="C15" i="73" s="1"/>
  <c r="H71" i="43"/>
  <c r="N71" i="43" s="1"/>
  <c r="S49" i="40"/>
  <c r="Y48" i="40"/>
  <c r="BO33" i="28"/>
  <c r="BO38" i="28"/>
  <c r="B88" i="140"/>
  <c r="Z88" i="140" s="1"/>
  <c r="AI79" i="35"/>
  <c r="F120" i="163"/>
  <c r="AK36" i="25"/>
  <c r="B11" i="106"/>
  <c r="D11" i="106" s="1"/>
  <c r="BO31" i="28"/>
  <c r="AM87" i="1"/>
  <c r="C41" i="163"/>
  <c r="C32" i="188"/>
  <c r="K104" i="46"/>
  <c r="BF81" i="48" s="1"/>
  <c r="R83" i="140" s="1"/>
  <c r="H104" i="46"/>
  <c r="AW80" i="47" s="1"/>
  <c r="O83" i="140" s="1"/>
  <c r="P106" i="34"/>
  <c r="N17" i="82" s="1"/>
  <c r="AB104" i="35"/>
  <c r="J32" i="108"/>
  <c r="K32" i="108"/>
  <c r="E10" i="76"/>
  <c r="L32" i="108"/>
  <c r="CW37" i="25"/>
  <c r="DA36" i="25"/>
  <c r="U109" i="41"/>
  <c r="L109" i="41"/>
  <c r="Q29" i="43"/>
  <c r="S67" i="41"/>
  <c r="L14" i="78"/>
  <c r="L16" i="81" s="1"/>
  <c r="Y99" i="40"/>
  <c r="W99" i="40"/>
  <c r="B17" i="78"/>
  <c r="F19" i="69" s="1"/>
  <c r="B19" i="69" s="1"/>
  <c r="D18" i="83" s="1"/>
  <c r="P13" i="73"/>
  <c r="H10" i="97" s="1"/>
  <c r="AH65" i="35"/>
  <c r="R65" i="35"/>
  <c r="CA91" i="46"/>
  <c r="CS91" i="46" s="1"/>
  <c r="CS90" i="46"/>
  <c r="I28" i="188"/>
  <c r="S13" i="82"/>
  <c r="H15" i="78"/>
  <c r="L17" i="69" s="1"/>
  <c r="Q77" i="41"/>
  <c r="Q78" i="41" s="1"/>
  <c r="R90" i="46"/>
  <c r="AI67" i="35"/>
  <c r="W102" i="40"/>
  <c r="Q112" i="108"/>
  <c r="O112" i="108"/>
  <c r="F119" i="163" s="1"/>
  <c r="B43" i="110"/>
  <c r="ES90" i="16"/>
  <c r="Q44" i="108"/>
  <c r="G43" i="188"/>
  <c r="H103" i="46"/>
  <c r="AW79" i="47" s="1"/>
  <c r="O82" i="140" s="1"/>
  <c r="W103" i="46"/>
  <c r="K103" i="46"/>
  <c r="N103" i="46"/>
  <c r="C13" i="82"/>
  <c r="G14" i="83" s="1"/>
  <c r="G8" i="76"/>
  <c r="G13" i="188"/>
  <c r="D68" i="36"/>
  <c r="D37" i="110" s="1"/>
  <c r="T90" i="23"/>
  <c r="S101" i="46"/>
  <c r="J101" i="46"/>
  <c r="B78" i="110"/>
  <c r="I12" i="81"/>
  <c r="C12" i="81"/>
  <c r="M11" i="83" s="1"/>
  <c r="G100" i="40"/>
  <c r="V99" i="40"/>
  <c r="N106" i="46"/>
  <c r="BF83" i="48" s="1"/>
  <c r="R85" i="140" s="1"/>
  <c r="I45" i="34"/>
  <c r="X91" i="46"/>
  <c r="I70" i="34"/>
  <c r="G14" i="82" s="1"/>
  <c r="N96" i="43"/>
  <c r="K61" i="43"/>
  <c r="Q61" i="43" s="1"/>
  <c r="P102" i="46"/>
  <c r="P104" i="23"/>
  <c r="N68" i="35"/>
  <c r="G101" i="46"/>
  <c r="H44" i="43"/>
  <c r="N44" i="43" s="1"/>
  <c r="P69" i="35"/>
  <c r="L71" i="34"/>
  <c r="M71" i="34" s="1"/>
  <c r="F46" i="108"/>
  <c r="H50" i="108"/>
  <c r="H49" i="188" s="1"/>
  <c r="I50" i="108"/>
  <c r="I49" i="188" s="1"/>
  <c r="AL73" i="25"/>
  <c r="AM74" i="25"/>
  <c r="AL74" i="25" s="1"/>
  <c r="I125" i="23"/>
  <c r="AN100" i="1"/>
  <c r="B103" i="140" s="1"/>
  <c r="Z103" i="140" s="1"/>
  <c r="F31" i="163"/>
  <c r="F9" i="186" s="1"/>
  <c r="O57" i="43"/>
  <c r="I13" i="74"/>
  <c r="O13" i="74" s="1"/>
  <c r="AF114" i="35"/>
  <c r="J106" i="43"/>
  <c r="P106" i="43" s="1"/>
  <c r="O24" i="108"/>
  <c r="I24" i="108" s="1"/>
  <c r="I23" i="188" s="1"/>
  <c r="I23" i="108"/>
  <c r="I22" i="188" s="1"/>
  <c r="F22" i="188" s="1"/>
  <c r="AG35" i="25"/>
  <c r="DC36" i="25"/>
  <c r="DG35" i="25"/>
  <c r="G72" i="110"/>
  <c r="G18" i="72"/>
  <c r="M52" i="108"/>
  <c r="F58" i="163"/>
  <c r="CS33" i="25"/>
  <c r="CM33" i="25"/>
  <c r="Z84" i="140"/>
  <c r="H68" i="34"/>
  <c r="H66" i="35"/>
  <c r="K66" i="35"/>
  <c r="I66" i="35"/>
  <c r="J89" i="23"/>
  <c r="S46" i="41"/>
  <c r="L11" i="78"/>
  <c r="L13" i="81" s="1"/>
  <c r="K13" i="96" s="1"/>
  <c r="M101" i="41"/>
  <c r="M93" i="41" s="1"/>
  <c r="M94" i="41" s="1"/>
  <c r="V101" i="41"/>
  <c r="AE56" i="24"/>
  <c r="CE56" i="24"/>
  <c r="AN56" i="24"/>
  <c r="V56" i="24"/>
  <c r="C58" i="75"/>
  <c r="H73" i="188"/>
  <c r="F73" i="188" s="1"/>
  <c r="I74" i="108"/>
  <c r="I73" i="188" s="1"/>
  <c r="AA46" i="35"/>
  <c r="CG8" i="31"/>
  <c r="AA8" i="31" s="1"/>
  <c r="H15" i="99"/>
  <c r="I90" i="46"/>
  <c r="AX66" i="47" s="1"/>
  <c r="C69" i="140" s="1"/>
  <c r="B15" i="99"/>
  <c r="J102" i="46"/>
  <c r="V101" i="46"/>
  <c r="M71" i="43" s="1"/>
  <c r="S71" i="43" s="1"/>
  <c r="E31" i="188"/>
  <c r="CK103" i="23"/>
  <c r="CH104" i="23"/>
  <c r="P91" i="46"/>
  <c r="V91" i="46"/>
  <c r="AC69" i="35" s="1"/>
  <c r="G91" i="46"/>
  <c r="T69" i="34"/>
  <c r="M59" i="43"/>
  <c r="AC67" i="35"/>
  <c r="I97" i="188"/>
  <c r="CR34" i="25"/>
  <c r="DF34" i="25"/>
  <c r="CU34" i="25" s="1"/>
  <c r="CP34" i="25" s="1"/>
  <c r="K109" i="75"/>
  <c r="G111" i="108"/>
  <c r="E109" i="40"/>
  <c r="U90" i="40"/>
  <c r="X90" i="40" s="1"/>
  <c r="F90" i="41"/>
  <c r="L90" i="40"/>
  <c r="O90" i="40" s="1"/>
  <c r="C21" i="80"/>
  <c r="L68" i="108"/>
  <c r="E67" i="108"/>
  <c r="D80" i="35"/>
  <c r="I72" i="43" s="1"/>
  <c r="O72" i="43" s="1"/>
  <c r="O90" i="46"/>
  <c r="BG67" i="48" s="1"/>
  <c r="F69" i="140" s="1"/>
  <c r="AA69" i="140" s="1"/>
  <c r="F15" i="99"/>
  <c r="H70" i="43"/>
  <c r="E12" i="130"/>
  <c r="R96" i="50"/>
  <c r="AA95" i="50"/>
  <c r="G103" i="35"/>
  <c r="I103" i="35"/>
  <c r="J126" i="23"/>
  <c r="I41" i="188"/>
  <c r="S42" i="108"/>
  <c r="N102" i="43"/>
  <c r="H18" i="74"/>
  <c r="N18" i="74" s="1"/>
  <c r="F16" i="74"/>
  <c r="J18" i="81" s="1"/>
  <c r="D90" i="41"/>
  <c r="I12" i="130"/>
  <c r="E15" i="99"/>
  <c r="AM39" i="1"/>
  <c r="N42" i="140" s="1"/>
  <c r="AD69" i="35"/>
  <c r="H80" i="34"/>
  <c r="J100" i="41"/>
  <c r="P91" i="23"/>
  <c r="N70" i="34"/>
  <c r="U68" i="35"/>
  <c r="CC11" i="31"/>
  <c r="G17" i="186"/>
  <c r="G15" i="189" s="1"/>
  <c r="G102" i="188"/>
  <c r="F102" i="188" s="1"/>
  <c r="B105" i="188"/>
  <c r="P57" i="40"/>
  <c r="L112" i="75"/>
  <c r="H114" i="108"/>
  <c r="J103" i="75"/>
  <c r="E105" i="108"/>
  <c r="R87" i="108"/>
  <c r="H86" i="188"/>
  <c r="F86" i="188" s="1"/>
  <c r="F38" i="188"/>
  <c r="D14" i="129"/>
  <c r="D12" i="130" s="1"/>
  <c r="C14" i="129"/>
  <c r="C106" i="188"/>
  <c r="B106" i="188" s="1"/>
  <c r="B114" i="163"/>
  <c r="C14" i="73"/>
  <c r="Q13" i="43"/>
  <c r="K9" i="74"/>
  <c r="Q9" i="74" s="1"/>
  <c r="J15" i="78"/>
  <c r="L17" i="80" s="1"/>
  <c r="R77" i="41"/>
  <c r="R78" i="41" s="1"/>
  <c r="W106" i="46"/>
  <c r="H12" i="130"/>
  <c r="C15" i="99"/>
  <c r="S71" i="34"/>
  <c r="H78" i="35"/>
  <c r="N76" i="40"/>
  <c r="I105" i="34"/>
  <c r="L135" i="23"/>
  <c r="DL102" i="28"/>
  <c r="D113" i="140" s="1"/>
  <c r="G14" i="129"/>
  <c r="G12" i="130" s="1"/>
  <c r="I62" i="108"/>
  <c r="I61" i="188" s="1"/>
  <c r="F61" i="188" s="1"/>
  <c r="Q43" i="108"/>
  <c r="G42" i="188"/>
  <c r="F42" i="188" s="1"/>
  <c r="Q49" i="41"/>
  <c r="Q50" i="41" s="1"/>
  <c r="Q51" i="41" s="1"/>
  <c r="Q52" i="41" s="1"/>
  <c r="Q53" i="41" s="1"/>
  <c r="Q54" i="41" s="1"/>
  <c r="Q55" i="41" s="1"/>
  <c r="Q56" i="41" s="1"/>
  <c r="H12" i="78"/>
  <c r="L14" i="69" s="1"/>
  <c r="E8" i="107"/>
  <c r="H8" i="76"/>
  <c r="H13" i="188"/>
  <c r="I18" i="188"/>
  <c r="I9" i="76"/>
  <c r="P101" i="43"/>
  <c r="O98" i="50"/>
  <c r="N97" i="127"/>
  <c r="P97" i="50"/>
  <c r="J91" i="41"/>
  <c r="P91" i="41" s="1"/>
  <c r="S91" i="41"/>
  <c r="G15" i="99"/>
  <c r="AF77" i="35"/>
  <c r="K147" i="23"/>
  <c r="I78" i="35"/>
  <c r="K110" i="40"/>
  <c r="N110" i="40" s="1"/>
  <c r="DL67" i="28"/>
  <c r="D78" i="140" s="1"/>
  <c r="CR35" i="25"/>
  <c r="G72" i="23"/>
  <c r="U104" i="23"/>
  <c r="F82" i="36"/>
  <c r="M126" i="23"/>
  <c r="AE67" i="35"/>
  <c r="M63" i="41"/>
  <c r="V63" i="41"/>
  <c r="G90" i="46"/>
  <c r="P90" i="46"/>
  <c r="S90" i="46"/>
  <c r="M90" i="46"/>
  <c r="V90" i="46"/>
  <c r="O68" i="23"/>
  <c r="DL37" i="28"/>
  <c r="D48" i="140" s="1"/>
  <c r="G78" i="35"/>
  <c r="E110" i="41"/>
  <c r="DL93" i="28"/>
  <c r="D104" i="140" s="1"/>
  <c r="AN64" i="1"/>
  <c r="B67" i="140" s="1"/>
  <c r="Z67" i="140" s="1"/>
  <c r="E104" i="108"/>
  <c r="CZ36" i="25"/>
  <c r="C69" i="108"/>
  <c r="N9" i="95"/>
  <c r="N13" i="95"/>
  <c r="N10" i="95"/>
  <c r="F102" i="163"/>
  <c r="O13" i="82"/>
  <c r="R64" i="35"/>
  <c r="J72" i="23"/>
  <c r="V65" i="23"/>
  <c r="AO99" i="50"/>
  <c r="M98" i="75"/>
  <c r="S69" i="34"/>
  <c r="O77" i="35"/>
  <c r="G100" i="46"/>
  <c r="AS36" i="25"/>
  <c r="U51" i="35"/>
  <c r="H74" i="188"/>
  <c r="F74" i="188" s="1"/>
  <c r="D52" i="23"/>
  <c r="V63" i="40"/>
  <c r="D14" i="72"/>
  <c r="D67" i="36"/>
  <c r="AO111" i="50"/>
  <c r="H10" i="106"/>
  <c r="CT31" i="25"/>
  <c r="CO31" i="25" s="1"/>
  <c r="AW102" i="24"/>
  <c r="B102" i="24" s="1"/>
  <c r="AH110" i="35"/>
  <c r="Q112" i="34"/>
  <c r="O18" i="82" s="1"/>
  <c r="BG48" i="25"/>
  <c r="F58" i="36" s="1"/>
  <c r="V26" i="41"/>
  <c r="K19" i="43"/>
  <c r="Q88" i="46"/>
  <c r="F16" i="104"/>
  <c r="F71" i="108"/>
  <c r="X106" i="40"/>
  <c r="N90" i="108"/>
  <c r="F97" i="163" s="1"/>
  <c r="T97" i="35"/>
  <c r="T17" i="40"/>
  <c r="C9" i="78" s="1"/>
  <c r="G11" i="69" s="1"/>
  <c r="H12" i="109"/>
  <c r="J12" i="109" s="1"/>
  <c r="I44" i="108"/>
  <c r="P100" i="46"/>
  <c r="N53" i="34"/>
  <c r="Q53" i="34" s="1"/>
  <c r="H53" i="36"/>
  <c r="F77" i="108"/>
  <c r="I61" i="108"/>
  <c r="I60" i="188" s="1"/>
  <c r="F60" i="188" s="1"/>
  <c r="Q110" i="108"/>
  <c r="H98" i="41"/>
  <c r="BI101" i="24"/>
  <c r="BF101" i="24" s="1"/>
  <c r="B101" i="24" s="1"/>
  <c r="M100" i="24" s="1"/>
  <c r="M99" i="24" s="1"/>
  <c r="M98" i="24" s="1"/>
  <c r="M97" i="24" s="1"/>
  <c r="M96" i="24" s="1"/>
  <c r="M95" i="24" s="1"/>
  <c r="M103" i="24"/>
  <c r="G29" i="108"/>
  <c r="AD64" i="35"/>
  <c r="Z13" i="73" s="1"/>
  <c r="AC64" i="35"/>
  <c r="S64" i="35" s="1"/>
  <c r="O13" i="73" s="1"/>
  <c r="E15" i="81" s="1"/>
  <c r="AH88" i="35"/>
  <c r="R88" i="35"/>
  <c r="U88" i="40"/>
  <c r="X88" i="40" s="1"/>
  <c r="L88" i="40"/>
  <c r="O88" i="40" s="1"/>
  <c r="K12" i="88"/>
  <c r="R67" i="41"/>
  <c r="J14" i="78" s="1"/>
  <c r="L16" i="80" s="1"/>
  <c r="D105" i="108"/>
  <c r="V103" i="75"/>
  <c r="V100" i="46"/>
  <c r="P72" i="23"/>
  <c r="X51" i="48"/>
  <c r="M78" i="108"/>
  <c r="L111" i="75"/>
  <c r="M110" i="108"/>
  <c r="F117" i="163" s="1"/>
  <c r="AE66" i="35"/>
  <c r="U68" i="43"/>
  <c r="B103" i="24"/>
  <c r="Z54" i="35"/>
  <c r="V12" i="73" s="1"/>
  <c r="H110" i="188"/>
  <c r="P59" i="40"/>
  <c r="G108" i="188"/>
  <c r="F108" i="188" s="1"/>
  <c r="J108" i="41"/>
  <c r="S108" i="41"/>
  <c r="L18" i="78" s="1"/>
  <c r="L20" i="81" s="1"/>
  <c r="DF48" i="25"/>
  <c r="CU48" i="25" s="1"/>
  <c r="CP48" i="25" s="1"/>
  <c r="CV48" i="25"/>
  <c r="CQ48" i="25" s="1"/>
  <c r="C103" i="40"/>
  <c r="J100" i="46"/>
  <c r="D10" i="76"/>
  <c r="K115" i="35"/>
  <c r="G115" i="35"/>
  <c r="T18" i="74"/>
  <c r="AD115" i="35"/>
  <c r="O115" i="50"/>
  <c r="N115" i="127" s="1"/>
  <c r="N18" i="128" s="1"/>
  <c r="G108" i="43"/>
  <c r="F110" i="108"/>
  <c r="P110" i="108" s="1"/>
  <c r="H65" i="35"/>
  <c r="AC76" i="35"/>
  <c r="T78" i="34"/>
  <c r="P18" i="73"/>
  <c r="H15" i="97" s="1"/>
  <c r="F46" i="163"/>
  <c r="F11" i="186" s="1"/>
  <c r="J102" i="43"/>
  <c r="P102" i="43" s="1"/>
  <c r="L64" i="35"/>
  <c r="BN111" i="28"/>
  <c r="H94" i="188"/>
  <c r="F94" i="188" s="1"/>
  <c r="K35" i="108"/>
  <c r="F34" i="163"/>
  <c r="C100" i="108"/>
  <c r="H98" i="75"/>
  <c r="D51" i="43"/>
  <c r="K59" i="35"/>
  <c r="U12" i="40"/>
  <c r="E8" i="78" s="1"/>
  <c r="G10" i="80" s="1"/>
  <c r="C10" i="80" s="1"/>
  <c r="I9" i="83" s="1"/>
  <c r="I72" i="23"/>
  <c r="AN49" i="1"/>
  <c r="M94" i="75"/>
  <c r="G94" i="40"/>
  <c r="M19" i="108"/>
  <c r="G18" i="108"/>
  <c r="AA97" i="35"/>
  <c r="W17" i="73" s="1"/>
  <c r="K97" i="127"/>
  <c r="K17" i="128" s="1"/>
  <c r="F93" i="40"/>
  <c r="L93" i="75"/>
  <c r="Z18" i="73"/>
  <c r="E13" i="80"/>
  <c r="G8" i="97"/>
  <c r="B75" i="108"/>
  <c r="C74" i="108"/>
  <c r="D74" i="108"/>
  <c r="E74" i="108"/>
  <c r="V37" i="41"/>
  <c r="M11" i="78"/>
  <c r="M13" i="81" s="1"/>
  <c r="O9" i="96" s="1"/>
  <c r="V47" i="41"/>
  <c r="V48" i="41" s="1"/>
  <c r="V49" i="41" s="1"/>
  <c r="V50" i="41" s="1"/>
  <c r="V51" i="41" s="1"/>
  <c r="V52" i="41" s="1"/>
  <c r="B80" i="140"/>
  <c r="Z80" i="140" s="1"/>
  <c r="AN69" i="1"/>
  <c r="J62" i="40"/>
  <c r="H8" i="109"/>
  <c r="J8" i="109" s="1"/>
  <c r="P77" i="35"/>
  <c r="O98" i="46"/>
  <c r="R11" i="98"/>
  <c r="R11" i="99" s="1"/>
  <c r="P80" i="34"/>
  <c r="Q11" i="98"/>
  <c r="CV70" i="25"/>
  <c r="CQ70" i="25" s="1"/>
  <c r="F54" i="34"/>
  <c r="O77" i="75"/>
  <c r="M63" i="108"/>
  <c r="DL54" i="28"/>
  <c r="D65" i="140" s="1"/>
  <c r="D38" i="108"/>
  <c r="H23" i="188"/>
  <c r="F23" i="188" s="1"/>
  <c r="J49" i="48"/>
  <c r="BF49" i="48" s="1"/>
  <c r="R51" i="140" s="1"/>
  <c r="U107" i="41"/>
  <c r="K18" i="78" s="1"/>
  <c r="M20" i="80" s="1"/>
  <c r="F95" i="108"/>
  <c r="P95" i="108" s="1"/>
  <c r="N100" i="46"/>
  <c r="BF77" i="48" s="1"/>
  <c r="R79" i="140" s="1"/>
  <c r="BZ26" i="25"/>
  <c r="BU26" i="25" s="1"/>
  <c r="BT26" i="25" s="1"/>
  <c r="F94" i="75"/>
  <c r="R95" i="75"/>
  <c r="N63" i="23"/>
  <c r="DK32" i="28"/>
  <c r="P43" i="140" s="1"/>
  <c r="AA43" i="140" s="1"/>
  <c r="D18" i="186"/>
  <c r="D16" i="189" s="1"/>
  <c r="B116" i="163"/>
  <c r="J26" i="108"/>
  <c r="C25" i="108"/>
  <c r="L26" i="108"/>
  <c r="K26" i="108"/>
  <c r="B26" i="108"/>
  <c r="C25" i="188"/>
  <c r="C27" i="108"/>
  <c r="AF61" i="35"/>
  <c r="J53" i="43"/>
  <c r="P53" i="43" s="1"/>
  <c r="H51" i="35"/>
  <c r="F57" i="35"/>
  <c r="EJ91" i="16"/>
  <c r="ES91" i="16" s="1"/>
  <c r="P101" i="24"/>
  <c r="Q77" i="35"/>
  <c r="L98" i="46"/>
  <c r="BG75" i="48" s="1"/>
  <c r="F77" i="140" s="1"/>
  <c r="AA77" i="140" s="1"/>
  <c r="L13" i="74"/>
  <c r="R13" i="74" s="1"/>
  <c r="AM42" i="1"/>
  <c r="N45" i="140" s="1"/>
  <c r="S127" i="23"/>
  <c r="B106" i="36" s="1"/>
  <c r="B79" i="110" s="1"/>
  <c r="M63" i="40"/>
  <c r="DG33" i="25"/>
  <c r="AF101" i="35"/>
  <c r="P43" i="108"/>
  <c r="N145" i="23"/>
  <c r="I65" i="35"/>
  <c r="H13" i="73" s="1"/>
  <c r="I83" i="188"/>
  <c r="CS89" i="46"/>
  <c r="N109" i="108"/>
  <c r="F116" i="163" s="1"/>
  <c r="C71" i="108"/>
  <c r="F18" i="82"/>
  <c r="R95" i="108"/>
  <c r="E16" i="104"/>
  <c r="H68" i="188"/>
  <c r="F68" i="188" s="1"/>
  <c r="H83" i="188"/>
  <c r="F35" i="163"/>
  <c r="F93" i="163"/>
  <c r="E15" i="72"/>
  <c r="E16" i="129"/>
  <c r="B14" i="129"/>
  <c r="B12" i="130" s="1"/>
  <c r="E112" i="163"/>
  <c r="AI75" i="35"/>
  <c r="B79" i="36"/>
  <c r="T43" i="43"/>
  <c r="D13" i="73"/>
  <c r="E15" i="69" s="1"/>
  <c r="AP110" i="50"/>
  <c r="G65" i="35"/>
  <c r="G41" i="188"/>
  <c r="F41" i="188" s="1"/>
  <c r="B72" i="108"/>
  <c r="S96" i="41"/>
  <c r="L17" i="78" s="1"/>
  <c r="L19" i="81" s="1"/>
  <c r="G16" i="104"/>
  <c r="I117" i="34"/>
  <c r="C18" i="131"/>
  <c r="R95" i="1"/>
  <c r="S90" i="108"/>
  <c r="F90" i="108"/>
  <c r="P90" i="108" s="1"/>
  <c r="I89" i="188"/>
  <c r="H93" i="188"/>
  <c r="F93" i="188" s="1"/>
  <c r="N94" i="108"/>
  <c r="M94" i="108"/>
  <c r="F101" i="163" s="1"/>
  <c r="F67" i="163"/>
  <c r="F60" i="108"/>
  <c r="AI63" i="35"/>
  <c r="C92" i="40"/>
  <c r="AH92" i="35"/>
  <c r="R92" i="35"/>
  <c r="E10" i="78"/>
  <c r="G12" i="80" s="1"/>
  <c r="C12" i="80" s="1"/>
  <c r="I11" i="83" s="1"/>
  <c r="C11" i="83" s="1"/>
  <c r="G13" i="88"/>
  <c r="I8" i="76"/>
  <c r="O8" i="76" s="1"/>
  <c r="E17" i="104"/>
  <c r="EE29" i="16"/>
  <c r="F21" i="43" s="1"/>
  <c r="F10" i="74" s="1"/>
  <c r="L35" i="108"/>
  <c r="F115" i="163"/>
  <c r="F85" i="108"/>
  <c r="CM16" i="25"/>
  <c r="D17" i="43" s="1"/>
  <c r="G15" i="97"/>
  <c r="E20" i="80"/>
  <c r="B12" i="104"/>
  <c r="I12" i="104"/>
  <c r="D12" i="104"/>
  <c r="D9" i="74"/>
  <c r="E101" i="108"/>
  <c r="L119" i="41"/>
  <c r="O119" i="41" s="1"/>
  <c r="O105" i="50"/>
  <c r="G74" i="35"/>
  <c r="F74" i="35" s="1"/>
  <c r="H91" i="108"/>
  <c r="DL51" i="25"/>
  <c r="CP51" i="25" s="1"/>
  <c r="B105" i="24"/>
  <c r="AC74" i="35"/>
  <c r="S74" i="35" s="1"/>
  <c r="I13" i="106"/>
  <c r="J13" i="106" s="1"/>
  <c r="N108" i="108"/>
  <c r="N10" i="96"/>
  <c r="C104" i="49"/>
  <c r="P122" i="23"/>
  <c r="E13" i="99"/>
  <c r="D110" i="188"/>
  <c r="B110" i="188" s="1"/>
  <c r="B118" i="163"/>
  <c r="G13" i="99"/>
  <c r="DL85" i="28"/>
  <c r="D96" i="140" s="1"/>
  <c r="F90" i="35"/>
  <c r="J82" i="43" s="1"/>
  <c r="P82" i="43" s="1"/>
  <c r="CH54" i="16"/>
  <c r="H89" i="188"/>
  <c r="F89" i="188" s="1"/>
  <c r="B117" i="163"/>
  <c r="D75" i="110"/>
  <c r="D18" i="72"/>
  <c r="J93" i="41"/>
  <c r="P93" i="41" s="1"/>
  <c r="S93" i="41"/>
  <c r="J69" i="75"/>
  <c r="J70" i="75" s="1"/>
  <c r="J64" i="75"/>
  <c r="J65" i="75" s="1"/>
  <c r="J66" i="75" s="1"/>
  <c r="J67" i="75" s="1"/>
  <c r="E12" i="74"/>
  <c r="K14" i="80" s="1"/>
  <c r="I13" i="99"/>
  <c r="R69" i="75"/>
  <c r="U69" i="75" s="1"/>
  <c r="F9" i="109"/>
  <c r="G9" i="109" s="1"/>
  <c r="U68" i="75"/>
  <c r="I9" i="109"/>
  <c r="J9" i="109" s="1"/>
  <c r="S75" i="75"/>
  <c r="H76" i="34"/>
  <c r="J76" i="34" s="1"/>
  <c r="J51" i="75"/>
  <c r="J52" i="75" s="1"/>
  <c r="J53" i="75" s="1"/>
  <c r="J54" i="75" s="1"/>
  <c r="J55" i="75" s="1"/>
  <c r="J56" i="75" s="1"/>
  <c r="J57" i="75" s="1"/>
  <c r="Z118" i="140"/>
  <c r="H87" i="46"/>
  <c r="AW63" i="47" s="1"/>
  <c r="O66" i="140" s="1"/>
  <c r="H74" i="35"/>
  <c r="X84" i="48"/>
  <c r="V44" i="40"/>
  <c r="P73" i="108"/>
  <c r="I73" i="108"/>
  <c r="T117" i="35"/>
  <c r="D13" i="99"/>
  <c r="D95" i="41"/>
  <c r="K26" i="110"/>
  <c r="K14" i="72"/>
  <c r="R108" i="35"/>
  <c r="T34" i="41"/>
  <c r="T35" i="41" s="1"/>
  <c r="T36" i="41" s="1"/>
  <c r="T29" i="41"/>
  <c r="T30" i="41" s="1"/>
  <c r="T31" i="41" s="1"/>
  <c r="T32" i="41" s="1"/>
  <c r="F38" i="41"/>
  <c r="U38" i="41" s="1"/>
  <c r="U34" i="41" s="1"/>
  <c r="K30" i="43"/>
  <c r="Q30" i="43" s="1"/>
  <c r="Q112" i="49"/>
  <c r="O113" i="49"/>
  <c r="F47" i="163"/>
  <c r="B119" i="163"/>
  <c r="D111" i="188"/>
  <c r="B111" i="188" s="1"/>
  <c r="F56" i="40"/>
  <c r="AG56" i="35"/>
  <c r="F82" i="188"/>
  <c r="F103" i="188"/>
  <c r="B117" i="188"/>
  <c r="F120" i="188"/>
  <c r="O31" i="108"/>
  <c r="F117" i="41"/>
  <c r="F88" i="188"/>
  <c r="B123" i="188"/>
  <c r="L70" i="35"/>
  <c r="CJ86" i="31"/>
  <c r="CH86" i="31" s="1"/>
  <c r="F119" i="188"/>
  <c r="Q9" i="104"/>
  <c r="K9" i="104"/>
  <c r="F105" i="188"/>
  <c r="F114" i="188"/>
  <c r="C89" i="40"/>
  <c r="K89" i="35"/>
  <c r="F29" i="188"/>
  <c r="F34" i="188"/>
  <c r="K123" i="23"/>
  <c r="DK90" i="28"/>
  <c r="P101" i="140" s="1"/>
  <c r="AA101" i="140" s="1"/>
  <c r="B125" i="188"/>
  <c r="R105" i="41"/>
  <c r="I105" i="41"/>
  <c r="O105" i="41" s="1"/>
  <c r="P74" i="34"/>
  <c r="M10" i="104"/>
  <c r="L57" i="75"/>
  <c r="L58" i="75" s="1"/>
  <c r="L59" i="75" s="1"/>
  <c r="L60" i="75" s="1"/>
  <c r="L61" i="75" s="1"/>
  <c r="L62" i="75" s="1"/>
  <c r="L63" i="75" s="1"/>
  <c r="L64" i="75" s="1"/>
  <c r="L65" i="75" s="1"/>
  <c r="L67" i="75"/>
  <c r="L68" i="75" s="1"/>
  <c r="L69" i="75" s="1"/>
  <c r="N13" i="99"/>
  <c r="I71" i="188"/>
  <c r="F71" i="188" s="1"/>
  <c r="G9" i="188"/>
  <c r="F9" i="188" s="1"/>
  <c r="W146" i="46"/>
  <c r="X147" i="46"/>
  <c r="L14" i="75"/>
  <c r="L15" i="75" s="1"/>
  <c r="L16" i="75" s="1"/>
  <c r="L17" i="75" s="1"/>
  <c r="L9" i="75"/>
  <c r="L10" i="75" s="1"/>
  <c r="L11" i="75" s="1"/>
  <c r="L12" i="75" s="1"/>
  <c r="L29" i="75"/>
  <c r="L30" i="75" s="1"/>
  <c r="L31" i="75" s="1"/>
  <c r="L32" i="75" s="1"/>
  <c r="L24" i="75"/>
  <c r="L25" i="75" s="1"/>
  <c r="L26" i="75" s="1"/>
  <c r="L27" i="75" s="1"/>
  <c r="H72" i="75"/>
  <c r="H73" i="75" s="1"/>
  <c r="H74" i="75" s="1"/>
  <c r="H75" i="75" s="1"/>
  <c r="H76" i="75" s="1"/>
  <c r="H77" i="75" s="1"/>
  <c r="H78" i="75" s="1"/>
  <c r="CT105" i="28"/>
  <c r="BM105" i="28" s="1"/>
  <c r="BN105" i="28"/>
  <c r="K29" i="75"/>
  <c r="K30" i="75" s="1"/>
  <c r="K31" i="75" s="1"/>
  <c r="K32" i="75" s="1"/>
  <c r="K24" i="75"/>
  <c r="K25" i="75" s="1"/>
  <c r="K26" i="75" s="1"/>
  <c r="K27" i="75" s="1"/>
  <c r="AT66" i="31"/>
  <c r="AW12" i="47"/>
  <c r="O14" i="140"/>
  <c r="J116" i="43"/>
  <c r="P116" i="43" s="1"/>
  <c r="AM115" i="1"/>
  <c r="N118" i="140" s="1"/>
  <c r="H51" i="75"/>
  <c r="H52" i="75" s="1"/>
  <c r="H53" i="75" s="1"/>
  <c r="H54" i="75" s="1"/>
  <c r="H55" i="75" s="1"/>
  <c r="H56" i="75" s="1"/>
  <c r="H57" i="75" s="1"/>
  <c r="C20" i="41"/>
  <c r="M79" i="75"/>
  <c r="M80" i="75" s="1"/>
  <c r="M82" i="75"/>
  <c r="M83" i="75" s="1"/>
  <c r="Q13" i="99"/>
  <c r="O10" i="104"/>
  <c r="V118" i="35"/>
  <c r="P141" i="23"/>
  <c r="K19" i="75"/>
  <c r="K20" i="75" s="1"/>
  <c r="K21" i="75" s="1"/>
  <c r="K22" i="75" s="1"/>
  <c r="K14" i="75"/>
  <c r="K15" i="75" s="1"/>
  <c r="K16" i="75" s="1"/>
  <c r="K17" i="75" s="1"/>
  <c r="S125" i="34"/>
  <c r="U115" i="43"/>
  <c r="U19" i="74" s="1"/>
  <c r="Y50" i="50"/>
  <c r="AA49" i="50"/>
  <c r="N8" i="98"/>
  <c r="N8" i="99" s="1"/>
  <c r="K8" i="98"/>
  <c r="Q17" i="36"/>
  <c r="Q10" i="72" s="1"/>
  <c r="O70" i="35"/>
  <c r="M113" i="23"/>
  <c r="K91" i="35" s="1"/>
  <c r="J90" i="35"/>
  <c r="M8" i="34"/>
  <c r="K8" i="82" s="1"/>
  <c r="AI76" i="47"/>
  <c r="O54" i="31"/>
  <c r="K89" i="127" s="1"/>
  <c r="BU55" i="31"/>
  <c r="BU79" i="28"/>
  <c r="I12" i="186"/>
  <c r="AS64" i="25"/>
  <c r="AR63" i="25"/>
  <c r="AQ63" i="25" s="1"/>
  <c r="AF63" i="25" s="1"/>
  <c r="AA63" i="25" s="1"/>
  <c r="CF86" i="31"/>
  <c r="AI96" i="28"/>
  <c r="CU86" i="28"/>
  <c r="CS91" i="28"/>
  <c r="CU106" i="28"/>
  <c r="CR106" i="28"/>
  <c r="EH27" i="25"/>
  <c r="EF27" i="25" s="1"/>
  <c r="AW51" i="28"/>
  <c r="I55" i="36"/>
  <c r="BA93" i="28"/>
  <c r="AH118" i="47"/>
  <c r="AC32" i="51"/>
  <c r="AC33" i="51" s="1"/>
  <c r="AC34" i="51" s="1"/>
  <c r="AC35" i="51" s="1"/>
  <c r="AV23" i="51"/>
  <c r="K25" i="36"/>
  <c r="S85" i="16"/>
  <c r="D46" i="163"/>
  <c r="EI119" i="16"/>
  <c r="ES119" i="16" s="1"/>
  <c r="EF107" i="16"/>
  <c r="ES107" i="16" s="1"/>
  <c r="EG105" i="16"/>
  <c r="ES105" i="16" s="1"/>
  <c r="AP89" i="50"/>
  <c r="AP122" i="50"/>
  <c r="P95" i="47"/>
  <c r="Q96" i="47"/>
  <c r="AJ61" i="48"/>
  <c r="AJ62" i="48" s="1"/>
  <c r="AJ63" i="48" s="1"/>
  <c r="I10" i="183"/>
  <c r="W66" i="46"/>
  <c r="B7" i="175"/>
  <c r="C7" i="153"/>
  <c r="AG73" i="48"/>
  <c r="AH46" i="48"/>
  <c r="AG45" i="48"/>
  <c r="AM67" i="48"/>
  <c r="AM68" i="48" s="1"/>
  <c r="AK68" i="48" s="1"/>
  <c r="AK66" i="48"/>
  <c r="B8" i="175"/>
  <c r="B25" i="175" s="1"/>
  <c r="AH84" i="48"/>
  <c r="AN91" i="48"/>
  <c r="L16" i="183"/>
  <c r="AK90" i="48"/>
  <c r="AO96" i="48"/>
  <c r="AO97" i="48" s="1"/>
  <c r="M17" i="183"/>
  <c r="AL47" i="48"/>
  <c r="M14" i="183"/>
  <c r="AO81" i="48"/>
  <c r="AO82" i="48" s="1"/>
  <c r="AO83" i="48" s="1"/>
  <c r="AO84" i="48" s="1"/>
  <c r="AO85" i="48" s="1"/>
  <c r="T57" i="47"/>
  <c r="V58" i="47"/>
  <c r="V59" i="47" s="1"/>
  <c r="T59" i="47" s="1"/>
  <c r="J15" i="131"/>
  <c r="R80" i="47"/>
  <c r="R81" i="47" s="1"/>
  <c r="R82" i="47" s="1"/>
  <c r="R83" i="47" s="1"/>
  <c r="R84" i="47" s="1"/>
  <c r="X29" i="46"/>
  <c r="O141" i="46"/>
  <c r="BG118" i="48" s="1"/>
  <c r="F120" i="140" s="1"/>
  <c r="AA120" i="140" s="1"/>
  <c r="AK91" i="48"/>
  <c r="AN113" i="48"/>
  <c r="AK113" i="48" s="1"/>
  <c r="AK112" i="48"/>
  <c r="T111" i="47"/>
  <c r="U112" i="47"/>
  <c r="T112" i="47" s="1"/>
  <c r="S49" i="47"/>
  <c r="S50" i="47" s="1"/>
  <c r="S51" i="47" s="1"/>
  <c r="S52" i="47" s="1"/>
  <c r="K10" i="131"/>
  <c r="K15" i="131"/>
  <c r="S80" i="47"/>
  <c r="S81" i="47" s="1"/>
  <c r="S82" i="47" s="1"/>
  <c r="S83" i="47" s="1"/>
  <c r="S84" i="47" s="1"/>
  <c r="AN59" i="48"/>
  <c r="AN60" i="48" s="1"/>
  <c r="AK58" i="48"/>
  <c r="AJ101" i="48"/>
  <c r="AJ102" i="48" s="1"/>
  <c r="AJ103" i="48" s="1"/>
  <c r="I18" i="183"/>
  <c r="C15" i="153"/>
  <c r="AM78" i="48"/>
  <c r="AK77" i="48"/>
  <c r="U72" i="47"/>
  <c r="T71" i="47"/>
  <c r="B13" i="175"/>
  <c r="P102" i="47"/>
  <c r="R102" i="47"/>
  <c r="U47" i="47"/>
  <c r="T46" i="47"/>
  <c r="AH68" i="48"/>
  <c r="AG67" i="48"/>
  <c r="AO67" i="48"/>
  <c r="L14" i="183"/>
  <c r="AN81" i="48"/>
  <c r="AN82" i="48" s="1"/>
  <c r="AN83" i="48" s="1"/>
  <c r="AN84" i="48" s="1"/>
  <c r="AN85" i="48" s="1"/>
  <c r="L11" i="131"/>
  <c r="U60" i="47"/>
  <c r="Q44" i="47"/>
  <c r="P43" i="47"/>
  <c r="X43" i="47"/>
  <c r="R57" i="47"/>
  <c r="X56" i="47"/>
  <c r="P56" i="47"/>
  <c r="V80" i="47"/>
  <c r="V81" i="47" s="1"/>
  <c r="V82" i="47" s="1"/>
  <c r="V83" i="47" s="1"/>
  <c r="V84" i="47" s="1"/>
  <c r="M15" i="131"/>
  <c r="T117" i="47"/>
  <c r="X117" i="47"/>
  <c r="U118" i="47"/>
  <c r="AG108" i="48"/>
  <c r="N10" i="131"/>
  <c r="W49" i="47"/>
  <c r="W50" i="47" s="1"/>
  <c r="W51" i="47" s="1"/>
  <c r="W52" i="47" s="1"/>
  <c r="X94" i="47"/>
  <c r="O18" i="131" s="1"/>
  <c r="V95" i="47"/>
  <c r="V96" i="47" s="1"/>
  <c r="M18" i="131"/>
  <c r="AI50" i="48"/>
  <c r="AI51" i="48" s="1"/>
  <c r="AI52" i="48" s="1"/>
  <c r="AI53" i="48" s="1"/>
  <c r="H9" i="183"/>
  <c r="T40" i="47"/>
  <c r="V49" i="47"/>
  <c r="V50" i="47" s="1"/>
  <c r="V51" i="47" s="1"/>
  <c r="V52" i="47" s="1"/>
  <c r="M10" i="131"/>
  <c r="AJ81" i="48"/>
  <c r="AJ82" i="48" s="1"/>
  <c r="AJ83" i="48" s="1"/>
  <c r="AJ84" i="48" s="1"/>
  <c r="AJ85" i="48" s="1"/>
  <c r="I14" i="183"/>
  <c r="AL80" i="48"/>
  <c r="AK59" i="48"/>
  <c r="AL60" i="48"/>
  <c r="AJ50" i="48"/>
  <c r="AJ51" i="48" s="1"/>
  <c r="AJ52" i="48" s="1"/>
  <c r="AJ53" i="48" s="1"/>
  <c r="I9" i="183"/>
  <c r="AI61" i="48"/>
  <c r="AI62" i="48" s="1"/>
  <c r="AI63" i="48" s="1"/>
  <c r="H10" i="183"/>
  <c r="I22" i="183"/>
  <c r="AI101" i="48"/>
  <c r="H18" i="183"/>
  <c r="T70" i="47"/>
  <c r="K12" i="131"/>
  <c r="I14" i="131"/>
  <c r="P74" i="47"/>
  <c r="I21" i="131"/>
  <c r="Q110" i="47"/>
  <c r="AK55" i="48"/>
  <c r="AG65" i="48"/>
  <c r="F123" i="1"/>
  <c r="AI122" i="1"/>
  <c r="D124" i="127" s="1"/>
  <c r="E122" i="1"/>
  <c r="H16" i="183"/>
  <c r="AL121" i="48"/>
  <c r="T39" i="47"/>
  <c r="I19" i="131"/>
  <c r="X99" i="47"/>
  <c r="O19" i="131" s="1"/>
  <c r="AO56" i="48"/>
  <c r="AH57" i="48"/>
  <c r="AK120" i="48"/>
  <c r="H17" i="183"/>
  <c r="AG95" i="48"/>
  <c r="AI78" i="48"/>
  <c r="AI79" i="48" s="1"/>
  <c r="AI80" i="48" s="1"/>
  <c r="P64" i="47"/>
  <c r="X93" i="47"/>
  <c r="P89" i="47"/>
  <c r="J12" i="131"/>
  <c r="X64" i="47"/>
  <c r="O12" i="131" s="1"/>
  <c r="V100" i="47"/>
  <c r="X100" i="47" s="1"/>
  <c r="U105" i="47"/>
  <c r="L20" i="131"/>
  <c r="AO39" i="48"/>
  <c r="AH40" i="48"/>
  <c r="K11" i="183"/>
  <c r="AO66" i="48"/>
  <c r="W75" i="47"/>
  <c r="N14" i="131"/>
  <c r="T94" i="47"/>
  <c r="L18" i="131"/>
  <c r="U95" i="47"/>
  <c r="X95" i="47" s="1"/>
  <c r="AK102" i="48"/>
  <c r="U67" i="47"/>
  <c r="T67" i="47" s="1"/>
  <c r="P101" i="47"/>
  <c r="T58" i="47"/>
  <c r="AG106" i="48"/>
  <c r="AK76" i="48"/>
  <c r="X89" i="47"/>
  <c r="O17" i="131" s="1"/>
  <c r="AH96" i="48"/>
  <c r="V120" i="47"/>
  <c r="V121" i="47" s="1"/>
  <c r="V105" i="47"/>
  <c r="V106" i="47" s="1"/>
  <c r="V107" i="47" s="1"/>
  <c r="R118" i="47"/>
  <c r="T45" i="47"/>
  <c r="X90" i="47"/>
  <c r="N19" i="131"/>
  <c r="W100" i="47"/>
  <c r="W101" i="47" s="1"/>
  <c r="W102" i="47" s="1"/>
  <c r="C13" i="153"/>
  <c r="U78" i="47"/>
  <c r="P106" i="47"/>
  <c r="X55" i="47"/>
  <c r="X57" i="47"/>
  <c r="X114" i="47"/>
  <c r="O22" i="131" s="1"/>
  <c r="P114" i="47"/>
  <c r="K22" i="131"/>
  <c r="AM44" i="48"/>
  <c r="X105" i="47"/>
  <c r="AK75" i="48"/>
  <c r="K13" i="183"/>
  <c r="X71" i="47"/>
  <c r="R65" i="47"/>
  <c r="Q39" i="47"/>
  <c r="X38" i="47"/>
  <c r="P55" i="47"/>
  <c r="K23" i="131"/>
  <c r="S120" i="47"/>
  <c r="S121" i="47" s="1"/>
  <c r="AK38" i="48"/>
  <c r="AL39" i="48"/>
  <c r="AO106" i="48"/>
  <c r="AO107" i="48" s="1"/>
  <c r="AO108" i="48" s="1"/>
  <c r="M19" i="183"/>
  <c r="AK107" i="48"/>
  <c r="Q58" i="47"/>
  <c r="M7" i="183"/>
  <c r="Q75" i="47"/>
  <c r="L19" i="131"/>
  <c r="G11" i="183"/>
  <c r="AL71" i="48"/>
  <c r="J12" i="183"/>
  <c r="AK70" i="48"/>
  <c r="Y123" i="47"/>
  <c r="Z122" i="47"/>
  <c r="AK99" i="48"/>
  <c r="AM121" i="48"/>
  <c r="AM122" i="48" s="1"/>
  <c r="K22" i="183"/>
  <c r="G12" i="183"/>
  <c r="AO70" i="48"/>
  <c r="M12" i="183" s="1"/>
  <c r="D118" i="43"/>
  <c r="J118" i="43" s="1"/>
  <c r="P118" i="43" s="1"/>
  <c r="D117" i="43"/>
  <c r="C11" i="69" l="1"/>
  <c r="G9" i="88"/>
  <c r="DV27" i="25"/>
  <c r="DU27" i="25" s="1"/>
  <c r="CE27" i="25"/>
  <c r="BU27" i="25" s="1"/>
  <c r="BT27" i="25" s="1"/>
  <c r="I15" i="81"/>
  <c r="F10" i="96"/>
  <c r="M10" i="96" s="1"/>
  <c r="W8" i="98"/>
  <c r="K8" i="99"/>
  <c r="S8" i="98"/>
  <c r="S8" i="99" s="1"/>
  <c r="AK44" i="48"/>
  <c r="AM45" i="48"/>
  <c r="AO44" i="48"/>
  <c r="D32" i="163"/>
  <c r="D11" i="186"/>
  <c r="D38" i="188"/>
  <c r="B38" i="188" s="1"/>
  <c r="B46" i="163"/>
  <c r="B11" i="186" s="1"/>
  <c r="CQ106" i="28"/>
  <c r="BH106" i="28" s="1"/>
  <c r="BI106" i="28"/>
  <c r="B11" i="98"/>
  <c r="B11" i="99" s="1"/>
  <c r="I11" i="98"/>
  <c r="I11" i="99" s="1"/>
  <c r="D11" i="98"/>
  <c r="D11" i="99" s="1"/>
  <c r="C11" i="98"/>
  <c r="G11" i="98"/>
  <c r="G11" i="99" s="1"/>
  <c r="H11" i="98"/>
  <c r="H11" i="99" s="1"/>
  <c r="E11" i="98"/>
  <c r="E11" i="99" s="1"/>
  <c r="AN104" i="49"/>
  <c r="G97" i="43" s="1"/>
  <c r="G17" i="74" s="1"/>
  <c r="K19" i="81" s="1"/>
  <c r="C105" i="49"/>
  <c r="X105" i="35"/>
  <c r="J101" i="108"/>
  <c r="B101" i="108"/>
  <c r="K101" i="108"/>
  <c r="L101" i="108"/>
  <c r="E17" i="76"/>
  <c r="S101" i="108"/>
  <c r="I60" i="108"/>
  <c r="H60" i="108"/>
  <c r="L94" i="75"/>
  <c r="F94" i="40"/>
  <c r="H96" i="108"/>
  <c r="M12" i="78"/>
  <c r="M14" i="81" s="1"/>
  <c r="AG64" i="35"/>
  <c r="K56" i="43"/>
  <c r="J13" i="73"/>
  <c r="M79" i="108"/>
  <c r="F78" i="108"/>
  <c r="F85" i="163"/>
  <c r="F14" i="186" s="1"/>
  <c r="H77" i="108"/>
  <c r="H76" i="188" s="1"/>
  <c r="H71" i="108"/>
  <c r="I71" i="108" s="1"/>
  <c r="P71" i="108"/>
  <c r="O111" i="127"/>
  <c r="AO112" i="50"/>
  <c r="AP111" i="50"/>
  <c r="F78" i="35"/>
  <c r="P63" i="41"/>
  <c r="E104" i="188"/>
  <c r="L105" i="108"/>
  <c r="S105" i="108"/>
  <c r="L61" i="43"/>
  <c r="V69" i="35"/>
  <c r="R14" i="73" s="1"/>
  <c r="T61" i="43"/>
  <c r="T14" i="74" s="1"/>
  <c r="N71" i="34"/>
  <c r="Q71" i="34" s="1"/>
  <c r="U69" i="35"/>
  <c r="N111" i="108"/>
  <c r="G110" i="188"/>
  <c r="F110" i="188" s="1"/>
  <c r="M111" i="108"/>
  <c r="Q111" i="108"/>
  <c r="O111" i="108"/>
  <c r="F111" i="108"/>
  <c r="P111" i="108" s="1"/>
  <c r="G18" i="76"/>
  <c r="M80" i="35"/>
  <c r="L80" i="35" s="1"/>
  <c r="O80" i="35"/>
  <c r="K84" i="34"/>
  <c r="N80" i="35"/>
  <c r="Q80" i="35"/>
  <c r="AO56" i="24"/>
  <c r="C67" i="163"/>
  <c r="DF36" i="25"/>
  <c r="DC37" i="25"/>
  <c r="CR37" i="25" s="1"/>
  <c r="DG36" i="25"/>
  <c r="CV36" i="25" s="1"/>
  <c r="CQ36" i="25" s="1"/>
  <c r="CR36" i="25"/>
  <c r="M100" i="40"/>
  <c r="V100" i="40"/>
  <c r="Z100" i="40" s="1"/>
  <c r="G100" i="41"/>
  <c r="V100" i="41" s="1"/>
  <c r="O14" i="83"/>
  <c r="M103" i="46"/>
  <c r="S103" i="46"/>
  <c r="V103" i="46"/>
  <c r="J103" i="46"/>
  <c r="P103" i="46"/>
  <c r="G103" i="46"/>
  <c r="CK37" i="28"/>
  <c r="B11" i="88"/>
  <c r="H11" i="88" s="1"/>
  <c r="B12" i="84"/>
  <c r="D12" i="84" s="1"/>
  <c r="B12" i="88"/>
  <c r="H12" i="88" s="1"/>
  <c r="D17" i="83"/>
  <c r="B13" i="84"/>
  <c r="D13" i="84" s="1"/>
  <c r="Q70" i="110"/>
  <c r="Q19" i="72"/>
  <c r="S109" i="23"/>
  <c r="B88" i="36" s="1"/>
  <c r="B61" i="110" s="1"/>
  <c r="B87" i="36"/>
  <c r="T118" i="35"/>
  <c r="L101" i="127"/>
  <c r="L17" i="128" s="1"/>
  <c r="AB101" i="35"/>
  <c r="X17" i="73" s="1"/>
  <c r="H12" i="107"/>
  <c r="L136" i="23"/>
  <c r="DL103" i="28"/>
  <c r="D114" i="140" s="1"/>
  <c r="H11" i="107"/>
  <c r="G67" i="40"/>
  <c r="G44" i="127"/>
  <c r="AB35" i="25"/>
  <c r="I126" i="23"/>
  <c r="AN101" i="1"/>
  <c r="B104" i="140" s="1"/>
  <c r="Z104" i="140" s="1"/>
  <c r="P105" i="23"/>
  <c r="N84" i="34"/>
  <c r="L74" i="43"/>
  <c r="T74" i="43"/>
  <c r="F13" i="188"/>
  <c r="CW38" i="25"/>
  <c r="DA37" i="25"/>
  <c r="CZ37" i="25"/>
  <c r="AC108" i="23"/>
  <c r="W17" i="98"/>
  <c r="K17" i="99"/>
  <c r="BU56" i="31"/>
  <c r="O56" i="31" s="1"/>
  <c r="K91" i="127" s="1"/>
  <c r="O55" i="31"/>
  <c r="K90" i="127" s="1"/>
  <c r="K16" i="128" s="1"/>
  <c r="U56" i="40"/>
  <c r="L56" i="40"/>
  <c r="F56" i="41"/>
  <c r="E14" i="130"/>
  <c r="J16" i="129"/>
  <c r="J14" i="130" s="1"/>
  <c r="K89" i="46"/>
  <c r="N89" i="46"/>
  <c r="W89" i="46"/>
  <c r="T89" i="46"/>
  <c r="H89" i="46"/>
  <c r="AW65" i="47" s="1"/>
  <c r="O68" i="140" s="1"/>
  <c r="Q89" i="46"/>
  <c r="U93" i="40"/>
  <c r="X93" i="40" s="1"/>
  <c r="L93" i="40"/>
  <c r="O93" i="40" s="1"/>
  <c r="F93" i="41"/>
  <c r="H23" i="110"/>
  <c r="H13" i="72"/>
  <c r="D36" i="110"/>
  <c r="AP99" i="50"/>
  <c r="AO100" i="50"/>
  <c r="O99" i="127"/>
  <c r="X75" i="47"/>
  <c r="Q76" i="47"/>
  <c r="P75" i="47"/>
  <c r="R58" i="47"/>
  <c r="R59" i="47" s="1"/>
  <c r="P57" i="47"/>
  <c r="AO68" i="48"/>
  <c r="AG68" i="48"/>
  <c r="T72" i="47"/>
  <c r="X72" i="47"/>
  <c r="R85" i="47"/>
  <c r="R86" i="47" s="1"/>
  <c r="J16" i="131"/>
  <c r="BJ91" i="28"/>
  <c r="AW91" i="28" s="1"/>
  <c r="CT91" i="28"/>
  <c r="BM91" i="28" s="1"/>
  <c r="C8" i="82"/>
  <c r="K9" i="83" s="1"/>
  <c r="Y51" i="50"/>
  <c r="AA50" i="50"/>
  <c r="R51" i="36" s="1"/>
  <c r="R12" i="110" s="1"/>
  <c r="AF89" i="35"/>
  <c r="F89" i="35"/>
  <c r="J81" i="43" s="1"/>
  <c r="P81" i="43" s="1"/>
  <c r="L117" i="41"/>
  <c r="U117" i="41"/>
  <c r="K19" i="78" s="1"/>
  <c r="M21" i="80" s="1"/>
  <c r="AF90" i="35"/>
  <c r="C72" i="108"/>
  <c r="D72" i="108"/>
  <c r="P72" i="108"/>
  <c r="E72" i="108"/>
  <c r="S11" i="98"/>
  <c r="S11" i="99" s="1"/>
  <c r="Q11" i="99"/>
  <c r="B10" i="97"/>
  <c r="F59" i="35"/>
  <c r="J51" i="43" s="1"/>
  <c r="P51" i="43" s="1"/>
  <c r="L42" i="43"/>
  <c r="R42" i="43" s="1"/>
  <c r="T42" i="43"/>
  <c r="P71" i="23"/>
  <c r="V50" i="35"/>
  <c r="N52" i="34"/>
  <c r="Q52" i="34" s="1"/>
  <c r="U50" i="35"/>
  <c r="Y13" i="73"/>
  <c r="G64" i="40"/>
  <c r="L44" i="36"/>
  <c r="V64" i="23"/>
  <c r="M44" i="36"/>
  <c r="O67" i="23"/>
  <c r="DL36" i="28"/>
  <c r="D47" i="140" s="1"/>
  <c r="M127" i="23"/>
  <c r="J104" i="35"/>
  <c r="I106" i="34"/>
  <c r="N8" i="76"/>
  <c r="J105" i="34"/>
  <c r="O114" i="108"/>
  <c r="M114" i="108"/>
  <c r="H113" i="188"/>
  <c r="F113" i="188" s="1"/>
  <c r="N114" i="108"/>
  <c r="R114" i="108"/>
  <c r="H18" i="76"/>
  <c r="F114" i="108"/>
  <c r="P114" i="108" s="1"/>
  <c r="J80" i="34"/>
  <c r="F15" i="82"/>
  <c r="S59" i="43"/>
  <c r="AF56" i="24"/>
  <c r="D67" i="163"/>
  <c r="J68" i="34"/>
  <c r="AK74" i="25"/>
  <c r="R82" i="34"/>
  <c r="U82" i="34" s="1"/>
  <c r="X80" i="35"/>
  <c r="U72" i="43"/>
  <c r="M72" i="43"/>
  <c r="S72" i="43" s="1"/>
  <c r="Y80" i="35"/>
  <c r="F8" i="76"/>
  <c r="M8" i="76"/>
  <c r="AM36" i="1"/>
  <c r="N39" i="140" s="1"/>
  <c r="H59" i="23"/>
  <c r="Y95" i="48"/>
  <c r="H96" i="36"/>
  <c r="H66" i="110" s="1"/>
  <c r="X94" i="48"/>
  <c r="BY76" i="28"/>
  <c r="BZ75" i="28"/>
  <c r="T105" i="47"/>
  <c r="U106" i="47"/>
  <c r="E123" i="1"/>
  <c r="AI123" i="1"/>
  <c r="D125" i="127" s="1"/>
  <c r="D19" i="128" s="1"/>
  <c r="F124" i="1"/>
  <c r="AG101" i="48"/>
  <c r="AI102" i="48"/>
  <c r="AJ86" i="48"/>
  <c r="AJ87" i="48" s="1"/>
  <c r="I15" i="183"/>
  <c r="P96" i="47"/>
  <c r="AV24" i="51"/>
  <c r="K26" i="36"/>
  <c r="K10" i="72" s="1"/>
  <c r="BN86" i="28"/>
  <c r="CT86" i="28"/>
  <c r="BM86" i="28" s="1"/>
  <c r="I89" i="40"/>
  <c r="C89" i="41"/>
  <c r="R89" i="40"/>
  <c r="O32" i="108"/>
  <c r="F38" i="163"/>
  <c r="I31" i="108"/>
  <c r="Q80" i="34"/>
  <c r="N15" i="82"/>
  <c r="F115" i="35"/>
  <c r="AF115" i="35" s="1"/>
  <c r="G18" i="73"/>
  <c r="AE78" i="35"/>
  <c r="AC78" i="35"/>
  <c r="T80" i="34"/>
  <c r="X78" i="35"/>
  <c r="U70" i="43"/>
  <c r="R80" i="34"/>
  <c r="Y78" i="35"/>
  <c r="M70" i="43"/>
  <c r="Q19" i="43"/>
  <c r="K10" i="74"/>
  <c r="Q10" i="74" s="1"/>
  <c r="Z63" i="40"/>
  <c r="J71" i="23"/>
  <c r="G50" i="35"/>
  <c r="I50" i="35"/>
  <c r="H50" i="35"/>
  <c r="H52" i="34"/>
  <c r="J52" i="34" s="1"/>
  <c r="K50" i="35"/>
  <c r="F51" i="110"/>
  <c r="R54" i="35"/>
  <c r="AK73" i="25"/>
  <c r="K14" i="83"/>
  <c r="E8" i="189"/>
  <c r="AK37" i="25"/>
  <c r="B9" i="106"/>
  <c r="D9" i="106" s="1"/>
  <c r="F83" i="35"/>
  <c r="J75" i="43" s="1"/>
  <c r="P75" i="43" s="1"/>
  <c r="H65" i="110"/>
  <c r="DL73" i="28"/>
  <c r="D84" i="140" s="1"/>
  <c r="L106" i="23"/>
  <c r="S17" i="98"/>
  <c r="S17" i="99" s="1"/>
  <c r="L17" i="99"/>
  <c r="AI81" i="48"/>
  <c r="H14" i="183"/>
  <c r="V85" i="47"/>
  <c r="V86" i="47" s="1"/>
  <c r="M16" i="131"/>
  <c r="AG70" i="35"/>
  <c r="F70" i="40"/>
  <c r="K62" i="43"/>
  <c r="Q62" i="43" s="1"/>
  <c r="T37" i="41"/>
  <c r="I11" i="78" s="1"/>
  <c r="M13" i="69" s="1"/>
  <c r="BN106" i="28"/>
  <c r="CT106" i="28"/>
  <c r="BM106" i="28" s="1"/>
  <c r="R119" i="47"/>
  <c r="X118" i="47"/>
  <c r="P118" i="47"/>
  <c r="P58" i="47"/>
  <c r="Q59" i="47"/>
  <c r="X58" i="47"/>
  <c r="X65" i="47"/>
  <c r="R66" i="47"/>
  <c r="P65" i="47"/>
  <c r="V101" i="47"/>
  <c r="T100" i="47"/>
  <c r="AG57" i="48"/>
  <c r="AH58" i="48"/>
  <c r="AO57" i="48"/>
  <c r="AH47" i="48"/>
  <c r="AG46" i="48"/>
  <c r="S74" i="108"/>
  <c r="U105" i="23"/>
  <c r="E83" i="36"/>
  <c r="G83" i="36"/>
  <c r="F83" i="36"/>
  <c r="F52" i="110" s="1"/>
  <c r="I104" i="35"/>
  <c r="J127" i="23"/>
  <c r="G104" i="35"/>
  <c r="F104" i="35" s="1"/>
  <c r="J96" i="43" s="1"/>
  <c r="P96" i="43" s="1"/>
  <c r="H106" i="34"/>
  <c r="H104" i="35"/>
  <c r="K104" i="35"/>
  <c r="L69" i="108"/>
  <c r="E69" i="108" s="1"/>
  <c r="E68" i="108"/>
  <c r="G71" i="34"/>
  <c r="D69" i="35"/>
  <c r="I61" i="43" s="1"/>
  <c r="O61" i="43" s="1"/>
  <c r="B18" i="72"/>
  <c r="AL38" i="25"/>
  <c r="AM39" i="25"/>
  <c r="P101" i="41"/>
  <c r="Q17" i="99"/>
  <c r="U64" i="23"/>
  <c r="G44" i="36"/>
  <c r="G10" i="110" s="1"/>
  <c r="E44" i="36"/>
  <c r="E10" i="110" s="1"/>
  <c r="F44" i="36"/>
  <c r="F13" i="110" s="1"/>
  <c r="J85" i="34"/>
  <c r="M17" i="99"/>
  <c r="AL48" i="48"/>
  <c r="K124" i="23"/>
  <c r="DK91" i="28"/>
  <c r="P102" i="140" s="1"/>
  <c r="AA102" i="140" s="1"/>
  <c r="K25" i="108"/>
  <c r="L25" i="108"/>
  <c r="C9" i="76"/>
  <c r="B25" i="108"/>
  <c r="C24" i="188"/>
  <c r="J25" i="108"/>
  <c r="B32" i="163" s="1"/>
  <c r="AG80" i="48"/>
  <c r="Q45" i="47"/>
  <c r="X44" i="47"/>
  <c r="P44" i="47"/>
  <c r="I93" i="34"/>
  <c r="J93" i="34" s="1"/>
  <c r="M114" i="23"/>
  <c r="J91" i="35"/>
  <c r="G91" i="35"/>
  <c r="F91" i="35" s="1"/>
  <c r="J83" i="43" s="1"/>
  <c r="P83" i="43" s="1"/>
  <c r="I91" i="35"/>
  <c r="Q74" i="34"/>
  <c r="R72" i="35" s="1"/>
  <c r="N14" i="82"/>
  <c r="AN112" i="49"/>
  <c r="G105" i="43" s="1"/>
  <c r="S112" i="49"/>
  <c r="R112" i="49" s="1"/>
  <c r="Y113" i="35"/>
  <c r="F11" i="98"/>
  <c r="F11" i="99" s="1"/>
  <c r="I20" i="80"/>
  <c r="C20" i="80"/>
  <c r="I19" i="83" s="1"/>
  <c r="F83" i="188"/>
  <c r="O145" i="23"/>
  <c r="N146" i="23"/>
  <c r="R74" i="108"/>
  <c r="F26" i="163"/>
  <c r="G19" i="108"/>
  <c r="G18" i="188" s="1"/>
  <c r="F18" i="188" s="1"/>
  <c r="L100" i="108"/>
  <c r="C17" i="76"/>
  <c r="J100" i="108"/>
  <c r="B100" i="108"/>
  <c r="Q100" i="108"/>
  <c r="K100" i="108"/>
  <c r="J105" i="108"/>
  <c r="B112" i="163" s="1"/>
  <c r="D104" i="188"/>
  <c r="B104" i="188" s="1"/>
  <c r="B105" i="108"/>
  <c r="P105" i="108" s="1"/>
  <c r="R105" i="108"/>
  <c r="D17" i="76"/>
  <c r="K105" i="108"/>
  <c r="G10" i="76"/>
  <c r="G28" i="188"/>
  <c r="F28" i="188" s="1"/>
  <c r="F14" i="72"/>
  <c r="F27" i="110"/>
  <c r="T70" i="34"/>
  <c r="R14" i="82" s="1"/>
  <c r="AE68" i="35"/>
  <c r="G71" i="23"/>
  <c r="F52" i="34"/>
  <c r="B50" i="35"/>
  <c r="Q57" i="41"/>
  <c r="H13" i="78" s="1"/>
  <c r="L15" i="69" s="1"/>
  <c r="I20" i="83"/>
  <c r="CM34" i="25"/>
  <c r="CS34" i="25"/>
  <c r="CN34" i="25" s="1"/>
  <c r="CT34" i="25"/>
  <c r="CO34" i="25" s="1"/>
  <c r="T71" i="34"/>
  <c r="AE69" i="35"/>
  <c r="M95" i="41"/>
  <c r="M96" i="41" s="1"/>
  <c r="P94" i="41"/>
  <c r="CN33" i="25"/>
  <c r="CT33" i="25"/>
  <c r="CO33" i="25" s="1"/>
  <c r="F49" i="188"/>
  <c r="K90" i="46"/>
  <c r="BF67" i="48" s="1"/>
  <c r="R69" i="140" s="1"/>
  <c r="T90" i="46"/>
  <c r="Q90" i="46"/>
  <c r="W90" i="46"/>
  <c r="N90" i="46"/>
  <c r="H90" i="46"/>
  <c r="AW66" i="47" s="1"/>
  <c r="O69" i="140" s="1"/>
  <c r="C42" i="163"/>
  <c r="C33" i="188"/>
  <c r="D31" i="43"/>
  <c r="CK29" i="28"/>
  <c r="DK40" i="28"/>
  <c r="P51" i="140" s="1"/>
  <c r="AA51" i="140" s="1"/>
  <c r="DH41" i="28"/>
  <c r="DL40" i="28"/>
  <c r="D51" i="140" s="1"/>
  <c r="H77" i="43"/>
  <c r="N77" i="43" s="1"/>
  <c r="B15" i="73"/>
  <c r="D17" i="69" s="1"/>
  <c r="BY104" i="28"/>
  <c r="BZ103" i="28"/>
  <c r="N17" i="99"/>
  <c r="U100" i="35"/>
  <c r="T92" i="43"/>
  <c r="N102" i="34"/>
  <c r="V100" i="35"/>
  <c r="P123" i="23"/>
  <c r="L92" i="43"/>
  <c r="J117" i="34"/>
  <c r="H18" i="82" s="1"/>
  <c r="G18" i="82"/>
  <c r="J14" i="183"/>
  <c r="AL81" i="48"/>
  <c r="S85" i="47"/>
  <c r="S86" i="47" s="1"/>
  <c r="K16" i="131"/>
  <c r="Q40" i="47"/>
  <c r="P39" i="47"/>
  <c r="X39" i="47"/>
  <c r="U96" i="47"/>
  <c r="T96" i="47" s="1"/>
  <c r="T95" i="47"/>
  <c r="AK67" i="48"/>
  <c r="U48" i="47"/>
  <c r="T47" i="47"/>
  <c r="U125" i="34"/>
  <c r="Q19" i="82"/>
  <c r="J95" i="41"/>
  <c r="P95" i="41" s="1"/>
  <c r="S95" i="41"/>
  <c r="G17" i="188"/>
  <c r="F17" i="188" s="1"/>
  <c r="G9" i="76"/>
  <c r="I18" i="73"/>
  <c r="B15" i="97"/>
  <c r="S44" i="108"/>
  <c r="I43" i="188"/>
  <c r="V27" i="41"/>
  <c r="M10" i="78" s="1"/>
  <c r="M12" i="81" s="1"/>
  <c r="D53" i="23"/>
  <c r="E52" i="23"/>
  <c r="Q69" i="108"/>
  <c r="U79" i="47"/>
  <c r="AG96" i="48"/>
  <c r="AH97" i="48"/>
  <c r="AG97" i="48" s="1"/>
  <c r="X110" i="47"/>
  <c r="P110" i="47"/>
  <c r="Q111" i="47"/>
  <c r="U119" i="47"/>
  <c r="T118" i="47"/>
  <c r="AO86" i="48"/>
  <c r="AO87" i="48" s="1"/>
  <c r="M15" i="183"/>
  <c r="AG63" i="25"/>
  <c r="R117" i="35"/>
  <c r="AH117" i="35"/>
  <c r="S76" i="75"/>
  <c r="V75" i="75"/>
  <c r="C15" i="69"/>
  <c r="F11" i="84"/>
  <c r="I15" i="69"/>
  <c r="F10" i="88"/>
  <c r="M10" i="88" s="1"/>
  <c r="AF57" i="35"/>
  <c r="B18" i="186"/>
  <c r="B16" i="189" s="1"/>
  <c r="Q74" i="108"/>
  <c r="I10" i="78"/>
  <c r="M12" i="69" s="1"/>
  <c r="T51" i="35"/>
  <c r="R51" i="35" s="1"/>
  <c r="AH51" i="35"/>
  <c r="N13" i="73"/>
  <c r="D15" i="81" s="1"/>
  <c r="CU36" i="25"/>
  <c r="CP36" i="25" s="1"/>
  <c r="P68" i="35"/>
  <c r="O68" i="35"/>
  <c r="L14" i="73" s="1"/>
  <c r="L70" i="34"/>
  <c r="Q68" i="35"/>
  <c r="CM35" i="25"/>
  <c r="D36" i="43" s="1"/>
  <c r="CS35" i="25"/>
  <c r="CN35" i="25" s="1"/>
  <c r="C12" i="130"/>
  <c r="J14" i="129"/>
  <c r="J12" i="130" s="1"/>
  <c r="F103" i="35"/>
  <c r="R110" i="35"/>
  <c r="N18" i="73" s="1"/>
  <c r="D20" i="81" s="1"/>
  <c r="M61" i="43"/>
  <c r="S61" i="43" s="1"/>
  <c r="U61" i="43"/>
  <c r="U14" i="74" s="1"/>
  <c r="X69" i="35"/>
  <c r="R71" i="34"/>
  <c r="U71" i="34" s="1"/>
  <c r="Y69" i="35"/>
  <c r="G46" i="108"/>
  <c r="I46" i="108"/>
  <c r="I45" i="188" s="1"/>
  <c r="H46" i="108"/>
  <c r="F47" i="108"/>
  <c r="BF80" i="48"/>
  <c r="R82" i="140" s="1"/>
  <c r="K91" i="46"/>
  <c r="N91" i="46"/>
  <c r="T91" i="46"/>
  <c r="Q91" i="46"/>
  <c r="W91" i="46"/>
  <c r="H91" i="46"/>
  <c r="AW67" i="47" s="1"/>
  <c r="O70" i="140" s="1"/>
  <c r="AM88" i="1"/>
  <c r="N90" i="140"/>
  <c r="Z90" i="140" s="1"/>
  <c r="CK39" i="28"/>
  <c r="V18" i="98"/>
  <c r="O17" i="99"/>
  <c r="J84" i="35"/>
  <c r="I86" i="34"/>
  <c r="K84" i="35"/>
  <c r="M107" i="23"/>
  <c r="G84" i="35"/>
  <c r="AK121" i="48"/>
  <c r="AL122" i="48"/>
  <c r="AK122" i="48" s="1"/>
  <c r="AH41" i="48"/>
  <c r="AG40" i="48"/>
  <c r="AN61" i="48"/>
  <c r="AN62" i="48" s="1"/>
  <c r="AN63" i="48" s="1"/>
  <c r="L10" i="183"/>
  <c r="AG79" i="48"/>
  <c r="AG78" i="48"/>
  <c r="I23" i="110"/>
  <c r="I13" i="72"/>
  <c r="AS65" i="25"/>
  <c r="AR64" i="25"/>
  <c r="S73" i="108"/>
  <c r="I72" i="188"/>
  <c r="F72" i="188" s="1"/>
  <c r="M91" i="108"/>
  <c r="N91" i="108"/>
  <c r="R91" i="108"/>
  <c r="O91" i="108"/>
  <c r="H90" i="188"/>
  <c r="F90" i="188" s="1"/>
  <c r="F91" i="108"/>
  <c r="P91" i="108" s="1"/>
  <c r="K38" i="108"/>
  <c r="B38" i="108"/>
  <c r="J38" i="108"/>
  <c r="L38" i="108"/>
  <c r="B76" i="108"/>
  <c r="C75" i="108"/>
  <c r="P75" i="108"/>
  <c r="D75" i="108"/>
  <c r="E75" i="108"/>
  <c r="V94" i="40"/>
  <c r="Z94" i="40" s="1"/>
  <c r="M94" i="40"/>
  <c r="P94" i="40" s="1"/>
  <c r="G94" i="41"/>
  <c r="V94" i="41" s="1"/>
  <c r="O78" i="35"/>
  <c r="N78" i="35"/>
  <c r="K82" i="34"/>
  <c r="M78" i="35"/>
  <c r="Q78" i="35"/>
  <c r="AS37" i="25"/>
  <c r="AR36" i="25"/>
  <c r="N14" i="83"/>
  <c r="J104" i="108"/>
  <c r="B104" i="108"/>
  <c r="P104" i="108" s="1"/>
  <c r="L104" i="108"/>
  <c r="S104" i="108"/>
  <c r="K104" i="108"/>
  <c r="AC68" i="35"/>
  <c r="Y14" i="73" s="1"/>
  <c r="S70" i="34"/>
  <c r="Q14" i="82" s="1"/>
  <c r="AD68" i="35"/>
  <c r="Z14" i="73" s="1"/>
  <c r="N98" i="127"/>
  <c r="P98" i="50"/>
  <c r="O99" i="50"/>
  <c r="S90" i="41"/>
  <c r="J90" i="41"/>
  <c r="R15" i="102"/>
  <c r="M15" i="102"/>
  <c r="R96" i="36"/>
  <c r="P15" i="102"/>
  <c r="Q15" i="102"/>
  <c r="O15" i="102"/>
  <c r="K15" i="102"/>
  <c r="L15" i="102"/>
  <c r="N15" i="102"/>
  <c r="CL104" i="23"/>
  <c r="CH105" i="23"/>
  <c r="CK104" i="23"/>
  <c r="S47" i="41"/>
  <c r="S48" i="41" s="1"/>
  <c r="S49" i="41" s="1"/>
  <c r="S50" i="41" s="1"/>
  <c r="S51" i="41" s="1"/>
  <c r="S52" i="41" s="1"/>
  <c r="S53" i="41" s="1"/>
  <c r="S54" i="41" s="1"/>
  <c r="S55" i="41" s="1"/>
  <c r="S56" i="41" s="1"/>
  <c r="M53" i="108"/>
  <c r="F59" i="163"/>
  <c r="CK31" i="28"/>
  <c r="D33" i="43"/>
  <c r="CK38" i="28"/>
  <c r="CK32" i="28"/>
  <c r="D34" i="43"/>
  <c r="I84" i="35"/>
  <c r="Z42" i="35"/>
  <c r="V11" i="73" s="1"/>
  <c r="P44" i="34"/>
  <c r="R63" i="23"/>
  <c r="Q61" i="23"/>
  <c r="O42" i="34"/>
  <c r="M16" i="99"/>
  <c r="Q16" i="99"/>
  <c r="L16" i="99"/>
  <c r="N16" i="99"/>
  <c r="U18" i="72"/>
  <c r="D19" i="74"/>
  <c r="J21" i="80" s="1"/>
  <c r="J117" i="43"/>
  <c r="P117" i="43" s="1"/>
  <c r="AL72" i="48"/>
  <c r="AK71" i="48"/>
  <c r="AO71" i="48"/>
  <c r="R50" i="36"/>
  <c r="AM79" i="48"/>
  <c r="AK78" i="48"/>
  <c r="V60" i="47"/>
  <c r="V61" i="47" s="1"/>
  <c r="V62" i="47" s="1"/>
  <c r="M11" i="131"/>
  <c r="O114" i="49"/>
  <c r="Q114" i="49" s="1"/>
  <c r="Q113" i="49"/>
  <c r="F65" i="35"/>
  <c r="F13" i="73" s="1"/>
  <c r="D15" i="80" s="1"/>
  <c r="G13" i="73"/>
  <c r="Z123" i="47"/>
  <c r="AK123" i="47"/>
  <c r="Y124" i="47"/>
  <c r="C126" i="36"/>
  <c r="C20" i="72" s="1"/>
  <c r="U61" i="47"/>
  <c r="AK39" i="48"/>
  <c r="AL40" i="48"/>
  <c r="AO40" i="48" s="1"/>
  <c r="W76" i="47"/>
  <c r="T75" i="47"/>
  <c r="M8" i="99"/>
  <c r="Q8" i="99"/>
  <c r="O8" i="99"/>
  <c r="P8" i="99"/>
  <c r="R8" i="99"/>
  <c r="L8" i="99"/>
  <c r="U10" i="72"/>
  <c r="N121" i="34"/>
  <c r="P142" i="23"/>
  <c r="V119" i="35"/>
  <c r="U119" i="35"/>
  <c r="T111" i="43"/>
  <c r="L111" i="43"/>
  <c r="AW13" i="47"/>
  <c r="O15" i="140"/>
  <c r="W147" i="46"/>
  <c r="X148" i="46"/>
  <c r="W148" i="46" s="1"/>
  <c r="U35" i="41"/>
  <c r="U36" i="41" s="1"/>
  <c r="K10" i="78"/>
  <c r="M12" i="80" s="1"/>
  <c r="AF74" i="35"/>
  <c r="J66" i="43"/>
  <c r="P66" i="43" s="1"/>
  <c r="P85" i="108"/>
  <c r="H85" i="108"/>
  <c r="I92" i="40"/>
  <c r="O92" i="40" s="1"/>
  <c r="C92" i="41"/>
  <c r="R92" i="40"/>
  <c r="W92" i="40" s="1"/>
  <c r="R96" i="1"/>
  <c r="X95" i="1"/>
  <c r="P95" i="1"/>
  <c r="B52" i="110"/>
  <c r="B16" i="72"/>
  <c r="CV33" i="25"/>
  <c r="CQ33" i="25" s="1"/>
  <c r="DF33" i="25"/>
  <c r="CU33" i="25" s="1"/>
  <c r="CP33" i="25" s="1"/>
  <c r="P62" i="40"/>
  <c r="H7" i="106"/>
  <c r="G116" i="41"/>
  <c r="G19" i="74"/>
  <c r="K21" i="81" s="1"/>
  <c r="C103" i="41"/>
  <c r="R103" i="40"/>
  <c r="I103" i="40"/>
  <c r="AA14" i="73"/>
  <c r="N98" i="41"/>
  <c r="B11" i="107"/>
  <c r="D11" i="107" s="1"/>
  <c r="R97" i="35"/>
  <c r="AH97" i="35"/>
  <c r="G80" i="34"/>
  <c r="D78" i="35"/>
  <c r="R70" i="34"/>
  <c r="X68" i="35"/>
  <c r="Y68" i="35"/>
  <c r="U14" i="73" s="1"/>
  <c r="M60" i="43"/>
  <c r="S60" i="43" s="1"/>
  <c r="U78" i="34"/>
  <c r="CC10" i="31"/>
  <c r="W11" i="31"/>
  <c r="J11" i="96"/>
  <c r="J12" i="96"/>
  <c r="R97" i="50"/>
  <c r="AA96" i="50"/>
  <c r="L90" i="41"/>
  <c r="O90" i="41" s="1"/>
  <c r="U90" i="41"/>
  <c r="J49" i="43"/>
  <c r="P49" i="43" s="1"/>
  <c r="K83" i="34"/>
  <c r="M79" i="35"/>
  <c r="O79" i="35"/>
  <c r="Q79" i="35"/>
  <c r="N79" i="35"/>
  <c r="K11" i="74"/>
  <c r="Q11" i="74" s="1"/>
  <c r="CK33" i="28"/>
  <c r="D35" i="43"/>
  <c r="M68" i="35"/>
  <c r="J86" i="34"/>
  <c r="B31" i="127"/>
  <c r="F54" i="23"/>
  <c r="T66" i="23"/>
  <c r="D46" i="36"/>
  <c r="D15" i="110" s="1"/>
  <c r="V17" i="98"/>
  <c r="O16" i="99"/>
  <c r="S16" i="98"/>
  <c r="S16" i="99" s="1"/>
  <c r="P16" i="99"/>
  <c r="AN86" i="48"/>
  <c r="AN87" i="48" s="1"/>
  <c r="L15" i="183"/>
  <c r="AH85" i="48"/>
  <c r="DX27" i="25"/>
  <c r="CG27" i="25"/>
  <c r="BW27" i="25" s="1"/>
  <c r="V45" i="40"/>
  <c r="Z44" i="40"/>
  <c r="P105" i="50"/>
  <c r="N105" i="127"/>
  <c r="P63" i="40"/>
  <c r="N62" i="23"/>
  <c r="DK31" i="28"/>
  <c r="P42" i="140" s="1"/>
  <c r="AA42" i="140" s="1"/>
  <c r="F70" i="163"/>
  <c r="M64" i="108"/>
  <c r="F63" i="108"/>
  <c r="B72" i="140"/>
  <c r="Z72" i="140" s="1"/>
  <c r="AN70" i="1"/>
  <c r="I13" i="80"/>
  <c r="F9" i="95"/>
  <c r="M9" i="95" s="1"/>
  <c r="F13" i="95"/>
  <c r="M13" i="95" s="1"/>
  <c r="AN50" i="1"/>
  <c r="B52" i="140"/>
  <c r="Z52" i="140" s="1"/>
  <c r="P115" i="50"/>
  <c r="L77" i="35"/>
  <c r="AG77" i="35" s="1"/>
  <c r="G70" i="34"/>
  <c r="E14" i="82" s="1"/>
  <c r="D68" i="35"/>
  <c r="D11" i="97"/>
  <c r="Q14" i="73"/>
  <c r="T68" i="35"/>
  <c r="I13" i="73"/>
  <c r="O58" i="75"/>
  <c r="C58" i="40"/>
  <c r="I58" i="75"/>
  <c r="D60" i="108"/>
  <c r="I67" i="35"/>
  <c r="J90" i="23"/>
  <c r="G67" i="35"/>
  <c r="K67" i="35"/>
  <c r="H67" i="35"/>
  <c r="H69" i="34"/>
  <c r="J69" i="34" s="1"/>
  <c r="S81" i="34"/>
  <c r="AC79" i="35"/>
  <c r="AD79" i="35"/>
  <c r="U71" i="43"/>
  <c r="O109" i="41"/>
  <c r="F12" i="107"/>
  <c r="G12" i="107" s="1"/>
  <c r="D16" i="110"/>
  <c r="D13" i="72"/>
  <c r="BG84" i="48"/>
  <c r="F86" i="140" s="1"/>
  <c r="AA86" i="140" s="1"/>
  <c r="D17" i="72"/>
  <c r="D56" i="110"/>
  <c r="P17" i="99"/>
  <c r="B12" i="72"/>
  <c r="J10" i="183"/>
  <c r="AK60" i="48"/>
  <c r="AL61" i="48"/>
  <c r="Q71" i="108"/>
  <c r="J27" i="108"/>
  <c r="C26" i="188"/>
  <c r="K27" i="108"/>
  <c r="B27" i="108"/>
  <c r="C28" i="108"/>
  <c r="L27" i="108"/>
  <c r="R96" i="75"/>
  <c r="F95" i="75"/>
  <c r="F11" i="109"/>
  <c r="G11" i="109" s="1"/>
  <c r="U95" i="75"/>
  <c r="U77" i="75"/>
  <c r="O78" i="75"/>
  <c r="U78" i="75" s="1"/>
  <c r="AN48" i="1"/>
  <c r="B51" i="140" s="1"/>
  <c r="Z51" i="140" s="1"/>
  <c r="I71" i="23"/>
  <c r="U69" i="34"/>
  <c r="K110" i="41"/>
  <c r="N110" i="41" s="1"/>
  <c r="T110" i="41"/>
  <c r="L147" i="23"/>
  <c r="K148" i="23"/>
  <c r="L148" i="23" s="1"/>
  <c r="I7" i="189"/>
  <c r="O9" i="76"/>
  <c r="Q70" i="34"/>
  <c r="O14" i="82" s="1"/>
  <c r="L14" i="82"/>
  <c r="N70" i="43"/>
  <c r="H15" i="74"/>
  <c r="N15" i="74" s="1"/>
  <c r="T109" i="40"/>
  <c r="E109" i="41"/>
  <c r="K109" i="40"/>
  <c r="AE79" i="35"/>
  <c r="T81" i="34"/>
  <c r="W56" i="24"/>
  <c r="E67" i="163"/>
  <c r="F66" i="35"/>
  <c r="DF35" i="25"/>
  <c r="CU35" i="25" s="1"/>
  <c r="CP35" i="25" s="1"/>
  <c r="CV35" i="25"/>
  <c r="CQ35" i="25" s="1"/>
  <c r="D79" i="35"/>
  <c r="I71" i="43" s="1"/>
  <c r="O71" i="43" s="1"/>
  <c r="G81" i="34"/>
  <c r="Z99" i="40"/>
  <c r="T91" i="23"/>
  <c r="D70" i="36" s="1"/>
  <c r="D39" i="110" s="1"/>
  <c r="D69" i="36"/>
  <c r="D38" i="110" s="1"/>
  <c r="F43" i="188"/>
  <c r="S50" i="40"/>
  <c r="Y49" i="40"/>
  <c r="CC105" i="46"/>
  <c r="CR104" i="46"/>
  <c r="B13" i="82"/>
  <c r="CM72" i="23"/>
  <c r="CN71" i="23"/>
  <c r="J37" i="35"/>
  <c r="I39" i="34"/>
  <c r="M58" i="23"/>
  <c r="O9" i="88" l="1"/>
  <c r="O13" i="88"/>
  <c r="O10" i="88"/>
  <c r="I70" i="188"/>
  <c r="S71" i="108"/>
  <c r="B20" i="81"/>
  <c r="L19" i="83" s="1"/>
  <c r="H20" i="81"/>
  <c r="K10" i="88"/>
  <c r="K11" i="88"/>
  <c r="H15" i="80"/>
  <c r="CS37" i="25"/>
  <c r="CN37" i="25" s="1"/>
  <c r="CM37" i="25"/>
  <c r="D38" i="43" s="1"/>
  <c r="CT37" i="25"/>
  <c r="CO37" i="25" s="1"/>
  <c r="V46" i="40"/>
  <c r="Z45" i="40"/>
  <c r="O16" i="140"/>
  <c r="AW14" i="47"/>
  <c r="J58" i="43"/>
  <c r="I70" i="23"/>
  <c r="AN47" i="1"/>
  <c r="B50" i="140" s="1"/>
  <c r="Z50" i="140" s="1"/>
  <c r="U81" i="34"/>
  <c r="S79" i="35" s="1"/>
  <c r="H63" i="108"/>
  <c r="H62" i="188" s="1"/>
  <c r="G11" i="78"/>
  <c r="G13" i="81" s="1"/>
  <c r="AD11" i="31"/>
  <c r="B11" i="102"/>
  <c r="D11" i="102"/>
  <c r="R85" i="108"/>
  <c r="H84" i="188"/>
  <c r="R111" i="43"/>
  <c r="J12" i="95"/>
  <c r="F98" i="163"/>
  <c r="S68" i="108"/>
  <c r="E84" i="36"/>
  <c r="E50" i="110" s="1"/>
  <c r="F84" i="36"/>
  <c r="F53" i="110" s="1"/>
  <c r="U106" i="23"/>
  <c r="G84" i="36"/>
  <c r="G50" i="110" s="1"/>
  <c r="DL74" i="28"/>
  <c r="D85" i="140" s="1"/>
  <c r="L107" i="23"/>
  <c r="U80" i="34"/>
  <c r="AM35" i="1"/>
  <c r="N38" i="140" s="1"/>
  <c r="H58" i="23"/>
  <c r="Q72" i="108"/>
  <c r="L93" i="41"/>
  <c r="O93" i="41" s="1"/>
  <c r="U93" i="41"/>
  <c r="L56" i="41"/>
  <c r="U56" i="41"/>
  <c r="CW39" i="25"/>
  <c r="DA38" i="25"/>
  <c r="CZ38" i="25" s="1"/>
  <c r="AG80" i="35"/>
  <c r="H78" i="108"/>
  <c r="I59" i="188"/>
  <c r="S60" i="108"/>
  <c r="S15" i="102"/>
  <c r="R68" i="35"/>
  <c r="M65" i="108"/>
  <c r="F71" i="163"/>
  <c r="F64" i="108"/>
  <c r="L79" i="35"/>
  <c r="K71" i="43" s="1"/>
  <c r="Q71" i="43" s="1"/>
  <c r="B9" i="76"/>
  <c r="L9" i="76"/>
  <c r="K9" i="76"/>
  <c r="J9" i="76"/>
  <c r="C7" i="189"/>
  <c r="S69" i="108"/>
  <c r="R67" i="47"/>
  <c r="X66" i="47"/>
  <c r="P66" i="47"/>
  <c r="U107" i="47"/>
  <c r="T106" i="47"/>
  <c r="X106" i="47"/>
  <c r="DL35" i="28"/>
  <c r="D46" i="140" s="1"/>
  <c r="O66" i="23"/>
  <c r="L57" i="40"/>
  <c r="L58" i="40" s="1"/>
  <c r="L59" i="40" s="1"/>
  <c r="L60" i="40" s="1"/>
  <c r="L61" i="40" s="1"/>
  <c r="L62" i="40" s="1"/>
  <c r="L63" i="40" s="1"/>
  <c r="V67" i="40"/>
  <c r="G67" i="41"/>
  <c r="M67" i="40"/>
  <c r="AH118" i="35"/>
  <c r="R118" i="35"/>
  <c r="P100" i="40"/>
  <c r="T69" i="35"/>
  <c r="R69" i="35" s="1"/>
  <c r="AH69" i="35"/>
  <c r="AF78" i="35"/>
  <c r="J70" i="43"/>
  <c r="F86" i="163"/>
  <c r="M80" i="108"/>
  <c r="F79" i="108"/>
  <c r="X109" i="40"/>
  <c r="C18" i="78"/>
  <c r="G20" i="69" s="1"/>
  <c r="C20" i="69" s="1"/>
  <c r="E19" i="83" s="1"/>
  <c r="L95" i="75"/>
  <c r="H97" i="108"/>
  <c r="F95" i="40"/>
  <c r="R60" i="108"/>
  <c r="B60" i="108"/>
  <c r="J60" i="108"/>
  <c r="L60" i="108"/>
  <c r="D59" i="188"/>
  <c r="K60" i="108"/>
  <c r="I103" i="41"/>
  <c r="R103" i="41"/>
  <c r="J17" i="78" s="1"/>
  <c r="L19" i="80" s="1"/>
  <c r="I38" i="34"/>
  <c r="G11" i="82" s="1"/>
  <c r="M57" i="23"/>
  <c r="M56" i="23" s="1"/>
  <c r="E59" i="188"/>
  <c r="E66" i="163"/>
  <c r="E68" i="163"/>
  <c r="E69" i="163" s="1"/>
  <c r="E70" i="163" s="1"/>
  <c r="E71" i="163" s="1"/>
  <c r="E72" i="163" s="1"/>
  <c r="E65" i="163"/>
  <c r="E12" i="186" s="1"/>
  <c r="C42" i="41"/>
  <c r="R42" i="41" s="1"/>
  <c r="CH106" i="23"/>
  <c r="CK105" i="23"/>
  <c r="CL105" i="23"/>
  <c r="P90" i="41"/>
  <c r="H10" i="107"/>
  <c r="I47" i="108"/>
  <c r="H47" i="108"/>
  <c r="H46" i="188" s="1"/>
  <c r="F48" i="108"/>
  <c r="G47" i="108"/>
  <c r="G46" i="188" s="1"/>
  <c r="AB63" i="25"/>
  <c r="G72" i="127"/>
  <c r="U80" i="47"/>
  <c r="L15" i="131"/>
  <c r="L10" i="131"/>
  <c r="U49" i="47"/>
  <c r="T48" i="47"/>
  <c r="BY105" i="28"/>
  <c r="BZ105" i="28" s="1"/>
  <c r="BZ104" i="28"/>
  <c r="C34" i="188"/>
  <c r="C43" i="163"/>
  <c r="P96" i="41"/>
  <c r="M97" i="41"/>
  <c r="G8" i="189"/>
  <c r="E10" i="109"/>
  <c r="G10" i="109" s="1"/>
  <c r="AH68" i="35"/>
  <c r="AN51" i="1"/>
  <c r="B53" i="140"/>
  <c r="Z53" i="140" s="1"/>
  <c r="B32" i="127"/>
  <c r="F55" i="23"/>
  <c r="S76" i="35"/>
  <c r="I85" i="108"/>
  <c r="T119" i="35"/>
  <c r="AH119" i="35" s="1"/>
  <c r="L16" i="78"/>
  <c r="L18" i="81" s="1"/>
  <c r="AO41" i="48"/>
  <c r="AG41" i="48"/>
  <c r="H45" i="188"/>
  <c r="H11" i="76"/>
  <c r="J95" i="43"/>
  <c r="AF103" i="35"/>
  <c r="B17" i="69"/>
  <c r="D16" i="83" s="1"/>
  <c r="H17" i="69"/>
  <c r="AF104" i="35"/>
  <c r="H17" i="72"/>
  <c r="AI78" i="35"/>
  <c r="W78" i="35"/>
  <c r="AV25" i="51"/>
  <c r="K28" i="36" s="1"/>
  <c r="K27" i="36"/>
  <c r="P76" i="47"/>
  <c r="Q77" i="47"/>
  <c r="X76" i="47"/>
  <c r="X56" i="40"/>
  <c r="U44" i="40"/>
  <c r="U57" i="40"/>
  <c r="B60" i="110"/>
  <c r="B17" i="72"/>
  <c r="G83" i="34"/>
  <c r="D81" i="35"/>
  <c r="I73" i="43" s="1"/>
  <c r="O73" i="43" s="1"/>
  <c r="CM36" i="25"/>
  <c r="D37" i="43" s="1"/>
  <c r="CS36" i="25"/>
  <c r="CN36" i="25" s="1"/>
  <c r="CT36" i="25"/>
  <c r="CO36" i="25" s="1"/>
  <c r="E15" i="80"/>
  <c r="G10" i="97"/>
  <c r="AS66" i="25"/>
  <c r="AR65" i="25"/>
  <c r="AM89" i="1"/>
  <c r="N92" i="140" s="1"/>
  <c r="Z92" i="140" s="1"/>
  <c r="N91" i="140"/>
  <c r="Z91" i="140" s="1"/>
  <c r="G45" i="188"/>
  <c r="F45" i="188" s="1"/>
  <c r="N109" i="40"/>
  <c r="C12" i="106"/>
  <c r="D12" i="106" s="1"/>
  <c r="B28" i="108"/>
  <c r="C29" i="108"/>
  <c r="K28" i="108"/>
  <c r="C27" i="188"/>
  <c r="J28" i="108"/>
  <c r="L28" i="108"/>
  <c r="O59" i="75"/>
  <c r="O57" i="75" s="1"/>
  <c r="U58" i="75"/>
  <c r="T65" i="23"/>
  <c r="D45" i="36"/>
  <c r="D14" i="110" s="1"/>
  <c r="W10" i="31"/>
  <c r="AD10" i="31" s="1"/>
  <c r="N46" i="36" s="1"/>
  <c r="CC9" i="31"/>
  <c r="J57" i="43"/>
  <c r="P57" i="43" s="1"/>
  <c r="AF65" i="35"/>
  <c r="N15" i="104"/>
  <c r="O100" i="50"/>
  <c r="N99" i="127"/>
  <c r="P99" i="50"/>
  <c r="AQ64" i="25"/>
  <c r="AF64" i="25" s="1"/>
  <c r="AA64" i="25" s="1"/>
  <c r="AG64" i="25"/>
  <c r="H15" i="81"/>
  <c r="B18" i="82"/>
  <c r="K17" i="76"/>
  <c r="P17" i="76"/>
  <c r="B17" i="76"/>
  <c r="J17" i="76"/>
  <c r="I94" i="34"/>
  <c r="J94" i="34" s="1"/>
  <c r="J92" i="35"/>
  <c r="G92" i="35"/>
  <c r="F92" i="35" s="1"/>
  <c r="J84" i="43" s="1"/>
  <c r="P84" i="43" s="1"/>
  <c r="I92" i="35"/>
  <c r="K92" i="35"/>
  <c r="E43" i="36"/>
  <c r="U63" i="23"/>
  <c r="F43" i="36"/>
  <c r="F12" i="110" s="1"/>
  <c r="G43" i="36"/>
  <c r="F70" i="41"/>
  <c r="U70" i="40"/>
  <c r="L70" i="40"/>
  <c r="F50" i="35"/>
  <c r="J19" i="74"/>
  <c r="P19" i="74" s="1"/>
  <c r="D66" i="163"/>
  <c r="D68" i="163"/>
  <c r="D69" i="163" s="1"/>
  <c r="D70" i="163" s="1"/>
  <c r="D71" i="163" s="1"/>
  <c r="D72" i="163" s="1"/>
  <c r="D65" i="163"/>
  <c r="D12" i="186" s="1"/>
  <c r="F121" i="163"/>
  <c r="M43" i="36"/>
  <c r="L43" i="36"/>
  <c r="V63" i="23"/>
  <c r="AF59" i="35"/>
  <c r="F13" i="107"/>
  <c r="G13" i="107" s="1"/>
  <c r="O117" i="41"/>
  <c r="Y81" i="35"/>
  <c r="U73" i="43"/>
  <c r="M73" i="43"/>
  <c r="S73" i="43" s="1"/>
  <c r="R83" i="34"/>
  <c r="X81" i="35"/>
  <c r="AO113" i="50"/>
  <c r="AP112" i="50"/>
  <c r="O112" i="127"/>
  <c r="K13" i="74"/>
  <c r="Q13" i="74" s="1"/>
  <c r="Q56" i="43"/>
  <c r="R17" i="76"/>
  <c r="L17" i="76"/>
  <c r="J11" i="98"/>
  <c r="J11" i="99" s="1"/>
  <c r="C11" i="99"/>
  <c r="D33" i="163"/>
  <c r="D24" i="188"/>
  <c r="CM73" i="23"/>
  <c r="CN72" i="23"/>
  <c r="N61" i="23"/>
  <c r="DK30" i="28"/>
  <c r="P41" i="140" s="1"/>
  <c r="AA41" i="140" s="1"/>
  <c r="F110" i="49"/>
  <c r="L110" i="49"/>
  <c r="K110" i="49"/>
  <c r="S113" i="49"/>
  <c r="M114" i="127" s="1"/>
  <c r="R113" i="49"/>
  <c r="P110" i="49"/>
  <c r="H110" i="49"/>
  <c r="Y114" i="35"/>
  <c r="W114" i="35" s="1"/>
  <c r="AN113" i="49"/>
  <c r="G106" i="43" s="1"/>
  <c r="I110" i="49"/>
  <c r="M110" i="49"/>
  <c r="G110" i="49"/>
  <c r="N110" i="49"/>
  <c r="E110" i="49"/>
  <c r="R92" i="43"/>
  <c r="AF48" i="1"/>
  <c r="C50" i="35" s="1"/>
  <c r="H42" i="43"/>
  <c r="N42" i="43" s="1"/>
  <c r="J106" i="34"/>
  <c r="Q60" i="47"/>
  <c r="X59" i="47"/>
  <c r="O11" i="131" s="1"/>
  <c r="P59" i="47"/>
  <c r="I11" i="131"/>
  <c r="H51" i="34"/>
  <c r="J51" i="34" s="1"/>
  <c r="K49" i="35"/>
  <c r="J70" i="23"/>
  <c r="I49" i="35"/>
  <c r="G49" i="35"/>
  <c r="F49" i="35" s="1"/>
  <c r="H49" i="35"/>
  <c r="I30" i="188"/>
  <c r="F30" i="188" s="1"/>
  <c r="X96" i="47"/>
  <c r="BY77" i="28"/>
  <c r="BZ76" i="28"/>
  <c r="F15" i="183" s="1"/>
  <c r="O17" i="128"/>
  <c r="R74" i="43"/>
  <c r="U19" i="72"/>
  <c r="R17" i="99"/>
  <c r="K85" i="34"/>
  <c r="Q81" i="35"/>
  <c r="M81" i="35"/>
  <c r="O81" i="35"/>
  <c r="N81" i="35"/>
  <c r="DG37" i="25"/>
  <c r="DF37" i="25" s="1"/>
  <c r="CU37" i="25" s="1"/>
  <c r="CP37" i="25" s="1"/>
  <c r="DC38" i="25"/>
  <c r="K72" i="43"/>
  <c r="Q72" i="43" s="1"/>
  <c r="F80" i="40"/>
  <c r="W77" i="47"/>
  <c r="T76" i="47"/>
  <c r="Q121" i="34"/>
  <c r="O19" i="82" s="1"/>
  <c r="AL41" i="48"/>
  <c r="AK41" i="48" s="1"/>
  <c r="AK40" i="48"/>
  <c r="G111" i="49"/>
  <c r="F111" i="49"/>
  <c r="AN114" i="49"/>
  <c r="G107" i="43" s="1"/>
  <c r="K111" i="49"/>
  <c r="H111" i="49"/>
  <c r="I111" i="49"/>
  <c r="S114" i="49"/>
  <c r="M115" i="127" s="1"/>
  <c r="N111" i="49"/>
  <c r="E111" i="49"/>
  <c r="M111" i="49"/>
  <c r="P111" i="49"/>
  <c r="R114" i="49"/>
  <c r="Y115" i="35"/>
  <c r="W115" i="35" s="1"/>
  <c r="L111" i="49"/>
  <c r="C41" i="41"/>
  <c r="R41" i="41" s="1"/>
  <c r="AQ36" i="25"/>
  <c r="AF36" i="25" s="1"/>
  <c r="AA36" i="25" s="1"/>
  <c r="AG36" i="25"/>
  <c r="S75" i="108"/>
  <c r="F84" i="35"/>
  <c r="J76" i="43" s="1"/>
  <c r="P76" i="43" s="1"/>
  <c r="L23" i="131"/>
  <c r="U120" i="47"/>
  <c r="T119" i="47"/>
  <c r="G7" i="189"/>
  <c r="M9" i="76"/>
  <c r="F9" i="76"/>
  <c r="F7" i="189" s="1"/>
  <c r="N9" i="76"/>
  <c r="P124" i="23"/>
  <c r="L93" i="43"/>
  <c r="R93" i="43" s="1"/>
  <c r="N103" i="34"/>
  <c r="Q103" i="34" s="1"/>
  <c r="T93" i="43"/>
  <c r="U101" i="35"/>
  <c r="V101" i="35"/>
  <c r="DL41" i="28"/>
  <c r="D52" i="140" s="1"/>
  <c r="DK41" i="28"/>
  <c r="P52" i="140" s="1"/>
  <c r="AA52" i="140" s="1"/>
  <c r="DH42" i="28"/>
  <c r="W113" i="35"/>
  <c r="U18" i="73"/>
  <c r="DK92" i="28"/>
  <c r="P103" i="140" s="1"/>
  <c r="AA103" i="140" s="1"/>
  <c r="K125" i="23"/>
  <c r="AH48" i="48"/>
  <c r="AG47" i="48"/>
  <c r="M64" i="40"/>
  <c r="V64" i="40"/>
  <c r="G64" i="41"/>
  <c r="F10" i="97"/>
  <c r="O100" i="127"/>
  <c r="AP100" i="50"/>
  <c r="Q84" i="34"/>
  <c r="L137" i="23"/>
  <c r="DL105" i="28" s="1"/>
  <c r="D116" i="140" s="1"/>
  <c r="DL104" i="28"/>
  <c r="D115" i="140" s="1"/>
  <c r="AE81" i="35"/>
  <c r="T83" i="34"/>
  <c r="F18" i="76"/>
  <c r="S18" i="76" s="1"/>
  <c r="G16" i="189"/>
  <c r="M18" i="76"/>
  <c r="P18" i="76"/>
  <c r="O18" i="76"/>
  <c r="R61" i="43"/>
  <c r="L14" i="74"/>
  <c r="R14" i="74" s="1"/>
  <c r="AM46" i="48"/>
  <c r="AK45" i="48"/>
  <c r="AO45" i="48"/>
  <c r="H68" i="35"/>
  <c r="K68" i="35"/>
  <c r="J91" i="23"/>
  <c r="I68" i="35"/>
  <c r="H70" i="34"/>
  <c r="J70" i="34" s="1"/>
  <c r="G68" i="35"/>
  <c r="K14" i="73"/>
  <c r="L68" i="35"/>
  <c r="O103" i="40"/>
  <c r="I97" i="40"/>
  <c r="J104" i="46"/>
  <c r="M104" i="46"/>
  <c r="S104" i="46"/>
  <c r="V104" i="46"/>
  <c r="P104" i="46"/>
  <c r="G104" i="46"/>
  <c r="T109" i="41"/>
  <c r="I18" i="78" s="1"/>
  <c r="M20" i="69" s="1"/>
  <c r="K109" i="41"/>
  <c r="AK61" i="48"/>
  <c r="AL62" i="48"/>
  <c r="I60" i="43"/>
  <c r="D14" i="73"/>
  <c r="E16" i="69" s="1"/>
  <c r="C43" i="41"/>
  <c r="T14" i="73"/>
  <c r="W68" i="35"/>
  <c r="AI68" i="35"/>
  <c r="E11" i="97"/>
  <c r="W103" i="40"/>
  <c r="D17" i="78"/>
  <c r="F19" i="80" s="1"/>
  <c r="U37" i="41"/>
  <c r="R11" i="110"/>
  <c r="AS38" i="25"/>
  <c r="AR37" i="25"/>
  <c r="R75" i="108"/>
  <c r="M108" i="23"/>
  <c r="I87" i="34"/>
  <c r="J87" i="34" s="1"/>
  <c r="H15" i="82" s="1"/>
  <c r="J85" i="35"/>
  <c r="G85" i="35"/>
  <c r="I85" i="35"/>
  <c r="H15" i="73" s="1"/>
  <c r="K85" i="35"/>
  <c r="CT35" i="25"/>
  <c r="CO35" i="25" s="1"/>
  <c r="E14" i="83"/>
  <c r="E10" i="88"/>
  <c r="L10" i="88" s="1"/>
  <c r="E11" i="84"/>
  <c r="G11" i="84" s="1"/>
  <c r="X111" i="47"/>
  <c r="P111" i="47"/>
  <c r="Q112" i="47"/>
  <c r="D54" i="23"/>
  <c r="E53" i="23"/>
  <c r="G70" i="23"/>
  <c r="B49" i="35"/>
  <c r="F51" i="34"/>
  <c r="AM40" i="25"/>
  <c r="AL39" i="25"/>
  <c r="G105" i="35"/>
  <c r="I105" i="35"/>
  <c r="H17" i="73" s="1"/>
  <c r="H107" i="34"/>
  <c r="H105" i="35"/>
  <c r="K105" i="35"/>
  <c r="O33" i="108"/>
  <c r="I32" i="108"/>
  <c r="I31" i="188" s="1"/>
  <c r="F31" i="188" s="1"/>
  <c r="F39" i="163"/>
  <c r="AF83" i="35"/>
  <c r="M14" i="74"/>
  <c r="S14" i="74" s="1"/>
  <c r="T75" i="43"/>
  <c r="P106" i="23"/>
  <c r="N85" i="34"/>
  <c r="Q85" i="34" s="1"/>
  <c r="L75" i="43"/>
  <c r="R75" i="43" s="1"/>
  <c r="AC81" i="35"/>
  <c r="AD81" i="35"/>
  <c r="S83" i="34"/>
  <c r="N96" i="108"/>
  <c r="R96" i="108"/>
  <c r="M96" i="108"/>
  <c r="F103" i="163" s="1"/>
  <c r="F96" i="108"/>
  <c r="P96" i="108" s="1"/>
  <c r="O96" i="108"/>
  <c r="H95" i="188"/>
  <c r="F95" i="188" s="1"/>
  <c r="F67" i="35"/>
  <c r="J59" i="43" s="1"/>
  <c r="P59" i="43" s="1"/>
  <c r="G15" i="183"/>
  <c r="AH86" i="48"/>
  <c r="N122" i="34"/>
  <c r="Q122" i="34" s="1"/>
  <c r="U120" i="35"/>
  <c r="D16" i="97" s="1"/>
  <c r="V120" i="35"/>
  <c r="R19" i="73" s="1"/>
  <c r="L112" i="43"/>
  <c r="R112" i="43" s="1"/>
  <c r="T112" i="43"/>
  <c r="T19" i="74" s="1"/>
  <c r="AF84" i="35"/>
  <c r="P40" i="47"/>
  <c r="X40" i="47"/>
  <c r="Q102" i="34"/>
  <c r="S106" i="49"/>
  <c r="M113" i="127"/>
  <c r="X45" i="47"/>
  <c r="P45" i="47"/>
  <c r="Q46" i="47"/>
  <c r="AL49" i="48"/>
  <c r="AK38" i="25"/>
  <c r="AH59" i="48"/>
  <c r="AG58" i="48"/>
  <c r="AO58" i="48"/>
  <c r="J107" i="43"/>
  <c r="F18" i="73"/>
  <c r="D20" i="80" s="1"/>
  <c r="W89" i="40"/>
  <c r="D16" i="78"/>
  <c r="F18" i="80" s="1"/>
  <c r="AI103" i="48"/>
  <c r="AG103" i="48" s="1"/>
  <c r="AG102" i="48"/>
  <c r="B12" i="97"/>
  <c r="T50" i="35"/>
  <c r="R50" i="35" s="1"/>
  <c r="AH50" i="35"/>
  <c r="D15" i="72"/>
  <c r="D26" i="83"/>
  <c r="D24" i="83"/>
  <c r="P81" i="35"/>
  <c r="L83" i="34"/>
  <c r="M83" i="34" s="1"/>
  <c r="H70" i="188"/>
  <c r="F70" i="188" s="1"/>
  <c r="R71" i="108"/>
  <c r="H14" i="76"/>
  <c r="L94" i="40"/>
  <c r="O94" i="40" s="1"/>
  <c r="U94" i="40"/>
  <c r="X94" i="40" s="1"/>
  <c r="F94" i="41"/>
  <c r="F14" i="83"/>
  <c r="J14" i="83"/>
  <c r="CR105" i="46"/>
  <c r="CC106" i="46"/>
  <c r="R97" i="36"/>
  <c r="R97" i="1"/>
  <c r="P96" i="1"/>
  <c r="X96" i="1"/>
  <c r="Q60" i="23"/>
  <c r="O41" i="34"/>
  <c r="R97" i="75"/>
  <c r="F96" i="75"/>
  <c r="U96" i="75"/>
  <c r="I59" i="75"/>
  <c r="I60" i="75" s="1"/>
  <c r="I61" i="75" s="1"/>
  <c r="I62" i="75" s="1"/>
  <c r="I51" i="75"/>
  <c r="I52" i="75" s="1"/>
  <c r="I53" i="75" s="1"/>
  <c r="I54" i="75" s="1"/>
  <c r="I55" i="75" s="1"/>
  <c r="I56" i="75" s="1"/>
  <c r="I57" i="75" s="1"/>
  <c r="AA97" i="50"/>
  <c r="R98" i="36" s="1"/>
  <c r="R59" i="110" s="1"/>
  <c r="R98" i="50"/>
  <c r="I70" i="43"/>
  <c r="N13" i="96"/>
  <c r="N12" i="96"/>
  <c r="T60" i="47"/>
  <c r="P43" i="34"/>
  <c r="R62" i="23"/>
  <c r="F60" i="163"/>
  <c r="F53" i="108"/>
  <c r="M54" i="108"/>
  <c r="P15" i="104"/>
  <c r="AG78" i="35"/>
  <c r="Q75" i="108"/>
  <c r="W69" i="35"/>
  <c r="AI69" i="35"/>
  <c r="C44" i="41"/>
  <c r="S77" i="75"/>
  <c r="V77" i="75" s="1"/>
  <c r="I10" i="109"/>
  <c r="J10" i="109" s="1"/>
  <c r="V76" i="75"/>
  <c r="C39" i="41"/>
  <c r="R39" i="41" s="1"/>
  <c r="D11" i="74"/>
  <c r="J13" i="80" s="1"/>
  <c r="J13" i="95" s="1"/>
  <c r="R120" i="47"/>
  <c r="J23" i="131"/>
  <c r="X119" i="47"/>
  <c r="O23" i="131" s="1"/>
  <c r="P119" i="47"/>
  <c r="AI82" i="48"/>
  <c r="AG81" i="48"/>
  <c r="R89" i="41"/>
  <c r="I89" i="41"/>
  <c r="W80" i="35"/>
  <c r="S80" i="35" s="1"/>
  <c r="AI80" i="35"/>
  <c r="S72" i="108"/>
  <c r="Y52" i="50"/>
  <c r="AA52" i="50" s="1"/>
  <c r="R53" i="36" s="1"/>
  <c r="R14" i="110" s="1"/>
  <c r="AA51" i="50"/>
  <c r="BF66" i="48"/>
  <c r="R68" i="140" s="1"/>
  <c r="AC109" i="23"/>
  <c r="I127" i="23"/>
  <c r="AN103" i="1" s="1"/>
  <c r="B106" i="140" s="1"/>
  <c r="Z106" i="140" s="1"/>
  <c r="AN102" i="1"/>
  <c r="B105" i="140" s="1"/>
  <c r="Z105" i="140" s="1"/>
  <c r="AF66" i="35"/>
  <c r="F76" i="188"/>
  <c r="E14" i="97"/>
  <c r="W105" i="35"/>
  <c r="AI105" i="35"/>
  <c r="T17" i="73"/>
  <c r="E10" i="83"/>
  <c r="C10" i="83" s="1"/>
  <c r="E9" i="88"/>
  <c r="L9" i="88" s="1"/>
  <c r="K69" i="43"/>
  <c r="F77" i="40"/>
  <c r="B73" i="140"/>
  <c r="Z73" i="140" s="1"/>
  <c r="AN71" i="1"/>
  <c r="M116" i="41"/>
  <c r="V116" i="41"/>
  <c r="M19" i="78" s="1"/>
  <c r="M21" i="81" s="1"/>
  <c r="I92" i="41"/>
  <c r="O92" i="41" s="1"/>
  <c r="R92" i="41"/>
  <c r="AM80" i="48"/>
  <c r="AK79" i="48"/>
  <c r="AK72" i="48"/>
  <c r="AL73" i="48"/>
  <c r="AO72" i="48"/>
  <c r="S57" i="41"/>
  <c r="L13" i="78" s="1"/>
  <c r="L15" i="81" s="1"/>
  <c r="K10" i="96" s="1"/>
  <c r="R57" i="110"/>
  <c r="R17" i="72"/>
  <c r="W17" i="72" s="1"/>
  <c r="L78" i="35"/>
  <c r="K70" i="43" s="1"/>
  <c r="Q70" i="43" s="1"/>
  <c r="B77" i="108"/>
  <c r="E76" i="108"/>
  <c r="P76" i="108"/>
  <c r="C76" i="108"/>
  <c r="D76" i="108"/>
  <c r="M14" i="73"/>
  <c r="AG68" i="35"/>
  <c r="C11" i="97"/>
  <c r="T100" i="35"/>
  <c r="AH100" i="35"/>
  <c r="G49" i="110"/>
  <c r="S70" i="43"/>
  <c r="E10" i="106"/>
  <c r="O89" i="40"/>
  <c r="E124" i="1"/>
  <c r="AI124" i="1"/>
  <c r="D126" i="127" s="1"/>
  <c r="C68" i="163"/>
  <c r="C59" i="188"/>
  <c r="B59" i="188" s="1"/>
  <c r="B67" i="163"/>
  <c r="C66" i="163"/>
  <c r="C65" i="163"/>
  <c r="F118" i="163"/>
  <c r="F18" i="186" s="1"/>
  <c r="F16" i="189" s="1"/>
  <c r="I77" i="108"/>
  <c r="I76" i="188" s="1"/>
  <c r="X106" i="35"/>
  <c r="AN105" i="49"/>
  <c r="G98" i="43" s="1"/>
  <c r="C106" i="49"/>
  <c r="U70" i="34"/>
  <c r="S14" i="82" s="1"/>
  <c r="P14" i="82"/>
  <c r="U62" i="47"/>
  <c r="T62" i="47" s="1"/>
  <c r="T61" i="47"/>
  <c r="Q15" i="104"/>
  <c r="S51" i="40"/>
  <c r="Y50" i="40"/>
  <c r="S67" i="35"/>
  <c r="C58" i="41"/>
  <c r="I58" i="40"/>
  <c r="R58" i="40"/>
  <c r="Z124" i="47"/>
  <c r="AK124" i="47"/>
  <c r="C127" i="36"/>
  <c r="L12" i="78"/>
  <c r="L14" i="81" s="1"/>
  <c r="M15" i="104"/>
  <c r="M82" i="34"/>
  <c r="BF68" i="48"/>
  <c r="R70" i="140" s="1"/>
  <c r="M70" i="34"/>
  <c r="K14" i="82" s="1"/>
  <c r="J14" i="82"/>
  <c r="S123" i="35"/>
  <c r="O19" i="73" s="1"/>
  <c r="E21" i="81" s="1"/>
  <c r="S19" i="82"/>
  <c r="AL82" i="48"/>
  <c r="N147" i="23"/>
  <c r="O146" i="23"/>
  <c r="B24" i="188"/>
  <c r="E49" i="110"/>
  <c r="V102" i="47"/>
  <c r="T101" i="47"/>
  <c r="X101" i="47"/>
  <c r="AF50" i="35"/>
  <c r="Y96" i="48"/>
  <c r="X95" i="48"/>
  <c r="H97" i="36"/>
  <c r="N18" i="76"/>
  <c r="H16" i="189"/>
  <c r="Q18" i="76"/>
  <c r="J105" i="35"/>
  <c r="I107" i="34"/>
  <c r="G17" i="82" s="1"/>
  <c r="L41" i="43"/>
  <c r="R41" i="43" s="1"/>
  <c r="P70" i="23"/>
  <c r="N51" i="34"/>
  <c r="Q51" i="34" s="1"/>
  <c r="U49" i="35"/>
  <c r="V49" i="35"/>
  <c r="T41" i="43"/>
  <c r="R72" i="108"/>
  <c r="G9" i="83"/>
  <c r="O9" i="83"/>
  <c r="R60" i="47"/>
  <c r="R61" i="47" s="1"/>
  <c r="R62" i="47" s="1"/>
  <c r="J11" i="131"/>
  <c r="CV37" i="25"/>
  <c r="CQ37" i="25" s="1"/>
  <c r="H59" i="188"/>
  <c r="F59" i="188" s="1"/>
  <c r="AF91" i="35"/>
  <c r="U57" i="75" l="1"/>
  <c r="O56" i="75"/>
  <c r="H98" i="108"/>
  <c r="L96" i="75"/>
  <c r="F96" i="40"/>
  <c r="AH60" i="48"/>
  <c r="AO59" i="48"/>
  <c r="AG59" i="48"/>
  <c r="F40" i="163"/>
  <c r="O34" i="108"/>
  <c r="I33" i="108"/>
  <c r="I32" i="188" s="1"/>
  <c r="F32" i="188" s="1"/>
  <c r="G69" i="23"/>
  <c r="F50" i="34"/>
  <c r="B48" i="35"/>
  <c r="P82" i="35"/>
  <c r="L84" i="34"/>
  <c r="M84" i="34" s="1"/>
  <c r="Z64" i="40"/>
  <c r="G13" i="78"/>
  <c r="G15" i="81" s="1"/>
  <c r="S52" i="40"/>
  <c r="Y51" i="40"/>
  <c r="C12" i="186"/>
  <c r="R76" i="108"/>
  <c r="R121" i="47"/>
  <c r="P120" i="47"/>
  <c r="X120" i="47"/>
  <c r="S69" i="35"/>
  <c r="G69" i="40"/>
  <c r="U97" i="75"/>
  <c r="R98" i="75"/>
  <c r="F97" i="75"/>
  <c r="C16" i="69"/>
  <c r="E15" i="83" s="1"/>
  <c r="I16" i="69"/>
  <c r="K86" i="34"/>
  <c r="N82" i="35"/>
  <c r="Q82" i="35"/>
  <c r="M82" i="35"/>
  <c r="O82" i="35"/>
  <c r="P64" i="40"/>
  <c r="I7" i="106"/>
  <c r="J7" i="106" s="1"/>
  <c r="F80" i="41"/>
  <c r="L80" i="40"/>
  <c r="O80" i="40" s="1"/>
  <c r="O113" i="127"/>
  <c r="AP113" i="50"/>
  <c r="AO114" i="50"/>
  <c r="T64" i="23"/>
  <c r="D44" i="36"/>
  <c r="D13" i="110" s="1"/>
  <c r="G78" i="40"/>
  <c r="S78" i="35"/>
  <c r="H9" i="189"/>
  <c r="J61" i="108"/>
  <c r="J62" i="108" s="1"/>
  <c r="J63" i="108" s="1"/>
  <c r="J64" i="108" s="1"/>
  <c r="J51" i="108"/>
  <c r="F15" i="73"/>
  <c r="D17" i="80" s="1"/>
  <c r="Z67" i="40"/>
  <c r="AG79" i="35"/>
  <c r="I14" i="76"/>
  <c r="AL83" i="48"/>
  <c r="F12" i="97"/>
  <c r="F85" i="35"/>
  <c r="J77" i="43" s="1"/>
  <c r="P77" i="43" s="1"/>
  <c r="O60" i="43"/>
  <c r="I14" i="74"/>
  <c r="O14" i="74" s="1"/>
  <c r="G48" i="35"/>
  <c r="F48" i="35" s="1"/>
  <c r="H48" i="35"/>
  <c r="J69" i="23"/>
  <c r="I48" i="35"/>
  <c r="H50" i="34"/>
  <c r="J50" i="34" s="1"/>
  <c r="K48" i="35"/>
  <c r="AI81" i="35"/>
  <c r="W81" i="35"/>
  <c r="T49" i="47"/>
  <c r="U50" i="47"/>
  <c r="I46" i="188"/>
  <c r="I11" i="76"/>
  <c r="P60" i="108"/>
  <c r="B45" i="108"/>
  <c r="B61" i="108"/>
  <c r="P70" i="43"/>
  <c r="J15" i="74"/>
  <c r="P15" i="74" s="1"/>
  <c r="P67" i="47"/>
  <c r="X67" i="47"/>
  <c r="H64" i="108"/>
  <c r="H77" i="188"/>
  <c r="F85" i="36"/>
  <c r="U107" i="23"/>
  <c r="G85" i="36"/>
  <c r="E85" i="36"/>
  <c r="F77" i="41"/>
  <c r="L77" i="40"/>
  <c r="Q59" i="23"/>
  <c r="O40" i="34"/>
  <c r="R58" i="110"/>
  <c r="AL50" i="48"/>
  <c r="J9" i="183"/>
  <c r="D55" i="23"/>
  <c r="E54" i="23"/>
  <c r="AL63" i="48"/>
  <c r="AK63" i="48" s="1"/>
  <c r="AK62" i="48"/>
  <c r="I98" i="40"/>
  <c r="U121" i="47"/>
  <c r="T121" i="47" s="1"/>
  <c r="T120" i="47"/>
  <c r="S115" i="35"/>
  <c r="G115" i="40"/>
  <c r="AI115" i="35"/>
  <c r="AF49" i="35"/>
  <c r="D34" i="163"/>
  <c r="D25" i="188"/>
  <c r="B25" i="188" s="1"/>
  <c r="B33" i="163"/>
  <c r="U83" i="34"/>
  <c r="F42" i="36"/>
  <c r="F11" i="110" s="1"/>
  <c r="E42" i="36"/>
  <c r="G42" i="36"/>
  <c r="U62" i="23"/>
  <c r="P100" i="50"/>
  <c r="N100" i="127"/>
  <c r="N17" i="128" s="1"/>
  <c r="G11" i="76"/>
  <c r="X77" i="47"/>
  <c r="P77" i="47"/>
  <c r="Q78" i="47"/>
  <c r="B33" i="127"/>
  <c r="F56" i="23"/>
  <c r="L64" i="40"/>
  <c r="O63" i="40"/>
  <c r="I78" i="108"/>
  <c r="L19" i="74"/>
  <c r="R19" i="74" s="1"/>
  <c r="V47" i="40"/>
  <c r="Z46" i="40"/>
  <c r="Q69" i="43"/>
  <c r="CC107" i="46"/>
  <c r="CR106" i="46"/>
  <c r="J107" i="34"/>
  <c r="H17" i="82" s="1"/>
  <c r="X112" i="47"/>
  <c r="P112" i="47"/>
  <c r="AM47" i="48"/>
  <c r="AK46" i="48"/>
  <c r="AO46" i="48"/>
  <c r="T101" i="35"/>
  <c r="R101" i="35" s="1"/>
  <c r="AH101" i="35"/>
  <c r="DC39" i="25"/>
  <c r="DG38" i="25"/>
  <c r="DF38" i="25" s="1"/>
  <c r="CU38" i="25" s="1"/>
  <c r="CP38" i="25" s="1"/>
  <c r="F19" i="83"/>
  <c r="N19" i="83"/>
  <c r="O60" i="75"/>
  <c r="U59" i="75"/>
  <c r="C45" i="41"/>
  <c r="I17" i="73"/>
  <c r="M98" i="41"/>
  <c r="P97" i="41"/>
  <c r="F15" i="97"/>
  <c r="F95" i="41"/>
  <c r="U95" i="40"/>
  <c r="X95" i="40" s="1"/>
  <c r="L95" i="40"/>
  <c r="O95" i="40" s="1"/>
  <c r="O65" i="23"/>
  <c r="DL34" i="28"/>
  <c r="D45" i="140" s="1"/>
  <c r="F72" i="163"/>
  <c r="F65" i="108"/>
  <c r="M66" i="108"/>
  <c r="O11" i="102"/>
  <c r="F13" i="96"/>
  <c r="M13" i="96" s="1"/>
  <c r="C21" i="81"/>
  <c r="I21" i="81"/>
  <c r="F14" i="92"/>
  <c r="C69" i="163"/>
  <c r="D77" i="108"/>
  <c r="B78" i="108"/>
  <c r="E77" i="108"/>
  <c r="C77" i="108"/>
  <c r="P77" i="108"/>
  <c r="AM81" i="48"/>
  <c r="K14" i="183"/>
  <c r="AK80" i="48"/>
  <c r="J16" i="78"/>
  <c r="L18" i="80" s="1"/>
  <c r="AA98" i="50"/>
  <c r="R99" i="36" s="1"/>
  <c r="R60" i="110" s="1"/>
  <c r="R99" i="50"/>
  <c r="S105" i="46"/>
  <c r="P105" i="46"/>
  <c r="G105" i="46"/>
  <c r="V105" i="46"/>
  <c r="J105" i="46"/>
  <c r="M105" i="46"/>
  <c r="D12" i="95"/>
  <c r="X46" i="47"/>
  <c r="P46" i="47"/>
  <c r="Q47" i="47"/>
  <c r="P107" i="23"/>
  <c r="T76" i="43"/>
  <c r="L76" i="43"/>
  <c r="U84" i="35"/>
  <c r="N86" i="34"/>
  <c r="Q86" i="34" s="1"/>
  <c r="V84" i="35"/>
  <c r="J86" i="35"/>
  <c r="G86" i="35"/>
  <c r="M109" i="23"/>
  <c r="K86" i="35"/>
  <c r="I88" i="34"/>
  <c r="I86" i="35"/>
  <c r="N109" i="41"/>
  <c r="C12" i="107"/>
  <c r="D12" i="107" s="1"/>
  <c r="K60" i="43"/>
  <c r="J14" i="73"/>
  <c r="E16" i="80" s="1"/>
  <c r="D73" i="163"/>
  <c r="D64" i="188"/>
  <c r="AF92" i="35"/>
  <c r="J19" i="83"/>
  <c r="B14" i="97"/>
  <c r="K11" i="96"/>
  <c r="K12" i="96"/>
  <c r="O97" i="108"/>
  <c r="H96" i="188"/>
  <c r="F96" i="188" s="1"/>
  <c r="F97" i="108"/>
  <c r="P97" i="108" s="1"/>
  <c r="M97" i="108"/>
  <c r="N97" i="108"/>
  <c r="R97" i="108"/>
  <c r="H16" i="76"/>
  <c r="P14" i="73"/>
  <c r="H11" i="97" s="1"/>
  <c r="AN46" i="1"/>
  <c r="B49" i="140" s="1"/>
  <c r="Z49" i="140" s="1"/>
  <c r="I69" i="23"/>
  <c r="C46" i="41"/>
  <c r="P69" i="23"/>
  <c r="L40" i="43"/>
  <c r="R40" i="43" s="1"/>
  <c r="N50" i="34"/>
  <c r="Q50" i="34" s="1"/>
  <c r="V48" i="35"/>
  <c r="U48" i="35"/>
  <c r="T40" i="43"/>
  <c r="T102" i="47"/>
  <c r="X102" i="47"/>
  <c r="R59" i="40"/>
  <c r="W58" i="40"/>
  <c r="R43" i="40"/>
  <c r="M55" i="108"/>
  <c r="F54" i="108"/>
  <c r="F61" i="163"/>
  <c r="R98" i="1"/>
  <c r="X97" i="1"/>
  <c r="P97" i="1"/>
  <c r="F105" i="35"/>
  <c r="AF105" i="35" s="1"/>
  <c r="G17" i="73"/>
  <c r="AG48" i="48"/>
  <c r="AH49" i="48"/>
  <c r="BZ77" i="28"/>
  <c r="BY78" i="28"/>
  <c r="Q19" i="73"/>
  <c r="AN52" i="1"/>
  <c r="B54" i="140"/>
  <c r="Z54" i="140" s="1"/>
  <c r="O103" i="41"/>
  <c r="E11" i="107"/>
  <c r="N14" i="73"/>
  <c r="D16" i="81" s="1"/>
  <c r="CR38" i="25"/>
  <c r="G15" i="82"/>
  <c r="H53" i="108"/>
  <c r="H52" i="188" s="1"/>
  <c r="F51" i="108"/>
  <c r="AK39" i="25"/>
  <c r="AF67" i="35"/>
  <c r="C44" i="163"/>
  <c r="C35" i="188"/>
  <c r="U81" i="47"/>
  <c r="CK106" i="23"/>
  <c r="CH107" i="23"/>
  <c r="CL106" i="23"/>
  <c r="S15" i="104"/>
  <c r="CV38" i="25"/>
  <c r="CQ38" i="25" s="1"/>
  <c r="AK73" i="48"/>
  <c r="AO73" i="48"/>
  <c r="B20" i="80"/>
  <c r="H19" i="83" s="1"/>
  <c r="H20" i="80"/>
  <c r="T120" i="35"/>
  <c r="R120" i="35" s="1"/>
  <c r="G84" i="34"/>
  <c r="D82" i="35"/>
  <c r="F68" i="35"/>
  <c r="J60" i="43" s="1"/>
  <c r="P60" i="43" s="1"/>
  <c r="K126" i="23"/>
  <c r="DK93" i="28"/>
  <c r="P104" i="140" s="1"/>
  <c r="AA104" i="140" s="1"/>
  <c r="B19" i="82"/>
  <c r="AQ65" i="25"/>
  <c r="AF65" i="25" s="1"/>
  <c r="AA65" i="25" s="1"/>
  <c r="AG65" i="25"/>
  <c r="R58" i="41"/>
  <c r="R59" i="41" s="1"/>
  <c r="R60" i="41" s="1"/>
  <c r="R61" i="41" s="1"/>
  <c r="R62" i="41" s="1"/>
  <c r="I58" i="41"/>
  <c r="R100" i="35"/>
  <c r="O13" i="96"/>
  <c r="R52" i="36"/>
  <c r="N11" i="102"/>
  <c r="L11" i="102"/>
  <c r="R11" i="102"/>
  <c r="Q11" i="102"/>
  <c r="M11" i="102"/>
  <c r="P11" i="102"/>
  <c r="K11" i="102"/>
  <c r="AG82" i="48"/>
  <c r="AI83" i="48"/>
  <c r="L94" i="41"/>
  <c r="O94" i="41" s="1"/>
  <c r="U94" i="41"/>
  <c r="P107" i="43"/>
  <c r="J18" i="74"/>
  <c r="P18" i="74" s="1"/>
  <c r="AM41" i="25"/>
  <c r="AL40" i="25"/>
  <c r="AQ37" i="25"/>
  <c r="AF37" i="25" s="1"/>
  <c r="AA37" i="25" s="1"/>
  <c r="AG37" i="25"/>
  <c r="S68" i="35"/>
  <c r="G68" i="40"/>
  <c r="S14" i="73"/>
  <c r="I11" i="97" s="1"/>
  <c r="X82" i="35"/>
  <c r="M74" i="43"/>
  <c r="U74" i="43"/>
  <c r="Y82" i="35"/>
  <c r="R84" i="34"/>
  <c r="T94" i="43"/>
  <c r="V102" i="35"/>
  <c r="U102" i="35"/>
  <c r="P125" i="23"/>
  <c r="L94" i="43"/>
  <c r="N104" i="34"/>
  <c r="Q104" i="34" s="1"/>
  <c r="G45" i="127"/>
  <c r="G11" i="128" s="1"/>
  <c r="AB36" i="25"/>
  <c r="L19" i="82"/>
  <c r="L81" i="35"/>
  <c r="P60" i="47"/>
  <c r="Q61" i="47"/>
  <c r="X60" i="47"/>
  <c r="N60" i="23"/>
  <c r="DK29" i="28"/>
  <c r="P40" i="140" s="1"/>
  <c r="AA40" i="140" s="1"/>
  <c r="AR66" i="25"/>
  <c r="AS67" i="25"/>
  <c r="K11" i="72"/>
  <c r="C14" i="82"/>
  <c r="G15" i="83" s="1"/>
  <c r="L15" i="104"/>
  <c r="CW40" i="25"/>
  <c r="DA39" i="25"/>
  <c r="CZ39" i="25"/>
  <c r="CR39" i="25"/>
  <c r="B11" i="104"/>
  <c r="P58" i="43"/>
  <c r="I15" i="73"/>
  <c r="I59" i="40"/>
  <c r="I57" i="40" s="1"/>
  <c r="O58" i="40"/>
  <c r="X107" i="35"/>
  <c r="C107" i="49"/>
  <c r="AN106" i="49"/>
  <c r="G99" i="43" s="1"/>
  <c r="H67" i="110"/>
  <c r="O14" i="73"/>
  <c r="E16" i="81" s="1"/>
  <c r="E22" i="83"/>
  <c r="AS39" i="25"/>
  <c r="AR38" i="25"/>
  <c r="T84" i="34"/>
  <c r="AE82" i="35"/>
  <c r="AG81" i="35"/>
  <c r="F17" i="82"/>
  <c r="O70" i="40"/>
  <c r="L67" i="40"/>
  <c r="L71" i="40"/>
  <c r="W9" i="31"/>
  <c r="AD9" i="31" s="1"/>
  <c r="N45" i="36" s="1"/>
  <c r="CC8" i="31"/>
  <c r="W8" i="31" s="1"/>
  <c r="K29" i="108"/>
  <c r="J29" i="108"/>
  <c r="B29" i="108"/>
  <c r="L29" i="108"/>
  <c r="C28" i="188"/>
  <c r="R119" i="35"/>
  <c r="N19" i="73" s="1"/>
  <c r="D21" i="81" s="1"/>
  <c r="P19" i="73"/>
  <c r="H16" i="97" s="1"/>
  <c r="R43" i="41"/>
  <c r="R44" i="41" s="1"/>
  <c r="R45" i="41" s="1"/>
  <c r="R46" i="41" s="1"/>
  <c r="K51" i="108"/>
  <c r="K52" i="108" s="1"/>
  <c r="K53" i="108" s="1"/>
  <c r="K54" i="108" s="1"/>
  <c r="K55" i="108" s="1"/>
  <c r="K56" i="108" s="1"/>
  <c r="K57" i="108" s="1"/>
  <c r="K58" i="108" s="1"/>
  <c r="K59" i="108" s="1"/>
  <c r="K61" i="108"/>
  <c r="K62" i="108" s="1"/>
  <c r="K63" i="108" s="1"/>
  <c r="K64" i="108" s="1"/>
  <c r="H79" i="108"/>
  <c r="H78" i="188" s="1"/>
  <c r="I79" i="108"/>
  <c r="I78" i="188" s="1"/>
  <c r="T107" i="47"/>
  <c r="X107" i="47"/>
  <c r="U44" i="41"/>
  <c r="U57" i="41"/>
  <c r="U58" i="41" s="1"/>
  <c r="U59" i="41" s="1"/>
  <c r="U60" i="41" s="1"/>
  <c r="U61" i="41" s="1"/>
  <c r="U62" i="41" s="1"/>
  <c r="U63" i="41" s="1"/>
  <c r="U64" i="41" s="1"/>
  <c r="U65" i="41" s="1"/>
  <c r="E11" i="102"/>
  <c r="E11" i="104" s="1"/>
  <c r="C11" i="102"/>
  <c r="I29" i="102"/>
  <c r="F11" i="102"/>
  <c r="N47" i="36"/>
  <c r="N13" i="72" s="1"/>
  <c r="V13" i="72" s="1"/>
  <c r="I11" i="102"/>
  <c r="I11" i="104" s="1"/>
  <c r="H11" i="102"/>
  <c r="H11" i="104" s="1"/>
  <c r="AW15" i="47"/>
  <c r="O18" i="140" s="1"/>
  <c r="O17" i="140"/>
  <c r="G15" i="73"/>
  <c r="Q76" i="108"/>
  <c r="C14" i="76"/>
  <c r="C19" i="82"/>
  <c r="O20" i="83"/>
  <c r="S76" i="108"/>
  <c r="O89" i="41"/>
  <c r="E10" i="107"/>
  <c r="O70" i="43"/>
  <c r="C9" i="83"/>
  <c r="AI106" i="35"/>
  <c r="W106" i="35"/>
  <c r="P116" i="41"/>
  <c r="I13" i="107"/>
  <c r="J13" i="107" s="1"/>
  <c r="P42" i="34"/>
  <c r="R61" i="23"/>
  <c r="S107" i="49"/>
  <c r="R106" i="49"/>
  <c r="M107" i="127"/>
  <c r="AH87" i="48"/>
  <c r="G105" i="40"/>
  <c r="S105" i="35"/>
  <c r="O17" i="73" s="1"/>
  <c r="E19" i="81" s="1"/>
  <c r="S17" i="73"/>
  <c r="I14" i="97" s="1"/>
  <c r="I14" i="73"/>
  <c r="AF47" i="1"/>
  <c r="C49" i="35" s="1"/>
  <c r="H41" i="43"/>
  <c r="N41" i="43" s="1"/>
  <c r="O15" i="104"/>
  <c r="AC82" i="35"/>
  <c r="AD82" i="35"/>
  <c r="S84" i="34"/>
  <c r="I69" i="35"/>
  <c r="H14" i="73" s="1"/>
  <c r="H71" i="34"/>
  <c r="J71" i="34" s="1"/>
  <c r="H14" i="82" s="1"/>
  <c r="H69" i="35"/>
  <c r="K69" i="35"/>
  <c r="B11" i="97" s="1"/>
  <c r="G69" i="35"/>
  <c r="F69" i="35" s="1"/>
  <c r="J61" i="43" s="1"/>
  <c r="P61" i="43" s="1"/>
  <c r="M64" i="41"/>
  <c r="V64" i="41"/>
  <c r="M13" i="78" s="1"/>
  <c r="M15" i="81" s="1"/>
  <c r="O10" i="96" s="1"/>
  <c r="S113" i="35"/>
  <c r="AI113" i="35"/>
  <c r="G113" i="40"/>
  <c r="K15" i="104"/>
  <c r="W78" i="47"/>
  <c r="T77" i="47"/>
  <c r="AI114" i="35"/>
  <c r="G114" i="40"/>
  <c r="S114" i="35"/>
  <c r="X70" i="40"/>
  <c r="U71" i="40"/>
  <c r="U67" i="40"/>
  <c r="AB64" i="25"/>
  <c r="G73" i="127"/>
  <c r="C10" i="76"/>
  <c r="U58" i="40"/>
  <c r="X57" i="40"/>
  <c r="S85" i="108"/>
  <c r="I84" i="188"/>
  <c r="F84" i="188" s="1"/>
  <c r="F46" i="188"/>
  <c r="F87" i="163"/>
  <c r="M81" i="108"/>
  <c r="F80" i="108"/>
  <c r="P67" i="40"/>
  <c r="L57" i="41"/>
  <c r="L58" i="41" s="1"/>
  <c r="L59" i="41" s="1"/>
  <c r="L60" i="41" s="1"/>
  <c r="L61" i="41" s="1"/>
  <c r="L62" i="41" s="1"/>
  <c r="L63" i="41" s="1"/>
  <c r="DL75" i="28"/>
  <c r="D86" i="140" s="1"/>
  <c r="L108" i="23"/>
  <c r="C13" i="81"/>
  <c r="G13" i="96"/>
  <c r="G9" i="96"/>
  <c r="F10" i="92"/>
  <c r="F11" i="92"/>
  <c r="T49" i="35"/>
  <c r="R49" i="35" s="1"/>
  <c r="AH49" i="35"/>
  <c r="H98" i="36"/>
  <c r="H68" i="110" s="1"/>
  <c r="X96" i="48"/>
  <c r="Y97" i="48"/>
  <c r="O147" i="23"/>
  <c r="N148" i="23"/>
  <c r="O148" i="23" s="1"/>
  <c r="AN72" i="1"/>
  <c r="B74" i="140"/>
  <c r="Z74" i="140" s="1"/>
  <c r="H12" i="189"/>
  <c r="N14" i="76"/>
  <c r="M14" i="76"/>
  <c r="F14" i="76"/>
  <c r="F12" i="189" s="1"/>
  <c r="DK42" i="28"/>
  <c r="P53" i="140" s="1"/>
  <c r="AA53" i="140" s="1"/>
  <c r="DH43" i="28"/>
  <c r="DL42" i="28"/>
  <c r="D53" i="140" s="1"/>
  <c r="CN73" i="23"/>
  <c r="AD73" i="23"/>
  <c r="AD72" i="23" s="1"/>
  <c r="AD71" i="23" s="1"/>
  <c r="AD70" i="23" s="1"/>
  <c r="AD69" i="23" s="1"/>
  <c r="AD68" i="23" s="1"/>
  <c r="AD67" i="23" s="1"/>
  <c r="AD66" i="23" s="1"/>
  <c r="AD65" i="23" s="1"/>
  <c r="AD64" i="23" s="1"/>
  <c r="AD63" i="23" s="1"/>
  <c r="AD62" i="23" s="1"/>
  <c r="AD61" i="23" s="1"/>
  <c r="AD60" i="23" s="1"/>
  <c r="AD59" i="23" s="1"/>
  <c r="AD58" i="23" s="1"/>
  <c r="L42" i="36"/>
  <c r="V62" i="23"/>
  <c r="M42" i="36"/>
  <c r="U70" i="41"/>
  <c r="L70" i="41"/>
  <c r="I15" i="80"/>
  <c r="F10" i="95"/>
  <c r="M10" i="95" s="1"/>
  <c r="X44" i="40"/>
  <c r="U45" i="40"/>
  <c r="P95" i="43"/>
  <c r="G48" i="108"/>
  <c r="H48" i="108"/>
  <c r="I48" i="108"/>
  <c r="F49" i="108"/>
  <c r="E73" i="163"/>
  <c r="E64" i="188"/>
  <c r="L51" i="108"/>
  <c r="L52" i="108" s="1"/>
  <c r="L53" i="108" s="1"/>
  <c r="L54" i="108" s="1"/>
  <c r="L55" i="108" s="1"/>
  <c r="L56" i="108" s="1"/>
  <c r="L57" i="108" s="1"/>
  <c r="L58" i="108" s="1"/>
  <c r="L59" i="108" s="1"/>
  <c r="L61" i="108"/>
  <c r="L62" i="108" s="1"/>
  <c r="L63" i="108" s="1"/>
  <c r="L64" i="108" s="1"/>
  <c r="V67" i="41"/>
  <c r="M67" i="41"/>
  <c r="R15" i="104"/>
  <c r="I63" i="108"/>
  <c r="I56" i="40" l="1"/>
  <c r="O57" i="40"/>
  <c r="H21" i="81"/>
  <c r="B21" i="81"/>
  <c r="I16" i="80"/>
  <c r="I62" i="188"/>
  <c r="F62" i="188" s="1"/>
  <c r="H47" i="188"/>
  <c r="P41" i="34"/>
  <c r="R60" i="23"/>
  <c r="R94" i="43"/>
  <c r="G68" i="41"/>
  <c r="V68" i="40"/>
  <c r="M68" i="40"/>
  <c r="F20" i="83"/>
  <c r="J20" i="83"/>
  <c r="I51" i="108"/>
  <c r="I50" i="188" s="1"/>
  <c r="H51" i="108"/>
  <c r="H50" i="188" s="1"/>
  <c r="G51" i="108"/>
  <c r="G50" i="188" s="1"/>
  <c r="F52" i="108"/>
  <c r="R76" i="43"/>
  <c r="D83" i="35"/>
  <c r="I75" i="43" s="1"/>
  <c r="O75" i="43" s="1"/>
  <c r="G85" i="34"/>
  <c r="S77" i="108"/>
  <c r="M99" i="41"/>
  <c r="P98" i="41"/>
  <c r="DC40" i="25"/>
  <c r="CR40" i="25" s="1"/>
  <c r="DG39" i="25"/>
  <c r="DF39" i="25" s="1"/>
  <c r="CU39" i="25" s="1"/>
  <c r="CP39" i="25" s="1"/>
  <c r="V106" i="46"/>
  <c r="J106" i="46"/>
  <c r="G106" i="46"/>
  <c r="S106" i="46"/>
  <c r="P106" i="46"/>
  <c r="M106" i="46"/>
  <c r="U61" i="23"/>
  <c r="G41" i="36"/>
  <c r="F41" i="36"/>
  <c r="F10" i="110" s="1"/>
  <c r="E41" i="36"/>
  <c r="U108" i="23"/>
  <c r="G86" i="36"/>
  <c r="G52" i="110" s="1"/>
  <c r="E86" i="36"/>
  <c r="E52" i="110" s="1"/>
  <c r="F86" i="36"/>
  <c r="F55" i="110" s="1"/>
  <c r="B46" i="108"/>
  <c r="D45" i="108"/>
  <c r="C45" i="108"/>
  <c r="E45" i="108"/>
  <c r="P45" i="108"/>
  <c r="J68" i="23"/>
  <c r="H49" i="34"/>
  <c r="J49" i="34" s="1"/>
  <c r="H47" i="35"/>
  <c r="K47" i="35"/>
  <c r="G47" i="35"/>
  <c r="F47" i="35" s="1"/>
  <c r="I47" i="35"/>
  <c r="AL84" i="48"/>
  <c r="AF85" i="35"/>
  <c r="O15" i="83"/>
  <c r="U45" i="41"/>
  <c r="U46" i="41" s="1"/>
  <c r="AN107" i="49"/>
  <c r="G100" i="43" s="1"/>
  <c r="X108" i="35"/>
  <c r="C108" i="49"/>
  <c r="AI84" i="48"/>
  <c r="AG83" i="48"/>
  <c r="P67" i="41"/>
  <c r="L67" i="41"/>
  <c r="L71" i="41"/>
  <c r="O70" i="41"/>
  <c r="U59" i="40"/>
  <c r="X58" i="40"/>
  <c r="J15" i="83"/>
  <c r="B14" i="82"/>
  <c r="W107" i="35"/>
  <c r="CV39" i="25"/>
  <c r="CQ39" i="25" s="1"/>
  <c r="N59" i="23"/>
  <c r="DK28" i="28"/>
  <c r="P39" i="140" s="1"/>
  <c r="AA39" i="140" s="1"/>
  <c r="U103" i="35"/>
  <c r="T95" i="43"/>
  <c r="V103" i="35"/>
  <c r="L95" i="43"/>
  <c r="R95" i="43" s="1"/>
  <c r="N105" i="34"/>
  <c r="P126" i="23"/>
  <c r="N20" i="83"/>
  <c r="U82" i="47"/>
  <c r="I53" i="108"/>
  <c r="I52" i="188" s="1"/>
  <c r="M75" i="43"/>
  <c r="S75" i="43" s="1"/>
  <c r="R85" i="34"/>
  <c r="U75" i="43"/>
  <c r="Y83" i="35"/>
  <c r="X83" i="35"/>
  <c r="E78" i="108"/>
  <c r="D78" i="108"/>
  <c r="C78" i="108"/>
  <c r="P78" i="108"/>
  <c r="B79" i="108"/>
  <c r="F73" i="163"/>
  <c r="M67" i="108"/>
  <c r="F66" i="108"/>
  <c r="CC108" i="46"/>
  <c r="CR107" i="46"/>
  <c r="L65" i="40"/>
  <c r="O65" i="40" s="1"/>
  <c r="O64" i="40"/>
  <c r="F7" i="106"/>
  <c r="AL51" i="48"/>
  <c r="F54" i="110"/>
  <c r="F16" i="72"/>
  <c r="L80" i="41"/>
  <c r="O80" i="41" s="1"/>
  <c r="U80" i="41"/>
  <c r="AF46" i="1"/>
  <c r="C48" i="35" s="1"/>
  <c r="H40" i="43"/>
  <c r="N40" i="43" s="1"/>
  <c r="F96" i="41"/>
  <c r="L96" i="40"/>
  <c r="U96" i="40"/>
  <c r="DH44" i="28"/>
  <c r="DK43" i="28"/>
  <c r="P54" i="140" s="1"/>
  <c r="AA54" i="140" s="1"/>
  <c r="DL43" i="28"/>
  <c r="D54" i="140" s="1"/>
  <c r="S108" i="49"/>
  <c r="R107" i="49"/>
  <c r="M108" i="127"/>
  <c r="AS68" i="25"/>
  <c r="AR67" i="25"/>
  <c r="J11" i="78"/>
  <c r="L13" i="80" s="1"/>
  <c r="K13" i="95" s="1"/>
  <c r="O11" i="76"/>
  <c r="I9" i="189"/>
  <c r="O14" i="76"/>
  <c r="I12" i="189"/>
  <c r="N11" i="76"/>
  <c r="CW41" i="25"/>
  <c r="DA40" i="25"/>
  <c r="CZ40" i="25" s="1"/>
  <c r="AQ38" i="25"/>
  <c r="AF38" i="25" s="1"/>
  <c r="AA38" i="25" s="1"/>
  <c r="AG38" i="25"/>
  <c r="X61" i="47"/>
  <c r="P61" i="47"/>
  <c r="Q62" i="47"/>
  <c r="P11" i="104"/>
  <c r="DK94" i="28"/>
  <c r="P105" i="140" s="1"/>
  <c r="AA105" i="140" s="1"/>
  <c r="K127" i="23"/>
  <c r="DK95" i="28" s="1"/>
  <c r="P106" i="140" s="1"/>
  <c r="AA106" i="140" s="1"/>
  <c r="F14" i="73"/>
  <c r="D16" i="80" s="1"/>
  <c r="BY79" i="28"/>
  <c r="BZ78" i="28"/>
  <c r="M16" i="76"/>
  <c r="H14" i="189"/>
  <c r="F16" i="76"/>
  <c r="S16" i="76" s="1"/>
  <c r="N16" i="76"/>
  <c r="Q16" i="76"/>
  <c r="O16" i="76"/>
  <c r="J88" i="34"/>
  <c r="P47" i="47"/>
  <c r="Q48" i="47"/>
  <c r="X47" i="47"/>
  <c r="AA99" i="50"/>
  <c r="R100" i="50"/>
  <c r="B68" i="163"/>
  <c r="B34" i="127"/>
  <c r="F57" i="23"/>
  <c r="L97" i="75"/>
  <c r="H99" i="108"/>
  <c r="F97" i="40"/>
  <c r="F49" i="34"/>
  <c r="B47" i="35"/>
  <c r="G68" i="23"/>
  <c r="M98" i="108"/>
  <c r="H97" i="188"/>
  <c r="F97" i="188" s="1"/>
  <c r="N98" i="108"/>
  <c r="R98" i="108"/>
  <c r="F98" i="108"/>
  <c r="P98" i="108" s="1"/>
  <c r="O98" i="108"/>
  <c r="W82" i="35"/>
  <c r="AI82" i="35"/>
  <c r="R13" i="110"/>
  <c r="R13" i="72"/>
  <c r="W13" i="72" s="1"/>
  <c r="CK107" i="23"/>
  <c r="CH108" i="23"/>
  <c r="CL107" i="23"/>
  <c r="U46" i="40"/>
  <c r="X45" i="40"/>
  <c r="F88" i="163"/>
  <c r="M82" i="108"/>
  <c r="F81" i="108"/>
  <c r="G11" i="97"/>
  <c r="F78" i="188"/>
  <c r="D10" i="102"/>
  <c r="AD8" i="31"/>
  <c r="AS40" i="25"/>
  <c r="AR39" i="25"/>
  <c r="AK40" i="25"/>
  <c r="M11" i="104"/>
  <c r="I59" i="41"/>
  <c r="O58" i="41"/>
  <c r="D11" i="104"/>
  <c r="C70" i="163"/>
  <c r="B69" i="163"/>
  <c r="H63" i="188"/>
  <c r="F63" i="188" s="1"/>
  <c r="T50" i="47"/>
  <c r="U51" i="47"/>
  <c r="F98" i="75"/>
  <c r="R99" i="75"/>
  <c r="U98" i="75"/>
  <c r="CS39" i="25"/>
  <c r="CN39" i="25" s="1"/>
  <c r="CM39" i="25"/>
  <c r="D40" i="43" s="1"/>
  <c r="CT39" i="25"/>
  <c r="CO39" i="25" s="1"/>
  <c r="L64" i="41"/>
  <c r="O63" i="41"/>
  <c r="U71" i="41"/>
  <c r="U72" i="41" s="1"/>
  <c r="U73" i="41" s="1"/>
  <c r="U74" i="41" s="1"/>
  <c r="U75" i="41" s="1"/>
  <c r="U67" i="41"/>
  <c r="B10" i="76"/>
  <c r="J10" i="76"/>
  <c r="L10" i="76"/>
  <c r="K10" i="76"/>
  <c r="W79" i="47"/>
  <c r="T78" i="47"/>
  <c r="I19" i="81"/>
  <c r="F52" i="188"/>
  <c r="P98" i="1"/>
  <c r="X98" i="1"/>
  <c r="CT38" i="25"/>
  <c r="CO38" i="25" s="1"/>
  <c r="CM38" i="25"/>
  <c r="D39" i="43" s="1"/>
  <c r="CS38" i="25"/>
  <c r="CN38" i="25" s="1"/>
  <c r="H54" i="108"/>
  <c r="H53" i="188" s="1"/>
  <c r="I54" i="108"/>
  <c r="I53" i="188" s="1"/>
  <c r="I16" i="73"/>
  <c r="B13" i="97"/>
  <c r="E11" i="78"/>
  <c r="G13" i="80" s="1"/>
  <c r="B75" i="140"/>
  <c r="Z75" i="140" s="1"/>
  <c r="AN73" i="1"/>
  <c r="F11" i="104"/>
  <c r="U84" i="34"/>
  <c r="AL41" i="25"/>
  <c r="AM42" i="25"/>
  <c r="Q11" i="104"/>
  <c r="I74" i="43"/>
  <c r="C45" i="163"/>
  <c r="C36" i="188"/>
  <c r="B16" i="81"/>
  <c r="L15" i="83" s="1"/>
  <c r="H16" i="81"/>
  <c r="AG49" i="48"/>
  <c r="AH50" i="48"/>
  <c r="G9" i="183"/>
  <c r="M56" i="108"/>
  <c r="F55" i="108"/>
  <c r="F62" i="163"/>
  <c r="I89" i="34"/>
  <c r="J89" i="34" s="1"/>
  <c r="G87" i="35"/>
  <c r="J87" i="35"/>
  <c r="I87" i="35"/>
  <c r="K87" i="35"/>
  <c r="K12" i="95"/>
  <c r="DL33" i="28"/>
  <c r="D44" i="140" s="1"/>
  <c r="O64" i="23"/>
  <c r="Q79" i="47"/>
  <c r="X78" i="47"/>
  <c r="P78" i="47"/>
  <c r="I99" i="40"/>
  <c r="I64" i="108"/>
  <c r="I63" i="188" s="1"/>
  <c r="G78" i="41"/>
  <c r="V78" i="40"/>
  <c r="M78" i="40"/>
  <c r="S53" i="40"/>
  <c r="Y52" i="40"/>
  <c r="I34" i="108"/>
  <c r="F41" i="163"/>
  <c r="F10" i="186" s="1"/>
  <c r="I47" i="188"/>
  <c r="G114" i="41"/>
  <c r="M114" i="40"/>
  <c r="P114" i="40" s="1"/>
  <c r="V114" i="40"/>
  <c r="Z114" i="40" s="1"/>
  <c r="AF69" i="35"/>
  <c r="K13" i="78"/>
  <c r="M15" i="80" s="1"/>
  <c r="T48" i="35"/>
  <c r="R48" i="35" s="1"/>
  <c r="AH48" i="35"/>
  <c r="H16" i="73"/>
  <c r="P108" i="23"/>
  <c r="V85" i="35"/>
  <c r="L77" i="43"/>
  <c r="R77" i="43" s="1"/>
  <c r="U85" i="35"/>
  <c r="N87" i="34"/>
  <c r="Q87" i="34" s="1"/>
  <c r="O15" i="82" s="1"/>
  <c r="T77" i="43"/>
  <c r="S85" i="34"/>
  <c r="AC83" i="35"/>
  <c r="AD83" i="35"/>
  <c r="R77" i="108"/>
  <c r="D14" i="76"/>
  <c r="I65" i="108"/>
  <c r="P65" i="108"/>
  <c r="H65" i="108"/>
  <c r="H80" i="108"/>
  <c r="H79" i="188" s="1"/>
  <c r="I80" i="108"/>
  <c r="I79" i="188" s="1"/>
  <c r="G105" i="41"/>
  <c r="M105" i="40"/>
  <c r="V105" i="40"/>
  <c r="V61" i="23"/>
  <c r="M41" i="36"/>
  <c r="L41" i="36"/>
  <c r="G113" i="41"/>
  <c r="M113" i="40"/>
  <c r="P113" i="40" s="1"/>
  <c r="V113" i="40"/>
  <c r="Z113" i="40" s="1"/>
  <c r="I60" i="40"/>
  <c r="O59" i="40"/>
  <c r="X67" i="40"/>
  <c r="U68" i="40"/>
  <c r="E9" i="96"/>
  <c r="L9" i="96" s="1"/>
  <c r="E10" i="92"/>
  <c r="G10" i="92" s="1"/>
  <c r="M12" i="83"/>
  <c r="U72" i="40"/>
  <c r="X71" i="40"/>
  <c r="K20" i="83"/>
  <c r="G20" i="83"/>
  <c r="C20" i="83" s="1"/>
  <c r="G11" i="104"/>
  <c r="L72" i="40"/>
  <c r="O71" i="40"/>
  <c r="J14" i="74"/>
  <c r="P14" i="74" s="1"/>
  <c r="F81" i="40"/>
  <c r="K73" i="43"/>
  <c r="R11" i="104"/>
  <c r="K15" i="83"/>
  <c r="F14" i="82"/>
  <c r="L39" i="43"/>
  <c r="R39" i="43" s="1"/>
  <c r="P68" i="23"/>
  <c r="N49" i="34"/>
  <c r="Q49" i="34" s="1"/>
  <c r="V47" i="35"/>
  <c r="U47" i="35"/>
  <c r="T39" i="43"/>
  <c r="F104" i="163"/>
  <c r="D74" i="163"/>
  <c r="D65" i="188"/>
  <c r="F86" i="35"/>
  <c r="AF86" i="35" s="1"/>
  <c r="G16" i="73"/>
  <c r="O61" i="75"/>
  <c r="U60" i="75"/>
  <c r="AM48" i="48"/>
  <c r="AK47" i="48"/>
  <c r="AO47" i="48"/>
  <c r="O39" i="34"/>
  <c r="Q58" i="23"/>
  <c r="O38" i="34" s="1"/>
  <c r="S81" i="35"/>
  <c r="G81" i="40"/>
  <c r="L82" i="35"/>
  <c r="K74" i="43" s="1"/>
  <c r="Q74" i="43" s="1"/>
  <c r="M69" i="40"/>
  <c r="P69" i="40" s="1"/>
  <c r="G69" i="41"/>
  <c r="V69" i="40"/>
  <c r="Z69" i="40" s="1"/>
  <c r="G10" i="96"/>
  <c r="C15" i="81"/>
  <c r="E14" i="76"/>
  <c r="AQ66" i="25"/>
  <c r="AF66" i="25" s="1"/>
  <c r="AA66" i="25" s="1"/>
  <c r="AG66" i="25"/>
  <c r="G47" i="188"/>
  <c r="F47" i="188" s="1"/>
  <c r="T102" i="35"/>
  <c r="AH102" i="35"/>
  <c r="AB37" i="25"/>
  <c r="G46" i="127"/>
  <c r="E74" i="163"/>
  <c r="E65" i="188"/>
  <c r="S106" i="35"/>
  <c r="G106" i="40"/>
  <c r="P14" i="76"/>
  <c r="B14" i="76"/>
  <c r="S14" i="76" s="1"/>
  <c r="J11" i="102"/>
  <c r="J11" i="104" s="1"/>
  <c r="C11" i="104"/>
  <c r="R47" i="41"/>
  <c r="R48" i="41" s="1"/>
  <c r="R49" i="41" s="1"/>
  <c r="R50" i="41" s="1"/>
  <c r="R51" i="41" s="1"/>
  <c r="R52" i="41" s="1"/>
  <c r="R53" i="41" s="1"/>
  <c r="R54" i="41" s="1"/>
  <c r="R55" i="41" s="1"/>
  <c r="R56" i="41" s="1"/>
  <c r="J12" i="78"/>
  <c r="L14" i="80" s="1"/>
  <c r="L68" i="40"/>
  <c r="O67" i="40"/>
  <c r="I16" i="81"/>
  <c r="S11" i="102"/>
  <c r="S11" i="104" s="1"/>
  <c r="L11" i="104"/>
  <c r="G74" i="127"/>
  <c r="AB65" i="25"/>
  <c r="AH120" i="35"/>
  <c r="R44" i="40"/>
  <c r="W43" i="40"/>
  <c r="D35" i="163"/>
  <c r="D9" i="186" s="1"/>
  <c r="D7" i="189" s="1"/>
  <c r="D26" i="188"/>
  <c r="B26" i="188" s="1"/>
  <c r="B34" i="163"/>
  <c r="O77" i="40"/>
  <c r="L78" i="40"/>
  <c r="O78" i="40" s="1"/>
  <c r="L79" i="40"/>
  <c r="O79" i="40" s="1"/>
  <c r="B17" i="80"/>
  <c r="H16" i="83" s="1"/>
  <c r="H17" i="80"/>
  <c r="D43" i="36"/>
  <c r="D12" i="110" s="1"/>
  <c r="T63" i="23"/>
  <c r="G49" i="108"/>
  <c r="G48" i="188" s="1"/>
  <c r="H49" i="108"/>
  <c r="H48" i="188" s="1"/>
  <c r="I49" i="108"/>
  <c r="I48" i="188" s="1"/>
  <c r="Y98" i="48"/>
  <c r="H99" i="36"/>
  <c r="H69" i="110" s="1"/>
  <c r="X97" i="48"/>
  <c r="L109" i="23"/>
  <c r="DL77" i="28" s="1"/>
  <c r="D88" i="140" s="1"/>
  <c r="DL76" i="28"/>
  <c r="D87" i="140" s="1"/>
  <c r="P64" i="41"/>
  <c r="I7" i="107"/>
  <c r="J7" i="107" s="1"/>
  <c r="S74" i="43"/>
  <c r="N11" i="104"/>
  <c r="L15" i="82"/>
  <c r="R15" i="73"/>
  <c r="L85" i="34"/>
  <c r="P83" i="35"/>
  <c r="AM82" i="48"/>
  <c r="AK81" i="48"/>
  <c r="L95" i="41"/>
  <c r="O95" i="41" s="1"/>
  <c r="U95" i="41"/>
  <c r="B19" i="83"/>
  <c r="Z47" i="40"/>
  <c r="V48" i="40"/>
  <c r="M11" i="76"/>
  <c r="G9" i="189"/>
  <c r="F11" i="76"/>
  <c r="F9" i="189" s="1"/>
  <c r="L77" i="41"/>
  <c r="U77" i="41"/>
  <c r="AF48" i="35"/>
  <c r="J52" i="108"/>
  <c r="B58" i="163"/>
  <c r="O114" i="127"/>
  <c r="AO115" i="50"/>
  <c r="AP114" i="50"/>
  <c r="AF68" i="35"/>
  <c r="U56" i="75"/>
  <c r="R60" i="40"/>
  <c r="W59" i="40"/>
  <c r="Q83" i="35"/>
  <c r="M83" i="35"/>
  <c r="L83" i="35" s="1"/>
  <c r="K75" i="43" s="1"/>
  <c r="Q75" i="43" s="1"/>
  <c r="K87" i="34"/>
  <c r="I15" i="82" s="1"/>
  <c r="N83" i="35"/>
  <c r="O83" i="35"/>
  <c r="M20" i="83"/>
  <c r="E13" i="96"/>
  <c r="L13" i="96" s="1"/>
  <c r="E14" i="92"/>
  <c r="G14" i="92" s="1"/>
  <c r="D56" i="23"/>
  <c r="E55" i="23"/>
  <c r="E51" i="110"/>
  <c r="B55" i="140"/>
  <c r="Z55" i="140" s="1"/>
  <c r="AN53" i="1"/>
  <c r="J97" i="43"/>
  <c r="F17" i="73"/>
  <c r="D19" i="80" s="1"/>
  <c r="I68" i="23"/>
  <c r="AN45" i="1"/>
  <c r="B48" i="140" s="1"/>
  <c r="Z48" i="140" s="1"/>
  <c r="K14" i="74"/>
  <c r="Q14" i="74" s="1"/>
  <c r="Q60" i="43"/>
  <c r="T84" i="35"/>
  <c r="AH84" i="35"/>
  <c r="Q15" i="73"/>
  <c r="AE83" i="35"/>
  <c r="T85" i="34"/>
  <c r="Q77" i="108"/>
  <c r="I77" i="188"/>
  <c r="F77" i="188" s="1"/>
  <c r="M115" i="40"/>
  <c r="P115" i="40" s="1"/>
  <c r="G115" i="41"/>
  <c r="V115" i="40"/>
  <c r="Z115" i="40" s="1"/>
  <c r="G51" i="110"/>
  <c r="G16" i="72"/>
  <c r="P61" i="108"/>
  <c r="B62" i="108"/>
  <c r="C61" i="108"/>
  <c r="D61" i="108"/>
  <c r="E61" i="108"/>
  <c r="X121" i="47"/>
  <c r="P121" i="47"/>
  <c r="AG60" i="48"/>
  <c r="G10" i="183"/>
  <c r="AH61" i="48"/>
  <c r="AO60" i="48"/>
  <c r="M10" i="183" s="1"/>
  <c r="G14" i="73"/>
  <c r="B15" i="82" l="1"/>
  <c r="CT40" i="25"/>
  <c r="CO40" i="25" s="1"/>
  <c r="CM40" i="25"/>
  <c r="D41" i="43" s="1"/>
  <c r="CS40" i="25"/>
  <c r="CN40" i="25" s="1"/>
  <c r="O77" i="41"/>
  <c r="L79" i="41"/>
  <c r="O79" i="41" s="1"/>
  <c r="L78" i="41"/>
  <c r="O78" i="41" s="1"/>
  <c r="N15" i="131"/>
  <c r="W80" i="47"/>
  <c r="T79" i="47"/>
  <c r="J40" i="43"/>
  <c r="P40" i="43" s="1"/>
  <c r="C48" i="41"/>
  <c r="V81" i="40"/>
  <c r="M81" i="40"/>
  <c r="G81" i="41"/>
  <c r="I61" i="40"/>
  <c r="O60" i="40"/>
  <c r="F79" i="188"/>
  <c r="Z78" i="40"/>
  <c r="V72" i="40"/>
  <c r="V79" i="40"/>
  <c r="AH51" i="48"/>
  <c r="AG50" i="48"/>
  <c r="AL42" i="25"/>
  <c r="AM43" i="25"/>
  <c r="F53" i="188"/>
  <c r="AS41" i="25"/>
  <c r="AR40" i="25"/>
  <c r="R84" i="35"/>
  <c r="N15" i="73" s="1"/>
  <c r="M28" i="83"/>
  <c r="R57" i="41"/>
  <c r="J13" i="78"/>
  <c r="L15" i="80" s="1"/>
  <c r="E75" i="163"/>
  <c r="E66" i="188"/>
  <c r="G75" i="127"/>
  <c r="G14" i="128" s="1"/>
  <c r="AB66" i="25"/>
  <c r="D75" i="163"/>
  <c r="D66" i="188"/>
  <c r="V78" i="41"/>
  <c r="M78" i="41"/>
  <c r="AK41" i="25"/>
  <c r="C71" i="163"/>
  <c r="B70" i="163"/>
  <c r="E10" i="102"/>
  <c r="E10" i="104" s="1"/>
  <c r="C10" i="102"/>
  <c r="G10" i="102"/>
  <c r="N44" i="36"/>
  <c r="N12" i="72" s="1"/>
  <c r="V12" i="72" s="1"/>
  <c r="H10" i="102"/>
  <c r="I10" i="102"/>
  <c r="I10" i="104" s="1"/>
  <c r="F10" i="102"/>
  <c r="F10" i="104" s="1"/>
  <c r="F14" i="97"/>
  <c r="G16" i="82"/>
  <c r="AQ67" i="25"/>
  <c r="AF67" i="25" s="1"/>
  <c r="AA67" i="25" s="1"/>
  <c r="AG67" i="25"/>
  <c r="M107" i="46"/>
  <c r="V107" i="46"/>
  <c r="P107" i="46"/>
  <c r="G107" i="46"/>
  <c r="J107" i="46"/>
  <c r="S107" i="46"/>
  <c r="E46" i="108"/>
  <c r="B47" i="108"/>
  <c r="D46" i="108"/>
  <c r="C46" i="108"/>
  <c r="P46" i="108"/>
  <c r="S86" i="34"/>
  <c r="AD84" i="35"/>
  <c r="AC84" i="35"/>
  <c r="P68" i="40"/>
  <c r="M85" i="34"/>
  <c r="V115" i="41"/>
  <c r="M115" i="41"/>
  <c r="P115" i="41" s="1"/>
  <c r="E16" i="72"/>
  <c r="AO116" i="50"/>
  <c r="AP115" i="50"/>
  <c r="O115" i="127"/>
  <c r="O18" i="128" s="1"/>
  <c r="V49" i="40"/>
  <c r="Z48" i="40"/>
  <c r="H100" i="36"/>
  <c r="X98" i="48"/>
  <c r="Y99" i="48"/>
  <c r="K11" i="104"/>
  <c r="M11" i="82"/>
  <c r="R65" i="108"/>
  <c r="H64" i="188"/>
  <c r="F64" i="188" s="1"/>
  <c r="T85" i="35"/>
  <c r="R85" i="35" s="1"/>
  <c r="AH85" i="35"/>
  <c r="J39" i="43"/>
  <c r="P39" i="43" s="1"/>
  <c r="C47" i="41"/>
  <c r="B10" i="102"/>
  <c r="B35" i="127"/>
  <c r="B10" i="128" s="1"/>
  <c r="F58" i="23"/>
  <c r="B36" i="127" s="1"/>
  <c r="B11" i="128" s="1"/>
  <c r="CZ41" i="25"/>
  <c r="CW42" i="25"/>
  <c r="DA41" i="25"/>
  <c r="CR41" i="25"/>
  <c r="AR68" i="25"/>
  <c r="AS69" i="25"/>
  <c r="CC109" i="46"/>
  <c r="CR109" i="46" s="1"/>
  <c r="CR108" i="46"/>
  <c r="AN108" i="49"/>
  <c r="G101" i="43" s="1"/>
  <c r="X109" i="35"/>
  <c r="C109" i="49"/>
  <c r="D84" i="35"/>
  <c r="I76" i="43" s="1"/>
  <c r="O76" i="43" s="1"/>
  <c r="G86" i="34"/>
  <c r="Z68" i="40"/>
  <c r="L69" i="40"/>
  <c r="O69" i="40" s="1"/>
  <c r="O68" i="40"/>
  <c r="L14" i="76"/>
  <c r="R14" i="76"/>
  <c r="U73" i="40"/>
  <c r="X72" i="40"/>
  <c r="M113" i="41"/>
  <c r="P113" i="41" s="1"/>
  <c r="V113" i="41"/>
  <c r="M114" i="41"/>
  <c r="P114" i="41" s="1"/>
  <c r="V114" i="41"/>
  <c r="D10" i="104"/>
  <c r="CH109" i="23"/>
  <c r="CK108" i="23"/>
  <c r="CL108" i="23"/>
  <c r="P66" i="108"/>
  <c r="H66" i="108"/>
  <c r="U85" i="34"/>
  <c r="AH103" i="35"/>
  <c r="T103" i="35"/>
  <c r="W108" i="35"/>
  <c r="AI108" i="35"/>
  <c r="Q84" i="35"/>
  <c r="M84" i="35"/>
  <c r="O84" i="35"/>
  <c r="K88" i="34"/>
  <c r="N84" i="35"/>
  <c r="V68" i="41"/>
  <c r="M68" i="41"/>
  <c r="Q73" i="43"/>
  <c r="S65" i="108"/>
  <c r="I64" i="188"/>
  <c r="I100" i="40"/>
  <c r="AN74" i="1"/>
  <c r="B76" i="140"/>
  <c r="Z76" i="140" s="1"/>
  <c r="U68" i="41"/>
  <c r="U69" i="41" s="1"/>
  <c r="F99" i="75"/>
  <c r="U99" i="75"/>
  <c r="R100" i="75"/>
  <c r="F12" i="109" s="1"/>
  <c r="G12" i="109" s="1"/>
  <c r="I60" i="41"/>
  <c r="O59" i="41"/>
  <c r="F105" i="163"/>
  <c r="F16" i="186" s="1"/>
  <c r="F14" i="189" s="1"/>
  <c r="F67" i="108"/>
  <c r="F74" i="163"/>
  <c r="F13" i="186" s="1"/>
  <c r="X59" i="40"/>
  <c r="U60" i="40"/>
  <c r="AF47" i="35"/>
  <c r="AE84" i="35"/>
  <c r="T86" i="34"/>
  <c r="L15" i="74"/>
  <c r="F48" i="188"/>
  <c r="J14" i="76"/>
  <c r="L81" i="40"/>
  <c r="U81" i="40"/>
  <c r="F81" i="41"/>
  <c r="K14" i="76"/>
  <c r="Q14" i="76"/>
  <c r="P109" i="23"/>
  <c r="N88" i="34"/>
  <c r="V86" i="35"/>
  <c r="U86" i="35"/>
  <c r="L78" i="43"/>
  <c r="T78" i="43"/>
  <c r="F87" i="35"/>
  <c r="J79" i="43" s="1"/>
  <c r="P79" i="43" s="1"/>
  <c r="L98" i="75"/>
  <c r="H100" i="108"/>
  <c r="F98" i="40"/>
  <c r="I57" i="41"/>
  <c r="B46" i="35"/>
  <c r="G67" i="23"/>
  <c r="F48" i="34"/>
  <c r="P62" i="47"/>
  <c r="X62" i="47"/>
  <c r="S109" i="49"/>
  <c r="R108" i="49"/>
  <c r="M109" i="127"/>
  <c r="N58" i="23"/>
  <c r="DK27" i="28"/>
  <c r="P38" i="140" s="1"/>
  <c r="AA38" i="140" s="1"/>
  <c r="K11" i="78"/>
  <c r="M13" i="80" s="1"/>
  <c r="F87" i="36"/>
  <c r="U109" i="23"/>
  <c r="E87" i="36"/>
  <c r="G87" i="36"/>
  <c r="E10" i="96"/>
  <c r="L10" i="96" s="1"/>
  <c r="E11" i="92"/>
  <c r="G11" i="92" s="1"/>
  <c r="M14" i="83"/>
  <c r="M22" i="83" s="1"/>
  <c r="T47" i="35"/>
  <c r="R47" i="35" s="1"/>
  <c r="S61" i="108"/>
  <c r="E60" i="188"/>
  <c r="AN44" i="1"/>
  <c r="B47" i="140" s="1"/>
  <c r="Z47" i="140" s="1"/>
  <c r="I67" i="23"/>
  <c r="E56" i="23"/>
  <c r="I56" i="23" s="1"/>
  <c r="H56" i="23"/>
  <c r="H57" i="23" s="1"/>
  <c r="D57" i="23"/>
  <c r="J53" i="108"/>
  <c r="B59" i="163"/>
  <c r="R61" i="108"/>
  <c r="D60" i="188"/>
  <c r="B19" i="80"/>
  <c r="H18" i="83" s="1"/>
  <c r="H19" i="80"/>
  <c r="AG83" i="35"/>
  <c r="AG82" i="35"/>
  <c r="AM49" i="48"/>
  <c r="AK48" i="48"/>
  <c r="AO48" i="48"/>
  <c r="L40" i="36"/>
  <c r="M40" i="36"/>
  <c r="V60" i="23"/>
  <c r="G9" i="95"/>
  <c r="G13" i="95"/>
  <c r="F14" i="90"/>
  <c r="F10" i="90"/>
  <c r="C13" i="80"/>
  <c r="U52" i="47"/>
  <c r="T52" i="47" s="1"/>
  <c r="T51" i="47"/>
  <c r="H39" i="43"/>
  <c r="N39" i="43" s="1"/>
  <c r="AF45" i="1"/>
  <c r="C47" i="35" s="1"/>
  <c r="R101" i="50"/>
  <c r="AA100" i="50"/>
  <c r="C79" i="108"/>
  <c r="B80" i="108"/>
  <c r="P79" i="108"/>
  <c r="E79" i="108"/>
  <c r="D79" i="108"/>
  <c r="L72" i="41"/>
  <c r="O71" i="41"/>
  <c r="U47" i="41"/>
  <c r="U48" i="41" s="1"/>
  <c r="U49" i="41" s="1"/>
  <c r="U50" i="41" s="1"/>
  <c r="U51" i="41" s="1"/>
  <c r="U52" i="41" s="1"/>
  <c r="U53" i="41" s="1"/>
  <c r="U54" i="41" s="1"/>
  <c r="U55" i="41" s="1"/>
  <c r="G52" i="108"/>
  <c r="G51" i="188" s="1"/>
  <c r="F51" i="188" s="1"/>
  <c r="I52" i="108"/>
  <c r="I51" i="188" s="1"/>
  <c r="H52" i="108"/>
  <c r="H51" i="188" s="1"/>
  <c r="P40" i="34"/>
  <c r="R59" i="23"/>
  <c r="Q61" i="108"/>
  <c r="C60" i="188"/>
  <c r="P97" i="43"/>
  <c r="J17" i="74"/>
  <c r="P17" i="74" s="1"/>
  <c r="T62" i="23"/>
  <c r="D42" i="36"/>
  <c r="D11" i="110" s="1"/>
  <c r="D36" i="163"/>
  <c r="D27" i="188"/>
  <c r="B27" i="188" s="1"/>
  <c r="B35" i="163"/>
  <c r="B9" i="186" s="1"/>
  <c r="B7" i="189" s="1"/>
  <c r="V69" i="41"/>
  <c r="M69" i="41"/>
  <c r="P69" i="41" s="1"/>
  <c r="P67" i="23"/>
  <c r="U46" i="35"/>
  <c r="L38" i="43"/>
  <c r="V46" i="35"/>
  <c r="R12" i="73" s="1"/>
  <c r="T38" i="43"/>
  <c r="T12" i="74" s="1"/>
  <c r="N48" i="34"/>
  <c r="H81" i="108"/>
  <c r="P81" i="108"/>
  <c r="I81" i="108"/>
  <c r="R100" i="36"/>
  <c r="U83" i="47"/>
  <c r="S107" i="35"/>
  <c r="G107" i="40"/>
  <c r="L68" i="41"/>
  <c r="O67" i="41"/>
  <c r="I46" i="35"/>
  <c r="H12" i="73" s="1"/>
  <c r="H46" i="35"/>
  <c r="H48" i="34"/>
  <c r="K46" i="35"/>
  <c r="J67" i="23"/>
  <c r="G46" i="35"/>
  <c r="DG40" i="25"/>
  <c r="CV40" i="25" s="1"/>
  <c r="CQ40" i="25" s="1"/>
  <c r="DF40" i="25"/>
  <c r="CU40" i="25" s="1"/>
  <c r="CP40" i="25" s="1"/>
  <c r="DC41" i="25"/>
  <c r="F50" i="188"/>
  <c r="L20" i="83"/>
  <c r="Z105" i="40"/>
  <c r="G17" i="78"/>
  <c r="G19" i="81" s="1"/>
  <c r="C19" i="81" s="1"/>
  <c r="M18" i="83" s="1"/>
  <c r="I33" i="188"/>
  <c r="F33" i="188" s="1"/>
  <c r="I10" i="76"/>
  <c r="C37" i="188"/>
  <c r="C10" i="186"/>
  <c r="C8" i="189" s="1"/>
  <c r="AO61" i="48"/>
  <c r="AG61" i="48"/>
  <c r="AH62" i="48"/>
  <c r="E62" i="108"/>
  <c r="C62" i="108"/>
  <c r="D62" i="108"/>
  <c r="P62" i="108"/>
  <c r="B63" i="108"/>
  <c r="AN54" i="1"/>
  <c r="B57" i="140" s="1"/>
  <c r="Z57" i="140" s="1"/>
  <c r="B56" i="140"/>
  <c r="Z56" i="140" s="1"/>
  <c r="W60" i="40"/>
  <c r="R61" i="40"/>
  <c r="U78" i="41"/>
  <c r="U79" i="41"/>
  <c r="AM83" i="48"/>
  <c r="AK82" i="48"/>
  <c r="M106" i="40"/>
  <c r="G106" i="41"/>
  <c r="V106" i="40"/>
  <c r="R102" i="35"/>
  <c r="U61" i="75"/>
  <c r="O62" i="75"/>
  <c r="L73" i="40"/>
  <c r="O72" i="40"/>
  <c r="X68" i="40"/>
  <c r="U69" i="40"/>
  <c r="P105" i="40"/>
  <c r="I11" i="106"/>
  <c r="J11" i="106" s="1"/>
  <c r="I15" i="131"/>
  <c r="Q80" i="47"/>
  <c r="P79" i="47"/>
  <c r="X79" i="47"/>
  <c r="O15" i="131" s="1"/>
  <c r="H55" i="108"/>
  <c r="H54" i="188" s="1"/>
  <c r="I55" i="108"/>
  <c r="I54" i="188" s="1"/>
  <c r="L65" i="41"/>
  <c r="O65" i="41" s="1"/>
  <c r="O64" i="41"/>
  <c r="F82" i="108"/>
  <c r="F89" i="163"/>
  <c r="S82" i="35"/>
  <c r="U97" i="40"/>
  <c r="X97" i="40" s="1"/>
  <c r="F97" i="41"/>
  <c r="L97" i="40"/>
  <c r="O97" i="40" s="1"/>
  <c r="AB38" i="25"/>
  <c r="G47" i="127"/>
  <c r="DH45" i="28"/>
  <c r="DL44" i="28"/>
  <c r="D55" i="140" s="1"/>
  <c r="DK44" i="28"/>
  <c r="P55" i="140" s="1"/>
  <c r="AA55" i="140" s="1"/>
  <c r="AL52" i="48"/>
  <c r="Q78" i="108"/>
  <c r="AI107" i="35"/>
  <c r="M105" i="41"/>
  <c r="P105" i="41" s="1"/>
  <c r="V105" i="41"/>
  <c r="M17" i="78" s="1"/>
  <c r="M19" i="81" s="1"/>
  <c r="Y53" i="40"/>
  <c r="S54" i="40"/>
  <c r="O63" i="23"/>
  <c r="DL32" i="28"/>
  <c r="D43" i="140" s="1"/>
  <c r="F63" i="163"/>
  <c r="M57" i="108"/>
  <c r="F56" i="108"/>
  <c r="O74" i="43"/>
  <c r="F15" i="186"/>
  <c r="R99" i="108"/>
  <c r="O99" i="108"/>
  <c r="H98" i="188"/>
  <c r="F98" i="188" s="1"/>
  <c r="N99" i="108"/>
  <c r="M99" i="108"/>
  <c r="F99" i="108"/>
  <c r="P99" i="108" s="1"/>
  <c r="Q49" i="47"/>
  <c r="P48" i="47"/>
  <c r="X48" i="47"/>
  <c r="O10" i="131" s="1"/>
  <c r="I10" i="131"/>
  <c r="BZ79" i="28"/>
  <c r="BY80" i="28"/>
  <c r="X96" i="40"/>
  <c r="R78" i="108"/>
  <c r="P127" i="23"/>
  <c r="L96" i="43"/>
  <c r="R96" i="43" s="1"/>
  <c r="V104" i="35"/>
  <c r="N106" i="34"/>
  <c r="Q106" i="34" s="1"/>
  <c r="T96" i="43"/>
  <c r="U104" i="35"/>
  <c r="E44" i="188"/>
  <c r="S45" i="108"/>
  <c r="G40" i="36"/>
  <c r="U60" i="23"/>
  <c r="F40" i="36"/>
  <c r="E40" i="36"/>
  <c r="M100" i="41"/>
  <c r="P100" i="41" s="1"/>
  <c r="P99" i="41"/>
  <c r="O56" i="40"/>
  <c r="J78" i="43"/>
  <c r="F16" i="73"/>
  <c r="D18" i="80" s="1"/>
  <c r="AQ39" i="25"/>
  <c r="AF39" i="25" s="1"/>
  <c r="AA39" i="25" s="1"/>
  <c r="AG39" i="25"/>
  <c r="O96" i="40"/>
  <c r="S78" i="108"/>
  <c r="Q105" i="34"/>
  <c r="C44" i="188"/>
  <c r="Q45" i="108"/>
  <c r="P84" i="35"/>
  <c r="L86" i="34"/>
  <c r="M86" i="34" s="1"/>
  <c r="O11" i="104"/>
  <c r="F11" i="97"/>
  <c r="R45" i="40"/>
  <c r="W44" i="40"/>
  <c r="G12" i="76"/>
  <c r="O10" i="95"/>
  <c r="M80" i="40"/>
  <c r="M72" i="40"/>
  <c r="M73" i="40" s="1"/>
  <c r="M74" i="40" s="1"/>
  <c r="M75" i="40" s="1"/>
  <c r="M76" i="40" s="1"/>
  <c r="M77" i="40" s="1"/>
  <c r="M79" i="40"/>
  <c r="U47" i="40"/>
  <c r="X46" i="40"/>
  <c r="H16" i="82"/>
  <c r="B16" i="80"/>
  <c r="H15" i="83" s="1"/>
  <c r="H16" i="80"/>
  <c r="U96" i="41"/>
  <c r="L96" i="41"/>
  <c r="W83" i="35"/>
  <c r="AI83" i="35"/>
  <c r="F15" i="83"/>
  <c r="N15" i="83"/>
  <c r="AI85" i="48"/>
  <c r="AG84" i="48"/>
  <c r="AL85" i="48"/>
  <c r="D44" i="188"/>
  <c r="R45" i="108"/>
  <c r="R86" i="34"/>
  <c r="U86" i="34" s="1"/>
  <c r="M76" i="43"/>
  <c r="U76" i="43"/>
  <c r="X84" i="35"/>
  <c r="Y84" i="35"/>
  <c r="B20" i="83"/>
  <c r="H56" i="108" l="1"/>
  <c r="I56" i="108" s="1"/>
  <c r="AH47" i="35"/>
  <c r="F99" i="40"/>
  <c r="L99" i="75"/>
  <c r="H101" i="108"/>
  <c r="AL86" i="48"/>
  <c r="J15" i="183"/>
  <c r="AB39" i="25"/>
  <c r="G48" i="127"/>
  <c r="G39" i="36"/>
  <c r="E39" i="36"/>
  <c r="F39" i="36"/>
  <c r="U59" i="23"/>
  <c r="L97" i="41"/>
  <c r="O97" i="41" s="1"/>
  <c r="U97" i="41"/>
  <c r="L74" i="40"/>
  <c r="O73" i="40"/>
  <c r="AH63" i="48"/>
  <c r="AO62" i="48"/>
  <c r="AG62" i="48"/>
  <c r="F12" i="82"/>
  <c r="J48" i="34"/>
  <c r="H12" i="82" s="1"/>
  <c r="Q12" i="73"/>
  <c r="D9" i="97"/>
  <c r="T46" i="35"/>
  <c r="AH46" i="35"/>
  <c r="B60" i="188"/>
  <c r="R79" i="108"/>
  <c r="J54" i="108"/>
  <c r="B60" i="163"/>
  <c r="S110" i="49"/>
  <c r="R109" i="49"/>
  <c r="M110" i="127"/>
  <c r="X81" i="40"/>
  <c r="U77" i="40"/>
  <c r="U61" i="40"/>
  <c r="X60" i="40"/>
  <c r="CS41" i="25"/>
  <c r="CN41" i="25" s="1"/>
  <c r="CM41" i="25"/>
  <c r="D42" i="43" s="1"/>
  <c r="V50" i="40"/>
  <c r="Z49" i="40"/>
  <c r="D85" i="35"/>
  <c r="I77" i="43" s="1"/>
  <c r="O77" i="43" s="1"/>
  <c r="G87" i="34"/>
  <c r="E15" i="82" s="1"/>
  <c r="V73" i="40"/>
  <c r="Z72" i="40"/>
  <c r="W81" i="47"/>
  <c r="T80" i="47"/>
  <c r="L39" i="36"/>
  <c r="M39" i="36"/>
  <c r="V59" i="23"/>
  <c r="J66" i="23"/>
  <c r="I45" i="35"/>
  <c r="H47" i="34"/>
  <c r="J47" i="34" s="1"/>
  <c r="H45" i="35"/>
  <c r="K45" i="35"/>
  <c r="G45" i="35"/>
  <c r="F45" i="35" s="1"/>
  <c r="J37" i="43" s="1"/>
  <c r="P37" i="43" s="1"/>
  <c r="G10" i="189"/>
  <c r="B44" i="188"/>
  <c r="F106" i="163"/>
  <c r="F54" i="188"/>
  <c r="U62" i="75"/>
  <c r="E8" i="109"/>
  <c r="G8" i="109" s="1"/>
  <c r="L37" i="43"/>
  <c r="R37" i="43" s="1"/>
  <c r="P66" i="23"/>
  <c r="N47" i="34"/>
  <c r="Q47" i="34" s="1"/>
  <c r="T37" i="43"/>
  <c r="U45" i="35"/>
  <c r="V45" i="35"/>
  <c r="S79" i="108"/>
  <c r="D58" i="23"/>
  <c r="E58" i="23" s="1"/>
  <c r="E57" i="23"/>
  <c r="O81" i="40"/>
  <c r="P15" i="82"/>
  <c r="Y85" i="35"/>
  <c r="R87" i="34"/>
  <c r="M77" i="43"/>
  <c r="S77" i="43" s="1"/>
  <c r="X85" i="35"/>
  <c r="U77" i="43"/>
  <c r="U15" i="74" s="1"/>
  <c r="G10" i="104"/>
  <c r="D76" i="163"/>
  <c r="D67" i="188"/>
  <c r="P15" i="73"/>
  <c r="T16" i="74"/>
  <c r="AN75" i="1"/>
  <c r="B77" i="140"/>
  <c r="Z77" i="140" s="1"/>
  <c r="CW43" i="25"/>
  <c r="DA42" i="25"/>
  <c r="CR42" i="25"/>
  <c r="CZ42" i="25"/>
  <c r="T87" i="34"/>
  <c r="R15" i="82" s="1"/>
  <c r="AE85" i="35"/>
  <c r="AA15" i="73" s="1"/>
  <c r="J10" i="102"/>
  <c r="J10" i="104" s="1"/>
  <c r="C10" i="104"/>
  <c r="AQ40" i="25"/>
  <c r="AF40" i="25" s="1"/>
  <c r="AA40" i="25" s="1"/>
  <c r="AG40" i="25"/>
  <c r="U15" i="73"/>
  <c r="AI86" i="48"/>
  <c r="H15" i="183"/>
  <c r="AG85" i="48"/>
  <c r="B18" i="80"/>
  <c r="C11" i="95"/>
  <c r="I11" i="95" s="1"/>
  <c r="H18" i="80"/>
  <c r="C13" i="90"/>
  <c r="C12" i="95"/>
  <c r="I12" i="95" s="1"/>
  <c r="O62" i="23"/>
  <c r="DL31" i="28"/>
  <c r="D42" i="140" s="1"/>
  <c r="R62" i="40"/>
  <c r="W62" i="40" s="1"/>
  <c r="W61" i="40"/>
  <c r="R66" i="108"/>
  <c r="H65" i="188"/>
  <c r="AP116" i="50"/>
  <c r="O116" i="127"/>
  <c r="O19" i="128" s="1"/>
  <c r="P85" i="35"/>
  <c r="L87" i="34"/>
  <c r="M87" i="34" s="1"/>
  <c r="AS42" i="25"/>
  <c r="AR41" i="25"/>
  <c r="J41" i="43"/>
  <c r="P41" i="43" s="1"/>
  <c r="C49" i="41"/>
  <c r="R61" i="110"/>
  <c r="R58" i="23"/>
  <c r="P38" i="34" s="1"/>
  <c r="P39" i="34"/>
  <c r="E9" i="95"/>
  <c r="L9" i="95" s="1"/>
  <c r="I12" i="83"/>
  <c r="E10" i="90"/>
  <c r="G10" i="90" s="1"/>
  <c r="E14" i="90"/>
  <c r="G14" i="90" s="1"/>
  <c r="E13" i="95"/>
  <c r="L13" i="95" s="1"/>
  <c r="K9" i="183"/>
  <c r="AM50" i="48"/>
  <c r="AK49" i="48"/>
  <c r="AO49" i="48"/>
  <c r="M9" i="183" s="1"/>
  <c r="G53" i="110"/>
  <c r="B15" i="83"/>
  <c r="R46" i="40"/>
  <c r="W45" i="40"/>
  <c r="D11" i="78"/>
  <c r="F13" i="80" s="1"/>
  <c r="D13" i="95" s="1"/>
  <c r="S55" i="40"/>
  <c r="Y54" i="40"/>
  <c r="AL53" i="48"/>
  <c r="U74" i="40"/>
  <c r="X73" i="40"/>
  <c r="AN109" i="49"/>
  <c r="G102" i="43" s="1"/>
  <c r="X110" i="35"/>
  <c r="C110" i="49"/>
  <c r="G76" i="127"/>
  <c r="AB67" i="25"/>
  <c r="I62" i="40"/>
  <c r="O61" i="40"/>
  <c r="I11" i="107"/>
  <c r="J11" i="107" s="1"/>
  <c r="T17" i="74"/>
  <c r="O96" i="41"/>
  <c r="W84" i="35"/>
  <c r="AI84" i="35" s="1"/>
  <c r="T15" i="73"/>
  <c r="J16" i="74"/>
  <c r="P16" i="74" s="1"/>
  <c r="P78" i="43"/>
  <c r="S81" i="108"/>
  <c r="I80" i="188"/>
  <c r="E80" i="108"/>
  <c r="D80" i="108"/>
  <c r="C80" i="108"/>
  <c r="P80" i="108"/>
  <c r="I57" i="23"/>
  <c r="E53" i="110"/>
  <c r="E17" i="72"/>
  <c r="R78" i="43"/>
  <c r="P67" i="108"/>
  <c r="I67" i="108"/>
  <c r="H67" i="108"/>
  <c r="CU41" i="25"/>
  <c r="CP41" i="25" s="1"/>
  <c r="Q81" i="47"/>
  <c r="X80" i="47"/>
  <c r="P80" i="47"/>
  <c r="O68" i="41"/>
  <c r="L69" i="41"/>
  <c r="O69" i="41" s="1"/>
  <c r="Q79" i="108"/>
  <c r="I66" i="23"/>
  <c r="AN43" i="1"/>
  <c r="B46" i="140" s="1"/>
  <c r="Z46" i="140" s="1"/>
  <c r="F88" i="36"/>
  <c r="F57" i="110" s="1"/>
  <c r="E88" i="36"/>
  <c r="E54" i="110" s="1"/>
  <c r="G88" i="36"/>
  <c r="G54" i="110" s="1"/>
  <c r="B45" i="35"/>
  <c r="G66" i="23"/>
  <c r="F47" i="34"/>
  <c r="AH86" i="35"/>
  <c r="D13" i="97"/>
  <c r="T86" i="35"/>
  <c r="L84" i="35"/>
  <c r="S76" i="43"/>
  <c r="E12" i="97"/>
  <c r="U48" i="40"/>
  <c r="X47" i="40"/>
  <c r="T104" i="35"/>
  <c r="BY81" i="28"/>
  <c r="BZ80" i="28"/>
  <c r="P82" i="108"/>
  <c r="H82" i="108"/>
  <c r="I82" i="108" s="1"/>
  <c r="Z106" i="40"/>
  <c r="DC42" i="25"/>
  <c r="DG41" i="25"/>
  <c r="CV41" i="25" s="1"/>
  <c r="CQ41" i="25" s="1"/>
  <c r="DF41" i="25"/>
  <c r="R81" i="108"/>
  <c r="H80" i="188"/>
  <c r="F17" i="72"/>
  <c r="F56" i="110"/>
  <c r="H38" i="43"/>
  <c r="B12" i="73"/>
  <c r="D14" i="69" s="1"/>
  <c r="AF44" i="1"/>
  <c r="C46" i="35" s="1"/>
  <c r="C12" i="73" s="1"/>
  <c r="I101" i="40"/>
  <c r="I66" i="108"/>
  <c r="W109" i="35"/>
  <c r="AI109" i="35"/>
  <c r="C45" i="188"/>
  <c r="Q46" i="108"/>
  <c r="C72" i="163"/>
  <c r="B71" i="163"/>
  <c r="E76" i="163"/>
  <c r="E67" i="188"/>
  <c r="E13" i="186"/>
  <c r="AM44" i="25"/>
  <c r="AL43" i="25"/>
  <c r="M81" i="41"/>
  <c r="V81" i="41"/>
  <c r="M106" i="41"/>
  <c r="V106" i="41"/>
  <c r="D63" i="108"/>
  <c r="P63" i="108"/>
  <c r="B64" i="108"/>
  <c r="C63" i="108"/>
  <c r="E63" i="108"/>
  <c r="G107" i="41"/>
  <c r="M107" i="40"/>
  <c r="P107" i="40" s="1"/>
  <c r="V107" i="40"/>
  <c r="Z107" i="40" s="1"/>
  <c r="Q88" i="34"/>
  <c r="L17" i="74"/>
  <c r="R17" i="74" s="1"/>
  <c r="I61" i="41"/>
  <c r="O60" i="41"/>
  <c r="B10" i="104"/>
  <c r="R46" i="108"/>
  <c r="D45" i="188"/>
  <c r="K10" i="95"/>
  <c r="K11" i="95"/>
  <c r="AK42" i="25"/>
  <c r="O10" i="76"/>
  <c r="I8" i="189"/>
  <c r="M10" i="76"/>
  <c r="N10" i="76"/>
  <c r="F10" i="76"/>
  <c r="F8" i="189" s="1"/>
  <c r="F13" i="97"/>
  <c r="D37" i="163"/>
  <c r="D28" i="188"/>
  <c r="B28" i="188" s="1"/>
  <c r="B36" i="163"/>
  <c r="R101" i="36"/>
  <c r="R62" i="110" s="1"/>
  <c r="O9" i="95"/>
  <c r="O13" i="95"/>
  <c r="I56" i="41"/>
  <c r="O57" i="41"/>
  <c r="S83" i="35"/>
  <c r="I15" i="74"/>
  <c r="O15" i="74" s="1"/>
  <c r="DK45" i="28"/>
  <c r="P56" i="140" s="1"/>
  <c r="AA56" i="140" s="1"/>
  <c r="DL45" i="28"/>
  <c r="D56" i="140" s="1"/>
  <c r="F7" i="107"/>
  <c r="P106" i="40"/>
  <c r="Q48" i="34"/>
  <c r="O12" i="82" s="1"/>
  <c r="L12" i="82"/>
  <c r="K12" i="78"/>
  <c r="M14" i="80" s="1"/>
  <c r="R102" i="50"/>
  <c r="AA101" i="50"/>
  <c r="F98" i="41"/>
  <c r="L98" i="40"/>
  <c r="U98" i="40"/>
  <c r="U87" i="35"/>
  <c r="N89" i="34"/>
  <c r="Q89" i="34" s="1"/>
  <c r="T79" i="43"/>
  <c r="V87" i="35"/>
  <c r="R16" i="73" s="1"/>
  <c r="L79" i="43"/>
  <c r="R79" i="43" s="1"/>
  <c r="F100" i="75"/>
  <c r="U100" i="75"/>
  <c r="M108" i="46"/>
  <c r="P108" i="46"/>
  <c r="V108" i="46"/>
  <c r="S108" i="46"/>
  <c r="G108" i="46"/>
  <c r="J108" i="46"/>
  <c r="X99" i="48"/>
  <c r="Y100" i="48"/>
  <c r="H101" i="36"/>
  <c r="H71" i="110" s="1"/>
  <c r="C47" i="108"/>
  <c r="P47" i="108"/>
  <c r="B48" i="108"/>
  <c r="D47" i="108"/>
  <c r="E47" i="108"/>
  <c r="Z81" i="40"/>
  <c r="F16" i="83"/>
  <c r="J16" i="83"/>
  <c r="G12" i="73"/>
  <c r="F46" i="35"/>
  <c r="AF46" i="35" s="1"/>
  <c r="T61" i="23"/>
  <c r="D41" i="36"/>
  <c r="D10" i="110" s="1"/>
  <c r="O100" i="108"/>
  <c r="H99" i="188"/>
  <c r="F99" i="188" s="1"/>
  <c r="F100" i="108"/>
  <c r="P100" i="108" s="1"/>
  <c r="N100" i="108"/>
  <c r="M100" i="108"/>
  <c r="F107" i="163" s="1"/>
  <c r="R100" i="108"/>
  <c r="CK109" i="23"/>
  <c r="CL109" i="23"/>
  <c r="S109" i="46"/>
  <c r="G109" i="46"/>
  <c r="P109" i="46"/>
  <c r="J109" i="46"/>
  <c r="M109" i="46"/>
  <c r="V109" i="46"/>
  <c r="K15" i="82"/>
  <c r="S46" i="108"/>
  <c r="E45" i="188"/>
  <c r="M72" i="41"/>
  <c r="M73" i="41" s="1"/>
  <c r="M74" i="41" s="1"/>
  <c r="M75" i="41" s="1"/>
  <c r="M76" i="41" s="1"/>
  <c r="M77" i="41" s="1"/>
  <c r="M80" i="41"/>
  <c r="M79" i="41"/>
  <c r="AG51" i="48"/>
  <c r="AH52" i="48"/>
  <c r="N16" i="83"/>
  <c r="G108" i="40"/>
  <c r="S108" i="35"/>
  <c r="AR69" i="25"/>
  <c r="AS70" i="25"/>
  <c r="H70" i="110"/>
  <c r="J15" i="82"/>
  <c r="AC85" i="35"/>
  <c r="Y15" i="73" s="1"/>
  <c r="AD85" i="35"/>
  <c r="Z15" i="73" s="1"/>
  <c r="S87" i="34"/>
  <c r="Q15" i="82" s="1"/>
  <c r="V72" i="41"/>
  <c r="V73" i="41" s="1"/>
  <c r="V74" i="41" s="1"/>
  <c r="V75" i="41" s="1"/>
  <c r="V76" i="41" s="1"/>
  <c r="V79" i="41"/>
  <c r="V80" i="41"/>
  <c r="X69" i="40"/>
  <c r="R62" i="108"/>
  <c r="D61" i="188"/>
  <c r="N57" i="23"/>
  <c r="DK26" i="28"/>
  <c r="P37" i="140" s="1"/>
  <c r="AA37" i="140" s="1"/>
  <c r="AM84" i="48"/>
  <c r="AK83" i="48"/>
  <c r="C61" i="188"/>
  <c r="B61" i="188" s="1"/>
  <c r="Q62" i="108"/>
  <c r="U84" i="47"/>
  <c r="L97" i="43"/>
  <c r="R97" i="43" s="1"/>
  <c r="N107" i="34"/>
  <c r="T97" i="43"/>
  <c r="V105" i="35"/>
  <c r="R17" i="73" s="1"/>
  <c r="U105" i="35"/>
  <c r="D14" i="97" s="1"/>
  <c r="X49" i="47"/>
  <c r="P49" i="47"/>
  <c r="Q50" i="47"/>
  <c r="F57" i="108"/>
  <c r="F64" i="163"/>
  <c r="F12" i="186" s="1"/>
  <c r="D15" i="73"/>
  <c r="E17" i="69" s="1"/>
  <c r="S62" i="108"/>
  <c r="E61" i="188"/>
  <c r="B9" i="97"/>
  <c r="I12" i="73"/>
  <c r="L12" i="74"/>
  <c r="R12" i="74" s="1"/>
  <c r="R38" i="43"/>
  <c r="L73" i="41"/>
  <c r="O72" i="41"/>
  <c r="U81" i="41"/>
  <c r="L81" i="41"/>
  <c r="K14" i="78"/>
  <c r="M16" i="80" s="1"/>
  <c r="P68" i="41"/>
  <c r="R103" i="35"/>
  <c r="AQ68" i="25"/>
  <c r="AF68" i="25" s="1"/>
  <c r="AA68" i="25" s="1"/>
  <c r="AG68" i="25"/>
  <c r="AF87" i="35"/>
  <c r="I8" i="106"/>
  <c r="J8" i="106" s="1"/>
  <c r="O85" i="35"/>
  <c r="L15" i="73" s="1"/>
  <c r="N85" i="35"/>
  <c r="M85" i="35"/>
  <c r="K89" i="34"/>
  <c r="Q85" i="35"/>
  <c r="H10" i="104"/>
  <c r="D13" i="186"/>
  <c r="Z79" i="40"/>
  <c r="V80" i="40"/>
  <c r="Z80" i="40" s="1"/>
  <c r="S82" i="108" l="1"/>
  <c r="I81" i="188"/>
  <c r="I15" i="76"/>
  <c r="I55" i="188"/>
  <c r="L74" i="41"/>
  <c r="O73" i="41"/>
  <c r="I66" i="188"/>
  <c r="S67" i="108"/>
  <c r="U75" i="40"/>
  <c r="X74" i="40"/>
  <c r="H17" i="83"/>
  <c r="B12" i="95"/>
  <c r="H12" i="95" s="1"/>
  <c r="B13" i="90"/>
  <c r="D13" i="90" s="1"/>
  <c r="G44" i="35"/>
  <c r="H46" i="34"/>
  <c r="J46" i="34" s="1"/>
  <c r="J65" i="23"/>
  <c r="I44" i="35"/>
  <c r="H44" i="35"/>
  <c r="K44" i="35"/>
  <c r="Q51" i="47"/>
  <c r="X50" i="47"/>
  <c r="P50" i="47"/>
  <c r="D86" i="35"/>
  <c r="G88" i="34"/>
  <c r="T87" i="35"/>
  <c r="R87" i="35" s="1"/>
  <c r="AH87" i="35"/>
  <c r="C64" i="108"/>
  <c r="D64" i="108"/>
  <c r="E64" i="108"/>
  <c r="P64" i="108"/>
  <c r="E77" i="163"/>
  <c r="E68" i="188"/>
  <c r="U87" i="34"/>
  <c r="S15" i="82" s="1"/>
  <c r="V51" i="40"/>
  <c r="Z50" i="40"/>
  <c r="E38" i="36"/>
  <c r="E12" i="72" s="1"/>
  <c r="G38" i="36"/>
  <c r="G12" i="72" s="1"/>
  <c r="F38" i="36"/>
  <c r="F12" i="72" s="1"/>
  <c r="U58" i="23"/>
  <c r="F99" i="41"/>
  <c r="L99" i="40"/>
  <c r="O99" i="40" s="1"/>
  <c r="U99" i="40"/>
  <c r="X99" i="40" s="1"/>
  <c r="Q63" i="108"/>
  <c r="C62" i="188"/>
  <c r="I102" i="40"/>
  <c r="O102" i="40" s="1"/>
  <c r="O101" i="40"/>
  <c r="E11" i="106"/>
  <c r="R104" i="35"/>
  <c r="G77" i="127"/>
  <c r="AB68" i="25"/>
  <c r="V77" i="41"/>
  <c r="G108" i="41"/>
  <c r="M108" i="40"/>
  <c r="V108" i="40"/>
  <c r="T89" i="34"/>
  <c r="AE87" i="35"/>
  <c r="E46" i="188"/>
  <c r="S47" i="108"/>
  <c r="AC86" i="35"/>
  <c r="Y16" i="73" s="1"/>
  <c r="S88" i="34"/>
  <c r="AD86" i="35"/>
  <c r="X98" i="40"/>
  <c r="DC43" i="25"/>
  <c r="DG42" i="25"/>
  <c r="DF42" i="25"/>
  <c r="CU42" i="25" s="1"/>
  <c r="CP42" i="25" s="1"/>
  <c r="AH104" i="35"/>
  <c r="Q16" i="73"/>
  <c r="L16" i="74"/>
  <c r="R16" i="74" s="1"/>
  <c r="AM51" i="48"/>
  <c r="AK50" i="48"/>
  <c r="AO50" i="48"/>
  <c r="AN76" i="1"/>
  <c r="B79" i="140" s="1"/>
  <c r="Z79" i="140" s="1"/>
  <c r="B78" i="140"/>
  <c r="Z78" i="140" s="1"/>
  <c r="T45" i="35"/>
  <c r="R45" i="35" s="1"/>
  <c r="AH45" i="35"/>
  <c r="V58" i="23"/>
  <c r="L38" i="36"/>
  <c r="M38" i="36"/>
  <c r="CT41" i="25"/>
  <c r="CO41" i="25" s="1"/>
  <c r="C50" i="41"/>
  <c r="J42" i="43"/>
  <c r="P42" i="43" s="1"/>
  <c r="R110" i="49"/>
  <c r="M111" i="127"/>
  <c r="S111" i="49"/>
  <c r="B12" i="82"/>
  <c r="F13" i="83" s="1"/>
  <c r="J13" i="83"/>
  <c r="T105" i="35"/>
  <c r="AH105" i="35"/>
  <c r="R88" i="34"/>
  <c r="M78" i="43"/>
  <c r="Y86" i="35"/>
  <c r="U78" i="43"/>
  <c r="U16" i="74" s="1"/>
  <c r="X86" i="35"/>
  <c r="M14" i="78"/>
  <c r="M16" i="81" s="1"/>
  <c r="H55" i="188"/>
  <c r="F55" i="188" s="1"/>
  <c r="R47" i="108"/>
  <c r="D46" i="188"/>
  <c r="D11" i="76"/>
  <c r="AE86" i="35"/>
  <c r="AA16" i="73" s="1"/>
  <c r="T88" i="34"/>
  <c r="O98" i="40"/>
  <c r="L98" i="41"/>
  <c r="O98" i="41" s="1"/>
  <c r="U98" i="41"/>
  <c r="C73" i="163"/>
  <c r="B72" i="163"/>
  <c r="C64" i="188"/>
  <c r="B64" i="188" s="1"/>
  <c r="B14" i="69"/>
  <c r="D13" i="83" s="1"/>
  <c r="H14" i="69"/>
  <c r="U49" i="40"/>
  <c r="X48" i="40"/>
  <c r="G65" i="23"/>
  <c r="B44" i="35"/>
  <c r="F46" i="34"/>
  <c r="X87" i="35"/>
  <c r="R89" i="34"/>
  <c r="U79" i="43"/>
  <c r="M79" i="43"/>
  <c r="S79" i="43" s="1"/>
  <c r="Y87" i="35"/>
  <c r="L88" i="34"/>
  <c r="P86" i="35"/>
  <c r="AS43" i="25"/>
  <c r="AR42" i="25"/>
  <c r="CS42" i="25"/>
  <c r="CN42" i="25" s="1"/>
  <c r="CM42" i="25"/>
  <c r="D43" i="43" s="1"/>
  <c r="U44" i="35"/>
  <c r="P65" i="23"/>
  <c r="T36" i="43"/>
  <c r="V44" i="35"/>
  <c r="N46" i="34"/>
  <c r="Q46" i="34" s="1"/>
  <c r="L36" i="43"/>
  <c r="R36" i="43" s="1"/>
  <c r="J55" i="108"/>
  <c r="B61" i="163"/>
  <c r="M15" i="73"/>
  <c r="C12" i="97"/>
  <c r="DK25" i="28"/>
  <c r="P36" i="140" s="1"/>
  <c r="AA36" i="140" s="1"/>
  <c r="N56" i="23"/>
  <c r="DK24" i="28" s="1"/>
  <c r="P35" i="140" s="1"/>
  <c r="AA35" i="140" s="1"/>
  <c r="G89" i="34"/>
  <c r="D87" i="35"/>
  <c r="I79" i="43" s="1"/>
  <c r="O79" i="43" s="1"/>
  <c r="T60" i="23"/>
  <c r="D40" i="36"/>
  <c r="Q47" i="108"/>
  <c r="C46" i="188"/>
  <c r="C11" i="76"/>
  <c r="AA102" i="50"/>
  <c r="R103" i="50"/>
  <c r="L16" i="82"/>
  <c r="B45" i="188"/>
  <c r="M15" i="74"/>
  <c r="S15" i="74" s="1"/>
  <c r="O61" i="23"/>
  <c r="DL30" i="28"/>
  <c r="D41" i="140" s="1"/>
  <c r="AI87" i="48"/>
  <c r="AG87" i="48" s="1"/>
  <c r="AG86" i="48"/>
  <c r="CV42" i="25"/>
  <c r="CQ42" i="25" s="1"/>
  <c r="W82" i="47"/>
  <c r="T81" i="47"/>
  <c r="O86" i="35"/>
  <c r="M86" i="35"/>
  <c r="K90" i="34"/>
  <c r="N86" i="35"/>
  <c r="Q86" i="35"/>
  <c r="L89" i="34"/>
  <c r="P87" i="35"/>
  <c r="I62" i="41"/>
  <c r="O62" i="41" s="1"/>
  <c r="O61" i="41"/>
  <c r="R63" i="108"/>
  <c r="D62" i="188"/>
  <c r="O62" i="40"/>
  <c r="E7" i="106"/>
  <c r="G7" i="106" s="1"/>
  <c r="AQ41" i="25"/>
  <c r="AF41" i="25" s="1"/>
  <c r="AA41" i="25" s="1"/>
  <c r="AG41" i="25"/>
  <c r="I8" i="107"/>
  <c r="J8" i="107" s="1"/>
  <c r="AG52" i="48"/>
  <c r="AH53" i="48"/>
  <c r="R102" i="36"/>
  <c r="D29" i="188"/>
  <c r="B29" i="188" s="1"/>
  <c r="D38" i="163"/>
  <c r="B37" i="163"/>
  <c r="O16" i="82"/>
  <c r="P106" i="41"/>
  <c r="H12" i="74"/>
  <c r="N12" i="74" s="1"/>
  <c r="N38" i="43"/>
  <c r="R82" i="108"/>
  <c r="H81" i="188"/>
  <c r="F81" i="188" s="1"/>
  <c r="H15" i="76"/>
  <c r="H37" i="43"/>
  <c r="N37" i="43" s="1"/>
  <c r="AF43" i="1"/>
  <c r="C45" i="35" s="1"/>
  <c r="M89" i="34"/>
  <c r="Q107" i="34"/>
  <c r="O17" i="82" s="1"/>
  <c r="L17" i="82"/>
  <c r="S89" i="34"/>
  <c r="AD87" i="35"/>
  <c r="AC87" i="35"/>
  <c r="F12" i="73"/>
  <c r="D14" i="80" s="1"/>
  <c r="J38" i="43"/>
  <c r="L100" i="75"/>
  <c r="H102" i="108"/>
  <c r="F100" i="40"/>
  <c r="O56" i="41"/>
  <c r="E7" i="107"/>
  <c r="G7" i="107" s="1"/>
  <c r="AN110" i="49"/>
  <c r="G103" i="43" s="1"/>
  <c r="X111" i="35"/>
  <c r="C111" i="49"/>
  <c r="R47" i="40"/>
  <c r="W46" i="40"/>
  <c r="C12" i="83"/>
  <c r="C28" i="83" s="1"/>
  <c r="I28" i="83"/>
  <c r="CR43" i="25"/>
  <c r="CW44" i="25"/>
  <c r="CZ43" i="25"/>
  <c r="DA43" i="25"/>
  <c r="D77" i="163"/>
  <c r="D68" i="188"/>
  <c r="AF45" i="35"/>
  <c r="AO63" i="48"/>
  <c r="AG63" i="48"/>
  <c r="AM85" i="48"/>
  <c r="AK84" i="48"/>
  <c r="N87" i="35"/>
  <c r="O87" i="35"/>
  <c r="M87" i="35"/>
  <c r="Q87" i="35"/>
  <c r="K91" i="34"/>
  <c r="M91" i="34" s="1"/>
  <c r="C48" i="108"/>
  <c r="P48" i="108"/>
  <c r="D48" i="108"/>
  <c r="B49" i="108"/>
  <c r="E48" i="108"/>
  <c r="S56" i="40"/>
  <c r="Y55" i="40"/>
  <c r="F12" i="78"/>
  <c r="F14" i="81" s="1"/>
  <c r="L85" i="35"/>
  <c r="K77" i="43" s="1"/>
  <c r="Q77" i="43" s="1"/>
  <c r="O81" i="41"/>
  <c r="X100" i="48"/>
  <c r="H102" i="36"/>
  <c r="Y101" i="48"/>
  <c r="AK43" i="25"/>
  <c r="G109" i="40"/>
  <c r="S109" i="35"/>
  <c r="F80" i="188"/>
  <c r="K15" i="73"/>
  <c r="X81" i="47"/>
  <c r="P81" i="47"/>
  <c r="Q82" i="47"/>
  <c r="Q80" i="108"/>
  <c r="C15" i="76"/>
  <c r="W110" i="35"/>
  <c r="AB40" i="25"/>
  <c r="G49" i="127"/>
  <c r="V74" i="40"/>
  <c r="Z73" i="40"/>
  <c r="U62" i="40"/>
  <c r="X61" i="40"/>
  <c r="C17" i="69"/>
  <c r="E16" i="83" s="1"/>
  <c r="I17" i="69"/>
  <c r="AR70" i="25"/>
  <c r="AS71" i="25"/>
  <c r="AM45" i="25"/>
  <c r="AL44" i="25"/>
  <c r="S66" i="108"/>
  <c r="I65" i="188"/>
  <c r="F65" i="188" s="1"/>
  <c r="I13" i="76"/>
  <c r="BY82" i="28"/>
  <c r="BZ82" i="28" s="1"/>
  <c r="BZ81" i="28"/>
  <c r="F16" i="183" s="1"/>
  <c r="K76" i="43"/>
  <c r="J15" i="73"/>
  <c r="E17" i="80" s="1"/>
  <c r="R80" i="108"/>
  <c r="D15" i="76"/>
  <c r="S84" i="35"/>
  <c r="G84" i="40"/>
  <c r="U78" i="40"/>
  <c r="X77" i="40"/>
  <c r="O74" i="40"/>
  <c r="L75" i="40"/>
  <c r="O75" i="40" s="1"/>
  <c r="AL87" i="48"/>
  <c r="H57" i="108"/>
  <c r="H56" i="188" s="1"/>
  <c r="L16" i="131"/>
  <c r="U85" i="47"/>
  <c r="N13" i="83"/>
  <c r="M107" i="41"/>
  <c r="P107" i="41" s="1"/>
  <c r="V107" i="41"/>
  <c r="AQ69" i="25"/>
  <c r="AF69" i="25" s="1"/>
  <c r="AA69" i="25" s="1"/>
  <c r="AG69" i="25"/>
  <c r="B16" i="83"/>
  <c r="E62" i="188"/>
  <c r="S63" i="108"/>
  <c r="AG84" i="35"/>
  <c r="Q17" i="73"/>
  <c r="R86" i="35"/>
  <c r="N16" i="73" s="1"/>
  <c r="D18" i="81" s="1"/>
  <c r="P16" i="73"/>
  <c r="H13" i="97" s="1"/>
  <c r="I65" i="23"/>
  <c r="AN42" i="1"/>
  <c r="B45" i="140" s="1"/>
  <c r="Z45" i="140" s="1"/>
  <c r="H66" i="188"/>
  <c r="F66" i="188" s="1"/>
  <c r="R67" i="108"/>
  <c r="S80" i="108"/>
  <c r="E15" i="76"/>
  <c r="G17" i="72"/>
  <c r="N11" i="82"/>
  <c r="H13" i="76"/>
  <c r="W85" i="35"/>
  <c r="S15" i="73" s="1"/>
  <c r="I12" i="97" s="1"/>
  <c r="AI85" i="35"/>
  <c r="P12" i="73"/>
  <c r="H9" i="97" s="1"/>
  <c r="R46" i="35"/>
  <c r="N12" i="73" s="1"/>
  <c r="D14" i="81" s="1"/>
  <c r="H100" i="188"/>
  <c r="F100" i="188" s="1"/>
  <c r="N101" i="108"/>
  <c r="F101" i="108"/>
  <c r="P101" i="108" s="1"/>
  <c r="M101" i="108"/>
  <c r="R101" i="108"/>
  <c r="O101" i="108"/>
  <c r="E11" i="76"/>
  <c r="AR71" i="25" l="1"/>
  <c r="AS72" i="25"/>
  <c r="L87" i="35"/>
  <c r="R103" i="36"/>
  <c r="R64" i="110" s="1"/>
  <c r="J43" i="43"/>
  <c r="P43" i="43" s="1"/>
  <c r="F9" i="97"/>
  <c r="E63" i="188"/>
  <c r="S64" i="108"/>
  <c r="H26" i="83"/>
  <c r="I17" i="80"/>
  <c r="S110" i="35"/>
  <c r="G110" i="40"/>
  <c r="G109" i="41"/>
  <c r="M109" i="40"/>
  <c r="P109" i="40" s="1"/>
  <c r="V109" i="40"/>
  <c r="Z109" i="40" s="1"/>
  <c r="H18" i="81"/>
  <c r="B18" i="81"/>
  <c r="C11" i="96"/>
  <c r="I11" i="96" s="1"/>
  <c r="C12" i="96"/>
  <c r="I12" i="96" s="1"/>
  <c r="C13" i="92"/>
  <c r="F108" i="163"/>
  <c r="F8" i="106"/>
  <c r="G8" i="106" s="1"/>
  <c r="AQ70" i="25"/>
  <c r="AF70" i="25" s="1"/>
  <c r="AA70" i="25" s="1"/>
  <c r="AG70" i="25"/>
  <c r="C9" i="189"/>
  <c r="B11" i="76"/>
  <c r="P11" i="76"/>
  <c r="J11" i="76"/>
  <c r="AG85" i="35"/>
  <c r="C74" i="163"/>
  <c r="B73" i="163"/>
  <c r="C65" i="188"/>
  <c r="B65" i="188" s="1"/>
  <c r="R105" i="35"/>
  <c r="N17" i="73" s="1"/>
  <c r="D19" i="81" s="1"/>
  <c r="L37" i="36"/>
  <c r="L12" i="72" s="1"/>
  <c r="M37" i="36"/>
  <c r="M12" i="72" s="1"/>
  <c r="R64" i="108"/>
  <c r="D63" i="188"/>
  <c r="B46" i="188"/>
  <c r="AQ42" i="25"/>
  <c r="AF42" i="25" s="1"/>
  <c r="AA42" i="25" s="1"/>
  <c r="AG42" i="25"/>
  <c r="H12" i="76"/>
  <c r="Q64" i="108"/>
  <c r="C63" i="188"/>
  <c r="AF42" i="1"/>
  <c r="C44" i="35" s="1"/>
  <c r="H36" i="43"/>
  <c r="N36" i="43" s="1"/>
  <c r="DC44" i="25"/>
  <c r="DG43" i="25"/>
  <c r="CV43" i="25" s="1"/>
  <c r="CQ43" i="25" s="1"/>
  <c r="Z108" i="40"/>
  <c r="X75" i="40"/>
  <c r="E14" i="78"/>
  <c r="G16" i="80" s="1"/>
  <c r="C16" i="80" s="1"/>
  <c r="I15" i="83" s="1"/>
  <c r="CM43" i="25"/>
  <c r="D44" i="43" s="1"/>
  <c r="J44" i="43" s="1"/>
  <c r="P44" i="43" s="1"/>
  <c r="CS43" i="25"/>
  <c r="CN43" i="25" s="1"/>
  <c r="B17" i="82"/>
  <c r="AB41" i="25"/>
  <c r="G50" i="127"/>
  <c r="C13" i="97"/>
  <c r="M16" i="73"/>
  <c r="O60" i="23"/>
  <c r="DL29" i="28"/>
  <c r="D40" i="140" s="1"/>
  <c r="J56" i="108"/>
  <c r="B62" i="163"/>
  <c r="AS44" i="25"/>
  <c r="AR43" i="25"/>
  <c r="P15" i="76"/>
  <c r="J15" i="76"/>
  <c r="B15" i="76"/>
  <c r="E47" i="188"/>
  <c r="S48" i="108"/>
  <c r="AM86" i="48"/>
  <c r="K15" i="183"/>
  <c r="AK85" i="48"/>
  <c r="B16" i="82"/>
  <c r="B43" i="35"/>
  <c r="G64" i="23"/>
  <c r="F45" i="34"/>
  <c r="R111" i="49"/>
  <c r="M112" i="127"/>
  <c r="M18" i="128" s="1"/>
  <c r="P108" i="40"/>
  <c r="B62" i="188"/>
  <c r="V52" i="40"/>
  <c r="Z51" i="40"/>
  <c r="K43" i="35"/>
  <c r="H45" i="34"/>
  <c r="J45" i="34" s="1"/>
  <c r="J64" i="23"/>
  <c r="G43" i="35"/>
  <c r="I43" i="35"/>
  <c r="H43" i="35"/>
  <c r="Y102" i="48"/>
  <c r="H103" i="36"/>
  <c r="H73" i="110" s="1"/>
  <c r="X101" i="48"/>
  <c r="B50" i="108"/>
  <c r="C49" i="108"/>
  <c r="E49" i="108"/>
  <c r="D49" i="108"/>
  <c r="P49" i="108"/>
  <c r="L100" i="40"/>
  <c r="F100" i="41"/>
  <c r="U100" i="40"/>
  <c r="M90" i="34"/>
  <c r="I16" i="82"/>
  <c r="T59" i="23"/>
  <c r="D39" i="36"/>
  <c r="J16" i="82"/>
  <c r="M88" i="34"/>
  <c r="M108" i="41"/>
  <c r="P108" i="41" s="1"/>
  <c r="V108" i="41"/>
  <c r="E16" i="82"/>
  <c r="I13" i="189"/>
  <c r="O15" i="76"/>
  <c r="DA44" i="25"/>
  <c r="CZ44" i="25" s="1"/>
  <c r="CW45" i="25"/>
  <c r="CR44" i="25"/>
  <c r="CM44" i="25" s="1"/>
  <c r="D45" i="43" s="1"/>
  <c r="J45" i="43" s="1"/>
  <c r="P45" i="43" s="1"/>
  <c r="U79" i="40"/>
  <c r="X78" i="40"/>
  <c r="K16" i="73"/>
  <c r="L86" i="35"/>
  <c r="W86" i="35"/>
  <c r="E13" i="97"/>
  <c r="T16" i="73"/>
  <c r="D16" i="73"/>
  <c r="E18" i="69" s="1"/>
  <c r="I78" i="43"/>
  <c r="F44" i="35"/>
  <c r="J36" i="43" s="1"/>
  <c r="P36" i="43" s="1"/>
  <c r="Q76" i="43"/>
  <c r="K15" i="74"/>
  <c r="Q15" i="74" s="1"/>
  <c r="I11" i="189"/>
  <c r="O13" i="76"/>
  <c r="U63" i="40"/>
  <c r="X62" i="40"/>
  <c r="H72" i="110"/>
  <c r="R48" i="108"/>
  <c r="D47" i="188"/>
  <c r="H101" i="188"/>
  <c r="F101" i="188" s="1"/>
  <c r="O102" i="108"/>
  <c r="N102" i="108"/>
  <c r="F102" i="108"/>
  <c r="P102" i="108" s="1"/>
  <c r="M102" i="108"/>
  <c r="F109" i="163" s="1"/>
  <c r="R102" i="108"/>
  <c r="H17" i="76"/>
  <c r="D39" i="163"/>
  <c r="D30" i="188"/>
  <c r="B30" i="188" s="1"/>
  <c r="B38" i="163"/>
  <c r="I57" i="108"/>
  <c r="X82" i="47"/>
  <c r="P82" i="47"/>
  <c r="Q83" i="47"/>
  <c r="L16" i="73"/>
  <c r="U50" i="40"/>
  <c r="X49" i="40"/>
  <c r="Z16" i="73"/>
  <c r="L15" i="76"/>
  <c r="R15" i="76"/>
  <c r="AI110" i="35"/>
  <c r="Y56" i="40"/>
  <c r="S57" i="40"/>
  <c r="Y57" i="40" s="1"/>
  <c r="H14" i="81"/>
  <c r="B14" i="81"/>
  <c r="L13" i="83" s="1"/>
  <c r="Q48" i="108"/>
  <c r="C47" i="188"/>
  <c r="B47" i="188" s="1"/>
  <c r="R48" i="40"/>
  <c r="W47" i="40"/>
  <c r="P38" i="43"/>
  <c r="H13" i="189"/>
  <c r="F15" i="76"/>
  <c r="F13" i="189" s="1"/>
  <c r="N15" i="76"/>
  <c r="M15" i="76"/>
  <c r="T35" i="43"/>
  <c r="U43" i="35"/>
  <c r="P64" i="23"/>
  <c r="N45" i="34"/>
  <c r="Q45" i="34" s="1"/>
  <c r="V43" i="35"/>
  <c r="L35" i="43"/>
  <c r="R35" i="43" s="1"/>
  <c r="R16" i="82"/>
  <c r="U16" i="73"/>
  <c r="AM52" i="48"/>
  <c r="AK51" i="48"/>
  <c r="AO51" i="48"/>
  <c r="Q16" i="82"/>
  <c r="L99" i="41"/>
  <c r="U99" i="41"/>
  <c r="L75" i="41"/>
  <c r="O74" i="41"/>
  <c r="C15" i="82"/>
  <c r="H14" i="80"/>
  <c r="U86" i="47"/>
  <c r="V84" i="40"/>
  <c r="G84" i="41"/>
  <c r="M84" i="40"/>
  <c r="E9" i="189"/>
  <c r="R11" i="76"/>
  <c r="L11" i="76"/>
  <c r="G85" i="40"/>
  <c r="S85" i="35"/>
  <c r="O15" i="73" s="1"/>
  <c r="E17" i="81" s="1"/>
  <c r="I64" i="23"/>
  <c r="AN41" i="1"/>
  <c r="B44" i="140" s="1"/>
  <c r="Z44" i="140" s="1"/>
  <c r="G78" i="127"/>
  <c r="AB69" i="25"/>
  <c r="AK44" i="25"/>
  <c r="V75" i="40"/>
  <c r="G14" i="78" s="1"/>
  <c r="G16" i="81" s="1"/>
  <c r="C16" i="81" s="1"/>
  <c r="M15" i="83" s="1"/>
  <c r="Z74" i="40"/>
  <c r="AN111" i="49"/>
  <c r="G104" i="43" s="1"/>
  <c r="G18" i="74" s="1"/>
  <c r="K20" i="81" s="1"/>
  <c r="X112" i="35"/>
  <c r="R63" i="110"/>
  <c r="W83" i="47"/>
  <c r="T82" i="47"/>
  <c r="T44" i="35"/>
  <c r="R44" i="35" s="1"/>
  <c r="AH44" i="35"/>
  <c r="U89" i="34"/>
  <c r="S78" i="43"/>
  <c r="M16" i="74"/>
  <c r="S16" i="74" s="1"/>
  <c r="E78" i="163"/>
  <c r="E69" i="188"/>
  <c r="M13" i="76"/>
  <c r="N13" i="76"/>
  <c r="H11" i="189"/>
  <c r="F13" i="76"/>
  <c r="F11" i="189" s="1"/>
  <c r="K15" i="76"/>
  <c r="Q15" i="76"/>
  <c r="AM46" i="25"/>
  <c r="AL45" i="25"/>
  <c r="AG87" i="35"/>
  <c r="D78" i="163"/>
  <c r="D69" i="188"/>
  <c r="W111" i="35"/>
  <c r="AI111" i="35"/>
  <c r="E15" i="97"/>
  <c r="AG53" i="48"/>
  <c r="R104" i="50"/>
  <c r="AA103" i="50"/>
  <c r="R104" i="36" s="1"/>
  <c r="R65" i="110" s="1"/>
  <c r="G12" i="97"/>
  <c r="CT42" i="25"/>
  <c r="CO42" i="25" s="1"/>
  <c r="W87" i="35"/>
  <c r="AI87" i="35" s="1"/>
  <c r="K11" i="76"/>
  <c r="Q11" i="76"/>
  <c r="D9" i="189"/>
  <c r="U88" i="34"/>
  <c r="P16" i="82"/>
  <c r="P17" i="73"/>
  <c r="H14" i="97" s="1"/>
  <c r="Q52" i="47"/>
  <c r="P51" i="47"/>
  <c r="X51" i="47"/>
  <c r="T43" i="35" l="1"/>
  <c r="R43" i="35" s="1"/>
  <c r="AH43" i="35"/>
  <c r="C48" i="188"/>
  <c r="Q49" i="108"/>
  <c r="F17" i="83"/>
  <c r="J17" i="83"/>
  <c r="AQ43" i="25"/>
  <c r="AF43" i="25" s="1"/>
  <c r="AA43" i="25" s="1"/>
  <c r="AG43" i="25"/>
  <c r="F18" i="83"/>
  <c r="J18" i="83"/>
  <c r="DF43" i="25"/>
  <c r="CU43" i="25" s="1"/>
  <c r="CP43" i="25" s="1"/>
  <c r="L17" i="83"/>
  <c r="B12" i="96"/>
  <c r="H12" i="96" s="1"/>
  <c r="B13" i="92"/>
  <c r="D13" i="92" s="1"/>
  <c r="F87" i="40"/>
  <c r="K79" i="43"/>
  <c r="Q79" i="43" s="1"/>
  <c r="M84" i="41"/>
  <c r="V84" i="41"/>
  <c r="O99" i="41"/>
  <c r="S16" i="82"/>
  <c r="Z84" i="40"/>
  <c r="V82" i="40"/>
  <c r="D40" i="163"/>
  <c r="D31" i="188"/>
  <c r="B31" i="188" s="1"/>
  <c r="B39" i="163"/>
  <c r="O78" i="43"/>
  <c r="I16" i="74"/>
  <c r="O16" i="74" s="1"/>
  <c r="B51" i="108"/>
  <c r="C50" i="108"/>
  <c r="D50" i="108"/>
  <c r="P50" i="108"/>
  <c r="E50" i="108"/>
  <c r="V53" i="40"/>
  <c r="Z52" i="40"/>
  <c r="N17" i="83"/>
  <c r="AS45" i="25"/>
  <c r="AR44" i="25"/>
  <c r="N18" i="83"/>
  <c r="S11" i="76"/>
  <c r="B9" i="189"/>
  <c r="AS73" i="25"/>
  <c r="AR72" i="25"/>
  <c r="H15" i="189"/>
  <c r="F17" i="76"/>
  <c r="S17" i="76" s="1"/>
  <c r="O17" i="76"/>
  <c r="N17" i="76"/>
  <c r="M17" i="76"/>
  <c r="Q17" i="76"/>
  <c r="F11" i="88"/>
  <c r="M11" i="88" s="1"/>
  <c r="F12" i="88"/>
  <c r="M12" i="88" s="1"/>
  <c r="F13" i="84"/>
  <c r="I18" i="69"/>
  <c r="C18" i="69"/>
  <c r="F12" i="84"/>
  <c r="DA45" i="25"/>
  <c r="CZ45" i="25" s="1"/>
  <c r="CW46" i="25"/>
  <c r="T58" i="23"/>
  <c r="D38" i="36"/>
  <c r="D12" i="72" s="1"/>
  <c r="CT43" i="25"/>
  <c r="CO43" i="25" s="1"/>
  <c r="AQ71" i="25"/>
  <c r="AF71" i="25" s="1"/>
  <c r="AA71" i="25" s="1"/>
  <c r="AG71" i="25"/>
  <c r="U51" i="40"/>
  <c r="X50" i="40"/>
  <c r="J57" i="108"/>
  <c r="B63" i="163"/>
  <c r="B63" i="188"/>
  <c r="D7" i="130"/>
  <c r="B10" i="99"/>
  <c r="G7" i="130"/>
  <c r="I10" i="99"/>
  <c r="H10" i="99"/>
  <c r="D10" i="99"/>
  <c r="I7" i="130"/>
  <c r="E7" i="130"/>
  <c r="B7" i="130"/>
  <c r="T12" i="72"/>
  <c r="H7" i="130"/>
  <c r="E10" i="99"/>
  <c r="F7" i="130"/>
  <c r="C10" i="99"/>
  <c r="F10" i="99"/>
  <c r="C7" i="130"/>
  <c r="G10" i="99"/>
  <c r="X102" i="48"/>
  <c r="Y103" i="48"/>
  <c r="H104" i="36"/>
  <c r="AM87" i="48"/>
  <c r="AK87" i="48" s="1"/>
  <c r="AK86" i="48"/>
  <c r="AB70" i="25"/>
  <c r="G79" i="127"/>
  <c r="I13" i="97"/>
  <c r="I17" i="81"/>
  <c r="F13" i="78"/>
  <c r="F15" i="81" s="1"/>
  <c r="Q84" i="47"/>
  <c r="P83" i="47"/>
  <c r="X83" i="47"/>
  <c r="U64" i="40"/>
  <c r="X63" i="40"/>
  <c r="S16" i="73"/>
  <c r="G86" i="40"/>
  <c r="S86" i="35"/>
  <c r="O16" i="73" s="1"/>
  <c r="E18" i="81" s="1"/>
  <c r="X100" i="40"/>
  <c r="E17" i="78"/>
  <c r="G19" i="80" s="1"/>
  <c r="C19" i="80" s="1"/>
  <c r="I18" i="83" s="1"/>
  <c r="C18" i="83" s="1"/>
  <c r="O59" i="23"/>
  <c r="DL28" i="28"/>
  <c r="D39" i="140" s="1"/>
  <c r="C15" i="83"/>
  <c r="H10" i="189"/>
  <c r="M12" i="76"/>
  <c r="F12" i="76"/>
  <c r="F10" i="189" s="1"/>
  <c r="B19" i="81"/>
  <c r="L18" i="83" s="1"/>
  <c r="H19" i="81"/>
  <c r="M109" i="41"/>
  <c r="P109" i="41" s="1"/>
  <c r="V109" i="41"/>
  <c r="X52" i="47"/>
  <c r="P52" i="47"/>
  <c r="AN40" i="1"/>
  <c r="B43" i="140" s="1"/>
  <c r="Z43" i="140" s="1"/>
  <c r="I63" i="23"/>
  <c r="AI86" i="35"/>
  <c r="C16" i="82"/>
  <c r="G17" i="83" s="1"/>
  <c r="L100" i="41"/>
  <c r="O100" i="41" s="1"/>
  <c r="U100" i="41"/>
  <c r="K17" i="78" s="1"/>
  <c r="M19" i="80" s="1"/>
  <c r="G51" i="127"/>
  <c r="AB42" i="25"/>
  <c r="W84" i="47"/>
  <c r="T83" i="47"/>
  <c r="S111" i="35"/>
  <c r="G111" i="40"/>
  <c r="G16" i="83"/>
  <c r="K16" i="83"/>
  <c r="J16" i="73"/>
  <c r="E18" i="80" s="1"/>
  <c r="K78" i="43"/>
  <c r="F86" i="40"/>
  <c r="O16" i="83"/>
  <c r="O100" i="40"/>
  <c r="F11" i="106"/>
  <c r="G11" i="106" s="1"/>
  <c r="F43" i="35"/>
  <c r="J35" i="43" s="1"/>
  <c r="P35" i="43" s="1"/>
  <c r="F17" i="186"/>
  <c r="F15" i="189" s="1"/>
  <c r="G110" i="41"/>
  <c r="M110" i="40"/>
  <c r="V110" i="40"/>
  <c r="AM53" i="48"/>
  <c r="AK52" i="48"/>
  <c r="AO52" i="48"/>
  <c r="G87" i="40"/>
  <c r="S87" i="35"/>
  <c r="D79" i="163"/>
  <c r="D70" i="188"/>
  <c r="E79" i="163"/>
  <c r="E70" i="188"/>
  <c r="W112" i="35"/>
  <c r="AI112" i="35" s="1"/>
  <c r="T18" i="73"/>
  <c r="M85" i="40"/>
  <c r="P85" i="40" s="1"/>
  <c r="G85" i="41"/>
  <c r="V85" i="40"/>
  <c r="Z85" i="40" s="1"/>
  <c r="AK45" i="25"/>
  <c r="I56" i="188"/>
  <c r="F56" i="188" s="1"/>
  <c r="I12" i="76"/>
  <c r="N12" i="76" s="1"/>
  <c r="I42" i="35"/>
  <c r="J63" i="23"/>
  <c r="H44" i="34"/>
  <c r="J44" i="34" s="1"/>
  <c r="G42" i="35"/>
  <c r="H42" i="35"/>
  <c r="K42" i="35"/>
  <c r="S15" i="76"/>
  <c r="AG86" i="35"/>
  <c r="C66" i="188"/>
  <c r="B66" i="188" s="1"/>
  <c r="C75" i="163"/>
  <c r="B74" i="163"/>
  <c r="AM47" i="25"/>
  <c r="AL47" i="25" s="1"/>
  <c r="AL46" i="25"/>
  <c r="Z75" i="40"/>
  <c r="V76" i="40"/>
  <c r="R49" i="108"/>
  <c r="D48" i="188"/>
  <c r="F44" i="34"/>
  <c r="G63" i="23"/>
  <c r="B42" i="35"/>
  <c r="O75" i="41"/>
  <c r="F8" i="107"/>
  <c r="G8" i="107" s="1"/>
  <c r="R49" i="40"/>
  <c r="W48" i="40"/>
  <c r="R105" i="50"/>
  <c r="AA104" i="50"/>
  <c r="R105" i="36" s="1"/>
  <c r="P84" i="40"/>
  <c r="M82" i="40"/>
  <c r="M83" i="40"/>
  <c r="L34" i="43"/>
  <c r="R34" i="43" s="1"/>
  <c r="P63" i="23"/>
  <c r="N44" i="34"/>
  <c r="Q44" i="34" s="1"/>
  <c r="V42" i="35"/>
  <c r="U42" i="35"/>
  <c r="T34" i="43"/>
  <c r="X79" i="40"/>
  <c r="U80" i="40"/>
  <c r="X80" i="40" s="1"/>
  <c r="K16" i="82"/>
  <c r="S49" i="108"/>
  <c r="E48" i="188"/>
  <c r="AF43" i="35"/>
  <c r="AF41" i="1"/>
  <c r="C43" i="35" s="1"/>
  <c r="H35" i="43"/>
  <c r="N35" i="43" s="1"/>
  <c r="DC45" i="25"/>
  <c r="DG44" i="25"/>
  <c r="CV44" i="25" s="1"/>
  <c r="CQ44" i="25" s="1"/>
  <c r="DF44" i="25"/>
  <c r="CU44" i="25" s="1"/>
  <c r="CP44" i="25" s="1"/>
  <c r="AF44" i="35"/>
  <c r="E49" i="188" l="1"/>
  <c r="S50" i="108"/>
  <c r="B48" i="188"/>
  <c r="R50" i="40"/>
  <c r="W49" i="40"/>
  <c r="Z110" i="40"/>
  <c r="F11" i="95"/>
  <c r="M11" i="95" s="1"/>
  <c r="I18" i="80"/>
  <c r="F12" i="95"/>
  <c r="M12" i="95" s="1"/>
  <c r="G86" i="41"/>
  <c r="M86" i="40"/>
  <c r="V86" i="40"/>
  <c r="AQ72" i="25"/>
  <c r="AF72" i="25" s="1"/>
  <c r="AA72" i="25" s="1"/>
  <c r="AG72" i="25"/>
  <c r="O17" i="83"/>
  <c r="R66" i="110"/>
  <c r="AA105" i="50"/>
  <c r="N16" i="102" s="1"/>
  <c r="V85" i="41"/>
  <c r="M85" i="41"/>
  <c r="P85" i="41" s="1"/>
  <c r="AS74" i="25"/>
  <c r="AR74" i="25" s="1"/>
  <c r="AR73" i="25"/>
  <c r="D49" i="188"/>
  <c r="R50" i="108"/>
  <c r="F11" i="107"/>
  <c r="G11" i="107" s="1"/>
  <c r="L26" i="83"/>
  <c r="DF45" i="25"/>
  <c r="CU45" i="25" s="1"/>
  <c r="CP45" i="25" s="1"/>
  <c r="DG45" i="25"/>
  <c r="G15" i="78"/>
  <c r="G17" i="81" s="1"/>
  <c r="C17" i="81" s="1"/>
  <c r="M16" i="83" s="1"/>
  <c r="Z76" i="40"/>
  <c r="V77" i="40"/>
  <c r="Z77" i="40" s="1"/>
  <c r="F42" i="35"/>
  <c r="J34" i="43" s="1"/>
  <c r="P34" i="43" s="1"/>
  <c r="AK53" i="48"/>
  <c r="AO53" i="48"/>
  <c r="K16" i="74"/>
  <c r="Q16" i="74" s="1"/>
  <c r="Q78" i="43"/>
  <c r="I18" i="81"/>
  <c r="F11" i="96"/>
  <c r="M11" i="96" s="1"/>
  <c r="F12" i="96"/>
  <c r="M12" i="96" s="1"/>
  <c r="AK46" i="25"/>
  <c r="H43" i="34"/>
  <c r="J43" i="34" s="1"/>
  <c r="J62" i="23"/>
  <c r="I41" i="35"/>
  <c r="G41" i="35"/>
  <c r="H41" i="35"/>
  <c r="K41" i="35"/>
  <c r="G112" i="40"/>
  <c r="S112" i="35"/>
  <c r="O18" i="73" s="1"/>
  <c r="E20" i="81" s="1"/>
  <c r="P110" i="40"/>
  <c r="G111" i="41"/>
  <c r="M111" i="40"/>
  <c r="P111" i="40" s="1"/>
  <c r="V111" i="40"/>
  <c r="Z111" i="40" s="1"/>
  <c r="I62" i="23"/>
  <c r="AN39" i="1"/>
  <c r="B42" i="140" s="1"/>
  <c r="Z42" i="140" s="1"/>
  <c r="U65" i="40"/>
  <c r="X64" i="40"/>
  <c r="E51" i="108"/>
  <c r="D51" i="108"/>
  <c r="C51" i="108"/>
  <c r="B52" i="108"/>
  <c r="P51" i="108"/>
  <c r="V83" i="41"/>
  <c r="V82" i="41"/>
  <c r="N43" i="34"/>
  <c r="Q43" i="34" s="1"/>
  <c r="P62" i="23"/>
  <c r="V41" i="35"/>
  <c r="U41" i="35"/>
  <c r="L33" i="43"/>
  <c r="R33" i="43" s="1"/>
  <c r="T33" i="43"/>
  <c r="AK47" i="25"/>
  <c r="M110" i="41"/>
  <c r="V110" i="41"/>
  <c r="O12" i="76"/>
  <c r="I10" i="189"/>
  <c r="E80" i="163"/>
  <c r="E71" i="188"/>
  <c r="C76" i="163"/>
  <c r="C67" i="188"/>
  <c r="B67" i="188" s="1"/>
  <c r="B75" i="163"/>
  <c r="C13" i="186"/>
  <c r="G13" i="97"/>
  <c r="H74" i="110"/>
  <c r="J58" i="108"/>
  <c r="B64" i="163"/>
  <c r="CR45" i="25"/>
  <c r="CM45" i="25" s="1"/>
  <c r="D46" i="43" s="1"/>
  <c r="J46" i="43" s="1"/>
  <c r="P84" i="41"/>
  <c r="M82" i="41"/>
  <c r="M83" i="41"/>
  <c r="B18" i="83"/>
  <c r="C49" i="188"/>
  <c r="B49" i="188" s="1"/>
  <c r="Q50" i="108"/>
  <c r="K17" i="83"/>
  <c r="H34" i="43"/>
  <c r="N34" i="43" s="1"/>
  <c r="AF40" i="1"/>
  <c r="C42" i="35" s="1"/>
  <c r="D80" i="163"/>
  <c r="D71" i="188"/>
  <c r="X103" i="48"/>
  <c r="Y104" i="48"/>
  <c r="H105" i="36"/>
  <c r="H75" i="110" s="1"/>
  <c r="AQ44" i="25"/>
  <c r="AF44" i="25" s="1"/>
  <c r="AA44" i="25" s="1"/>
  <c r="AG44" i="25"/>
  <c r="AB43" i="25"/>
  <c r="G52" i="127"/>
  <c r="G62" i="23"/>
  <c r="F43" i="34"/>
  <c r="B41" i="35"/>
  <c r="W85" i="47"/>
  <c r="N16" i="131"/>
  <c r="T84" i="47"/>
  <c r="P84" i="47"/>
  <c r="I16" i="131"/>
  <c r="Q85" i="47"/>
  <c r="X84" i="47"/>
  <c r="O16" i="131" s="1"/>
  <c r="CW47" i="25"/>
  <c r="DA46" i="25"/>
  <c r="CV46" i="25" s="1"/>
  <c r="CQ46" i="25" s="1"/>
  <c r="CZ46" i="25"/>
  <c r="CU46" i="25" s="1"/>
  <c r="CP46" i="25" s="1"/>
  <c r="BZ46" i="25"/>
  <c r="CR46" i="25"/>
  <c r="CM46" i="25" s="1"/>
  <c r="D47" i="43" s="1"/>
  <c r="AR45" i="25"/>
  <c r="AS46" i="25"/>
  <c r="S18" i="73"/>
  <c r="I15" i="97" s="1"/>
  <c r="G87" i="41"/>
  <c r="V87" i="40"/>
  <c r="Z87" i="40" s="1"/>
  <c r="M87" i="40"/>
  <c r="P87" i="40" s="1"/>
  <c r="O58" i="23"/>
  <c r="DL27" i="28"/>
  <c r="D38" i="140" s="1"/>
  <c r="D10" i="96"/>
  <c r="D11" i="96"/>
  <c r="B15" i="81"/>
  <c r="C12" i="92"/>
  <c r="U52" i="40"/>
  <c r="X51" i="40"/>
  <c r="CV45" i="25"/>
  <c r="CQ45" i="25" s="1"/>
  <c r="F87" i="41"/>
  <c r="U87" i="40"/>
  <c r="X87" i="40" s="1"/>
  <c r="L87" i="40"/>
  <c r="O87" i="40" s="1"/>
  <c r="D41" i="163"/>
  <c r="D32" i="188"/>
  <c r="B32" i="188" s="1"/>
  <c r="B40" i="163"/>
  <c r="B17" i="83"/>
  <c r="T42" i="35"/>
  <c r="R42" i="35" s="1"/>
  <c r="AH42" i="35"/>
  <c r="F86" i="41"/>
  <c r="U86" i="40"/>
  <c r="L86" i="40"/>
  <c r="AB71" i="25"/>
  <c r="G80" i="127"/>
  <c r="E12" i="88"/>
  <c r="L12" i="88" s="1"/>
  <c r="E11" i="88"/>
  <c r="L11" i="88" s="1"/>
  <c r="E17" i="83"/>
  <c r="E12" i="84"/>
  <c r="G12" i="84" s="1"/>
  <c r="E13" i="84"/>
  <c r="G13" i="84" s="1"/>
  <c r="Z53" i="40"/>
  <c r="V54" i="40"/>
  <c r="V83" i="40"/>
  <c r="Z83" i="40" s="1"/>
  <c r="Z82" i="40"/>
  <c r="M111" i="41" l="1"/>
  <c r="P111" i="41" s="1"/>
  <c r="V111" i="41"/>
  <c r="AB72" i="25"/>
  <c r="G81" i="127"/>
  <c r="P52" i="108"/>
  <c r="E52" i="108"/>
  <c r="B53" i="108"/>
  <c r="D52" i="108"/>
  <c r="C52" i="108"/>
  <c r="C50" i="188"/>
  <c r="Q51" i="108"/>
  <c r="AQ73" i="25"/>
  <c r="AF73" i="25" s="1"/>
  <c r="AA73" i="25" s="1"/>
  <c r="AG73" i="25"/>
  <c r="Z86" i="40"/>
  <c r="G16" i="78"/>
  <c r="G18" i="81" s="1"/>
  <c r="V87" i="41"/>
  <c r="M87" i="41"/>
  <c r="P87" i="41" s="1"/>
  <c r="B26" i="83"/>
  <c r="AQ45" i="25"/>
  <c r="AF45" i="25" s="1"/>
  <c r="AA45" i="25" s="1"/>
  <c r="AG45" i="25"/>
  <c r="L14" i="83"/>
  <c r="B11" i="96"/>
  <c r="H11" i="96" s="1"/>
  <c r="B12" i="92"/>
  <c r="D12" i="92" s="1"/>
  <c r="J47" i="43"/>
  <c r="P47" i="43" s="1"/>
  <c r="D12" i="74"/>
  <c r="J14" i="80" s="1"/>
  <c r="W86" i="47"/>
  <c r="T86" i="47" s="1"/>
  <c r="T85" i="47"/>
  <c r="D50" i="188"/>
  <c r="R51" i="108"/>
  <c r="AQ74" i="25"/>
  <c r="AF74" i="25" s="1"/>
  <c r="AA74" i="25" s="1"/>
  <c r="AG74" i="25"/>
  <c r="I10" i="106"/>
  <c r="J10" i="106" s="1"/>
  <c r="P86" i="40"/>
  <c r="R51" i="40"/>
  <c r="W50" i="40"/>
  <c r="U53" i="40"/>
  <c r="X52" i="40"/>
  <c r="AR46" i="25"/>
  <c r="AS47" i="25"/>
  <c r="AR47" i="25" s="1"/>
  <c r="X104" i="48"/>
  <c r="H106" i="36"/>
  <c r="Y105" i="48"/>
  <c r="E24" i="83"/>
  <c r="E26" i="83"/>
  <c r="BZ44" i="25"/>
  <c r="BU46" i="25"/>
  <c r="BT46" i="25" s="1"/>
  <c r="AF39" i="1"/>
  <c r="C41" i="35" s="1"/>
  <c r="H33" i="43"/>
  <c r="N33" i="43" s="1"/>
  <c r="D81" i="163"/>
  <c r="D72" i="188"/>
  <c r="B76" i="163"/>
  <c r="C77" i="163"/>
  <c r="C68" i="188"/>
  <c r="B68" i="188" s="1"/>
  <c r="T41" i="35"/>
  <c r="R41" i="35" s="1"/>
  <c r="E50" i="188"/>
  <c r="S51" i="108"/>
  <c r="I20" i="81"/>
  <c r="M86" i="41"/>
  <c r="V86" i="41"/>
  <c r="M16" i="78" s="1"/>
  <c r="M18" i="81" s="1"/>
  <c r="G112" i="41"/>
  <c r="M112" i="40"/>
  <c r="P112" i="40" s="1"/>
  <c r="V112" i="40"/>
  <c r="P46" i="43"/>
  <c r="E72" i="188"/>
  <c r="E81" i="163"/>
  <c r="G40" i="35"/>
  <c r="H40" i="35"/>
  <c r="K40" i="35"/>
  <c r="J61" i="23"/>
  <c r="I40" i="35"/>
  <c r="H42" i="34"/>
  <c r="J42" i="34" s="1"/>
  <c r="F10" i="106"/>
  <c r="G10" i="106" s="1"/>
  <c r="O86" i="40"/>
  <c r="L82" i="40"/>
  <c r="R106" i="36"/>
  <c r="Q16" i="102"/>
  <c r="R16" i="102"/>
  <c r="M16" i="102"/>
  <c r="O16" i="102"/>
  <c r="L16" i="102"/>
  <c r="K16" i="102"/>
  <c r="P16" i="102"/>
  <c r="P110" i="41"/>
  <c r="D42" i="163"/>
  <c r="D33" i="188"/>
  <c r="B33" i="188" s="1"/>
  <c r="B41" i="163"/>
  <c r="F42" i="34"/>
  <c r="G61" i="23"/>
  <c r="B40" i="35"/>
  <c r="O57" i="23"/>
  <c r="DL26" i="28"/>
  <c r="D37" i="140" s="1"/>
  <c r="DA47" i="25"/>
  <c r="CV47" i="25" s="1"/>
  <c r="CQ47" i="25" s="1"/>
  <c r="BZ47" i="25"/>
  <c r="BU47" i="25" s="1"/>
  <c r="BT47" i="25" s="1"/>
  <c r="CR47" i="25"/>
  <c r="CM47" i="25" s="1"/>
  <c r="D48" i="43" s="1"/>
  <c r="X86" i="40"/>
  <c r="E16" i="78"/>
  <c r="G18" i="80" s="1"/>
  <c r="U82" i="40"/>
  <c r="J59" i="108"/>
  <c r="B66" i="163" s="1"/>
  <c r="B13" i="186" s="1"/>
  <c r="B65" i="163"/>
  <c r="B12" i="186" s="1"/>
  <c r="AF42" i="35"/>
  <c r="I61" i="23"/>
  <c r="AN38" i="1"/>
  <c r="B41" i="140" s="1"/>
  <c r="Z41" i="140" s="1"/>
  <c r="F41" i="35"/>
  <c r="J33" i="43" s="1"/>
  <c r="P33" i="43" s="1"/>
  <c r="V40" i="35"/>
  <c r="L32" i="43"/>
  <c r="R32" i="43" s="1"/>
  <c r="T32" i="43"/>
  <c r="P61" i="23"/>
  <c r="N42" i="34"/>
  <c r="Q42" i="34" s="1"/>
  <c r="U40" i="35"/>
  <c r="X65" i="40"/>
  <c r="E13" i="78"/>
  <c r="G15" i="80" s="1"/>
  <c r="AF41" i="35"/>
  <c r="V55" i="40"/>
  <c r="Z54" i="40"/>
  <c r="L86" i="41"/>
  <c r="U86" i="41"/>
  <c r="L87" i="41"/>
  <c r="O87" i="41" s="1"/>
  <c r="U87" i="41"/>
  <c r="P85" i="47"/>
  <c r="Q86" i="47"/>
  <c r="X85" i="47"/>
  <c r="AB44" i="25"/>
  <c r="G53" i="127"/>
  <c r="M15" i="78"/>
  <c r="M17" i="81" s="1"/>
  <c r="D51" i="188" l="1"/>
  <c r="R52" i="108"/>
  <c r="B54" i="108"/>
  <c r="D53" i="108"/>
  <c r="C53" i="108"/>
  <c r="E53" i="108"/>
  <c r="P53" i="108"/>
  <c r="AN37" i="1"/>
  <c r="B40" i="140" s="1"/>
  <c r="Z40" i="140" s="1"/>
  <c r="I60" i="23"/>
  <c r="Z112" i="40"/>
  <c r="G18" i="78"/>
  <c r="G20" i="81" s="1"/>
  <c r="C20" i="81" s="1"/>
  <c r="M19" i="83" s="1"/>
  <c r="C19" i="83" s="1"/>
  <c r="R52" i="40"/>
  <c r="W51" i="40"/>
  <c r="G10" i="95"/>
  <c r="C15" i="80"/>
  <c r="F11" i="90"/>
  <c r="F12" i="90"/>
  <c r="G11" i="96"/>
  <c r="G12" i="96"/>
  <c r="F12" i="92"/>
  <c r="C18" i="81"/>
  <c r="F13" i="92"/>
  <c r="E51" i="188"/>
  <c r="S52" i="108"/>
  <c r="O56" i="23"/>
  <c r="DL24" i="28" s="1"/>
  <c r="D35" i="140" s="1"/>
  <c r="DL25" i="28"/>
  <c r="D36" i="140" s="1"/>
  <c r="S16" i="102"/>
  <c r="G39" i="35"/>
  <c r="I39" i="35"/>
  <c r="H41" i="34"/>
  <c r="J41" i="34" s="1"/>
  <c r="H39" i="35"/>
  <c r="K39" i="35"/>
  <c r="J60" i="23"/>
  <c r="H32" i="43"/>
  <c r="N32" i="43" s="1"/>
  <c r="AF38" i="1"/>
  <c r="C40" i="35" s="1"/>
  <c r="AF40" i="35"/>
  <c r="M112" i="41"/>
  <c r="P112" i="41" s="1"/>
  <c r="V112" i="41"/>
  <c r="M18" i="78" s="1"/>
  <c r="M20" i="81" s="1"/>
  <c r="C69" i="188"/>
  <c r="B69" i="188" s="1"/>
  <c r="B77" i="163"/>
  <c r="C78" i="163"/>
  <c r="O11" i="96"/>
  <c r="O12" i="96"/>
  <c r="X105" i="48"/>
  <c r="Y106" i="48"/>
  <c r="H107" i="36"/>
  <c r="D82" i="163"/>
  <c r="D73" i="188"/>
  <c r="I12" i="106"/>
  <c r="J12" i="106" s="1"/>
  <c r="G83" i="127"/>
  <c r="AB74" i="25"/>
  <c r="L24" i="83"/>
  <c r="AB73" i="25"/>
  <c r="G82" i="127"/>
  <c r="U83" i="40"/>
  <c r="X82" i="40"/>
  <c r="F40" i="35"/>
  <c r="J32" i="43" s="1"/>
  <c r="P32" i="43" s="1"/>
  <c r="I10" i="107"/>
  <c r="J10" i="107" s="1"/>
  <c r="P86" i="41"/>
  <c r="H76" i="110"/>
  <c r="H18" i="72"/>
  <c r="P60" i="23"/>
  <c r="N41" i="34"/>
  <c r="Q41" i="34" s="1"/>
  <c r="U39" i="35"/>
  <c r="V39" i="35"/>
  <c r="T31" i="43"/>
  <c r="L31" i="43"/>
  <c r="R31" i="43" s="1"/>
  <c r="G12" i="95"/>
  <c r="G11" i="95"/>
  <c r="C18" i="80"/>
  <c r="F13" i="90"/>
  <c r="R67" i="110"/>
  <c r="R18" i="72"/>
  <c r="Q16" i="104" s="1"/>
  <c r="E82" i="163"/>
  <c r="E73" i="188"/>
  <c r="AQ47" i="25"/>
  <c r="AF47" i="25" s="1"/>
  <c r="AA47" i="25" s="1"/>
  <c r="AG47" i="25"/>
  <c r="G54" i="127"/>
  <c r="AB45" i="25"/>
  <c r="Z55" i="40"/>
  <c r="G12" i="78"/>
  <c r="G14" i="81" s="1"/>
  <c r="C14" i="81" s="1"/>
  <c r="M13" i="83" s="1"/>
  <c r="X86" i="47"/>
  <c r="P86" i="47"/>
  <c r="AH40" i="35"/>
  <c r="T40" i="35"/>
  <c r="R40" i="35" s="1"/>
  <c r="F41" i="34"/>
  <c r="G60" i="23"/>
  <c r="B39" i="35"/>
  <c r="B50" i="188"/>
  <c r="O86" i="41"/>
  <c r="F10" i="107"/>
  <c r="G10" i="107" s="1"/>
  <c r="L82" i="41"/>
  <c r="CZ47" i="25"/>
  <c r="CU47" i="25" s="1"/>
  <c r="CP47" i="25" s="1"/>
  <c r="I12" i="107"/>
  <c r="J12" i="107" s="1"/>
  <c r="J12" i="74"/>
  <c r="P12" i="74" s="1"/>
  <c r="K16" i="78"/>
  <c r="M18" i="80" s="1"/>
  <c r="U82" i="41"/>
  <c r="J48" i="43"/>
  <c r="D13" i="74"/>
  <c r="J15" i="80" s="1"/>
  <c r="D43" i="163"/>
  <c r="D34" i="188"/>
  <c r="B34" i="188" s="1"/>
  <c r="B42" i="163"/>
  <c r="O82" i="40"/>
  <c r="L83" i="40"/>
  <c r="AQ46" i="25"/>
  <c r="AF46" i="25" s="1"/>
  <c r="AA46" i="25" s="1"/>
  <c r="AG46" i="25"/>
  <c r="AH41" i="35"/>
  <c r="BZ45" i="25"/>
  <c r="BU45" i="25" s="1"/>
  <c r="BT45" i="25" s="1"/>
  <c r="BU44" i="25"/>
  <c r="BT44" i="25" s="1"/>
  <c r="U54" i="40"/>
  <c r="X53" i="40"/>
  <c r="C51" i="188"/>
  <c r="B51" i="188" s="1"/>
  <c r="Q52" i="108"/>
  <c r="U83" i="41" l="1"/>
  <c r="U84" i="41" s="1"/>
  <c r="U85" i="41" s="1"/>
  <c r="K15" i="78" s="1"/>
  <c r="M17" i="80" s="1"/>
  <c r="AF37" i="1"/>
  <c r="C39" i="35" s="1"/>
  <c r="H31" i="43"/>
  <c r="N31" i="43" s="1"/>
  <c r="R16" i="104"/>
  <c r="K16" i="104"/>
  <c r="U38" i="35"/>
  <c r="L30" i="43"/>
  <c r="R30" i="43" s="1"/>
  <c r="N40" i="34"/>
  <c r="Q40" i="34" s="1"/>
  <c r="V38" i="35"/>
  <c r="P59" i="23"/>
  <c r="T30" i="43"/>
  <c r="O82" i="41"/>
  <c r="L83" i="41"/>
  <c r="AB46" i="25"/>
  <c r="G55" i="127"/>
  <c r="G12" i="128" s="1"/>
  <c r="G59" i="23"/>
  <c r="B38" i="35"/>
  <c r="F40" i="34"/>
  <c r="F39" i="35"/>
  <c r="J31" i="43" s="1"/>
  <c r="P31" i="43" s="1"/>
  <c r="AN36" i="1"/>
  <c r="B39" i="140" s="1"/>
  <c r="Z39" i="140" s="1"/>
  <c r="I59" i="23"/>
  <c r="W18" i="72"/>
  <c r="N16" i="104"/>
  <c r="O11" i="95"/>
  <c r="O12" i="95"/>
  <c r="AB47" i="25"/>
  <c r="G56" i="127"/>
  <c r="G13" i="128" s="1"/>
  <c r="D83" i="163"/>
  <c r="D74" i="188"/>
  <c r="P16" i="104"/>
  <c r="X83" i="40"/>
  <c r="U84" i="40"/>
  <c r="T39" i="35"/>
  <c r="R39" i="35" s="1"/>
  <c r="AH39" i="35"/>
  <c r="H77" i="110"/>
  <c r="S16" i="104"/>
  <c r="J10" i="95"/>
  <c r="J11" i="95"/>
  <c r="C79" i="163"/>
  <c r="B78" i="163"/>
  <c r="C70" i="188"/>
  <c r="B70" i="188" s="1"/>
  <c r="AF39" i="35"/>
  <c r="O83" i="40"/>
  <c r="L84" i="40"/>
  <c r="E83" i="163"/>
  <c r="E74" i="188"/>
  <c r="Y107" i="48"/>
  <c r="H108" i="36"/>
  <c r="H78" i="110" s="1"/>
  <c r="X106" i="48"/>
  <c r="O16" i="104"/>
  <c r="L16" i="104"/>
  <c r="E10" i="95"/>
  <c r="L10" i="95" s="1"/>
  <c r="E11" i="90"/>
  <c r="G11" i="90" s="1"/>
  <c r="I14" i="83"/>
  <c r="S53" i="108"/>
  <c r="E52" i="188"/>
  <c r="Q53" i="108"/>
  <c r="C52" i="188"/>
  <c r="B52" i="188" s="1"/>
  <c r="R53" i="108"/>
  <c r="D52" i="188"/>
  <c r="U55" i="40"/>
  <c r="X54" i="40"/>
  <c r="D44" i="163"/>
  <c r="D35" i="188"/>
  <c r="B35" i="188" s="1"/>
  <c r="B43" i="163"/>
  <c r="I17" i="83"/>
  <c r="E11" i="95"/>
  <c r="L11" i="95" s="1"/>
  <c r="E12" i="90"/>
  <c r="G12" i="90" s="1"/>
  <c r="E13" i="90"/>
  <c r="G13" i="90" s="1"/>
  <c r="E12" i="95"/>
  <c r="L12" i="95" s="1"/>
  <c r="G15" i="128"/>
  <c r="G38" i="35"/>
  <c r="F38" i="35" s="1"/>
  <c r="J30" i="43" s="1"/>
  <c r="P30" i="43" s="1"/>
  <c r="I38" i="35"/>
  <c r="H38" i="35"/>
  <c r="K38" i="35"/>
  <c r="J59" i="23"/>
  <c r="H40" i="34"/>
  <c r="J40" i="34" s="1"/>
  <c r="P54" i="108"/>
  <c r="E54" i="108"/>
  <c r="D54" i="108"/>
  <c r="C54" i="108"/>
  <c r="B55" i="108"/>
  <c r="R53" i="40"/>
  <c r="W52" i="40"/>
  <c r="J13" i="74"/>
  <c r="P13" i="74" s="1"/>
  <c r="P48" i="43"/>
  <c r="M16" i="104"/>
  <c r="M17" i="83"/>
  <c r="E12" i="92"/>
  <c r="G12" i="92" s="1"/>
  <c r="E11" i="96"/>
  <c r="L11" i="96" s="1"/>
  <c r="E12" i="96"/>
  <c r="L12" i="96" s="1"/>
  <c r="E13" i="92"/>
  <c r="G13" i="92" s="1"/>
  <c r="R54" i="40" l="1"/>
  <c r="W53" i="40"/>
  <c r="X55" i="40"/>
  <c r="E12" i="78"/>
  <c r="G14" i="80" s="1"/>
  <c r="C14" i="80" s="1"/>
  <c r="I13" i="83" s="1"/>
  <c r="C13" i="83" s="1"/>
  <c r="Q54" i="108"/>
  <c r="C53" i="188"/>
  <c r="D53" i="188"/>
  <c r="R54" i="108"/>
  <c r="C80" i="163"/>
  <c r="B79" i="163"/>
  <c r="C71" i="188"/>
  <c r="B71" i="188" s="1"/>
  <c r="D84" i="163"/>
  <c r="D75" i="188"/>
  <c r="AF36" i="1"/>
  <c r="C38" i="35" s="1"/>
  <c r="H30" i="43"/>
  <c r="N30" i="43" s="1"/>
  <c r="T38" i="35"/>
  <c r="R38" i="35" s="1"/>
  <c r="G58" i="23"/>
  <c r="B37" i="35"/>
  <c r="F39" i="34"/>
  <c r="I37" i="35"/>
  <c r="H11" i="73" s="1"/>
  <c r="H39" i="34"/>
  <c r="J39" i="34" s="1"/>
  <c r="G37" i="35"/>
  <c r="H37" i="35"/>
  <c r="K37" i="35"/>
  <c r="J58" i="23"/>
  <c r="E84" i="163"/>
  <c r="E75" i="188"/>
  <c r="AF38" i="35"/>
  <c r="L85" i="40"/>
  <c r="O84" i="40"/>
  <c r="D45" i="163"/>
  <c r="D36" i="188"/>
  <c r="B36" i="188" s="1"/>
  <c r="B44" i="163"/>
  <c r="I22" i="83"/>
  <c r="C14" i="83"/>
  <c r="C22" i="83" s="1"/>
  <c r="L84" i="41"/>
  <c r="O83" i="41"/>
  <c r="I24" i="83"/>
  <c r="I26" i="83"/>
  <c r="C17" i="83"/>
  <c r="U85" i="40"/>
  <c r="X84" i="40"/>
  <c r="AN35" i="1"/>
  <c r="B38" i="140" s="1"/>
  <c r="Z38" i="140" s="1"/>
  <c r="I58" i="23"/>
  <c r="S54" i="108"/>
  <c r="E53" i="188"/>
  <c r="M24" i="83"/>
  <c r="M26" i="83"/>
  <c r="X107" i="48"/>
  <c r="Y108" i="48"/>
  <c r="H109" i="36"/>
  <c r="H79" i="110" s="1"/>
  <c r="D55" i="108"/>
  <c r="B56" i="108"/>
  <c r="C55" i="108"/>
  <c r="P55" i="108"/>
  <c r="E55" i="108"/>
  <c r="L29" i="43"/>
  <c r="P58" i="23"/>
  <c r="V37" i="35"/>
  <c r="T29" i="43"/>
  <c r="T11" i="74" s="1"/>
  <c r="U37" i="35"/>
  <c r="N39" i="34"/>
  <c r="Q39" i="34" s="1"/>
  <c r="T37" i="35" l="1"/>
  <c r="R37" i="35" s="1"/>
  <c r="X108" i="48"/>
  <c r="Y109" i="48"/>
  <c r="H110" i="36"/>
  <c r="O85" i="40"/>
  <c r="F9" i="106"/>
  <c r="G9" i="106" s="1"/>
  <c r="H29" i="43"/>
  <c r="N29" i="43" s="1"/>
  <c r="AF35" i="1"/>
  <c r="C37" i="35" s="1"/>
  <c r="F38" i="34"/>
  <c r="D11" i="82" s="1"/>
  <c r="B36" i="35"/>
  <c r="AH38" i="35"/>
  <c r="U36" i="35"/>
  <c r="N38" i="34"/>
  <c r="V36" i="35"/>
  <c r="R11" i="73" s="1"/>
  <c r="L85" i="41"/>
  <c r="O85" i="41" s="1"/>
  <c r="O84" i="41"/>
  <c r="F9" i="107"/>
  <c r="G9" i="107" s="1"/>
  <c r="E85" i="163"/>
  <c r="E76" i="188"/>
  <c r="L11" i="74"/>
  <c r="R11" i="74" s="1"/>
  <c r="R29" i="43"/>
  <c r="R28" i="43" s="1"/>
  <c r="H38" i="34"/>
  <c r="K36" i="35"/>
  <c r="J57" i="23"/>
  <c r="J56" i="23" s="1"/>
  <c r="B53" i="188"/>
  <c r="S55" i="108"/>
  <c r="E54" i="188"/>
  <c r="Q55" i="108"/>
  <c r="C54" i="188"/>
  <c r="F37" i="35"/>
  <c r="G11" i="73"/>
  <c r="D85" i="163"/>
  <c r="D76" i="188"/>
  <c r="B57" i="108"/>
  <c r="E56" i="108"/>
  <c r="D56" i="108"/>
  <c r="C56" i="108"/>
  <c r="P56" i="108"/>
  <c r="D37" i="188"/>
  <c r="B37" i="188" s="1"/>
  <c r="B45" i="163"/>
  <c r="B10" i="186" s="1"/>
  <c r="B8" i="189" s="1"/>
  <c r="D10" i="186"/>
  <c r="D8" i="189" s="1"/>
  <c r="R55" i="108"/>
  <c r="D54" i="188"/>
  <c r="X85" i="40"/>
  <c r="E15" i="78"/>
  <c r="G17" i="80" s="1"/>
  <c r="C17" i="80" s="1"/>
  <c r="I16" i="83" s="1"/>
  <c r="C16" i="83" s="1"/>
  <c r="R55" i="40"/>
  <c r="W54" i="40"/>
  <c r="C24" i="83"/>
  <c r="C26" i="83"/>
  <c r="C81" i="163"/>
  <c r="B80" i="163"/>
  <c r="C72" i="188"/>
  <c r="B72" i="188" s="1"/>
  <c r="H28" i="43" l="1"/>
  <c r="B11" i="73"/>
  <c r="D13" i="69" s="1"/>
  <c r="AF34" i="1"/>
  <c r="C36" i="35" s="1"/>
  <c r="C11" i="73" s="1"/>
  <c r="F11" i="73"/>
  <c r="D13" i="80" s="1"/>
  <c r="J29" i="43"/>
  <c r="B11" i="82"/>
  <c r="F12" i="83" s="1"/>
  <c r="B54" i="188"/>
  <c r="C82" i="163"/>
  <c r="B81" i="163"/>
  <c r="C73" i="188"/>
  <c r="B73" i="188" s="1"/>
  <c r="E86" i="163"/>
  <c r="E77" i="188"/>
  <c r="E14" i="186"/>
  <c r="E12" i="189" s="1"/>
  <c r="AF37" i="35"/>
  <c r="AF36" i="35" s="1"/>
  <c r="Q56" i="108"/>
  <c r="C55" i="188"/>
  <c r="B55" i="188" s="1"/>
  <c r="R56" i="108"/>
  <c r="D55" i="188"/>
  <c r="H80" i="110"/>
  <c r="R56" i="40"/>
  <c r="W55" i="40"/>
  <c r="D12" i="78"/>
  <c r="F14" i="80" s="1"/>
  <c r="B14" i="80" s="1"/>
  <c r="H13" i="83" s="1"/>
  <c r="B13" i="83" s="1"/>
  <c r="S56" i="108"/>
  <c r="E55" i="188"/>
  <c r="Y110" i="48"/>
  <c r="H111" i="36"/>
  <c r="H81" i="110" s="1"/>
  <c r="X109" i="48"/>
  <c r="B58" i="108"/>
  <c r="E57" i="108"/>
  <c r="D57" i="108"/>
  <c r="P57" i="108"/>
  <c r="C57" i="108"/>
  <c r="L11" i="82"/>
  <c r="Q38" i="34"/>
  <c r="O11" i="82" s="1"/>
  <c r="B8" i="97"/>
  <c r="F8" i="97" s="1"/>
  <c r="I11" i="73"/>
  <c r="D8" i="97"/>
  <c r="T36" i="35"/>
  <c r="Q11" i="73"/>
  <c r="D86" i="163"/>
  <c r="D77" i="188"/>
  <c r="D14" i="186"/>
  <c r="D12" i="189" s="1"/>
  <c r="F11" i="82"/>
  <c r="J38" i="34"/>
  <c r="H11" i="82" s="1"/>
  <c r="AH37" i="35"/>
  <c r="E56" i="188" l="1"/>
  <c r="S57" i="108"/>
  <c r="E12" i="76"/>
  <c r="C83" i="163"/>
  <c r="B82" i="163"/>
  <c r="C74" i="188"/>
  <c r="B74" i="188" s="1"/>
  <c r="R36" i="35"/>
  <c r="N11" i="73" s="1"/>
  <c r="D13" i="81" s="1"/>
  <c r="P11" i="73"/>
  <c r="H8" i="97" s="1"/>
  <c r="E58" i="108"/>
  <c r="C58" i="108"/>
  <c r="D58" i="108"/>
  <c r="P58" i="108"/>
  <c r="B59" i="108"/>
  <c r="Y111" i="48"/>
  <c r="H112" i="36"/>
  <c r="H82" i="110" s="1"/>
  <c r="X110" i="48"/>
  <c r="P29" i="43"/>
  <c r="P28" i="43" s="1"/>
  <c r="J11" i="74"/>
  <c r="P11" i="74" s="1"/>
  <c r="J12" i="83"/>
  <c r="N12" i="83"/>
  <c r="C13" i="95"/>
  <c r="I13" i="95" s="1"/>
  <c r="B13" i="80"/>
  <c r="C14" i="90"/>
  <c r="H13" i="80"/>
  <c r="C10" i="95"/>
  <c r="I10" i="95" s="1"/>
  <c r="C56" i="188"/>
  <c r="B56" i="188" s="1"/>
  <c r="Q57" i="108"/>
  <c r="C12" i="76"/>
  <c r="E87" i="163"/>
  <c r="E78" i="188"/>
  <c r="C11" i="84"/>
  <c r="C13" i="88"/>
  <c r="I13" i="88" s="1"/>
  <c r="B13" i="69"/>
  <c r="H13" i="69"/>
  <c r="C14" i="84"/>
  <c r="C10" i="88"/>
  <c r="I10" i="88" s="1"/>
  <c r="AH36" i="35"/>
  <c r="R57" i="40"/>
  <c r="W57" i="40" s="1"/>
  <c r="W56" i="40"/>
  <c r="D13" i="78"/>
  <c r="F15" i="80" s="1"/>
  <c r="N28" i="43"/>
  <c r="H11" i="74"/>
  <c r="N11" i="74" s="1"/>
  <c r="D87" i="163"/>
  <c r="D78" i="188"/>
  <c r="R57" i="108"/>
  <c r="D56" i="188"/>
  <c r="D12" i="76"/>
  <c r="D57" i="188" l="1"/>
  <c r="R58" i="108"/>
  <c r="E88" i="163"/>
  <c r="E79" i="188"/>
  <c r="Q58" i="108"/>
  <c r="C57" i="188"/>
  <c r="D10" i="95"/>
  <c r="B15" i="80"/>
  <c r="D11" i="95"/>
  <c r="C12" i="90"/>
  <c r="B13" i="81"/>
  <c r="H13" i="81"/>
  <c r="C11" i="92"/>
  <c r="C10" i="96"/>
  <c r="I10" i="96" s="1"/>
  <c r="C14" i="92"/>
  <c r="C13" i="96"/>
  <c r="I13" i="96" s="1"/>
  <c r="E57" i="188"/>
  <c r="S58" i="108"/>
  <c r="C84" i="163"/>
  <c r="B83" i="163"/>
  <c r="C75" i="188"/>
  <c r="B75" i="188" s="1"/>
  <c r="J12" i="76"/>
  <c r="B12" i="76"/>
  <c r="P12" i="76"/>
  <c r="C10" i="189"/>
  <c r="K12" i="76"/>
  <c r="Q12" i="76"/>
  <c r="D10" i="189"/>
  <c r="B13" i="88"/>
  <c r="H13" i="88" s="1"/>
  <c r="B11" i="84"/>
  <c r="D11" i="84" s="1"/>
  <c r="D12" i="83"/>
  <c r="B14" i="84"/>
  <c r="D14" i="84" s="1"/>
  <c r="B10" i="88"/>
  <c r="H10" i="88" s="1"/>
  <c r="L12" i="76"/>
  <c r="R12" i="76"/>
  <c r="E10" i="189"/>
  <c r="D88" i="163"/>
  <c r="D79" i="188"/>
  <c r="E59" i="108"/>
  <c r="E13" i="76" s="1"/>
  <c r="C59" i="108"/>
  <c r="C13" i="76" s="1"/>
  <c r="D59" i="108"/>
  <c r="D13" i="76" s="1"/>
  <c r="P59" i="108"/>
  <c r="C11" i="90"/>
  <c r="X111" i="48"/>
  <c r="H113" i="36"/>
  <c r="B14" i="90"/>
  <c r="D14" i="90" s="1"/>
  <c r="H12" i="83"/>
  <c r="H28" i="83" s="1"/>
  <c r="B13" i="95"/>
  <c r="H13" i="95" s="1"/>
  <c r="K13" i="76" l="1"/>
  <c r="Q13" i="76"/>
  <c r="D11" i="189"/>
  <c r="R13" i="76"/>
  <c r="L13" i="76"/>
  <c r="E11" i="189"/>
  <c r="B13" i="76"/>
  <c r="J13" i="76"/>
  <c r="P13" i="76"/>
  <c r="C11" i="189"/>
  <c r="S59" i="108"/>
  <c r="E58" i="188"/>
  <c r="B11" i="90"/>
  <c r="D11" i="90" s="1"/>
  <c r="H14" i="83"/>
  <c r="B10" i="95"/>
  <c r="H10" i="95" s="1"/>
  <c r="B11" i="95"/>
  <c r="H11" i="95" s="1"/>
  <c r="B12" i="90"/>
  <c r="D12" i="90" s="1"/>
  <c r="B57" i="188"/>
  <c r="Q59" i="108"/>
  <c r="C58" i="188"/>
  <c r="B58" i="188" s="1"/>
  <c r="E89" i="163"/>
  <c r="E80" i="188"/>
  <c r="D89" i="163"/>
  <c r="D80" i="188"/>
  <c r="L12" i="83"/>
  <c r="B13" i="96"/>
  <c r="H13" i="96" s="1"/>
  <c r="B14" i="92"/>
  <c r="D14" i="92" s="1"/>
  <c r="B11" i="92"/>
  <c r="D11" i="92" s="1"/>
  <c r="B10" i="96"/>
  <c r="H10" i="96" s="1"/>
  <c r="B12" i="83"/>
  <c r="B28" i="83" s="1"/>
  <c r="D28" i="83"/>
  <c r="D22" i="83"/>
  <c r="H83" i="110"/>
  <c r="H19" i="72"/>
  <c r="S12" i="76"/>
  <c r="B10" i="189"/>
  <c r="R59" i="108"/>
  <c r="D58" i="188"/>
  <c r="C85" i="163"/>
  <c r="B84" i="163"/>
  <c r="C76" i="188"/>
  <c r="B76" i="188" s="1"/>
  <c r="C86" i="163" l="1"/>
  <c r="B85" i="163"/>
  <c r="B14" i="186" s="1"/>
  <c r="B12" i="189" s="1"/>
  <c r="C77" i="188"/>
  <c r="B77" i="188" s="1"/>
  <c r="C14" i="186"/>
  <c r="C12" i="189" s="1"/>
  <c r="E90" i="163"/>
  <c r="E81" i="188"/>
  <c r="L28" i="83"/>
  <c r="L22" i="83"/>
  <c r="H22" i="83"/>
  <c r="B14" i="83"/>
  <c r="H24" i="83"/>
  <c r="S13" i="76"/>
  <c r="B11" i="189"/>
  <c r="D81" i="188"/>
  <c r="D90" i="163"/>
  <c r="B22" i="83" l="1"/>
  <c r="B24" i="83"/>
  <c r="D91" i="163"/>
  <c r="D82" i="188"/>
  <c r="E91" i="163"/>
  <c r="E82" i="188"/>
  <c r="B86" i="163"/>
  <c r="C87" i="163"/>
  <c r="C78" i="188"/>
  <c r="B78" i="188" s="1"/>
  <c r="C88" i="163" l="1"/>
  <c r="B87" i="163"/>
  <c r="C79" i="188"/>
  <c r="B79" i="188" s="1"/>
  <c r="E92" i="163"/>
  <c r="E83" i="188"/>
  <c r="D92" i="163"/>
  <c r="D83" i="188"/>
  <c r="E93" i="163" l="1"/>
  <c r="E84" i="188"/>
  <c r="D93" i="163"/>
  <c r="D84" i="188"/>
  <c r="C89" i="163"/>
  <c r="C80" i="188"/>
  <c r="B80" i="188" s="1"/>
  <c r="B88" i="163"/>
  <c r="D94" i="163" l="1"/>
  <c r="D85" i="188"/>
  <c r="B89" i="163"/>
  <c r="C90" i="163"/>
  <c r="C81" i="188"/>
  <c r="B81" i="188" s="1"/>
  <c r="E94" i="163"/>
  <c r="E85" i="188"/>
  <c r="C82" i="188" l="1"/>
  <c r="B82" i="188" s="1"/>
  <c r="C91" i="163"/>
  <c r="B90" i="163"/>
  <c r="E95" i="163"/>
  <c r="E86" i="188"/>
  <c r="D95" i="163"/>
  <c r="D86" i="188"/>
  <c r="D15" i="186"/>
  <c r="D13" i="189" s="1"/>
  <c r="D96" i="163" l="1"/>
  <c r="D87" i="188"/>
  <c r="E96" i="163"/>
  <c r="E87" i="188"/>
  <c r="E15" i="186"/>
  <c r="E13" i="189" s="1"/>
  <c r="B91" i="163"/>
  <c r="C83" i="188"/>
  <c r="B83" i="188" s="1"/>
  <c r="C92" i="163"/>
  <c r="E97" i="163" l="1"/>
  <c r="E88" i="188"/>
  <c r="B92" i="163"/>
  <c r="C93" i="163"/>
  <c r="C84" i="188"/>
  <c r="B84" i="188" s="1"/>
  <c r="D97" i="163"/>
  <c r="D88" i="188"/>
  <c r="D98" i="163" l="1"/>
  <c r="D89" i="188"/>
  <c r="C85" i="188"/>
  <c r="B85" i="188" s="1"/>
  <c r="B93" i="163"/>
  <c r="C94" i="163"/>
  <c r="E89" i="188"/>
  <c r="E98" i="163"/>
  <c r="C95" i="163" l="1"/>
  <c r="B94" i="163"/>
  <c r="C86" i="188"/>
  <c r="B86" i="188" s="1"/>
  <c r="C15" i="186"/>
  <c r="C13" i="189" s="1"/>
  <c r="E99" i="163"/>
  <c r="E90" i="188"/>
  <c r="D90" i="188"/>
  <c r="D99" i="163"/>
  <c r="D100" i="163" l="1"/>
  <c r="D91" i="188"/>
  <c r="E91" i="188"/>
  <c r="E100" i="163"/>
  <c r="C96" i="163"/>
  <c r="B95" i="163"/>
  <c r="B15" i="186" s="1"/>
  <c r="B13" i="189" s="1"/>
  <c r="C87" i="188"/>
  <c r="B87" i="188" s="1"/>
  <c r="E92" i="188" l="1"/>
  <c r="E101" i="163"/>
  <c r="B96" i="163"/>
  <c r="C97" i="163"/>
  <c r="C88" i="188"/>
  <c r="B88" i="188" s="1"/>
  <c r="D101" i="163"/>
  <c r="D92" i="188"/>
  <c r="D102" i="163" l="1"/>
  <c r="D93" i="188"/>
  <c r="C98" i="163"/>
  <c r="B97" i="163"/>
  <c r="C89" i="188"/>
  <c r="B89" i="188" s="1"/>
  <c r="E102" i="163"/>
  <c r="E93" i="188"/>
  <c r="E103" i="163" l="1"/>
  <c r="E94" i="188"/>
  <c r="C99" i="163"/>
  <c r="B98" i="163"/>
  <c r="C90" i="188"/>
  <c r="B90" i="188" s="1"/>
  <c r="D103" i="163"/>
  <c r="D94" i="188"/>
  <c r="D104" i="163" l="1"/>
  <c r="D95" i="188"/>
  <c r="C100" i="163"/>
  <c r="B99" i="163"/>
  <c r="C91" i="188"/>
  <c r="B91" i="188" s="1"/>
  <c r="E104" i="163"/>
  <c r="E95" i="188"/>
  <c r="E105" i="163" l="1"/>
  <c r="E96" i="188"/>
  <c r="E16" i="186"/>
  <c r="E14" i="189" s="1"/>
  <c r="C101" i="163"/>
  <c r="B100" i="163"/>
  <c r="C92" i="188"/>
  <c r="B92" i="188" s="1"/>
  <c r="D105" i="163"/>
  <c r="D96" i="188"/>
  <c r="C102" i="163" l="1"/>
  <c r="B101" i="163"/>
  <c r="C93" i="188"/>
  <c r="B93" i="188" s="1"/>
  <c r="D106" i="163"/>
  <c r="D97" i="188"/>
  <c r="D16" i="186"/>
  <c r="D14" i="189" s="1"/>
  <c r="E106" i="163"/>
  <c r="E97" i="188"/>
  <c r="E107" i="163" l="1"/>
  <c r="E98" i="188"/>
  <c r="D107" i="163"/>
  <c r="D98" i="188"/>
  <c r="C103" i="163"/>
  <c r="B102" i="163"/>
  <c r="C94" i="188"/>
  <c r="B94" i="188" s="1"/>
  <c r="C104" i="163" l="1"/>
  <c r="B103" i="163"/>
  <c r="C95" i="188"/>
  <c r="B95" i="188" s="1"/>
  <c r="D108" i="163"/>
  <c r="D99" i="188"/>
  <c r="E108" i="163"/>
  <c r="E99" i="188"/>
  <c r="E109" i="163" l="1"/>
  <c r="E100" i="188"/>
  <c r="D109" i="163"/>
  <c r="D100" i="188"/>
  <c r="C105" i="163"/>
  <c r="C16" i="186" s="1"/>
  <c r="C14" i="189" s="1"/>
  <c r="B104" i="163"/>
  <c r="C96" i="188"/>
  <c r="B96" i="188" s="1"/>
  <c r="B105" i="163" l="1"/>
  <c r="B16" i="186" s="1"/>
  <c r="B14" i="189" s="1"/>
  <c r="C106" i="163"/>
  <c r="C97" i="188"/>
  <c r="B97" i="188" s="1"/>
  <c r="D110" i="163"/>
  <c r="D101" i="188"/>
  <c r="E110" i="163"/>
  <c r="E101" i="188"/>
  <c r="E111" i="163" l="1"/>
  <c r="E103" i="188" s="1"/>
  <c r="E102" i="188"/>
  <c r="E17" i="186"/>
  <c r="E15" i="189" s="1"/>
  <c r="B106" i="163"/>
  <c r="C107" i="163"/>
  <c r="C98" i="188"/>
  <c r="B98" i="188" s="1"/>
  <c r="D102" i="188"/>
  <c r="D111" i="163"/>
  <c r="D103" i="188" s="1"/>
  <c r="D17" i="186"/>
  <c r="D15" i="189" s="1"/>
  <c r="C108" i="163" l="1"/>
  <c r="B107" i="163"/>
  <c r="C99" i="188"/>
  <c r="B99" i="188" s="1"/>
  <c r="C109" i="163" l="1"/>
  <c r="B108" i="163"/>
  <c r="C100" i="188"/>
  <c r="B100" i="188" s="1"/>
  <c r="C101" i="188" l="1"/>
  <c r="B101" i="188" s="1"/>
  <c r="C110" i="163"/>
  <c r="B109" i="163"/>
  <c r="C111" i="163" l="1"/>
  <c r="B110" i="163"/>
  <c r="C102" i="188"/>
  <c r="B102" i="188" s="1"/>
  <c r="B111" i="163" l="1"/>
  <c r="B17" i="186" s="1"/>
  <c r="B15" i="189" s="1"/>
  <c r="C103" i="188"/>
  <c r="B103" i="188" s="1"/>
  <c r="C17" i="186"/>
  <c r="C15" i="189" s="1"/>
</calcChain>
</file>

<file path=xl/sharedStrings.xml><?xml version="1.0" encoding="utf-8"?>
<sst xmlns="http://schemas.openxmlformats.org/spreadsheetml/2006/main" count="9696" uniqueCount="1881">
  <si>
    <t>Year</t>
    <phoneticPr fontId="1" type="noConversion"/>
  </si>
  <si>
    <t>Title</t>
    <phoneticPr fontId="1" type="noConversion"/>
  </si>
  <si>
    <t>Province (CN)</t>
    <phoneticPr fontId="1" type="noConversion"/>
  </si>
  <si>
    <t>Province (EN)</t>
    <phoneticPr fontId="1" type="noConversion"/>
  </si>
  <si>
    <t>Unit</t>
    <phoneticPr fontId="1" type="noConversion"/>
  </si>
  <si>
    <t>Source</t>
    <phoneticPr fontId="1" type="noConversion"/>
  </si>
  <si>
    <t>Note</t>
    <phoneticPr fontId="1" type="noConversion"/>
  </si>
  <si>
    <t>Zhili</t>
    <phoneticPr fontId="1" type="noConversion"/>
  </si>
  <si>
    <t>Fengtian</t>
    <phoneticPr fontId="1" type="noConversion"/>
  </si>
  <si>
    <t>Jilin</t>
    <phoneticPr fontId="1" type="noConversion"/>
  </si>
  <si>
    <t>Heilongjiang</t>
    <phoneticPr fontId="1" type="noConversion"/>
  </si>
  <si>
    <t>Shandong</t>
    <phoneticPr fontId="1" type="noConversion"/>
  </si>
  <si>
    <t>Shanxi</t>
    <phoneticPr fontId="1" type="noConversion"/>
  </si>
  <si>
    <t>Shaanxi</t>
    <phoneticPr fontId="1" type="noConversion"/>
  </si>
  <si>
    <t>Henan</t>
    <phoneticPr fontId="1" type="noConversion"/>
  </si>
  <si>
    <t>Jiangning</t>
    <phoneticPr fontId="1" type="noConversion"/>
  </si>
  <si>
    <t xml:space="preserve">Jiangsu </t>
    <phoneticPr fontId="1" type="noConversion"/>
  </si>
  <si>
    <t>Anhui</t>
    <phoneticPr fontId="1" type="noConversion"/>
  </si>
  <si>
    <t>Zhejiang</t>
    <phoneticPr fontId="1" type="noConversion"/>
  </si>
  <si>
    <t>Jiangxi</t>
    <phoneticPr fontId="1" type="noConversion"/>
  </si>
  <si>
    <t>Hubei</t>
    <phoneticPr fontId="1" type="noConversion"/>
  </si>
  <si>
    <t>Hunan</t>
    <phoneticPr fontId="1" type="noConversion"/>
  </si>
  <si>
    <t>Sichuan</t>
    <phoneticPr fontId="1" type="noConversion"/>
  </si>
  <si>
    <t>Guangdong</t>
    <phoneticPr fontId="1" type="noConversion"/>
  </si>
  <si>
    <t>Guangxi</t>
    <phoneticPr fontId="1" type="noConversion"/>
  </si>
  <si>
    <t xml:space="preserve">Yunnan </t>
    <phoneticPr fontId="1" type="noConversion"/>
  </si>
  <si>
    <t>Guizhou</t>
    <phoneticPr fontId="1" type="noConversion"/>
  </si>
  <si>
    <t>Fujian</t>
    <phoneticPr fontId="1" type="noConversion"/>
  </si>
  <si>
    <t>Gansu</t>
    <phoneticPr fontId="1" type="noConversion"/>
  </si>
  <si>
    <t>Xinjiang</t>
    <phoneticPr fontId="1" type="noConversion"/>
  </si>
  <si>
    <t>1907</t>
  </si>
  <si>
    <t>1907</t>
    <phoneticPr fontId="1" type="noConversion"/>
  </si>
  <si>
    <t>Priminary School_high</t>
    <phoneticPr fontId="1" type="noConversion"/>
  </si>
  <si>
    <t>Priminary School_mid</t>
    <phoneticPr fontId="1" type="noConversion"/>
  </si>
  <si>
    <t>Priminary School_low</t>
    <phoneticPr fontId="1" type="noConversion"/>
  </si>
  <si>
    <t>person</t>
    <phoneticPr fontId="1" type="noConversion"/>
  </si>
  <si>
    <t>1908</t>
    <phoneticPr fontId="1" type="noConversion"/>
  </si>
  <si>
    <t>1909</t>
    <phoneticPr fontId="1" type="noConversion"/>
  </si>
  <si>
    <t>A_P85</t>
  </si>
  <si>
    <t>A_P85</t>
    <phoneticPr fontId="1" type="noConversion"/>
  </si>
  <si>
    <t>Priminary School</t>
    <phoneticPr fontId="1" type="noConversion"/>
  </si>
  <si>
    <t>1922</t>
  </si>
  <si>
    <t>1922</t>
    <phoneticPr fontId="1" type="noConversion"/>
  </si>
  <si>
    <t>C_P379</t>
  </si>
  <si>
    <t>Rehe</t>
    <phoneticPr fontId="1" type="noConversion"/>
  </si>
  <si>
    <t xml:space="preserve">Suiyuan </t>
    <phoneticPr fontId="1" type="noConversion"/>
  </si>
  <si>
    <t>Chahaer</t>
    <phoneticPr fontId="1" type="noConversion"/>
  </si>
  <si>
    <t>National</t>
    <phoneticPr fontId="1" type="noConversion"/>
  </si>
  <si>
    <t>全国</t>
    <phoneticPr fontId="1" type="noConversion"/>
  </si>
  <si>
    <t>Christain school (1918-1921)</t>
    <phoneticPr fontId="1" type="noConversion"/>
  </si>
  <si>
    <t>Public/Private school (1918-1919)</t>
    <phoneticPr fontId="1" type="noConversion"/>
  </si>
  <si>
    <t>1932</t>
    <phoneticPr fontId="1" type="noConversion"/>
  </si>
  <si>
    <t>Priminary School_Low</t>
    <phoneticPr fontId="1" type="noConversion"/>
  </si>
  <si>
    <t>D_P328</t>
    <phoneticPr fontId="1" type="noConversion"/>
  </si>
  <si>
    <t>西康</t>
    <phoneticPr fontId="1" type="noConversion"/>
  </si>
  <si>
    <t>青海</t>
    <phoneticPr fontId="1" type="noConversion"/>
  </si>
  <si>
    <t>Priminary School_High</t>
    <phoneticPr fontId="1" type="noConversion"/>
  </si>
  <si>
    <t>宁夏</t>
    <phoneticPr fontId="1" type="noConversion"/>
  </si>
  <si>
    <t>上海</t>
    <phoneticPr fontId="1" type="noConversion"/>
  </si>
  <si>
    <t>青岛</t>
    <phoneticPr fontId="1" type="noConversion"/>
  </si>
  <si>
    <t>东省特别区</t>
    <phoneticPr fontId="1" type="noConversion"/>
  </si>
  <si>
    <t>威海卫</t>
    <phoneticPr fontId="1" type="noConversion"/>
  </si>
  <si>
    <t>热河</t>
    <phoneticPr fontId="1" type="noConversion"/>
  </si>
  <si>
    <t>绥远</t>
    <phoneticPr fontId="1" type="noConversion"/>
  </si>
  <si>
    <t>察哈尔</t>
    <phoneticPr fontId="1" type="noConversion"/>
  </si>
  <si>
    <t>only including public and private school</t>
    <phoneticPr fontId="1" type="noConversion"/>
  </si>
  <si>
    <t>直隶(河北）</t>
    <phoneticPr fontId="1" type="noConversion"/>
  </si>
  <si>
    <t>奉天(辽宁)</t>
    <phoneticPr fontId="1" type="noConversion"/>
  </si>
  <si>
    <t>江宁(南京)</t>
    <phoneticPr fontId="1" type="noConversion"/>
  </si>
  <si>
    <t>1938</t>
  </si>
  <si>
    <t>1938</t>
    <phoneticPr fontId="1" type="noConversion"/>
  </si>
  <si>
    <t>1939</t>
  </si>
  <si>
    <t>1940</t>
  </si>
  <si>
    <t>1941</t>
  </si>
  <si>
    <t>1942</t>
  </si>
  <si>
    <t>1943</t>
  </si>
  <si>
    <t>1944</t>
  </si>
  <si>
    <t>1944</t>
    <phoneticPr fontId="1" type="noConversion"/>
  </si>
  <si>
    <t>1945</t>
  </si>
  <si>
    <t>1945</t>
    <phoneticPr fontId="1" type="noConversion"/>
  </si>
  <si>
    <t>1946</t>
  </si>
  <si>
    <t>1946</t>
    <phoneticPr fontId="1" type="noConversion"/>
  </si>
  <si>
    <t xml:space="preserve">A: 中国近代教育史资料汇编：普通教育 </t>
    <phoneticPr fontId="1" type="noConversion"/>
  </si>
  <si>
    <t xml:space="preserve">B: 中国近代教育史资料汇编：高等教育 </t>
    <phoneticPr fontId="1" type="noConversion"/>
  </si>
  <si>
    <t>C: 中国近代教育史资料（上、中、下）</t>
    <phoneticPr fontId="1" type="noConversion"/>
  </si>
  <si>
    <t>D: 中华民国统计提要 1935</t>
    <phoneticPr fontId="1" type="noConversion"/>
  </si>
  <si>
    <t>E: 中华民国统计提要 1947</t>
    <phoneticPr fontId="1" type="noConversion"/>
  </si>
  <si>
    <t>Dongsheng Special Zone</t>
    <phoneticPr fontId="1" type="noConversion"/>
  </si>
  <si>
    <t>Xikang</t>
    <phoneticPr fontId="1" type="noConversion"/>
  </si>
  <si>
    <t>Qinghai</t>
    <phoneticPr fontId="1" type="noConversion"/>
  </si>
  <si>
    <t>Ningxia</t>
    <phoneticPr fontId="1" type="noConversion"/>
  </si>
  <si>
    <t xml:space="preserve">Shanghai </t>
    <phoneticPr fontId="1" type="noConversion"/>
  </si>
  <si>
    <t>Beijing</t>
    <phoneticPr fontId="1" type="noConversion"/>
  </si>
  <si>
    <t>Qingdao</t>
    <phoneticPr fontId="1" type="noConversion"/>
  </si>
  <si>
    <t>Weihaiwei</t>
    <phoneticPr fontId="1" type="noConversion"/>
  </si>
  <si>
    <t>北京</t>
    <phoneticPr fontId="1" type="noConversion"/>
  </si>
  <si>
    <t>Business</t>
    <phoneticPr fontId="1" type="noConversion"/>
  </si>
  <si>
    <t>Agriculture</t>
    <phoneticPr fontId="1" type="noConversion"/>
  </si>
  <si>
    <t>Total</t>
    <phoneticPr fontId="1" type="noConversion"/>
  </si>
  <si>
    <t>Other</t>
    <phoneticPr fontId="1" type="noConversion"/>
  </si>
  <si>
    <t>1812</t>
    <phoneticPr fontId="1" type="noConversion"/>
  </si>
  <si>
    <t>八旗</t>
    <phoneticPr fontId="1" type="noConversion"/>
  </si>
  <si>
    <t>直隶</t>
    <phoneticPr fontId="1" type="noConversion"/>
  </si>
  <si>
    <t>江苏</t>
    <phoneticPr fontId="1" type="noConversion"/>
  </si>
  <si>
    <t>安徽</t>
    <phoneticPr fontId="1" type="noConversion"/>
  </si>
  <si>
    <t>浙江</t>
    <phoneticPr fontId="1" type="noConversion"/>
  </si>
  <si>
    <t>江西</t>
    <phoneticPr fontId="1" type="noConversion"/>
  </si>
  <si>
    <t>河南</t>
    <phoneticPr fontId="1" type="noConversion"/>
  </si>
  <si>
    <t>山东</t>
    <phoneticPr fontId="1" type="noConversion"/>
  </si>
  <si>
    <t>山西</t>
    <phoneticPr fontId="1" type="noConversion"/>
  </si>
  <si>
    <t>湖北</t>
    <phoneticPr fontId="1" type="noConversion"/>
  </si>
  <si>
    <t>湖南</t>
    <phoneticPr fontId="1" type="noConversion"/>
  </si>
  <si>
    <t>四川</t>
    <phoneticPr fontId="1" type="noConversion"/>
  </si>
  <si>
    <t>广东</t>
    <phoneticPr fontId="1" type="noConversion"/>
  </si>
  <si>
    <t>广西</t>
    <phoneticPr fontId="1" type="noConversion"/>
  </si>
  <si>
    <t>云南</t>
    <phoneticPr fontId="1" type="noConversion"/>
  </si>
  <si>
    <t>贵州</t>
    <phoneticPr fontId="1" type="noConversion"/>
  </si>
  <si>
    <t>商学</t>
    <phoneticPr fontId="1" type="noConversion"/>
  </si>
  <si>
    <t>F_P116</t>
    <phoneticPr fontId="1" type="noConversion"/>
  </si>
  <si>
    <t>F_P117</t>
    <phoneticPr fontId="1" type="noConversion"/>
  </si>
  <si>
    <t>陕西</t>
    <phoneticPr fontId="1" type="noConversion"/>
  </si>
  <si>
    <t>甘肃</t>
    <phoneticPr fontId="1" type="noConversion"/>
  </si>
  <si>
    <t>Yuanan</t>
    <phoneticPr fontId="1" type="noConversion"/>
  </si>
  <si>
    <t xml:space="preserve">Guizhou </t>
    <phoneticPr fontId="1" type="noConversion"/>
  </si>
  <si>
    <t>1886</t>
    <phoneticPr fontId="1" type="noConversion"/>
  </si>
  <si>
    <t>F_P123</t>
    <phoneticPr fontId="1" type="noConversion"/>
  </si>
  <si>
    <t>福建（包括台湾）</t>
    <phoneticPr fontId="1" type="noConversion"/>
  </si>
  <si>
    <t>奉天</t>
    <phoneticPr fontId="1" type="noConversion"/>
  </si>
  <si>
    <t>Fujian (incl.Taiwan)</t>
    <phoneticPr fontId="1" type="noConversion"/>
  </si>
  <si>
    <t>1821-1850</t>
    <phoneticPr fontId="1" type="noConversion"/>
  </si>
  <si>
    <t>F_P127</t>
    <phoneticPr fontId="1" type="noConversion"/>
  </si>
  <si>
    <t>F_P102</t>
    <phoneticPr fontId="1" type="noConversion"/>
  </si>
  <si>
    <t>1851</t>
    <phoneticPr fontId="1" type="noConversion"/>
  </si>
  <si>
    <t>1885</t>
    <phoneticPr fontId="1" type="noConversion"/>
  </si>
  <si>
    <t>1891</t>
    <phoneticPr fontId="1" type="noConversion"/>
  </si>
  <si>
    <t>1813</t>
    <phoneticPr fontId="1" type="noConversion"/>
  </si>
  <si>
    <t>1903</t>
    <phoneticPr fontId="1" type="noConversion"/>
  </si>
  <si>
    <t>G: 清代举人数额统计</t>
    <phoneticPr fontId="1" type="noConversion"/>
  </si>
  <si>
    <t>F: 中国绅士研究</t>
    <phoneticPr fontId="1" type="noConversion"/>
  </si>
  <si>
    <t>G</t>
    <phoneticPr fontId="1" type="noConversion"/>
  </si>
  <si>
    <t>1882</t>
    <phoneticPr fontId="1" type="noConversion"/>
  </si>
  <si>
    <t>Tribute Students</t>
    <phoneticPr fontId="1" type="noConversion"/>
  </si>
  <si>
    <t>Government Students (Literature)</t>
    <phoneticPr fontId="1" type="noConversion"/>
  </si>
  <si>
    <t>Candidates</t>
    <phoneticPr fontId="1" type="noConversion"/>
  </si>
  <si>
    <t>Government Students (Martial Asts)</t>
    <phoneticPr fontId="1" type="noConversion"/>
  </si>
  <si>
    <t>F_P134</t>
    <phoneticPr fontId="1" type="noConversion"/>
  </si>
  <si>
    <t>Average University Students (by purchase)</t>
    <phoneticPr fontId="1" type="noConversion"/>
  </si>
  <si>
    <t>two exams in three years</t>
    <phoneticPr fontId="1" type="noConversion"/>
  </si>
  <si>
    <t>Total University Students (Literature, by purchase)</t>
    <phoneticPr fontId="1" type="noConversion"/>
  </si>
  <si>
    <t>Memo</t>
    <phoneticPr fontId="1" type="noConversion"/>
  </si>
  <si>
    <t>\</t>
    <phoneticPr fontId="1" type="noConversion"/>
  </si>
  <si>
    <r>
      <rPr>
        <sz val="8"/>
        <color theme="1"/>
        <rFont val="等线 Light"/>
        <family val="3"/>
        <charset val="134"/>
      </rPr>
      <t>每年贡生</t>
    </r>
    <phoneticPr fontId="1" type="noConversion"/>
  </si>
  <si>
    <r>
      <rPr>
        <sz val="8"/>
        <color theme="1"/>
        <rFont val="等线 Light"/>
        <family val="3"/>
        <charset val="134"/>
      </rPr>
      <t>每科举人</t>
    </r>
    <phoneticPr fontId="1" type="noConversion"/>
  </si>
  <si>
    <r>
      <rPr>
        <sz val="8"/>
        <color theme="1"/>
        <rFont val="等线 Light"/>
        <family val="3"/>
        <charset val="134"/>
      </rPr>
      <t>每科文生员</t>
    </r>
    <phoneticPr fontId="1" type="noConversion"/>
  </si>
  <si>
    <r>
      <rPr>
        <sz val="8"/>
        <color theme="1"/>
        <rFont val="等线 Light"/>
        <family val="3"/>
        <charset val="134"/>
      </rPr>
      <t>监生</t>
    </r>
    <phoneticPr fontId="1" type="noConversion"/>
  </si>
  <si>
    <r>
      <rPr>
        <sz val="8"/>
        <color theme="1"/>
        <rFont val="等线 Light"/>
        <family val="3"/>
        <charset val="134"/>
      </rPr>
      <t>武生员</t>
    </r>
    <phoneticPr fontId="1" type="noConversion"/>
  </si>
  <si>
    <t>11 exams in 25 years (Jiaqing)</t>
    <phoneticPr fontId="1" type="noConversion"/>
  </si>
  <si>
    <t>6 exams in 11 years</t>
    <phoneticPr fontId="1" type="noConversion"/>
  </si>
  <si>
    <t>13 exams in 29 years</t>
    <phoneticPr fontId="1" type="noConversion"/>
  </si>
  <si>
    <t xml:space="preserve">Low Elites </t>
    <phoneticPr fontId="1" type="noConversion"/>
  </si>
  <si>
    <t>High Elites</t>
    <phoneticPr fontId="1" type="noConversion"/>
  </si>
  <si>
    <t>1912</t>
    <phoneticPr fontId="1" type="noConversion"/>
  </si>
  <si>
    <t>1912</t>
  </si>
  <si>
    <t>1931</t>
  </si>
  <si>
    <t>Male</t>
    <phoneticPr fontId="1" type="noConversion"/>
  </si>
  <si>
    <t>Female</t>
    <phoneticPr fontId="1" type="noConversion"/>
  </si>
  <si>
    <t>教育</t>
    <phoneticPr fontId="1" type="noConversion"/>
  </si>
  <si>
    <t>Public</t>
    <phoneticPr fontId="1" type="noConversion"/>
  </si>
  <si>
    <t>Private</t>
    <phoneticPr fontId="1" type="noConversion"/>
  </si>
  <si>
    <t>Expenditures</t>
    <phoneticPr fontId="1" type="noConversion"/>
  </si>
  <si>
    <t>Number of Students</t>
    <phoneticPr fontId="1" type="noConversion"/>
  </si>
  <si>
    <t>H: 民国教育年鉴（1）</t>
    <phoneticPr fontId="1" type="noConversion"/>
  </si>
  <si>
    <t>1913</t>
  </si>
  <si>
    <t>1913</t>
    <phoneticPr fontId="1" type="noConversion"/>
  </si>
  <si>
    <t>1914</t>
  </si>
  <si>
    <t>1915</t>
  </si>
  <si>
    <t>1916</t>
  </si>
  <si>
    <t>1929</t>
    <phoneticPr fontId="1" type="noConversion"/>
  </si>
  <si>
    <t>1930</t>
    <phoneticPr fontId="1" type="noConversion"/>
  </si>
  <si>
    <t>person,yuan</t>
    <phoneticPr fontId="1" type="noConversion"/>
  </si>
  <si>
    <t>Exp/students</t>
    <phoneticPr fontId="1" type="noConversion"/>
  </si>
  <si>
    <t>Number of  graduates</t>
    <phoneticPr fontId="1" type="noConversion"/>
  </si>
  <si>
    <t>I: 民国教育年鉴（2）</t>
    <phoneticPr fontId="1" type="noConversion"/>
  </si>
  <si>
    <t>Number of Schools</t>
    <phoneticPr fontId="1" type="noConversion"/>
  </si>
  <si>
    <t>1925</t>
    <phoneticPr fontId="1" type="noConversion"/>
  </si>
  <si>
    <t>1928</t>
    <phoneticPr fontId="1" type="noConversion"/>
  </si>
  <si>
    <t>J: 中华民国统计年鉴1948</t>
    <phoneticPr fontId="1" type="noConversion"/>
  </si>
  <si>
    <t>Number of teachers and staffs</t>
    <phoneticPr fontId="1" type="noConversion"/>
  </si>
  <si>
    <t>person,teal</t>
    <phoneticPr fontId="1" type="noConversion"/>
  </si>
  <si>
    <t>H_P423</t>
    <phoneticPr fontId="1" type="noConversion"/>
  </si>
  <si>
    <t>A_P856/H_P423</t>
    <phoneticPr fontId="1" type="noConversion"/>
  </si>
  <si>
    <t>No. of School</t>
    <phoneticPr fontId="1" type="noConversion"/>
  </si>
  <si>
    <t>No. of Teacher</t>
    <phoneticPr fontId="1" type="noConversion"/>
  </si>
  <si>
    <t>其他</t>
    <phoneticPr fontId="1" type="noConversion"/>
  </si>
  <si>
    <t>No. of Student</t>
    <phoneticPr fontId="1" type="noConversion"/>
  </si>
  <si>
    <t>Expenditure</t>
    <phoneticPr fontId="1" type="noConversion"/>
  </si>
  <si>
    <t>1910</t>
    <phoneticPr fontId="1" type="noConversion"/>
  </si>
  <si>
    <t>1911</t>
  </si>
  <si>
    <t>No. of Staff</t>
    <phoneticPr fontId="1" type="noConversion"/>
  </si>
  <si>
    <t>No. of Teacher and Staff</t>
    <phoneticPr fontId="1" type="noConversion"/>
  </si>
  <si>
    <t>No. of Graduate</t>
    <phoneticPr fontId="1" type="noConversion"/>
  </si>
  <si>
    <t>文</t>
    <phoneticPr fontId="1" type="noConversion"/>
  </si>
  <si>
    <t>理</t>
    <phoneticPr fontId="1" type="noConversion"/>
  </si>
  <si>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</si>
  <si>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</si>
  <si>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</si>
  <si>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</si>
  <si>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</si>
  <si>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</si>
  <si>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</si>
  <si>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</si>
  <si>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</si>
  <si>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</si>
  <si>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</si>
  <si>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</si>
  <si>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</si>
  <si>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</si>
  <si>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</si>
  <si>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</si>
  <si>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</si>
  <si>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</si>
  <si>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</si>
  <si>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</si>
  <si>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</si>
  <si>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</si>
  <si>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</si>
  <si>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</si>
  <si>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</si>
  <si>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</si>
  <si>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</si>
  <si>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</si>
  <si>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</si>
  <si>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</si>
  <si>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</si>
  <si>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</si>
  <si>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</si>
  <si>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</si>
  <si>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</si>
  <si>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K: 中国教育年鉴 1949-1981</t>
    <phoneticPr fontId="1" type="noConversion"/>
  </si>
  <si>
    <t>% of over aged kids at school</t>
    <phoneticPr fontId="1" type="noConversion"/>
  </si>
  <si>
    <t>1947</t>
    <phoneticPr fontId="1" type="noConversion"/>
  </si>
  <si>
    <t>Unit</t>
    <phoneticPr fontId="1" type="noConversion"/>
  </si>
  <si>
    <t>Person</t>
    <phoneticPr fontId="1" type="noConversion"/>
  </si>
  <si>
    <t>person</t>
    <phoneticPr fontId="1" type="noConversion"/>
  </si>
  <si>
    <t>teal/yuan</t>
    <phoneticPr fontId="1" type="noConversion"/>
  </si>
  <si>
    <t>Notes</t>
    <phoneticPr fontId="1" type="noConversion"/>
  </si>
  <si>
    <t>%</t>
    <phoneticPr fontId="1" type="noConversion"/>
  </si>
  <si>
    <t>1910</t>
  </si>
  <si>
    <t>1917</t>
  </si>
  <si>
    <t>1918</t>
  </si>
  <si>
    <t>1919</t>
  </si>
  <si>
    <t>1921</t>
    <phoneticPr fontId="1" type="noConversion"/>
  </si>
  <si>
    <t>1923</t>
  </si>
  <si>
    <t>1924</t>
  </si>
  <si>
    <t>1925</t>
  </si>
  <si>
    <t>1926</t>
  </si>
  <si>
    <t>1927</t>
  </si>
  <si>
    <t>1928</t>
  </si>
  <si>
    <t>1933</t>
  </si>
  <si>
    <t>1934</t>
  </si>
  <si>
    <t>1935</t>
  </si>
  <si>
    <t>1936</t>
  </si>
  <si>
    <t>1937</t>
  </si>
  <si>
    <t>No. of Students</t>
    <phoneticPr fontId="1" type="noConversion"/>
  </si>
  <si>
    <t>No. of Schools</t>
    <phoneticPr fontId="1" type="noConversion"/>
  </si>
  <si>
    <t>No. of teachers and staffs</t>
    <phoneticPr fontId="1" type="noConversion"/>
  </si>
  <si>
    <t>No. of Graduates</t>
    <phoneticPr fontId="1" type="noConversion"/>
  </si>
  <si>
    <t>Student per Graduates</t>
    <phoneticPr fontId="1" type="noConversion"/>
  </si>
  <si>
    <t>% of female students</t>
    <phoneticPr fontId="1" type="noConversion"/>
  </si>
  <si>
    <t>% of femal teachers</t>
    <phoneticPr fontId="1" type="noConversion"/>
  </si>
  <si>
    <t>1919</t>
    <phoneticPr fontId="1" type="noConversion"/>
  </si>
  <si>
    <t>1920</t>
    <phoneticPr fontId="1" type="noConversion"/>
  </si>
  <si>
    <t>1923</t>
    <phoneticPr fontId="1" type="noConversion"/>
  </si>
  <si>
    <t>1924</t>
    <phoneticPr fontId="1" type="noConversion"/>
  </si>
  <si>
    <t>1931</t>
    <phoneticPr fontId="1" type="noConversion"/>
  </si>
  <si>
    <t>Source</t>
  </si>
  <si>
    <t>Public</t>
    <phoneticPr fontId="1" type="noConversion"/>
  </si>
  <si>
    <t>Total</t>
    <phoneticPr fontId="1" type="noConversion"/>
  </si>
  <si>
    <t xml:space="preserve"> Private</t>
    <phoneticPr fontId="1" type="noConversion"/>
  </si>
  <si>
    <t>by education minstriy and by other public institute</t>
    <phoneticPr fontId="1" type="noConversion"/>
  </si>
  <si>
    <t>K_P1021/P1022/P99</t>
  </si>
  <si>
    <t>K_P1021/P1022/P99</t>
    <phoneticPr fontId="1" type="noConversion"/>
  </si>
  <si>
    <t>K_P1021/P1022</t>
    <phoneticPr fontId="1" type="noConversion"/>
  </si>
  <si>
    <t>K_P981/K_P1001/K_P1008</t>
  </si>
  <si>
    <t>K_P981/K_P1001/K_P1008</t>
    <phoneticPr fontId="1" type="noConversion"/>
  </si>
  <si>
    <t>% Private share (no. of teachers and staffs)</t>
    <phoneticPr fontId="1" type="noConversion"/>
  </si>
  <si>
    <t>yuan/teal</t>
    <phoneticPr fontId="1" type="noConversion"/>
  </si>
  <si>
    <t>1920</t>
  </si>
  <si>
    <t>1921</t>
  </si>
  <si>
    <t>工</t>
    <phoneticPr fontId="1" type="noConversion"/>
  </si>
  <si>
    <t>农</t>
    <phoneticPr fontId="1" type="noConversion"/>
  </si>
  <si>
    <t>医</t>
    <phoneticPr fontId="1" type="noConversion"/>
  </si>
  <si>
    <t>师范</t>
    <phoneticPr fontId="1" type="noConversion"/>
  </si>
  <si>
    <t>财经</t>
    <phoneticPr fontId="1" type="noConversion"/>
  </si>
  <si>
    <t>政法</t>
    <phoneticPr fontId="1" type="noConversion"/>
  </si>
  <si>
    <t>EXP/Student</t>
    <phoneticPr fontId="1" type="noConversion"/>
  </si>
  <si>
    <t>K_P965</t>
  </si>
  <si>
    <t>K_P965</t>
    <phoneticPr fontId="1" type="noConversion"/>
  </si>
  <si>
    <t>I_P1430</t>
  </si>
  <si>
    <t>I_P1430</t>
    <phoneticPr fontId="1" type="noConversion"/>
  </si>
  <si>
    <t>I_P1456</t>
  </si>
  <si>
    <t>I_P1456</t>
    <phoneticPr fontId="1" type="noConversion"/>
  </si>
  <si>
    <t>Male</t>
    <phoneticPr fontId="1" type="noConversion"/>
  </si>
  <si>
    <t>Female</t>
    <phoneticPr fontId="1" type="noConversion"/>
  </si>
  <si>
    <t>C_P379</t>
    <phoneticPr fontId="1" type="noConversion"/>
  </si>
  <si>
    <t>1903</t>
  </si>
  <si>
    <t>1904</t>
  </si>
  <si>
    <t>1905</t>
  </si>
  <si>
    <t>1906</t>
  </si>
  <si>
    <t>1902</t>
  </si>
  <si>
    <t>H_C2_P194/I_P1428/H_C4_P138</t>
    <phoneticPr fontId="1" type="noConversion"/>
  </si>
  <si>
    <t>I_P1406</t>
  </si>
  <si>
    <t>I_P1406</t>
    <phoneticPr fontId="1" type="noConversion"/>
  </si>
  <si>
    <t>% of vocational school (no. of student)</t>
    <phoneticPr fontId="1" type="noConversion"/>
  </si>
  <si>
    <t>H_C3_P155/P20</t>
    <phoneticPr fontId="1" type="noConversion"/>
  </si>
  <si>
    <t>H_C4_P31</t>
    <phoneticPr fontId="1" type="noConversion"/>
  </si>
  <si>
    <t>1661-1722</t>
    <phoneticPr fontId="1" type="noConversion"/>
  </si>
  <si>
    <t>1722-1735</t>
    <phoneticPr fontId="1" type="noConversion"/>
  </si>
  <si>
    <t>1735-1796</t>
    <phoneticPr fontId="1" type="noConversion"/>
  </si>
  <si>
    <t>嘉庆</t>
    <phoneticPr fontId="1" type="noConversion"/>
  </si>
  <si>
    <t>康熙</t>
    <phoneticPr fontId="1" type="noConversion"/>
  </si>
  <si>
    <t>雍正</t>
    <phoneticPr fontId="1" type="noConversion"/>
  </si>
  <si>
    <t>乾隆</t>
    <phoneticPr fontId="1" type="noConversion"/>
  </si>
  <si>
    <t>1796-1820</t>
    <phoneticPr fontId="1" type="noConversion"/>
  </si>
  <si>
    <t>道光</t>
    <phoneticPr fontId="1" type="noConversion"/>
  </si>
  <si>
    <t>1820-1850</t>
    <phoneticPr fontId="1" type="noConversion"/>
  </si>
  <si>
    <t>咸丰</t>
    <phoneticPr fontId="1" type="noConversion"/>
  </si>
  <si>
    <t>1850-1861</t>
    <phoneticPr fontId="1" type="noConversion"/>
  </si>
  <si>
    <t>同治</t>
    <phoneticPr fontId="1" type="noConversion"/>
  </si>
  <si>
    <t>1861-1875</t>
    <phoneticPr fontId="1" type="noConversion"/>
  </si>
  <si>
    <t>光绪</t>
    <phoneticPr fontId="1" type="noConversion"/>
  </si>
  <si>
    <t>1875-1908</t>
    <phoneticPr fontId="1" type="noConversion"/>
  </si>
  <si>
    <t>H_C4_P31/B_P816</t>
    <phoneticPr fontId="1" type="noConversion"/>
  </si>
  <si>
    <t>专科</t>
    <phoneticPr fontId="1" type="noConversion"/>
  </si>
  <si>
    <t>本科</t>
    <phoneticPr fontId="1" type="noConversion"/>
  </si>
  <si>
    <t>1907-1909</t>
    <phoneticPr fontId="1" type="noConversion"/>
  </si>
  <si>
    <r>
      <rPr>
        <sz val="11"/>
        <color theme="1"/>
        <rFont val="宋体"/>
        <family val="3"/>
        <charset val="134"/>
      </rPr>
      <t>专门学堂</t>
    </r>
    <phoneticPr fontId="1" type="noConversion"/>
  </si>
  <si>
    <t>艺术</t>
    <phoneticPr fontId="1" type="noConversion"/>
  </si>
  <si>
    <t>文科</t>
    <phoneticPr fontId="1" type="noConversion"/>
  </si>
  <si>
    <t>理科</t>
    <phoneticPr fontId="1" type="noConversion"/>
  </si>
  <si>
    <t>法科</t>
    <phoneticPr fontId="1" type="noConversion"/>
  </si>
  <si>
    <t>医科</t>
    <phoneticPr fontId="1" type="noConversion"/>
  </si>
  <si>
    <t>高等农业</t>
    <phoneticPr fontId="1" type="noConversion"/>
  </si>
  <si>
    <t>高等工业</t>
    <phoneticPr fontId="1" type="noConversion"/>
  </si>
  <si>
    <t>高等商业</t>
    <phoneticPr fontId="1" type="noConversion"/>
  </si>
  <si>
    <t>优级师范</t>
    <phoneticPr fontId="1" type="noConversion"/>
  </si>
  <si>
    <t>H_C3_P13/P143</t>
    <phoneticPr fontId="1" type="noConversion"/>
  </si>
  <si>
    <t>大学堂+高等学堂</t>
    <phoneticPr fontId="1" type="noConversion"/>
  </si>
  <si>
    <t>1912-1916</t>
    <phoneticPr fontId="1" type="noConversion"/>
  </si>
  <si>
    <t>-</t>
    <phoneticPr fontId="1" type="noConversion"/>
  </si>
  <si>
    <t>高等师范</t>
    <phoneticPr fontId="1" type="noConversion"/>
  </si>
  <si>
    <t>医学</t>
    <phoneticPr fontId="1" type="noConversion"/>
  </si>
  <si>
    <t>农业</t>
    <phoneticPr fontId="1" type="noConversion"/>
  </si>
  <si>
    <t>工业</t>
    <phoneticPr fontId="1" type="noConversion"/>
  </si>
  <si>
    <t>商业</t>
    <phoneticPr fontId="1" type="noConversion"/>
  </si>
  <si>
    <t>外国语</t>
    <phoneticPr fontId="1" type="noConversion"/>
  </si>
  <si>
    <t>法</t>
    <phoneticPr fontId="1" type="noConversion"/>
  </si>
  <si>
    <t>商</t>
    <phoneticPr fontId="1" type="noConversion"/>
  </si>
  <si>
    <t>大学教育</t>
    <phoneticPr fontId="1" type="noConversion"/>
  </si>
  <si>
    <t>专科教育</t>
    <phoneticPr fontId="1" type="noConversion"/>
  </si>
  <si>
    <t>医药</t>
    <phoneticPr fontId="1" type="noConversion"/>
  </si>
  <si>
    <t>法政</t>
    <phoneticPr fontId="1" type="noConversion"/>
  </si>
  <si>
    <t>艺术+其他</t>
    <phoneticPr fontId="1" type="noConversion"/>
  </si>
  <si>
    <t>大学生</t>
    <phoneticPr fontId="1" type="noConversion"/>
  </si>
  <si>
    <t>专科及专修科生</t>
    <phoneticPr fontId="1" type="noConversion"/>
  </si>
  <si>
    <t>教育+师范</t>
    <phoneticPr fontId="1" type="noConversion"/>
  </si>
  <si>
    <t>1949-1981</t>
    <phoneticPr fontId="1" type="noConversion"/>
  </si>
  <si>
    <t>本专科学生</t>
    <phoneticPr fontId="1" type="noConversion"/>
  </si>
  <si>
    <t>工科</t>
    <phoneticPr fontId="1" type="noConversion"/>
  </si>
  <si>
    <t>农科</t>
    <phoneticPr fontId="1" type="noConversion"/>
  </si>
  <si>
    <t>体育+艺术</t>
    <phoneticPr fontId="1" type="noConversion"/>
  </si>
  <si>
    <t>专门学校</t>
    <phoneticPr fontId="1" type="noConversion"/>
  </si>
  <si>
    <t>大学校</t>
    <phoneticPr fontId="1" type="noConversion"/>
  </si>
  <si>
    <t xml:space="preserve">公私立大学及独立学院 </t>
    <phoneticPr fontId="1" type="noConversion"/>
  </si>
  <si>
    <t>公私立专科学校</t>
    <phoneticPr fontId="1" type="noConversion"/>
  </si>
  <si>
    <t>公私立大学/独立学院/专科学校</t>
    <phoneticPr fontId="1" type="noConversion"/>
  </si>
  <si>
    <t>农科+林科</t>
    <phoneticPr fontId="1" type="noConversion"/>
  </si>
  <si>
    <t>艺术+体育</t>
    <phoneticPr fontId="1" type="noConversion"/>
  </si>
  <si>
    <t>L: 中国教育统计年鉴</t>
    <phoneticPr fontId="1" type="noConversion"/>
  </si>
  <si>
    <t>L_1987</t>
    <phoneticPr fontId="1" type="noConversion"/>
  </si>
  <si>
    <t>L_1999</t>
    <phoneticPr fontId="1" type="noConversion"/>
  </si>
  <si>
    <r>
      <rPr>
        <sz val="11"/>
        <color theme="1"/>
        <rFont val="宋体"/>
        <family val="3"/>
        <charset val="134"/>
      </rPr>
      <t>普通专科</t>
    </r>
    <r>
      <rPr>
        <sz val="11"/>
        <color theme="1"/>
        <rFont val="Times New Roman"/>
        <family val="1"/>
      </rPr>
      <t>/</t>
    </r>
    <r>
      <rPr>
        <sz val="11"/>
        <color theme="1"/>
        <rFont val="宋体"/>
        <family val="3"/>
        <charset val="134"/>
      </rPr>
      <t>成人专科</t>
    </r>
    <r>
      <rPr>
        <sz val="11"/>
        <color theme="1"/>
        <rFont val="Times New Roman"/>
        <family val="1"/>
      </rPr>
      <t>/</t>
    </r>
    <r>
      <rPr>
        <sz val="11"/>
        <color theme="1"/>
        <rFont val="宋体"/>
        <family val="3"/>
        <charset val="134"/>
      </rPr>
      <t>网络专科</t>
    </r>
    <phoneticPr fontId="1" type="noConversion"/>
  </si>
  <si>
    <t>普通高校/成人高校/网络高校</t>
    <phoneticPr fontId="1" type="noConversion"/>
  </si>
  <si>
    <t>师范+教育学</t>
    <phoneticPr fontId="1" type="noConversion"/>
  </si>
  <si>
    <t>法学</t>
    <phoneticPr fontId="1" type="noConversion"/>
  </si>
  <si>
    <t>农学</t>
    <phoneticPr fontId="1" type="noConversion"/>
  </si>
  <si>
    <t>工学</t>
    <phoneticPr fontId="1" type="noConversion"/>
  </si>
  <si>
    <t>经济学+管理学</t>
    <phoneticPr fontId="1" type="noConversion"/>
  </si>
  <si>
    <t>理学</t>
    <phoneticPr fontId="1" type="noConversion"/>
  </si>
  <si>
    <t>L_2009</t>
    <phoneticPr fontId="1" type="noConversion"/>
  </si>
  <si>
    <t>L_2017</t>
    <phoneticPr fontId="1" type="noConversion"/>
  </si>
  <si>
    <r>
      <rPr>
        <sz val="11"/>
        <color theme="1"/>
        <rFont val="宋体"/>
        <family val="3"/>
        <charset val="134"/>
      </rPr>
      <t>普通本科</t>
    </r>
    <r>
      <rPr>
        <sz val="11"/>
        <color theme="1"/>
        <rFont val="Times New Roman"/>
        <family val="1"/>
      </rPr>
      <t>/</t>
    </r>
    <r>
      <rPr>
        <sz val="11"/>
        <color theme="1"/>
        <rFont val="宋体"/>
        <family val="3"/>
        <charset val="134"/>
      </rPr>
      <t>成人本科</t>
    </r>
    <r>
      <rPr>
        <sz val="11"/>
        <color theme="1"/>
        <rFont val="Times New Roman"/>
        <family val="1"/>
      </rPr>
      <t>/</t>
    </r>
    <r>
      <rPr>
        <sz val="11"/>
        <color theme="1"/>
        <rFont val="宋体"/>
        <family val="3"/>
        <charset val="134"/>
      </rPr>
      <t>网络本科</t>
    </r>
    <phoneticPr fontId="1" type="noConversion"/>
  </si>
  <si>
    <t>教育与体育</t>
    <phoneticPr fontId="1" type="noConversion"/>
  </si>
  <si>
    <r>
      <rPr>
        <sz val="11"/>
        <color theme="1"/>
        <rFont val="宋体"/>
        <family val="3"/>
        <charset val="134"/>
      </rPr>
      <t>公安与司法</t>
    </r>
    <r>
      <rPr>
        <sz val="11"/>
        <color theme="1"/>
        <rFont val="Times New Roman"/>
        <family val="1"/>
      </rPr>
      <t>/</t>
    </r>
    <r>
      <rPr>
        <sz val="11"/>
        <color theme="1"/>
        <rFont val="宋体"/>
        <family val="3"/>
        <charset val="134"/>
      </rPr>
      <t>公共管理与服务</t>
    </r>
    <phoneticPr fontId="1" type="noConversion"/>
  </si>
  <si>
    <t>医药卫生</t>
    <phoneticPr fontId="1" type="noConversion"/>
  </si>
  <si>
    <t>农林牧副渔</t>
    <phoneticPr fontId="1" type="noConversion"/>
  </si>
  <si>
    <t>财经商贸</t>
    <phoneticPr fontId="1" type="noConversion"/>
  </si>
  <si>
    <r>
      <rPr>
        <sz val="11"/>
        <color theme="1"/>
        <rFont val="宋体"/>
        <family val="3"/>
        <charset val="134"/>
      </rPr>
      <t>旅游</t>
    </r>
    <r>
      <rPr>
        <sz val="11"/>
        <color theme="1"/>
        <rFont val="Times New Roman"/>
        <family val="1"/>
      </rPr>
      <t>/</t>
    </r>
    <r>
      <rPr>
        <sz val="11"/>
        <color theme="1"/>
        <rFont val="宋体"/>
        <family val="3"/>
        <charset val="134"/>
      </rPr>
      <t>新闻传播</t>
    </r>
    <phoneticPr fontId="1" type="noConversion"/>
  </si>
  <si>
    <t>文化艺术</t>
    <phoneticPr fontId="1" type="noConversion"/>
  </si>
  <si>
    <r>
      <rPr>
        <sz val="11"/>
        <color theme="1"/>
        <rFont val="宋体"/>
        <family val="3"/>
        <charset val="134"/>
      </rPr>
      <t>资源环境安全</t>
    </r>
    <r>
      <rPr>
        <sz val="11"/>
        <color theme="1"/>
        <rFont val="Times New Roman"/>
        <family val="3"/>
        <charset val="134"/>
      </rPr>
      <t>/</t>
    </r>
    <r>
      <rPr>
        <sz val="11"/>
        <color theme="1"/>
        <rFont val="宋体"/>
        <family val="3"/>
        <charset val="134"/>
      </rPr>
      <t>能源动力与材料</t>
    </r>
    <r>
      <rPr>
        <sz val="11"/>
        <color theme="1"/>
        <rFont val="Times New Roman"/>
        <family val="3"/>
        <charset val="134"/>
      </rPr>
      <t>/</t>
    </r>
    <r>
      <rPr>
        <sz val="11"/>
        <color theme="1"/>
        <rFont val="宋体"/>
        <family val="3"/>
        <charset val="134"/>
      </rPr>
      <t>土木建筑</t>
    </r>
    <r>
      <rPr>
        <sz val="11"/>
        <color theme="1"/>
        <rFont val="Times New Roman"/>
        <family val="3"/>
        <charset val="134"/>
      </rPr>
      <t>/</t>
    </r>
    <r>
      <rPr>
        <sz val="11"/>
        <color theme="1"/>
        <rFont val="宋体"/>
        <family val="3"/>
        <charset val="134"/>
      </rPr>
      <t>水利</t>
    </r>
    <r>
      <rPr>
        <sz val="11"/>
        <color theme="1"/>
        <rFont val="Times New Roman"/>
        <family val="3"/>
        <charset val="134"/>
      </rPr>
      <t>/</t>
    </r>
    <r>
      <rPr>
        <sz val="11"/>
        <color theme="1"/>
        <rFont val="宋体"/>
        <family val="3"/>
        <charset val="134"/>
      </rPr>
      <t>装备制造</t>
    </r>
    <r>
      <rPr>
        <sz val="11"/>
        <color theme="1"/>
        <rFont val="Times New Roman"/>
        <family val="3"/>
        <charset val="134"/>
      </rPr>
      <t>/</t>
    </r>
    <r>
      <rPr>
        <sz val="11"/>
        <color theme="1"/>
        <rFont val="宋体"/>
        <family val="3"/>
        <charset val="134"/>
      </rPr>
      <t>生物与化工</t>
    </r>
    <r>
      <rPr>
        <sz val="11"/>
        <color theme="1"/>
        <rFont val="Times New Roman"/>
        <family val="3"/>
        <charset val="134"/>
      </rPr>
      <t>/</t>
    </r>
    <r>
      <rPr>
        <sz val="11"/>
        <color theme="1"/>
        <rFont val="宋体"/>
        <family val="3"/>
        <charset val="134"/>
      </rPr>
      <t>轻工纺织</t>
    </r>
    <r>
      <rPr>
        <sz val="11"/>
        <color theme="1"/>
        <rFont val="Times New Roman"/>
        <family val="3"/>
        <charset val="134"/>
      </rPr>
      <t>/</t>
    </r>
    <r>
      <rPr>
        <sz val="11"/>
        <color theme="1"/>
        <rFont val="宋体"/>
        <family val="3"/>
        <charset val="134"/>
      </rPr>
      <t>食品药物与粮食</t>
    </r>
    <r>
      <rPr>
        <sz val="11"/>
        <color theme="1"/>
        <rFont val="Times New Roman"/>
        <family val="3"/>
        <charset val="134"/>
      </rPr>
      <t>/</t>
    </r>
    <r>
      <rPr>
        <sz val="11"/>
        <color theme="1"/>
        <rFont val="宋体"/>
        <family val="3"/>
        <charset val="134"/>
      </rPr>
      <t>交通运输</t>
    </r>
    <r>
      <rPr>
        <sz val="11"/>
        <color theme="1"/>
        <rFont val="Times New Roman"/>
        <family val="3"/>
        <charset val="134"/>
      </rPr>
      <t>/</t>
    </r>
    <r>
      <rPr>
        <sz val="11"/>
        <color theme="1"/>
        <rFont val="宋体"/>
        <family val="3"/>
        <charset val="134"/>
      </rPr>
      <t>电子信息</t>
    </r>
    <phoneticPr fontId="1" type="noConversion"/>
  </si>
  <si>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</si>
  <si>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</si>
  <si>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</si>
  <si>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</si>
  <si>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</si>
  <si>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</si>
  <si>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</si>
  <si>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</si>
  <si>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</si>
  <si>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</si>
  <si>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</si>
  <si>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</si>
  <si>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</si>
  <si>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</si>
  <si>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</si>
  <si>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</si>
  <si>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</si>
  <si>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</si>
  <si>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</si>
  <si>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</si>
  <si>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</si>
  <si>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</si>
  <si>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</si>
  <si>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</si>
  <si>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</si>
  <si>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</si>
  <si>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</si>
  <si>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</si>
  <si>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</si>
  <si>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</si>
  <si>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</si>
  <si>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</si>
  <si>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</si>
  <si>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</si>
  <si>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</si>
  <si>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</si>
  <si>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</si>
  <si>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NBS</t>
    <phoneticPr fontId="1" type="noConversion"/>
  </si>
  <si>
    <t>Public</t>
    <phoneticPr fontId="1" type="noConversion"/>
  </si>
  <si>
    <t>Private</t>
    <phoneticPr fontId="1" type="noConversion"/>
  </si>
  <si>
    <t>Community</t>
    <phoneticPr fontId="1" type="noConversion"/>
  </si>
  <si>
    <t>person</t>
    <phoneticPr fontId="1" type="noConversion"/>
  </si>
  <si>
    <t>Public and Community</t>
    <phoneticPr fontId="1" type="noConversion"/>
  </si>
  <si>
    <t>L_P80</t>
  </si>
  <si>
    <t>L_P80</t>
    <phoneticPr fontId="1" type="noConversion"/>
  </si>
  <si>
    <t>% Private share (no. of enrollment)</t>
    <phoneticPr fontId="1" type="noConversion"/>
  </si>
  <si>
    <t>L_P80/M_P42</t>
    <phoneticPr fontId="1" type="noConversion"/>
  </si>
  <si>
    <t>L_P90</t>
    <phoneticPr fontId="1" type="noConversion"/>
  </si>
  <si>
    <t>L_P150</t>
    <phoneticPr fontId="1" type="noConversion"/>
  </si>
  <si>
    <t>L_P154</t>
    <phoneticPr fontId="1" type="noConversion"/>
  </si>
  <si>
    <t>L_P148</t>
    <phoneticPr fontId="1" type="noConversion"/>
  </si>
  <si>
    <t>million person</t>
    <phoneticPr fontId="1" type="noConversion"/>
  </si>
  <si>
    <t>1900</t>
  </si>
  <si>
    <t>1901</t>
  </si>
  <si>
    <t>TITLE</t>
  </si>
  <si>
    <t>Sub-title</t>
  </si>
  <si>
    <t>Series</t>
  </si>
  <si>
    <t>Units</t>
  </si>
  <si>
    <t>Notes</t>
  </si>
  <si>
    <t>Population</t>
    <phoneticPr fontId="1" type="noConversion"/>
  </si>
  <si>
    <t>Total Populaiton</t>
    <phoneticPr fontId="1" type="noConversion"/>
  </si>
  <si>
    <t>Census</t>
  </si>
  <si>
    <t>PSS 1%</t>
  </si>
  <si>
    <t>pss 0.1%</t>
  </si>
  <si>
    <t>0-4</t>
    <phoneticPr fontId="51" type="noConversion"/>
  </si>
  <si>
    <t>5-9</t>
    <phoneticPr fontId="51" type="noConversion"/>
  </si>
  <si>
    <t>10-14</t>
    <phoneticPr fontId="51" type="noConversion"/>
  </si>
  <si>
    <t>15-19</t>
    <phoneticPr fontId="51" type="noConversion"/>
  </si>
  <si>
    <t>20-24</t>
    <phoneticPr fontId="51" type="noConversion"/>
  </si>
  <si>
    <t>25-29</t>
    <phoneticPr fontId="51" type="noConversion"/>
  </si>
  <si>
    <t>30-34</t>
    <phoneticPr fontId="51" type="noConversion"/>
  </si>
  <si>
    <t>35-39</t>
    <phoneticPr fontId="51" type="noConversion"/>
  </si>
  <si>
    <t>40-44</t>
    <phoneticPr fontId="51" type="noConversion"/>
  </si>
  <si>
    <t>45-49</t>
    <phoneticPr fontId="51" type="noConversion"/>
  </si>
  <si>
    <t>50-54</t>
    <phoneticPr fontId="51" type="noConversion"/>
  </si>
  <si>
    <t>55-59</t>
    <phoneticPr fontId="51" type="noConversion"/>
  </si>
  <si>
    <t>60-64</t>
    <phoneticPr fontId="51" type="noConversion"/>
  </si>
  <si>
    <t>65-69</t>
    <phoneticPr fontId="51" type="noConversion"/>
  </si>
  <si>
    <t>70-74</t>
    <phoneticPr fontId="51" type="noConversion"/>
  </si>
  <si>
    <t>75-79</t>
    <phoneticPr fontId="51" type="noConversion"/>
  </si>
  <si>
    <t>80-84</t>
    <phoneticPr fontId="51" type="noConversion"/>
  </si>
  <si>
    <t>85-89</t>
    <phoneticPr fontId="51" type="noConversion"/>
  </si>
  <si>
    <t>90-94</t>
    <phoneticPr fontId="51" type="noConversion"/>
  </si>
  <si>
    <t>95-99</t>
    <phoneticPr fontId="51" type="noConversion"/>
  </si>
  <si>
    <t>100+</t>
    <phoneticPr fontId="51" type="noConversion"/>
  </si>
  <si>
    <t>Individual</t>
    <phoneticPr fontId="51" type="noConversion"/>
  </si>
  <si>
    <t>male</t>
    <phoneticPr fontId="51" type="noConversion"/>
  </si>
  <si>
    <t>Female</t>
    <phoneticPr fontId="51" type="noConversion"/>
  </si>
  <si>
    <t>Populaiton By Age</t>
    <phoneticPr fontId="1" type="noConversion"/>
  </si>
  <si>
    <t>Data source</t>
    <phoneticPr fontId="51" type="noConversion"/>
  </si>
  <si>
    <t>Exchange Rate and Price Index</t>
    <phoneticPr fontId="1" type="noConversion"/>
  </si>
  <si>
    <t>yuan</t>
    <phoneticPr fontId="1" type="noConversion"/>
  </si>
  <si>
    <t>Nankai Price Index, 中华民国统计提要 1945, and NBS</t>
    <phoneticPr fontId="1" type="noConversion"/>
  </si>
  <si>
    <t>CPI</t>
    <phoneticPr fontId="1" type="noConversion"/>
  </si>
  <si>
    <r>
      <t xml:space="preserve">A. </t>
    </r>
    <r>
      <rPr>
        <sz val="7"/>
        <color theme="1"/>
        <rFont val="宋体"/>
        <family val="3"/>
        <charset val="134"/>
      </rPr>
      <t>农商调查统计</t>
    </r>
    <r>
      <rPr>
        <sz val="7"/>
        <color theme="1"/>
        <rFont val="Baskerville"/>
        <family val="1"/>
      </rPr>
      <t xml:space="preserve"> </t>
    </r>
    <r>
      <rPr>
        <sz val="7"/>
        <color theme="1"/>
        <rFont val="宋体"/>
        <family val="3"/>
        <charset val="134"/>
      </rPr>
      <t xml:space="preserve">（第三次、第六次）
</t>
    </r>
    <r>
      <rPr>
        <sz val="7"/>
        <color theme="1"/>
        <rFont val="Baskerville"/>
        <family val="1"/>
      </rPr>
      <t xml:space="preserve">B. </t>
    </r>
    <r>
      <rPr>
        <sz val="7"/>
        <color theme="1"/>
        <rFont val="宋体"/>
        <family val="3"/>
        <charset val="134"/>
      </rPr>
      <t>内政年鉴</t>
    </r>
    <r>
      <rPr>
        <sz val="7"/>
        <color theme="1"/>
        <rFont val="Baskerville"/>
        <family val="1"/>
      </rPr>
      <t xml:space="preserve"> </t>
    </r>
    <r>
      <rPr>
        <sz val="7"/>
        <color theme="1"/>
        <rFont val="宋体"/>
        <family val="3"/>
        <charset val="134"/>
      </rPr>
      <t>（</t>
    </r>
    <r>
      <rPr>
        <sz val="7"/>
        <color theme="1"/>
        <rFont val="Baskerville"/>
        <family val="1"/>
      </rPr>
      <t>1936</t>
    </r>
    <r>
      <rPr>
        <sz val="7"/>
        <color theme="1"/>
        <rFont val="宋体"/>
        <family val="3"/>
        <charset val="134"/>
      </rPr>
      <t xml:space="preserve">）
</t>
    </r>
    <r>
      <rPr>
        <sz val="7"/>
        <color theme="1"/>
        <rFont val="Baskerville"/>
        <family val="1"/>
      </rPr>
      <t xml:space="preserve">C. </t>
    </r>
    <r>
      <rPr>
        <sz val="7"/>
        <color theme="1"/>
        <rFont val="宋体"/>
        <family val="3"/>
        <charset val="134"/>
      </rPr>
      <t>中华民国统计提要（</t>
    </r>
    <r>
      <rPr>
        <sz val="7"/>
        <color theme="1"/>
        <rFont val="Baskerville"/>
        <family val="1"/>
      </rPr>
      <t>1935</t>
    </r>
    <r>
      <rPr>
        <sz val="7"/>
        <color theme="1"/>
        <rFont val="宋体"/>
        <family val="3"/>
        <charset val="134"/>
      </rPr>
      <t xml:space="preserve">）
</t>
    </r>
    <r>
      <rPr>
        <sz val="7"/>
        <color theme="1"/>
        <rFont val="Baskerville"/>
        <family val="1"/>
      </rPr>
      <t xml:space="preserve">D. </t>
    </r>
    <r>
      <rPr>
        <sz val="7"/>
        <color theme="1"/>
        <rFont val="宋体"/>
        <family val="3"/>
        <charset val="134"/>
      </rPr>
      <t>中国人口史</t>
    </r>
    <r>
      <rPr>
        <sz val="7"/>
        <color theme="1"/>
        <rFont val="Baskerville"/>
        <family val="1"/>
      </rPr>
      <t xml:space="preserve"> </t>
    </r>
    <r>
      <rPr>
        <sz val="7"/>
        <color theme="1"/>
        <rFont val="宋体"/>
        <family val="3"/>
        <charset val="134"/>
      </rPr>
      <t xml:space="preserve">（清）
</t>
    </r>
    <r>
      <rPr>
        <sz val="7"/>
        <color theme="1"/>
        <rFont val="Baskerville"/>
        <family val="1"/>
      </rPr>
      <t xml:space="preserve">E. </t>
    </r>
    <r>
      <rPr>
        <sz val="7"/>
        <color theme="1"/>
        <rFont val="宋体"/>
        <family val="3"/>
        <charset val="134"/>
      </rPr>
      <t>中国人口史</t>
    </r>
    <r>
      <rPr>
        <sz val="7"/>
        <color theme="1"/>
        <rFont val="Baskerville"/>
        <family val="1"/>
      </rPr>
      <t xml:space="preserve"> </t>
    </r>
    <r>
      <rPr>
        <sz val="7"/>
        <color theme="1"/>
        <rFont val="宋体"/>
        <family val="3"/>
        <charset val="134"/>
      </rPr>
      <t xml:space="preserve">（民国）
</t>
    </r>
    <r>
      <rPr>
        <sz val="7"/>
        <color theme="1"/>
        <rFont val="Baskerville"/>
        <family val="1"/>
      </rPr>
      <t>F. China Census 1912
G: NBS</t>
    </r>
    <phoneticPr fontId="1" type="noConversion"/>
  </si>
  <si>
    <t>nominal USD</t>
    <phoneticPr fontId="1" type="noConversion"/>
  </si>
  <si>
    <t>PPP USD</t>
    <phoneticPr fontId="1" type="noConversion"/>
  </si>
  <si>
    <t>US CPI</t>
    <phoneticPr fontId="1" type="noConversion"/>
  </si>
  <si>
    <t>https://www.bls.gov/cpi/tables/supplemental-files/home.htm</t>
    <phoneticPr fontId="1" type="noConversion"/>
  </si>
  <si>
    <t>2018 USD</t>
    <phoneticPr fontId="1" type="noConversion"/>
  </si>
  <si>
    <t>2018 PPP USD</t>
    <phoneticPr fontId="1" type="noConversion"/>
  </si>
  <si>
    <t>GNI</t>
    <phoneticPr fontId="1" type="noConversion"/>
  </si>
  <si>
    <t>National Income</t>
  </si>
  <si>
    <t>100 million yuan</t>
    <phoneticPr fontId="1" type="noConversion"/>
  </si>
  <si>
    <t>Exp/GNI</t>
    <phoneticPr fontId="1" type="noConversion"/>
  </si>
  <si>
    <t>TFR</t>
    <phoneticPr fontId="1" type="noConversion"/>
  </si>
  <si>
    <t>% Female</t>
    <phoneticPr fontId="1" type="noConversion"/>
  </si>
  <si>
    <t>219</t>
    <phoneticPr fontId="1" type="noConversion"/>
  </si>
  <si>
    <t>I_P1428</t>
  </si>
  <si>
    <t>I_P1428</t>
    <phoneticPr fontId="1" type="noConversion"/>
  </si>
  <si>
    <t>Number of teachers</t>
    <phoneticPr fontId="1" type="noConversion"/>
  </si>
  <si>
    <t>Number of Staffs</t>
    <phoneticPr fontId="1" type="noConversion"/>
  </si>
  <si>
    <t>724</t>
    <phoneticPr fontId="1" type="noConversion"/>
  </si>
  <si>
    <t>2854</t>
    <phoneticPr fontId="1" type="noConversion"/>
  </si>
  <si>
    <t>2957</t>
    <phoneticPr fontId="1" type="noConversion"/>
  </si>
  <si>
    <t>2940</t>
    <phoneticPr fontId="1" type="noConversion"/>
  </si>
  <si>
    <t>2956</t>
    <phoneticPr fontId="1" type="noConversion"/>
  </si>
  <si>
    <t>2977</t>
    <phoneticPr fontId="1" type="noConversion"/>
  </si>
  <si>
    <t>2984</t>
    <phoneticPr fontId="1" type="noConversion"/>
  </si>
  <si>
    <t>3046</t>
    <phoneticPr fontId="1" type="noConversion"/>
  </si>
  <si>
    <t>3093</t>
    <phoneticPr fontId="1" type="noConversion"/>
  </si>
  <si>
    <t>3152</t>
    <phoneticPr fontId="1" type="noConversion"/>
  </si>
  <si>
    <t xml:space="preserve">Secondary Tech. School </t>
  </si>
  <si>
    <t>Teacher Training School</t>
  </si>
  <si>
    <t>Vocational School</t>
    <phoneticPr fontId="1" type="noConversion"/>
  </si>
  <si>
    <t>3206</t>
    <phoneticPr fontId="1" type="noConversion"/>
  </si>
  <si>
    <t>3251</t>
    <phoneticPr fontId="1" type="noConversion"/>
  </si>
  <si>
    <t>3234</t>
    <phoneticPr fontId="1" type="noConversion"/>
  </si>
  <si>
    <t>3147</t>
    <phoneticPr fontId="1" type="noConversion"/>
  </si>
  <si>
    <t>2963</t>
    <phoneticPr fontId="1" type="noConversion"/>
  </si>
  <si>
    <t>2690</t>
    <phoneticPr fontId="1" type="noConversion"/>
  </si>
  <si>
    <t>1234</t>
    <phoneticPr fontId="1" type="noConversion"/>
  </si>
  <si>
    <t>2523</t>
    <phoneticPr fontId="1" type="noConversion"/>
  </si>
  <si>
    <t>3065</t>
    <phoneticPr fontId="1" type="noConversion"/>
  </si>
  <si>
    <t>3047</t>
    <phoneticPr fontId="1" type="noConversion"/>
  </si>
  <si>
    <t>3207</t>
    <phoneticPr fontId="1" type="noConversion"/>
  </si>
  <si>
    <t>3698</t>
    <phoneticPr fontId="1" type="noConversion"/>
  </si>
  <si>
    <t>3801</t>
    <phoneticPr fontId="1" type="noConversion"/>
  </si>
  <si>
    <t>3846</t>
    <phoneticPr fontId="1" type="noConversion"/>
  </si>
  <si>
    <t>3789</t>
    <phoneticPr fontId="1" type="noConversion"/>
  </si>
  <si>
    <t>3938</t>
    <phoneticPr fontId="1" type="noConversion"/>
  </si>
  <si>
    <t>3753</t>
    <phoneticPr fontId="1" type="noConversion"/>
  </si>
  <si>
    <t>3681</t>
    <phoneticPr fontId="1" type="noConversion"/>
  </si>
  <si>
    <t>3577</t>
    <phoneticPr fontId="1" type="noConversion"/>
  </si>
  <si>
    <t>3536</t>
    <phoneticPr fontId="1" type="noConversion"/>
  </si>
  <si>
    <t>3456</t>
    <phoneticPr fontId="1" type="noConversion"/>
  </si>
  <si>
    <t>3398</t>
    <phoneticPr fontId="1" type="noConversion"/>
  </si>
  <si>
    <t>3346</t>
    <phoneticPr fontId="1" type="noConversion"/>
  </si>
  <si>
    <t>新学制 1930</t>
    <phoneticPr fontId="1" type="noConversion"/>
  </si>
  <si>
    <t>新学制 1945</t>
    <phoneticPr fontId="1" type="noConversion"/>
  </si>
  <si>
    <t>assuming student/teacher=6</t>
    <phoneticPr fontId="1" type="noConversion"/>
  </si>
  <si>
    <t>H_C2_P194/I_P1428</t>
  </si>
  <si>
    <t>% of female students</t>
    <phoneticPr fontId="1" type="noConversion"/>
  </si>
  <si>
    <t>% of female teacher</t>
    <phoneticPr fontId="1" type="noConversion"/>
  </si>
  <si>
    <t>Number of Teachers</t>
    <phoneticPr fontId="1" type="noConversion"/>
  </si>
  <si>
    <t>Number of Staffs</t>
    <phoneticPr fontId="1" type="noConversion"/>
  </si>
  <si>
    <t>Number of Graduates</t>
    <phoneticPr fontId="1" type="noConversion"/>
  </si>
  <si>
    <t>Number of Students</t>
    <phoneticPr fontId="1" type="noConversion"/>
  </si>
  <si>
    <t>Total</t>
  </si>
  <si>
    <t>incl. Female</t>
    <phoneticPr fontId="1" type="noConversion"/>
  </si>
  <si>
    <t>教授 (prof.)</t>
    <phoneticPr fontId="1" type="noConversion"/>
  </si>
  <si>
    <t>副教授 (Assoc Prof.)</t>
    <phoneticPr fontId="1" type="noConversion"/>
  </si>
  <si>
    <t>讲师 (lecturer)</t>
    <phoneticPr fontId="1" type="noConversion"/>
  </si>
  <si>
    <t>助教 (TA)</t>
    <phoneticPr fontId="1" type="noConversion"/>
  </si>
  <si>
    <t>L_1993</t>
    <phoneticPr fontId="1" type="noConversion"/>
  </si>
  <si>
    <t>L_2017</t>
    <phoneticPr fontId="1" type="noConversion"/>
  </si>
  <si>
    <t>教员 (Staff Teacher)/无职称（untitled)</t>
    <phoneticPr fontId="1" type="noConversion"/>
  </si>
  <si>
    <t>普通高校/函授夜校/成人高等</t>
    <phoneticPr fontId="1" type="noConversion"/>
  </si>
  <si>
    <t>L_1993</t>
    <phoneticPr fontId="1" type="noConversion"/>
  </si>
  <si>
    <t>L_1999</t>
    <phoneticPr fontId="1" type="noConversion"/>
  </si>
  <si>
    <t>经济学</t>
    <phoneticPr fontId="1" type="noConversion"/>
  </si>
  <si>
    <t>文学+历史+哲学</t>
    <phoneticPr fontId="1" type="noConversion"/>
  </si>
  <si>
    <t>教育+师范 （教师：教育）</t>
    <phoneticPr fontId="1" type="noConversion"/>
  </si>
  <si>
    <t>L_2004</t>
    <phoneticPr fontId="1" type="noConversion"/>
  </si>
  <si>
    <t>L_2013</t>
    <phoneticPr fontId="1" type="noConversion"/>
  </si>
  <si>
    <t>师范+教育学（incl 体育）</t>
    <phoneticPr fontId="1" type="noConversion"/>
  </si>
  <si>
    <t>L_2009</t>
    <phoneticPr fontId="1" type="noConversion"/>
  </si>
  <si>
    <t>师范+教育学（教师：教育）</t>
    <phoneticPr fontId="1" type="noConversion"/>
  </si>
  <si>
    <t>L_2013</t>
    <phoneticPr fontId="1" type="noConversion"/>
  </si>
  <si>
    <t>`</t>
    <phoneticPr fontId="1" type="noConversion"/>
  </si>
  <si>
    <t>I_P1404</t>
    <phoneticPr fontId="1" type="noConversion"/>
  </si>
  <si>
    <t>1932-1947</t>
    <phoneticPr fontId="1" type="noConversion"/>
  </si>
  <si>
    <t>H_C4_P52/P40</t>
    <phoneticPr fontId="1" type="noConversion"/>
  </si>
  <si>
    <t>H_C4_P40</t>
    <phoneticPr fontId="1" type="noConversion"/>
  </si>
  <si>
    <t>1928-1930</t>
    <phoneticPr fontId="1" type="noConversion"/>
  </si>
  <si>
    <t>教育</t>
    <phoneticPr fontId="1" type="noConversion"/>
  </si>
  <si>
    <t>理</t>
    <phoneticPr fontId="1" type="noConversion"/>
  </si>
  <si>
    <t>普通高校/函授夜大/成人高等教育</t>
    <phoneticPr fontId="1" type="noConversion"/>
  </si>
  <si>
    <t>普通高校/函授夜校干部专修/成人高等教育</t>
    <phoneticPr fontId="1" type="noConversion"/>
  </si>
  <si>
    <t>普通高校/函授夜校成人脱产/成人高等教育</t>
    <phoneticPr fontId="1" type="noConversion"/>
  </si>
  <si>
    <t>文学-艺术+历史学+哲学</t>
    <phoneticPr fontId="1" type="noConversion"/>
  </si>
  <si>
    <t>管理学</t>
    <phoneticPr fontId="1" type="noConversion"/>
  </si>
  <si>
    <t>Post Graduates</t>
    <phoneticPr fontId="1" type="noConversion"/>
  </si>
  <si>
    <t>PH.D.</t>
    <phoneticPr fontId="1" type="noConversion"/>
  </si>
  <si>
    <t>Master</t>
    <phoneticPr fontId="1" type="noConversion"/>
  </si>
  <si>
    <t xml:space="preserve">Prof. </t>
    <phoneticPr fontId="1" type="noConversion"/>
  </si>
  <si>
    <t>Asso.Prof.</t>
    <phoneticPr fontId="1" type="noConversion"/>
  </si>
  <si>
    <t>With other adv. Titles</t>
    <phoneticPr fontId="1" type="noConversion"/>
  </si>
  <si>
    <t>Doc. Supervisor</t>
    <phoneticPr fontId="1" type="noConversion"/>
  </si>
  <si>
    <t>Master Supervisor</t>
    <phoneticPr fontId="1" type="noConversion"/>
  </si>
  <si>
    <t>Doc &amp; Master Supervisor</t>
    <phoneticPr fontId="1" type="noConversion"/>
  </si>
  <si>
    <t>Total</t>
    <phoneticPr fontId="1" type="noConversion"/>
  </si>
  <si>
    <t>Masters</t>
  </si>
  <si>
    <t>PhD</t>
  </si>
  <si>
    <t>Science</t>
  </si>
  <si>
    <t>Others</t>
  </si>
  <si>
    <t>Arts</t>
  </si>
  <si>
    <t>Before 1970 Coale &amp; Li 1987 ;After 1960 WB; 1930-1940 data is from our world in Data</t>
    <phoneticPr fontId="1" type="noConversion"/>
  </si>
  <si>
    <t>Census 1953</t>
    <phoneticPr fontId="1" type="noConversion"/>
  </si>
  <si>
    <t>Census 1964</t>
    <phoneticPr fontId="1" type="noConversion"/>
  </si>
  <si>
    <t>Total</t>
    <phoneticPr fontId="51" type="noConversion"/>
  </si>
  <si>
    <t>CSY2019</t>
    <phoneticPr fontId="1" type="noConversion"/>
  </si>
  <si>
    <t>Government Expenditure</t>
    <phoneticPr fontId="1" type="noConversion"/>
  </si>
  <si>
    <t>新中国五十五年统计资料汇编</t>
    <phoneticPr fontId="1" type="noConversion"/>
  </si>
  <si>
    <t>新中国六十年统计资料汇编，中华民国统计提要1935</t>
    <phoneticPr fontId="1" type="noConversion"/>
  </si>
  <si>
    <t>100 million yuan</t>
    <phoneticPr fontId="1" type="noConversion"/>
  </si>
  <si>
    <t>Central Government Expenditure</t>
    <phoneticPr fontId="1" type="noConversion"/>
  </si>
  <si>
    <t>Local Government Expenditure</t>
    <phoneticPr fontId="1" type="noConversion"/>
  </si>
  <si>
    <t>Expenditure on Education and Culture</t>
    <phoneticPr fontId="1" type="noConversion"/>
  </si>
  <si>
    <r>
      <rPr>
        <sz val="7"/>
        <color theme="1"/>
        <rFont val="宋体"/>
        <family val="3"/>
        <charset val="134"/>
      </rPr>
      <t>中华民国统计提要</t>
    </r>
    <r>
      <rPr>
        <sz val="7"/>
        <color theme="1"/>
        <rFont val="Baskerville"/>
        <family val="1"/>
      </rPr>
      <t>1935</t>
    </r>
    <phoneticPr fontId="1" type="noConversion"/>
  </si>
  <si>
    <t>Central Gov</t>
    <phoneticPr fontId="1" type="noConversion"/>
  </si>
  <si>
    <t>Local Gov</t>
    <phoneticPr fontId="1" type="noConversion"/>
  </si>
  <si>
    <t>119470850.6</t>
    <phoneticPr fontId="1" type="noConversion"/>
  </si>
  <si>
    <t>107203109.7</t>
    <phoneticPr fontId="1" type="noConversion"/>
  </si>
  <si>
    <t>14482423.0</t>
    <phoneticPr fontId="1" type="noConversion"/>
  </si>
  <si>
    <r>
      <rPr>
        <sz val="11"/>
        <color theme="1"/>
        <rFont val="等线"/>
        <family val="2"/>
      </rPr>
      <t>其中：一般公共预算教育经费</t>
    </r>
    <phoneticPr fontId="1" type="noConversion"/>
  </si>
  <si>
    <r>
      <rPr>
        <sz val="11"/>
        <color theme="1"/>
        <rFont val="等线"/>
        <family val="2"/>
      </rPr>
      <t>民办学校</t>
    </r>
    <phoneticPr fontId="1" type="noConversion"/>
  </si>
  <si>
    <r>
      <rPr>
        <sz val="11"/>
        <color theme="1"/>
        <rFont val="等线"/>
        <family val="2"/>
      </rPr>
      <t>社会捐赠</t>
    </r>
    <phoneticPr fontId="1" type="noConversion"/>
  </si>
  <si>
    <r>
      <rPr>
        <sz val="11"/>
        <color theme="1"/>
        <rFont val="等线"/>
        <family val="2"/>
      </rPr>
      <t>事业费</t>
    </r>
    <phoneticPr fontId="1" type="noConversion"/>
  </si>
  <si>
    <r>
      <rPr>
        <sz val="11"/>
        <color theme="1"/>
        <rFont val="等线"/>
        <family val="2"/>
      </rPr>
      <t>其中：学杂费</t>
    </r>
    <phoneticPr fontId="1" type="noConversion"/>
  </si>
  <si>
    <r>
      <rPr>
        <sz val="11"/>
        <color theme="1"/>
        <rFont val="等线"/>
        <family val="2"/>
      </rPr>
      <t>其他收入</t>
    </r>
    <phoneticPr fontId="1" type="noConversion"/>
  </si>
  <si>
    <t>10,000 RMB</t>
  </si>
  <si>
    <t>10,000 RMB</t>
    <phoneticPr fontId="1" type="noConversion"/>
  </si>
  <si>
    <t>Education Revenue (National)</t>
    <phoneticPr fontId="1" type="noConversion"/>
  </si>
  <si>
    <t>Education Revenue (Higher Education)</t>
    <phoneticPr fontId="1" type="noConversion"/>
  </si>
  <si>
    <t>Education Revenue (Secondary Education)</t>
    <phoneticPr fontId="1" type="noConversion"/>
  </si>
  <si>
    <t>Education Revenue (Primiary Education)</t>
    <phoneticPr fontId="1" type="noConversion"/>
  </si>
  <si>
    <t>Education Revenue (Special Education)</t>
    <phoneticPr fontId="1" type="noConversion"/>
  </si>
  <si>
    <t>Education Revenue (Kindergarden Education)</t>
    <phoneticPr fontId="1" type="noConversion"/>
  </si>
  <si>
    <t>Sources</t>
    <phoneticPr fontId="1" type="noConversion"/>
  </si>
  <si>
    <t>Sources pf Education Revenue</t>
    <phoneticPr fontId="1" type="noConversion"/>
  </si>
  <si>
    <t>Notes</t>
    <phoneticPr fontId="1" type="noConversion"/>
  </si>
  <si>
    <t>For example school for blind people</t>
    <phoneticPr fontId="1" type="noConversion"/>
  </si>
  <si>
    <t>From National Finance</t>
    <phoneticPr fontId="1" type="noConversion"/>
  </si>
  <si>
    <t>Chinese</t>
    <phoneticPr fontId="1" type="noConversion"/>
  </si>
  <si>
    <t>国家财政性教育经费</t>
    <phoneticPr fontId="1" type="noConversion"/>
  </si>
  <si>
    <t>Private School</t>
    <phoneticPr fontId="1" type="noConversion"/>
  </si>
  <si>
    <t>Social Donation</t>
    <phoneticPr fontId="1" type="noConversion"/>
  </si>
  <si>
    <t>Among which: tuition and miscellaneous fees</t>
    <phoneticPr fontId="1" type="noConversion"/>
  </si>
  <si>
    <t>Other Income</t>
    <phoneticPr fontId="1" type="noConversion"/>
  </si>
  <si>
    <r>
      <t>Among which</t>
    </r>
    <r>
      <rPr>
        <i/>
        <sz val="9"/>
        <color theme="1"/>
        <rFont val="等线"/>
        <family val="2"/>
      </rPr>
      <t>：</t>
    </r>
    <r>
      <rPr>
        <i/>
        <sz val="9"/>
        <color theme="1"/>
        <rFont val="Times New Roman"/>
        <family val="1"/>
      </rPr>
      <t>public budget</t>
    </r>
    <phoneticPr fontId="1" type="noConversion"/>
  </si>
  <si>
    <t>Income from Education Institution and Business</t>
    <phoneticPr fontId="1" type="noConversion"/>
  </si>
  <si>
    <t>Revenue</t>
    <phoneticPr fontId="1" type="noConversion"/>
  </si>
  <si>
    <t>Expenses</t>
    <phoneticPr fontId="1" type="noConversion"/>
  </si>
  <si>
    <t>合计</t>
    <phoneticPr fontId="1" type="noConversion"/>
  </si>
  <si>
    <t>个人部分</t>
    <phoneticPr fontId="1" type="noConversion"/>
  </si>
  <si>
    <t>其中：工资福利支出</t>
    <phoneticPr fontId="1" type="noConversion"/>
  </si>
  <si>
    <t>其中： 对个人和家庭的补助支出</t>
    <phoneticPr fontId="1" type="noConversion"/>
  </si>
  <si>
    <t>公用部分</t>
    <phoneticPr fontId="1" type="noConversion"/>
  </si>
  <si>
    <t>基建支出</t>
    <phoneticPr fontId="1" type="noConversion"/>
  </si>
  <si>
    <t>Total</t>
    <phoneticPr fontId="1" type="noConversion"/>
  </si>
  <si>
    <t>Individual Expenses</t>
    <phoneticPr fontId="1" type="noConversion"/>
  </si>
  <si>
    <t>Public Expenses</t>
    <phoneticPr fontId="1" type="noConversion"/>
  </si>
  <si>
    <t>Infrastructure Expenses</t>
    <phoneticPr fontId="1" type="noConversion"/>
  </si>
  <si>
    <t>Among which: wage and welfare</t>
    <phoneticPr fontId="1" type="noConversion"/>
  </si>
  <si>
    <t>Among which: subsides in individual and families</t>
    <phoneticPr fontId="1" type="noConversion"/>
  </si>
  <si>
    <t>Expenses (National)</t>
    <phoneticPr fontId="1" type="noConversion"/>
  </si>
  <si>
    <t>Expenses (Higher Education)</t>
    <phoneticPr fontId="1" type="noConversion"/>
  </si>
  <si>
    <t>Expenses (Secondary Education)</t>
    <phoneticPr fontId="1" type="noConversion"/>
  </si>
  <si>
    <t>Expenses (Primary Education)</t>
    <phoneticPr fontId="1" type="noConversion"/>
  </si>
  <si>
    <t>Expenses (Special Education)</t>
    <phoneticPr fontId="1" type="noConversion"/>
  </si>
  <si>
    <t>Expenses (Kindergarden Education)</t>
    <phoneticPr fontId="1" type="noConversion"/>
  </si>
  <si>
    <t>Expenses(Education Administration, Education Business and Other Education Eevenue)</t>
    <phoneticPr fontId="1" type="noConversion"/>
  </si>
  <si>
    <t>10,000 RMB</t>
    <phoneticPr fontId="1" type="noConversion"/>
  </si>
  <si>
    <t>wage, welfare, and social security</t>
    <phoneticPr fontId="1" type="noConversion"/>
  </si>
  <si>
    <t>scholarship,Bursary, and Student Loans</t>
    <phoneticPr fontId="1" type="noConversion"/>
  </si>
  <si>
    <t>Education Revenue (Education Administration, Education Business and Other Education Revenue)</t>
    <phoneticPr fontId="1" type="noConversion"/>
  </si>
  <si>
    <t xml:space="preserve">From National Finance </t>
    <phoneticPr fontId="1" type="noConversion"/>
  </si>
  <si>
    <t>M/N</t>
  </si>
  <si>
    <t>O: 全国教育统计简编（民国24年）</t>
    <phoneticPr fontId="1" type="noConversion"/>
  </si>
  <si>
    <t>P: 二十三年度全国高等教育统计</t>
    <phoneticPr fontId="1" type="noConversion"/>
  </si>
  <si>
    <t>M/N/P</t>
    <phoneticPr fontId="1" type="noConversion"/>
  </si>
  <si>
    <t>Q: 全国教育经费统计二十二、二十三年度</t>
    <phoneticPr fontId="1" type="noConversion"/>
  </si>
  <si>
    <t xml:space="preserve">M: 中国教育经费统计年鉴 </t>
    <phoneticPr fontId="1" type="noConversion"/>
  </si>
  <si>
    <t>N: 全国教育经费统计（民国20,21年）</t>
    <phoneticPr fontId="1" type="noConversion"/>
  </si>
  <si>
    <t>R: 中华民国第五次教育统计图表</t>
    <phoneticPr fontId="1" type="noConversion"/>
  </si>
  <si>
    <t>M/N/R</t>
    <phoneticPr fontId="1" type="noConversion"/>
  </si>
  <si>
    <t>Education Revenue (Higher+Middle+Primary)</t>
    <phoneticPr fontId="1" type="noConversion"/>
  </si>
  <si>
    <t>Expenses (Higher+Middle+Primary)</t>
    <phoneticPr fontId="1" type="noConversion"/>
  </si>
  <si>
    <t xml:space="preserve">Norminal Exchange rate to 1 USD=LC </t>
    <phoneticPr fontId="1" type="noConversion"/>
  </si>
  <si>
    <t>H_P423 / A_P85</t>
    <phoneticPr fontId="1" type="noConversion"/>
  </si>
  <si>
    <r>
      <t>1997-2018</t>
    </r>
    <r>
      <rPr>
        <sz val="8"/>
        <color theme="1"/>
        <rFont val="宋体"/>
        <family val="3"/>
        <charset val="134"/>
      </rPr>
      <t>，</t>
    </r>
    <r>
      <rPr>
        <sz val="8"/>
        <color theme="1"/>
        <rFont val="Times New Roman"/>
        <family val="1"/>
      </rPr>
      <t xml:space="preserve"> </t>
    </r>
    <r>
      <rPr>
        <sz val="8"/>
        <color theme="1"/>
        <rFont val="宋体"/>
        <family val="3"/>
        <charset val="134"/>
      </rPr>
      <t>小学教育经费包括普通工效学和成人小学，但成人小学经费所占比例小于</t>
    </r>
    <r>
      <rPr>
        <sz val="8"/>
        <color theme="1"/>
        <rFont val="Times New Roman"/>
        <family val="1"/>
      </rPr>
      <t>0.1%</t>
    </r>
    <r>
      <rPr>
        <sz val="8"/>
        <color theme="1"/>
        <rFont val="宋体"/>
        <family val="3"/>
        <charset val="134"/>
      </rPr>
      <t>，可以忽略。</t>
    </r>
    <phoneticPr fontId="1" type="noConversion"/>
  </si>
  <si>
    <t xml:space="preserve">Total Expenditures </t>
    <phoneticPr fontId="1" type="noConversion"/>
  </si>
  <si>
    <t>Total</t>
    <phoneticPr fontId="1" type="noConversion"/>
  </si>
  <si>
    <t>1908</t>
  </si>
  <si>
    <t>1909</t>
  </si>
  <si>
    <t>1929</t>
  </si>
  <si>
    <t>1930</t>
  </si>
  <si>
    <t>Data from 1911-1930 does not cover the whole china (See H_C2_P194)</t>
    <phoneticPr fontId="1" type="noConversion"/>
  </si>
  <si>
    <t>Data from 1911-1930 does not cover the whole china (See H_C2_P195)</t>
  </si>
  <si>
    <t>Data from 1911-1930 does not cover the whole china (See H_C2_P196)</t>
  </si>
  <si>
    <t>Data from 1911-1930 does not cover the whole china (See H_C2_P197)</t>
  </si>
  <si>
    <t>Total</t>
    <phoneticPr fontId="1" type="noConversion"/>
  </si>
  <si>
    <t>Teacher Training School</t>
    <phoneticPr fontId="1" type="noConversion"/>
  </si>
  <si>
    <t>Vocational Middle School</t>
    <phoneticPr fontId="1" type="noConversion"/>
  </si>
  <si>
    <t>Vocational High School</t>
    <phoneticPr fontId="1" type="noConversion"/>
  </si>
  <si>
    <t>Number of Schools</t>
    <phoneticPr fontId="1" type="noConversion"/>
  </si>
  <si>
    <t>Secondary Tech. and Teaching Scool</t>
    <phoneticPr fontId="1" type="noConversion"/>
  </si>
  <si>
    <t>Source</t>
    <phoneticPr fontId="1" type="noConversion"/>
  </si>
  <si>
    <t>Source</t>
    <phoneticPr fontId="1" type="noConversion"/>
  </si>
  <si>
    <t>Vocational Middle School</t>
    <phoneticPr fontId="1" type="noConversion"/>
  </si>
  <si>
    <t>Vocational High School</t>
    <phoneticPr fontId="1" type="noConversion"/>
  </si>
  <si>
    <t>Vocational School</t>
    <phoneticPr fontId="1" type="noConversion"/>
  </si>
  <si>
    <t>Exp/students</t>
    <phoneticPr fontId="1" type="noConversion"/>
  </si>
  <si>
    <t>yuan/teal</t>
    <phoneticPr fontId="1" type="noConversion"/>
  </si>
  <si>
    <r>
      <rPr>
        <b/>
        <sz val="14"/>
        <color theme="1"/>
        <rFont val="Times New Roman"/>
        <family val="1"/>
      </rPr>
      <t>Junior Colloge (</t>
    </r>
    <r>
      <rPr>
        <b/>
        <sz val="14"/>
        <color theme="1"/>
        <rFont val="宋体"/>
        <family val="3"/>
        <charset val="134"/>
      </rPr>
      <t>专科</t>
    </r>
    <r>
      <rPr>
        <b/>
        <sz val="14"/>
        <color theme="1"/>
        <rFont val="Times New Roman"/>
        <family val="1"/>
      </rPr>
      <t>, Education&lt;=3 years)</t>
    </r>
    <phoneticPr fontId="1" type="noConversion"/>
  </si>
  <si>
    <r>
      <rPr>
        <b/>
        <sz val="14"/>
        <color theme="1"/>
        <rFont val="Times New Roman"/>
        <family val="1"/>
      </rPr>
      <t>University and colleges (</t>
    </r>
    <r>
      <rPr>
        <b/>
        <sz val="14"/>
        <color theme="1"/>
        <rFont val="宋体"/>
        <family val="3"/>
        <charset val="134"/>
      </rPr>
      <t>本科</t>
    </r>
    <r>
      <rPr>
        <b/>
        <sz val="14"/>
        <color theme="1"/>
        <rFont val="Times New Roman"/>
        <family val="1"/>
      </rPr>
      <t>, Education &gt;=4 years)</t>
    </r>
    <phoneticPr fontId="1" type="noConversion"/>
  </si>
  <si>
    <t>incl. Literature: Foreign Language</t>
    <phoneticPr fontId="1" type="noConversion"/>
  </si>
  <si>
    <t>Incl. Business: Management</t>
    <phoneticPr fontId="1" type="noConversion"/>
  </si>
  <si>
    <r>
      <rPr>
        <sz val="8"/>
        <color theme="1"/>
        <rFont val="宋体"/>
        <family val="3"/>
        <charset val="134"/>
      </rPr>
      <t>高师</t>
    </r>
    <r>
      <rPr>
        <sz val="8"/>
        <color theme="1"/>
        <rFont val="Times New Roman"/>
        <family val="1"/>
      </rPr>
      <t>/</t>
    </r>
    <r>
      <rPr>
        <sz val="8"/>
        <color theme="1"/>
        <rFont val="宋体"/>
        <family val="3"/>
        <charset val="134"/>
      </rPr>
      <t>教育</t>
    </r>
    <phoneticPr fontId="1" type="noConversion"/>
  </si>
  <si>
    <t xml:space="preserve"> Education</t>
    <phoneticPr fontId="1" type="noConversion"/>
  </si>
  <si>
    <r>
      <rPr>
        <sz val="8"/>
        <color theme="1"/>
        <rFont val="宋体"/>
        <family val="3"/>
        <charset val="134"/>
      </rPr>
      <t>法政</t>
    </r>
    <r>
      <rPr>
        <sz val="8"/>
        <color theme="1"/>
        <rFont val="Times New Roman"/>
        <family val="1"/>
      </rPr>
      <t>/</t>
    </r>
    <r>
      <rPr>
        <sz val="8"/>
        <color theme="1"/>
        <rFont val="宋体"/>
        <family val="3"/>
        <charset val="134"/>
      </rPr>
      <t>法</t>
    </r>
    <phoneticPr fontId="1" type="noConversion"/>
  </si>
  <si>
    <t xml:space="preserve"> Law</t>
    <phoneticPr fontId="1" type="noConversion"/>
  </si>
  <si>
    <t>医药</t>
    <phoneticPr fontId="1" type="noConversion"/>
  </si>
  <si>
    <t>农业</t>
    <phoneticPr fontId="1" type="noConversion"/>
  </si>
  <si>
    <t>工业</t>
    <phoneticPr fontId="1" type="noConversion"/>
  </si>
  <si>
    <t>商业</t>
    <phoneticPr fontId="1" type="noConversion"/>
  </si>
  <si>
    <t>管理学</t>
    <phoneticPr fontId="1" type="noConversion"/>
  </si>
  <si>
    <t>外国语</t>
    <phoneticPr fontId="1" type="noConversion"/>
  </si>
  <si>
    <t>理科</t>
    <phoneticPr fontId="1" type="noConversion"/>
  </si>
  <si>
    <t>其他</t>
    <phoneticPr fontId="1" type="noConversion"/>
  </si>
  <si>
    <t>Industry</t>
    <phoneticPr fontId="1" type="noConversion"/>
  </si>
  <si>
    <t>Literautre</t>
    <phoneticPr fontId="1" type="noConversion"/>
  </si>
  <si>
    <t>Science</t>
    <phoneticPr fontId="1" type="noConversion"/>
  </si>
  <si>
    <r>
      <rPr>
        <sz val="8"/>
        <color theme="1"/>
        <rFont val="宋体"/>
        <family val="3"/>
        <charset val="134"/>
      </rPr>
      <t>文科</t>
    </r>
    <r>
      <rPr>
        <sz val="8"/>
        <color theme="1"/>
        <rFont val="Times New Roman"/>
        <family val="1"/>
      </rPr>
      <t xml:space="preserve"> </t>
    </r>
    <r>
      <rPr>
        <sz val="8"/>
        <color theme="1"/>
        <rFont val="宋体"/>
        <family val="3"/>
        <charset val="134"/>
      </rPr>
      <t>（</t>
    </r>
    <r>
      <rPr>
        <sz val="8"/>
        <color theme="1"/>
        <rFont val="Times New Roman"/>
        <family val="1"/>
      </rPr>
      <t xml:space="preserve">Literature, History, Philosophy, and Foreign Languages, etc. </t>
    </r>
    <r>
      <rPr>
        <sz val="8"/>
        <color theme="1"/>
        <rFont val="宋体"/>
        <family val="3"/>
        <charset val="134"/>
      </rPr>
      <t>）</t>
    </r>
    <phoneticPr fontId="1" type="noConversion"/>
  </si>
  <si>
    <t>Male</t>
    <phoneticPr fontId="1" type="noConversion"/>
  </si>
  <si>
    <t>person</t>
    <phoneticPr fontId="1" type="noConversion"/>
  </si>
  <si>
    <t>Female</t>
    <phoneticPr fontId="1" type="noConversion"/>
  </si>
  <si>
    <t>Public and Private Priminary School</t>
    <phoneticPr fontId="1" type="noConversion"/>
  </si>
  <si>
    <t>Christain Priminary School</t>
    <phoneticPr fontId="1" type="noConversion"/>
  </si>
  <si>
    <t>data in green is from 1931</t>
    <phoneticPr fontId="1" type="noConversion"/>
  </si>
  <si>
    <r>
      <rPr>
        <sz val="12"/>
        <color theme="1"/>
        <rFont val="等线"/>
        <family val="2"/>
      </rPr>
      <t>吉林</t>
    </r>
    <phoneticPr fontId="1" type="noConversion"/>
  </si>
  <si>
    <r>
      <rPr>
        <sz val="12"/>
        <color theme="1"/>
        <rFont val="等线"/>
        <family val="2"/>
      </rPr>
      <t>黑龙江</t>
    </r>
    <phoneticPr fontId="1" type="noConversion"/>
  </si>
  <si>
    <r>
      <rPr>
        <sz val="12"/>
        <color theme="1"/>
        <rFont val="等线"/>
        <family val="2"/>
      </rPr>
      <t>山东</t>
    </r>
    <phoneticPr fontId="1" type="noConversion"/>
  </si>
  <si>
    <r>
      <rPr>
        <sz val="12"/>
        <color theme="1"/>
        <rFont val="等线"/>
        <family val="2"/>
      </rPr>
      <t>山西</t>
    </r>
    <phoneticPr fontId="1" type="noConversion"/>
  </si>
  <si>
    <r>
      <rPr>
        <sz val="12"/>
        <color theme="1"/>
        <rFont val="等线"/>
        <family val="2"/>
      </rPr>
      <t>陕西</t>
    </r>
    <phoneticPr fontId="1" type="noConversion"/>
  </si>
  <si>
    <r>
      <rPr>
        <sz val="12"/>
        <color theme="1"/>
        <rFont val="等线"/>
        <family val="2"/>
      </rPr>
      <t>河南</t>
    </r>
    <phoneticPr fontId="1" type="noConversion"/>
  </si>
  <si>
    <r>
      <rPr>
        <sz val="12"/>
        <color theme="1"/>
        <rFont val="等线"/>
        <family val="2"/>
      </rPr>
      <t>江苏</t>
    </r>
    <phoneticPr fontId="1" type="noConversion"/>
  </si>
  <si>
    <r>
      <rPr>
        <sz val="12"/>
        <color theme="1"/>
        <rFont val="等线"/>
        <family val="2"/>
      </rPr>
      <t>安徽</t>
    </r>
    <phoneticPr fontId="1" type="noConversion"/>
  </si>
  <si>
    <r>
      <rPr>
        <sz val="12"/>
        <color theme="1"/>
        <rFont val="等线"/>
        <family val="2"/>
      </rPr>
      <t>浙江</t>
    </r>
    <phoneticPr fontId="1" type="noConversion"/>
  </si>
  <si>
    <r>
      <rPr>
        <sz val="12"/>
        <color theme="1"/>
        <rFont val="等线"/>
        <family val="2"/>
      </rPr>
      <t>江西</t>
    </r>
    <phoneticPr fontId="1" type="noConversion"/>
  </si>
  <si>
    <r>
      <rPr>
        <sz val="12"/>
        <color theme="1"/>
        <rFont val="等线"/>
        <family val="2"/>
      </rPr>
      <t>湖北</t>
    </r>
    <phoneticPr fontId="1" type="noConversion"/>
  </si>
  <si>
    <r>
      <rPr>
        <sz val="12"/>
        <color theme="1"/>
        <rFont val="等线"/>
        <family val="2"/>
      </rPr>
      <t>湖南</t>
    </r>
    <phoneticPr fontId="1" type="noConversion"/>
  </si>
  <si>
    <r>
      <rPr>
        <sz val="12"/>
        <color theme="1"/>
        <rFont val="等线"/>
        <family val="2"/>
      </rPr>
      <t>四川</t>
    </r>
    <phoneticPr fontId="1" type="noConversion"/>
  </si>
  <si>
    <r>
      <rPr>
        <sz val="12"/>
        <color theme="1"/>
        <rFont val="等线"/>
        <family val="2"/>
      </rPr>
      <t>广东</t>
    </r>
    <phoneticPr fontId="1" type="noConversion"/>
  </si>
  <si>
    <r>
      <rPr>
        <sz val="12"/>
        <color theme="1"/>
        <rFont val="等线"/>
        <family val="2"/>
      </rPr>
      <t>广西</t>
    </r>
    <phoneticPr fontId="1" type="noConversion"/>
  </si>
  <si>
    <r>
      <rPr>
        <sz val="12"/>
        <color theme="1"/>
        <rFont val="等线"/>
        <family val="2"/>
      </rPr>
      <t>云南</t>
    </r>
    <phoneticPr fontId="1" type="noConversion"/>
  </si>
  <si>
    <r>
      <rPr>
        <sz val="12"/>
        <color theme="1"/>
        <rFont val="等线"/>
        <family val="2"/>
      </rPr>
      <t>贵州</t>
    </r>
    <phoneticPr fontId="1" type="noConversion"/>
  </si>
  <si>
    <r>
      <rPr>
        <sz val="12"/>
        <color theme="1"/>
        <rFont val="等线"/>
        <family val="2"/>
      </rPr>
      <t>福建</t>
    </r>
    <phoneticPr fontId="1" type="noConversion"/>
  </si>
  <si>
    <r>
      <rPr>
        <sz val="12"/>
        <color theme="1"/>
        <rFont val="等线"/>
        <family val="2"/>
      </rPr>
      <t>甘肃</t>
    </r>
    <phoneticPr fontId="1" type="noConversion"/>
  </si>
  <si>
    <r>
      <rPr>
        <sz val="12"/>
        <color theme="1"/>
        <rFont val="等线"/>
        <family val="2"/>
      </rPr>
      <t>新疆</t>
    </r>
    <phoneticPr fontId="1" type="noConversion"/>
  </si>
  <si>
    <t>Government Expenditure</t>
  </si>
  <si>
    <t>Government Appropriation for Education</t>
    <phoneticPr fontId="1" type="noConversion"/>
  </si>
  <si>
    <t>NBS China Statistic Yearbook 2020</t>
  </si>
  <si>
    <r>
      <t xml:space="preserve"> </t>
    </r>
    <r>
      <rPr>
        <sz val="7"/>
        <color theme="1"/>
        <rFont val="宋体"/>
        <family val="3"/>
        <charset val="134"/>
      </rPr>
      <t>国家财政性教育经费</t>
    </r>
  </si>
  <si>
    <t>Education Expenditure in Government Budget</t>
    <phoneticPr fontId="1" type="noConversion"/>
  </si>
  <si>
    <t>预算内支出</t>
    <phoneticPr fontId="1" type="noConversion"/>
  </si>
  <si>
    <t>data in 1912 is from Census 1912; data from 1953 to 1912 is estimated using pop census 1953</t>
    <phoneticPr fontId="1" type="noConversion"/>
  </si>
  <si>
    <t>New Enrollment</t>
    <phoneticPr fontId="1" type="noConversion"/>
  </si>
  <si>
    <t>teal/yuan/RMB</t>
    <phoneticPr fontId="1" type="noConversion"/>
  </si>
  <si>
    <t>exp per student/GNI per capita</t>
    <phoneticPr fontId="1" type="noConversion"/>
  </si>
  <si>
    <t>Expenditure per stundent (local currency)</t>
    <phoneticPr fontId="1" type="noConversion"/>
  </si>
  <si>
    <t xml:space="preserve">Before 1950, Current Yuan is converted to current USD, then coverted to 2018 USD, then coverted to 2018RMB. After 1950, current RMB is converted to 2018 RMB basing on CPI. </t>
    <phoneticPr fontId="1" type="noConversion"/>
  </si>
  <si>
    <t>Proffessors</t>
    <phoneticPr fontId="1" type="noConversion"/>
  </si>
  <si>
    <t>12 years old</t>
    <phoneticPr fontId="1" type="noConversion"/>
  </si>
  <si>
    <t>15 years old</t>
    <phoneticPr fontId="1" type="noConversion"/>
  </si>
  <si>
    <t>18 years old</t>
    <phoneticPr fontId="1" type="noConversion"/>
  </si>
  <si>
    <t>T:新中国六十年统计资料汇编</t>
    <phoneticPr fontId="1" type="noConversion"/>
  </si>
  <si>
    <t>M/N/D/O/S/T</t>
    <phoneticPr fontId="1" type="noConversion"/>
  </si>
  <si>
    <t>M/N/S</t>
    <phoneticPr fontId="1" type="noConversion"/>
  </si>
  <si>
    <t>M/I/R/S</t>
    <phoneticPr fontId="1" type="noConversion"/>
  </si>
  <si>
    <t>其中：一般公共预算教育经费 (教育事业费，基建费，教育费附加）</t>
    <phoneticPr fontId="1" type="noConversion"/>
  </si>
  <si>
    <r>
      <t xml:space="preserve">including </t>
    </r>
    <r>
      <rPr>
        <sz val="8"/>
        <color theme="1"/>
        <rFont val="宋体"/>
        <family val="3"/>
        <charset val="134"/>
      </rPr>
      <t>教育费附加</t>
    </r>
    <phoneticPr fontId="1" type="noConversion"/>
  </si>
  <si>
    <r>
      <t>Among which</t>
    </r>
    <r>
      <rPr>
        <i/>
        <sz val="9"/>
        <color theme="1"/>
        <rFont val="等线"/>
        <family val="2"/>
      </rPr>
      <t>：</t>
    </r>
    <r>
      <rPr>
        <i/>
        <sz val="9"/>
        <color theme="1"/>
        <rFont val="Times New Roman"/>
        <family val="1"/>
      </rPr>
      <t>expenditure for education from enterprises</t>
    </r>
    <phoneticPr fontId="1" type="noConversion"/>
  </si>
  <si>
    <t>Among which: Revenue from school-run industry</t>
    <phoneticPr fontId="1" type="noConversion"/>
  </si>
  <si>
    <t>其中：企业办学中的企业支出</t>
    <phoneticPr fontId="1" type="noConversion"/>
  </si>
  <si>
    <t>其中：校办产业和社会服务收入中用于教育的经费</t>
    <phoneticPr fontId="1" type="noConversion"/>
  </si>
  <si>
    <t>Average Wage of Teacher/Staff</t>
  </si>
  <si>
    <t xml:space="preserve">Primary </t>
    <phoneticPr fontId="1" type="noConversion"/>
  </si>
  <si>
    <t>Secondary</t>
    <phoneticPr fontId="1" type="noConversion"/>
  </si>
  <si>
    <t>Higher Education</t>
    <phoneticPr fontId="1" type="noConversion"/>
  </si>
  <si>
    <t>yuan per year</t>
    <phoneticPr fontId="1" type="noConversion"/>
  </si>
  <si>
    <t>U: 中国劳动统计年鉴</t>
    <phoneticPr fontId="1" type="noConversion"/>
  </si>
  <si>
    <t>S/U</t>
    <phoneticPr fontId="1" type="noConversion"/>
  </si>
  <si>
    <t>Unesco GER definition, base 5 years</t>
    <phoneticPr fontId="1" type="noConversion"/>
  </si>
  <si>
    <t>S:中国教育经费基本数据分析：1978-1998</t>
    <phoneticPr fontId="1" type="noConversion"/>
  </si>
  <si>
    <r>
      <t>1988</t>
    </r>
    <r>
      <rPr>
        <sz val="7"/>
        <color theme="1"/>
        <rFont val="宋体"/>
        <family val="3"/>
        <charset val="134"/>
      </rPr>
      <t>：事业费</t>
    </r>
    <r>
      <rPr>
        <sz val="7"/>
        <color theme="1"/>
        <rFont val="Baskerville"/>
        <family val="1"/>
      </rPr>
      <t>*</t>
    </r>
    <r>
      <rPr>
        <sz val="7"/>
        <color theme="1"/>
        <rFont val="宋体"/>
        <family val="3"/>
        <charset val="134"/>
      </rPr>
      <t>事业费中人员经费百分比</t>
    </r>
    <r>
      <rPr>
        <sz val="7"/>
        <color theme="1"/>
        <rFont val="Baskerville"/>
        <family val="1"/>
      </rPr>
      <t>*</t>
    </r>
    <r>
      <rPr>
        <sz val="7"/>
        <color theme="1"/>
        <rFont val="宋体"/>
        <family val="3"/>
        <charset val="134"/>
      </rPr>
      <t>人员经费中工资福利平均百分比</t>
    </r>
    <r>
      <rPr>
        <sz val="7"/>
        <color theme="1"/>
        <rFont val="Baskerville"/>
        <family val="1"/>
      </rPr>
      <t>/</t>
    </r>
    <r>
      <rPr>
        <sz val="7"/>
        <color theme="1"/>
        <rFont val="宋体"/>
        <family val="3"/>
        <charset val="134"/>
      </rPr>
      <t>教职工人数</t>
    </r>
    <phoneticPr fontId="1" type="noConversion"/>
  </si>
  <si>
    <t>70+</t>
  </si>
  <si>
    <t>After 1960 WB; 1950-60 (UN World Population prospects) ; Gapminder</t>
  </si>
  <si>
    <t>Rs</t>
  </si>
  <si>
    <t>Pre 1947, the values are converted first to sterling and then to US dollars</t>
  </si>
  <si>
    <t>CPI</t>
  </si>
  <si>
    <t>Base Year 2018 (WB); 1950-60 values are estimated using GDP deflator</t>
  </si>
  <si>
    <t>current prices</t>
  </si>
  <si>
    <t>Total Population</t>
  </si>
  <si>
    <t>%</t>
  </si>
  <si>
    <t>India</t>
  </si>
  <si>
    <t>India Appendix 12:Other Macro Series</t>
  </si>
  <si>
    <t>Public</t>
  </si>
  <si>
    <t>No. of teachers</t>
  </si>
  <si>
    <t>Private Aided Schools</t>
  </si>
  <si>
    <t>142,664</t>
  </si>
  <si>
    <t>7,132</t>
  </si>
  <si>
    <t>143,697</t>
  </si>
  <si>
    <t>7,238</t>
  </si>
  <si>
    <t>130,709</t>
  </si>
  <si>
    <t>5,617</t>
  </si>
  <si>
    <t>135,634</t>
  </si>
  <si>
    <t>5,372</t>
  </si>
  <si>
    <t>115,047</t>
  </si>
  <si>
    <t>3,142</t>
  </si>
  <si>
    <t>115,930</t>
  </si>
  <si>
    <t>3,317</t>
  </si>
  <si>
    <t>118,250</t>
  </si>
  <si>
    <t>3,784</t>
  </si>
  <si>
    <t xml:space="preserve">Post 1995, using Survey+Budgeted Exp to estimate total expenditure. Prior to that Education in India reports are used. </t>
  </si>
  <si>
    <t>2018 INR</t>
  </si>
  <si>
    <t>Combining Pvt aided+unaided</t>
  </si>
  <si>
    <t>Upto 1990, secondary and senior secondary schools are combined</t>
  </si>
  <si>
    <t>Aided+Unaided</t>
  </si>
  <si>
    <t>Secondary (Class IX-X)</t>
  </si>
  <si>
    <t>Female</t>
  </si>
  <si>
    <t>Male</t>
  </si>
  <si>
    <t>Intermediate</t>
  </si>
  <si>
    <t xml:space="preserve">Pre-independence, post-secondary, class XI-XII was part of the college education. </t>
  </si>
  <si>
    <t xml:space="preserve">1965 NEP proposed 10+2+3 structure and Post-1980 intermediate statistics started including it into Senior Secondary. </t>
  </si>
  <si>
    <t>Total (Non-Vocational)</t>
  </si>
  <si>
    <t>Vocational</t>
  </si>
  <si>
    <t>It is General Education only. The Vocational is provided separately. Post-2000, the statistics of vocational at school level is not provided separately.</t>
  </si>
  <si>
    <t>Pre-1947, it is total teachers at middle level (except the college teachers i.e. intermediate level)</t>
  </si>
  <si>
    <t>1950-90, it includes all teachers from Class IX onwards.</t>
  </si>
  <si>
    <t>Pre-independence, the male-female split is only available at themiddle level school and not at college level.</t>
  </si>
  <si>
    <t>Intermediate formed part of college education till late 1960s/70s. NEP 1965 brought in uniform rule where intermediate became part of school education. The total teachers are estimated.</t>
  </si>
  <si>
    <t>The expenditure is estimated from the College level expenditure allocated to the intermediate level students</t>
  </si>
  <si>
    <t>Vocational Education</t>
  </si>
  <si>
    <t>Non-Vocational (Bachelors)</t>
  </si>
  <si>
    <t>Business/Commerce</t>
  </si>
  <si>
    <t>Oriental</t>
  </si>
  <si>
    <t>India Appendix 5: Postgraduate Education in India (1902-2018)</t>
  </si>
  <si>
    <t>221</t>
  </si>
  <si>
    <t>Commerce/Business</t>
  </si>
  <si>
    <t>1) 1947-63, disaggregated numbers for Professional Education is not available. 2) Source: 1947-86 Education in India reports; 1995-2009 UGC reports; 2009- AISHE reports</t>
  </si>
  <si>
    <t>Commerce</t>
  </si>
  <si>
    <t>Industry/Technical Schools/Engineering</t>
  </si>
  <si>
    <t>Professional</t>
  </si>
  <si>
    <t>Arts and Crafts</t>
  </si>
  <si>
    <t>Other</t>
  </si>
  <si>
    <t>Total sum of Col Education to Other</t>
  </si>
  <si>
    <t>Pre-1947, all the students in professional courses are added in Bachelors level. The split is not present before.</t>
  </si>
  <si>
    <t xml:space="preserve"> Education</t>
  </si>
  <si>
    <t>Agriculture</t>
  </si>
  <si>
    <t>excluding intermediate</t>
  </si>
  <si>
    <t>employed in HE</t>
  </si>
  <si>
    <t>Prof &amp; Eq</t>
  </si>
  <si>
    <t>Assosciate Prof.</t>
  </si>
  <si>
    <t>Lecturer/Asst. Prof/Temporary Teacher</t>
  </si>
  <si>
    <t>Demonstrator/Tutor</t>
  </si>
  <si>
    <t>China</t>
  </si>
  <si>
    <t>Class VI-VIII</t>
  </si>
  <si>
    <t>11 years old</t>
  </si>
  <si>
    <t>14 years old</t>
  </si>
  <si>
    <t>21/22 years old</t>
  </si>
  <si>
    <t>Primary Education</t>
  </si>
  <si>
    <t>age 6-11</t>
  </si>
  <si>
    <t>Country</t>
  </si>
  <si>
    <t>Variable</t>
  </si>
  <si>
    <t>Gross Enrollment Rate</t>
  </si>
  <si>
    <t xml:space="preserve">Net Enrollment Rate </t>
  </si>
  <si>
    <t>Secondary Education</t>
  </si>
  <si>
    <t xml:space="preserve">Gross Enrollment Rate </t>
  </si>
  <si>
    <t>% Pop (6-11)</t>
  </si>
  <si>
    <t>incl. lower secondary general  edcuation</t>
  </si>
  <si>
    <t>incl. upper secondary general edcuation</t>
  </si>
  <si>
    <t>incl. Short-cycle tertiary vocational
education</t>
  </si>
  <si>
    <t>Lower Secondary General Education</t>
  </si>
  <si>
    <t>Upper Secondary General Education</t>
  </si>
  <si>
    <t>Indian</t>
  </si>
  <si>
    <t>Private</t>
  </si>
  <si>
    <t>Education Revenue (H+M+P)</t>
  </si>
  <si>
    <t>Education Revenue (Primiary Educ)</t>
  </si>
  <si>
    <t>Education Revenue (Higher Educ)</t>
  </si>
  <si>
    <t>Quinquinneal Report (&lt;1950)</t>
  </si>
  <si>
    <t>1.&lt;1950: Quinquinneal Report  2. &gt;1950 (ABE)</t>
  </si>
  <si>
    <t>1. 1950: Quinquinneal Report  2. &gt;1996 Using survey</t>
  </si>
  <si>
    <t>Education Revenue (Other Education)</t>
  </si>
  <si>
    <t>Education Revenue (Kindergarden Education)</t>
  </si>
  <si>
    <t>Pre-1950- All the indirect cost except Scholarship (before 1927) and including Scholarship (after 1927)</t>
  </si>
  <si>
    <t>It is for all HIGHER EDUCATION (VOCATIONAL + NON VOCATIONAL) including Post Graduate Studies</t>
  </si>
  <si>
    <t>% of female teachers</t>
  </si>
  <si>
    <t>Enrollment/Pop 6-12, no. of students in primary education</t>
  </si>
  <si>
    <t>high school general education</t>
  </si>
  <si>
    <t>Secondary Tech. and Teaching Scool (high)+Vocational School (middle and high)</t>
  </si>
  <si>
    <t>Enrollment/Pop12-18</t>
  </si>
  <si>
    <t>Enrollment/Pop13-18</t>
  </si>
  <si>
    <t xml:space="preserve">Pre-independence (before 1947) Middle and Higher level Vocational statistics are combined. Include  Vocational Schools minus Professional (School Standard + Oriental Studies) </t>
  </si>
  <si>
    <t>Enrollment/Pop19-22</t>
  </si>
  <si>
    <t>Bachelor and Short cycle tertiary education (19-22 years old)</t>
  </si>
  <si>
    <t>Lower secondary education (13-15 years old)</t>
  </si>
  <si>
    <t xml:space="preserve">Primiary Education (6-12 years old) </t>
  </si>
  <si>
    <t>Master’s or equivalent level</t>
  </si>
  <si>
    <t>Doctoral or equivalent level</t>
  </si>
  <si>
    <t>Zhuanke</t>
  </si>
  <si>
    <t>Benke</t>
  </si>
  <si>
    <t xml:space="preserve">Primiary Education (6-11 years old) </t>
  </si>
  <si>
    <t>Lower secondary education (12-14 years old)</t>
  </si>
  <si>
    <t>Master or equivalent leve(23-25)</t>
  </si>
  <si>
    <t>Doctoral or equivalent leve(26-28)</t>
  </si>
  <si>
    <t>25 years old</t>
  </si>
  <si>
    <t>28 years old</t>
  </si>
  <si>
    <t xml:space="preserve">Include Art and Millitary </t>
  </si>
  <si>
    <t>Graduates / No. of children age 12</t>
  </si>
  <si>
    <t>Graduates / No. of children age 18</t>
  </si>
  <si>
    <t>incl. secondary (lower+upper)vocatoinal education</t>
  </si>
  <si>
    <t>Secondary Vocatoinal Education</t>
  </si>
  <si>
    <t>Secondary Tech. and Teaching Scool</t>
  </si>
  <si>
    <t xml:space="preserve">Graduates / No. of children age 18. Secondary Tech. (中专),Teaching Scool(师范), and lower and higher Vocational School(高职). In vocational school we inlcude graduate in lower vocational school, which accounts for 17% of total graduates from vocational school, and has been decreasing ever since </t>
  </si>
  <si>
    <t>Short-cycle Tertiary Vocational
Education</t>
  </si>
  <si>
    <t>Graduates / No. of student age 21</t>
  </si>
  <si>
    <t>incl. Bachelor’s or
equivalent level</t>
  </si>
  <si>
    <t>Bachelor’s or
Equivalent Level</t>
  </si>
  <si>
    <t>Graduates / No. of student age 22</t>
  </si>
  <si>
    <t>Master’s or Equivalent Level</t>
  </si>
  <si>
    <t>Doctoral or Equivalent Level</t>
  </si>
  <si>
    <t>Graduates / No. of student age 25</t>
  </si>
  <si>
    <t>Graduates / No. of student age 28</t>
  </si>
  <si>
    <t>Graduates / No. of children age 15</t>
  </si>
  <si>
    <t>Graduates / No. of children age 11</t>
  </si>
  <si>
    <t>Class IX-XII (secondary (IX-X) + senior secondary (XI-XII) +Intermediate(XI-XII))</t>
  </si>
  <si>
    <t>Higher Secondary General Education</t>
  </si>
  <si>
    <t>Graduates / No. of children age 16</t>
  </si>
  <si>
    <t xml:space="preserve">Matriculation </t>
  </si>
  <si>
    <t>16 years old</t>
  </si>
  <si>
    <t xml:space="preserve">Graduates / No. of children age 18. Here secondary vocational education in India includes professional education and oritiential education. </t>
  </si>
  <si>
    <t>Bachelor and Short cycle tertiary education (19-21 years old)</t>
  </si>
  <si>
    <t>21 years old</t>
  </si>
  <si>
    <t>Master or equivalent leve(22-23)</t>
  </si>
  <si>
    <t>23 years old</t>
  </si>
  <si>
    <t>Enrollment/Pop19-21</t>
  </si>
  <si>
    <t>Enrollment/Pop22-23</t>
  </si>
  <si>
    <t>Graduates / No. of student age 23</t>
  </si>
  <si>
    <t>Level 1</t>
  </si>
  <si>
    <t>Level 2</t>
  </si>
  <si>
    <t>Graduates / No. of children age 14, for year 2007, 2008, 2012, the number is equal to the enrollment in class VIII</t>
  </si>
  <si>
    <t>National</t>
  </si>
  <si>
    <t>% Pop (12-14)</t>
  </si>
  <si>
    <t>Note</t>
  </si>
  <si>
    <t xml:space="preserve">Bachelor </t>
  </si>
  <si>
    <t>Master</t>
  </si>
  <si>
    <t>Doctor</t>
  </si>
  <si>
    <t>Variables</t>
  </si>
  <si>
    <t>Exclude staffs</t>
  </si>
  <si>
    <t>Students per teacher</t>
  </si>
  <si>
    <t>Lower Secondary General Eduaction</t>
  </si>
  <si>
    <t>Uppder Secondary General Education</t>
  </si>
  <si>
    <t>Vocational Middle School</t>
  </si>
  <si>
    <t xml:space="preserve">Including lower and upper secondary general education and secondary vocational education (Secondary Tech. and Teaching Scool, junior and seniro secondary vocational school). Before 1931 only general education is included. </t>
  </si>
  <si>
    <t>Including middle school (class V1-VIII), secondary (IX-X), senior secondary school (XI - XII). After 1999, vocational education are excluded</t>
  </si>
  <si>
    <t>No. of Student</t>
  </si>
  <si>
    <t>No. of Students</t>
  </si>
  <si>
    <t>Expenditure</t>
  </si>
  <si>
    <t>Excluding intermediate</t>
  </si>
  <si>
    <t>Total Employed in HE</t>
  </si>
  <si>
    <t>incl. IT and Computer</t>
  </si>
  <si>
    <r>
      <rPr>
        <i/>
        <sz val="10"/>
        <color theme="1"/>
        <rFont val="Times New Roman"/>
        <family val="1"/>
      </rPr>
      <t>incl. Managemen</t>
    </r>
    <r>
      <rPr>
        <sz val="10"/>
        <color theme="1"/>
        <rFont val="Times New Roman"/>
        <family val="1"/>
      </rPr>
      <t>t</t>
    </r>
  </si>
  <si>
    <t xml:space="preserve">Male </t>
  </si>
  <si>
    <t>incl. Management</t>
  </si>
  <si>
    <t xml:space="preserve">Using Class-wise enrollment and total primary enrollment.  </t>
  </si>
  <si>
    <t>2019</t>
  </si>
  <si>
    <t>442928</t>
  </si>
  <si>
    <t>151946</t>
  </si>
  <si>
    <t>139520</t>
  </si>
  <si>
    <t xml:space="preserve">Total Primary Schools (but doesn't mean that all enrollment is only in these schools). </t>
  </si>
  <si>
    <t>Private Aided</t>
  </si>
  <si>
    <t>Government Aided enrollments</t>
  </si>
  <si>
    <t>the drop in 2019 is due to no schools in private unaided.</t>
  </si>
  <si>
    <t>A</t>
  </si>
  <si>
    <t xml:space="preserve">Annual Budget Expenditure </t>
  </si>
  <si>
    <t>Selected Educational Statistics (2001-2006-07)</t>
  </si>
  <si>
    <t>B</t>
  </si>
  <si>
    <t>C</t>
  </si>
  <si>
    <t>D</t>
  </si>
  <si>
    <t>E</t>
  </si>
  <si>
    <t>F</t>
  </si>
  <si>
    <t>G</t>
  </si>
  <si>
    <t>H</t>
  </si>
  <si>
    <t>I</t>
  </si>
  <si>
    <t>J</t>
  </si>
  <si>
    <t>K</t>
  </si>
  <si>
    <t>L</t>
  </si>
  <si>
    <t>M</t>
  </si>
  <si>
    <t>N</t>
  </si>
  <si>
    <t>O</t>
  </si>
  <si>
    <t>P</t>
  </si>
  <si>
    <t>Q</t>
  </si>
  <si>
    <t>R</t>
  </si>
  <si>
    <t>S</t>
  </si>
  <si>
    <t>T</t>
  </si>
  <si>
    <t>U</t>
  </si>
  <si>
    <t>V</t>
  </si>
  <si>
    <t>W</t>
  </si>
  <si>
    <t>X</t>
  </si>
  <si>
    <t>Y</t>
  </si>
  <si>
    <t>Age</t>
  </si>
  <si>
    <t>General Education</t>
  </si>
  <si>
    <t>Doctorate</t>
  </si>
  <si>
    <t>Post Graduate</t>
  </si>
  <si>
    <t>Higher Secondary/Intermediate</t>
  </si>
  <si>
    <t>Post Basic Vocational Courses</t>
  </si>
  <si>
    <t>Secondary</t>
  </si>
  <si>
    <t>Middle Stage</t>
  </si>
  <si>
    <t>Primary Stage</t>
  </si>
  <si>
    <t>2011-</t>
  </si>
  <si>
    <t>Diploma or Post-Grad Diploma (1/2/3 years after Graduation)</t>
  </si>
  <si>
    <t>3/4/5 years Degree Programme (Undergraduate)</t>
  </si>
  <si>
    <t>Post Graduate (2/3years after undergrad)</t>
  </si>
  <si>
    <t>Doctorate (5-6 years after PG or 2/3/4/5 years after Mphil)</t>
  </si>
  <si>
    <t>Madras</t>
  </si>
  <si>
    <t>Lower Middle/Upper Primary</t>
  </si>
  <si>
    <t>High Stage</t>
  </si>
  <si>
    <t>Bombay</t>
  </si>
  <si>
    <t>Bengal</t>
  </si>
  <si>
    <t>United Provinces</t>
  </si>
  <si>
    <t>Punjab</t>
  </si>
  <si>
    <t>Bihar &amp; Orissa</t>
  </si>
  <si>
    <t>Central Provinces</t>
  </si>
  <si>
    <t>Assam</t>
  </si>
  <si>
    <t>School: Vol1 (1927-32; Page 31 of pdf)</t>
  </si>
  <si>
    <t>High Schools</t>
  </si>
  <si>
    <t>Technical High Schools</t>
  </si>
  <si>
    <t>Higer Secondary &amp; Multi-Purpose Schools</t>
  </si>
  <si>
    <t>Polytechnics (3-5 years)</t>
  </si>
  <si>
    <t>Pre-professional 1 year</t>
  </si>
  <si>
    <t>University Professional Colleges (3-5 years)</t>
  </si>
  <si>
    <t>Industrial and Trade Schools/Secondary</t>
  </si>
  <si>
    <t>Secondary Grade Training (2 yrs)</t>
  </si>
  <si>
    <t>General</t>
  </si>
  <si>
    <t>Education in India - Graphic Representation (1961) pg 10</t>
  </si>
  <si>
    <t>Results of High School and Higher Secondary Examination (1971-2020)</t>
  </si>
  <si>
    <t>UGC Annual Report ( Chapter Growth of Higher Education System )</t>
  </si>
  <si>
    <t>UGC (Report for the Year)  1953-</t>
  </si>
  <si>
    <t>Statistics of Higher and Technical Institutions (2007-11)</t>
  </si>
  <si>
    <t>AISHE Annual Report (2010-)</t>
  </si>
  <si>
    <t>Expenditure in India Report</t>
  </si>
  <si>
    <t>NSS Education Expenditure Surveys (1986-2017)</t>
  </si>
  <si>
    <t>DISE Data (2005- )</t>
  </si>
  <si>
    <t>IHDS 2011</t>
  </si>
  <si>
    <t>NSS Employment and Unemployment Surveys</t>
  </si>
  <si>
    <t xml:space="preserve">School aged population per teacher </t>
  </si>
  <si>
    <t>Enrollment/Pop23-28</t>
  </si>
  <si>
    <t>Enrollment/Pop23-25</t>
  </si>
  <si>
    <t>Enrollment/Pop26-28</t>
  </si>
  <si>
    <t>Enrollment/Pop22-28</t>
  </si>
  <si>
    <t>person</t>
  </si>
  <si>
    <t>exp per student/GNI per capita</t>
  </si>
  <si>
    <t>Tertiary Education</t>
  </si>
  <si>
    <t>No. of Teacher</t>
  </si>
  <si>
    <t>Quality</t>
  </si>
  <si>
    <t>Quantity</t>
  </si>
  <si>
    <t>Expenditure per student/GNI per capita</t>
  </si>
  <si>
    <t>Teacher per student</t>
  </si>
  <si>
    <t>Expenditure per teacher /GNI per capita</t>
  </si>
  <si>
    <t>School aged population=Pop 6-12</t>
  </si>
  <si>
    <t>School aged population=Pop 6-11</t>
  </si>
  <si>
    <t>1930s</t>
  </si>
  <si>
    <t>1940s</t>
  </si>
  <si>
    <t>1950s</t>
  </si>
  <si>
    <t>1960s</t>
  </si>
  <si>
    <t>1970s</t>
  </si>
  <si>
    <t>1980s</t>
  </si>
  <si>
    <t>1990s</t>
  </si>
  <si>
    <t>2000s</t>
  </si>
  <si>
    <t>2010s</t>
  </si>
  <si>
    <t>1900s</t>
  </si>
  <si>
    <t>1910s</t>
  </si>
  <si>
    <t>1920s</t>
  </si>
  <si>
    <t>Tertiary Education (Bachelor+Short cycle tertiary education)</t>
  </si>
  <si>
    <t>million teal/yuan/RMB</t>
  </si>
  <si>
    <t>million Rs</t>
  </si>
  <si>
    <t>Total Expenditure</t>
  </si>
  <si>
    <t>Share of GNI</t>
  </si>
  <si>
    <t>Share of Expenditure by Education Level</t>
  </si>
  <si>
    <t>Expenditure per teacher  (local currency)</t>
  </si>
  <si>
    <t>1912-1916, No. of teacher is equal to 0.8* No. of teacher and staff.</t>
  </si>
  <si>
    <t xml:space="preserve">Tertiary Education </t>
  </si>
  <si>
    <t>本专科研究生学生数比教师数</t>
  </si>
  <si>
    <t>Enrollment/ Pop 19-28</t>
  </si>
  <si>
    <t>Enrollment/Pop 19-28</t>
  </si>
  <si>
    <t>Enrollment/Pop 13-18, no. of students in primary education</t>
  </si>
  <si>
    <t>School aged Population</t>
  </si>
  <si>
    <t>EIR (Total)</t>
  </si>
  <si>
    <t>1930s-1950s</t>
  </si>
  <si>
    <t>1900s-1930s</t>
  </si>
  <si>
    <t>1950s-1980s</t>
  </si>
  <si>
    <t>1980s-2010s</t>
  </si>
  <si>
    <t>ΔQuantity</t>
  </si>
  <si>
    <t>ΔQuality</t>
  </si>
  <si>
    <t>Decomposition 1°</t>
  </si>
  <si>
    <t>Change in Gross Enrollment Rate*average Quality</t>
  </si>
  <si>
    <t>1930s-2010s</t>
  </si>
  <si>
    <t>GER=Primary Education Enrollment/Pop 6-12</t>
  </si>
  <si>
    <t>GER=Enrollment/Pop 6-11</t>
  </si>
  <si>
    <t>Gross Enrollment Rate*average Quality</t>
  </si>
  <si>
    <t>Change in Expenditure per student/GNI per capita*average Quantity</t>
  </si>
  <si>
    <t>Quality=exp per student/GNI per capita</t>
  </si>
  <si>
    <t>Decomposition 2°</t>
  </si>
  <si>
    <t>Quality=exp per teacher/GNI per capita</t>
  </si>
  <si>
    <t>Gross Enrollment rate</t>
  </si>
  <si>
    <t>teacher per student</t>
  </si>
  <si>
    <t>Pop 13-18. Secondary Tech. and Teaching Scool (high)+Vocational School (middle and high)</t>
  </si>
  <si>
    <t xml:space="preserve">Pop12-18, Pre-independence (before 1947) Middle and Higher level Vocational statistics are combined. Include  Vocational Schools minus Professional (School Standard + Oriental Studies) </t>
  </si>
  <si>
    <t>Pop 19-22, Zhuanke</t>
  </si>
  <si>
    <t>Short-cycle tertiary vocational
education</t>
  </si>
  <si>
    <t>incl. secondary  (lower+upper)vocatoinal education</t>
  </si>
  <si>
    <t>Education</t>
  </si>
  <si>
    <t>Engineering</t>
  </si>
  <si>
    <r>
      <rPr>
        <sz val="8"/>
        <color theme="1"/>
        <rFont val="宋体"/>
        <family val="3"/>
        <charset val="134"/>
      </rPr>
      <t>文科</t>
    </r>
    <r>
      <rPr>
        <sz val="8"/>
        <color theme="1"/>
        <rFont val="Times New Roman"/>
        <family val="1"/>
      </rPr>
      <t xml:space="preserve"> </t>
    </r>
    <r>
      <rPr>
        <sz val="8"/>
        <color theme="1"/>
        <rFont val="宋体"/>
        <family val="3"/>
        <charset val="134"/>
      </rPr>
      <t>（</t>
    </r>
    <r>
      <rPr>
        <sz val="8"/>
        <color theme="1"/>
        <rFont val="Times New Roman"/>
        <family val="1"/>
      </rPr>
      <t xml:space="preserve">Literature, History, Philosophy, and Foreign Languages, etc. </t>
    </r>
    <r>
      <rPr>
        <sz val="8"/>
        <color theme="1"/>
        <rFont val="宋体"/>
        <family val="3"/>
        <charset val="134"/>
      </rPr>
      <t>）</t>
    </r>
  </si>
  <si>
    <t>Social Science</t>
  </si>
  <si>
    <t>Humanities, law and Business</t>
  </si>
  <si>
    <t>正高级别</t>
  </si>
  <si>
    <t>副高级别</t>
  </si>
  <si>
    <t xml:space="preserve">Incl. Military, Fine Art etc. </t>
  </si>
  <si>
    <t>Exp/students</t>
  </si>
  <si>
    <t>In 1918, assume students per school is equal to 32 (average from 1912-1916)</t>
  </si>
  <si>
    <t>Tertiary Education (Post Graduates)</t>
  </si>
  <si>
    <t>Net enrollment rate</t>
  </si>
  <si>
    <t xml:space="preserve">% school aged kid at school </t>
  </si>
  <si>
    <t>LowersSecondary Vocatoinal Education</t>
  </si>
  <si>
    <t>Higher Secondary Vocatoinal Education</t>
  </si>
  <si>
    <t>Higher secondary vocational education</t>
  </si>
  <si>
    <t>Low secondary vocational education</t>
  </si>
  <si>
    <t>China/India</t>
  </si>
  <si>
    <t>PPP</t>
  </si>
  <si>
    <t>Total Expenditure (Local Currency)</t>
  </si>
  <si>
    <t>million USD PPP</t>
  </si>
  <si>
    <t>USD GDP deflator (2015==100)</t>
  </si>
  <si>
    <t>USD GDP Deflator (2015-100)</t>
  </si>
  <si>
    <t>PPP (2020 USD)</t>
  </si>
  <si>
    <t>Expenditure per stundent (2020 USD PPP)</t>
  </si>
  <si>
    <t>Expenditure per teacher (2020 USD PPP)</t>
  </si>
  <si>
    <t>World Bank</t>
  </si>
  <si>
    <t>Total Expenditure (2020 USD PPP)</t>
  </si>
  <si>
    <t>1988/87</t>
  </si>
  <si>
    <t>1995/93</t>
  </si>
  <si>
    <t xml:space="preserve"> </t>
  </si>
  <si>
    <t>WB</t>
  </si>
  <si>
    <t>Tertiary</t>
  </si>
  <si>
    <t>本专科，研究生教育教师总数</t>
  </si>
  <si>
    <t>本专科和研究生（1978-2020）学生数比教师数</t>
  </si>
  <si>
    <t>Mill Person</t>
  </si>
  <si>
    <t>lower secondary general  edcuation</t>
  </si>
  <si>
    <t>upper secondary general edcuation</t>
  </si>
  <si>
    <t>Expenses (Secondary Education)</t>
  </si>
  <si>
    <t>Education Revenue ( Secondary Education)</t>
  </si>
  <si>
    <t>Teacher/Shool aged population</t>
  </si>
  <si>
    <t>2020</t>
  </si>
  <si>
    <t>There is no staff information in Indian data</t>
  </si>
  <si>
    <t xml:space="preserve">Student per teacher </t>
  </si>
  <si>
    <t>General Secondary Education</t>
  </si>
  <si>
    <t>incl. secondary (professional + oriential)vocatoinal education</t>
  </si>
  <si>
    <t>Bachelor+Short cycle tertiary education</t>
  </si>
  <si>
    <t>Bachelor education</t>
  </si>
  <si>
    <t>General Primary Eudcation</t>
  </si>
  <si>
    <t>General Primary Education</t>
  </si>
  <si>
    <t>Doctoral or equivalent leve(24-26)</t>
  </si>
  <si>
    <t>Enrollment/Pop24-26</t>
  </si>
  <si>
    <t>Graduates / No. of student age 26</t>
  </si>
  <si>
    <t>26 years old</t>
  </si>
  <si>
    <t>Pre-independence (before 1947) Middle and Higher level Vocational statistics are combined, we assume vocational enroll account for 30% (average from 1947-1952)  of total enrollment (bachelor+vocational) .</t>
  </si>
  <si>
    <t xml:space="preserve">1)Pre-independence (before 1947) Middle and Higher level Vocational statistics are combined, we assume vocational enroll account for 30% (average from 1947-1952)  of total enrollment (bachelor+vocational) . 2) Scondary Vocational Schools = Professional Schools + Oriental Schools </t>
  </si>
  <si>
    <t>before 1952 assume NER=80% of GER, 1966-1973 assume NER=0.9 of GER</t>
  </si>
  <si>
    <t>Share of vocational education in enrollment</t>
  </si>
  <si>
    <t>Secondary Tech. and Teaching School (high)+Vocational School (middle and high)</t>
  </si>
  <si>
    <t xml:space="preserve">Incl. Fine Art etc. </t>
  </si>
  <si>
    <t>Incl. Law</t>
  </si>
  <si>
    <t>Incl. Business</t>
  </si>
  <si>
    <t>School aged population=Pop 13-18</t>
  </si>
  <si>
    <t>School aged population=Pop 12-18</t>
  </si>
  <si>
    <t>1910s-1930s</t>
  </si>
  <si>
    <t>2011 USD</t>
  </si>
  <si>
    <t>Real GDP per Capita</t>
  </si>
  <si>
    <t>Maddision Projeect Database 2020</t>
  </si>
  <si>
    <t>IMF</t>
  </si>
  <si>
    <t>Adult Primary School</t>
  </si>
  <si>
    <t>No. of Student in Adult Education</t>
  </si>
  <si>
    <t>Literacy class</t>
  </si>
  <si>
    <t>Teacher's qualification</t>
  </si>
  <si>
    <t>Upper secondary graduates and above</t>
  </si>
  <si>
    <t>incl. Post graduate diploma</t>
  </si>
  <si>
    <t xml:space="preserve">incl. Bachelor </t>
  </si>
  <si>
    <t>incl. VHE graduates</t>
  </si>
  <si>
    <t>incl. Upper secondary graduates</t>
  </si>
  <si>
    <t>Lower secondary graduates and below</t>
  </si>
  <si>
    <t>incl. Lower secondary graduates</t>
  </si>
  <si>
    <t xml:space="preserve">incl. below lower secondary </t>
  </si>
  <si>
    <t>incl. Post Graduates</t>
  </si>
  <si>
    <t>Bachelor degree and above</t>
  </si>
  <si>
    <t>Higher Vocational Education</t>
  </si>
  <si>
    <t>Below tertiary Education</t>
  </si>
  <si>
    <t>Among which: Professors</t>
  </si>
  <si>
    <t>% of Professors in Tertiary Education teachers</t>
  </si>
  <si>
    <t>Average Years of Education</t>
  </si>
  <si>
    <t>Average Education Years of Teacher</t>
  </si>
  <si>
    <t>Average Year Education of teachers</t>
  </si>
  <si>
    <t>incl. below upper secondary education</t>
  </si>
  <si>
    <t>millions persons</t>
  </si>
  <si>
    <t>years</t>
  </si>
  <si>
    <t>Gini</t>
  </si>
  <si>
    <t>Top 10% share</t>
  </si>
  <si>
    <t>Primary</t>
  </si>
  <si>
    <t>Below Primary</t>
  </si>
  <si>
    <t>Bachelors and above</t>
  </si>
  <si>
    <t>Lower Secondary</t>
  </si>
  <si>
    <t>Average Years of Schooling</t>
  </si>
  <si>
    <t>Muslim</t>
  </si>
  <si>
    <t>Hindu</t>
  </si>
  <si>
    <t>2011/13</t>
  </si>
  <si>
    <t>r</t>
  </si>
  <si>
    <t>Residuals</t>
  </si>
  <si>
    <t>2004/02</t>
  </si>
  <si>
    <t>% of Male students</t>
  </si>
  <si>
    <t>% of Female students</t>
  </si>
  <si>
    <t>male</t>
  </si>
  <si>
    <t>female</t>
  </si>
  <si>
    <t>GER</t>
  </si>
  <si>
    <t>Enrollment/Female 6-12, no. of students in primary education</t>
  </si>
  <si>
    <t>Enrollment/Female 6-11</t>
  </si>
  <si>
    <t>Female-Male</t>
  </si>
  <si>
    <t>Enrollment/Female Pop13-18</t>
  </si>
  <si>
    <t>Enrollment/Male Pop13-18</t>
  </si>
  <si>
    <t>Enrollment/Male Pop 6-12</t>
  </si>
  <si>
    <t>Enrollment/Female Pop12-18</t>
  </si>
  <si>
    <t>Enrollment/Male Pop12-18</t>
  </si>
  <si>
    <t>Manufacturing</t>
  </si>
  <si>
    <t>Services</t>
  </si>
  <si>
    <t>Agri</t>
  </si>
  <si>
    <t>Manu</t>
  </si>
  <si>
    <t>Service</t>
  </si>
  <si>
    <t>Survey Year</t>
  </si>
  <si>
    <t>Below primary</t>
  </si>
  <si>
    <t xml:space="preserve">Secondary </t>
  </si>
  <si>
    <t>China (weighted)</t>
  </si>
  <si>
    <t>Manufactoring</t>
  </si>
  <si>
    <t>agri</t>
  </si>
  <si>
    <t>manu</t>
  </si>
  <si>
    <t>service</t>
  </si>
  <si>
    <t>Average edu years</t>
  </si>
  <si>
    <t>Secondary and Tertiary Vocational</t>
  </si>
  <si>
    <t>Bachelor and Above</t>
  </si>
  <si>
    <t>Bachelor+</t>
  </si>
  <si>
    <t>Bacholar+</t>
  </si>
  <si>
    <t>Female Ratio</t>
  </si>
  <si>
    <t>PSV</t>
  </si>
  <si>
    <t>1988 Shares</t>
  </si>
  <si>
    <t>Total Adult (20+)</t>
  </si>
  <si>
    <t>Total Adult (20-60)</t>
  </si>
  <si>
    <t>1988/1987</t>
  </si>
  <si>
    <t>1995/1993</t>
  </si>
  <si>
    <t>2002/2004</t>
  </si>
  <si>
    <t>2013/2011</t>
  </si>
  <si>
    <t>Birth Cohort</t>
  </si>
  <si>
    <t>By Survey Year</t>
  </si>
  <si>
    <t>By Birth Cohort</t>
  </si>
  <si>
    <t>Illiterate</t>
  </si>
  <si>
    <t>Literates and Below Primary</t>
  </si>
  <si>
    <t>Gini (excl. illiteracy)</t>
  </si>
  <si>
    <t>Gap</t>
  </si>
  <si>
    <t>ST/SC</t>
  </si>
  <si>
    <t>Other Religions</t>
  </si>
  <si>
    <t>Population share within education stages</t>
  </si>
  <si>
    <t>Populaiton share within caste groups</t>
  </si>
  <si>
    <t>SC/ST</t>
  </si>
  <si>
    <t>Var (lnwage)</t>
  </si>
  <si>
    <t>var(S)</t>
  </si>
  <si>
    <t>r2*var(S)</t>
  </si>
  <si>
    <t>Non-ST/SC</t>
  </si>
  <si>
    <t>Education Level</t>
  </si>
  <si>
    <t>Non-working population, incl students</t>
  </si>
  <si>
    <t>incl. Non-working population, excl student</t>
  </si>
  <si>
    <t>incl. Students</t>
  </si>
  <si>
    <t>2018/2018</t>
  </si>
  <si>
    <t>2004/2002</t>
  </si>
  <si>
    <t>Within education level</t>
  </si>
  <si>
    <t>Within gender</t>
  </si>
  <si>
    <t>Unemployment Rate among Populaiton (20-60)</t>
  </si>
  <si>
    <t>Non-working population, excl. student</t>
  </si>
  <si>
    <t xml:space="preserve">incl. Post graduate </t>
  </si>
  <si>
    <t>incl. Upper secondary graduates (XII/X pass)</t>
  </si>
  <si>
    <t>Lower secondary graduates and below (below X pass)</t>
  </si>
  <si>
    <t>incl. Lower secondary graduates (class 8th)</t>
  </si>
  <si>
    <t xml:space="preserve">incl. primary graduates (class 5th) </t>
  </si>
  <si>
    <t>incl. below lower secondary (Lower/Other Qualification)</t>
  </si>
  <si>
    <t>Bachelors Degree and above</t>
  </si>
  <si>
    <t>Teacher's Qualification</t>
  </si>
  <si>
    <t>incl Bachelors</t>
  </si>
  <si>
    <t>Below Tertiary Education</t>
  </si>
  <si>
    <t>Number of Teachers (split within different grades)</t>
  </si>
  <si>
    <t>Bachelor</t>
  </si>
  <si>
    <t>12-14</t>
  </si>
  <si>
    <t>School-going age</t>
  </si>
  <si>
    <t>11-13</t>
  </si>
  <si>
    <t>14-17</t>
  </si>
  <si>
    <t>School-going duration</t>
  </si>
  <si>
    <t>6</t>
  </si>
  <si>
    <t>5</t>
  </si>
  <si>
    <t>3</t>
  </si>
  <si>
    <t>4</t>
  </si>
  <si>
    <t>2</t>
  </si>
  <si>
    <t>Official start-age of enrollment</t>
  </si>
  <si>
    <t>6-11</t>
  </si>
  <si>
    <t>15-17</t>
  </si>
  <si>
    <t>18-27</t>
  </si>
  <si>
    <t>18-21</t>
  </si>
  <si>
    <t>18-20</t>
  </si>
  <si>
    <t>22-24</t>
  </si>
  <si>
    <t>21-22</t>
  </si>
  <si>
    <t>25-27</t>
  </si>
  <si>
    <t>23-27</t>
  </si>
  <si>
    <t>12-17</t>
  </si>
  <si>
    <t>11-17</t>
  </si>
  <si>
    <t>6-10</t>
  </si>
  <si>
    <t>Normal last-age of graduation</t>
  </si>
  <si>
    <t>This is the official starting age</t>
  </si>
  <si>
    <t>This is the normal finishing age in normal circumstances</t>
  </si>
  <si>
    <t>Range of school-going age</t>
  </si>
  <si>
    <t>Duration of each level in normal circumstances</t>
  </si>
  <si>
    <t>Higher Secondary Vocational Education</t>
  </si>
  <si>
    <t>Secondary Vocational Education</t>
  </si>
  <si>
    <t>LowersSecondary Vocational Education</t>
  </si>
  <si>
    <t>Upper Secondary</t>
  </si>
  <si>
    <t>% Pop (6-10)</t>
  </si>
  <si>
    <t>% Pop (15-17)</t>
  </si>
  <si>
    <t>% Pop (11-13)</t>
  </si>
  <si>
    <t>% Pop (14-17)</t>
  </si>
  <si>
    <t>% Pop (18-21)</t>
  </si>
  <si>
    <t>% Pop (22-24)</t>
  </si>
  <si>
    <t>% Pop (25-27)</t>
  </si>
  <si>
    <t>% Pop (18-20)</t>
  </si>
  <si>
    <t>% Pop (21-22)</t>
  </si>
  <si>
    <t>% Pop (23-27)</t>
  </si>
  <si>
    <t>% Pop (6-27)</t>
  </si>
  <si>
    <t>Enrollment/Pop 6-11, no. of students in primary education</t>
  </si>
  <si>
    <t>Enrollment/Pop12-17</t>
  </si>
  <si>
    <t>Enrollment/Pop11-17</t>
  </si>
  <si>
    <t>Erollment/Pop 18-27</t>
  </si>
  <si>
    <t>Enrollment/Pop18-21</t>
  </si>
  <si>
    <t>Enrollment/Pop18-20</t>
  </si>
  <si>
    <t>Enrollment/Pop22-24</t>
  </si>
  <si>
    <t>Enrollment/Pop25-27</t>
  </si>
  <si>
    <t>Enrollment/Pop21-22</t>
  </si>
  <si>
    <t>age 6-10</t>
  </si>
  <si>
    <t>age 12-17</t>
  </si>
  <si>
    <t>age 11-17</t>
  </si>
  <si>
    <t>age 18-27</t>
  </si>
  <si>
    <t>Enrollment/Pop23-27</t>
  </si>
  <si>
    <t>From 1931-1945, only graduates from 6 years primary schools are included. This is similar to India. The reform to replace 4+2 years system with 5 years of primary edcuation started since 1950 in China, by 1953 the reform is stopped due to lack of teachers.Since 1960, primary education system in China is a mixture of 5 years and 6 years education.  From 1906-1930, assume students per graduate is equal to 37 (average from 1931-1945)</t>
  </si>
  <si>
    <t>Enrollment/Pop 6-10, no. of student in primary Education</t>
  </si>
  <si>
    <t>middle school general Education</t>
  </si>
  <si>
    <t>Vocational Education in Higher education</t>
  </si>
  <si>
    <t>Enrollment/Pop 6-11, no. of student in primary Education</t>
  </si>
  <si>
    <t>Enrollment/Pop 12-18, no. of student in primary Education</t>
  </si>
  <si>
    <t>Pop 19-21, Vocational Education in Higher education</t>
  </si>
  <si>
    <t>Complete Middle School for Seoncdary General Education</t>
  </si>
  <si>
    <t>Higher secondary Education (16-18 years old)</t>
  </si>
  <si>
    <t>Higher secondary Education (15-18 years old)</t>
  </si>
  <si>
    <t xml:space="preserve">Primary edcation population/school aged population (6-27) </t>
  </si>
  <si>
    <t xml:space="preserve">Secondary edcation population/school aged population (6-27) </t>
  </si>
  <si>
    <t xml:space="preserve">Tertiary edcation population/school aged population (6-27) </t>
  </si>
  <si>
    <t>GER=Primary Education Enrollment/Pop 6-11</t>
  </si>
  <si>
    <t>School aged population=Pop 6-10</t>
  </si>
  <si>
    <t>GER=Enrollment/Pop 6-10</t>
  </si>
  <si>
    <t>School aged population=Pop 18-27</t>
  </si>
  <si>
    <t>Enrollment/Pop 18-27, no. of students in primary education</t>
  </si>
  <si>
    <t>Enrollment/Pop 18-27, no. of student in primary Education</t>
  </si>
  <si>
    <t>Pop 12-17. Secondary Tech. and Teaching Scool (high)+Vocational School (middle and high)</t>
  </si>
  <si>
    <t>Pop 18-21, Zhuanke</t>
  </si>
  <si>
    <t>Pop 18-20, Vocational Education in Higher education</t>
  </si>
  <si>
    <t xml:space="preserve">Pop 11-17, Pre-independence (before 1947) Middle and Higher level Vocational statistics are combined. Include  Vocational Schools minus Professional (School Standard + Oriental Studies) </t>
  </si>
  <si>
    <t>Secondary (lower+upper) vocational education</t>
  </si>
  <si>
    <t>School aged population=Pop 12-17</t>
  </si>
  <si>
    <t>School aged population=Pop 11-17</t>
  </si>
  <si>
    <t>Pop 6-27</t>
  </si>
  <si>
    <t>Medicine</t>
  </si>
  <si>
    <t>Enrollment/Pop 12-17</t>
  </si>
  <si>
    <t>Enrollment/Pop 12-14</t>
  </si>
  <si>
    <t>Enrollment/Pop 15-17</t>
  </si>
  <si>
    <t>Enrollment/Pop 11-13</t>
  </si>
  <si>
    <t>Enrollment/Pop 14-17</t>
  </si>
  <si>
    <t>Enrollment/Pop 18-21</t>
  </si>
  <si>
    <t>Enrollment/Pop 24-27</t>
  </si>
  <si>
    <t>Enrollment/Pop 22-24</t>
  </si>
  <si>
    <t>Enrollment/Pop 25-27</t>
  </si>
  <si>
    <t>Enrollment/Pop 21-27</t>
  </si>
  <si>
    <t>Enrollment/Pop 21-22</t>
  </si>
  <si>
    <t>Enrollment/Pop 23-25</t>
  </si>
  <si>
    <t>Enrollment/Pop 11-17</t>
  </si>
  <si>
    <t>Enrollment/Pop 18-20</t>
  </si>
  <si>
    <t>Progress of Education in India (1882-1947); Vol 1 and Vol 2</t>
  </si>
  <si>
    <t>Education in India (1950-51 to 1986-87): Annual</t>
  </si>
  <si>
    <t>Education in India (1987-88 to 2000): Annual</t>
  </si>
  <si>
    <t>Net Enrollment Rate (School-aged kids at school/Total School-aged kids)</t>
  </si>
  <si>
    <t>NER</t>
  </si>
  <si>
    <t>A_TableV (Enr); A_TableIV(Exp); Table VI(Grad)</t>
  </si>
  <si>
    <t>A_TableV (Enr);  A_TableIV(Exp);  Table VI(Grad)</t>
  </si>
  <si>
    <t>A_TableV (Enr); A_TableVI (Teachers); A_TableIX(NER); A_TableIV(Exp); A_TableVIII(Grad)</t>
  </si>
  <si>
    <t>A_TableV (Enr); A_TableVI (Teachers); A_TableX(NER); A_TableIV(Exp); A_TableVIII(Grad)</t>
  </si>
  <si>
    <t>A_TableIV (Enr); A_TableVI (Teachers); A_TableX(NER); A_TableIV(Exp); A_TableVIII(Grad)</t>
  </si>
  <si>
    <t>A_TableV (Enr); A_TableX(NER); A_TableIX (Teacher);  A_TableIV(Exp);  Table VI(Grad)</t>
  </si>
  <si>
    <t>A_TableV (Enr);  A_TableX(NER); A_TableIX (Teacher); A_TableIV(Exp); Table VI(Grad)</t>
  </si>
  <si>
    <t>A_TableV (Enr);  A_TableX(NER); A_TableIX (Teacher);A_TableIV(Exp); Table VI(Grad)</t>
  </si>
  <si>
    <t>A_TableIX (Enr); A_TableXLVI (Teachers); A_TableX(Exp)</t>
  </si>
  <si>
    <t>A_TableIX (Enr); A_TableXXXI (Teachers); A_TableX(Exp)</t>
  </si>
  <si>
    <t>Education in India since Independence (1950-51 to 1971-72)</t>
  </si>
  <si>
    <t>D_Table8 (Enr); D_Table 18(Matriculation and Higher Secondary)</t>
  </si>
  <si>
    <t>D_Table8 (Enr); D_Table 18(Matriculation and Intermediate)</t>
  </si>
  <si>
    <t>D_Table8 (Enr); D_Table 18(Grad)</t>
  </si>
  <si>
    <t>D_Table8 (Enr); D_Table 18(Grad); F (Teachers)</t>
  </si>
  <si>
    <t>Comes from UGC Reports (which doesn't include Polytechnics, so only non-vocational)</t>
  </si>
  <si>
    <t>India Appendix 1: Primary Education in India (1902-2020)</t>
  </si>
  <si>
    <t>Primary School Graduate</t>
  </si>
  <si>
    <t>College or Above</t>
  </si>
  <si>
    <t>Primary Graduate</t>
  </si>
  <si>
    <t>University or Above</t>
  </si>
  <si>
    <t>(Eduyr&lt;16)</t>
  </si>
  <si>
    <t>(Eduyr&gt;=16) OR "College or Above"</t>
  </si>
  <si>
    <t>(Eduyr&lt;9) OR "4 or more years of Elementary School"</t>
  </si>
  <si>
    <t>(Eduyr&lt;6) OR "1-3 years of elementary school"</t>
  </si>
  <si>
    <t>Secondary Graduate</t>
  </si>
  <si>
    <t>(Eduyr&lt;16) OR "Upper/Lower Middle School"</t>
  </si>
  <si>
    <t>Middle Level Professional, Technical or Vocational School/ Professional School</t>
  </si>
  <si>
    <t>(Eduyr=0) OR "Illiterate or Semi-illiterate"</t>
  </si>
  <si>
    <t>""</t>
  </si>
  <si>
    <t>Technical Secondary School/Junior College</t>
  </si>
  <si>
    <t>(Eduyr&lt;9) OR "Elementary School"</t>
  </si>
  <si>
    <t>2002 (Rural)</t>
  </si>
  <si>
    <t>2002 (Urban)</t>
  </si>
  <si>
    <t>(Eduyr&lt;6)</t>
  </si>
  <si>
    <t>(Eduyr&lt;9)</t>
  </si>
  <si>
    <t>(Eduyr&gt;=16)</t>
  </si>
  <si>
    <t>(Eduyr=0)</t>
  </si>
  <si>
    <t>2002 (Migrant)</t>
  </si>
  <si>
    <t>Finished College and Above</t>
  </si>
  <si>
    <t>Finished/Entered Professional or Middle-level Professional School</t>
  </si>
  <si>
    <t>Finished Elementary School/Entered Lower Middle school but not finished OR (Eduyr&lt;9)</t>
  </si>
  <si>
    <t>Entered in college but not finished/Finished or Entered Upper middle school/Finished Lower Middle School OR (Eduyr&lt;16)</t>
  </si>
  <si>
    <t xml:space="preserve">Entered Elementary School or Below OR (Eduyr&lt;6) </t>
  </si>
  <si>
    <t>2013 (Rural/Urban/Migrant)</t>
  </si>
  <si>
    <t>Polytechnic College, Specialized Secondary School, Vocational Senior/Technical School</t>
  </si>
  <si>
    <t>(Eduyr&gt;=16) OR "Bachelor's, Master's or Higher Degree"</t>
  </si>
  <si>
    <t>(Eduyr&lt;16) OR "Junior/Senior Middle School"</t>
  </si>
  <si>
    <t>(Eduyr=0) OR Never Schooled"</t>
  </si>
  <si>
    <t>1995 (Rural/Urban)</t>
  </si>
  <si>
    <t>(&lt;3 years AND &gt;=3) of Primary School  years</t>
  </si>
  <si>
    <t>Upper/Lower Middle School Graduate</t>
  </si>
  <si>
    <t>Professional School Graduate</t>
  </si>
  <si>
    <t>1988 (Urban)</t>
  </si>
  <si>
    <t>1988 (Rural)</t>
  </si>
  <si>
    <t>Professional School Graduate AND College</t>
  </si>
  <si>
    <t>University</t>
  </si>
  <si>
    <t>Illiterate (no category)</t>
  </si>
  <si>
    <t>2018 (Rural/Urban/Migrant)</t>
  </si>
  <si>
    <t>Illiterate AND Literate w/o formal schooling</t>
  </si>
  <si>
    <t>Middle Level Graduate AND Secondary</t>
  </si>
  <si>
    <t>Diploma</t>
  </si>
  <si>
    <t>Total Expenditure (2020 USD)</t>
  </si>
  <si>
    <t>NBS</t>
  </si>
  <si>
    <t>Including teachers and staffs (教职工), in 1907, 1908 and 1918, assume students per teacher and staffs is equal to 13 (average from 1912-1916), excluding teachers in 9 years or 12 years schools.</t>
  </si>
  <si>
    <t xml:space="preserve">from 1907 -1948, staff/teacher ratio is equal to 4.7% (average from 1949-1959), including teachers in 9 years or 12 years schools. </t>
  </si>
  <si>
    <t>excluding adult secondary vocational education and technical school</t>
  </si>
  <si>
    <t>General Secondanry Education</t>
  </si>
  <si>
    <t>Kindergarten (蒙养院)</t>
  </si>
  <si>
    <t>Upper Primary School (高等小学堂)</t>
  </si>
  <si>
    <t>Polytechnic College (高等实业学堂)</t>
  </si>
  <si>
    <t xml:space="preserve">
Secondary Industrial School (中等实业学堂)</t>
  </si>
  <si>
    <t>(Secondary normal school) 师范学堂</t>
  </si>
  <si>
    <t>College Preparatory School (大学预科高等学堂)</t>
  </si>
  <si>
    <t>Industrial Major in Secondary Education (中学堂实业科)</t>
  </si>
  <si>
    <t>(Higher Normal School) 师范馆</t>
  </si>
  <si>
    <t>University (大学堂)</t>
  </si>
  <si>
    <t>Graduate School (大学院)</t>
  </si>
  <si>
    <t>Simple Industrial School (简易实业学堂)</t>
  </si>
  <si>
    <t>Academy of Governance (仕学馆)</t>
  </si>
  <si>
    <t>Lower Primary School (初等小学堂)</t>
  </si>
  <si>
    <t>Lower Primary School (寻常小学堂)</t>
  </si>
  <si>
    <t>Secondary School (中学堂)</t>
  </si>
  <si>
    <t>Junior Normal School (初级师范)</t>
  </si>
  <si>
    <t>Lower Secondary School (中学堂)</t>
  </si>
  <si>
    <t>Upper Secondary School (高等学堂)</t>
  </si>
  <si>
    <t>Higher Normal School (优级师范学堂)</t>
  </si>
  <si>
    <t>Secondary Industrial, Agricultural, Commercial School (中等农工商实业学堂)</t>
  </si>
  <si>
    <t>Higher Industrial, Agricultural, Commercial School (高等农工商实业学堂)</t>
  </si>
  <si>
    <t>University (分科大学)</t>
  </si>
  <si>
    <t>Tongruyuan (通儒院)</t>
  </si>
  <si>
    <t>One year of matriculation (预科一年)</t>
  </si>
  <si>
    <t>Foreign Language School (翻译学馆)</t>
  </si>
  <si>
    <t>Jinshiguan (进士馆)</t>
  </si>
  <si>
    <t>College Prep (大学预科)</t>
  </si>
  <si>
    <t>Industrial Training Institute (实业教习所)</t>
  </si>
  <si>
    <t>Lower Primary School (初等小学校)</t>
  </si>
  <si>
    <t>Upper Primary School (高等小学校)</t>
  </si>
  <si>
    <t>Secondary School (中学校)</t>
  </si>
  <si>
    <t>Colloge Prep (大学预科 )(3 Years)</t>
  </si>
  <si>
    <t>University (大学) (3 to 4 Years)</t>
  </si>
  <si>
    <t>Lower Industrial School (乙种实业学校)</t>
  </si>
  <si>
    <t>Upper Industrial School (甲种实业学校)</t>
  </si>
  <si>
    <t>Normal School (师范学校) (4 Years)</t>
  </si>
  <si>
    <t>Tuition Course (补习科)</t>
  </si>
  <si>
    <t>Higher Normal College Preparatory Course (高等师范预科) (3 Years)</t>
  </si>
  <si>
    <t>Vocational School (专门学校)  (3 to 4 Years)</t>
  </si>
  <si>
    <t>Ren-Zi Schooling System (壬子学制) 1912</t>
  </si>
  <si>
    <t xml:space="preserve">
Industrial tutoring school (实业补习普通学堂)</t>
  </si>
  <si>
    <t>Lower Industrial, Agricultural, Commercial School (初等农商实业学堂)</t>
  </si>
  <si>
    <t xml:space="preserve">
Art Apprentice School (艺徒学堂) (Half Year to 4 years)</t>
  </si>
  <si>
    <t>New Schooling System (新学制) 1922/1928</t>
  </si>
  <si>
    <t>Kindergarten (幼稚园)</t>
  </si>
  <si>
    <t>Lower Primary School (初级小学校)</t>
  </si>
  <si>
    <t>Upper Primary School (高级小学校)</t>
  </si>
  <si>
    <t>Lower Secondary School (初级中学校)</t>
  </si>
  <si>
    <t>Secondary Vocational School (职业学校)</t>
  </si>
  <si>
    <t>Secondary Vocational Course (职业科)（1 to 6 Years）</t>
  </si>
  <si>
    <t>Upper Secondary Vocational School (高级职业学校)</t>
  </si>
  <si>
    <t>Upper Secondary Vocational School (初级职业学校)</t>
  </si>
  <si>
    <t>Upper Secondary School (高级中学校)</t>
  </si>
  <si>
    <r>
      <t>Normal School (</t>
    </r>
    <r>
      <rPr>
        <sz val="11"/>
        <color theme="1"/>
        <rFont val="宋体"/>
        <family val="3"/>
        <charset val="134"/>
      </rPr>
      <t>师范科</t>
    </r>
    <r>
      <rPr>
        <sz val="11"/>
        <color theme="1"/>
        <rFont val="Times New Roman"/>
        <family val="1"/>
      </rPr>
      <t xml:space="preserve"> )</t>
    </r>
  </si>
  <si>
    <t>Kindergarten Teacher School (幼稚园师范)</t>
  </si>
  <si>
    <t>Normal School (师范学校)</t>
  </si>
  <si>
    <t>Special Normal School (特别师范)</t>
  </si>
  <si>
    <t>University (大学) (4 Years, 5 to 6 Years for Law and Medical Schools)</t>
  </si>
  <si>
    <t>Higher Vocational School (专门学校) (3 to 4 Years)</t>
  </si>
  <si>
    <t>University 大学 (4 to 7 Years)</t>
  </si>
  <si>
    <t>Higher Vocational School (专科学校)</t>
  </si>
  <si>
    <t>University (大学)</t>
  </si>
  <si>
    <t>Graduate School (研究院)</t>
  </si>
  <si>
    <t>Higher Vocational School (科学校/专修科)</t>
  </si>
  <si>
    <t>5 Years Vocational School (五年制专科学校)</t>
  </si>
  <si>
    <t>新学制 1951</t>
  </si>
  <si>
    <t>Lower Secondary School (初级中学)</t>
  </si>
  <si>
    <t>Upper Scondary School (高级中学）</t>
  </si>
  <si>
    <t>Secondary Vocational School(中等专业学校)</t>
  </si>
  <si>
    <t>Workers and Peasants Short Track Primary School (工农速成初等学校) (2 to 3 Years)</t>
  </si>
  <si>
    <t>Workers and Peasants Short Track Secondary School工农速成中学 (3 to 4 Years)</t>
  </si>
  <si>
    <t>Part-Time Lower Secondary School (业余初级中学) (3 to 4 Years)</t>
  </si>
  <si>
    <t>Part-Time Upper Secondary School (业余高级中学) (3 to 4 Years)</t>
  </si>
  <si>
    <t>新学制 1985</t>
  </si>
  <si>
    <t>Primary School (小学)</t>
  </si>
  <si>
    <t>Lower Secondary School (普通初中)</t>
  </si>
  <si>
    <t>Upper Secondary School (普通高中)</t>
  </si>
  <si>
    <t>Secondary Vocational School (中等专业学校)</t>
  </si>
  <si>
    <t>Part-Time Elementary School （业余初等学校）</t>
  </si>
  <si>
    <t>Secondary Technical School (中等技术学校)</t>
  </si>
  <si>
    <t>short-cycle college (高等专科学校)</t>
  </si>
  <si>
    <t>High Vocational School (高等职业技术学校)</t>
  </si>
  <si>
    <t>Vocational High School (职业高中)</t>
  </si>
  <si>
    <t>Vocational Middle School (职业初中)</t>
  </si>
  <si>
    <t>Master Programme (硕士)</t>
  </si>
  <si>
    <t>Doctor Programme (博士)</t>
  </si>
  <si>
    <t xml:space="preserve">since 1989, University start collect tuition fee in China. </t>
  </si>
  <si>
    <t>1892</t>
  </si>
  <si>
    <t>1893</t>
  </si>
  <si>
    <t>1894</t>
  </si>
  <si>
    <t>1895</t>
  </si>
  <si>
    <t>1896</t>
  </si>
  <si>
    <t>1897</t>
  </si>
  <si>
    <t>1898</t>
  </si>
  <si>
    <t>1899</t>
  </si>
  <si>
    <t>Assuming 1952-1978, public share is 100%</t>
  </si>
  <si>
    <t>1890s</t>
  </si>
  <si>
    <t>After 1952 data is from NBS, from 1910 to 1940, it is GDP estimation is from MWY2024</t>
  </si>
  <si>
    <t>China Appendix 7:Other Macro Series</t>
  </si>
  <si>
    <t>Type of Education</t>
  </si>
  <si>
    <t>Type of School</t>
  </si>
  <si>
    <t>专科学校 （Junior College)</t>
  </si>
  <si>
    <r>
      <rPr>
        <sz val="11"/>
        <color theme="1"/>
        <rFont val="宋体"/>
        <family val="3"/>
        <charset val="134"/>
      </rPr>
      <t>法政</t>
    </r>
    <r>
      <rPr>
        <sz val="11"/>
        <color theme="1"/>
        <rFont val="Times New Roman"/>
        <family val="1"/>
      </rPr>
      <t>/</t>
    </r>
    <r>
      <rPr>
        <sz val="11"/>
        <color theme="1"/>
        <rFont val="宋体"/>
        <family val="3"/>
        <charset val="134"/>
      </rPr>
      <t>法</t>
    </r>
    <r>
      <rPr>
        <sz val="11"/>
        <color theme="1"/>
        <rFont val="Times New Roman"/>
        <family val="1"/>
      </rPr>
      <t xml:space="preserve"> 
(Law)</t>
    </r>
  </si>
  <si>
    <t>医药 
(Medicine)</t>
  </si>
  <si>
    <r>
      <rPr>
        <sz val="11"/>
        <color theme="1"/>
        <rFont val="宋体"/>
        <family val="3"/>
        <charset val="134"/>
      </rPr>
      <t>农业</t>
    </r>
    <r>
      <rPr>
        <sz val="11"/>
        <color theme="1"/>
        <rFont val="Times New Roman"/>
        <family val="1"/>
      </rPr>
      <t xml:space="preserve"> 
(Agriculture)</t>
    </r>
  </si>
  <si>
    <r>
      <rPr>
        <sz val="11"/>
        <color theme="1"/>
        <rFont val="宋体"/>
        <family val="3"/>
        <charset val="134"/>
      </rPr>
      <t>工业</t>
    </r>
    <r>
      <rPr>
        <sz val="11"/>
        <color theme="1"/>
        <rFont val="Times New Roman"/>
        <family val="1"/>
      </rPr>
      <t xml:space="preserve"> 
(Industry)</t>
    </r>
  </si>
  <si>
    <r>
      <rPr>
        <sz val="11"/>
        <color theme="1"/>
        <rFont val="宋体"/>
        <family val="3"/>
        <charset val="134"/>
      </rPr>
      <t>商业</t>
    </r>
    <r>
      <rPr>
        <sz val="11"/>
        <color theme="1"/>
        <rFont val="Times New Roman"/>
        <family val="1"/>
      </rPr>
      <t xml:space="preserve"> 
(Business)</t>
    </r>
  </si>
  <si>
    <t>管理学 
(Management)</t>
  </si>
  <si>
    <r>
      <rPr>
        <sz val="11"/>
        <color theme="1"/>
        <rFont val="宋体"/>
        <family val="3"/>
        <charset val="134"/>
      </rPr>
      <t>文</t>
    </r>
    <r>
      <rPr>
        <sz val="11"/>
        <color theme="1"/>
        <rFont val="Times New Roman"/>
        <family val="1"/>
      </rPr>
      <t xml:space="preserve"> 
(Literautre)</t>
    </r>
  </si>
  <si>
    <r>
      <rPr>
        <sz val="9"/>
        <color theme="1"/>
        <rFont val="宋体"/>
        <family val="3"/>
        <charset val="134"/>
      </rPr>
      <t>外国语</t>
    </r>
    <r>
      <rPr>
        <sz val="9"/>
        <color theme="1"/>
        <rFont val="Times New Roman"/>
        <family val="1"/>
      </rPr>
      <t xml:space="preserve"> 
(Foreign Language) in Literature</t>
    </r>
  </si>
  <si>
    <r>
      <rPr>
        <sz val="11"/>
        <color theme="1"/>
        <rFont val="宋体"/>
        <family val="3"/>
        <charset val="134"/>
      </rPr>
      <t>理</t>
    </r>
    <r>
      <rPr>
        <sz val="11"/>
        <color theme="1"/>
        <rFont val="Times New Roman"/>
        <family val="1"/>
      </rPr>
      <t xml:space="preserve"> 
(Science)</t>
    </r>
  </si>
  <si>
    <r>
      <rPr>
        <sz val="11"/>
        <color theme="1"/>
        <rFont val="宋体"/>
        <family val="3"/>
        <charset val="134"/>
      </rPr>
      <t>其他</t>
    </r>
    <r>
      <rPr>
        <sz val="11"/>
        <color theme="1"/>
        <rFont val="Times New Roman"/>
        <family val="1"/>
      </rPr>
      <t xml:space="preserve"> 
(Other)</t>
    </r>
  </si>
  <si>
    <r>
      <rPr>
        <sz val="11"/>
        <color theme="1"/>
        <rFont val="宋体"/>
        <family val="3"/>
        <charset val="134"/>
      </rPr>
      <t>高师</t>
    </r>
    <r>
      <rPr>
        <sz val="11"/>
        <color theme="1"/>
        <rFont val="Times New Roman"/>
        <family val="1"/>
      </rPr>
      <t>/</t>
    </r>
    <r>
      <rPr>
        <sz val="11"/>
        <color theme="1"/>
        <rFont val="宋体"/>
        <family val="3"/>
        <charset val="134"/>
      </rPr>
      <t>教育</t>
    </r>
    <r>
      <rPr>
        <sz val="11"/>
        <color theme="1"/>
        <rFont val="Times New Roman"/>
        <family val="1"/>
      </rPr>
      <t xml:space="preserve"> (Education)</t>
    </r>
  </si>
  <si>
    <t>本科学校 （University)</t>
  </si>
  <si>
    <t>Masters (2 years)</t>
  </si>
  <si>
    <t>Bachelors (2/3/4 years depending on courses)</t>
  </si>
  <si>
    <t>3/4/5 years Degree Programme</t>
  </si>
  <si>
    <t>Polytechnic (3-5 years)</t>
  </si>
  <si>
    <t>Polytechnic</t>
  </si>
  <si>
    <t>Kindergarten (Pre-Primary)</t>
  </si>
  <si>
    <t>Literates</t>
  </si>
  <si>
    <t>Illiterates</t>
  </si>
  <si>
    <t>20</t>
  </si>
  <si>
    <t>Junior College graduate</t>
  </si>
  <si>
    <t>Age and Duration for Attending Educational Stages</t>
  </si>
  <si>
    <t>Survey</t>
  </si>
  <si>
    <t>Survey Wave</t>
  </si>
  <si>
    <t>Shares of School Aged Population in Total Population, 1900-2020</t>
  </si>
  <si>
    <t>Lower secondary</t>
  </si>
  <si>
    <t>Upper secondary</t>
  </si>
  <si>
    <t>A1a: Shares of School Aged Population in Total Population, 1900-2020</t>
  </si>
  <si>
    <t>Back to index</t>
  </si>
  <si>
    <t>Shares of School Aged Population in Total Population, 1910s-2020s</t>
  </si>
  <si>
    <t xml:space="preserve"> Gross Enrollment Rate, 1902-2020</t>
  </si>
  <si>
    <t>A2a: Gross Enrollment Rate, 1902-2020</t>
  </si>
  <si>
    <t>Gross Enrollment Rate by Gender, 1902-2020</t>
  </si>
  <si>
    <t>A2c: Gross Enrollment Rate by Gender, 1902-2020</t>
  </si>
  <si>
    <t>Gross Graduation Rate, 1902-2020</t>
  </si>
  <si>
    <t>A3a: Gross Graduation Rate, 1902-2020</t>
  </si>
  <si>
    <t>Unit</t>
  </si>
  <si>
    <t>Birth year</t>
  </si>
  <si>
    <t>Students per Teacher</t>
  </si>
  <si>
    <t xml:space="preserve">School Aged Population per Teacher </t>
  </si>
  <si>
    <t>Teacher per Shool Aged Population</t>
  </si>
  <si>
    <t>Student per Teacher vs. School Aged Population per Teacher, 1912-2020</t>
  </si>
  <si>
    <t>A4a: Student per Teacher vs. School Aged Population per Teacher, 1912-2020</t>
  </si>
  <si>
    <t>Female Shares in Enrollment, 1902-2020</t>
  </si>
  <si>
    <t>A5a: Female Shares in Enrollment, 1902-2020</t>
  </si>
  <si>
    <t>Total Education Expenditure by Education Stages, 1902-2018</t>
  </si>
  <si>
    <t>B1a: Total Education Expenditure by Education Stages, 1902-2018</t>
  </si>
  <si>
    <t>million 2020 USD</t>
  </si>
  <si>
    <t>million 2020 usd ppp</t>
  </si>
  <si>
    <t>Education Expenditure by Education Stages as Share of GNI, 1902-2020</t>
  </si>
  <si>
    <t>B2a: Education Expenditure by Education Stages as Share of GNI, 1902-2020</t>
  </si>
  <si>
    <t>B2b: Education Expenditure by Education Stages as share of GNI, 1900s-2010s</t>
  </si>
  <si>
    <t>Gross Enrollment Rate, 1900s-2010s</t>
  </si>
  <si>
    <t>Gross Graduation Rate, 1900s-2010s</t>
  </si>
  <si>
    <t>Student per Teacher vs. School Aged Population per Teacher, 1900s-2010s</t>
  </si>
  <si>
    <t>Female Share in Enrollment, 1900s-1910s</t>
  </si>
  <si>
    <t>A1b: Shares of School Aged Population in Total Population, 1910s-2020s</t>
  </si>
  <si>
    <t>A2b: Gross Enrollment Rate, 1900s-2010s</t>
  </si>
  <si>
    <t>A3b: Gross Graduation Rate, 1900s-2010s</t>
  </si>
  <si>
    <t>A4b: Student per Teacher vs. School Aged Population per Teacher, 1900s-2010s</t>
  </si>
  <si>
    <t>A5b: Female Share in Enrollment, 1900s-1910s</t>
  </si>
  <si>
    <t>B1b: Total Education Expenditure by Education Stages, 1950s-2010s</t>
  </si>
  <si>
    <t>Total Education Expenditure by Education Stages, 1950s-2010s</t>
  </si>
  <si>
    <t>Education Expenditure by Education Stages as Share of GNI, 1900s-2010s</t>
  </si>
  <si>
    <t>Public expenditure + Private expenditure</t>
  </si>
  <si>
    <t>2020 USD PPP</t>
  </si>
  <si>
    <t>Graduates and Post graduates</t>
  </si>
  <si>
    <t>Expenditure per Student by Education Stages, 1902-2018</t>
  </si>
  <si>
    <t>Expenditure per Student by Education Stages, 1950s-2010s</t>
  </si>
  <si>
    <t>B3a: Expenditure per Student by Education Stages, 1902-2018</t>
  </si>
  <si>
    <t>B3b: Expenditure per Student by Education Stages, 1950s-2010s</t>
  </si>
  <si>
    <t>Expenditure per Teacher by Education Stages, 1912-2018</t>
  </si>
  <si>
    <t>Incl. Junior college students, graduates and post graduates</t>
  </si>
  <si>
    <t xml:space="preserve">Before 1950, Current Yuan is converted to current USD, then coverted to 2018 USD, then coverted to 2018RMB. After 1950, current RMB is converted to 2018 RMB basing on CPI. </t>
  </si>
  <si>
    <t>Expenditure per Teacher by Education Stages, 1950s-2010s</t>
  </si>
  <si>
    <t>B4a: Expenditure per Teacher by Education Stages, 1912-2018</t>
  </si>
  <si>
    <t>B4b: Expenditure per Teacher by Education Stages, 1950s-2010s</t>
  </si>
  <si>
    <t>Expenditure per teacher/GNI per capita</t>
  </si>
  <si>
    <t>Measurements of Education Quality, 1900s-2010s</t>
  </si>
  <si>
    <t>B5: Measurements of Education Quality, 1900s-2010s</t>
  </si>
  <si>
    <t>Public Share of Educaiton Expenditure, 1892-2018</t>
  </si>
  <si>
    <t>B6a: Public Share of Educaiton Expenditure, 1892-2018</t>
  </si>
  <si>
    <t>Public Share of Educaiton Expenditure, 1890s-2010s</t>
  </si>
  <si>
    <t>B6b: Public Share of Educaiton Expenditure, 1890s-2010s</t>
  </si>
  <si>
    <t>Public Educaiton Expenditure as Share of GNI, 1902-2018</t>
  </si>
  <si>
    <t>B6c: Public Educaiton Expenditure as Share of GNI, 1902-2018</t>
  </si>
  <si>
    <t>Public Educaiton Expenditure as Share of GNI, 1910s-2010s</t>
  </si>
  <si>
    <t>B6d: Public Educaiton Expenditure as Share of GNI, 1910s-2010s</t>
  </si>
  <si>
    <t>B. Education Expenditure</t>
  </si>
  <si>
    <t>C. Education Investment Ratio</t>
  </si>
  <si>
    <r>
      <t>before 1906, only including public and private school, not including church schools
1902-1931</t>
    </r>
    <r>
      <rPr>
        <sz val="9"/>
        <color theme="1"/>
        <rFont val="宋体"/>
        <family val="3"/>
        <charset val="134"/>
      </rPr>
      <t xml:space="preserve">：包括初等，两等，高等小学
</t>
    </r>
    <r>
      <rPr>
        <sz val="9"/>
        <color theme="1"/>
        <rFont val="Times New Roman"/>
        <family val="1"/>
      </rPr>
      <t>1932-·945</t>
    </r>
    <r>
      <rPr>
        <sz val="9"/>
        <color theme="1"/>
        <rFont val="宋体"/>
        <family val="3"/>
        <charset val="134"/>
      </rPr>
      <t>：包括国民中心小学，小学，初等小学，短期小学和简易小学</t>
    </r>
    <r>
      <rPr>
        <sz val="9"/>
        <color theme="1"/>
        <rFont val="Times New Roman"/>
        <family val="1"/>
      </rPr>
      <t xml:space="preserve"> </t>
    </r>
    <r>
      <rPr>
        <sz val="9"/>
        <color theme="1"/>
        <rFont val="宋体"/>
        <family val="3"/>
        <charset val="134"/>
      </rPr>
      <t>（</t>
    </r>
    <r>
      <rPr>
        <sz val="9"/>
        <color theme="1"/>
        <rFont val="Times New Roman"/>
        <family val="1"/>
      </rPr>
      <t>people's nucleus schools, people's school, complete primary schools, junior primary schools, short term primary schools, short course primary schools</t>
    </r>
    <r>
      <rPr>
        <sz val="9"/>
        <color theme="1"/>
        <rFont val="宋体"/>
        <family val="3"/>
        <charset val="134"/>
      </rPr>
      <t xml:space="preserve">）。
</t>
    </r>
    <r>
      <rPr>
        <sz val="9"/>
        <color theme="1"/>
        <rFont val="Times New Roman"/>
        <family val="1"/>
      </rPr>
      <t>1949-2018</t>
    </r>
    <r>
      <rPr>
        <sz val="9"/>
        <color theme="1"/>
        <rFont val="宋体"/>
        <family val="3"/>
        <charset val="134"/>
      </rPr>
      <t>，只包括普通小学，不包括成人小学。</t>
    </r>
  </si>
  <si>
    <r>
      <t xml:space="preserve">1952 </t>
    </r>
    <r>
      <rPr>
        <sz val="9"/>
        <color theme="1"/>
        <rFont val="宋体"/>
        <family val="3"/>
        <charset val="134"/>
      </rPr>
      <t>关于接办私立中小学</t>
    </r>
  </si>
  <si>
    <r>
      <t>1997</t>
    </r>
    <r>
      <rPr>
        <sz val="9"/>
        <color theme="1"/>
        <rFont val="宋体"/>
        <family val="3"/>
        <charset val="134"/>
      </rPr>
      <t>国务院颁布社会力量办学条例</t>
    </r>
  </si>
  <si>
    <r>
      <t>(</t>
    </r>
    <r>
      <rPr>
        <sz val="9"/>
        <color theme="1"/>
        <rFont val="宋体"/>
        <family val="3"/>
        <charset val="134"/>
      </rPr>
      <t xml:space="preserve">教育经费支出）
</t>
    </r>
    <r>
      <rPr>
        <sz val="9"/>
        <color theme="1"/>
        <rFont val="Times New Roman"/>
        <family val="1"/>
      </rPr>
      <t xml:space="preserve">1907-1909 teal, afterwards yuan
from 1995, include adult primary schoolhowever the percentage of expenditure of adult primary school account for less than 0.1% of total primary school expenditure. </t>
    </r>
  </si>
  <si>
    <r>
      <t>EIR</t>
    </r>
    <r>
      <rPr>
        <vertAlign val="superscript"/>
        <sz val="12"/>
        <color theme="1"/>
        <rFont val="Times New Roman"/>
        <family val="1"/>
      </rPr>
      <t>P</t>
    </r>
    <r>
      <rPr>
        <sz val="12"/>
        <color theme="1"/>
        <rFont val="Times New Roman"/>
        <family val="1"/>
      </rPr>
      <t xml:space="preserve">(Primary Education)
</t>
    </r>
  </si>
  <si>
    <r>
      <t>EIR</t>
    </r>
    <r>
      <rPr>
        <vertAlign val="superscript"/>
        <sz val="12"/>
        <color theme="1"/>
        <rFont val="Times New Roman"/>
        <family val="1"/>
      </rPr>
      <t xml:space="preserve">S </t>
    </r>
    <r>
      <rPr>
        <sz val="12"/>
        <color theme="1"/>
        <rFont val="Times New Roman"/>
        <family val="1"/>
      </rPr>
      <t>(Secondary Education)</t>
    </r>
  </si>
  <si>
    <r>
      <t>EIR</t>
    </r>
    <r>
      <rPr>
        <vertAlign val="superscript"/>
        <sz val="12"/>
        <color theme="1"/>
        <rFont val="Times New Roman"/>
        <family val="1"/>
      </rPr>
      <t xml:space="preserve">T </t>
    </r>
    <r>
      <rPr>
        <sz val="12"/>
        <color theme="1"/>
        <rFont val="Times New Roman"/>
        <family val="1"/>
      </rPr>
      <t>(Tertiary Education)</t>
    </r>
  </si>
  <si>
    <r>
      <t>EIR</t>
    </r>
    <r>
      <rPr>
        <b/>
        <vertAlign val="superscript"/>
        <sz val="12"/>
        <color theme="1"/>
        <rFont val="Times New Roman"/>
        <family val="1"/>
      </rPr>
      <t>P</t>
    </r>
    <r>
      <rPr>
        <b/>
        <sz val="12"/>
        <color theme="1"/>
        <rFont val="Times New Roman"/>
        <family val="1"/>
      </rPr>
      <t>:
Expenditure per school aged population/GNI per capita</t>
    </r>
  </si>
  <si>
    <r>
      <t>Decomposition 1</t>
    </r>
    <r>
      <rPr>
        <b/>
        <sz val="12"/>
        <color theme="1"/>
        <rFont val="Lato"/>
        <family val="2"/>
      </rPr>
      <t>°</t>
    </r>
  </si>
  <si>
    <r>
      <t>Decomposition 2</t>
    </r>
    <r>
      <rPr>
        <b/>
        <sz val="12"/>
        <color theme="1"/>
        <rFont val="Lato"/>
        <family val="2"/>
      </rPr>
      <t>°</t>
    </r>
  </si>
  <si>
    <r>
      <t>Quality</t>
    </r>
    <r>
      <rPr>
        <b/>
        <vertAlign val="superscript"/>
        <sz val="12"/>
        <color theme="1"/>
        <rFont val="Times New Roman"/>
        <family val="1"/>
      </rPr>
      <t>1</t>
    </r>
  </si>
  <si>
    <r>
      <t>Quality</t>
    </r>
    <r>
      <rPr>
        <b/>
        <vertAlign val="superscript"/>
        <sz val="12"/>
        <color theme="1"/>
        <rFont val="Times New Roman"/>
        <family val="1"/>
      </rPr>
      <t>2</t>
    </r>
    <r>
      <rPr>
        <b/>
        <sz val="12"/>
        <color theme="1"/>
        <rFont val="Times New Roman"/>
        <family val="1"/>
      </rPr>
      <t xml:space="preserve"> </t>
    </r>
  </si>
  <si>
    <t>Additive Decomposition of Total EIR, 1900s-2010s</t>
  </si>
  <si>
    <t>C1: Additive Decomposition of Total EIR, 1900s-2010s</t>
  </si>
  <si>
    <t>C2a: Multiplicative Decomposition of EIR for Primary Education, 1900s-2010s</t>
  </si>
  <si>
    <r>
      <t>gr</t>
    </r>
    <r>
      <rPr>
        <b/>
        <vertAlign val="superscript"/>
        <sz val="12"/>
        <color theme="1"/>
        <rFont val="Times New Roman"/>
        <family val="1"/>
      </rPr>
      <t>EIR</t>
    </r>
  </si>
  <si>
    <r>
      <t>gr</t>
    </r>
    <r>
      <rPr>
        <b/>
        <vertAlign val="superscript"/>
        <sz val="12"/>
        <color theme="1"/>
        <rFont val="Times New Roman"/>
        <family val="1"/>
      </rPr>
      <t>Quantity</t>
    </r>
  </si>
  <si>
    <r>
      <t>gr</t>
    </r>
    <r>
      <rPr>
        <b/>
        <vertAlign val="superscript"/>
        <sz val="12"/>
        <color theme="1"/>
        <rFont val="Times New Roman"/>
        <family val="1"/>
      </rPr>
      <t>Quality</t>
    </r>
  </si>
  <si>
    <r>
      <t>gr</t>
    </r>
    <r>
      <rPr>
        <b/>
        <vertAlign val="superscript"/>
        <sz val="12"/>
        <color theme="1"/>
        <rFont val="Times New Roman"/>
        <family val="1"/>
      </rPr>
      <t>Quality1</t>
    </r>
  </si>
  <si>
    <r>
      <t>gr</t>
    </r>
    <r>
      <rPr>
        <b/>
        <vertAlign val="superscript"/>
        <sz val="12"/>
        <color theme="1"/>
        <rFont val="Times New Roman"/>
        <family val="1"/>
      </rPr>
      <t>Quality2</t>
    </r>
  </si>
  <si>
    <r>
      <rPr>
        <b/>
        <sz val="12"/>
        <color theme="1"/>
        <rFont val="Calibri"/>
        <family val="2"/>
      </rPr>
      <t>Δ</t>
    </r>
    <r>
      <rPr>
        <b/>
        <sz val="12"/>
        <color theme="1"/>
        <rFont val="Times New Roman"/>
        <family val="1"/>
      </rPr>
      <t>EIR</t>
    </r>
    <r>
      <rPr>
        <b/>
        <vertAlign val="superscript"/>
        <sz val="12"/>
        <color theme="1"/>
        <rFont val="Times New Roman"/>
        <family val="1"/>
      </rPr>
      <t>P</t>
    </r>
  </si>
  <si>
    <t>Upper secondary graduates</t>
  </si>
  <si>
    <t>Lower secondary graduates</t>
  </si>
  <si>
    <t xml:space="preserve">Below lower secondary </t>
  </si>
  <si>
    <t>Tertiary vocational education graduates</t>
  </si>
  <si>
    <t>Other graduates</t>
  </si>
  <si>
    <t>Primary graduates</t>
  </si>
  <si>
    <t>Post graduate diploma</t>
  </si>
  <si>
    <t>China vs. India, 1900-2020</t>
  </si>
  <si>
    <t>Teacher's Education Background, 1932-2020</t>
  </si>
  <si>
    <t>C2d: Teacher's Education Background in Primary Education, 1932-2020</t>
  </si>
  <si>
    <t>C2c: Additive Decomposition of EIR Growth for Primary Education by Period, 1900s-2010s</t>
  </si>
  <si>
    <t>C2b: Multiplicative Decomposition of EIR Growth for Primary Education by Period, 1910s-2010s</t>
  </si>
  <si>
    <t>Additive Decomposition of EIR Growth by Period , 1900s-2010s</t>
  </si>
  <si>
    <r>
      <t>EIR</t>
    </r>
    <r>
      <rPr>
        <b/>
        <vertAlign val="superscript"/>
        <sz val="12"/>
        <color theme="1"/>
        <rFont val="Times New Roman"/>
        <family val="1"/>
      </rPr>
      <t>S</t>
    </r>
    <r>
      <rPr>
        <b/>
        <sz val="12"/>
        <color theme="1"/>
        <rFont val="Times New Roman"/>
        <family val="1"/>
      </rPr>
      <t>:
Expenditure per school aged population/GNI per capita</t>
    </r>
  </si>
  <si>
    <t>Multiplicative Decomposition of EIR, 1900s-2010s</t>
  </si>
  <si>
    <t xml:space="preserve"> Multiplicative Decomposition EIR Growth by Period, 1910s-2010s</t>
  </si>
  <si>
    <t xml:space="preserve"> Multiplicative Decomposition EIR Growth by Period, 1900s-2010s</t>
  </si>
  <si>
    <t>Post graduates</t>
  </si>
  <si>
    <t>Bachelors</t>
  </si>
  <si>
    <r>
      <t>EIR</t>
    </r>
    <r>
      <rPr>
        <b/>
        <vertAlign val="superscript"/>
        <sz val="12"/>
        <color theme="1"/>
        <rFont val="Times New Roman"/>
        <family val="1"/>
      </rPr>
      <t>T</t>
    </r>
    <r>
      <rPr>
        <b/>
        <sz val="12"/>
        <color theme="1"/>
        <rFont val="Times New Roman"/>
        <family val="1"/>
      </rPr>
      <t>:
Expenditure per school aged population/GNI per capita</t>
    </r>
  </si>
  <si>
    <t>C4a: Multiplicative Decomposition of EIR for Primary Education, 1900s-2010s</t>
  </si>
  <si>
    <t>C4b: Multiplicative Decomposition of EIR Growth for Primary Education by Period, 1910s-2010s</t>
  </si>
  <si>
    <t>C4c: Additive Decomposition of EIR Growth for Primary Education by Period, 1900s-2010s</t>
  </si>
  <si>
    <t>C3a: Multiplicative Decomposition of EIR for Secondary Education, 1900s-2010s</t>
  </si>
  <si>
    <t>C3b: Multiplicative Decomposition of EIR Growth for Secondary Education by Period, 1910s-2010s</t>
  </si>
  <si>
    <t>C3c: Additive Decomposition of EIR Growth for Secondary Education by Period, 1900s-2010s</t>
  </si>
  <si>
    <t>C3d: Teacher's Education Background in Secondary Education, 1932-2020</t>
  </si>
  <si>
    <t>% of Secondary Enrollment</t>
  </si>
  <si>
    <t>% of Tertiary Enrollment</t>
  </si>
  <si>
    <t>Enrollment in Vocational Education, 1930s-2010s</t>
  </si>
  <si>
    <t>D1: Enrollment in Vocational Education, 1930s-2010s</t>
  </si>
  <si>
    <t>Bachelor Graduates by Disciplines as % of Total Bachelor Graduates, 1900s-2010s</t>
  </si>
  <si>
    <t>HVE: Higher Vocatioal Education, i.e. Short-cycle tertiary vocational
education. Social science includes humanities, law and business</t>
  </si>
  <si>
    <t>Gross Graduation Rate of Bachelor Graduates by Disciplines, 1900s-2010s</t>
  </si>
  <si>
    <t>Gross Graduation Rate of HEV Graduates by Disciplines, 1930s-2010s</t>
  </si>
  <si>
    <t>HVE Graduates by Disciplines as % of Total HVE Graduates, 1910s-1910s</t>
  </si>
  <si>
    <t>\</t>
  </si>
  <si>
    <t>Graduates / population aged 21</t>
  </si>
  <si>
    <t>Graduates / population aged 23</t>
  </si>
  <si>
    <t>Graduates / population aged 25</t>
  </si>
  <si>
    <t>Graduates / population aged 26</t>
  </si>
  <si>
    <t>Graduates / population aged 28</t>
  </si>
  <si>
    <t>Graduates / population aged 20</t>
  </si>
  <si>
    <t>Gross Graduation Rate by Birth Cohort, 1919-2020</t>
  </si>
  <si>
    <t>A3c: Gross Graduation Rate by Birth Cohort, 1919-2020</t>
  </si>
  <si>
    <t>Master Graduates by Disciplines as % of Total Master Graduates, 1900s-2010s</t>
  </si>
  <si>
    <t>Gross Graduation Rate of Master Graduates by Disciplines, 1900s-2010s</t>
  </si>
  <si>
    <t>per 10000 persons</t>
  </si>
  <si>
    <t>per million persons</t>
  </si>
  <si>
    <t>Gross Graduation Rate of Graduates of Doctoral Degree by Disciplines, 1960s-2010s</t>
  </si>
  <si>
    <t>Graduates of Doctoral Degree by Disciplines as % of Total Graduates of Doctoral Degree, 1960s-2010s</t>
  </si>
  <si>
    <t>D2a: Bachelor Graduates by Disciplines as % of Total Bachelor Graduates, 1900s-2010s</t>
  </si>
  <si>
    <t>D2b: HVE Graduates by Disciplines as % of Total HVE Graduates, 1910s-1910s</t>
  </si>
  <si>
    <t>D3a: Gross Graduation Rate of Bachelor Graduates by Disciplines, 1900s-2010s</t>
  </si>
  <si>
    <t>D3b: Gross Graduation Rate of HEV Graduates by Disciplines, 1930s-2010s</t>
  </si>
  <si>
    <t>D4: Master Graduates by Disciplines as % of Total Master Graduates, 1900s-2010s</t>
  </si>
  <si>
    <t>D5: Gross Graduation Rate of Master Graduates by Disciplines, 1900s-2010s</t>
  </si>
  <si>
    <t>D6: Graduates of Doctoral Degree by Disciplines as % of Total Graduates of Doctoral Degree, 1960s-2010s</t>
  </si>
  <si>
    <t>D7: Gross Graduation Rate of Graduates of Doctoral Degree by Disciplines, 1960s-2010s</t>
  </si>
  <si>
    <t>A. Education Statistics (Flows)</t>
  </si>
  <si>
    <t>D. Statistics on Diversification of Education</t>
  </si>
  <si>
    <t>Note: for China, we use CHIP (Chinese Household Income Project) survey for the years 1988, 1995, 2002, 2013, and 2018; for India we use Employment and Unemployment surveys (EUS) for the years 1983, 1987, 1993, 1999, 2004, 2009, 2011, and the Periodic Labour Force Survey for 2018. Sample contains population aged 20 years and plus.</t>
  </si>
  <si>
    <t>E. Survey-based Human Capital Composition Statistics (stocks)</t>
  </si>
  <si>
    <t>E2: Average Years of Edcuation and Education Gini of Adult Population Survey Year and Birth Cohort (1910s-1990s)</t>
  </si>
  <si>
    <t>E1: Educational Attainment of Adult Population by Survey Year and Birth Cohort (1910s-1990s)</t>
  </si>
  <si>
    <t>E3: Illiteracy Rate by Gender and Birth Cohort (1910s-1990s)</t>
  </si>
  <si>
    <t xml:space="preserve">Note: 1) For China, we use CHIP (Chinese Household Income Project) survey for the years 1988, 1995, 2002, 2013, and 2018; for India we use Employment and Unemployment surveys (EUS) for the years 1983, 1987, 1993, 1999, 2004, 2009, 2011, and the Periodic Labour Force Survey for 2018. 2) Sample is entire population within the birth cohort. We use survey weights to compute the averages and gini measure. Illiteracy rate is measured as share of people with 0 years of education. 3) When years of education is not available in a survey round, we estimate the values using cohort-education level averages from the survey rounds when it is present; for e.g. China 1988 survey only capture broad educational categories, whereas 1995 captures both educational categories and years of education. </t>
  </si>
  <si>
    <t>Educational Attainment of Adult Population by Survey Year and Birth Cohort (1910s-1990s)</t>
  </si>
  <si>
    <t>Average Years of Edcuation and Education Gini of Adult Population Survey Year and Birth Cohort (1910s-1990s)</t>
  </si>
  <si>
    <t>Illiteracy Rate by Gender and Birth Cohort (1910s-1990s)</t>
  </si>
  <si>
    <t>Note: Sample contains population aged 20 years and plus.</t>
  </si>
  <si>
    <t>Educational Attainment by Caste in India, 1987-2018</t>
  </si>
  <si>
    <t>E4b: Educational Attainment by Caste in India, 1987-2018</t>
  </si>
  <si>
    <t>Illiteracy Rate by Caste, Religion and Birth Cohorts in India, 1910s-1990s</t>
  </si>
  <si>
    <t>E4a: Illiteracy Rate by Caste, Religion and Birth Cohorts in India, 1910s-1990s</t>
  </si>
  <si>
    <t>Decomposition of Wage Gini, 1988/87-2018</t>
  </si>
  <si>
    <t>E5: Decomposition of Wage Gini, 1988/87-2018</t>
  </si>
  <si>
    <t>Notes: We estimate log of the daily wage variance, using data from CHIP and EUS/LFS for the years 1988/1987, 1995/1993, 2004/2002, 2013/2011, and 2018.As for the average rate of return to education (r), we estimate this figure using the well-known Mincer equation, for each year. ln(dailywage)i = β0 + β*eduyri + μ*Xi + Provi + ϵi, where eduyri is years of education, Xi is controls such as age, age square, gender, and region (urban/rural). Provi are provinces/state fixed effects. The dependent variable is the log of daily wage (in real 2018 $). When estimating, we restrict the sample to the working-age population between 20 and 60 years with positive wage income. The β coefficient provides an estimate of the average rate of return to education (r). Furthermore, our sample also allows us to compute the variance in years of education var(S).</t>
  </si>
  <si>
    <t>Among which, Male</t>
  </si>
  <si>
    <t>Among which, Female</t>
  </si>
  <si>
    <t>Share of non-working populaiton within female</t>
  </si>
  <si>
    <t>Share of non-working populaiton within male</t>
  </si>
  <si>
    <t>Share of Adult Working Population by Industrial Sector, 1988/87-2018</t>
  </si>
  <si>
    <t>Note: Sample contains working population aged from 20 to 60 years old.</t>
  </si>
  <si>
    <t>Share of Non-working Population in Workforce by Educational Attainment, 1988/87-2018</t>
  </si>
  <si>
    <t>Note: We define workforce as population aged from 20 to 60 years old.</t>
  </si>
  <si>
    <t>Share of Non-working Population in Workforce within Gender Group, 1988/87-2018</t>
  </si>
  <si>
    <t>E6a: Share of Non-working Population in Workforce by Educational Attainment, 1988/87-2018</t>
  </si>
  <si>
    <t>E6b: Share of Non-working Population in Workforce within Gender Group, 1988/87-2018</t>
  </si>
  <si>
    <t>E7: Share of Adult Working Population by Industrial Sector, 1988/87-2018</t>
  </si>
  <si>
    <t>Share of Adult Working Population by Educational Attainment, 1988/87-2018</t>
  </si>
  <si>
    <t>E8a: Share of Adult Working Population by Educational Attainment, 1988/87-2018</t>
  </si>
  <si>
    <t>Share of Population in Workforce by Educational Attainment and Gender, 1988/87-2018</t>
  </si>
  <si>
    <t>E8b: Share of Population in Workforce by Educational Attainment and Gender, 1988/87-2018</t>
  </si>
  <si>
    <t>Share of  Adult Working Populaiton by Educational Attainment and Birth Cohort, 1930s-1980s</t>
  </si>
  <si>
    <t>E8c: Share of  Adult Working Populaiton by Educational Attainment and Birth Cohort, 1930s-1980s</t>
  </si>
  <si>
    <t>Note: Sample contains working population aged from 20 to 60 years old. Bachelor+ includes Bachelor level education and above.</t>
  </si>
  <si>
    <t>Note: Sample contains working population aged from 20 to 60 years old. . PSV includes primary edcuation, secondary educaiton, and vocational education. Bachelor+ includes Bachelor level education and above.</t>
  </si>
  <si>
    <t>Share of Adult Working Population by Educational Attainment and Indiustrial Sectors, 1988/87-2018</t>
  </si>
  <si>
    <t>E9a: Share of Adult Working Population by Educational Attainment and Indiustrial Sector, 1988/87-2018</t>
  </si>
  <si>
    <t>Share of Adult Working Population by Educational Attainment, Indiustrial Sector and Birth Cohort, 1930s-1980s</t>
  </si>
  <si>
    <t>E9b: Share of Adult Working Population by Educational Attainment, Indiustrial Sector and Birth Cohort, 1930s-1980s</t>
  </si>
  <si>
    <t>Share of Adult Working Population by Industrial Sector within Educational Attainment Level, 1988/87-2018</t>
  </si>
  <si>
    <t>E10a: Share of Adult Working Population by Industrial Sector within Educational Attainment Level, 1988/87-2018</t>
  </si>
  <si>
    <t>Share of Adult Working Population by Industrial Sector and Birth Cohort within Educational Attainment Level, 1930s-1980s</t>
  </si>
  <si>
    <t>Share of Adult Working Population by Educational Attainment within Industrial Sector, 1988/87-2018</t>
  </si>
  <si>
    <t>E11a: Share of Adult Working Population by Educational Attainment within Industrial Sector, 1988/87-2018</t>
  </si>
  <si>
    <t>Share of Adult Working Population by Educational Attainment and Birth Cohort within Industrial Sector, 1930s-1980s</t>
  </si>
  <si>
    <t>E11b: Share of Adult Working Population by Educational Attainment and Birth Cohort within Industrial Sector, 1930s-1980s</t>
  </si>
  <si>
    <t>E10b: Share of Adult Working Population by Industrial Sector and Birth Cohort within Educational Attainment Level, 1930s-1980s</t>
  </si>
  <si>
    <t>F. Appendix</t>
  </si>
  <si>
    <t>China Appendix 1: Primary Education in China (1902-2020)</t>
  </si>
  <si>
    <t>China Appendix 2: Secondary General Education in China (1902-2020)</t>
  </si>
  <si>
    <t>C1: Primary Education in China, 1902-2020</t>
  </si>
  <si>
    <t>C2: Secondary General Education in China, 1902-2020</t>
  </si>
  <si>
    <t>C0: Data Sources for Chinese Educational Statistics</t>
  </si>
  <si>
    <t>Data Sources for Chinese Educational Statistics</t>
  </si>
  <si>
    <t>C3: Secondary Vocational Education in China, 1912-2020</t>
  </si>
  <si>
    <t>C5: Postgraduate Education in China, 1936-2020</t>
  </si>
  <si>
    <t>C4: Understandgraduate Education in China, 1813-2020</t>
  </si>
  <si>
    <t>China Appendix 6: Education Revenue and Expenditure in China (1912-2019)</t>
  </si>
  <si>
    <t>C6: Education Revenue and Expenditure in China, 1912-2019</t>
  </si>
  <si>
    <t>C7: Other Macro Series of China, 1880-2020</t>
  </si>
  <si>
    <t>China Appendix 8: Number of Successful Candidate in Imperial Examinations by Province (1812-1903)</t>
  </si>
  <si>
    <t>C8: Number of Successful Candidate in Imperial Examinations by Province in China, 1812-1903</t>
  </si>
  <si>
    <t>C9: Enrollments in Primary Schools by Provinces in China, 1907-1932</t>
  </si>
  <si>
    <t>China Appendix 10: Harmonization of Disciplines in Tertiary General and Vocational Education</t>
  </si>
  <si>
    <t>C10: Harmonization of Disciplines in Tertiary General and Vocational Education</t>
  </si>
  <si>
    <t>China Appendix 9: Enrollments in Primary Schools by Provinces in China (1907-1932)</t>
  </si>
  <si>
    <t>China Appendix 5: Postgraduate Education in China (1936-2020)</t>
  </si>
  <si>
    <t>China Appendix 4: Understandgraduate Education in China (1813-2020)</t>
  </si>
  <si>
    <t>China Appendix 3: Secondary Vocational Education in China (1912-2020)</t>
  </si>
  <si>
    <t>I0: Data Sources for Indian Educational Statistics</t>
  </si>
  <si>
    <t>Chinese Household Inomce Project (CHIP)</t>
  </si>
  <si>
    <t xml:space="preserve">Employment and Unemployment surveys (EUS) &amp; </t>
  </si>
  <si>
    <t>India Labor Force Survey (ILFS)</t>
  </si>
  <si>
    <t>Definition of Educational Attainment Level</t>
  </si>
  <si>
    <t>E12: Definition of Educational Attainment Level</t>
  </si>
  <si>
    <t>China Appendix 11: Evolution of Chinese Education System</t>
  </si>
  <si>
    <t>C11: Evolution of Chinese Education System</t>
  </si>
  <si>
    <r>
      <t>Source: Minguojiaoyunianjian (</t>
    </r>
    <r>
      <rPr>
        <b/>
        <sz val="11"/>
        <color theme="1"/>
        <rFont val="等线"/>
        <family val="2"/>
      </rPr>
      <t>民国教育年鉴</t>
    </r>
    <r>
      <rPr>
        <b/>
        <sz val="11"/>
        <color theme="1"/>
        <rFont val="Times New Roman"/>
        <family val="1"/>
      </rPr>
      <t xml:space="preserve"> 1</t>
    </r>
    <r>
      <rPr>
        <b/>
        <sz val="11"/>
        <color theme="1"/>
        <rFont val="等线"/>
        <family val="2"/>
      </rPr>
      <t>）</t>
    </r>
    <r>
      <rPr>
        <b/>
        <sz val="11"/>
        <color theme="1"/>
        <rFont val="Times New Roman"/>
        <family val="1"/>
      </rPr>
      <t xml:space="preserve"> P27</t>
    </r>
  </si>
  <si>
    <r>
      <rPr>
        <b/>
        <sz val="12"/>
        <color theme="0"/>
        <rFont val="宋体"/>
        <family val="3"/>
        <charset val="134"/>
      </rPr>
      <t>Ren-Yin Schooling System (壬寅学制）</t>
    </r>
    <r>
      <rPr>
        <b/>
        <sz val="12"/>
        <color theme="0"/>
        <rFont val="Times New Roman"/>
        <family val="1"/>
      </rPr>
      <t xml:space="preserve"> 1902 </t>
    </r>
    <r>
      <rPr>
        <b/>
        <sz val="12"/>
        <color theme="0"/>
        <rFont val="宋体"/>
        <family val="3"/>
        <charset val="134"/>
      </rPr>
      <t>(Not officially implemented)</t>
    </r>
  </si>
  <si>
    <r>
      <rPr>
        <b/>
        <sz val="12"/>
        <color theme="0"/>
        <rFont val="宋体"/>
        <family val="3"/>
        <charset val="134"/>
      </rPr>
      <t>Gui-Mao Schooling System (癸卯学制)</t>
    </r>
    <r>
      <rPr>
        <b/>
        <sz val="12"/>
        <color theme="0"/>
        <rFont val="Times New Roman"/>
        <family val="3"/>
        <charset val="134"/>
      </rPr>
      <t xml:space="preserve"> 1904</t>
    </r>
  </si>
  <si>
    <t>I1: Primary Education in India, 1902-2020</t>
  </si>
  <si>
    <t>India Appendix 4: Undergraduate Education in India (1902-2020)</t>
  </si>
  <si>
    <t>I4: Undergraduate Education in India, 1902-2020</t>
  </si>
  <si>
    <t>I6: Education Revenue and Expenditure in India, 1878-2016</t>
  </si>
  <si>
    <t>India Appendix 6: Education Revenue and Expenditure in India (1878-2016)</t>
  </si>
  <si>
    <t>I5: Postgraduate Education in India, 1902-2020</t>
  </si>
  <si>
    <t>I7: Other Macro Series of India, 1881-2020</t>
  </si>
  <si>
    <t>India Appendix 8: Evolution of Indian Education System</t>
  </si>
  <si>
    <t>I8: Evolution of Indian Education System</t>
  </si>
  <si>
    <t>Last update: Nov 25, 2024</t>
  </si>
  <si>
    <t>Middle (Upper Primary) Schools (Class VI-VIII)</t>
  </si>
  <si>
    <t>Secondary Schools (Class IX-X)</t>
  </si>
  <si>
    <t>Senior Secondary Class (XI-XII)</t>
  </si>
  <si>
    <t>Middle (Upper Primary) School (Class VI-VIII)</t>
  </si>
  <si>
    <t>Senior Secondary (Class XI-XII)</t>
  </si>
  <si>
    <t>Middle (Upper Primary) School (Class VIII)</t>
  </si>
  <si>
    <t>Matriculation (Class X)</t>
  </si>
  <si>
    <t>Intermediate (Class XII)</t>
  </si>
  <si>
    <t>Number of teachers</t>
  </si>
  <si>
    <t>Intermediate (Class XI-XII)/Pre-University</t>
  </si>
  <si>
    <t>Senior secondary graduates (Class XII/X pass)</t>
  </si>
  <si>
    <t>Incl. Secondary School (Class VI-XII), excl. Intermediate</t>
  </si>
  <si>
    <t>Incl. Intermediate</t>
  </si>
  <si>
    <t>India Appendix 2: Secondary General Education in India (1902-2020)</t>
  </si>
  <si>
    <t>India Appendix 3: Secondary Vocational Education in India (1902-2020)</t>
  </si>
  <si>
    <t xml:space="preserve">Secondary General Education </t>
  </si>
  <si>
    <t>incl. Lower secondary graduates (class VIII)</t>
  </si>
  <si>
    <t xml:space="preserve">incl. primary graduates (class V) </t>
  </si>
  <si>
    <t>I3: Secondary Vocational Education in India, 1902-2020</t>
  </si>
  <si>
    <t>I2:  Secondary General Education in India, 1902-2020</t>
  </si>
  <si>
    <t>A6: Age and Duration for Attending Educational Stages</t>
  </si>
  <si>
    <t xml:space="preserve">Note: Each data source for India corresponds to the data source for China with the same alphabetic ID. </t>
  </si>
  <si>
    <t>GGR per 10,000 person</t>
  </si>
  <si>
    <t>CN</t>
  </si>
  <si>
    <t>IN</t>
  </si>
  <si>
    <t>D_Table8 (Enr); D_Table3 (Teachers); D_Table3 (Exp)</t>
  </si>
  <si>
    <t>B (Enr, Teachers, Exp)</t>
  </si>
  <si>
    <t xml:space="preserve"> K (Graduates)</t>
  </si>
  <si>
    <t>C_Vol1 (Enr); C_Vol1 (Teachers); C_Vol2 (Exp); K (Graduates)</t>
  </si>
  <si>
    <t>B (Enr, Teachers, Expenditures);  K (Graduates)</t>
  </si>
  <si>
    <t>B (Enr, Teachers); O (Pub Exp) + P (Private Exp)</t>
  </si>
  <si>
    <t>C_Vol1 (Enr); C_Vol1 (Teachers); O (Pub Exp) + P (Private Exp); C_Vol3(Graduates)</t>
  </si>
  <si>
    <t xml:space="preserve"> O (Pub Exp) + P (Private Exp); </t>
  </si>
  <si>
    <t>DISE (Grad);  O (Pub Exp) + P (Private Exp)</t>
  </si>
  <si>
    <t>BHARTI-YANG LONG-RUN HUMAN CAPITAL DATA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</si>
</sst>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164" formatCode="_-* #,##0.00\ _€_-;\-* #,##0.00\ _€_-;_-* &quot;-&quot;??\ _€_-;_-@_-"/>
    <numFmt numFmtId="165" formatCode="_(* #,##0.00_);_(* \(#,##0.00\);_(* &quot;-&quot;??_);_(@_)"/>
    <numFmt numFmtId="166" formatCode="#,##0_ "/>
    <numFmt numFmtId="167" formatCode="0_);[Red]\(0\)"/>
    <numFmt numFmtId="168" formatCode="#,##0.0_);[Red]\(#,##0.0\)"/>
    <numFmt numFmtId="169" formatCode="0.0%"/>
    <numFmt numFmtId="170" formatCode="0_ "/>
    <numFmt numFmtId="171" formatCode="#,##0.0_ "/>
    <numFmt numFmtId="172" formatCode="#,##0.00_ "/>
    <numFmt numFmtId="173" formatCode="0.00_ "/>
    <numFmt numFmtId="174" formatCode="0.0"/>
    <numFmt numFmtId="175" formatCode="#,##0.000_ "/>
    <numFmt numFmtId="176" formatCode="#,##0.0000_ "/>
    <numFmt numFmtId="177" formatCode="#,##0.000\ _€;[Red]\-#,##0.000\ _€"/>
    <numFmt numFmtId="178" formatCode="0.000%"/>
    <numFmt numFmtId="179" formatCode="0.0000%"/>
    <numFmt numFmtId="180" formatCode="0.00000%"/>
    <numFmt numFmtId="181" formatCode="0.000000%"/>
    <numFmt numFmtId="182" formatCode="0.0000000%"/>
    <numFmt numFmtId="183" formatCode="0.00000000%"/>
    <numFmt numFmtId="184" formatCode="#,##0.0"/>
    <numFmt numFmtId="185" formatCode="#,##0.0;\-#,##0.0"/>
    <numFmt numFmtId="186" formatCode="#,##0.0000;\-#,##0.0000"/>
    <numFmt numFmtId="187" formatCode="0.00000000000000%"/>
    <numFmt numFmtId="188" formatCode="#,##0.0;[Red]\-#,##0.0"/>
    <numFmt numFmtId="189" formatCode="0.000"/>
  </numFmts>
  <fonts count="149">
    <font>
      <sz val="11"/>
      <color theme="1"/>
      <name val="Calibri"/>
      <family val="2"/>
      <scheme val="minor"/>
    </font>
    <font>
      <sz val="9"/>
      <name val="Calibri"/>
      <family val="3"/>
      <charset val="134"/>
      <scheme val="minor"/>
    </font>
    <font>
      <sz val="11"/>
      <color theme="1"/>
      <name val="Calibri"/>
      <family val="2"/>
      <scheme val="minor"/>
    </font>
    <font>
      <b/>
      <sz val="14"/>
      <color theme="1"/>
      <name val="Times New Roman"/>
      <family val="1"/>
    </font>
    <font>
      <sz val="10"/>
      <color theme="1"/>
      <name val="Times New Roman"/>
      <family val="1"/>
    </font>
    <font>
      <sz val="8"/>
      <color theme="1"/>
      <name val="Times New Roman"/>
      <family val="1"/>
    </font>
    <font>
      <sz val="11"/>
      <color theme="1"/>
      <name val="Times New Roman"/>
      <family val="1"/>
    </font>
    <font>
      <sz val="11"/>
      <color theme="1"/>
      <name val="等线"/>
      <family val="2"/>
    </font>
    <font>
      <sz val="11"/>
      <color theme="1"/>
      <name val="宋体"/>
      <family val="3"/>
      <charset val="134"/>
    </font>
    <font>
      <b/>
      <sz val="11"/>
      <color theme="1"/>
      <name val="Times New Roman"/>
      <family val="1"/>
    </font>
    <font>
      <sz val="11"/>
      <color theme="1"/>
      <name val="仿宋"/>
      <family val="3"/>
      <charset val="134"/>
    </font>
    <font>
      <b/>
      <sz val="10"/>
      <color theme="1"/>
      <name val="Times New Roman"/>
      <family val="1"/>
    </font>
    <font>
      <sz val="8"/>
      <color theme="1"/>
      <name val="等线 Light"/>
      <family val="3"/>
      <charset val="134"/>
    </font>
    <font>
      <sz val="9"/>
      <color theme="1"/>
      <name val="Arial Narrow"/>
      <family val="2"/>
    </font>
    <font>
      <sz val="9"/>
      <color rgb="FFFF0000"/>
      <name val="Arial Narrow"/>
      <family val="2"/>
    </font>
    <font>
      <sz val="12"/>
      <name val="宋体"/>
      <family val="3"/>
      <charset val="134"/>
    </font>
    <font>
      <sz val="10"/>
      <name val="Times New Roman"/>
      <family val="1"/>
    </font>
    <font>
      <sz val="10"/>
      <color rgb="FF92D050"/>
      <name val="Times New Roman"/>
      <family val="1"/>
    </font>
    <font>
      <b/>
      <sz val="11"/>
      <color theme="1"/>
      <name val="等线"/>
      <family val="2"/>
    </font>
    <font>
      <b/>
      <sz val="14"/>
      <color theme="1"/>
      <name val="宋体"/>
      <family val="3"/>
      <charset val="134"/>
    </font>
    <font>
      <sz val="11"/>
      <color theme="1"/>
      <name val="Times New Roman"/>
      <family val="3"/>
      <charset val="134"/>
    </font>
    <font>
      <sz val="11"/>
      <color rgb="FFFF0000"/>
      <name val="Times New Roman"/>
      <family val="1"/>
    </font>
    <font>
      <sz val="11"/>
      <name val="Times New Roman"/>
      <family val="1"/>
    </font>
    <font>
      <sz val="11"/>
      <color rgb="FF92D050"/>
      <name val="Times New Roman"/>
      <family val="1"/>
    </font>
    <font>
      <sz val="8"/>
      <name val="Times New Roman"/>
      <family val="1"/>
    </font>
    <font>
      <sz val="12"/>
      <color theme="1"/>
      <name val="Times New Roman"/>
      <family val="1"/>
    </font>
    <font>
      <b/>
      <sz val="20"/>
      <color theme="1"/>
      <name val="Times New Roman"/>
      <family val="1"/>
    </font>
    <font>
      <sz val="9"/>
      <color theme="1"/>
      <name val="Times New Roman"/>
      <family val="1"/>
    </font>
    <font>
      <sz val="8"/>
      <color rgb="FF92D050"/>
      <name val="Times New Roman"/>
      <family val="1"/>
    </font>
    <font>
      <sz val="12"/>
      <name val="Times New Roman"/>
      <family val="1"/>
    </font>
    <font>
      <sz val="8"/>
      <color theme="1"/>
      <name val="宋体"/>
      <family val="3"/>
      <charset val="134"/>
    </font>
    <font>
      <sz val="12"/>
      <color theme="1"/>
      <name val="Calibri"/>
      <family val="2"/>
      <scheme val="minor"/>
    </font>
    <font>
      <sz val="12"/>
      <color theme="1"/>
      <name val="Baskerville"/>
      <family val="1"/>
    </font>
    <font>
      <u/>
      <sz val="12"/>
      <color theme="10"/>
      <name val="Calibri"/>
      <family val="2"/>
      <scheme val="minor"/>
    </font>
    <font>
      <sz val="12"/>
      <name val="Baskerville"/>
      <family val="1"/>
    </font>
    <font>
      <b/>
      <sz val="18"/>
      <color theme="1"/>
      <name val="Baskerville"/>
      <family val="1"/>
    </font>
    <font>
      <sz val="10"/>
      <color theme="1"/>
      <name val="Baskerville"/>
      <family val="1"/>
    </font>
    <font>
      <sz val="10"/>
      <name val="Baskerville"/>
      <family val="1"/>
    </font>
    <font>
      <b/>
      <i/>
      <sz val="10"/>
      <color theme="0"/>
      <name val="Baskerville"/>
      <family val="1"/>
    </font>
    <font>
      <b/>
      <i/>
      <sz val="12"/>
      <color theme="0"/>
      <name val="Baskerville"/>
      <family val="1"/>
    </font>
    <font>
      <b/>
      <i/>
      <sz val="10"/>
      <name val="Baskerville"/>
      <family val="1"/>
    </font>
    <font>
      <b/>
      <sz val="10"/>
      <color theme="1"/>
      <name val="Baskerville"/>
      <family val="1"/>
    </font>
    <font>
      <b/>
      <sz val="10"/>
      <name val="Baskerville"/>
      <family val="1"/>
    </font>
    <font>
      <b/>
      <sz val="10"/>
      <name val="Baskerville"/>
      <family val="1"/>
    </font>
    <font>
      <b/>
      <i/>
      <sz val="10"/>
      <name val="Baskerville"/>
      <family val="1"/>
    </font>
    <font>
      <i/>
      <sz val="8"/>
      <name val="Baskerville"/>
      <family val="1"/>
    </font>
    <font>
      <sz val="10"/>
      <name val="Baskerville"/>
      <family val="1"/>
    </font>
    <font>
      <sz val="7"/>
      <color theme="1"/>
      <name val="Baskerville"/>
      <family val="1"/>
    </font>
    <font>
      <sz val="10"/>
      <color theme="1"/>
      <name val="Baskerville"/>
      <family val="1"/>
    </font>
    <font>
      <sz val="10"/>
      <color rgb="FF92D050"/>
      <name val="Baskerville"/>
      <family val="1"/>
    </font>
    <font>
      <sz val="11"/>
      <color theme="1"/>
      <name val="Calibri"/>
      <family val="3"/>
      <charset val="134"/>
      <scheme val="minor"/>
    </font>
    <font>
      <sz val="9"/>
      <name val="Calibri"/>
      <family val="2"/>
      <charset val="134"/>
      <scheme val="minor"/>
    </font>
    <font>
      <b/>
      <sz val="10"/>
      <color theme="1"/>
      <name val="Baskerville"/>
      <family val="1"/>
    </font>
    <font>
      <b/>
      <i/>
      <sz val="10"/>
      <color theme="0"/>
      <name val="Baskerville"/>
      <family val="1"/>
    </font>
    <font>
      <i/>
      <sz val="10"/>
      <color theme="0"/>
      <name val="Baskerville"/>
      <family val="1"/>
    </font>
    <font>
      <sz val="12"/>
      <color theme="0"/>
      <name val="Baskerville"/>
      <family val="1"/>
    </font>
    <font>
      <sz val="7"/>
      <color theme="1"/>
      <name val="宋体"/>
      <family val="3"/>
      <charset val="134"/>
    </font>
    <font>
      <sz val="10"/>
      <color theme="0"/>
      <name val="Baskerville"/>
      <family val="1"/>
    </font>
    <font>
      <sz val="8"/>
      <color theme="1"/>
      <name val="Baskerville"/>
      <family val="1"/>
    </font>
    <font>
      <b/>
      <sz val="20"/>
      <name val="Times New Roman"/>
      <family val="1"/>
    </font>
    <font>
      <b/>
      <sz val="14"/>
      <name val="Times New Roman"/>
      <family val="1"/>
    </font>
    <font>
      <sz val="9"/>
      <color theme="1"/>
      <name val="宋体"/>
      <family val="3"/>
      <charset val="134"/>
    </font>
    <font>
      <sz val="9"/>
      <color theme="1"/>
      <name val="Times New Roman"/>
      <family val="3"/>
      <charset val="134"/>
    </font>
    <font>
      <sz val="10"/>
      <color theme="5"/>
      <name val="Baskerville"/>
      <family val="1"/>
    </font>
    <font>
      <sz val="10"/>
      <color theme="9"/>
      <name val="Baskerville"/>
      <family val="1"/>
    </font>
    <font>
      <sz val="7"/>
      <color theme="1"/>
      <name val="Baskerville"/>
      <family val="3"/>
      <charset val="134"/>
    </font>
    <font>
      <i/>
      <sz val="8"/>
      <name val="Baskerville"/>
      <family val="1"/>
    </font>
    <font>
      <i/>
      <sz val="8"/>
      <color theme="1"/>
      <name val="Baskerville"/>
      <family val="1"/>
    </font>
    <font>
      <i/>
      <sz val="8"/>
      <color theme="1"/>
      <name val="宋体"/>
      <family val="3"/>
      <charset val="134"/>
    </font>
    <font>
      <i/>
      <sz val="8"/>
      <color theme="1"/>
      <name val="Baskerville"/>
      <family val="1"/>
    </font>
    <font>
      <b/>
      <i/>
      <sz val="12"/>
      <color theme="0"/>
      <name val="Times New Roman"/>
      <family val="1"/>
    </font>
    <font>
      <i/>
      <sz val="9"/>
      <color theme="1"/>
      <name val="Times New Roman"/>
      <family val="1"/>
    </font>
    <font>
      <i/>
      <sz val="9"/>
      <color theme="1"/>
      <name val="等线"/>
      <family val="2"/>
    </font>
    <font>
      <sz val="18"/>
      <color theme="1"/>
      <name val="Times New Roman"/>
      <family val="1"/>
    </font>
    <font>
      <sz val="12"/>
      <color theme="4"/>
      <name val="Times New Roman"/>
      <family val="1"/>
    </font>
    <font>
      <sz val="12"/>
      <color rgb="FF92D050"/>
      <name val="Times New Roman"/>
      <family val="1"/>
    </font>
    <font>
      <sz val="12"/>
      <color rgb="FFFF0000"/>
      <name val="Times New Roman"/>
      <family val="1"/>
    </font>
    <font>
      <b/>
      <sz val="24"/>
      <color theme="1"/>
      <name val="Times New Roman"/>
      <family val="1"/>
    </font>
    <font>
      <sz val="14"/>
      <name val="Times New Roman"/>
      <family val="1"/>
    </font>
    <font>
      <b/>
      <sz val="14"/>
      <color theme="1"/>
      <name val="Times New Roman"/>
      <family val="1"/>
      <charset val="134"/>
    </font>
    <font>
      <sz val="12"/>
      <color theme="1"/>
      <name val="宋体"/>
      <family val="3"/>
      <charset val="134"/>
    </font>
    <font>
      <i/>
      <sz val="12"/>
      <color theme="1"/>
      <name val="宋体"/>
      <family val="3"/>
      <charset val="134"/>
    </font>
    <font>
      <sz val="12"/>
      <color theme="5"/>
      <name val="Times New Roman"/>
      <family val="1"/>
    </font>
    <font>
      <b/>
      <sz val="12"/>
      <name val="Times New Roman"/>
      <family val="1"/>
    </font>
    <font>
      <i/>
      <sz val="10"/>
      <color theme="1"/>
      <name val="Times New Roman"/>
      <family val="1"/>
    </font>
    <font>
      <b/>
      <sz val="12"/>
      <color theme="1"/>
      <name val="Times New Roman"/>
      <family val="1"/>
    </font>
    <font>
      <sz val="14"/>
      <color theme="1"/>
      <name val="Times New Roman"/>
      <family val="1"/>
    </font>
    <font>
      <sz val="8"/>
      <color theme="1"/>
      <name val="Times New Roman"/>
      <family val="3"/>
      <charset val="134"/>
    </font>
    <font>
      <i/>
      <sz val="12"/>
      <color theme="1"/>
      <name val="Times New Roman"/>
      <family val="1"/>
    </font>
    <font>
      <sz val="12"/>
      <color theme="1"/>
      <name val="等线"/>
      <family val="2"/>
    </font>
    <font>
      <b/>
      <sz val="12"/>
      <color rgb="FF92D050"/>
      <name val="Times New Roman"/>
      <family val="1"/>
    </font>
    <font>
      <sz val="10"/>
      <color theme="5"/>
      <name val="Times New Roman"/>
      <family val="1"/>
    </font>
    <font>
      <sz val="8"/>
      <color theme="1"/>
      <name val="Baskerville"/>
      <family val="1"/>
    </font>
    <font>
      <sz val="10"/>
      <color rgb="FF92D050"/>
      <name val="Baskerville"/>
      <family val="1"/>
    </font>
    <font>
      <i/>
      <sz val="11"/>
      <color theme="1"/>
      <name val="Times New Roman"/>
      <family val="1"/>
    </font>
    <font>
      <i/>
      <sz val="8"/>
      <color theme="1"/>
      <name val="Times New Roman"/>
      <family val="1"/>
    </font>
    <font>
      <sz val="12"/>
      <color theme="9"/>
      <name val="Times New Roman"/>
      <family val="1"/>
    </font>
    <font>
      <sz val="7"/>
      <name val="宋体"/>
      <family val="3"/>
      <charset val="134"/>
    </font>
    <font>
      <sz val="12"/>
      <color rgb="FFFFC000"/>
      <name val="Times New Roman"/>
      <family val="1"/>
    </font>
    <font>
      <sz val="11"/>
      <color theme="5"/>
      <name val="Times New Roman"/>
      <family val="1"/>
    </font>
    <font>
      <i/>
      <sz val="12"/>
      <name val="Times New Roman"/>
      <family val="1"/>
    </font>
    <font>
      <i/>
      <sz val="10"/>
      <name val="Times New Roman"/>
      <family val="1"/>
    </font>
    <font>
      <i/>
      <sz val="10"/>
      <color theme="1"/>
      <name val="宋体"/>
      <family val="3"/>
      <charset val="134"/>
    </font>
    <font>
      <i/>
      <sz val="10"/>
      <color rgb="FF92D050"/>
      <name val="Times New Roman"/>
      <family val="1"/>
    </font>
    <font>
      <sz val="10"/>
      <color theme="1"/>
      <name val="宋体"/>
      <family val="3"/>
      <charset val="134"/>
    </font>
    <font>
      <sz val="8"/>
      <name val="Calibri"/>
      <family val="2"/>
      <scheme val="minor"/>
    </font>
    <font>
      <i/>
      <sz val="11"/>
      <name val="Times New Roman"/>
      <family val="1"/>
    </font>
    <font>
      <b/>
      <i/>
      <sz val="12"/>
      <color theme="1"/>
      <name val="Times New Roman"/>
      <family val="1"/>
    </font>
    <font>
      <i/>
      <sz val="11"/>
      <color theme="1"/>
      <name val="Calibri"/>
      <family val="2"/>
      <scheme val="minor"/>
    </font>
    <font>
      <b/>
      <i/>
      <sz val="11"/>
      <color theme="0"/>
      <name val="Times New Roman"/>
      <family val="1"/>
    </font>
    <font>
      <b/>
      <i/>
      <sz val="10"/>
      <color theme="1"/>
      <name val="Times New Roman"/>
      <family val="1"/>
    </font>
    <font>
      <b/>
      <i/>
      <sz val="10"/>
      <color rgb="FF92D050"/>
      <name val="Times New Roman"/>
      <family val="1"/>
    </font>
    <font>
      <sz val="10"/>
      <name val="Arial"/>
      <family val="2"/>
    </font>
    <font>
      <i/>
      <sz val="9"/>
      <color rgb="FF92D050"/>
      <name val="Times New Roman"/>
      <family val="1"/>
    </font>
    <font>
      <i/>
      <sz val="9"/>
      <name val="Times New Roman"/>
      <family val="1"/>
    </font>
    <font>
      <sz val="12"/>
      <color rgb="FF00B050"/>
      <name val="Times New Roman"/>
      <family val="1"/>
    </font>
    <font>
      <i/>
      <sz val="9"/>
      <color theme="9"/>
      <name val="Times New Roman"/>
      <family val="1"/>
    </font>
    <font>
      <sz val="11"/>
      <color theme="1"/>
      <name val="Arial"/>
      <family val="2"/>
    </font>
    <font>
      <b/>
      <sz val="12"/>
      <color theme="0"/>
      <name val="Times New Roman"/>
      <family val="1"/>
    </font>
    <font>
      <sz val="9"/>
      <name val="Times New Roman"/>
      <family val="1"/>
    </font>
    <font>
      <u/>
      <sz val="11"/>
      <color theme="10"/>
      <name val="Calibri"/>
      <family val="2"/>
      <scheme val="minor"/>
    </font>
    <font>
      <u/>
      <sz val="12"/>
      <color theme="10"/>
      <name val="Arial"/>
      <family val="2"/>
    </font>
    <font>
      <sz val="20"/>
      <color theme="1"/>
      <name val="Times New Roman"/>
      <family val="1"/>
    </font>
    <font>
      <u/>
      <sz val="11"/>
      <color theme="10"/>
      <name val="Arial"/>
      <family val="2"/>
    </font>
    <font>
      <u/>
      <sz val="12"/>
      <color theme="10"/>
      <name val="Times New Roman"/>
      <family val="1"/>
    </font>
    <font>
      <b/>
      <sz val="11"/>
      <name val="Times New Roman"/>
      <family val="1"/>
    </font>
    <font>
      <sz val="11"/>
      <color rgb="FFC00000"/>
      <name val="Times New Roman"/>
      <family val="1"/>
    </font>
    <font>
      <sz val="11"/>
      <color theme="9"/>
      <name val="Times New Roman"/>
      <family val="1"/>
    </font>
    <font>
      <i/>
      <sz val="11"/>
      <color rgb="FF92D050"/>
      <name val="Times New Roman"/>
      <family val="1"/>
    </font>
    <font>
      <b/>
      <sz val="24"/>
      <name val="Times New Roman"/>
      <family val="1"/>
    </font>
    <font>
      <b/>
      <i/>
      <sz val="11"/>
      <color theme="1"/>
      <name val="Times New Roman"/>
      <family val="1"/>
    </font>
    <font>
      <vertAlign val="superscript"/>
      <sz val="12"/>
      <color theme="1"/>
      <name val="Times New Roman"/>
      <family val="1"/>
    </font>
    <font>
      <b/>
      <vertAlign val="superscript"/>
      <sz val="12"/>
      <color theme="1"/>
      <name val="Times New Roman"/>
      <family val="1"/>
    </font>
    <font>
      <b/>
      <sz val="12"/>
      <color theme="1"/>
      <name val="Lato"/>
      <family val="2"/>
    </font>
    <font>
      <b/>
      <sz val="12"/>
      <color theme="1"/>
      <name val="Times New Roman"/>
      <family val="2"/>
    </font>
    <font>
      <b/>
      <sz val="12"/>
      <color theme="1"/>
      <name val="Calibri"/>
      <family val="2"/>
    </font>
    <font>
      <b/>
      <sz val="9"/>
      <color theme="1"/>
      <name val="Times New Roman"/>
      <family val="1"/>
    </font>
    <font>
      <b/>
      <i/>
      <sz val="9"/>
      <color theme="1"/>
      <name val="Times New Roman"/>
      <family val="1"/>
    </font>
    <font>
      <b/>
      <i/>
      <sz val="11"/>
      <color theme="1"/>
      <name val="Calibri"/>
      <family val="2"/>
      <scheme val="minor"/>
    </font>
    <font>
      <b/>
      <sz val="11"/>
      <color rgb="FF92D050"/>
      <name val="Times New Roman"/>
      <family val="1"/>
    </font>
    <font>
      <i/>
      <sz val="12"/>
      <color theme="1"/>
      <name val="Calibri"/>
      <family val="2"/>
      <scheme val="minor"/>
    </font>
    <font>
      <sz val="12"/>
      <name val="Calibri"/>
      <family val="2"/>
      <scheme val="minor"/>
    </font>
    <font>
      <u/>
      <sz val="11"/>
      <color theme="10"/>
      <name val="Times New Roman"/>
      <family val="1"/>
    </font>
    <font>
      <b/>
      <sz val="12"/>
      <color theme="0"/>
      <name val="Times New Roman"/>
      <family val="3"/>
      <charset val="134"/>
    </font>
    <font>
      <b/>
      <sz val="12"/>
      <color theme="0"/>
      <name val="宋体"/>
      <family val="3"/>
      <charset val="134"/>
    </font>
    <font>
      <b/>
      <sz val="12"/>
      <color theme="1"/>
      <name val="Times New Roman"/>
      <family val="3"/>
      <charset val="134"/>
    </font>
    <font>
      <i/>
      <sz val="12"/>
      <color rgb="FFFFC000"/>
      <name val="Times New Roman"/>
      <family val="1"/>
    </font>
    <font>
      <i/>
      <sz val="12"/>
      <color rgb="FF92D050"/>
      <name val="Times New Roman"/>
      <family val="1"/>
    </font>
    <font>
      <sz val="9"/>
      <color theme="1"/>
      <name val="Calibri"/>
      <family val="2"/>
      <scheme val="minor"/>
    </font>
  </fonts>
  <fills count="14">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5F9FC"/>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3" tint="0.59999389629810485"/>
        <bgColor indexed="64"/>
      </patternFill>
    </fill>
  </fills>
  <borders count="167">
    <border>
      <left/>
      <right/>
      <top/>
      <bottom/>
      <diagonal/>
    </border>
    <border>
      <left/>
      <right/>
      <top/>
      <bottom style="thin">
        <color indexed="64"/>
      </bottom>
      <diagonal/>
    </border>
    <border>
      <left style="thin">
        <color auto="1"/>
      </left>
      <right/>
      <top/>
      <bottom style="thin">
        <color indexed="64"/>
      </bottom>
      <diagonal/>
    </border>
    <border>
      <left/>
      <right style="thin">
        <color auto="1"/>
      </right>
      <top/>
      <bottom style="thin">
        <color indexed="64"/>
      </bottom>
      <diagonal/>
    </border>
    <border>
      <left style="thin">
        <color auto="1"/>
      </left>
      <right/>
      <top/>
      <bottom/>
      <diagonal/>
    </border>
    <border>
      <left/>
      <right style="thin">
        <color auto="1"/>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bottom style="thin">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right style="thick">
        <color auto="1"/>
      </right>
      <top/>
      <bottom style="thin">
        <color indexed="64"/>
      </bottom>
      <diagonal/>
    </border>
    <border>
      <left style="thin">
        <color auto="1"/>
      </left>
      <right/>
      <top style="thick">
        <color auto="1"/>
      </top>
      <bottom/>
      <diagonal/>
    </border>
    <border>
      <left/>
      <right style="thin">
        <color auto="1"/>
      </right>
      <top style="thick">
        <color auto="1"/>
      </top>
      <bottom/>
      <diagonal/>
    </border>
    <border>
      <left style="thin">
        <color auto="1"/>
      </left>
      <right/>
      <top/>
      <bottom style="thick">
        <color auto="1"/>
      </bottom>
      <diagonal/>
    </border>
    <border>
      <left/>
      <right style="thin">
        <color auto="1"/>
      </right>
      <top/>
      <bottom style="thick">
        <color auto="1"/>
      </bottom>
      <diagonal/>
    </border>
    <border>
      <left/>
      <right/>
      <top style="thin">
        <color indexed="64"/>
      </top>
      <bottom/>
      <diagonal/>
    </border>
    <border>
      <left style="thin">
        <color auto="1"/>
      </left>
      <right/>
      <top style="thin">
        <color indexed="64"/>
      </top>
      <bottom/>
      <diagonal/>
    </border>
    <border>
      <left/>
      <right/>
      <top style="thin">
        <color auto="1"/>
      </top>
      <bottom style="thick">
        <color auto="1"/>
      </bottom>
      <diagonal/>
    </border>
    <border>
      <left style="thin">
        <color auto="1"/>
      </left>
      <right/>
      <top style="thin">
        <color auto="1"/>
      </top>
      <bottom style="thick">
        <color auto="1"/>
      </bottom>
      <diagonal/>
    </border>
    <border>
      <left/>
      <right style="thick">
        <color auto="1"/>
      </right>
      <top style="thin">
        <color indexed="64"/>
      </top>
      <bottom/>
      <diagonal/>
    </border>
    <border>
      <left/>
      <right/>
      <top/>
      <bottom style="dashed">
        <color indexed="64"/>
      </bottom>
      <diagonal/>
    </border>
    <border>
      <left style="thin">
        <color auto="1"/>
      </left>
      <right/>
      <top/>
      <bottom style="dashed">
        <color auto="1"/>
      </bottom>
      <diagonal/>
    </border>
    <border>
      <left/>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dashed">
        <color indexed="64"/>
      </left>
      <right/>
      <top style="thin">
        <color indexed="64"/>
      </top>
      <bottom/>
      <diagonal/>
    </border>
    <border>
      <left style="dashed">
        <color indexed="64"/>
      </left>
      <right/>
      <top/>
      <bottom/>
      <diagonal/>
    </border>
    <border>
      <left/>
      <right style="dashed">
        <color indexed="64"/>
      </right>
      <top/>
      <bottom/>
      <diagonal/>
    </border>
    <border>
      <left/>
      <right style="medium">
        <color auto="1"/>
      </right>
      <top/>
      <bottom style="thin">
        <color indexed="64"/>
      </bottom>
      <diagonal/>
    </border>
    <border>
      <left/>
      <right style="medium">
        <color auto="1"/>
      </right>
      <top/>
      <bottom/>
      <diagonal/>
    </border>
    <border>
      <left style="thick">
        <color auto="1"/>
      </left>
      <right/>
      <top style="thick">
        <color auto="1"/>
      </top>
      <bottom style="medium">
        <color indexed="64"/>
      </bottom>
      <diagonal/>
    </border>
    <border>
      <left style="thin">
        <color auto="1"/>
      </left>
      <right/>
      <top style="thick">
        <color auto="1"/>
      </top>
      <bottom style="medium">
        <color auto="1"/>
      </bottom>
      <diagonal/>
    </border>
    <border>
      <left/>
      <right/>
      <top style="thick">
        <color auto="1"/>
      </top>
      <bottom style="medium">
        <color indexed="64"/>
      </bottom>
      <diagonal/>
    </border>
    <border>
      <left/>
      <right style="medium">
        <color auto="1"/>
      </right>
      <top style="thick">
        <color auto="1"/>
      </top>
      <bottom style="medium">
        <color auto="1"/>
      </bottom>
      <diagonal/>
    </border>
    <border>
      <left/>
      <right style="thick">
        <color auto="1"/>
      </right>
      <top style="thick">
        <color auto="1"/>
      </top>
      <bottom style="medium">
        <color indexed="64"/>
      </bottom>
      <diagonal/>
    </border>
    <border>
      <left style="medium">
        <color auto="1"/>
      </left>
      <right/>
      <top style="thick">
        <color auto="1"/>
      </top>
      <bottom style="medium">
        <color indexed="64"/>
      </bottom>
      <diagonal/>
    </border>
    <border>
      <left style="medium">
        <color auto="1"/>
      </left>
      <right/>
      <top/>
      <bottom/>
      <diagonal/>
    </border>
    <border>
      <left style="medium">
        <color auto="1"/>
      </left>
      <right/>
      <top/>
      <bottom style="medium">
        <color indexed="64"/>
      </bottom>
      <diagonal/>
    </border>
    <border>
      <left style="thick">
        <color auto="1"/>
      </left>
      <right/>
      <top/>
      <bottom style="dashed">
        <color auto="1"/>
      </bottom>
      <diagonal/>
    </border>
    <border>
      <left style="dashed">
        <color indexed="64"/>
      </left>
      <right/>
      <top/>
      <bottom style="dashed">
        <color auto="1"/>
      </bottom>
      <diagonal/>
    </border>
    <border>
      <left/>
      <right style="dashed">
        <color indexed="64"/>
      </right>
      <top/>
      <bottom style="dashed">
        <color auto="1"/>
      </bottom>
      <diagonal/>
    </border>
    <border>
      <left/>
      <right style="medium">
        <color auto="1"/>
      </right>
      <top/>
      <bottom style="dashed">
        <color auto="1"/>
      </bottom>
      <diagonal/>
    </border>
    <border>
      <left style="medium">
        <color auto="1"/>
      </left>
      <right/>
      <top/>
      <bottom style="dashed">
        <color auto="1"/>
      </bottom>
      <diagonal/>
    </border>
    <border>
      <left/>
      <right style="thick">
        <color auto="1"/>
      </right>
      <top/>
      <bottom style="dashed">
        <color auto="1"/>
      </bottom>
      <diagonal/>
    </border>
    <border>
      <left/>
      <right style="thin">
        <color auto="1"/>
      </right>
      <top/>
      <bottom style="medium">
        <color indexed="64"/>
      </bottom>
      <diagonal/>
    </border>
    <border>
      <left/>
      <right style="thin">
        <color auto="1"/>
      </right>
      <top/>
      <bottom style="dashed">
        <color auto="1"/>
      </bottom>
      <diagonal/>
    </border>
    <border>
      <left/>
      <right style="medium">
        <color auto="1"/>
      </right>
      <top style="thick">
        <color auto="1"/>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auto="1"/>
      </left>
      <right/>
      <top/>
      <bottom style="thin">
        <color indexed="64"/>
      </bottom>
      <diagonal/>
    </border>
    <border>
      <left style="medium">
        <color auto="1"/>
      </left>
      <right/>
      <top/>
      <bottom style="thick">
        <color auto="1"/>
      </bottom>
      <diagonal/>
    </border>
    <border>
      <left/>
      <right style="dashed">
        <color indexed="64"/>
      </right>
      <top/>
      <bottom style="thick">
        <color auto="1"/>
      </bottom>
      <diagonal/>
    </border>
    <border>
      <left/>
      <right style="dashed">
        <color indexed="64"/>
      </right>
      <top/>
      <bottom style="thin">
        <color auto="1"/>
      </bottom>
      <diagonal/>
    </border>
    <border>
      <left style="medium">
        <color auto="1"/>
      </left>
      <right/>
      <top style="medium">
        <color indexed="64"/>
      </top>
      <bottom/>
      <diagonal/>
    </border>
    <border>
      <left/>
      <right/>
      <top style="medium">
        <color indexed="64"/>
      </top>
      <bottom/>
      <diagonal/>
    </border>
    <border>
      <left/>
      <right style="dashed">
        <color indexed="64"/>
      </right>
      <top style="medium">
        <color indexed="64"/>
      </top>
      <bottom/>
      <diagonal/>
    </border>
    <border>
      <left style="dashed">
        <color indexed="64"/>
      </left>
      <right/>
      <top style="medium">
        <color indexed="64"/>
      </top>
      <bottom/>
      <diagonal/>
    </border>
    <border>
      <left/>
      <right style="medium">
        <color auto="1"/>
      </right>
      <top style="medium">
        <color indexed="64"/>
      </top>
      <bottom/>
      <diagonal/>
    </border>
    <border>
      <left style="medium">
        <color auto="1"/>
      </left>
      <right style="thick">
        <color auto="1"/>
      </right>
      <top/>
      <bottom/>
      <diagonal/>
    </border>
    <border>
      <left/>
      <right style="thick">
        <color auto="1"/>
      </right>
      <top style="medium">
        <color indexed="64"/>
      </top>
      <bottom/>
      <diagonal/>
    </border>
    <border>
      <left/>
      <right style="thin">
        <color indexed="64"/>
      </right>
      <top style="medium">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auto="1"/>
      </right>
      <top style="medium">
        <color indexed="64"/>
      </top>
      <bottom style="medium">
        <color indexed="64"/>
      </bottom>
      <diagonal/>
    </border>
    <border>
      <left style="thin">
        <color indexed="64"/>
      </left>
      <right/>
      <top style="medium">
        <color indexed="64"/>
      </top>
      <bottom/>
      <diagonal/>
    </border>
    <border>
      <left style="medium">
        <color auto="1"/>
      </left>
      <right/>
      <top style="medium">
        <color indexed="64"/>
      </top>
      <bottom style="medium">
        <color auto="1"/>
      </bottom>
      <diagonal/>
    </border>
    <border>
      <left style="thin">
        <color indexed="64"/>
      </left>
      <right style="thin">
        <color indexed="64"/>
      </right>
      <top style="medium">
        <color indexed="64"/>
      </top>
      <bottom/>
      <diagonal/>
    </border>
    <border>
      <left/>
      <right style="thick">
        <color auto="1"/>
      </right>
      <top style="medium">
        <color indexed="64"/>
      </top>
      <bottom style="medium">
        <color indexed="64"/>
      </bottom>
      <diagonal/>
    </border>
    <border>
      <left style="dashed">
        <color indexed="64"/>
      </left>
      <right/>
      <top/>
      <bottom style="thick">
        <color auto="1"/>
      </bottom>
      <diagonal/>
    </border>
    <border>
      <left/>
      <right style="medium">
        <color auto="1"/>
      </right>
      <top/>
      <bottom style="thick">
        <color auto="1"/>
      </bottom>
      <diagonal/>
    </border>
    <border>
      <left/>
      <right style="dashed">
        <color indexed="64"/>
      </right>
      <top style="thin">
        <color indexed="64"/>
      </top>
      <bottom/>
      <diagonal/>
    </border>
    <border>
      <left style="thick">
        <color auto="1"/>
      </left>
      <right/>
      <top style="thin">
        <color indexed="64"/>
      </top>
      <bottom style="thick">
        <color auto="1"/>
      </bottom>
      <diagonal/>
    </border>
    <border>
      <left/>
      <right style="thick">
        <color auto="1"/>
      </right>
      <top style="thin">
        <color indexed="64"/>
      </top>
      <bottom style="thick">
        <color auto="1"/>
      </bottom>
      <diagonal/>
    </border>
    <border>
      <left style="thin">
        <color auto="1"/>
      </left>
      <right style="thin">
        <color auto="1"/>
      </right>
      <top/>
      <bottom style="thick">
        <color auto="1"/>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dashed">
        <color indexed="64"/>
      </bottom>
      <diagonal/>
    </border>
    <border>
      <left style="dashed">
        <color indexed="64"/>
      </left>
      <right/>
      <top/>
      <bottom style="thin">
        <color indexed="64"/>
      </bottom>
      <diagonal/>
    </border>
    <border>
      <left style="thick">
        <color auto="1"/>
      </left>
      <right/>
      <top style="medium">
        <color indexed="64"/>
      </top>
      <bottom/>
      <diagonal/>
    </border>
    <border>
      <left/>
      <right style="dotted">
        <color auto="1"/>
      </right>
      <top style="medium">
        <color indexed="64"/>
      </top>
      <bottom/>
      <diagonal/>
    </border>
    <border>
      <left/>
      <right style="dotted">
        <color auto="1"/>
      </right>
      <top/>
      <bottom/>
      <diagonal/>
    </border>
    <border>
      <left/>
      <right style="dotted">
        <color auto="1"/>
      </right>
      <top/>
      <bottom style="dashed">
        <color auto="1"/>
      </bottom>
      <diagonal/>
    </border>
    <border>
      <left/>
      <right style="dotted">
        <color auto="1"/>
      </right>
      <top/>
      <bottom style="thick">
        <color auto="1"/>
      </bottom>
      <diagonal/>
    </border>
    <border>
      <left/>
      <right style="dotted">
        <color indexed="64"/>
      </right>
      <top style="thin">
        <color indexed="64"/>
      </top>
      <bottom/>
      <diagonal/>
    </border>
    <border>
      <left/>
      <right style="dashed">
        <color auto="1"/>
      </right>
      <top style="thin">
        <color indexed="64"/>
      </top>
      <bottom style="thin">
        <color indexed="64"/>
      </bottom>
      <diagonal/>
    </border>
    <border>
      <left style="thick">
        <color auto="1"/>
      </left>
      <right style="thin">
        <color auto="1"/>
      </right>
      <top style="thin">
        <color indexed="64"/>
      </top>
      <bottom style="thin">
        <color auto="1"/>
      </bottom>
      <diagonal/>
    </border>
    <border>
      <left/>
      <right style="thick">
        <color auto="1"/>
      </right>
      <top style="thin">
        <color indexed="64"/>
      </top>
      <bottom style="thin">
        <color indexed="64"/>
      </bottom>
      <diagonal/>
    </border>
    <border>
      <left style="dashed">
        <color indexed="64"/>
      </left>
      <right/>
      <top style="thin">
        <color indexed="64"/>
      </top>
      <bottom style="thin">
        <color indexed="64"/>
      </bottom>
      <diagonal/>
    </border>
    <border>
      <left style="thick">
        <color auto="1"/>
      </left>
      <right/>
      <top style="thin">
        <color indexed="64"/>
      </top>
      <bottom/>
      <diagonal/>
    </border>
    <border>
      <left/>
      <right style="thin">
        <color indexed="64"/>
      </right>
      <top style="thick">
        <color auto="1"/>
      </top>
      <bottom style="medium">
        <color auto="1"/>
      </bottom>
      <diagonal/>
    </border>
    <border>
      <left style="dashed">
        <color indexed="64"/>
      </left>
      <right style="thin">
        <color indexed="64"/>
      </right>
      <top/>
      <bottom/>
      <diagonal/>
    </border>
    <border>
      <left style="dashed">
        <color indexed="64"/>
      </left>
      <right style="thin">
        <color indexed="64"/>
      </right>
      <top style="thin">
        <color indexed="64"/>
      </top>
      <bottom/>
      <diagonal/>
    </border>
    <border>
      <left style="dashed">
        <color indexed="64"/>
      </left>
      <right style="thin">
        <color indexed="64"/>
      </right>
      <top/>
      <bottom style="thin">
        <color indexed="64"/>
      </bottom>
      <diagonal/>
    </border>
    <border>
      <left style="dashed">
        <color indexed="64"/>
      </left>
      <right style="thin">
        <color indexed="64"/>
      </right>
      <top/>
      <bottom style="thick">
        <color auto="1"/>
      </bottom>
      <diagonal/>
    </border>
    <border>
      <left style="thick">
        <color auto="1"/>
      </left>
      <right/>
      <top style="medium">
        <color indexed="64"/>
      </top>
      <bottom style="thin">
        <color auto="1"/>
      </bottom>
      <diagonal/>
    </border>
    <border>
      <left/>
      <right style="thick">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dashed">
        <color indexed="64"/>
      </left>
      <right style="thick">
        <color auto="1"/>
      </right>
      <top/>
      <bottom/>
      <diagonal/>
    </border>
    <border>
      <left style="dashed">
        <color indexed="64"/>
      </left>
      <right style="thick">
        <color auto="1"/>
      </right>
      <top/>
      <bottom style="dashed">
        <color auto="1"/>
      </bottom>
      <diagonal/>
    </border>
    <border>
      <left style="dashed">
        <color indexed="64"/>
      </left>
      <right style="thick">
        <color auto="1"/>
      </right>
      <top/>
      <bottom style="thick">
        <color auto="1"/>
      </bottom>
      <diagonal/>
    </border>
    <border>
      <left style="thin">
        <color auto="1"/>
      </left>
      <right style="dashed">
        <color auto="1"/>
      </right>
      <top/>
      <bottom style="thick">
        <color auto="1"/>
      </bottom>
      <diagonal/>
    </border>
    <border>
      <left style="thin">
        <color auto="1"/>
      </left>
      <right style="dashed">
        <color indexed="64"/>
      </right>
      <top/>
      <bottom style="thin">
        <color indexed="64"/>
      </bottom>
      <diagonal/>
    </border>
    <border>
      <left style="thin">
        <color auto="1"/>
      </left>
      <right style="dashed">
        <color indexed="64"/>
      </right>
      <top/>
      <bottom/>
      <diagonal/>
    </border>
    <border>
      <left/>
      <right style="thin">
        <color auto="1"/>
      </right>
      <top style="thick">
        <color auto="1"/>
      </top>
      <bottom style="thin">
        <color indexed="64"/>
      </bottom>
      <diagonal/>
    </border>
    <border>
      <left style="thin">
        <color auto="1"/>
      </left>
      <right/>
      <top style="thick">
        <color auto="1"/>
      </top>
      <bottom style="thin">
        <color indexed="64"/>
      </bottom>
      <diagonal/>
    </border>
    <border>
      <left style="dashed">
        <color indexed="64"/>
      </left>
      <right style="thin">
        <color auto="1"/>
      </right>
      <top style="thin">
        <color indexed="64"/>
      </top>
      <bottom style="thin">
        <color indexed="64"/>
      </bottom>
      <diagonal/>
    </border>
    <border>
      <left style="thick">
        <color auto="1"/>
      </left>
      <right/>
      <top style="thin">
        <color indexed="64"/>
      </top>
      <bottom style="thin">
        <color indexed="64"/>
      </bottom>
      <diagonal/>
    </border>
    <border>
      <left/>
      <right/>
      <top style="thick">
        <color auto="1"/>
      </top>
      <bottom style="thick">
        <color auto="1"/>
      </bottom>
      <diagonal/>
    </border>
    <border>
      <left/>
      <right style="thick">
        <color auto="1"/>
      </right>
      <top style="thick">
        <color auto="1"/>
      </top>
      <bottom style="thick">
        <color auto="1"/>
      </bottom>
      <diagonal/>
    </border>
    <border>
      <left/>
      <right style="thin">
        <color auto="1"/>
      </right>
      <top style="thin">
        <color indexed="64"/>
      </top>
      <bottom style="thick">
        <color auto="1"/>
      </bottom>
      <diagonal/>
    </border>
    <border>
      <left style="medium">
        <color auto="1"/>
      </left>
      <right/>
      <top style="thin">
        <color auto="1"/>
      </top>
      <bottom style="thick">
        <color auto="1"/>
      </bottom>
      <diagonal/>
    </border>
    <border>
      <left style="dashed">
        <color indexed="64"/>
      </left>
      <right style="dashed">
        <color indexed="64"/>
      </right>
      <top style="medium">
        <color indexed="64"/>
      </top>
      <bottom/>
      <diagonal/>
    </border>
    <border>
      <left style="dashed">
        <color indexed="64"/>
      </left>
      <right style="dashed">
        <color indexed="64"/>
      </right>
      <top/>
      <bottom/>
      <diagonal/>
    </border>
    <border>
      <left style="dashed">
        <color indexed="64"/>
      </left>
      <right style="dashed">
        <color indexed="64"/>
      </right>
      <top/>
      <bottom style="dashed">
        <color auto="1"/>
      </bottom>
      <diagonal/>
    </border>
    <border>
      <left style="dashed">
        <color indexed="64"/>
      </left>
      <right style="dashed">
        <color indexed="64"/>
      </right>
      <top/>
      <bottom style="thick">
        <color auto="1"/>
      </bottom>
      <diagonal/>
    </border>
    <border>
      <left style="thin">
        <color indexed="64"/>
      </left>
      <right style="dashed">
        <color indexed="64"/>
      </right>
      <top style="medium">
        <color indexed="64"/>
      </top>
      <bottom/>
      <diagonal/>
    </border>
    <border>
      <left style="thin">
        <color indexed="64"/>
      </left>
      <right style="dashed">
        <color indexed="64"/>
      </right>
      <top/>
      <bottom style="dashed">
        <color auto="1"/>
      </bottom>
      <diagonal/>
    </border>
    <border>
      <left/>
      <right style="medium">
        <color indexed="64"/>
      </right>
      <top/>
      <bottom style="medium">
        <color indexed="64"/>
      </bottom>
      <diagonal/>
    </border>
    <border>
      <left style="thin">
        <color indexed="64"/>
      </left>
      <right style="dashed">
        <color indexed="64"/>
      </right>
      <top style="thin">
        <color indexed="64"/>
      </top>
      <bottom/>
      <diagonal/>
    </border>
    <border>
      <left style="thick">
        <color auto="1"/>
      </left>
      <right/>
      <top style="thick">
        <color auto="1"/>
      </top>
      <bottom style="thick">
        <color auto="1"/>
      </bottom>
      <diagonal/>
    </border>
    <border>
      <left style="thin">
        <color auto="1"/>
      </left>
      <right style="thin">
        <color auto="1"/>
      </right>
      <top/>
      <bottom style="thin">
        <color indexed="64"/>
      </bottom>
      <diagonal/>
    </border>
    <border>
      <left style="dashed">
        <color auto="1"/>
      </left>
      <right style="dashed">
        <color auto="1"/>
      </right>
      <top/>
      <bottom style="thin">
        <color indexed="64"/>
      </bottom>
      <diagonal/>
    </border>
    <border>
      <left style="dashed">
        <color auto="1"/>
      </left>
      <right style="dashed">
        <color auto="1"/>
      </right>
      <top style="thin">
        <color indexed="64"/>
      </top>
      <bottom/>
      <diagonal/>
    </border>
    <border>
      <left style="thick">
        <color auto="1"/>
      </left>
      <right style="thin">
        <color auto="1"/>
      </right>
      <top style="thin">
        <color indexed="64"/>
      </top>
      <bottom/>
      <diagonal/>
    </border>
    <border>
      <left style="thick">
        <color auto="1"/>
      </left>
      <right style="thin">
        <color auto="1"/>
      </right>
      <top/>
      <bottom style="thin">
        <color indexed="64"/>
      </bottom>
      <diagonal/>
    </border>
    <border>
      <left/>
      <right style="medium">
        <color auto="1"/>
      </right>
      <top style="thick">
        <color auto="1"/>
      </top>
      <bottom/>
      <diagonal/>
    </border>
    <border>
      <left style="medium">
        <color auto="1"/>
      </left>
      <right/>
      <top style="thick">
        <color auto="1"/>
      </top>
      <bottom/>
      <diagonal/>
    </border>
    <border>
      <left/>
      <right/>
      <top/>
      <bottom style="medium">
        <color rgb="FFE3E3E3"/>
      </bottom>
      <diagonal/>
    </border>
    <border>
      <left style="thick">
        <color auto="1"/>
      </left>
      <right/>
      <top style="dashed">
        <color auto="1"/>
      </top>
      <bottom/>
      <diagonal/>
    </border>
    <border>
      <left/>
      <right/>
      <top style="dashed">
        <color auto="1"/>
      </top>
      <bottom/>
      <diagonal/>
    </border>
    <border>
      <left/>
      <right style="dashed">
        <color indexed="64"/>
      </right>
      <top style="dashed">
        <color auto="1"/>
      </top>
      <bottom/>
      <diagonal/>
    </border>
    <border>
      <left/>
      <right style="thick">
        <color auto="1"/>
      </right>
      <top style="dashed">
        <color auto="1"/>
      </top>
      <bottom/>
      <diagonal/>
    </border>
    <border>
      <left style="dashed">
        <color indexed="64"/>
      </left>
      <right/>
      <top style="dashed">
        <color auto="1"/>
      </top>
      <bottom/>
      <diagonal/>
    </border>
    <border>
      <left style="medium">
        <color indexed="64"/>
      </left>
      <right/>
      <top style="thin">
        <color indexed="64"/>
      </top>
      <bottom/>
      <diagonal/>
    </border>
    <border>
      <left/>
      <right/>
      <top style="thin">
        <color indexed="64"/>
      </top>
      <bottom style="medium">
        <color indexed="64"/>
      </bottom>
      <diagonal/>
    </border>
    <border>
      <left/>
      <right/>
      <top/>
      <bottom style="double">
        <color auto="1"/>
      </bottom>
      <diagonal/>
    </border>
    <border>
      <left/>
      <right style="thick">
        <color auto="1"/>
      </right>
      <top style="thin">
        <color indexed="64"/>
      </top>
      <bottom style="medium">
        <color indexed="64"/>
      </bottom>
      <diagonal/>
    </border>
    <border>
      <left/>
      <right style="dashed">
        <color indexed="64"/>
      </right>
      <top style="thin">
        <color indexed="64"/>
      </top>
      <bottom style="thick">
        <color auto="1"/>
      </bottom>
      <diagonal/>
    </border>
    <border>
      <left style="thick">
        <color indexed="64"/>
      </left>
      <right/>
      <top style="medium">
        <color indexed="64"/>
      </top>
      <bottom style="medium">
        <color auto="1"/>
      </bottom>
      <diagonal/>
    </border>
    <border>
      <left/>
      <right style="thick">
        <color auto="1"/>
      </right>
      <top style="dashed">
        <color indexed="64"/>
      </top>
      <bottom style="dashed">
        <color indexed="64"/>
      </bottom>
      <diagonal/>
    </border>
    <border>
      <left/>
      <right/>
      <top style="dashed">
        <color indexed="64"/>
      </top>
      <bottom style="dashed">
        <color indexed="64"/>
      </bottom>
      <diagonal/>
    </border>
    <border>
      <left/>
      <right/>
      <top style="medium">
        <color indexed="64"/>
      </top>
      <bottom style="dashed">
        <color indexed="64"/>
      </bottom>
      <diagonal/>
    </border>
    <border>
      <left/>
      <right style="thick">
        <color auto="1"/>
      </right>
      <top style="medium">
        <color indexed="64"/>
      </top>
      <bottom style="dashed">
        <color indexed="64"/>
      </bottom>
      <diagonal/>
    </border>
    <border>
      <left/>
      <right/>
      <top style="dashed">
        <color indexed="64"/>
      </top>
      <bottom style="medium">
        <color indexed="64"/>
      </bottom>
      <diagonal/>
    </border>
    <border>
      <left/>
      <right style="thick">
        <color auto="1"/>
      </right>
      <top style="dashed">
        <color indexed="64"/>
      </top>
      <bottom style="medium">
        <color indexed="64"/>
      </bottom>
      <diagonal/>
    </border>
    <border>
      <left style="thin">
        <color indexed="64"/>
      </left>
      <right style="thick">
        <color auto="1"/>
      </right>
      <top style="medium">
        <color indexed="64"/>
      </top>
      <bottom/>
      <diagonal/>
    </border>
    <border>
      <left style="thin">
        <color indexed="64"/>
      </left>
      <right style="thick">
        <color auto="1"/>
      </right>
      <top/>
      <bottom/>
      <diagonal/>
    </border>
    <border>
      <left style="thin">
        <color indexed="64"/>
      </left>
      <right style="thick">
        <color auto="1"/>
      </right>
      <top/>
      <bottom style="dashed">
        <color auto="1"/>
      </bottom>
      <diagonal/>
    </border>
    <border>
      <left style="thin">
        <color indexed="64"/>
      </left>
      <right style="thick">
        <color auto="1"/>
      </right>
      <top/>
      <bottom style="thick">
        <color auto="1"/>
      </bottom>
      <diagonal/>
    </border>
  </borders>
  <cellStyleXfs count="11">
    <xf numFmtId="0" fontId="0" fillId="0" borderId="0"/>
    <xf numFmtId="165" fontId="2" fillId="0" borderId="0" applyFont="0" applyFill="0" applyBorder="0" applyAlignment="0" applyProtection="0">
      <alignment vertical="center"/>
    </xf>
    <xf numFmtId="9" fontId="2" fillId="0" borderId="0" applyFont="0" applyFill="0" applyBorder="0" applyAlignment="0" applyProtection="0">
      <alignment vertical="center"/>
    </xf>
    <xf numFmtId="0" fontId="15" fillId="0" borderId="0">
      <alignment vertical="center"/>
    </xf>
    <xf numFmtId="0" fontId="31" fillId="0" borderId="0"/>
    <xf numFmtId="0" fontId="33" fillId="0" borderId="0" applyNumberFormat="0" applyFill="0" applyBorder="0" applyAlignment="0" applyProtection="0"/>
    <xf numFmtId="9" fontId="50" fillId="0" borderId="0" applyFont="0" applyFill="0" applyBorder="0" applyAlignment="0" applyProtection="0">
      <alignment vertical="center"/>
    </xf>
    <xf numFmtId="0" fontId="50" fillId="0" borderId="0"/>
    <xf numFmtId="0" fontId="112" fillId="0" borderId="0"/>
    <xf numFmtId="0" fontId="120" fillId="0" borderId="0" applyNumberFormat="0" applyFill="0" applyBorder="0" applyAlignment="0" applyProtection="0"/>
    <xf numFmtId="0" fontId="121" fillId="0" borderId="0" applyNumberFormat="0" applyFill="0" applyBorder="0" applyAlignment="0" applyProtection="0"/>
  </cellStyleXfs>
  <cellXfs count="3369">
    <xf numFmtId="0" fontId="0" fillId="0" borderId="0" xfId="0"/>
    <xf numFmtId="0" fontId="4" fillId="0" borderId="0" xfId="0" applyFont="1"/>
    <xf numFmtId="0" fontId="6" fillId="0" borderId="0" xfId="0" applyFont="1"/>
    <xf numFmtId="0" fontId="5" fillId="0" borderId="0" xfId="0" applyFont="1"/>
    <xf numFmtId="38" fontId="6" fillId="0" borderId="0" xfId="0" applyNumberFormat="1" applyFont="1" applyAlignment="1">
      <alignment horizontal="center"/>
    </xf>
    <xf numFmtId="0" fontId="6" fillId="0" borderId="0" xfId="0" applyFont="1" applyAlignment="1">
      <alignment horizontal="center"/>
    </xf>
    <xf numFmtId="0" fontId="10" fillId="0" borderId="0" xfId="0" applyFont="1"/>
    <xf numFmtId="38" fontId="4" fillId="0" borderId="0" xfId="0" applyNumberFormat="1" applyFont="1" applyAlignment="1">
      <alignment horizontal="center" vertical="center" wrapText="1"/>
    </xf>
    <xf numFmtId="38" fontId="6" fillId="0" borderId="0" xfId="0" applyNumberFormat="1" applyFont="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left"/>
    </xf>
    <xf numFmtId="0" fontId="4" fillId="0" borderId="9"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6" xfId="0" applyFont="1" applyBorder="1" applyAlignment="1">
      <alignment horizontal="center"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0" fontId="4" fillId="0" borderId="7" xfId="0" applyFont="1" applyBorder="1" applyAlignment="1">
      <alignment horizontal="center"/>
    </xf>
    <xf numFmtId="0" fontId="6" fillId="0" borderId="9" xfId="0" applyFont="1" applyBorder="1"/>
    <xf numFmtId="0" fontId="7" fillId="0" borderId="0" xfId="0" applyFont="1"/>
    <xf numFmtId="0" fontId="6" fillId="0" borderId="11" xfId="0" applyFont="1" applyBorder="1"/>
    <xf numFmtId="0" fontId="7" fillId="0" borderId="12" xfId="0" applyFont="1" applyBorder="1"/>
    <xf numFmtId="37" fontId="6" fillId="0" borderId="12" xfId="1" applyNumberFormat="1" applyFont="1" applyBorder="1" applyAlignment="1">
      <alignment horizontal="center"/>
    </xf>
    <xf numFmtId="0" fontId="6" fillId="0" borderId="14" xfId="0" applyFont="1" applyBorder="1"/>
    <xf numFmtId="0" fontId="7" fillId="0" borderId="1" xfId="0" applyFont="1" applyBorder="1"/>
    <xf numFmtId="0" fontId="5" fillId="0" borderId="0" xfId="0" applyFont="1" applyAlignment="1">
      <alignment horizontal="left" vertical="top" wrapText="1"/>
    </xf>
    <xf numFmtId="38" fontId="5" fillId="0" borderId="0" xfId="0" applyNumberFormat="1" applyFont="1" applyAlignment="1">
      <alignment horizontal="left" vertical="top"/>
    </xf>
    <xf numFmtId="0" fontId="5" fillId="0" borderId="14" xfId="0" applyFont="1" applyBorder="1" applyAlignment="1">
      <alignment horizontal="left" vertical="center" wrapText="1"/>
    </xf>
    <xf numFmtId="0" fontId="5" fillId="0" borderId="1" xfId="0" applyFont="1" applyBorder="1" applyAlignment="1">
      <alignment horizontal="left" vertical="center" wrapText="1"/>
    </xf>
    <xf numFmtId="9" fontId="6" fillId="0" borderId="0" xfId="2" applyFont="1" applyBorder="1" applyAlignment="1">
      <alignment horizontal="center"/>
    </xf>
    <xf numFmtId="49" fontId="4" fillId="0" borderId="19" xfId="0" applyNumberFormat="1" applyFont="1" applyBorder="1" applyAlignment="1">
      <alignment horizontal="center" vertical="center"/>
    </xf>
    <xf numFmtId="38" fontId="4" fillId="0" borderId="4" xfId="0" applyNumberFormat="1" applyFont="1" applyBorder="1" applyAlignment="1">
      <alignment horizontal="center" vertical="center" wrapText="1"/>
    </xf>
    <xf numFmtId="38" fontId="4" fillId="0" borderId="5" xfId="0" applyNumberFormat="1" applyFont="1" applyBorder="1" applyAlignment="1">
      <alignment horizontal="center" vertical="center" wrapText="1"/>
    </xf>
    <xf numFmtId="37" fontId="6" fillId="0" borderId="22" xfId="1" applyNumberFormat="1" applyFont="1" applyBorder="1" applyAlignment="1">
      <alignment horizontal="center"/>
    </xf>
    <xf numFmtId="37" fontId="6" fillId="0" borderId="1" xfId="1" applyNumberFormat="1" applyFont="1" applyBorder="1" applyAlignment="1">
      <alignment horizontal="center" vertical="center"/>
    </xf>
    <xf numFmtId="0" fontId="6" fillId="0" borderId="1" xfId="0" applyFont="1" applyBorder="1" applyAlignment="1">
      <alignment horizontal="center" vertical="center"/>
    </xf>
    <xf numFmtId="49" fontId="4" fillId="0" borderId="9" xfId="0" applyNumberFormat="1" applyFont="1" applyBorder="1" applyAlignment="1">
      <alignment horizontal="center" vertical="center"/>
    </xf>
    <xf numFmtId="49" fontId="4" fillId="0" borderId="0" xfId="0" applyNumberFormat="1" applyFont="1" applyAlignment="1">
      <alignment horizontal="center" vertical="center"/>
    </xf>
    <xf numFmtId="166" fontId="6" fillId="0" borderId="0" xfId="0" applyNumberFormat="1" applyFont="1" applyAlignment="1">
      <alignment horizontal="center"/>
    </xf>
    <xf numFmtId="166" fontId="6" fillId="0" borderId="1" xfId="0" applyNumberFormat="1" applyFont="1" applyBorder="1" applyAlignment="1">
      <alignment horizontal="center"/>
    </xf>
    <xf numFmtId="0" fontId="5" fillId="0" borderId="2" xfId="0" applyFont="1" applyBorder="1"/>
    <xf numFmtId="166" fontId="6" fillId="0" borderId="25" xfId="0" applyNumberFormat="1" applyFont="1" applyBorder="1" applyAlignment="1">
      <alignment horizontal="center"/>
    </xf>
    <xf numFmtId="0" fontId="5" fillId="0" borderId="1" xfId="0" applyFont="1" applyBorder="1"/>
    <xf numFmtId="0" fontId="5" fillId="0" borderId="3" xfId="0" applyFont="1" applyBorder="1"/>
    <xf numFmtId="0" fontId="4" fillId="0" borderId="20" xfId="0" applyFont="1" applyBorder="1" applyAlignment="1">
      <alignment horizontal="center"/>
    </xf>
    <xf numFmtId="166" fontId="6" fillId="0" borderId="5" xfId="0" applyNumberFormat="1" applyFont="1" applyBorder="1" applyAlignment="1">
      <alignment horizontal="center"/>
    </xf>
    <xf numFmtId="166" fontId="6" fillId="0" borderId="4" xfId="0" applyNumberFormat="1" applyFont="1" applyBorder="1" applyAlignment="1">
      <alignment horizontal="center"/>
    </xf>
    <xf numFmtId="0" fontId="0" fillId="0" borderId="4" xfId="0" applyBorder="1" applyAlignment="1">
      <alignment horizontal="center"/>
    </xf>
    <xf numFmtId="166" fontId="6" fillId="0" borderId="3" xfId="0" applyNumberFormat="1" applyFont="1" applyBorder="1" applyAlignment="1">
      <alignment horizontal="center"/>
    </xf>
    <xf numFmtId="166" fontId="6" fillId="0" borderId="26" xfId="0" applyNumberFormat="1" applyFont="1" applyBorder="1" applyAlignment="1">
      <alignment horizontal="center"/>
    </xf>
    <xf numFmtId="0" fontId="5" fillId="0" borderId="18" xfId="0" applyFont="1" applyBorder="1"/>
    <xf numFmtId="49" fontId="13" fillId="0" borderId="19" xfId="0" applyNumberFormat="1" applyFont="1" applyBorder="1" applyAlignment="1">
      <alignment horizontal="center" vertical="center"/>
    </xf>
    <xf numFmtId="49" fontId="13" fillId="0" borderId="7" xfId="0" applyNumberFormat="1" applyFont="1" applyBorder="1" applyAlignment="1">
      <alignment horizontal="center" vertical="center"/>
    </xf>
    <xf numFmtId="49" fontId="13" fillId="0" borderId="8" xfId="0" applyNumberFormat="1" applyFont="1" applyBorder="1" applyAlignment="1">
      <alignment horizontal="center" vertical="center"/>
    </xf>
    <xf numFmtId="38" fontId="13" fillId="0" borderId="4" xfId="0" applyNumberFormat="1" applyFont="1" applyBorder="1" applyAlignment="1">
      <alignment horizontal="center" vertical="center" wrapText="1"/>
    </xf>
    <xf numFmtId="38" fontId="13" fillId="0" borderId="0" xfId="0" applyNumberFormat="1" applyFont="1" applyAlignment="1">
      <alignment horizontal="center" vertical="center" wrapText="1"/>
    </xf>
    <xf numFmtId="38" fontId="13" fillId="0" borderId="10" xfId="0" applyNumberFormat="1" applyFont="1" applyBorder="1" applyAlignment="1">
      <alignment horizontal="center" vertical="center" wrapText="1"/>
    </xf>
    <xf numFmtId="0" fontId="13" fillId="0" borderId="2" xfId="0" applyFont="1" applyBorder="1"/>
    <xf numFmtId="0" fontId="13" fillId="0" borderId="1" xfId="0" applyFont="1" applyBorder="1"/>
    <xf numFmtId="0" fontId="13" fillId="0" borderId="18" xfId="0" applyFont="1" applyBorder="1"/>
    <xf numFmtId="37" fontId="13" fillId="0" borderId="4" xfId="1" applyNumberFormat="1" applyFont="1" applyBorder="1" applyAlignment="1">
      <alignment horizontal="center"/>
    </xf>
    <xf numFmtId="37" fontId="13" fillId="0" borderId="0" xfId="1" applyNumberFormat="1" applyFont="1" applyBorder="1" applyAlignment="1">
      <alignment horizontal="center"/>
    </xf>
    <xf numFmtId="37" fontId="14" fillId="0" borderId="0" xfId="1" applyNumberFormat="1" applyFont="1" applyBorder="1" applyAlignment="1">
      <alignment horizontal="center"/>
    </xf>
    <xf numFmtId="0" fontId="14" fillId="0" borderId="0" xfId="0" applyFont="1" applyAlignment="1">
      <alignment horizontal="center" vertical="center"/>
    </xf>
    <xf numFmtId="0" fontId="14" fillId="0" borderId="10" xfId="0" applyFont="1" applyBorder="1" applyAlignment="1">
      <alignment horizontal="center" vertical="center"/>
    </xf>
    <xf numFmtId="37" fontId="14" fillId="0" borderId="4" xfId="1" applyNumberFormat="1" applyFont="1" applyBorder="1" applyAlignment="1">
      <alignment horizontal="center" vertical="center"/>
    </xf>
    <xf numFmtId="37" fontId="14" fillId="0" borderId="0" xfId="1" applyNumberFormat="1" applyFont="1" applyBorder="1" applyAlignment="1">
      <alignment horizontal="center" vertical="center"/>
    </xf>
    <xf numFmtId="37" fontId="13" fillId="0" borderId="0" xfId="1" applyNumberFormat="1" applyFont="1" applyFill="1" applyBorder="1" applyAlignment="1">
      <alignment horizontal="center"/>
    </xf>
    <xf numFmtId="37" fontId="13" fillId="0" borderId="2" xfId="1" applyNumberFormat="1" applyFont="1" applyBorder="1" applyAlignment="1">
      <alignment horizontal="center"/>
    </xf>
    <xf numFmtId="37" fontId="13" fillId="0" borderId="1" xfId="1" applyNumberFormat="1" applyFont="1" applyBorder="1" applyAlignment="1">
      <alignment horizontal="center"/>
    </xf>
    <xf numFmtId="37" fontId="13" fillId="0" borderId="21" xfId="1" applyNumberFormat="1" applyFont="1" applyBorder="1" applyAlignment="1">
      <alignment horizontal="center"/>
    </xf>
    <xf numFmtId="37" fontId="13" fillId="0" borderId="12" xfId="1" applyNumberFormat="1" applyFont="1" applyBorder="1" applyAlignment="1">
      <alignment horizontal="center"/>
    </xf>
    <xf numFmtId="37" fontId="13" fillId="0" borderId="13" xfId="1" applyNumberFormat="1" applyFont="1" applyBorder="1" applyAlignment="1">
      <alignment horizontal="center"/>
    </xf>
    <xf numFmtId="166" fontId="6" fillId="0" borderId="24" xfId="0" applyNumberFormat="1" applyFont="1" applyBorder="1" applyAlignment="1">
      <alignment horizontal="center"/>
    </xf>
    <xf numFmtId="38" fontId="4" fillId="0" borderId="0" xfId="0" applyNumberFormat="1" applyFont="1" applyAlignment="1">
      <alignment horizontal="center"/>
    </xf>
    <xf numFmtId="38" fontId="0" fillId="0" borderId="0" xfId="0" applyNumberFormat="1" applyAlignment="1">
      <alignment horizontal="center"/>
    </xf>
    <xf numFmtId="9" fontId="6" fillId="0" borderId="0" xfId="2" applyFont="1" applyAlignment="1">
      <alignment horizontal="center"/>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vertical="center" wrapText="1"/>
    </xf>
    <xf numFmtId="38" fontId="22" fillId="0" borderId="0" xfId="0" applyNumberFormat="1" applyFont="1" applyAlignment="1">
      <alignment horizontal="center"/>
    </xf>
    <xf numFmtId="0" fontId="5" fillId="0" borderId="0" xfId="0" applyFont="1" applyAlignment="1">
      <alignment horizontal="left" vertical="top"/>
    </xf>
    <xf numFmtId="0" fontId="5" fillId="0" borderId="0" xfId="0" applyFont="1" applyAlignment="1">
      <alignment horizontal="center" vertical="center" wrapText="1"/>
    </xf>
    <xf numFmtId="38" fontId="17" fillId="0" borderId="0" xfId="0" applyNumberFormat="1" applyFont="1" applyAlignment="1">
      <alignment horizontal="center"/>
    </xf>
    <xf numFmtId="0" fontId="25" fillId="0" borderId="0" xfId="0" applyFont="1" applyAlignment="1">
      <alignment horizontal="center" vertical="center" wrapText="1"/>
    </xf>
    <xf numFmtId="49" fontId="5" fillId="0" borderId="31" xfId="0" applyNumberFormat="1" applyFont="1" applyBorder="1" applyAlignment="1">
      <alignment horizontal="center" vertical="center" wrapText="1"/>
    </xf>
    <xf numFmtId="0" fontId="5" fillId="0" borderId="30" xfId="0" applyFont="1" applyBorder="1" applyAlignment="1">
      <alignment horizontal="center" vertical="center" wrapText="1"/>
    </xf>
    <xf numFmtId="38" fontId="5" fillId="0" borderId="30" xfId="0" applyNumberFormat="1" applyFont="1" applyBorder="1" applyAlignment="1">
      <alignment horizontal="center" vertical="center" wrapText="1"/>
    </xf>
    <xf numFmtId="0" fontId="6" fillId="0" borderId="4" xfId="0" applyFont="1" applyBorder="1"/>
    <xf numFmtId="0" fontId="25" fillId="0" borderId="0" xfId="0" applyFont="1"/>
    <xf numFmtId="0" fontId="0" fillId="0" borderId="0" xfId="0" applyAlignment="1">
      <alignment horizontal="center"/>
    </xf>
    <xf numFmtId="49" fontId="25" fillId="0" borderId="9" xfId="0" applyNumberFormat="1" applyFont="1" applyBorder="1" applyAlignment="1">
      <alignment horizontal="center" vertical="center" wrapText="1"/>
    </xf>
    <xf numFmtId="38" fontId="25" fillId="0" borderId="0" xfId="0" applyNumberFormat="1" applyFont="1" applyAlignment="1">
      <alignment horizontal="center" vertical="center" wrapText="1"/>
    </xf>
    <xf numFmtId="0" fontId="25" fillId="0" borderId="10" xfId="0" applyFont="1" applyBorder="1" applyAlignment="1">
      <alignment horizontal="center" vertical="center" wrapText="1"/>
    </xf>
    <xf numFmtId="0" fontId="25" fillId="0" borderId="5" xfId="0" applyFont="1" applyBorder="1" applyAlignment="1">
      <alignment horizontal="center" vertical="center" wrapText="1"/>
    </xf>
    <xf numFmtId="0" fontId="5" fillId="0" borderId="52" xfId="0" applyFont="1" applyBorder="1" applyAlignment="1">
      <alignment horizontal="center" vertical="center" wrapText="1"/>
    </xf>
    <xf numFmtId="9" fontId="6" fillId="0" borderId="0" xfId="2" applyFont="1" applyFill="1" applyBorder="1" applyAlignment="1">
      <alignment horizontal="center"/>
    </xf>
    <xf numFmtId="38" fontId="16" fillId="0" borderId="0" xfId="0" applyNumberFormat="1" applyFont="1" applyAlignment="1">
      <alignment horizontal="center"/>
    </xf>
    <xf numFmtId="9" fontId="25" fillId="0" borderId="0" xfId="2" applyFont="1" applyBorder="1" applyAlignment="1">
      <alignment horizontal="center" vertical="center" wrapText="1"/>
    </xf>
    <xf numFmtId="0" fontId="5" fillId="0" borderId="0" xfId="0" applyFont="1" applyAlignment="1">
      <alignment horizontal="center"/>
    </xf>
    <xf numFmtId="38" fontId="13" fillId="0" borderId="0" xfId="1" applyNumberFormat="1" applyFont="1" applyFill="1" applyBorder="1" applyAlignment="1">
      <alignment horizontal="center"/>
    </xf>
    <xf numFmtId="170" fontId="6" fillId="0" borderId="0" xfId="0" applyNumberFormat="1" applyFont="1" applyAlignment="1">
      <alignment horizontal="center"/>
    </xf>
    <xf numFmtId="0" fontId="6" fillId="0" borderId="0" xfId="0" applyFont="1" applyAlignment="1">
      <alignment horizontal="left" vertical="center"/>
    </xf>
    <xf numFmtId="0" fontId="32" fillId="0" borderId="0" xfId="4" applyFont="1" applyAlignment="1">
      <alignment horizontal="center"/>
    </xf>
    <xf numFmtId="166" fontId="32" fillId="0" borderId="0" xfId="4" applyNumberFormat="1" applyFont="1" applyAlignment="1">
      <alignment horizontal="center"/>
    </xf>
    <xf numFmtId="0" fontId="32" fillId="3" borderId="0" xfId="4" applyFont="1" applyFill="1" applyAlignment="1">
      <alignment horizontal="center"/>
    </xf>
    <xf numFmtId="0" fontId="35" fillId="0" borderId="0" xfId="4" applyFont="1"/>
    <xf numFmtId="0" fontId="38" fillId="3" borderId="0" xfId="4" applyFont="1" applyFill="1" applyAlignment="1">
      <alignment horizontal="center"/>
    </xf>
    <xf numFmtId="166" fontId="38" fillId="3" borderId="0" xfId="4" applyNumberFormat="1" applyFont="1" applyFill="1" applyAlignment="1">
      <alignment horizontal="left"/>
    </xf>
    <xf numFmtId="0" fontId="41" fillId="0" borderId="0" xfId="4" applyFont="1" applyAlignment="1">
      <alignment horizontal="center" vertical="center"/>
    </xf>
    <xf numFmtId="0" fontId="34" fillId="0" borderId="0" xfId="4" applyFont="1" applyAlignment="1">
      <alignment horizontal="center" vertical="center" wrapText="1"/>
    </xf>
    <xf numFmtId="0" fontId="44" fillId="0" borderId="0" xfId="4" applyFont="1" applyAlignment="1">
      <alignment horizontal="center" vertical="center" wrapText="1"/>
    </xf>
    <xf numFmtId="0" fontId="46" fillId="0" borderId="0" xfId="4" applyFont="1" applyAlignment="1">
      <alignment horizontal="center" vertical="center" wrapText="1"/>
    </xf>
    <xf numFmtId="0" fontId="47" fillId="0" borderId="0" xfId="4" applyFont="1" applyAlignment="1">
      <alignment horizontal="center" wrapText="1"/>
    </xf>
    <xf numFmtId="0" fontId="47" fillId="0" borderId="0" xfId="4" applyFont="1" applyAlignment="1">
      <alignment horizontal="center" vertical="center" wrapText="1"/>
    </xf>
    <xf numFmtId="166" fontId="47" fillId="0" borderId="0" xfId="4" applyNumberFormat="1" applyFont="1" applyAlignment="1">
      <alignment horizontal="center" vertical="center" wrapText="1"/>
    </xf>
    <xf numFmtId="0" fontId="47" fillId="0" borderId="0" xfId="4" applyFont="1" applyAlignment="1">
      <alignment horizontal="center"/>
    </xf>
    <xf numFmtId="0" fontId="47" fillId="0" borderId="0" xfId="4" applyFont="1" applyAlignment="1">
      <alignment horizontal="center" vertical="center"/>
    </xf>
    <xf numFmtId="0" fontId="36" fillId="0" borderId="0" xfId="4" applyFont="1" applyAlignment="1">
      <alignment horizontal="center"/>
    </xf>
    <xf numFmtId="0" fontId="36" fillId="0" borderId="5" xfId="4" applyFont="1" applyBorder="1" applyAlignment="1">
      <alignment horizontal="center"/>
    </xf>
    <xf numFmtId="166" fontId="36" fillId="0" borderId="0" xfId="4" applyNumberFormat="1" applyFont="1" applyAlignment="1">
      <alignment horizontal="center"/>
    </xf>
    <xf numFmtId="38" fontId="48" fillId="0" borderId="0" xfId="4" applyNumberFormat="1" applyFont="1" applyAlignment="1">
      <alignment horizontal="center"/>
    </xf>
    <xf numFmtId="38" fontId="36" fillId="0" borderId="0" xfId="4" applyNumberFormat="1" applyFont="1" applyAlignment="1">
      <alignment horizontal="center" vertical="center"/>
    </xf>
    <xf numFmtId="166" fontId="36" fillId="0" borderId="0" xfId="4" applyNumberFormat="1" applyFont="1" applyAlignment="1">
      <alignment horizontal="center" vertical="center" wrapText="1"/>
    </xf>
    <xf numFmtId="166" fontId="32" fillId="3" borderId="0" xfId="4" applyNumberFormat="1" applyFont="1" applyFill="1" applyAlignment="1">
      <alignment horizontal="center"/>
    </xf>
    <xf numFmtId="38" fontId="36" fillId="0" borderId="0" xfId="4" applyNumberFormat="1" applyFont="1" applyAlignment="1">
      <alignment horizontal="center"/>
    </xf>
    <xf numFmtId="166" fontId="37" fillId="0" borderId="0" xfId="4" applyNumberFormat="1" applyFont="1" applyAlignment="1">
      <alignment horizontal="center" vertical="center"/>
    </xf>
    <xf numFmtId="166" fontId="46" fillId="0" borderId="0" xfId="4" applyNumberFormat="1" applyFont="1" applyAlignment="1">
      <alignment horizontal="center"/>
    </xf>
    <xf numFmtId="166" fontId="37" fillId="0" borderId="0" xfId="4" applyNumberFormat="1" applyFont="1" applyAlignment="1">
      <alignment horizontal="center"/>
    </xf>
    <xf numFmtId="166" fontId="49" fillId="0" borderId="0" xfId="4" applyNumberFormat="1" applyFont="1" applyAlignment="1">
      <alignment horizontal="center"/>
    </xf>
    <xf numFmtId="0" fontId="42" fillId="0" borderId="0" xfId="4" applyFont="1"/>
    <xf numFmtId="166" fontId="36" fillId="3" borderId="0" xfId="4" applyNumberFormat="1" applyFont="1" applyFill="1" applyAlignment="1">
      <alignment horizontal="center"/>
    </xf>
    <xf numFmtId="38" fontId="36" fillId="0" borderId="0" xfId="4" applyNumberFormat="1" applyFont="1" applyAlignment="1">
      <alignment horizontal="center" wrapText="1"/>
    </xf>
    <xf numFmtId="166" fontId="36" fillId="0" borderId="0" xfId="4" applyNumberFormat="1" applyFont="1" applyAlignment="1">
      <alignment horizontal="center" wrapText="1"/>
    </xf>
    <xf numFmtId="166" fontId="48" fillId="0" borderId="0" xfId="4" applyNumberFormat="1" applyFont="1" applyAlignment="1">
      <alignment horizontal="center"/>
    </xf>
    <xf numFmtId="0" fontId="48" fillId="0" borderId="0" xfId="4" applyFont="1" applyAlignment="1">
      <alignment horizontal="center"/>
    </xf>
    <xf numFmtId="0" fontId="52" fillId="0" borderId="0" xfId="4" applyFont="1"/>
    <xf numFmtId="0" fontId="52" fillId="0" borderId="0" xfId="4" applyFont="1" applyAlignment="1">
      <alignment vertical="center"/>
    </xf>
    <xf numFmtId="166" fontId="48" fillId="0" borderId="0" xfId="4" applyNumberFormat="1" applyFont="1" applyAlignment="1">
      <alignment horizontal="center" vertical="center"/>
    </xf>
    <xf numFmtId="38" fontId="48" fillId="0" borderId="0" xfId="4" applyNumberFormat="1" applyFont="1" applyAlignment="1">
      <alignment horizontal="center" vertical="center"/>
    </xf>
    <xf numFmtId="166" fontId="53" fillId="3" borderId="0" xfId="4" applyNumberFormat="1" applyFont="1" applyFill="1" applyAlignment="1">
      <alignment horizontal="left"/>
    </xf>
    <xf numFmtId="166" fontId="53" fillId="3" borderId="0" xfId="4" applyNumberFormat="1" applyFont="1" applyFill="1" applyAlignment="1">
      <alignment horizontal="center"/>
    </xf>
    <xf numFmtId="38" fontId="54" fillId="3" borderId="0" xfId="4" applyNumberFormat="1" applyFont="1" applyFill="1" applyAlignment="1">
      <alignment horizontal="left"/>
    </xf>
    <xf numFmtId="38" fontId="48" fillId="3" borderId="0" xfId="4" applyNumberFormat="1" applyFont="1" applyFill="1" applyAlignment="1">
      <alignment horizontal="center"/>
    </xf>
    <xf numFmtId="166" fontId="48" fillId="3" borderId="0" xfId="4" applyNumberFormat="1" applyFont="1" applyFill="1" applyAlignment="1">
      <alignment horizontal="center"/>
    </xf>
    <xf numFmtId="0" fontId="48" fillId="3" borderId="0" xfId="4" applyFont="1" applyFill="1" applyAlignment="1">
      <alignment horizontal="center"/>
    </xf>
    <xf numFmtId="166" fontId="54" fillId="3" borderId="0" xfId="4" applyNumberFormat="1" applyFont="1" applyFill="1" applyAlignment="1">
      <alignment horizontal="left"/>
    </xf>
    <xf numFmtId="166" fontId="36" fillId="0" borderId="0" xfId="0" applyNumberFormat="1" applyFont="1" applyAlignment="1">
      <alignment horizontal="center" vertical="center" wrapText="1"/>
    </xf>
    <xf numFmtId="166" fontId="52" fillId="0" borderId="0" xfId="0" applyNumberFormat="1" applyFont="1" applyAlignment="1">
      <alignment horizontal="center"/>
    </xf>
    <xf numFmtId="166" fontId="40" fillId="3" borderId="0" xfId="4" applyNumberFormat="1" applyFont="1" applyFill="1" applyAlignment="1">
      <alignment horizontal="center"/>
    </xf>
    <xf numFmtId="166" fontId="41" fillId="3" borderId="0" xfId="4" applyNumberFormat="1" applyFont="1" applyFill="1" applyAlignment="1">
      <alignment vertical="center"/>
    </xf>
    <xf numFmtId="166" fontId="45" fillId="3" borderId="0" xfId="4" applyNumberFormat="1" applyFont="1" applyFill="1" applyAlignment="1">
      <alignment horizontal="center" vertical="center" wrapText="1"/>
    </xf>
    <xf numFmtId="166" fontId="47" fillId="3" borderId="0" xfId="4" applyNumberFormat="1" applyFont="1" applyFill="1" applyAlignment="1">
      <alignment horizontal="center" wrapText="1"/>
    </xf>
    <xf numFmtId="166" fontId="47" fillId="3" borderId="0" xfId="4" applyNumberFormat="1" applyFont="1" applyFill="1" applyAlignment="1">
      <alignment horizontal="center"/>
    </xf>
    <xf numFmtId="0" fontId="55" fillId="3" borderId="0" xfId="4" applyFont="1" applyFill="1" applyAlignment="1">
      <alignment horizontal="left"/>
    </xf>
    <xf numFmtId="2" fontId="36" fillId="0" borderId="0" xfId="4" applyNumberFormat="1" applyFont="1" applyAlignment="1">
      <alignment horizontal="center"/>
    </xf>
    <xf numFmtId="168" fontId="25" fillId="0" borderId="0" xfId="0" applyNumberFormat="1" applyFont="1" applyAlignment="1">
      <alignment horizontal="center" vertical="center" wrapText="1"/>
    </xf>
    <xf numFmtId="168" fontId="5" fillId="0" borderId="30" xfId="0" applyNumberFormat="1" applyFont="1" applyBorder="1" applyAlignment="1">
      <alignment horizontal="center" vertical="center" wrapText="1"/>
    </xf>
    <xf numFmtId="171" fontId="49" fillId="0" borderId="0" xfId="4" applyNumberFormat="1" applyFont="1" applyAlignment="1">
      <alignment horizontal="center"/>
    </xf>
    <xf numFmtId="1" fontId="36" fillId="0" borderId="0" xfId="4" applyNumberFormat="1" applyFont="1" applyAlignment="1">
      <alignment horizontal="center"/>
    </xf>
    <xf numFmtId="0" fontId="46" fillId="3" borderId="0" xfId="4" applyFont="1" applyFill="1" applyAlignment="1">
      <alignment horizontal="center" vertical="center" wrapText="1"/>
    </xf>
    <xf numFmtId="0" fontId="47" fillId="3" borderId="0" xfId="4" applyFont="1" applyFill="1" applyAlignment="1">
      <alignment horizontal="center" wrapText="1"/>
    </xf>
    <xf numFmtId="0" fontId="47" fillId="3" borderId="0" xfId="4" applyFont="1" applyFill="1" applyAlignment="1">
      <alignment horizontal="center"/>
    </xf>
    <xf numFmtId="171" fontId="49" fillId="3" borderId="0" xfId="4" applyNumberFormat="1" applyFont="1" applyFill="1" applyAlignment="1">
      <alignment horizontal="center"/>
    </xf>
    <xf numFmtId="0" fontId="36" fillId="3" borderId="0" xfId="4" applyFont="1" applyFill="1" applyAlignment="1">
      <alignment horizontal="center"/>
    </xf>
    <xf numFmtId="166" fontId="36" fillId="3" borderId="0" xfId="0" applyNumberFormat="1" applyFont="1" applyFill="1" applyAlignment="1">
      <alignment horizontal="center" vertical="center" wrapText="1"/>
    </xf>
    <xf numFmtId="166" fontId="47" fillId="3" borderId="0" xfId="4" applyNumberFormat="1" applyFont="1" applyFill="1" applyAlignment="1">
      <alignment horizontal="center" vertical="center" wrapText="1"/>
    </xf>
    <xf numFmtId="166" fontId="36" fillId="3" borderId="0" xfId="4" applyNumberFormat="1" applyFont="1" applyFill="1" applyAlignment="1">
      <alignment horizontal="center" wrapText="1"/>
    </xf>
    <xf numFmtId="166" fontId="57" fillId="3" borderId="0" xfId="4" applyNumberFormat="1" applyFont="1" applyFill="1" applyAlignment="1">
      <alignment horizontal="center"/>
    </xf>
    <xf numFmtId="172" fontId="36" fillId="0" borderId="0" xfId="4" applyNumberFormat="1" applyFont="1" applyAlignment="1">
      <alignment horizontal="center" wrapText="1"/>
    </xf>
    <xf numFmtId="172" fontId="48" fillId="0" borderId="0" xfId="4" applyNumberFormat="1" applyFont="1" applyAlignment="1">
      <alignment horizontal="center"/>
    </xf>
    <xf numFmtId="172" fontId="52" fillId="0" borderId="0" xfId="4" applyNumberFormat="1" applyFont="1" applyAlignment="1">
      <alignment horizontal="center"/>
    </xf>
    <xf numFmtId="9" fontId="36" fillId="0" borderId="0" xfId="2" applyFont="1" applyAlignment="1">
      <alignment horizontal="center" vertical="center"/>
    </xf>
    <xf numFmtId="9" fontId="49" fillId="0" borderId="0" xfId="2" applyFont="1" applyAlignment="1">
      <alignment horizontal="center" vertical="center" wrapText="1"/>
    </xf>
    <xf numFmtId="0" fontId="8" fillId="0" borderId="4" xfId="0" applyFont="1" applyBorder="1" applyAlignment="1">
      <alignment horizontal="center" vertical="center" wrapText="1"/>
    </xf>
    <xf numFmtId="38" fontId="29" fillId="0" borderId="0" xfId="0" applyNumberFormat="1" applyFont="1" applyAlignment="1">
      <alignment horizontal="center" vertical="center"/>
    </xf>
    <xf numFmtId="166" fontId="16" fillId="0" borderId="0" xfId="0" applyNumberFormat="1" applyFont="1" applyAlignment="1">
      <alignment horizontal="center"/>
    </xf>
    <xf numFmtId="9" fontId="22" fillId="0" borderId="0" xfId="2" applyFont="1" applyBorder="1" applyAlignment="1">
      <alignment horizontal="center"/>
    </xf>
    <xf numFmtId="0" fontId="22" fillId="0" borderId="0" xfId="0" applyFont="1"/>
    <xf numFmtId="38" fontId="24" fillId="0" borderId="44" xfId="0" applyNumberFormat="1" applyFont="1" applyBorder="1" applyAlignment="1">
      <alignment horizontal="center" vertical="top" wrapText="1"/>
    </xf>
    <xf numFmtId="38" fontId="24" fillId="0" borderId="0" xfId="0" applyNumberFormat="1" applyFont="1" applyAlignment="1">
      <alignment horizontal="center" vertical="top" wrapText="1"/>
    </xf>
    <xf numFmtId="0" fontId="59" fillId="0" borderId="0" xfId="0" applyFont="1" applyAlignment="1">
      <alignment horizontal="left"/>
    </xf>
    <xf numFmtId="0" fontId="22" fillId="0" borderId="0" xfId="0" applyFont="1" applyAlignment="1">
      <alignment horizontal="center"/>
    </xf>
    <xf numFmtId="0" fontId="60" fillId="0" borderId="30" xfId="0" applyFont="1" applyBorder="1"/>
    <xf numFmtId="0" fontId="60" fillId="0" borderId="38" xfId="0" applyFont="1" applyBorder="1"/>
    <xf numFmtId="0" fontId="29" fillId="0" borderId="0" xfId="0" applyFont="1"/>
    <xf numFmtId="0" fontId="29" fillId="0" borderId="9" xfId="0" applyFont="1" applyBorder="1"/>
    <xf numFmtId="0" fontId="29" fillId="0" borderId="0" xfId="0" applyFont="1" applyAlignment="1">
      <alignment horizontal="left"/>
    </xf>
    <xf numFmtId="38" fontId="29" fillId="0" borderId="44" xfId="0" applyNumberFormat="1" applyFont="1" applyBorder="1" applyAlignment="1">
      <alignment horizontal="center" vertical="center"/>
    </xf>
    <xf numFmtId="0" fontId="24" fillId="0" borderId="0" xfId="0" applyFont="1" applyAlignment="1">
      <alignment vertical="top" wrapText="1"/>
    </xf>
    <xf numFmtId="0" fontId="24" fillId="0" borderId="9" xfId="0" applyFont="1" applyBorder="1" applyAlignment="1">
      <alignment vertical="top" wrapText="1"/>
    </xf>
    <xf numFmtId="38" fontId="24" fillId="0" borderId="0" xfId="0" applyNumberFormat="1" applyFont="1" applyAlignment="1">
      <alignment horizontal="right" vertical="top" wrapText="1"/>
    </xf>
    <xf numFmtId="38" fontId="24" fillId="0" borderId="35" xfId="0" applyNumberFormat="1" applyFont="1" applyBorder="1" applyAlignment="1">
      <alignment horizontal="center" vertical="top" wrapText="1"/>
    </xf>
    <xf numFmtId="38" fontId="24" fillId="0" borderId="37" xfId="0" applyNumberFormat="1" applyFont="1" applyBorder="1" applyAlignment="1">
      <alignment horizontal="center" vertical="top" wrapText="1"/>
    </xf>
    <xf numFmtId="38" fontId="24" fillId="0" borderId="34" xfId="0" applyNumberFormat="1" applyFont="1" applyBorder="1" applyAlignment="1">
      <alignment horizontal="center" vertical="top" wrapText="1"/>
    </xf>
    <xf numFmtId="0" fontId="24" fillId="0" borderId="37" xfId="0" applyFont="1" applyBorder="1" applyAlignment="1">
      <alignment vertical="top" wrapText="1"/>
    </xf>
    <xf numFmtId="38" fontId="24" fillId="0" borderId="34" xfId="0" applyNumberFormat="1" applyFont="1" applyBorder="1" applyAlignment="1">
      <alignment horizontal="right" vertical="top" wrapText="1"/>
    </xf>
    <xf numFmtId="38" fontId="24" fillId="0" borderId="0" xfId="0" applyNumberFormat="1" applyFont="1" applyAlignment="1">
      <alignment horizontal="left" vertical="top" wrapText="1"/>
    </xf>
    <xf numFmtId="0" fontId="22" fillId="0" borderId="0" xfId="0" applyFont="1" applyAlignment="1">
      <alignment horizontal="left"/>
    </xf>
    <xf numFmtId="38" fontId="22" fillId="0" borderId="0" xfId="0" applyNumberFormat="1" applyFont="1"/>
    <xf numFmtId="38" fontId="24" fillId="0" borderId="0" xfId="0" applyNumberFormat="1" applyFont="1" applyAlignment="1">
      <alignment vertical="top" wrapText="1"/>
    </xf>
    <xf numFmtId="38" fontId="24" fillId="0" borderId="10" xfId="0" applyNumberFormat="1" applyFont="1" applyBorder="1" applyAlignment="1">
      <alignment horizontal="center" vertical="top" wrapText="1"/>
    </xf>
    <xf numFmtId="0" fontId="29" fillId="0" borderId="0" xfId="0" applyFont="1" applyAlignment="1">
      <alignment horizontal="center"/>
    </xf>
    <xf numFmtId="38" fontId="29" fillId="0" borderId="0" xfId="0" applyNumberFormat="1" applyFont="1" applyAlignment="1">
      <alignment horizontal="left"/>
    </xf>
    <xf numFmtId="38" fontId="29" fillId="0" borderId="10" xfId="0" applyNumberFormat="1" applyFont="1" applyBorder="1" applyAlignment="1">
      <alignment horizontal="center" vertical="center"/>
    </xf>
    <xf numFmtId="38" fontId="29" fillId="0" borderId="37" xfId="0" applyNumberFormat="1" applyFont="1" applyBorder="1" applyAlignment="1">
      <alignment horizontal="center"/>
    </xf>
    <xf numFmtId="0" fontId="6" fillId="0" borderId="0" xfId="0" applyFont="1" applyAlignment="1">
      <alignment horizontal="center" vertical="center"/>
    </xf>
    <xf numFmtId="166" fontId="6" fillId="3" borderId="0" xfId="0" applyNumberFormat="1" applyFont="1" applyFill="1" applyAlignment="1">
      <alignment horizontal="center"/>
    </xf>
    <xf numFmtId="166" fontId="3" fillId="3" borderId="7" xfId="0" applyNumberFormat="1" applyFont="1" applyFill="1" applyBorder="1" applyAlignment="1">
      <alignment horizontal="center" vertical="center" wrapText="1"/>
    </xf>
    <xf numFmtId="166" fontId="3" fillId="3" borderId="16" xfId="0" applyNumberFormat="1" applyFont="1" applyFill="1" applyBorder="1" applyAlignment="1">
      <alignment horizontal="center" vertical="center" wrapText="1"/>
    </xf>
    <xf numFmtId="166" fontId="27" fillId="0" borderId="0" xfId="0" applyNumberFormat="1" applyFont="1" applyAlignment="1">
      <alignment horizontal="center"/>
    </xf>
    <xf numFmtId="0" fontId="27" fillId="0" borderId="0" xfId="0" applyFont="1" applyAlignment="1">
      <alignment horizontal="left"/>
    </xf>
    <xf numFmtId="166" fontId="3" fillId="0" borderId="40" xfId="0" applyNumberFormat="1" applyFont="1" applyBorder="1" applyAlignment="1">
      <alignment vertical="center" wrapText="1"/>
    </xf>
    <xf numFmtId="166" fontId="3" fillId="3" borderId="40" xfId="0" applyNumberFormat="1" applyFont="1" applyFill="1" applyBorder="1" applyAlignment="1">
      <alignment vertical="center" wrapText="1"/>
    </xf>
    <xf numFmtId="38" fontId="63" fillId="0" borderId="0" xfId="4" applyNumberFormat="1" applyFont="1" applyAlignment="1">
      <alignment horizontal="center" vertical="center"/>
    </xf>
    <xf numFmtId="14" fontId="44" fillId="0" borderId="0" xfId="4" applyNumberFormat="1" applyFont="1" applyAlignment="1">
      <alignment horizontal="center" vertical="center" wrapText="1"/>
    </xf>
    <xf numFmtId="166" fontId="64" fillId="0" borderId="0" xfId="4" applyNumberFormat="1" applyFont="1" applyAlignment="1">
      <alignment horizontal="center"/>
    </xf>
    <xf numFmtId="0" fontId="5" fillId="0" borderId="9" xfId="0" applyFont="1" applyBorder="1" applyAlignment="1">
      <alignment horizontal="center" vertical="center" wrapText="1"/>
    </xf>
    <xf numFmtId="167" fontId="6" fillId="0" borderId="0" xfId="0" applyNumberFormat="1" applyFont="1" applyAlignment="1">
      <alignment horizontal="center" vertical="center" wrapText="1"/>
    </xf>
    <xf numFmtId="166" fontId="46" fillId="0" borderId="0" xfId="4" applyNumberFormat="1" applyFont="1" applyAlignment="1">
      <alignment horizontal="center" vertical="center" wrapText="1"/>
    </xf>
    <xf numFmtId="166" fontId="47" fillId="0" borderId="0" xfId="4" applyNumberFormat="1" applyFont="1" applyAlignment="1">
      <alignment horizontal="center" wrapText="1"/>
    </xf>
    <xf numFmtId="166" fontId="47" fillId="0" borderId="0" xfId="4" applyNumberFormat="1" applyFont="1" applyAlignment="1">
      <alignment horizontal="center"/>
    </xf>
    <xf numFmtId="0" fontId="46" fillId="0" borderId="0" xfId="4" applyFont="1" applyAlignment="1">
      <alignment horizontal="left" vertical="center" wrapText="1"/>
    </xf>
    <xf numFmtId="38" fontId="32" fillId="0" borderId="0" xfId="4" applyNumberFormat="1" applyFont="1" applyAlignment="1">
      <alignment horizontal="center"/>
    </xf>
    <xf numFmtId="38" fontId="32" fillId="3" borderId="0" xfId="4" applyNumberFormat="1" applyFont="1" applyFill="1" applyAlignment="1">
      <alignment horizontal="center"/>
    </xf>
    <xf numFmtId="38" fontId="46" fillId="0" borderId="0" xfId="4" applyNumberFormat="1" applyFont="1" applyAlignment="1">
      <alignment horizontal="center" vertical="center" wrapText="1"/>
    </xf>
    <xf numFmtId="38" fontId="47" fillId="0" borderId="0" xfId="4" applyNumberFormat="1" applyFont="1" applyAlignment="1">
      <alignment horizontal="center"/>
    </xf>
    <xf numFmtId="38" fontId="36" fillId="0" borderId="0" xfId="2" applyNumberFormat="1" applyFont="1" applyAlignment="1">
      <alignment horizontal="center"/>
    </xf>
    <xf numFmtId="171" fontId="36" fillId="0" borderId="0" xfId="4" applyNumberFormat="1" applyFont="1" applyAlignment="1">
      <alignment horizontal="center"/>
    </xf>
    <xf numFmtId="166" fontId="56" fillId="0" borderId="0" xfId="4" applyNumberFormat="1" applyFont="1" applyAlignment="1">
      <alignment horizontal="center" wrapText="1"/>
    </xf>
    <xf numFmtId="166" fontId="48" fillId="0" borderId="0" xfId="4" applyNumberFormat="1" applyFont="1" applyAlignment="1">
      <alignment horizontal="center" vertical="center" wrapText="1"/>
    </xf>
    <xf numFmtId="0" fontId="48" fillId="0" borderId="0" xfId="4" applyFont="1" applyAlignment="1">
      <alignment horizontal="center" wrapText="1"/>
    </xf>
    <xf numFmtId="166" fontId="37" fillId="0" borderId="0" xfId="4" applyNumberFormat="1" applyFont="1" applyAlignment="1">
      <alignment horizontal="center" vertical="center" wrapText="1"/>
    </xf>
    <xf numFmtId="38" fontId="48" fillId="0" borderId="0" xfId="4" applyNumberFormat="1" applyFont="1" applyAlignment="1">
      <alignment horizontal="center" wrapText="1"/>
    </xf>
    <xf numFmtId="166" fontId="48" fillId="0" borderId="0" xfId="4" applyNumberFormat="1" applyFont="1" applyAlignment="1">
      <alignment horizontal="center" wrapText="1"/>
    </xf>
    <xf numFmtId="166" fontId="48" fillId="3" borderId="0" xfId="4" applyNumberFormat="1" applyFont="1" applyFill="1" applyAlignment="1">
      <alignment horizontal="center" wrapText="1"/>
    </xf>
    <xf numFmtId="166" fontId="58" fillId="0" borderId="0" xfId="4" applyNumberFormat="1" applyFont="1" applyAlignment="1">
      <alignment horizontal="left" wrapText="1"/>
    </xf>
    <xf numFmtId="0" fontId="56" fillId="0" borderId="0" xfId="4" applyFont="1" applyAlignment="1">
      <alignment horizontal="left" wrapText="1"/>
    </xf>
    <xf numFmtId="0" fontId="56" fillId="3" borderId="0" xfId="4" applyFont="1" applyFill="1" applyAlignment="1">
      <alignment horizontal="left" wrapText="1"/>
    </xf>
    <xf numFmtId="38" fontId="56" fillId="0" borderId="0" xfId="4" applyNumberFormat="1" applyFont="1" applyAlignment="1">
      <alignment horizontal="center" wrapText="1"/>
    </xf>
    <xf numFmtId="0" fontId="65" fillId="0" borderId="0" xfId="4" applyFont="1" applyAlignment="1">
      <alignment horizontal="left" wrapText="1"/>
    </xf>
    <xf numFmtId="166" fontId="66" fillId="0" borderId="0" xfId="4" applyNumberFormat="1" applyFont="1" applyAlignment="1">
      <alignment horizontal="center" vertical="center" wrapText="1"/>
    </xf>
    <xf numFmtId="0" fontId="45" fillId="0" borderId="0" xfId="4" applyFont="1" applyAlignment="1">
      <alignment horizontal="center" vertical="center" wrapText="1"/>
    </xf>
    <xf numFmtId="166" fontId="67" fillId="0" borderId="0" xfId="4" applyNumberFormat="1" applyFont="1" applyAlignment="1">
      <alignment horizontal="center"/>
    </xf>
    <xf numFmtId="166" fontId="67" fillId="3" borderId="0" xfId="4" applyNumberFormat="1" applyFont="1" applyFill="1" applyAlignment="1">
      <alignment horizontal="center"/>
    </xf>
    <xf numFmtId="166" fontId="68" fillId="0" borderId="0" xfId="4" applyNumberFormat="1" applyFont="1" applyAlignment="1">
      <alignment horizontal="center" wrapText="1"/>
    </xf>
    <xf numFmtId="171" fontId="67" fillId="0" borderId="0" xfId="4" applyNumberFormat="1" applyFont="1" applyAlignment="1">
      <alignment horizontal="center"/>
    </xf>
    <xf numFmtId="0" fontId="69" fillId="0" borderId="0" xfId="4" applyFont="1" applyAlignment="1">
      <alignment horizontal="center"/>
    </xf>
    <xf numFmtId="0" fontId="69" fillId="3" borderId="0" xfId="4" applyFont="1" applyFill="1" applyAlignment="1">
      <alignment horizontal="center"/>
    </xf>
    <xf numFmtId="0" fontId="67" fillId="0" borderId="0" xfId="4" applyFont="1" applyAlignment="1">
      <alignment horizontal="center" wrapText="1"/>
    </xf>
    <xf numFmtId="0" fontId="67" fillId="0" borderId="0" xfId="4" applyFont="1" applyAlignment="1">
      <alignment horizontal="center"/>
    </xf>
    <xf numFmtId="0" fontId="66" fillId="0" borderId="0" xfId="4" applyFont="1" applyAlignment="1">
      <alignment horizontal="center" vertical="center" wrapText="1"/>
    </xf>
    <xf numFmtId="167" fontId="6" fillId="0" borderId="0" xfId="0" applyNumberFormat="1" applyFont="1" applyAlignment="1">
      <alignment horizontal="center"/>
    </xf>
    <xf numFmtId="38" fontId="6" fillId="3" borderId="0" xfId="0" applyNumberFormat="1" applyFont="1" applyFill="1" applyAlignment="1">
      <alignment horizontal="center"/>
    </xf>
    <xf numFmtId="167" fontId="6" fillId="0" borderId="0" xfId="0" applyNumberFormat="1" applyFont="1" applyAlignment="1">
      <alignment horizontal="center" wrapText="1"/>
    </xf>
    <xf numFmtId="38" fontId="6" fillId="0" borderId="0" xfId="0" applyNumberFormat="1" applyFont="1" applyAlignment="1">
      <alignment horizontal="center" wrapText="1"/>
    </xf>
    <xf numFmtId="38" fontId="6" fillId="3" borderId="0" xfId="0" applyNumberFormat="1" applyFont="1" applyFill="1" applyAlignment="1">
      <alignment horizontal="center" wrapText="1"/>
    </xf>
    <xf numFmtId="38" fontId="23" fillId="0" borderId="0" xfId="0" applyNumberFormat="1" applyFont="1" applyAlignment="1">
      <alignment horizontal="center" wrapText="1"/>
    </xf>
    <xf numFmtId="38" fontId="6" fillId="0" borderId="0" xfId="2" applyNumberFormat="1" applyFont="1" applyAlignment="1">
      <alignment horizontal="center" wrapText="1"/>
    </xf>
    <xf numFmtId="38" fontId="22" fillId="0" borderId="0" xfId="0" applyNumberFormat="1" applyFont="1" applyAlignment="1">
      <alignment horizontal="center" wrapText="1"/>
    </xf>
    <xf numFmtId="38" fontId="6" fillId="0" borderId="0" xfId="2" applyNumberFormat="1" applyFont="1" applyBorder="1" applyAlignment="1">
      <alignment horizontal="center" wrapText="1"/>
    </xf>
    <xf numFmtId="38" fontId="23" fillId="0" borderId="0" xfId="2" applyNumberFormat="1" applyFont="1" applyBorder="1" applyAlignment="1">
      <alignment horizontal="center" wrapText="1"/>
    </xf>
    <xf numFmtId="38" fontId="23" fillId="0" borderId="0" xfId="2" applyNumberFormat="1" applyFont="1" applyAlignment="1">
      <alignment horizontal="center" wrapText="1"/>
    </xf>
    <xf numFmtId="0" fontId="70" fillId="3" borderId="0" xfId="4" applyFont="1" applyFill="1" applyAlignment="1">
      <alignment horizontal="left" vertical="center"/>
    </xf>
    <xf numFmtId="167" fontId="5" fillId="0" borderId="0" xfId="0" applyNumberFormat="1" applyFont="1" applyAlignment="1">
      <alignment horizontal="center" wrapText="1"/>
    </xf>
    <xf numFmtId="38" fontId="5" fillId="0" borderId="0" xfId="0" applyNumberFormat="1" applyFont="1" applyAlignment="1">
      <alignment horizontal="center" wrapText="1"/>
    </xf>
    <xf numFmtId="38" fontId="5" fillId="3" borderId="0" xfId="0" applyNumberFormat="1" applyFont="1" applyFill="1" applyAlignment="1">
      <alignment horizontal="center" wrapText="1"/>
    </xf>
    <xf numFmtId="38" fontId="6" fillId="3" borderId="0" xfId="0" applyNumberFormat="1" applyFont="1" applyFill="1" applyAlignment="1">
      <alignment horizontal="center" vertical="center" wrapText="1"/>
    </xf>
    <xf numFmtId="38" fontId="7" fillId="0" borderId="0" xfId="0" applyNumberFormat="1" applyFont="1" applyAlignment="1">
      <alignment horizontal="center" vertical="center" wrapText="1"/>
    </xf>
    <xf numFmtId="167" fontId="71" fillId="0" borderId="0" xfId="0" applyNumberFormat="1" applyFont="1" applyAlignment="1">
      <alignment horizontal="center" vertical="center" wrapText="1"/>
    </xf>
    <xf numFmtId="38" fontId="71" fillId="0" borderId="0" xfId="0" applyNumberFormat="1" applyFont="1" applyAlignment="1">
      <alignment horizontal="center" vertical="center" wrapText="1"/>
    </xf>
    <xf numFmtId="38" fontId="71" fillId="3" borderId="0" xfId="0" applyNumberFormat="1" applyFont="1" applyFill="1" applyAlignment="1">
      <alignment horizontal="center" vertical="center" wrapText="1"/>
    </xf>
    <xf numFmtId="38" fontId="8" fillId="0" borderId="0" xfId="0" applyNumberFormat="1" applyFont="1" applyAlignment="1">
      <alignment horizontal="center" vertical="center" wrapText="1"/>
    </xf>
    <xf numFmtId="38" fontId="70" fillId="3" borderId="0" xfId="0" applyNumberFormat="1" applyFont="1" applyFill="1" applyAlignment="1">
      <alignment horizontal="left" vertical="center"/>
    </xf>
    <xf numFmtId="38" fontId="70" fillId="3" borderId="0" xfId="4" applyNumberFormat="1" applyFont="1" applyFill="1" applyAlignment="1">
      <alignment horizontal="left" vertical="center"/>
    </xf>
    <xf numFmtId="38" fontId="6" fillId="0" borderId="0" xfId="2" applyNumberFormat="1" applyFont="1" applyAlignment="1">
      <alignment horizontal="center"/>
    </xf>
    <xf numFmtId="38" fontId="23" fillId="0" borderId="0" xfId="0" applyNumberFormat="1" applyFont="1" applyAlignment="1">
      <alignment horizontal="center"/>
    </xf>
    <xf numFmtId="175" fontId="67" fillId="0" borderId="0" xfId="4" applyNumberFormat="1" applyFont="1" applyAlignment="1">
      <alignment horizontal="center"/>
    </xf>
    <xf numFmtId="175" fontId="47" fillId="0" borderId="0" xfId="4" applyNumberFormat="1" applyFont="1" applyAlignment="1">
      <alignment horizontal="center"/>
    </xf>
    <xf numFmtId="9" fontId="5" fillId="0" borderId="0" xfId="2" applyFont="1" applyAlignment="1">
      <alignment horizontal="center" wrapText="1"/>
    </xf>
    <xf numFmtId="9" fontId="6" fillId="0" borderId="0" xfId="2" applyFont="1" applyAlignment="1">
      <alignment horizontal="center" wrapText="1"/>
    </xf>
    <xf numFmtId="38" fontId="28" fillId="0" borderId="0" xfId="0" applyNumberFormat="1" applyFont="1" applyAlignment="1">
      <alignment horizontal="center" wrapText="1"/>
    </xf>
    <xf numFmtId="38" fontId="24" fillId="0" borderId="0" xfId="0" applyNumberFormat="1" applyFont="1" applyAlignment="1">
      <alignment horizontal="center" wrapText="1"/>
    </xf>
    <xf numFmtId="167" fontId="6" fillId="0" borderId="1" xfId="0" applyNumberFormat="1" applyFont="1" applyBorder="1" applyAlignment="1">
      <alignment horizontal="center" wrapText="1"/>
    </xf>
    <xf numFmtId="38" fontId="6" fillId="0" borderId="1" xfId="0" applyNumberFormat="1" applyFont="1" applyBorder="1" applyAlignment="1">
      <alignment horizontal="center" wrapText="1"/>
    </xf>
    <xf numFmtId="38" fontId="5" fillId="0" borderId="1" xfId="0" applyNumberFormat="1" applyFont="1" applyBorder="1" applyAlignment="1">
      <alignment horizontal="center" wrapText="1"/>
    </xf>
    <xf numFmtId="38" fontId="5" fillId="3" borderId="1" xfId="0" applyNumberFormat="1" applyFont="1" applyFill="1" applyBorder="1" applyAlignment="1">
      <alignment horizontal="center" wrapText="1"/>
    </xf>
    <xf numFmtId="38" fontId="28" fillId="0" borderId="1" xfId="0" applyNumberFormat="1" applyFont="1" applyBorder="1" applyAlignment="1">
      <alignment horizontal="center" wrapText="1"/>
    </xf>
    <xf numFmtId="9" fontId="5" fillId="0" borderId="1" xfId="2" applyFont="1" applyBorder="1" applyAlignment="1">
      <alignment horizontal="center" wrapText="1"/>
    </xf>
    <xf numFmtId="166" fontId="49" fillId="0" borderId="0" xfId="4" applyNumberFormat="1" applyFont="1" applyAlignment="1">
      <alignment horizontal="center" vertical="center" wrapText="1"/>
    </xf>
    <xf numFmtId="166" fontId="3" fillId="0" borderId="40" xfId="0" applyNumberFormat="1" applyFont="1" applyBorder="1" applyAlignment="1">
      <alignment horizontal="center" vertical="center" wrapText="1"/>
    </xf>
    <xf numFmtId="37" fontId="13" fillId="0" borderId="0" xfId="1" applyNumberFormat="1" applyFont="1" applyBorder="1" applyAlignment="1">
      <alignment horizontal="center" vertical="center"/>
    </xf>
    <xf numFmtId="37" fontId="13" fillId="0" borderId="4" xfId="1" applyNumberFormat="1" applyFont="1" applyBorder="1" applyAlignment="1">
      <alignment horizontal="center" vertical="center"/>
    </xf>
    <xf numFmtId="0" fontId="13" fillId="0" borderId="0" xfId="0" applyFont="1" applyAlignment="1">
      <alignment horizontal="center" vertical="center"/>
    </xf>
    <xf numFmtId="0" fontId="13" fillId="0" borderId="10" xfId="0" applyFont="1" applyBorder="1" applyAlignment="1">
      <alignment horizontal="center" vertical="center"/>
    </xf>
    <xf numFmtId="0" fontId="24" fillId="0" borderId="34" xfId="0" applyFont="1" applyBorder="1" applyAlignment="1">
      <alignment horizontal="left" vertical="top" wrapText="1"/>
    </xf>
    <xf numFmtId="38" fontId="59" fillId="0" borderId="0" xfId="0" applyNumberFormat="1" applyFont="1" applyAlignment="1">
      <alignment horizontal="left"/>
    </xf>
    <xf numFmtId="38" fontId="22" fillId="0" borderId="0" xfId="0" applyNumberFormat="1" applyFont="1" applyAlignment="1">
      <alignment horizontal="left"/>
    </xf>
    <xf numFmtId="0" fontId="29" fillId="0" borderId="9" xfId="0" applyFont="1" applyBorder="1" applyAlignment="1">
      <alignment horizontal="center" vertical="center" wrapText="1"/>
    </xf>
    <xf numFmtId="38" fontId="29" fillId="0" borderId="0" xfId="0" applyNumberFormat="1" applyFont="1" applyAlignment="1">
      <alignment horizontal="left" vertical="center" wrapText="1"/>
    </xf>
    <xf numFmtId="38" fontId="29" fillId="0" borderId="0" xfId="0" applyNumberFormat="1" applyFont="1" applyAlignment="1">
      <alignment horizontal="center" vertical="center" wrapText="1"/>
    </xf>
    <xf numFmtId="0" fontId="29" fillId="0" borderId="34" xfId="0" applyFont="1" applyBorder="1" applyAlignment="1">
      <alignment horizontal="left" vertical="center" wrapText="1"/>
    </xf>
    <xf numFmtId="38" fontId="29" fillId="0" borderId="35" xfId="0" applyNumberFormat="1" applyFont="1" applyBorder="1" applyAlignment="1">
      <alignment horizontal="center" vertical="center" wrapText="1"/>
    </xf>
    <xf numFmtId="38" fontId="29" fillId="0" borderId="34" xfId="0" applyNumberFormat="1" applyFont="1" applyBorder="1" applyAlignment="1">
      <alignment horizontal="center" vertical="center" wrapText="1"/>
    </xf>
    <xf numFmtId="38" fontId="29" fillId="0" borderId="37" xfId="0" applyNumberFormat="1" applyFont="1" applyBorder="1" applyAlignment="1">
      <alignment horizontal="center" vertical="center" wrapText="1"/>
    </xf>
    <xf numFmtId="38" fontId="29" fillId="0" borderId="44" xfId="0" applyNumberFormat="1" applyFont="1" applyBorder="1" applyAlignment="1">
      <alignment horizontal="center" vertical="center" wrapText="1"/>
    </xf>
    <xf numFmtId="0" fontId="29" fillId="0" borderId="44" xfId="0" applyFont="1" applyBorder="1" applyAlignment="1">
      <alignment horizontal="left" vertical="center" wrapText="1"/>
    </xf>
    <xf numFmtId="38" fontId="29" fillId="0" borderId="5" xfId="0" applyNumberFormat="1" applyFont="1" applyBorder="1" applyAlignment="1">
      <alignment horizontal="center" vertical="center" wrapText="1"/>
    </xf>
    <xf numFmtId="38" fontId="29" fillId="0" borderId="10" xfId="0" applyNumberFormat="1" applyFont="1" applyBorder="1" applyAlignment="1">
      <alignment horizontal="center" vertical="center" wrapText="1"/>
    </xf>
    <xf numFmtId="0" fontId="29" fillId="0" borderId="0" xfId="0" applyFont="1" applyAlignment="1">
      <alignment horizontal="center" vertical="center" wrapText="1"/>
    </xf>
    <xf numFmtId="0" fontId="29" fillId="0" borderId="34" xfId="0" applyFont="1" applyBorder="1" applyAlignment="1">
      <alignment horizontal="left"/>
    </xf>
    <xf numFmtId="38" fontId="29" fillId="0" borderId="0" xfId="0" applyNumberFormat="1" applyFont="1" applyAlignment="1">
      <alignment horizontal="right"/>
    </xf>
    <xf numFmtId="38" fontId="29" fillId="0" borderId="0" xfId="0" applyNumberFormat="1" applyFont="1" applyAlignment="1">
      <alignment horizontal="center"/>
    </xf>
    <xf numFmtId="38" fontId="29" fillId="0" borderId="35" xfId="0" applyNumberFormat="1" applyFont="1" applyBorder="1" applyAlignment="1">
      <alignment horizontal="center"/>
    </xf>
    <xf numFmtId="38" fontId="29" fillId="0" borderId="34" xfId="0" applyNumberFormat="1" applyFont="1" applyBorder="1" applyAlignment="1">
      <alignment horizontal="center"/>
    </xf>
    <xf numFmtId="38" fontId="29" fillId="0" borderId="0" xfId="0" applyNumberFormat="1" applyFont="1"/>
    <xf numFmtId="38" fontId="29" fillId="0" borderId="44" xfId="0" applyNumberFormat="1" applyFont="1" applyBorder="1" applyAlignment="1">
      <alignment horizontal="center"/>
    </xf>
    <xf numFmtId="0" fontId="29" fillId="0" borderId="44" xfId="0" applyFont="1" applyBorder="1" applyAlignment="1">
      <alignment horizontal="left"/>
    </xf>
    <xf numFmtId="38" fontId="29" fillId="0" borderId="5" xfId="0" applyNumberFormat="1" applyFont="1" applyBorder="1" applyAlignment="1">
      <alignment horizontal="center"/>
    </xf>
    <xf numFmtId="38" fontId="29" fillId="0" borderId="10" xfId="0" applyNumberFormat="1" applyFont="1" applyBorder="1" applyAlignment="1">
      <alignment horizontal="center"/>
    </xf>
    <xf numFmtId="0" fontId="29" fillId="0" borderId="0" xfId="0" applyFont="1" applyAlignment="1">
      <alignment horizontal="left" vertical="top" wrapText="1"/>
    </xf>
    <xf numFmtId="38" fontId="29" fillId="0" borderId="0" xfId="0" applyNumberFormat="1" applyFont="1" applyAlignment="1">
      <alignment horizontal="left" vertical="top" wrapText="1"/>
    </xf>
    <xf numFmtId="38" fontId="29" fillId="0" borderId="0" xfId="0" applyNumberFormat="1" applyFont="1" applyAlignment="1">
      <alignment horizontal="right" vertical="top" wrapText="1"/>
    </xf>
    <xf numFmtId="0" fontId="29" fillId="0" borderId="34" xfId="0" applyFont="1" applyBorder="1" applyAlignment="1">
      <alignment horizontal="left" vertical="top" wrapText="1"/>
    </xf>
    <xf numFmtId="38" fontId="29" fillId="0" borderId="0" xfId="0" applyNumberFormat="1" applyFont="1" applyAlignment="1">
      <alignment horizontal="center" vertical="top" wrapText="1"/>
    </xf>
    <xf numFmtId="38" fontId="29" fillId="0" borderId="35" xfId="0" applyNumberFormat="1" applyFont="1" applyBorder="1" applyAlignment="1">
      <alignment horizontal="center" vertical="top" wrapText="1"/>
    </xf>
    <xf numFmtId="38" fontId="29" fillId="0" borderId="34" xfId="0" applyNumberFormat="1" applyFont="1" applyBorder="1" applyAlignment="1">
      <alignment horizontal="center" vertical="top" wrapText="1"/>
    </xf>
    <xf numFmtId="38" fontId="29" fillId="0" borderId="37" xfId="0" applyNumberFormat="1" applyFont="1" applyBorder="1" applyAlignment="1">
      <alignment horizontal="center" vertical="top" wrapText="1"/>
    </xf>
    <xf numFmtId="0" fontId="29" fillId="0" borderId="0" xfId="0" applyFont="1" applyAlignment="1">
      <alignment vertical="top" wrapText="1"/>
    </xf>
    <xf numFmtId="38" fontId="29" fillId="0" borderId="0" xfId="0" applyNumberFormat="1" applyFont="1" applyAlignment="1">
      <alignment vertical="top" wrapText="1"/>
    </xf>
    <xf numFmtId="38" fontId="29" fillId="0" borderId="44" xfId="0" applyNumberFormat="1" applyFont="1" applyBorder="1" applyAlignment="1">
      <alignment horizontal="center" vertical="top" wrapText="1"/>
    </xf>
    <xf numFmtId="0" fontId="29" fillId="0" borderId="44" xfId="0" applyFont="1" applyBorder="1" applyAlignment="1">
      <alignment horizontal="left" vertical="top" wrapText="1"/>
    </xf>
    <xf numFmtId="38" fontId="29" fillId="0" borderId="34" xfId="0" applyNumberFormat="1" applyFont="1" applyBorder="1" applyAlignment="1">
      <alignment horizontal="right" vertical="top" wrapText="1"/>
    </xf>
    <xf numFmtId="38" fontId="29" fillId="0" borderId="10" xfId="0" applyNumberFormat="1" applyFont="1" applyBorder="1" applyAlignment="1">
      <alignment horizontal="center" vertical="top" wrapText="1"/>
    </xf>
    <xf numFmtId="49" fontId="29" fillId="0" borderId="9" xfId="0" applyNumberFormat="1" applyFont="1" applyBorder="1" applyAlignment="1">
      <alignment horizontal="center" vertical="center"/>
    </xf>
    <xf numFmtId="0" fontId="29" fillId="0" borderId="35" xfId="0" applyFont="1" applyBorder="1" applyAlignment="1">
      <alignment horizontal="left" vertical="top" wrapText="1"/>
    </xf>
    <xf numFmtId="38" fontId="74" fillId="0" borderId="0" xfId="1" applyNumberFormat="1" applyFont="1" applyBorder="1" applyAlignment="1">
      <alignment horizontal="center"/>
    </xf>
    <xf numFmtId="38" fontId="74" fillId="0" borderId="0" xfId="0" applyNumberFormat="1" applyFont="1" applyAlignment="1">
      <alignment horizontal="center"/>
    </xf>
    <xf numFmtId="38" fontId="74" fillId="0" borderId="35" xfId="0" applyNumberFormat="1" applyFont="1" applyBorder="1" applyAlignment="1">
      <alignment horizontal="center"/>
    </xf>
    <xf numFmtId="38" fontId="74" fillId="0" borderId="0" xfId="1" applyNumberFormat="1" applyFont="1" applyFill="1" applyBorder="1" applyAlignment="1">
      <alignment horizontal="center"/>
    </xf>
    <xf numFmtId="38" fontId="29" fillId="0" borderId="44" xfId="1" applyNumberFormat="1" applyFont="1" applyFill="1" applyBorder="1" applyAlignment="1">
      <alignment horizontal="center"/>
    </xf>
    <xf numFmtId="38" fontId="74" fillId="0" borderId="0" xfId="0" applyNumberFormat="1" applyFont="1" applyAlignment="1">
      <alignment horizontal="center" vertical="top" wrapText="1"/>
    </xf>
    <xf numFmtId="38" fontId="75" fillId="0" borderId="44" xfId="0" applyNumberFormat="1" applyFont="1" applyBorder="1" applyAlignment="1">
      <alignment horizontal="center"/>
    </xf>
    <xf numFmtId="38" fontId="74" fillId="0" borderId="35" xfId="0" applyNumberFormat="1" applyFont="1" applyBorder="1" applyAlignment="1">
      <alignment horizontal="center" vertical="center"/>
    </xf>
    <xf numFmtId="38" fontId="29" fillId="0" borderId="0" xfId="0" applyNumberFormat="1" applyFont="1" applyAlignment="1">
      <alignment horizontal="left" vertical="center"/>
    </xf>
    <xf numFmtId="38" fontId="29" fillId="0" borderId="34" xfId="1" applyNumberFormat="1" applyFont="1" applyFill="1" applyBorder="1" applyAlignment="1">
      <alignment horizontal="center"/>
    </xf>
    <xf numFmtId="38" fontId="29" fillId="0" borderId="0" xfId="1" applyNumberFormat="1" applyFont="1" applyFill="1" applyBorder="1" applyAlignment="1">
      <alignment horizontal="center"/>
    </xf>
    <xf numFmtId="9" fontId="29" fillId="0" borderId="37" xfId="2" applyFont="1" applyFill="1" applyBorder="1" applyAlignment="1">
      <alignment horizontal="center"/>
    </xf>
    <xf numFmtId="38" fontId="29" fillId="0" borderId="0" xfId="2" applyNumberFormat="1" applyFont="1" applyFill="1" applyBorder="1" applyAlignment="1">
      <alignment horizontal="center"/>
    </xf>
    <xf numFmtId="38" fontId="29" fillId="0" borderId="37" xfId="0" applyNumberFormat="1" applyFont="1" applyBorder="1"/>
    <xf numFmtId="177" fontId="29" fillId="0" borderId="0" xfId="1" applyNumberFormat="1" applyFont="1" applyFill="1" applyBorder="1" applyAlignment="1">
      <alignment horizontal="center"/>
    </xf>
    <xf numFmtId="38" fontId="75" fillId="0" borderId="0" xfId="1" applyNumberFormat="1" applyFont="1" applyFill="1" applyBorder="1" applyAlignment="1">
      <alignment horizontal="center"/>
    </xf>
    <xf numFmtId="38" fontId="75" fillId="0" borderId="0" xfId="0" applyNumberFormat="1" applyFont="1" applyAlignment="1">
      <alignment horizontal="center"/>
    </xf>
    <xf numFmtId="38" fontId="29" fillId="0" borderId="0" xfId="0" applyNumberFormat="1" applyFont="1" applyAlignment="1">
      <alignment vertical="center"/>
    </xf>
    <xf numFmtId="38" fontId="29" fillId="0" borderId="34" xfId="0" applyNumberFormat="1" applyFont="1" applyBorder="1" applyAlignment="1">
      <alignment horizontal="center" vertical="center"/>
    </xf>
    <xf numFmtId="38" fontId="29" fillId="0" borderId="37" xfId="0" applyNumberFormat="1" applyFont="1" applyBorder="1" applyAlignment="1">
      <alignment vertical="center"/>
    </xf>
    <xf numFmtId="49" fontId="29" fillId="0" borderId="34" xfId="0" applyNumberFormat="1" applyFont="1" applyBorder="1" applyAlignment="1">
      <alignment horizontal="center" vertical="center"/>
    </xf>
    <xf numFmtId="38" fontId="29" fillId="0" borderId="0" xfId="1" applyNumberFormat="1" applyFont="1" applyBorder="1" applyAlignment="1">
      <alignment horizontal="center"/>
    </xf>
    <xf numFmtId="38" fontId="29" fillId="0" borderId="37" xfId="0" applyNumberFormat="1" applyFont="1" applyBorder="1" applyAlignment="1">
      <alignment horizontal="center" vertical="center"/>
    </xf>
    <xf numFmtId="49" fontId="29" fillId="0" borderId="34" xfId="0" applyNumberFormat="1" applyFont="1" applyBorder="1" applyAlignment="1">
      <alignment horizontal="left" vertical="center"/>
    </xf>
    <xf numFmtId="49" fontId="29" fillId="0" borderId="46" xfId="0" applyNumberFormat="1" applyFont="1" applyBorder="1" applyAlignment="1">
      <alignment horizontal="center" vertical="center"/>
    </xf>
    <xf numFmtId="38" fontId="29" fillId="0" borderId="28" xfId="0" applyNumberFormat="1" applyFont="1" applyBorder="1" applyAlignment="1">
      <alignment horizontal="center" vertical="center"/>
    </xf>
    <xf numFmtId="38" fontId="29" fillId="0" borderId="28" xfId="0" applyNumberFormat="1" applyFont="1" applyBorder="1" applyAlignment="1">
      <alignment horizontal="left" vertical="center"/>
    </xf>
    <xf numFmtId="49" fontId="29" fillId="0" borderId="47" xfId="0" applyNumberFormat="1" applyFont="1" applyBorder="1" applyAlignment="1">
      <alignment horizontal="left" vertical="center"/>
    </xf>
    <xf numFmtId="38" fontId="29" fillId="0" borderId="28" xfId="1" applyNumberFormat="1" applyFont="1" applyFill="1" applyBorder="1" applyAlignment="1">
      <alignment horizontal="center"/>
    </xf>
    <xf numFmtId="38" fontId="29" fillId="0" borderId="28" xfId="0" applyNumberFormat="1" applyFont="1" applyBorder="1" applyAlignment="1">
      <alignment horizontal="center"/>
    </xf>
    <xf numFmtId="38" fontId="29" fillId="0" borderId="48" xfId="0" applyNumberFormat="1" applyFont="1" applyBorder="1" applyAlignment="1">
      <alignment horizontal="center"/>
    </xf>
    <xf numFmtId="38" fontId="29" fillId="0" borderId="47" xfId="0" applyNumberFormat="1" applyFont="1" applyBorder="1" applyAlignment="1">
      <alignment horizontal="center"/>
    </xf>
    <xf numFmtId="38" fontId="29" fillId="0" borderId="49" xfId="0" applyNumberFormat="1" applyFont="1" applyBorder="1" applyAlignment="1">
      <alignment horizontal="center"/>
    </xf>
    <xf numFmtId="38" fontId="29" fillId="0" borderId="47" xfId="1" applyNumberFormat="1" applyFont="1" applyFill="1" applyBorder="1" applyAlignment="1">
      <alignment horizontal="center"/>
    </xf>
    <xf numFmtId="38" fontId="29" fillId="0" borderId="50" xfId="1" applyNumberFormat="1" applyFont="1" applyFill="1" applyBorder="1" applyAlignment="1">
      <alignment horizontal="center"/>
    </xf>
    <xf numFmtId="38" fontId="29" fillId="0" borderId="28" xfId="2" applyNumberFormat="1" applyFont="1" applyFill="1" applyBorder="1" applyAlignment="1">
      <alignment horizontal="center"/>
    </xf>
    <xf numFmtId="38" fontId="29" fillId="0" borderId="50" xfId="0" applyNumberFormat="1" applyFont="1" applyBorder="1" applyAlignment="1">
      <alignment horizontal="center"/>
    </xf>
    <xf numFmtId="38" fontId="29" fillId="0" borderId="51" xfId="0" applyNumberFormat="1" applyFont="1" applyBorder="1" applyAlignment="1">
      <alignment horizontal="center"/>
    </xf>
    <xf numFmtId="0" fontId="29" fillId="0" borderId="28" xfId="0" applyFont="1" applyBorder="1"/>
    <xf numFmtId="169" fontId="29" fillId="0" borderId="0" xfId="2" applyNumberFormat="1" applyFont="1" applyBorder="1" applyAlignment="1">
      <alignment horizontal="center"/>
    </xf>
    <xf numFmtId="38" fontId="29" fillId="0" borderId="34" xfId="2" applyNumberFormat="1" applyFont="1" applyFill="1" applyBorder="1" applyAlignment="1">
      <alignment horizontal="center"/>
    </xf>
    <xf numFmtId="38" fontId="29" fillId="0" borderId="34" xfId="2" applyNumberFormat="1" applyFont="1" applyBorder="1" applyAlignment="1">
      <alignment horizontal="center"/>
    </xf>
    <xf numFmtId="38" fontId="29" fillId="0" borderId="0" xfId="2" applyNumberFormat="1" applyFont="1" applyBorder="1" applyAlignment="1">
      <alignment horizontal="center"/>
    </xf>
    <xf numFmtId="38" fontId="29" fillId="0" borderId="37" xfId="2" applyNumberFormat="1" applyFont="1" applyBorder="1" applyAlignment="1">
      <alignment horizontal="center"/>
    </xf>
    <xf numFmtId="38" fontId="75" fillId="0" borderId="34" xfId="0" applyNumberFormat="1" applyFont="1" applyBorder="1" applyAlignment="1">
      <alignment horizontal="center"/>
    </xf>
    <xf numFmtId="49" fontId="29" fillId="0" borderId="47" xfId="0" applyNumberFormat="1" applyFont="1" applyBorder="1" applyAlignment="1">
      <alignment horizontal="center" vertical="center"/>
    </xf>
    <xf numFmtId="38" fontId="29" fillId="0" borderId="47" xfId="2" applyNumberFormat="1" applyFont="1" applyFill="1" applyBorder="1" applyAlignment="1">
      <alignment horizontal="center"/>
    </xf>
    <xf numFmtId="38" fontId="29" fillId="0" borderId="47" xfId="2" applyNumberFormat="1" applyFont="1" applyBorder="1" applyAlignment="1">
      <alignment horizontal="center"/>
    </xf>
    <xf numFmtId="38" fontId="29" fillId="0" borderId="28" xfId="2" applyNumberFormat="1" applyFont="1" applyBorder="1" applyAlignment="1">
      <alignment horizontal="center"/>
    </xf>
    <xf numFmtId="38" fontId="29" fillId="0" borderId="49" xfId="2" applyNumberFormat="1" applyFont="1" applyBorder="1" applyAlignment="1">
      <alignment horizontal="center"/>
    </xf>
    <xf numFmtId="38" fontId="29" fillId="0" borderId="28" xfId="0" applyNumberFormat="1" applyFont="1" applyBorder="1"/>
    <xf numFmtId="38" fontId="29" fillId="0" borderId="49" xfId="0" applyNumberFormat="1" applyFont="1" applyBorder="1"/>
    <xf numFmtId="38" fontId="75" fillId="0" borderId="47" xfId="0" applyNumberFormat="1" applyFont="1" applyBorder="1" applyAlignment="1">
      <alignment horizontal="center"/>
    </xf>
    <xf numFmtId="169" fontId="29" fillId="0" borderId="28" xfId="2" applyNumberFormat="1" applyFont="1" applyBorder="1" applyAlignment="1">
      <alignment horizontal="center"/>
    </xf>
    <xf numFmtId="49" fontId="29" fillId="0" borderId="0" xfId="0" applyNumberFormat="1" applyFont="1" applyAlignment="1">
      <alignment horizontal="center" vertical="center"/>
    </xf>
    <xf numFmtId="38" fontId="29" fillId="0" borderId="35" xfId="1" applyNumberFormat="1" applyFont="1" applyFill="1" applyBorder="1" applyAlignment="1">
      <alignment horizontal="center"/>
    </xf>
    <xf numFmtId="9" fontId="29" fillId="0" borderId="34" xfId="2" applyFont="1" applyBorder="1" applyAlignment="1">
      <alignment horizontal="center"/>
    </xf>
    <xf numFmtId="9" fontId="29" fillId="0" borderId="0" xfId="2" applyFont="1" applyBorder="1" applyAlignment="1">
      <alignment horizontal="center"/>
    </xf>
    <xf numFmtId="38" fontId="75" fillId="0" borderId="0" xfId="2" applyNumberFormat="1" applyFont="1" applyBorder="1" applyAlignment="1">
      <alignment horizontal="center"/>
    </xf>
    <xf numFmtId="38" fontId="75" fillId="0" borderId="5" xfId="0" applyNumberFormat="1" applyFont="1" applyBorder="1" applyAlignment="1">
      <alignment horizontal="center"/>
    </xf>
    <xf numFmtId="38" fontId="75" fillId="0" borderId="37" xfId="0" applyNumberFormat="1" applyFont="1" applyBorder="1" applyAlignment="1">
      <alignment horizontal="center"/>
    </xf>
    <xf numFmtId="38" fontId="74" fillId="0" borderId="35" xfId="0" applyNumberFormat="1" applyFont="1" applyBorder="1" applyAlignment="1">
      <alignment horizontal="center" vertical="top" wrapText="1"/>
    </xf>
    <xf numFmtId="38" fontId="75" fillId="0" borderId="35" xfId="0" applyNumberFormat="1" applyFont="1" applyBorder="1" applyAlignment="1">
      <alignment horizontal="center"/>
    </xf>
    <xf numFmtId="49" fontId="25" fillId="0" borderId="9" xfId="0" applyNumberFormat="1" applyFont="1" applyBorder="1" applyAlignment="1">
      <alignment horizontal="center" vertical="center"/>
    </xf>
    <xf numFmtId="38" fontId="25" fillId="0" borderId="0" xfId="0" applyNumberFormat="1" applyFont="1" applyAlignment="1">
      <alignment horizontal="center"/>
    </xf>
    <xf numFmtId="169" fontId="25" fillId="0" borderId="0" xfId="2" applyNumberFormat="1" applyFont="1" applyBorder="1" applyAlignment="1">
      <alignment horizontal="center"/>
    </xf>
    <xf numFmtId="9" fontId="25" fillId="0" borderId="0" xfId="2" applyFont="1" applyBorder="1" applyAlignment="1">
      <alignment horizontal="center"/>
    </xf>
    <xf numFmtId="49" fontId="25" fillId="0" borderId="46" xfId="0" applyNumberFormat="1" applyFont="1" applyBorder="1" applyAlignment="1">
      <alignment horizontal="center" vertical="center"/>
    </xf>
    <xf numFmtId="38" fontId="25" fillId="0" borderId="28" xfId="0" applyNumberFormat="1" applyFont="1" applyBorder="1" applyAlignment="1">
      <alignment horizontal="center"/>
    </xf>
    <xf numFmtId="38" fontId="29" fillId="0" borderId="4" xfId="1" applyNumberFormat="1" applyFont="1" applyFill="1" applyBorder="1" applyAlignment="1">
      <alignment horizontal="center"/>
    </xf>
    <xf numFmtId="9" fontId="29" fillId="0" borderId="0" xfId="2" applyFont="1" applyFill="1" applyBorder="1" applyAlignment="1">
      <alignment horizontal="center"/>
    </xf>
    <xf numFmtId="38" fontId="25" fillId="0" borderId="0" xfId="1" applyNumberFormat="1" applyFont="1" applyBorder="1" applyAlignment="1">
      <alignment horizontal="center"/>
    </xf>
    <xf numFmtId="38" fontId="25" fillId="0" borderId="4" xfId="0" applyNumberFormat="1" applyFont="1" applyBorder="1" applyAlignment="1">
      <alignment horizontal="center"/>
    </xf>
    <xf numFmtId="9" fontId="25" fillId="0" borderId="0" xfId="0" applyNumberFormat="1" applyFont="1" applyAlignment="1">
      <alignment horizontal="center"/>
    </xf>
    <xf numFmtId="9" fontId="25" fillId="0" borderId="10" xfId="2" applyFont="1" applyBorder="1" applyAlignment="1">
      <alignment horizontal="center"/>
    </xf>
    <xf numFmtId="0" fontId="25" fillId="0" borderId="9" xfId="0" applyFont="1" applyBorder="1" applyAlignment="1">
      <alignment horizontal="center" vertical="center" wrapText="1"/>
    </xf>
    <xf numFmtId="38" fontId="25" fillId="0" borderId="4" xfId="0" applyNumberFormat="1" applyFont="1" applyBorder="1" applyAlignment="1">
      <alignment horizontal="center" vertical="center" wrapText="1"/>
    </xf>
    <xf numFmtId="0" fontId="6" fillId="0" borderId="7" xfId="0" applyFont="1" applyBorder="1" applyAlignment="1">
      <alignment horizontal="center"/>
    </xf>
    <xf numFmtId="0" fontId="6" fillId="0" borderId="8" xfId="0" applyFont="1" applyBorder="1" applyAlignment="1">
      <alignment horizontal="center"/>
    </xf>
    <xf numFmtId="0" fontId="77" fillId="0" borderId="38" xfId="0" applyFont="1" applyBorder="1" applyAlignment="1">
      <alignment horizontal="left"/>
    </xf>
    <xf numFmtId="0" fontId="4" fillId="0" borderId="40" xfId="0" applyFont="1" applyBorder="1" applyAlignment="1">
      <alignment horizontal="left"/>
    </xf>
    <xf numFmtId="0" fontId="6" fillId="0" borderId="40" xfId="0" applyFont="1" applyBorder="1" applyAlignment="1">
      <alignment horizontal="center"/>
    </xf>
    <xf numFmtId="38" fontId="6" fillId="0" borderId="40" xfId="0" applyNumberFormat="1" applyFont="1" applyBorder="1" applyAlignment="1">
      <alignment horizontal="center"/>
    </xf>
    <xf numFmtId="0" fontId="6" fillId="0" borderId="42" xfId="0" applyFont="1" applyBorder="1" applyAlignment="1">
      <alignment horizontal="center"/>
    </xf>
    <xf numFmtId="0" fontId="60" fillId="0" borderId="0" xfId="0" applyFont="1"/>
    <xf numFmtId="0" fontId="78" fillId="0" borderId="40" xfId="0" applyFont="1" applyBorder="1" applyAlignment="1">
      <alignment horizontal="center" vertical="center"/>
    </xf>
    <xf numFmtId="49" fontId="29" fillId="0" borderId="28" xfId="0" applyNumberFormat="1" applyFont="1" applyBorder="1" applyAlignment="1">
      <alignment horizontal="center" vertical="center"/>
    </xf>
    <xf numFmtId="0" fontId="59" fillId="0" borderId="0" xfId="0" applyFont="1" applyAlignment="1">
      <alignment horizontal="center" vertical="center"/>
    </xf>
    <xf numFmtId="0" fontId="29" fillId="0" borderId="0" xfId="0" applyFont="1" applyAlignment="1">
      <alignment horizontal="center" vertical="center"/>
    </xf>
    <xf numFmtId="0" fontId="22" fillId="0" borderId="0" xfId="0" applyFont="1" applyAlignment="1">
      <alignment horizontal="center" vertical="center"/>
    </xf>
    <xf numFmtId="38" fontId="75" fillId="0" borderId="0" xfId="0" applyNumberFormat="1" applyFont="1" applyAlignment="1">
      <alignment horizontal="center" vertical="center"/>
    </xf>
    <xf numFmtId="38" fontId="29" fillId="0" borderId="4" xfId="0" applyNumberFormat="1" applyFont="1" applyBorder="1" applyAlignment="1">
      <alignment horizontal="center"/>
    </xf>
    <xf numFmtId="38" fontId="29" fillId="0" borderId="44" xfId="0" applyNumberFormat="1" applyFont="1" applyBorder="1"/>
    <xf numFmtId="38" fontId="29" fillId="0" borderId="37" xfId="1" applyNumberFormat="1" applyFont="1" applyFill="1" applyBorder="1" applyAlignment="1">
      <alignment horizontal="center"/>
    </xf>
    <xf numFmtId="38" fontId="75" fillId="0" borderId="4" xfId="0" applyNumberFormat="1" applyFont="1" applyBorder="1" applyAlignment="1">
      <alignment horizontal="center"/>
    </xf>
    <xf numFmtId="40" fontId="29" fillId="0" borderId="0" xfId="0" applyNumberFormat="1" applyFont="1" applyAlignment="1">
      <alignment horizontal="center"/>
    </xf>
    <xf numFmtId="40" fontId="29" fillId="0" borderId="34" xfId="0" applyNumberFormat="1" applyFont="1" applyBorder="1" applyAlignment="1">
      <alignment horizontal="center"/>
    </xf>
    <xf numFmtId="169" fontId="29" fillId="0" borderId="35" xfId="2" applyNumberFormat="1" applyFont="1" applyFill="1" applyBorder="1" applyAlignment="1">
      <alignment horizontal="center"/>
    </xf>
    <xf numFmtId="169" fontId="29" fillId="0" borderId="0" xfId="2" applyNumberFormat="1" applyFont="1" applyFill="1" applyBorder="1" applyAlignment="1">
      <alignment horizontal="center"/>
    </xf>
    <xf numFmtId="38" fontId="29" fillId="0" borderId="4" xfId="2" applyNumberFormat="1" applyFont="1" applyFill="1" applyBorder="1" applyAlignment="1">
      <alignment horizontal="center"/>
    </xf>
    <xf numFmtId="169" fontId="29" fillId="0" borderId="34" xfId="2" applyNumberFormat="1" applyFont="1" applyFill="1" applyBorder="1" applyAlignment="1">
      <alignment horizontal="center"/>
    </xf>
    <xf numFmtId="169" fontId="29" fillId="0" borderId="37" xfId="2" applyNumberFormat="1" applyFont="1" applyFill="1" applyBorder="1" applyAlignment="1">
      <alignment horizontal="center"/>
    </xf>
    <xf numFmtId="9" fontId="29" fillId="0" borderId="34" xfId="2" applyFont="1" applyFill="1" applyBorder="1" applyAlignment="1">
      <alignment horizontal="center"/>
    </xf>
    <xf numFmtId="169" fontId="29" fillId="0" borderId="5" xfId="2" applyNumberFormat="1" applyFont="1" applyFill="1" applyBorder="1" applyAlignment="1">
      <alignment horizontal="center"/>
    </xf>
    <xf numFmtId="38" fontId="29" fillId="0" borderId="44" xfId="2" applyNumberFormat="1" applyFont="1" applyFill="1" applyBorder="1" applyAlignment="1">
      <alignment horizontal="center"/>
    </xf>
    <xf numFmtId="38" fontId="29" fillId="0" borderId="34" xfId="0" applyNumberFormat="1" applyFont="1" applyBorder="1"/>
    <xf numFmtId="38" fontId="29" fillId="0" borderId="4" xfId="0" applyNumberFormat="1" applyFont="1" applyBorder="1"/>
    <xf numFmtId="38" fontId="75" fillId="0" borderId="0" xfId="2" applyNumberFormat="1" applyFont="1" applyFill="1" applyBorder="1" applyAlignment="1">
      <alignment horizontal="center"/>
    </xf>
    <xf numFmtId="38" fontId="29" fillId="0" borderId="34" xfId="0" applyNumberFormat="1" applyFont="1" applyBorder="1" applyAlignment="1">
      <alignment vertical="center"/>
    </xf>
    <xf numFmtId="38" fontId="29" fillId="0" borderId="4" xfId="0" applyNumberFormat="1" applyFont="1" applyBorder="1" applyAlignment="1">
      <alignment horizontal="center" vertical="center"/>
    </xf>
    <xf numFmtId="38" fontId="29" fillId="0" borderId="4" xfId="0" applyNumberFormat="1" applyFont="1" applyBorder="1" applyAlignment="1">
      <alignment vertical="center"/>
    </xf>
    <xf numFmtId="38" fontId="29" fillId="0" borderId="48" xfId="1" applyNumberFormat="1" applyFont="1" applyFill="1" applyBorder="1" applyAlignment="1">
      <alignment horizontal="center"/>
    </xf>
    <xf numFmtId="38" fontId="29" fillId="0" borderId="29" xfId="1" applyNumberFormat="1" applyFont="1" applyFill="1" applyBorder="1" applyAlignment="1">
      <alignment horizontal="center"/>
    </xf>
    <xf numFmtId="38" fontId="29" fillId="0" borderId="49" xfId="1" applyNumberFormat="1" applyFont="1" applyFill="1" applyBorder="1" applyAlignment="1">
      <alignment horizontal="center"/>
    </xf>
    <xf numFmtId="38" fontId="29" fillId="0" borderId="29" xfId="0" applyNumberFormat="1" applyFont="1" applyBorder="1" applyAlignment="1">
      <alignment horizontal="center"/>
    </xf>
    <xf numFmtId="38" fontId="75" fillId="0" borderId="4" xfId="2" applyNumberFormat="1" applyFont="1" applyFill="1" applyBorder="1" applyAlignment="1">
      <alignment horizontal="center"/>
    </xf>
    <xf numFmtId="168" fontId="29" fillId="0" borderId="35" xfId="0" applyNumberFormat="1" applyFont="1" applyBorder="1" applyAlignment="1">
      <alignment horizontal="center"/>
    </xf>
    <xf numFmtId="168" fontId="29" fillId="0" borderId="0" xfId="0" applyNumberFormat="1" applyFont="1" applyAlignment="1">
      <alignment horizontal="center"/>
    </xf>
    <xf numFmtId="169" fontId="29" fillId="0" borderId="48" xfId="2" applyNumberFormat="1" applyFont="1" applyFill="1" applyBorder="1" applyAlignment="1">
      <alignment horizontal="center"/>
    </xf>
    <xf numFmtId="169" fontId="29" fillId="0" borderId="28" xfId="2" applyNumberFormat="1" applyFont="1" applyFill="1" applyBorder="1" applyAlignment="1">
      <alignment horizontal="center"/>
    </xf>
    <xf numFmtId="169" fontId="29" fillId="0" borderId="47" xfId="2" applyNumberFormat="1" applyFont="1" applyFill="1" applyBorder="1" applyAlignment="1">
      <alignment horizontal="center"/>
    </xf>
    <xf numFmtId="169" fontId="29" fillId="0" borderId="49" xfId="2" applyNumberFormat="1" applyFont="1" applyFill="1" applyBorder="1" applyAlignment="1">
      <alignment horizontal="center"/>
    </xf>
    <xf numFmtId="169" fontId="75" fillId="0" borderId="35" xfId="2" applyNumberFormat="1" applyFont="1" applyFill="1" applyBorder="1" applyAlignment="1">
      <alignment horizontal="center"/>
    </xf>
    <xf numFmtId="169" fontId="75" fillId="0" borderId="0" xfId="2" applyNumberFormat="1" applyFont="1" applyFill="1" applyBorder="1" applyAlignment="1">
      <alignment horizontal="center"/>
    </xf>
    <xf numFmtId="38" fontId="29" fillId="0" borderId="35" xfId="2" applyNumberFormat="1" applyFont="1" applyFill="1" applyBorder="1" applyAlignment="1">
      <alignment horizontal="center"/>
    </xf>
    <xf numFmtId="38" fontId="29" fillId="0" borderId="37" xfId="2" applyNumberFormat="1" applyFont="1" applyFill="1" applyBorder="1" applyAlignment="1">
      <alignment horizontal="center"/>
    </xf>
    <xf numFmtId="38" fontId="59" fillId="0" borderId="0" xfId="0" applyNumberFormat="1" applyFont="1" applyAlignment="1">
      <alignment horizontal="center"/>
    </xf>
    <xf numFmtId="0" fontId="60" fillId="0" borderId="40" xfId="0" applyFont="1" applyBorder="1" applyAlignment="1">
      <alignment horizontal="center" vertical="center"/>
    </xf>
    <xf numFmtId="0" fontId="60" fillId="0" borderId="9" xfId="0" applyFont="1" applyBorder="1"/>
    <xf numFmtId="38" fontId="29" fillId="0" borderId="4" xfId="0" applyNumberFormat="1" applyFont="1" applyBorder="1" applyAlignment="1">
      <alignment horizontal="center" vertical="center" wrapText="1"/>
    </xf>
    <xf numFmtId="38" fontId="29" fillId="0" borderId="44" xfId="0" applyNumberFormat="1" applyFont="1" applyBorder="1" applyAlignment="1">
      <alignment horizontal="left"/>
    </xf>
    <xf numFmtId="38" fontId="29" fillId="0" borderId="5" xfId="0" applyNumberFormat="1" applyFont="1" applyBorder="1" applyAlignment="1">
      <alignment horizontal="left"/>
    </xf>
    <xf numFmtId="0" fontId="29" fillId="0" borderId="35" xfId="0" applyFont="1" applyBorder="1"/>
    <xf numFmtId="0" fontId="29" fillId="0" borderId="34" xfId="0" applyFont="1" applyBorder="1"/>
    <xf numFmtId="38" fontId="24" fillId="0" borderId="4" xfId="0" applyNumberFormat="1" applyFont="1" applyBorder="1" applyAlignment="1">
      <alignment horizontal="center" vertical="top" wrapText="1"/>
    </xf>
    <xf numFmtId="38" fontId="24" fillId="0" borderId="5" xfId="0" applyNumberFormat="1" applyFont="1" applyBorder="1" applyAlignment="1">
      <alignment horizontal="center" vertical="top" wrapText="1"/>
    </xf>
    <xf numFmtId="38" fontId="24" fillId="0" borderId="5" xfId="0" applyNumberFormat="1" applyFont="1" applyBorder="1" applyAlignment="1">
      <alignment horizontal="left" vertical="top" wrapText="1"/>
    </xf>
    <xf numFmtId="0" fontId="24" fillId="0" borderId="34" xfId="0" applyFont="1" applyBorder="1" applyAlignment="1">
      <alignment vertical="top" wrapText="1"/>
    </xf>
    <xf numFmtId="0" fontId="24" fillId="0" borderId="35" xfId="0" applyFont="1" applyBorder="1" applyAlignment="1">
      <alignment vertical="top" wrapText="1"/>
    </xf>
    <xf numFmtId="38" fontId="29" fillId="0" borderId="5" xfId="0" applyNumberFormat="1" applyFont="1" applyBorder="1" applyAlignment="1">
      <alignment horizontal="center" vertical="center"/>
    </xf>
    <xf numFmtId="38" fontId="29" fillId="0" borderId="29" xfId="0" applyNumberFormat="1" applyFont="1" applyBorder="1" applyAlignment="1">
      <alignment horizontal="center" vertical="center"/>
    </xf>
    <xf numFmtId="38" fontId="29" fillId="0" borderId="53" xfId="0" applyNumberFormat="1" applyFont="1" applyBorder="1" applyAlignment="1">
      <alignment horizontal="center"/>
    </xf>
    <xf numFmtId="168" fontId="29" fillId="0" borderId="34" xfId="0" applyNumberFormat="1" applyFont="1" applyBorder="1" applyAlignment="1">
      <alignment horizontal="center"/>
    </xf>
    <xf numFmtId="168" fontId="29" fillId="0" borderId="37" xfId="0" applyNumberFormat="1" applyFont="1" applyBorder="1" applyAlignment="1">
      <alignment horizontal="center"/>
    </xf>
    <xf numFmtId="169" fontId="29" fillId="0" borderId="53" xfId="2" applyNumberFormat="1" applyFont="1" applyFill="1" applyBorder="1" applyAlignment="1">
      <alignment horizontal="center"/>
    </xf>
    <xf numFmtId="38" fontId="29" fillId="0" borderId="29" xfId="2" applyNumberFormat="1" applyFont="1" applyFill="1" applyBorder="1" applyAlignment="1">
      <alignment horizontal="center"/>
    </xf>
    <xf numFmtId="38" fontId="29" fillId="0" borderId="48" xfId="2" applyNumberFormat="1" applyFont="1" applyFill="1" applyBorder="1" applyAlignment="1">
      <alignment horizontal="center"/>
    </xf>
    <xf numFmtId="38" fontId="29" fillId="0" borderId="47" xfId="0" applyNumberFormat="1" applyFont="1" applyBorder="1"/>
    <xf numFmtId="38" fontId="29" fillId="0" borderId="34" xfId="0" quotePrefix="1" applyNumberFormat="1" applyFont="1" applyBorder="1" applyAlignment="1">
      <alignment horizontal="center"/>
    </xf>
    <xf numFmtId="49" fontId="29" fillId="0" borderId="4" xfId="0" applyNumberFormat="1" applyFont="1" applyBorder="1" applyAlignment="1">
      <alignment horizontal="center" vertical="center"/>
    </xf>
    <xf numFmtId="49" fontId="29" fillId="0" borderId="11" xfId="0" applyNumberFormat="1" applyFont="1" applyBorder="1" applyAlignment="1">
      <alignment horizontal="center" vertical="center"/>
    </xf>
    <xf numFmtId="49" fontId="29" fillId="0" borderId="12" xfId="0" applyNumberFormat="1" applyFont="1" applyBorder="1" applyAlignment="1">
      <alignment horizontal="center" vertical="center"/>
    </xf>
    <xf numFmtId="38" fontId="29" fillId="0" borderId="12" xfId="0" applyNumberFormat="1" applyFont="1" applyBorder="1" applyAlignment="1">
      <alignment horizontal="center" vertical="center"/>
    </xf>
    <xf numFmtId="49" fontId="29" fillId="0" borderId="21" xfId="0" applyNumberFormat="1" applyFont="1" applyBorder="1" applyAlignment="1">
      <alignment horizontal="center" vertical="center"/>
    </xf>
    <xf numFmtId="38" fontId="29" fillId="0" borderId="12" xfId="0" applyNumberFormat="1" applyFont="1" applyBorder="1" applyAlignment="1">
      <alignment horizontal="center"/>
    </xf>
    <xf numFmtId="49" fontId="29" fillId="0" borderId="84" xfId="0" applyNumberFormat="1" applyFont="1" applyBorder="1" applyAlignment="1">
      <alignment horizontal="center" vertical="center"/>
    </xf>
    <xf numFmtId="38" fontId="29" fillId="0" borderId="63" xfId="0" applyNumberFormat="1" applyFont="1" applyBorder="1" applyAlignment="1">
      <alignment horizontal="center"/>
    </xf>
    <xf numFmtId="38" fontId="29" fillId="0" borderId="84" xfId="0" applyNumberFormat="1" applyFont="1" applyBorder="1" applyAlignment="1">
      <alignment horizontal="center"/>
    </xf>
    <xf numFmtId="38" fontId="29" fillId="0" borderId="85" xfId="0" applyNumberFormat="1" applyFont="1" applyBorder="1" applyAlignment="1">
      <alignment horizontal="center"/>
    </xf>
    <xf numFmtId="38" fontId="29" fillId="0" borderId="62" xfId="0" applyNumberFormat="1" applyFont="1" applyBorder="1" applyAlignment="1">
      <alignment horizontal="center"/>
    </xf>
    <xf numFmtId="38" fontId="29" fillId="0" borderId="22" xfId="0" applyNumberFormat="1" applyFont="1" applyBorder="1" applyAlignment="1">
      <alignment horizontal="center"/>
    </xf>
    <xf numFmtId="38" fontId="29" fillId="0" borderId="12" xfId="1" applyNumberFormat="1" applyFont="1" applyFill="1" applyBorder="1" applyAlignment="1">
      <alignment horizontal="center"/>
    </xf>
    <xf numFmtId="169" fontId="29" fillId="0" borderId="63" xfId="2" applyNumberFormat="1" applyFont="1" applyFill="1" applyBorder="1" applyAlignment="1">
      <alignment horizontal="center"/>
    </xf>
    <xf numFmtId="38" fontId="29" fillId="0" borderId="84" xfId="1" applyNumberFormat="1" applyFont="1" applyFill="1" applyBorder="1" applyAlignment="1">
      <alignment horizontal="center"/>
    </xf>
    <xf numFmtId="169" fontId="29" fillId="0" borderId="12" xfId="2" applyNumberFormat="1" applyFont="1" applyFill="1" applyBorder="1" applyAlignment="1">
      <alignment horizontal="center"/>
    </xf>
    <xf numFmtId="38" fontId="29" fillId="0" borderId="21" xfId="2" applyNumberFormat="1" applyFont="1" applyFill="1" applyBorder="1" applyAlignment="1">
      <alignment horizontal="center"/>
    </xf>
    <xf numFmtId="38" fontId="75" fillId="0" borderId="12" xfId="2" applyNumberFormat="1" applyFont="1" applyFill="1" applyBorder="1" applyAlignment="1">
      <alignment horizontal="center"/>
    </xf>
    <xf numFmtId="38" fontId="29" fillId="0" borderId="12" xfId="2" applyNumberFormat="1" applyFont="1" applyFill="1" applyBorder="1" applyAlignment="1">
      <alignment horizontal="center"/>
    </xf>
    <xf numFmtId="38" fontId="29" fillId="0" borderId="63" xfId="2" applyNumberFormat="1" applyFont="1" applyFill="1" applyBorder="1" applyAlignment="1">
      <alignment horizontal="center"/>
    </xf>
    <xf numFmtId="169" fontId="29" fillId="0" borderId="84" xfId="2" applyNumberFormat="1" applyFont="1" applyFill="1" applyBorder="1" applyAlignment="1">
      <alignment horizontal="center"/>
    </xf>
    <xf numFmtId="38" fontId="29" fillId="0" borderId="84" xfId="2" applyNumberFormat="1" applyFont="1" applyFill="1" applyBorder="1" applyAlignment="1">
      <alignment horizontal="center"/>
    </xf>
    <xf numFmtId="38" fontId="29" fillId="0" borderId="85" xfId="2" applyNumberFormat="1" applyFont="1" applyFill="1" applyBorder="1" applyAlignment="1">
      <alignment horizontal="center"/>
    </xf>
    <xf numFmtId="38" fontId="29" fillId="0" borderId="21" xfId="0" applyNumberFormat="1" applyFont="1" applyBorder="1" applyAlignment="1">
      <alignment horizontal="center"/>
    </xf>
    <xf numFmtId="169" fontId="29" fillId="0" borderId="22" xfId="2" applyNumberFormat="1" applyFont="1" applyFill="1" applyBorder="1" applyAlignment="1">
      <alignment horizontal="center"/>
    </xf>
    <xf numFmtId="38" fontId="29" fillId="0" borderId="13" xfId="0" applyNumberFormat="1" applyFont="1" applyBorder="1" applyAlignment="1">
      <alignment horizontal="center"/>
    </xf>
    <xf numFmtId="38" fontId="75" fillId="0" borderId="29" xfId="2" applyNumberFormat="1" applyFont="1" applyFill="1" applyBorder="1" applyAlignment="1">
      <alignment horizontal="center"/>
    </xf>
    <xf numFmtId="38" fontId="75" fillId="0" borderId="28" xfId="2" applyNumberFormat="1" applyFont="1" applyFill="1" applyBorder="1" applyAlignment="1">
      <alignment horizontal="center"/>
    </xf>
    <xf numFmtId="38" fontId="75" fillId="0" borderId="29" xfId="0" applyNumberFormat="1" applyFont="1" applyBorder="1" applyAlignment="1">
      <alignment horizontal="center"/>
    </xf>
    <xf numFmtId="166" fontId="25" fillId="0" borderId="0" xfId="0" applyNumberFormat="1" applyFont="1" applyAlignment="1">
      <alignment horizontal="center" vertical="center" wrapText="1"/>
    </xf>
    <xf numFmtId="166" fontId="5" fillId="0" borderId="0" xfId="0" applyNumberFormat="1" applyFont="1" applyAlignment="1">
      <alignment horizontal="center"/>
    </xf>
    <xf numFmtId="166" fontId="5" fillId="0" borderId="5" xfId="0" applyNumberFormat="1" applyFont="1" applyBorder="1" applyAlignment="1">
      <alignment horizontal="center"/>
    </xf>
    <xf numFmtId="166" fontId="5" fillId="0" borderId="34" xfId="0" applyNumberFormat="1" applyFont="1" applyBorder="1" applyAlignment="1">
      <alignment horizontal="center"/>
    </xf>
    <xf numFmtId="166" fontId="5" fillId="3" borderId="0" xfId="0" applyNumberFormat="1" applyFont="1" applyFill="1" applyAlignment="1">
      <alignment horizontal="center"/>
    </xf>
    <xf numFmtId="9" fontId="5" fillId="0" borderId="0" xfId="2" applyFont="1" applyBorder="1" applyAlignment="1">
      <alignment horizontal="center"/>
    </xf>
    <xf numFmtId="166" fontId="25" fillId="3" borderId="1" xfId="0" applyNumberFormat="1" applyFont="1" applyFill="1" applyBorder="1" applyAlignment="1">
      <alignment horizontal="center" vertical="center"/>
    </xf>
    <xf numFmtId="166" fontId="25" fillId="0" borderId="1" xfId="0" applyNumberFormat="1" applyFont="1" applyBorder="1" applyAlignment="1">
      <alignment horizontal="center" vertical="center"/>
    </xf>
    <xf numFmtId="166" fontId="25" fillId="0" borderId="1" xfId="0" applyNumberFormat="1" applyFont="1" applyBorder="1" applyAlignment="1">
      <alignment horizontal="center"/>
    </xf>
    <xf numFmtId="9" fontId="25" fillId="0" borderId="1" xfId="2" applyFont="1" applyBorder="1" applyAlignment="1">
      <alignment horizontal="center"/>
    </xf>
    <xf numFmtId="166" fontId="25" fillId="0" borderId="5" xfId="0" applyNumberFormat="1" applyFont="1" applyBorder="1" applyAlignment="1">
      <alignment horizontal="center" vertical="center" wrapText="1"/>
    </xf>
    <xf numFmtId="166" fontId="25" fillId="0" borderId="23" xfId="0" applyNumberFormat="1" applyFont="1" applyBorder="1" applyAlignment="1">
      <alignment horizontal="center" vertical="center" wrapText="1"/>
    </xf>
    <xf numFmtId="166" fontId="25" fillId="0" borderId="55" xfId="0" applyNumberFormat="1" applyFont="1" applyBorder="1" applyAlignment="1">
      <alignment horizontal="center" vertical="center" wrapText="1"/>
    </xf>
    <xf numFmtId="166" fontId="25" fillId="3" borderId="0" xfId="0" applyNumberFormat="1" applyFont="1" applyFill="1" applyAlignment="1">
      <alignment horizontal="center" vertical="center" wrapText="1"/>
    </xf>
    <xf numFmtId="166" fontId="25" fillId="0" borderId="0" xfId="0" applyNumberFormat="1" applyFont="1" applyAlignment="1">
      <alignment horizontal="center"/>
    </xf>
    <xf numFmtId="166" fontId="25" fillId="0" borderId="4" xfId="0" applyNumberFormat="1" applyFont="1" applyBorder="1" applyAlignment="1">
      <alignment horizontal="center"/>
    </xf>
    <xf numFmtId="166" fontId="25" fillId="0" borderId="5" xfId="0" applyNumberFormat="1" applyFont="1" applyBorder="1" applyAlignment="1">
      <alignment horizontal="center"/>
    </xf>
    <xf numFmtId="166" fontId="25" fillId="0" borderId="34" xfId="0" applyNumberFormat="1" applyFont="1" applyBorder="1" applyAlignment="1">
      <alignment horizontal="center"/>
    </xf>
    <xf numFmtId="166" fontId="25" fillId="3" borderId="0" xfId="0" applyNumberFormat="1" applyFont="1" applyFill="1" applyAlignment="1">
      <alignment horizontal="center"/>
    </xf>
    <xf numFmtId="166" fontId="25" fillId="0" borderId="35" xfId="0" applyNumberFormat="1" applyFont="1" applyBorder="1" applyAlignment="1">
      <alignment horizontal="center"/>
    </xf>
    <xf numFmtId="170" fontId="25" fillId="0" borderId="9" xfId="0" applyNumberFormat="1" applyFont="1" applyBorder="1" applyAlignment="1">
      <alignment horizontal="center" vertical="top" wrapText="1"/>
    </xf>
    <xf numFmtId="170" fontId="25" fillId="0" borderId="9" xfId="0" applyNumberFormat="1" applyFont="1" applyBorder="1" applyAlignment="1">
      <alignment horizontal="center" vertical="center"/>
    </xf>
    <xf numFmtId="166" fontId="76" fillId="0" borderId="0" xfId="1" applyNumberFormat="1" applyFont="1" applyFill="1" applyBorder="1" applyAlignment="1">
      <alignment horizontal="center"/>
    </xf>
    <xf numFmtId="166" fontId="25" fillId="0" borderId="34" xfId="1" applyNumberFormat="1" applyFont="1" applyFill="1" applyBorder="1" applyAlignment="1">
      <alignment horizontal="center"/>
    </xf>
    <xf numFmtId="166" fontId="25" fillId="0" borderId="0" xfId="1" applyNumberFormat="1" applyFont="1" applyFill="1" applyBorder="1" applyAlignment="1">
      <alignment horizontal="center"/>
    </xf>
    <xf numFmtId="166" fontId="76" fillId="0" borderId="5" xfId="1" applyNumberFormat="1" applyFont="1" applyFill="1" applyBorder="1" applyAlignment="1">
      <alignment horizontal="center"/>
    </xf>
    <xf numFmtId="166" fontId="75" fillId="0" borderId="5" xfId="0" applyNumberFormat="1" applyFont="1" applyBorder="1" applyAlignment="1">
      <alignment horizontal="center"/>
    </xf>
    <xf numFmtId="166" fontId="25" fillId="0" borderId="37" xfId="0" applyNumberFormat="1" applyFont="1" applyBorder="1" applyAlignment="1">
      <alignment horizontal="center"/>
    </xf>
    <xf numFmtId="166" fontId="25" fillId="0" borderId="44" xfId="0" applyNumberFormat="1" applyFont="1" applyBorder="1" applyAlignment="1">
      <alignment horizontal="center"/>
    </xf>
    <xf numFmtId="9" fontId="25" fillId="0" borderId="0" xfId="2" applyFont="1" applyFill="1" applyBorder="1" applyAlignment="1">
      <alignment horizontal="center"/>
    </xf>
    <xf numFmtId="9" fontId="25" fillId="0" borderId="10" xfId="2" applyFont="1" applyFill="1" applyBorder="1" applyAlignment="1">
      <alignment horizontal="center"/>
    </xf>
    <xf numFmtId="166" fontId="76" fillId="0" borderId="0" xfId="0" applyNumberFormat="1" applyFont="1" applyAlignment="1">
      <alignment horizontal="center"/>
    </xf>
    <xf numFmtId="166" fontId="29" fillId="0" borderId="0" xfId="0" applyNumberFormat="1" applyFont="1" applyAlignment="1">
      <alignment horizontal="center" vertical="center" wrapText="1"/>
    </xf>
    <xf numFmtId="166" fontId="29" fillId="0" borderId="0" xfId="0" applyNumberFormat="1" applyFont="1" applyAlignment="1">
      <alignment horizontal="center"/>
    </xf>
    <xf numFmtId="166" fontId="29" fillId="0" borderId="5" xfId="0" applyNumberFormat="1" applyFont="1" applyBorder="1" applyAlignment="1">
      <alignment horizontal="center"/>
    </xf>
    <xf numFmtId="166" fontId="29" fillId="0" borderId="37" xfId="0" applyNumberFormat="1" applyFont="1" applyBorder="1" applyAlignment="1">
      <alignment horizontal="center"/>
    </xf>
    <xf numFmtId="166" fontId="29" fillId="3" borderId="0" xfId="0" applyNumberFormat="1" applyFont="1" applyFill="1" applyAlignment="1">
      <alignment horizontal="center"/>
    </xf>
    <xf numFmtId="166" fontId="75" fillId="0" borderId="0" xfId="0" applyNumberFormat="1" applyFont="1" applyAlignment="1">
      <alignment horizontal="center"/>
    </xf>
    <xf numFmtId="166" fontId="75" fillId="0" borderId="34" xfId="0" applyNumberFormat="1" applyFont="1" applyBorder="1" applyAlignment="1">
      <alignment horizontal="center"/>
    </xf>
    <xf numFmtId="166" fontId="75" fillId="0" borderId="4" xfId="0" applyNumberFormat="1" applyFont="1" applyBorder="1" applyAlignment="1">
      <alignment horizontal="center"/>
    </xf>
    <xf numFmtId="170" fontId="29" fillId="0" borderId="9" xfId="0" applyNumberFormat="1" applyFont="1" applyBorder="1" applyAlignment="1">
      <alignment horizontal="center" vertical="center"/>
    </xf>
    <xf numFmtId="166" fontId="29" fillId="0" borderId="4" xfId="0" applyNumberFormat="1" applyFont="1" applyBorder="1" applyAlignment="1">
      <alignment horizontal="center"/>
    </xf>
    <xf numFmtId="166" fontId="29" fillId="0" borderId="34" xfId="0" applyNumberFormat="1" applyFont="1" applyBorder="1" applyAlignment="1">
      <alignment horizontal="center"/>
    </xf>
    <xf numFmtId="166" fontId="29" fillId="0" borderId="35" xfId="0" applyNumberFormat="1" applyFont="1" applyBorder="1" applyAlignment="1">
      <alignment horizontal="center"/>
    </xf>
    <xf numFmtId="166" fontId="29" fillId="0" borderId="44" xfId="0" applyNumberFormat="1" applyFont="1" applyBorder="1" applyAlignment="1">
      <alignment horizontal="center"/>
    </xf>
    <xf numFmtId="166" fontId="82" fillId="0" borderId="5" xfId="0" applyNumberFormat="1" applyFont="1" applyBorder="1" applyAlignment="1">
      <alignment horizontal="center"/>
    </xf>
    <xf numFmtId="166" fontId="29" fillId="0" borderId="0" xfId="0" applyNumberFormat="1" applyFont="1" applyAlignment="1">
      <alignment horizontal="center" vertical="center"/>
    </xf>
    <xf numFmtId="166" fontId="25" fillId="0" borderId="4" xfId="2" applyNumberFormat="1" applyFont="1" applyFill="1" applyBorder="1" applyAlignment="1">
      <alignment horizontal="center"/>
    </xf>
    <xf numFmtId="176" fontId="25" fillId="0" borderId="0" xfId="0" applyNumberFormat="1" applyFont="1" applyAlignment="1">
      <alignment horizontal="center"/>
    </xf>
    <xf numFmtId="166" fontId="25" fillId="0" borderId="0" xfId="2" applyNumberFormat="1" applyFont="1" applyBorder="1" applyAlignment="1">
      <alignment horizontal="center"/>
    </xf>
    <xf numFmtId="170" fontId="83" fillId="0" borderId="9" xfId="0" applyNumberFormat="1" applyFont="1" applyBorder="1" applyAlignment="1">
      <alignment horizontal="center" vertical="center"/>
    </xf>
    <xf numFmtId="166" fontId="5" fillId="3" borderId="0" xfId="0" applyNumberFormat="1" applyFont="1" applyFill="1" applyAlignment="1">
      <alignment horizontal="center" vertical="center"/>
    </xf>
    <xf numFmtId="9" fontId="25" fillId="0" borderId="1" xfId="2" applyFont="1" applyFill="1" applyBorder="1" applyAlignment="1">
      <alignment horizontal="center"/>
    </xf>
    <xf numFmtId="9" fontId="25" fillId="0" borderId="18" xfId="2" applyFont="1" applyFill="1" applyBorder="1" applyAlignment="1">
      <alignment horizontal="center"/>
    </xf>
    <xf numFmtId="166" fontId="25" fillId="0" borderId="4" xfId="0" applyNumberFormat="1" applyFont="1" applyBorder="1" applyAlignment="1">
      <alignment horizontal="center" vertical="center" wrapText="1"/>
    </xf>
    <xf numFmtId="166" fontId="84" fillId="0" borderId="0" xfId="0" applyNumberFormat="1" applyFont="1" applyAlignment="1">
      <alignment horizontal="center" vertical="center" wrapText="1"/>
    </xf>
    <xf numFmtId="166" fontId="25" fillId="0" borderId="33" xfId="0" applyNumberFormat="1" applyFont="1" applyBorder="1" applyAlignment="1">
      <alignment horizontal="center" vertical="center" wrapText="1"/>
    </xf>
    <xf numFmtId="166" fontId="25" fillId="0" borderId="24" xfId="0" applyNumberFormat="1" applyFont="1" applyBorder="1" applyAlignment="1">
      <alignment horizontal="center" vertical="center" wrapText="1"/>
    </xf>
    <xf numFmtId="166" fontId="25" fillId="0" borderId="37" xfId="0" applyNumberFormat="1" applyFont="1" applyBorder="1" applyAlignment="1">
      <alignment horizontal="center" vertical="center" wrapText="1"/>
    </xf>
    <xf numFmtId="166" fontId="25" fillId="0" borderId="44" xfId="0" applyNumberFormat="1" applyFont="1" applyBorder="1" applyAlignment="1">
      <alignment horizontal="center" vertical="center" wrapText="1"/>
    </xf>
    <xf numFmtId="166" fontId="81" fillId="0" borderId="0" xfId="0" applyNumberFormat="1" applyFont="1" applyAlignment="1">
      <alignment horizontal="center" vertical="center" wrapText="1"/>
    </xf>
    <xf numFmtId="9" fontId="25" fillId="0" borderId="0" xfId="2" applyFont="1" applyFill="1" applyBorder="1" applyAlignment="1">
      <alignment horizontal="center" vertical="center" wrapText="1"/>
    </xf>
    <xf numFmtId="9" fontId="25" fillId="0" borderId="10" xfId="2" applyFont="1" applyFill="1" applyBorder="1" applyAlignment="1">
      <alignment horizontal="center" vertical="center" wrapText="1"/>
    </xf>
    <xf numFmtId="170" fontId="25" fillId="0" borderId="9" xfId="0" applyNumberFormat="1" applyFont="1" applyBorder="1" applyAlignment="1">
      <alignment horizontal="center"/>
    </xf>
    <xf numFmtId="170" fontId="5" fillId="0" borderId="9" xfId="0" applyNumberFormat="1" applyFont="1" applyBorder="1" applyAlignment="1">
      <alignment horizontal="center" vertical="center" wrapText="1"/>
    </xf>
    <xf numFmtId="166" fontId="5" fillId="0" borderId="0" xfId="0" applyNumberFormat="1" applyFont="1" applyAlignment="1">
      <alignment horizontal="center" vertical="center"/>
    </xf>
    <xf numFmtId="166" fontId="5" fillId="0" borderId="4" xfId="0" applyNumberFormat="1" applyFont="1" applyBorder="1" applyAlignment="1">
      <alignment horizontal="center" vertical="center"/>
    </xf>
    <xf numFmtId="166" fontId="5" fillId="0" borderId="5"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7" xfId="0" applyNumberFormat="1" applyFont="1" applyBorder="1" applyAlignment="1">
      <alignment horizontal="center" vertical="center"/>
    </xf>
    <xf numFmtId="166" fontId="5" fillId="0" borderId="44" xfId="0" applyNumberFormat="1" applyFont="1" applyBorder="1" applyAlignment="1">
      <alignment horizontal="center" vertical="center"/>
    </xf>
    <xf numFmtId="9" fontId="5" fillId="0" borderId="0" xfId="2" applyFont="1" applyFill="1" applyBorder="1" applyAlignment="1">
      <alignment horizontal="center" vertical="center"/>
    </xf>
    <xf numFmtId="9" fontId="5" fillId="0" borderId="10" xfId="2" applyFont="1" applyFill="1" applyBorder="1" applyAlignment="1">
      <alignment horizontal="center" vertical="center"/>
    </xf>
    <xf numFmtId="175" fontId="25" fillId="0" borderId="0" xfId="0" applyNumberFormat="1" applyFont="1" applyAlignment="1">
      <alignment horizontal="center"/>
    </xf>
    <xf numFmtId="166" fontId="25" fillId="0" borderId="0" xfId="2" applyNumberFormat="1" applyFont="1" applyFill="1" applyBorder="1" applyAlignment="1">
      <alignment horizontal="center"/>
    </xf>
    <xf numFmtId="166" fontId="80" fillId="0" borderId="0" xfId="0" applyNumberFormat="1" applyFont="1" applyAlignment="1">
      <alignment horizontal="left"/>
    </xf>
    <xf numFmtId="166" fontId="82" fillId="0" borderId="0" xfId="0" applyNumberFormat="1" applyFont="1" applyAlignment="1">
      <alignment horizontal="center"/>
    </xf>
    <xf numFmtId="170" fontId="29" fillId="0" borderId="11" xfId="0" applyNumberFormat="1" applyFont="1" applyBorder="1" applyAlignment="1">
      <alignment horizontal="center" vertical="center"/>
    </xf>
    <xf numFmtId="166" fontId="25" fillId="0" borderId="12" xfId="0" applyNumberFormat="1" applyFont="1" applyBorder="1" applyAlignment="1">
      <alignment horizontal="center" vertical="center" wrapText="1"/>
    </xf>
    <xf numFmtId="166" fontId="25" fillId="0" borderId="12" xfId="0" applyNumberFormat="1" applyFont="1" applyBorder="1" applyAlignment="1">
      <alignment horizontal="center"/>
    </xf>
    <xf numFmtId="166" fontId="29" fillId="0" borderId="12" xfId="0" applyNumberFormat="1" applyFont="1" applyBorder="1" applyAlignment="1">
      <alignment horizontal="center"/>
    </xf>
    <xf numFmtId="166" fontId="25" fillId="3" borderId="12" xfId="0" applyNumberFormat="1" applyFont="1" applyFill="1" applyBorder="1" applyAlignment="1">
      <alignment horizontal="center"/>
    </xf>
    <xf numFmtId="9" fontId="25" fillId="0" borderId="12" xfId="2" applyFont="1" applyFill="1" applyBorder="1" applyAlignment="1">
      <alignment horizontal="center"/>
    </xf>
    <xf numFmtId="9" fontId="25" fillId="0" borderId="13" xfId="2" applyFont="1" applyFill="1" applyBorder="1" applyAlignment="1">
      <alignment horizontal="center"/>
    </xf>
    <xf numFmtId="166" fontId="25" fillId="0" borderId="21" xfId="0" applyNumberFormat="1" applyFont="1" applyBorder="1" applyAlignment="1">
      <alignment horizontal="center"/>
    </xf>
    <xf numFmtId="166" fontId="25" fillId="0" borderId="22" xfId="0" applyNumberFormat="1" applyFont="1" applyBorder="1" applyAlignment="1">
      <alignment horizontal="center"/>
    </xf>
    <xf numFmtId="166" fontId="25" fillId="0" borderId="84" xfId="0" applyNumberFormat="1" applyFont="1" applyBorder="1" applyAlignment="1">
      <alignment horizontal="center"/>
    </xf>
    <xf numFmtId="166" fontId="25" fillId="0" borderId="85" xfId="0" applyNumberFormat="1" applyFont="1" applyBorder="1" applyAlignment="1">
      <alignment horizontal="center"/>
    </xf>
    <xf numFmtId="166" fontId="29" fillId="0" borderId="22" xfId="0" applyNumberFormat="1" applyFont="1" applyBorder="1" applyAlignment="1">
      <alignment horizontal="center"/>
    </xf>
    <xf numFmtId="166" fontId="25" fillId="0" borderId="63" xfId="0" applyNumberFormat="1" applyFont="1" applyBorder="1" applyAlignment="1">
      <alignment horizontal="center"/>
    </xf>
    <xf numFmtId="166" fontId="25" fillId="0" borderId="21" xfId="2" applyNumberFormat="1" applyFont="1" applyFill="1" applyBorder="1" applyAlignment="1">
      <alignment horizontal="center"/>
    </xf>
    <xf numFmtId="166" fontId="82" fillId="0" borderId="4" xfId="0" applyNumberFormat="1" applyFont="1" applyBorder="1" applyAlignment="1">
      <alignment horizontal="center"/>
    </xf>
    <xf numFmtId="166" fontId="82" fillId="0" borderId="35" xfId="0" applyNumberFormat="1" applyFont="1" applyBorder="1" applyAlignment="1">
      <alignment horizontal="center"/>
    </xf>
    <xf numFmtId="166" fontId="86" fillId="0" borderId="0" xfId="0" applyNumberFormat="1" applyFont="1" applyAlignment="1">
      <alignment horizontal="center"/>
    </xf>
    <xf numFmtId="170" fontId="5" fillId="0" borderId="9" xfId="0" applyNumberFormat="1" applyFont="1" applyBorder="1" applyAlignment="1">
      <alignment horizontal="center"/>
    </xf>
    <xf numFmtId="170" fontId="25" fillId="0" borderId="46" xfId="0" applyNumberFormat="1" applyFont="1" applyBorder="1" applyAlignment="1">
      <alignment horizontal="center" vertical="center"/>
    </xf>
    <xf numFmtId="166" fontId="25" fillId="0" borderId="28" xfId="0" applyNumberFormat="1" applyFont="1" applyBorder="1" applyAlignment="1">
      <alignment horizontal="center" vertical="center" wrapText="1"/>
    </xf>
    <xf numFmtId="166" fontId="25" fillId="0" borderId="28" xfId="0" applyNumberFormat="1" applyFont="1" applyBorder="1" applyAlignment="1">
      <alignment horizontal="center"/>
    </xf>
    <xf numFmtId="166" fontId="25" fillId="0" borderId="29" xfId="0" applyNumberFormat="1" applyFont="1" applyBorder="1" applyAlignment="1">
      <alignment horizontal="center"/>
    </xf>
    <xf numFmtId="166" fontId="25" fillId="0" borderId="53" xfId="0" applyNumberFormat="1" applyFont="1" applyBorder="1" applyAlignment="1">
      <alignment horizontal="center"/>
    </xf>
    <xf numFmtId="166" fontId="76" fillId="0" borderId="28" xfId="1" applyNumberFormat="1" applyFont="1" applyFill="1" applyBorder="1" applyAlignment="1">
      <alignment horizontal="center"/>
    </xf>
    <xf numFmtId="166" fontId="25" fillId="0" borderId="47" xfId="1" applyNumberFormat="1" applyFont="1" applyFill="1" applyBorder="1" applyAlignment="1">
      <alignment horizontal="center"/>
    </xf>
    <xf numFmtId="166" fontId="25" fillId="0" borderId="28" xfId="1" applyNumberFormat="1" applyFont="1" applyFill="1" applyBorder="1" applyAlignment="1">
      <alignment horizontal="center"/>
    </xf>
    <xf numFmtId="166" fontId="76" fillId="0" borderId="53" xfId="1" applyNumberFormat="1" applyFont="1" applyFill="1" applyBorder="1" applyAlignment="1">
      <alignment horizontal="center"/>
    </xf>
    <xf numFmtId="166" fontId="25" fillId="0" borderId="47" xfId="0" applyNumberFormat="1" applyFont="1" applyBorder="1" applyAlignment="1">
      <alignment horizontal="center"/>
    </xf>
    <xf numFmtId="166" fontId="75" fillId="0" borderId="53" xfId="0" applyNumberFormat="1" applyFont="1" applyBorder="1" applyAlignment="1">
      <alignment horizontal="center"/>
    </xf>
    <xf numFmtId="166" fontId="25" fillId="0" borderId="49" xfId="0" applyNumberFormat="1" applyFont="1" applyBorder="1" applyAlignment="1">
      <alignment horizontal="center"/>
    </xf>
    <xf numFmtId="166" fontId="25" fillId="3" borderId="28" xfId="0" applyNumberFormat="1" applyFont="1" applyFill="1" applyBorder="1" applyAlignment="1">
      <alignment horizontal="center"/>
    </xf>
    <xf numFmtId="166" fontId="25" fillId="0" borderId="48" xfId="0" applyNumberFormat="1" applyFont="1" applyBorder="1" applyAlignment="1">
      <alignment horizontal="center"/>
    </xf>
    <xf numFmtId="166" fontId="25" fillId="0" borderId="50" xfId="0" applyNumberFormat="1" applyFont="1" applyBorder="1" applyAlignment="1">
      <alignment horizontal="center"/>
    </xf>
    <xf numFmtId="9" fontId="25" fillId="0" borderId="28" xfId="2" applyFont="1" applyFill="1" applyBorder="1" applyAlignment="1">
      <alignment horizontal="center"/>
    </xf>
    <xf numFmtId="9" fontId="25" fillId="0" borderId="51" xfId="2" applyFont="1" applyFill="1" applyBorder="1" applyAlignment="1">
      <alignment horizontal="center"/>
    </xf>
    <xf numFmtId="170" fontId="29" fillId="0" borderId="46" xfId="0" applyNumberFormat="1" applyFont="1" applyBorder="1" applyAlignment="1">
      <alignment horizontal="center" vertical="center"/>
    </xf>
    <xf numFmtId="166" fontId="25" fillId="0" borderId="29" xfId="2" applyNumberFormat="1" applyFont="1" applyFill="1" applyBorder="1" applyAlignment="1">
      <alignment horizontal="center"/>
    </xf>
    <xf numFmtId="166" fontId="75" fillId="0" borderId="28" xfId="0" applyNumberFormat="1" applyFont="1" applyBorder="1" applyAlignment="1">
      <alignment horizontal="center"/>
    </xf>
    <xf numFmtId="166" fontId="75" fillId="0" borderId="29" xfId="0" applyNumberFormat="1" applyFont="1" applyBorder="1" applyAlignment="1">
      <alignment horizontal="center"/>
    </xf>
    <xf numFmtId="166" fontId="29" fillId="0" borderId="53" xfId="0" applyNumberFormat="1" applyFont="1" applyBorder="1" applyAlignment="1">
      <alignment horizontal="center"/>
    </xf>
    <xf numFmtId="166" fontId="87" fillId="0" borderId="0" xfId="0" applyNumberFormat="1" applyFont="1" applyAlignment="1">
      <alignment horizontal="center" vertical="center"/>
    </xf>
    <xf numFmtId="166" fontId="30" fillId="0" borderId="0" xfId="0" applyNumberFormat="1" applyFont="1" applyAlignment="1">
      <alignment horizontal="center" vertical="center"/>
    </xf>
    <xf numFmtId="166" fontId="87" fillId="0" borderId="0" xfId="0" applyNumberFormat="1" applyFont="1" applyAlignment="1">
      <alignment horizontal="center" vertical="center" wrapText="1"/>
    </xf>
    <xf numFmtId="166" fontId="84" fillId="0" borderId="23" xfId="0" applyNumberFormat="1" applyFont="1" applyBorder="1" applyAlignment="1">
      <alignment horizontal="center" vertical="center" wrapText="1"/>
    </xf>
    <xf numFmtId="166" fontId="25" fillId="0" borderId="86" xfId="0" applyNumberFormat="1" applyFont="1" applyBorder="1" applyAlignment="1">
      <alignment horizontal="center" vertical="center" wrapText="1"/>
    </xf>
    <xf numFmtId="166" fontId="87" fillId="0" borderId="34" xfId="0" applyNumberFormat="1" applyFont="1" applyBorder="1" applyAlignment="1">
      <alignment horizontal="center" vertical="center"/>
    </xf>
    <xf numFmtId="166" fontId="30" fillId="0" borderId="35" xfId="0" applyNumberFormat="1" applyFont="1" applyBorder="1" applyAlignment="1">
      <alignment horizontal="center" vertical="center"/>
    </xf>
    <xf numFmtId="166" fontId="87" fillId="0" borderId="4" xfId="0" applyNumberFormat="1" applyFont="1" applyBorder="1" applyAlignment="1">
      <alignment horizontal="center" vertical="center"/>
    </xf>
    <xf numFmtId="166" fontId="30" fillId="0" borderId="34" xfId="0" applyNumberFormat="1" applyFont="1" applyBorder="1" applyAlignment="1">
      <alignment horizontal="center" vertical="center"/>
    </xf>
    <xf numFmtId="166" fontId="3" fillId="0" borderId="42" xfId="0" applyNumberFormat="1" applyFont="1" applyBorder="1" applyAlignment="1">
      <alignment vertical="center" wrapText="1"/>
    </xf>
    <xf numFmtId="166" fontId="25" fillId="0" borderId="18" xfId="0" applyNumberFormat="1" applyFont="1" applyBorder="1" applyAlignment="1">
      <alignment horizontal="center"/>
    </xf>
    <xf numFmtId="166" fontId="25" fillId="0" borderId="10" xfId="0" applyNumberFormat="1" applyFont="1" applyBorder="1" applyAlignment="1">
      <alignment horizontal="center" vertical="center" wrapText="1"/>
    </xf>
    <xf numFmtId="166" fontId="5" fillId="0" borderId="10" xfId="0" applyNumberFormat="1" applyFont="1" applyBorder="1" applyAlignment="1">
      <alignment horizontal="center"/>
    </xf>
    <xf numFmtId="166" fontId="25" fillId="0" borderId="10" xfId="0" applyNumberFormat="1" applyFont="1" applyBorder="1" applyAlignment="1">
      <alignment horizontal="center"/>
    </xf>
    <xf numFmtId="166" fontId="25" fillId="0" borderId="12" xfId="2" applyNumberFormat="1" applyFont="1" applyBorder="1" applyAlignment="1">
      <alignment horizontal="center"/>
    </xf>
    <xf numFmtId="166" fontId="88" fillId="0" borderId="0" xfId="0" applyNumberFormat="1" applyFont="1" applyAlignment="1">
      <alignment horizontal="center" vertical="center" wrapText="1"/>
    </xf>
    <xf numFmtId="166" fontId="88" fillId="0" borderId="23" xfId="0" applyNumberFormat="1" applyFont="1" applyBorder="1" applyAlignment="1">
      <alignment horizontal="center" vertical="center" wrapText="1"/>
    </xf>
    <xf numFmtId="166" fontId="88" fillId="0" borderId="33" xfId="0" applyNumberFormat="1" applyFont="1" applyBorder="1" applyAlignment="1">
      <alignment horizontal="center" vertical="center" wrapText="1"/>
    </xf>
    <xf numFmtId="0" fontId="5" fillId="0" borderId="10" xfId="0" applyFont="1" applyBorder="1" applyAlignment="1">
      <alignment horizontal="left" vertical="top" wrapText="1"/>
    </xf>
    <xf numFmtId="0" fontId="25" fillId="0" borderId="0" xfId="0" applyFont="1" applyAlignment="1">
      <alignment horizontal="left"/>
    </xf>
    <xf numFmtId="0" fontId="25" fillId="0" borderId="0" xfId="0" applyFont="1" applyAlignment="1">
      <alignment horizontal="center"/>
    </xf>
    <xf numFmtId="38" fontId="25" fillId="0" borderId="10" xfId="0" applyNumberFormat="1" applyFont="1" applyBorder="1" applyAlignment="1">
      <alignment horizontal="center" vertical="center" wrapText="1"/>
    </xf>
    <xf numFmtId="0" fontId="25" fillId="0" borderId="9" xfId="0" applyFont="1" applyBorder="1" applyAlignment="1">
      <alignment horizontal="center"/>
    </xf>
    <xf numFmtId="0" fontId="89" fillId="0" borderId="0" xfId="0" applyFont="1" applyAlignment="1">
      <alignment horizontal="center"/>
    </xf>
    <xf numFmtId="37" fontId="25" fillId="0" borderId="0" xfId="1" applyNumberFormat="1" applyFont="1" applyBorder="1" applyAlignment="1">
      <alignment horizontal="center"/>
    </xf>
    <xf numFmtId="37" fontId="25" fillId="0" borderId="10" xfId="1" applyNumberFormat="1" applyFont="1" applyBorder="1" applyAlignment="1">
      <alignment horizontal="center"/>
    </xf>
    <xf numFmtId="37" fontId="90" fillId="0" borderId="0" xfId="1" applyNumberFormat="1" applyFont="1" applyBorder="1" applyAlignment="1">
      <alignment horizontal="center"/>
    </xf>
    <xf numFmtId="0" fontId="25" fillId="0" borderId="14" xfId="0" applyFont="1" applyBorder="1" applyAlignment="1">
      <alignment horizontal="center"/>
    </xf>
    <xf numFmtId="0" fontId="89" fillId="0" borderId="1" xfId="0" applyFont="1" applyBorder="1" applyAlignment="1">
      <alignment horizontal="center"/>
    </xf>
    <xf numFmtId="0" fontId="25" fillId="0" borderId="1" xfId="0" applyFont="1" applyBorder="1" applyAlignment="1">
      <alignment horizontal="center"/>
    </xf>
    <xf numFmtId="37" fontId="25" fillId="0" borderId="1" xfId="1" applyNumberFormat="1" applyFont="1" applyBorder="1" applyAlignment="1">
      <alignment horizontal="center"/>
    </xf>
    <xf numFmtId="38" fontId="25" fillId="0" borderId="1" xfId="1" applyNumberFormat="1" applyFont="1" applyBorder="1" applyAlignment="1">
      <alignment horizontal="center"/>
    </xf>
    <xf numFmtId="37" fontId="25" fillId="0" borderId="18" xfId="1" applyNumberFormat="1" applyFont="1" applyBorder="1" applyAlignment="1">
      <alignment horizontal="center"/>
    </xf>
    <xf numFmtId="0" fontId="25" fillId="0" borderId="11" xfId="0" applyFont="1" applyBorder="1" applyAlignment="1">
      <alignment horizontal="center"/>
    </xf>
    <xf numFmtId="0" fontId="25" fillId="0" borderId="12" xfId="0" applyFont="1" applyBorder="1" applyAlignment="1">
      <alignment horizontal="center"/>
    </xf>
    <xf numFmtId="37" fontId="25" fillId="0" borderId="12" xfId="1" applyNumberFormat="1" applyFont="1" applyBorder="1" applyAlignment="1">
      <alignment horizontal="center"/>
    </xf>
    <xf numFmtId="38" fontId="25" fillId="0" borderId="12" xfId="1" applyNumberFormat="1" applyFont="1" applyBorder="1" applyAlignment="1">
      <alignment horizontal="center"/>
    </xf>
    <xf numFmtId="38" fontId="25" fillId="0" borderId="13" xfId="1" applyNumberFormat="1" applyFont="1" applyBorder="1" applyAlignment="1">
      <alignment horizontal="center"/>
    </xf>
    <xf numFmtId="0" fontId="4" fillId="3" borderId="7" xfId="0" applyFont="1" applyFill="1" applyBorder="1" applyAlignment="1">
      <alignment horizontal="center"/>
    </xf>
    <xf numFmtId="0" fontId="4" fillId="3" borderId="0" xfId="0" applyFont="1" applyFill="1" applyAlignment="1">
      <alignment horizontal="center"/>
    </xf>
    <xf numFmtId="0" fontId="6" fillId="3" borderId="1" xfId="0" applyFont="1" applyFill="1" applyBorder="1"/>
    <xf numFmtId="166" fontId="6" fillId="3" borderId="12" xfId="0" applyNumberFormat="1" applyFont="1" applyFill="1" applyBorder="1" applyAlignment="1">
      <alignment horizontal="center"/>
    </xf>
    <xf numFmtId="0" fontId="6" fillId="0" borderId="7" xfId="0" applyFont="1" applyBorder="1"/>
    <xf numFmtId="49" fontId="25" fillId="0" borderId="0" xfId="0" applyNumberFormat="1" applyFont="1" applyAlignment="1">
      <alignment horizontal="center" vertical="center"/>
    </xf>
    <xf numFmtId="0" fontId="4" fillId="0" borderId="40" xfId="0" applyFont="1" applyBorder="1" applyAlignment="1">
      <alignment horizontal="center"/>
    </xf>
    <xf numFmtId="0" fontId="4" fillId="0" borderId="6" xfId="0" applyFont="1" applyBorder="1"/>
    <xf numFmtId="0" fontId="0" fillId="0" borderId="7" xfId="0" applyBorder="1"/>
    <xf numFmtId="0" fontId="8" fillId="0" borderId="7" xfId="0" applyFont="1" applyBorder="1"/>
    <xf numFmtId="0" fontId="8" fillId="0" borderId="8" xfId="0" applyFont="1" applyBorder="1"/>
    <xf numFmtId="0" fontId="0" fillId="3" borderId="0" xfId="0" applyFill="1"/>
    <xf numFmtId="0" fontId="5" fillId="3" borderId="0" xfId="0" applyFont="1" applyFill="1"/>
    <xf numFmtId="0" fontId="25" fillId="0" borderId="10" xfId="0" applyFont="1" applyBorder="1" applyAlignment="1">
      <alignment horizontal="center"/>
    </xf>
    <xf numFmtId="38" fontId="25" fillId="0" borderId="5" xfId="0" applyNumberFormat="1" applyFont="1" applyBorder="1" applyAlignment="1">
      <alignment horizontal="center" vertical="center" wrapText="1"/>
    </xf>
    <xf numFmtId="168" fontId="75" fillId="0" borderId="0" xfId="0" applyNumberFormat="1" applyFont="1" applyAlignment="1">
      <alignment horizontal="center"/>
    </xf>
    <xf numFmtId="40" fontId="25" fillId="0" borderId="0" xfId="0" applyNumberFormat="1" applyFont="1" applyAlignment="1">
      <alignment horizontal="center"/>
    </xf>
    <xf numFmtId="37" fontId="25" fillId="0" borderId="28" xfId="1" applyNumberFormat="1" applyFont="1" applyBorder="1" applyAlignment="1">
      <alignment horizontal="center"/>
    </xf>
    <xf numFmtId="38" fontId="75" fillId="0" borderId="28" xfId="0" applyNumberFormat="1" applyFont="1" applyBorder="1" applyAlignment="1">
      <alignment horizontal="center"/>
    </xf>
    <xf numFmtId="0" fontId="25" fillId="0" borderId="28" xfId="0" applyFont="1" applyBorder="1" applyAlignment="1">
      <alignment horizontal="center"/>
    </xf>
    <xf numFmtId="0" fontId="25" fillId="0" borderId="51" xfId="0" applyFont="1" applyBorder="1" applyAlignment="1">
      <alignment horizontal="center"/>
    </xf>
    <xf numFmtId="168" fontId="75" fillId="0" borderId="28" xfId="0" applyNumberFormat="1" applyFont="1" applyBorder="1" applyAlignment="1">
      <alignment horizontal="center"/>
    </xf>
    <xf numFmtId="168" fontId="25" fillId="0" borderId="0" xfId="0" applyNumberFormat="1" applyFont="1" applyAlignment="1">
      <alignment horizontal="center"/>
    </xf>
    <xf numFmtId="38" fontId="75" fillId="0" borderId="0" xfId="1" applyNumberFormat="1" applyFont="1" applyBorder="1" applyAlignment="1">
      <alignment horizontal="center"/>
    </xf>
    <xf numFmtId="38" fontId="25" fillId="0" borderId="10" xfId="0" applyNumberFormat="1" applyFont="1" applyBorder="1" applyAlignment="1">
      <alignment horizontal="center"/>
    </xf>
    <xf numFmtId="168" fontId="25" fillId="0" borderId="28" xfId="0" applyNumberFormat="1" applyFont="1" applyBorder="1" applyAlignment="1">
      <alignment horizontal="center"/>
    </xf>
    <xf numFmtId="9" fontId="25" fillId="0" borderId="51" xfId="2" applyFont="1" applyBorder="1" applyAlignment="1">
      <alignment horizontal="center"/>
    </xf>
    <xf numFmtId="9" fontId="25" fillId="0" borderId="28" xfId="2" applyFont="1" applyBorder="1" applyAlignment="1">
      <alignment horizontal="center"/>
    </xf>
    <xf numFmtId="9" fontId="75" fillId="0" borderId="10" xfId="2" applyFont="1" applyBorder="1" applyAlignment="1">
      <alignment horizontal="center"/>
    </xf>
    <xf numFmtId="49" fontId="25" fillId="0" borderId="11" xfId="0" applyNumberFormat="1" applyFont="1" applyBorder="1" applyAlignment="1">
      <alignment horizontal="center" vertical="center"/>
    </xf>
    <xf numFmtId="38" fontId="25" fillId="0" borderId="12" xfId="0" applyNumberFormat="1" applyFont="1" applyBorder="1" applyAlignment="1">
      <alignment horizontal="center"/>
    </xf>
    <xf numFmtId="9" fontId="25" fillId="0" borderId="12" xfId="2" applyFont="1" applyBorder="1" applyAlignment="1">
      <alignment horizontal="center"/>
    </xf>
    <xf numFmtId="168" fontId="75" fillId="0" borderId="12" xfId="0" applyNumberFormat="1" applyFont="1" applyBorder="1" applyAlignment="1">
      <alignment horizontal="center"/>
    </xf>
    <xf numFmtId="169" fontId="25" fillId="0" borderId="12" xfId="2" applyNumberFormat="1" applyFont="1" applyBorder="1" applyAlignment="1">
      <alignment horizontal="center"/>
    </xf>
    <xf numFmtId="9" fontId="25" fillId="0" borderId="13" xfId="2" applyFont="1" applyBorder="1" applyAlignment="1">
      <alignment horizontal="center"/>
    </xf>
    <xf numFmtId="166" fontId="55" fillId="3" borderId="0" xfId="4" applyNumberFormat="1" applyFont="1" applyFill="1" applyAlignment="1">
      <alignment horizontal="left"/>
    </xf>
    <xf numFmtId="38" fontId="56" fillId="0" borderId="0" xfId="4" applyNumberFormat="1" applyFont="1" applyAlignment="1">
      <alignment horizontal="center"/>
    </xf>
    <xf numFmtId="38" fontId="35" fillId="0" borderId="0" xfId="4" applyNumberFormat="1" applyFont="1"/>
    <xf numFmtId="38" fontId="39" fillId="3" borderId="0" xfId="4" applyNumberFormat="1" applyFont="1" applyFill="1" applyAlignment="1">
      <alignment horizontal="left"/>
    </xf>
    <xf numFmtId="38" fontId="38" fillId="3" borderId="0" xfId="4" applyNumberFormat="1" applyFont="1" applyFill="1" applyAlignment="1">
      <alignment horizontal="center"/>
    </xf>
    <xf numFmtId="38" fontId="38" fillId="3" borderId="0" xfId="4" applyNumberFormat="1" applyFont="1" applyFill="1" applyAlignment="1">
      <alignment horizontal="left"/>
    </xf>
    <xf numFmtId="38" fontId="43" fillId="0" borderId="0" xfId="4" applyNumberFormat="1" applyFont="1" applyAlignment="1">
      <alignment horizontal="center" vertical="center" wrapText="1"/>
    </xf>
    <xf numFmtId="38" fontId="44" fillId="0" borderId="0" xfId="4" applyNumberFormat="1" applyFont="1" applyAlignment="1">
      <alignment horizontal="center" vertical="center" wrapText="1"/>
    </xf>
    <xf numFmtId="38" fontId="47" fillId="0" borderId="0" xfId="4" applyNumberFormat="1" applyFont="1" applyAlignment="1">
      <alignment horizontal="center" vertical="center" wrapText="1"/>
    </xf>
    <xf numFmtId="38" fontId="47" fillId="0" borderId="0" xfId="4" applyNumberFormat="1" applyFont="1" applyAlignment="1">
      <alignment horizontal="center" vertical="center"/>
    </xf>
    <xf numFmtId="38" fontId="36" fillId="0" borderId="0" xfId="4" applyNumberFormat="1" applyFont="1" applyAlignment="1">
      <alignment horizontal="center" vertical="center" wrapText="1"/>
    </xf>
    <xf numFmtId="38" fontId="91" fillId="0" borderId="0" xfId="0" applyNumberFormat="1" applyFont="1" applyAlignment="1">
      <alignment horizontal="center"/>
    </xf>
    <xf numFmtId="166" fontId="92" fillId="0" borderId="0" xfId="4" applyNumberFormat="1" applyFont="1" applyAlignment="1">
      <alignment horizontal="center" vertical="center" wrapText="1"/>
    </xf>
    <xf numFmtId="38" fontId="25" fillId="0" borderId="21" xfId="0" applyNumberFormat="1" applyFont="1" applyBorder="1" applyAlignment="1">
      <alignment horizontal="center"/>
    </xf>
    <xf numFmtId="166" fontId="93" fillId="0" borderId="0" xfId="4" applyNumberFormat="1" applyFont="1" applyAlignment="1">
      <alignment horizontal="center"/>
    </xf>
    <xf numFmtId="37" fontId="25" fillId="0" borderId="5" xfId="1" applyNumberFormat="1" applyFont="1" applyBorder="1" applyAlignment="1">
      <alignment horizontal="center"/>
    </xf>
    <xf numFmtId="37" fontId="25" fillId="0" borderId="53" xfId="1" applyNumberFormat="1" applyFont="1" applyBorder="1" applyAlignment="1">
      <alignment horizontal="center"/>
    </xf>
    <xf numFmtId="38" fontId="25" fillId="0" borderId="5" xfId="1" applyNumberFormat="1" applyFont="1" applyBorder="1" applyAlignment="1">
      <alignment horizontal="center"/>
    </xf>
    <xf numFmtId="38" fontId="29" fillId="0" borderId="5" xfId="1" applyNumberFormat="1" applyFont="1" applyBorder="1" applyAlignment="1">
      <alignment horizontal="center"/>
    </xf>
    <xf numFmtId="38" fontId="25" fillId="0" borderId="5" xfId="0" applyNumberFormat="1" applyFont="1" applyBorder="1" applyAlignment="1">
      <alignment horizontal="center"/>
    </xf>
    <xf numFmtId="38" fontId="25" fillId="0" borderId="53" xfId="0" applyNumberFormat="1" applyFont="1" applyBorder="1" applyAlignment="1">
      <alignment horizontal="center"/>
    </xf>
    <xf numFmtId="0" fontId="25" fillId="0" borderId="5" xfId="0" applyFont="1" applyBorder="1" applyAlignment="1">
      <alignment horizontal="center"/>
    </xf>
    <xf numFmtId="38" fontId="25" fillId="0" borderId="22" xfId="0" applyNumberFormat="1" applyFont="1" applyBorder="1" applyAlignment="1">
      <alignment horizontal="center"/>
    </xf>
    <xf numFmtId="38" fontId="5" fillId="0" borderId="90" xfId="0" applyNumberFormat="1" applyFont="1" applyBorder="1" applyAlignment="1">
      <alignment horizontal="center" vertical="center" wrapText="1"/>
    </xf>
    <xf numFmtId="38" fontId="5" fillId="0" borderId="52" xfId="0" applyNumberFormat="1" applyFont="1" applyBorder="1" applyAlignment="1">
      <alignment horizontal="center" vertical="center" wrapText="1"/>
    </xf>
    <xf numFmtId="38" fontId="75" fillId="0" borderId="53" xfId="0" applyNumberFormat="1" applyFont="1" applyBorder="1" applyAlignment="1">
      <alignment horizontal="center"/>
    </xf>
    <xf numFmtId="0" fontId="25" fillId="0" borderId="4" xfId="0" applyFont="1" applyBorder="1" applyAlignment="1">
      <alignment horizontal="center"/>
    </xf>
    <xf numFmtId="0" fontId="25" fillId="0" borderId="4" xfId="0" applyFont="1" applyBorder="1" applyAlignment="1">
      <alignment horizontal="center" vertical="center" wrapText="1"/>
    </xf>
    <xf numFmtId="0" fontId="25" fillId="0" borderId="82" xfId="0" applyFont="1" applyBorder="1" applyAlignment="1">
      <alignment horizontal="center" vertical="center" wrapText="1"/>
    </xf>
    <xf numFmtId="0" fontId="25" fillId="0" borderId="91" xfId="0" applyFont="1" applyBorder="1" applyAlignment="1">
      <alignment horizontal="center" vertical="center" wrapText="1"/>
    </xf>
    <xf numFmtId="0" fontId="5" fillId="0" borderId="92" xfId="0" applyFont="1" applyBorder="1" applyAlignment="1">
      <alignment horizontal="center" vertical="center" wrapText="1"/>
    </xf>
    <xf numFmtId="0" fontId="25" fillId="0" borderId="91" xfId="0" applyFont="1" applyBorder="1" applyAlignment="1">
      <alignment horizontal="center"/>
    </xf>
    <xf numFmtId="38" fontId="25" fillId="0" borderId="91" xfId="0" applyNumberFormat="1" applyFont="1" applyBorder="1" applyAlignment="1">
      <alignment horizontal="center"/>
    </xf>
    <xf numFmtId="38" fontId="25" fillId="0" borderId="93" xfId="0" applyNumberFormat="1" applyFont="1" applyBorder="1" applyAlignment="1">
      <alignment horizontal="center"/>
    </xf>
    <xf numFmtId="9" fontId="88" fillId="0" borderId="0" xfId="2" applyFont="1" applyBorder="1" applyAlignment="1">
      <alignment horizontal="center"/>
    </xf>
    <xf numFmtId="178" fontId="94" fillId="0" borderId="0" xfId="0" applyNumberFormat="1" applyFont="1" applyAlignment="1">
      <alignment horizontal="center"/>
    </xf>
    <xf numFmtId="0" fontId="94" fillId="0" borderId="0" xfId="0" applyFont="1" applyAlignment="1">
      <alignment horizontal="center"/>
    </xf>
    <xf numFmtId="9" fontId="94" fillId="0" borderId="0" xfId="2" applyFont="1" applyBorder="1" applyAlignment="1">
      <alignment horizontal="center"/>
    </xf>
    <xf numFmtId="9" fontId="88" fillId="0" borderId="1" xfId="2" applyFont="1" applyBorder="1" applyAlignment="1">
      <alignment horizontal="center" vertical="center" wrapText="1"/>
    </xf>
    <xf numFmtId="9" fontId="88" fillId="0" borderId="64" xfId="2" applyFont="1" applyBorder="1" applyAlignment="1">
      <alignment horizontal="center" vertical="center" wrapText="1"/>
    </xf>
    <xf numFmtId="178" fontId="88" fillId="0" borderId="1" xfId="2" applyNumberFormat="1" applyFont="1" applyBorder="1" applyAlignment="1">
      <alignment horizontal="center" vertical="center" wrapText="1"/>
    </xf>
    <xf numFmtId="38" fontId="25" fillId="0" borderId="91" xfId="0" applyNumberFormat="1" applyFont="1" applyBorder="1" applyAlignment="1">
      <alignment horizontal="center" vertical="center" wrapText="1"/>
    </xf>
    <xf numFmtId="37" fontId="25" fillId="0" borderId="91" xfId="1" applyNumberFormat="1" applyFont="1" applyBorder="1" applyAlignment="1">
      <alignment horizontal="center"/>
    </xf>
    <xf numFmtId="37" fontId="25" fillId="0" borderId="93" xfId="1" applyNumberFormat="1" applyFont="1" applyBorder="1" applyAlignment="1">
      <alignment horizontal="center"/>
    </xf>
    <xf numFmtId="38" fontId="25" fillId="0" borderId="91" xfId="1" applyNumberFormat="1" applyFont="1" applyBorder="1" applyAlignment="1">
      <alignment horizontal="center"/>
    </xf>
    <xf numFmtId="38" fontId="29" fillId="0" borderId="91" xfId="1" applyNumberFormat="1" applyFont="1" applyBorder="1" applyAlignment="1">
      <alignment horizontal="center"/>
    </xf>
    <xf numFmtId="38" fontId="25" fillId="0" borderId="89" xfId="0" applyNumberFormat="1" applyFont="1" applyBorder="1" applyAlignment="1">
      <alignment horizontal="center"/>
    </xf>
    <xf numFmtId="38" fontId="29" fillId="0" borderId="44" xfId="0" applyNumberFormat="1" applyFont="1" applyBorder="1" applyAlignment="1">
      <alignment vertical="top" wrapText="1"/>
    </xf>
    <xf numFmtId="38" fontId="29" fillId="0" borderId="37" xfId="0" applyNumberFormat="1" applyFont="1" applyBorder="1" applyAlignment="1">
      <alignment vertical="top" wrapText="1"/>
    </xf>
    <xf numFmtId="38" fontId="29" fillId="0" borderId="50" xfId="2" applyNumberFormat="1" applyFont="1" applyFill="1" applyBorder="1" applyAlignment="1">
      <alignment horizontal="center"/>
    </xf>
    <xf numFmtId="38" fontId="29" fillId="0" borderId="49" xfId="2" applyNumberFormat="1" applyFont="1" applyFill="1" applyBorder="1" applyAlignment="1">
      <alignment horizontal="center"/>
    </xf>
    <xf numFmtId="9" fontId="29" fillId="0" borderId="84" xfId="2" applyFont="1" applyBorder="1" applyAlignment="1">
      <alignment horizontal="center"/>
    </xf>
    <xf numFmtId="9" fontId="29" fillId="0" borderId="12" xfId="2" applyFont="1" applyBorder="1" applyAlignment="1">
      <alignment horizontal="center"/>
    </xf>
    <xf numFmtId="38" fontId="75" fillId="0" borderId="12" xfId="0" applyNumberFormat="1" applyFont="1" applyBorder="1" applyAlignment="1">
      <alignment horizontal="center"/>
    </xf>
    <xf numFmtId="166" fontId="96" fillId="0" borderId="0" xfId="0" applyNumberFormat="1" applyFont="1" applyAlignment="1">
      <alignment horizontal="center"/>
    </xf>
    <xf numFmtId="38" fontId="6" fillId="0" borderId="0" xfId="2" applyNumberFormat="1" applyFont="1" applyBorder="1" applyAlignment="1">
      <alignment horizontal="center"/>
    </xf>
    <xf numFmtId="38" fontId="6" fillId="0" borderId="4" xfId="2" applyNumberFormat="1" applyFont="1" applyBorder="1" applyAlignment="1"/>
    <xf numFmtId="9" fontId="75" fillId="0" borderId="0" xfId="2" applyFont="1" applyBorder="1" applyAlignment="1">
      <alignment horizontal="center"/>
    </xf>
    <xf numFmtId="167" fontId="6" fillId="0" borderId="28" xfId="0" applyNumberFormat="1" applyFont="1" applyBorder="1" applyAlignment="1">
      <alignment horizontal="center" wrapText="1"/>
    </xf>
    <xf numFmtId="38" fontId="6" fillId="0" borderId="28" xfId="0" applyNumberFormat="1" applyFont="1" applyBorder="1" applyAlignment="1">
      <alignment horizontal="center" wrapText="1"/>
    </xf>
    <xf numFmtId="38" fontId="5" fillId="0" borderId="28" xfId="0" applyNumberFormat="1" applyFont="1" applyBorder="1" applyAlignment="1">
      <alignment horizontal="center" wrapText="1"/>
    </xf>
    <xf numFmtId="38" fontId="5" fillId="3" borderId="28" xfId="0" applyNumberFormat="1" applyFont="1" applyFill="1" applyBorder="1" applyAlignment="1">
      <alignment horizontal="center" wrapText="1"/>
    </xf>
    <xf numFmtId="38" fontId="23" fillId="0" borderId="28" xfId="0" applyNumberFormat="1" applyFont="1" applyBorder="1" applyAlignment="1">
      <alignment horizontal="center" wrapText="1"/>
    </xf>
    <xf numFmtId="38" fontId="28" fillId="0" borderId="28" xfId="0" applyNumberFormat="1" applyFont="1" applyBorder="1" applyAlignment="1">
      <alignment horizontal="center" wrapText="1"/>
    </xf>
    <xf numFmtId="9" fontId="5" fillId="0" borderId="28" xfId="2" applyFont="1" applyBorder="1" applyAlignment="1">
      <alignment horizontal="center" wrapText="1"/>
    </xf>
    <xf numFmtId="0" fontId="29" fillId="0" borderId="34" xfId="0" applyFont="1" applyBorder="1" applyAlignment="1">
      <alignment vertical="top" wrapText="1"/>
    </xf>
    <xf numFmtId="0" fontId="29" fillId="0" borderId="47" xfId="0" applyFont="1" applyBorder="1"/>
    <xf numFmtId="9" fontId="36" fillId="0" borderId="0" xfId="2" applyFont="1" applyAlignment="1">
      <alignment horizontal="center"/>
    </xf>
    <xf numFmtId="9" fontId="25" fillId="0" borderId="9" xfId="2" applyFont="1" applyBorder="1" applyAlignment="1">
      <alignment horizontal="center"/>
    </xf>
    <xf numFmtId="9" fontId="25" fillId="0" borderId="0" xfId="0" applyNumberFormat="1" applyFont="1"/>
    <xf numFmtId="9" fontId="25" fillId="0" borderId="11" xfId="2" applyFont="1" applyBorder="1" applyAlignment="1">
      <alignment horizontal="center"/>
    </xf>
    <xf numFmtId="170" fontId="25" fillId="4" borderId="9" xfId="0" applyNumberFormat="1" applyFont="1" applyFill="1" applyBorder="1" applyAlignment="1">
      <alignment horizontal="center" vertical="center"/>
    </xf>
    <xf numFmtId="166" fontId="29" fillId="4" borderId="0" xfId="0" applyNumberFormat="1" applyFont="1" applyFill="1" applyAlignment="1">
      <alignment horizontal="center" vertical="center" wrapText="1"/>
    </xf>
    <xf numFmtId="166" fontId="25" fillId="4" borderId="0" xfId="0" applyNumberFormat="1" applyFont="1" applyFill="1" applyAlignment="1">
      <alignment horizontal="center"/>
    </xf>
    <xf numFmtId="166" fontId="25" fillId="4" borderId="4" xfId="0" applyNumberFormat="1" applyFont="1" applyFill="1" applyBorder="1" applyAlignment="1">
      <alignment horizontal="center"/>
    </xf>
    <xf numFmtId="166" fontId="25" fillId="4" borderId="5" xfId="0" applyNumberFormat="1" applyFont="1" applyFill="1" applyBorder="1" applyAlignment="1">
      <alignment horizontal="center"/>
    </xf>
    <xf numFmtId="166" fontId="29" fillId="4" borderId="0" xfId="0" applyNumberFormat="1" applyFont="1" applyFill="1" applyAlignment="1">
      <alignment horizontal="center"/>
    </xf>
    <xf numFmtId="166" fontId="76" fillId="4" borderId="0" xfId="0" applyNumberFormat="1" applyFont="1" applyFill="1" applyAlignment="1">
      <alignment horizontal="center"/>
    </xf>
    <xf numFmtId="166" fontId="25" fillId="4" borderId="34" xfId="0" applyNumberFormat="1" applyFont="1" applyFill="1" applyBorder="1" applyAlignment="1">
      <alignment horizontal="center"/>
    </xf>
    <xf numFmtId="166" fontId="29" fillId="4" borderId="5" xfId="0" applyNumberFormat="1" applyFont="1" applyFill="1" applyBorder="1" applyAlignment="1">
      <alignment horizontal="center"/>
    </xf>
    <xf numFmtId="166" fontId="25" fillId="4" borderId="35" xfId="0" applyNumberFormat="1" applyFont="1" applyFill="1" applyBorder="1" applyAlignment="1">
      <alignment horizontal="center"/>
    </xf>
    <xf numFmtId="166" fontId="25" fillId="4" borderId="37" xfId="0" applyNumberFormat="1" applyFont="1" applyFill="1" applyBorder="1" applyAlignment="1">
      <alignment horizontal="center"/>
    </xf>
    <xf numFmtId="166" fontId="25" fillId="4" borderId="44" xfId="0" applyNumberFormat="1" applyFont="1" applyFill="1" applyBorder="1" applyAlignment="1">
      <alignment horizontal="center"/>
    </xf>
    <xf numFmtId="9" fontId="25" fillId="4" borderId="0" xfId="2" applyFont="1" applyFill="1" applyBorder="1" applyAlignment="1">
      <alignment horizontal="center"/>
    </xf>
    <xf numFmtId="9" fontId="25" fillId="4" borderId="10" xfId="2" applyFont="1" applyFill="1" applyBorder="1" applyAlignment="1">
      <alignment horizontal="center"/>
    </xf>
    <xf numFmtId="0" fontId="47" fillId="0" borderId="0" xfId="4" applyFont="1" applyAlignment="1">
      <alignment horizontal="left" wrapText="1"/>
    </xf>
    <xf numFmtId="0" fontId="37" fillId="0" borderId="0" xfId="4" applyFont="1" applyAlignment="1">
      <alignment horizontal="center"/>
    </xf>
    <xf numFmtId="38" fontId="37" fillId="0" borderId="0" xfId="4" applyNumberFormat="1" applyFont="1" applyAlignment="1">
      <alignment horizontal="center"/>
    </xf>
    <xf numFmtId="38" fontId="46" fillId="0" borderId="0" xfId="4" applyNumberFormat="1" applyFont="1" applyAlignment="1">
      <alignment horizontal="center" wrapText="1"/>
    </xf>
    <xf numFmtId="166" fontId="46" fillId="0" borderId="0" xfId="4" applyNumberFormat="1" applyFont="1" applyAlignment="1">
      <alignment horizontal="center" wrapText="1"/>
    </xf>
    <xf numFmtId="38" fontId="37" fillId="0" borderId="0" xfId="4" applyNumberFormat="1" applyFont="1" applyAlignment="1">
      <alignment horizontal="center" vertical="center"/>
    </xf>
    <xf numFmtId="38" fontId="46" fillId="0" borderId="0" xfId="4" applyNumberFormat="1" applyFont="1" applyAlignment="1">
      <alignment horizontal="center"/>
    </xf>
    <xf numFmtId="38" fontId="46" fillId="0" borderId="0" xfId="4" applyNumberFormat="1" applyFont="1" applyAlignment="1">
      <alignment horizontal="center" vertical="center"/>
    </xf>
    <xf numFmtId="2" fontId="17" fillId="0" borderId="0" xfId="0" applyNumberFormat="1" applyFont="1" applyAlignment="1">
      <alignment horizontal="center"/>
    </xf>
    <xf numFmtId="2" fontId="4" fillId="0" borderId="0" xfId="0" applyNumberFormat="1" applyFont="1" applyAlignment="1">
      <alignment horizontal="center"/>
    </xf>
    <xf numFmtId="0" fontId="97" fillId="0" borderId="0" xfId="4" applyFont="1" applyAlignment="1">
      <alignment horizontal="left" wrapText="1"/>
    </xf>
    <xf numFmtId="0" fontId="25" fillId="0" borderId="0" xfId="0" applyFont="1" applyAlignment="1">
      <alignment horizontal="center" vertical="center"/>
    </xf>
    <xf numFmtId="0" fontId="25" fillId="0" borderId="10" xfId="0" applyFont="1" applyBorder="1" applyAlignment="1">
      <alignment horizontal="center" vertical="center"/>
    </xf>
    <xf numFmtId="174" fontId="6" fillId="0" borderId="12" xfId="0" applyNumberFormat="1" applyFont="1" applyBorder="1" applyAlignment="1">
      <alignment horizontal="center" vertical="center"/>
    </xf>
    <xf numFmtId="1" fontId="29" fillId="0" borderId="0" xfId="2" applyNumberFormat="1" applyFont="1" applyBorder="1" applyAlignment="1">
      <alignment horizontal="center"/>
    </xf>
    <xf numFmtId="1" fontId="25" fillId="0" borderId="0" xfId="0" applyNumberFormat="1" applyFont="1" applyAlignment="1">
      <alignment horizontal="center" vertical="center"/>
    </xf>
    <xf numFmtId="0" fontId="29" fillId="0" borderId="34" xfId="0" applyFont="1" applyBorder="1" applyAlignment="1">
      <alignment horizontal="center" vertical="center" wrapText="1"/>
    </xf>
    <xf numFmtId="38" fontId="29" fillId="0" borderId="34" xfId="1" applyNumberFormat="1" applyFont="1" applyFill="1" applyBorder="1" applyAlignment="1">
      <alignment horizontal="center" vertical="center"/>
    </xf>
    <xf numFmtId="38" fontId="74" fillId="0" borderId="0" xfId="1" applyNumberFormat="1" applyFont="1" applyBorder="1" applyAlignment="1">
      <alignment horizontal="center" vertical="center"/>
    </xf>
    <xf numFmtId="38" fontId="29" fillId="0" borderId="0" xfId="1" applyNumberFormat="1" applyFont="1" applyBorder="1" applyAlignment="1">
      <alignment horizontal="center" vertical="center"/>
    </xf>
    <xf numFmtId="38" fontId="29" fillId="0" borderId="0" xfId="1" applyNumberFormat="1" applyFont="1" applyFill="1" applyBorder="1" applyAlignment="1">
      <alignment horizontal="center" vertical="center"/>
    </xf>
    <xf numFmtId="177" fontId="29" fillId="0" borderId="0" xfId="1" applyNumberFormat="1" applyFont="1" applyFill="1" applyBorder="1" applyAlignment="1">
      <alignment horizontal="center" vertical="center"/>
    </xf>
    <xf numFmtId="38" fontId="29" fillId="0" borderId="28" xfId="1" applyNumberFormat="1" applyFont="1" applyFill="1" applyBorder="1" applyAlignment="1">
      <alignment horizontal="center" vertical="center"/>
    </xf>
    <xf numFmtId="38" fontId="82" fillId="0" borderId="0" xfId="0" applyNumberFormat="1" applyFont="1" applyAlignment="1">
      <alignment horizontal="center" vertical="center" wrapText="1"/>
    </xf>
    <xf numFmtId="38" fontId="82" fillId="0" borderId="0" xfId="1" applyNumberFormat="1" applyFont="1" applyFill="1" applyBorder="1" applyAlignment="1">
      <alignment horizontal="center" vertical="center"/>
    </xf>
    <xf numFmtId="177" fontId="82" fillId="0" borderId="0" xfId="1" applyNumberFormat="1" applyFont="1" applyFill="1" applyBorder="1" applyAlignment="1">
      <alignment horizontal="center" vertical="center"/>
    </xf>
    <xf numFmtId="38" fontId="82" fillId="0" borderId="28" xfId="1" applyNumberFormat="1" applyFont="1" applyFill="1" applyBorder="1" applyAlignment="1">
      <alignment horizontal="center" vertical="center"/>
    </xf>
    <xf numFmtId="38" fontId="82" fillId="0" borderId="0" xfId="0" applyNumberFormat="1" applyFont="1" applyAlignment="1">
      <alignment horizontal="center" vertical="top" wrapText="1"/>
    </xf>
    <xf numFmtId="38" fontId="82" fillId="0" borderId="0" xfId="1" applyNumberFormat="1" applyFont="1" applyFill="1" applyBorder="1" applyAlignment="1">
      <alignment horizontal="center"/>
    </xf>
    <xf numFmtId="177" fontId="82" fillId="0" borderId="0" xfId="1" applyNumberFormat="1" applyFont="1" applyFill="1" applyBorder="1" applyAlignment="1">
      <alignment horizontal="center"/>
    </xf>
    <xf numFmtId="38" fontId="82" fillId="0" borderId="28" xfId="1" applyNumberFormat="1" applyFont="1" applyFill="1" applyBorder="1" applyAlignment="1">
      <alignment horizontal="center"/>
    </xf>
    <xf numFmtId="38" fontId="29" fillId="0" borderId="0" xfId="2" applyNumberFormat="1" applyFont="1" applyFill="1" applyBorder="1" applyAlignment="1">
      <alignment horizontal="center" vertical="center"/>
    </xf>
    <xf numFmtId="38" fontId="29" fillId="0" borderId="28" xfId="2" applyNumberFormat="1" applyFont="1" applyFill="1" applyBorder="1" applyAlignment="1">
      <alignment horizontal="center" vertical="center"/>
    </xf>
    <xf numFmtId="38" fontId="82" fillId="0" borderId="0" xfId="2" applyNumberFormat="1" applyFont="1" applyFill="1" applyBorder="1" applyAlignment="1">
      <alignment horizontal="center" vertical="center"/>
    </xf>
    <xf numFmtId="38" fontId="29" fillId="5" borderId="0" xfId="0" applyNumberFormat="1" applyFont="1" applyFill="1" applyAlignment="1">
      <alignment horizontal="center"/>
    </xf>
    <xf numFmtId="38" fontId="29" fillId="5" borderId="0" xfId="1" applyNumberFormat="1" applyFont="1" applyFill="1" applyBorder="1" applyAlignment="1">
      <alignment horizontal="center"/>
    </xf>
    <xf numFmtId="38" fontId="29" fillId="5" borderId="0" xfId="2" applyNumberFormat="1" applyFont="1" applyFill="1" applyBorder="1" applyAlignment="1">
      <alignment horizontal="center"/>
    </xf>
    <xf numFmtId="38" fontId="29" fillId="5" borderId="34" xfId="2" applyNumberFormat="1" applyFont="1" applyFill="1" applyBorder="1" applyAlignment="1">
      <alignment horizontal="center"/>
    </xf>
    <xf numFmtId="38" fontId="29" fillId="5" borderId="0" xfId="2" applyNumberFormat="1" applyFont="1" applyFill="1" applyBorder="1" applyAlignment="1">
      <alignment horizontal="center" vertical="center"/>
    </xf>
    <xf numFmtId="38" fontId="29" fillId="5" borderId="0" xfId="1" applyNumberFormat="1" applyFont="1" applyFill="1" applyBorder="1" applyAlignment="1">
      <alignment horizontal="center" vertical="center"/>
    </xf>
    <xf numFmtId="38" fontId="82" fillId="0" borderId="34" xfId="0" applyNumberFormat="1" applyFont="1" applyBorder="1" applyAlignment="1">
      <alignment horizontal="center" vertical="center" wrapText="1"/>
    </xf>
    <xf numFmtId="38" fontId="82" fillId="0" borderId="34" xfId="1" applyNumberFormat="1" applyFont="1" applyFill="1" applyBorder="1" applyAlignment="1">
      <alignment horizontal="center" vertical="center"/>
    </xf>
    <xf numFmtId="38" fontId="82" fillId="0" borderId="34" xfId="1" applyNumberFormat="1" applyFont="1" applyFill="1" applyBorder="1" applyAlignment="1">
      <alignment horizontal="center"/>
    </xf>
    <xf numFmtId="38" fontId="82" fillId="0" borderId="47" xfId="1" applyNumberFormat="1" applyFont="1" applyFill="1" applyBorder="1" applyAlignment="1">
      <alignment horizontal="center"/>
    </xf>
    <xf numFmtId="38" fontId="82" fillId="0" borderId="34" xfId="2" applyNumberFormat="1" applyFont="1" applyFill="1" applyBorder="1" applyAlignment="1">
      <alignment horizontal="center"/>
    </xf>
    <xf numFmtId="38" fontId="82" fillId="0" borderId="0" xfId="2" applyNumberFormat="1" applyFont="1" applyFill="1" applyBorder="1" applyAlignment="1">
      <alignment horizontal="center"/>
    </xf>
    <xf numFmtId="38" fontId="82" fillId="0" borderId="47" xfId="2" applyNumberFormat="1" applyFont="1" applyFill="1" applyBorder="1" applyAlignment="1">
      <alignment horizontal="center"/>
    </xf>
    <xf numFmtId="38" fontId="29" fillId="5" borderId="0" xfId="0" applyNumberFormat="1" applyFont="1" applyFill="1" applyAlignment="1">
      <alignment horizontal="center" vertical="top" wrapText="1"/>
    </xf>
    <xf numFmtId="1" fontId="29" fillId="0" borderId="34" xfId="2" applyNumberFormat="1" applyFont="1" applyBorder="1" applyAlignment="1">
      <alignment horizontal="center"/>
    </xf>
    <xf numFmtId="38" fontId="29" fillId="5" borderId="34" xfId="0" applyNumberFormat="1" applyFont="1" applyFill="1" applyBorder="1" applyAlignment="1">
      <alignment horizontal="center" vertical="top" wrapText="1"/>
    </xf>
    <xf numFmtId="38" fontId="29" fillId="5" borderId="35" xfId="0" applyNumberFormat="1" applyFont="1" applyFill="1" applyBorder="1" applyAlignment="1">
      <alignment horizontal="center" vertical="top" wrapText="1"/>
    </xf>
    <xf numFmtId="38" fontId="29" fillId="5" borderId="34" xfId="0" applyNumberFormat="1" applyFont="1" applyFill="1" applyBorder="1" applyAlignment="1">
      <alignment horizontal="center"/>
    </xf>
    <xf numFmtId="38" fontId="29" fillId="5" borderId="35" xfId="0" applyNumberFormat="1" applyFont="1" applyFill="1" applyBorder="1" applyAlignment="1">
      <alignment horizontal="center"/>
    </xf>
    <xf numFmtId="38" fontId="29" fillId="5" borderId="0" xfId="0" applyNumberFormat="1" applyFont="1" applyFill="1" applyAlignment="1">
      <alignment horizontal="center" vertical="center"/>
    </xf>
    <xf numFmtId="38" fontId="29" fillId="5" borderId="37" xfId="0" applyNumberFormat="1" applyFont="1" applyFill="1" applyBorder="1" applyAlignment="1">
      <alignment horizontal="center" vertical="center"/>
    </xf>
    <xf numFmtId="38" fontId="29" fillId="5" borderId="28" xfId="0" applyNumberFormat="1" applyFont="1" applyFill="1" applyBorder="1" applyAlignment="1">
      <alignment horizontal="center" vertical="center"/>
    </xf>
    <xf numFmtId="38" fontId="29" fillId="5" borderId="49" xfId="0" applyNumberFormat="1" applyFont="1" applyFill="1" applyBorder="1" applyAlignment="1">
      <alignment horizontal="center" vertical="center"/>
    </xf>
    <xf numFmtId="38" fontId="29" fillId="5" borderId="37" xfId="0" applyNumberFormat="1" applyFont="1" applyFill="1" applyBorder="1" applyAlignment="1">
      <alignment horizontal="center"/>
    </xf>
    <xf numFmtId="38" fontId="98" fillId="0" borderId="44" xfId="0" applyNumberFormat="1" applyFont="1" applyBorder="1" applyAlignment="1">
      <alignment horizontal="center"/>
    </xf>
    <xf numFmtId="38" fontId="29" fillId="0" borderId="97" xfId="0" applyNumberFormat="1" applyFont="1" applyBorder="1" applyAlignment="1">
      <alignment horizontal="center" vertical="center" wrapText="1"/>
    </xf>
    <xf numFmtId="0" fontId="29" fillId="0" borderId="97" xfId="0" applyFont="1" applyBorder="1" applyAlignment="1">
      <alignment horizontal="left"/>
    </xf>
    <xf numFmtId="0" fontId="29" fillId="0" borderId="97" xfId="0" applyFont="1" applyBorder="1" applyAlignment="1">
      <alignment horizontal="left" vertical="top" wrapText="1"/>
    </xf>
    <xf numFmtId="38" fontId="74" fillId="0" borderId="97" xfId="0" applyNumberFormat="1" applyFont="1" applyBorder="1" applyAlignment="1">
      <alignment horizontal="center"/>
    </xf>
    <xf numFmtId="38" fontId="29" fillId="0" borderId="97" xfId="0" applyNumberFormat="1" applyFont="1" applyBorder="1" applyAlignment="1">
      <alignment horizontal="center"/>
    </xf>
    <xf numFmtId="9" fontId="29" fillId="0" borderId="97" xfId="2" applyFont="1" applyFill="1" applyBorder="1" applyAlignment="1">
      <alignment horizontal="center"/>
    </xf>
    <xf numFmtId="38" fontId="29" fillId="0" borderId="98" xfId="0" applyNumberFormat="1" applyFont="1" applyBorder="1" applyAlignment="1">
      <alignment horizontal="center"/>
    </xf>
    <xf numFmtId="38" fontId="75" fillId="5" borderId="34" xfId="0" applyNumberFormat="1" applyFont="1" applyFill="1" applyBorder="1" applyAlignment="1">
      <alignment horizontal="center"/>
    </xf>
    <xf numFmtId="38" fontId="29" fillId="0" borderId="9" xfId="0" applyNumberFormat="1" applyFont="1" applyBorder="1" applyAlignment="1">
      <alignment horizontal="center" vertical="center" wrapText="1"/>
    </xf>
    <xf numFmtId="38" fontId="29" fillId="0" borderId="9" xfId="0" applyNumberFormat="1" applyFont="1" applyBorder="1" applyAlignment="1">
      <alignment horizontal="center"/>
    </xf>
    <xf numFmtId="38" fontId="29" fillId="0" borderId="9" xfId="0" applyNumberFormat="1" applyFont="1" applyBorder="1" applyAlignment="1">
      <alignment horizontal="center" vertical="top" wrapText="1"/>
    </xf>
    <xf numFmtId="38" fontId="29" fillId="0" borderId="9" xfId="0" applyNumberFormat="1" applyFont="1" applyBorder="1" applyAlignment="1">
      <alignment horizontal="center" vertical="center"/>
    </xf>
    <xf numFmtId="38" fontId="29" fillId="0" borderId="46" xfId="0" applyNumberFormat="1" applyFont="1" applyBorder="1" applyAlignment="1">
      <alignment horizontal="center"/>
    </xf>
    <xf numFmtId="38" fontId="29" fillId="0" borderId="9" xfId="0" applyNumberFormat="1" applyFont="1" applyBorder="1"/>
    <xf numFmtId="38" fontId="29" fillId="0" borderId="11" xfId="0" applyNumberFormat="1" applyFont="1" applyBorder="1" applyAlignment="1">
      <alignment horizontal="center"/>
    </xf>
    <xf numFmtId="166" fontId="29" fillId="0" borderId="28" xfId="0" applyNumberFormat="1" applyFont="1" applyBorder="1" applyAlignment="1">
      <alignment horizontal="center"/>
    </xf>
    <xf numFmtId="3" fontId="25" fillId="0" borderId="0" xfId="0" applyNumberFormat="1" applyFont="1" applyAlignment="1">
      <alignment horizontal="center" vertical="center" wrapText="1"/>
    </xf>
    <xf numFmtId="3" fontId="25" fillId="0" borderId="0" xfId="0" applyNumberFormat="1" applyFont="1" applyAlignment="1">
      <alignment horizontal="center" vertical="center"/>
    </xf>
    <xf numFmtId="0" fontId="25" fillId="0" borderId="0" xfId="0" applyFont="1" applyAlignment="1">
      <alignment vertical="center"/>
    </xf>
    <xf numFmtId="166" fontId="25" fillId="0" borderId="100" xfId="0" applyNumberFormat="1" applyFont="1" applyBorder="1" applyAlignment="1">
      <alignment horizontal="center" vertical="center" wrapText="1"/>
    </xf>
    <xf numFmtId="166" fontId="25" fillId="0" borderId="97" xfId="0" applyNumberFormat="1" applyFont="1" applyBorder="1" applyAlignment="1">
      <alignment horizontal="center"/>
    </xf>
    <xf numFmtId="166" fontId="30" fillId="0" borderId="97" xfId="0" applyNumberFormat="1" applyFont="1" applyBorder="1" applyAlignment="1">
      <alignment horizontal="center" vertical="center"/>
    </xf>
    <xf numFmtId="166" fontId="25" fillId="0" borderId="99" xfId="0" applyNumberFormat="1" applyFont="1" applyBorder="1" applyAlignment="1">
      <alignment horizontal="center"/>
    </xf>
    <xf numFmtId="166" fontId="4" fillId="0" borderId="0" xfId="0" applyNumberFormat="1" applyFont="1" applyAlignment="1">
      <alignment horizontal="center" vertical="center" wrapText="1"/>
    </xf>
    <xf numFmtId="166" fontId="5" fillId="0" borderId="0" xfId="0" applyNumberFormat="1" applyFont="1" applyAlignment="1">
      <alignment horizontal="center" wrapText="1"/>
    </xf>
    <xf numFmtId="166" fontId="29" fillId="0" borderId="0" xfId="1" applyNumberFormat="1" applyFont="1" applyFill="1" applyBorder="1" applyAlignment="1">
      <alignment horizontal="center"/>
    </xf>
    <xf numFmtId="166" fontId="29" fillId="0" borderId="5" xfId="1" applyNumberFormat="1" applyFont="1" applyFill="1" applyBorder="1" applyAlignment="1">
      <alignment horizontal="center"/>
    </xf>
    <xf numFmtId="166" fontId="62" fillId="0" borderId="0" xfId="0" applyNumberFormat="1" applyFont="1" applyAlignment="1">
      <alignment horizontal="center" vertical="center"/>
    </xf>
    <xf numFmtId="166" fontId="25" fillId="0" borderId="0" xfId="0" applyNumberFormat="1" applyFont="1" applyAlignment="1">
      <alignment horizontal="center" vertical="center"/>
    </xf>
    <xf numFmtId="0" fontId="77" fillId="0" borderId="38" xfId="0" applyFont="1" applyBorder="1" applyAlignment="1">
      <alignment horizontal="left" vertical="top"/>
    </xf>
    <xf numFmtId="166" fontId="29" fillId="0" borderId="29" xfId="0" applyNumberFormat="1" applyFont="1" applyBorder="1" applyAlignment="1">
      <alignment horizontal="center"/>
    </xf>
    <xf numFmtId="169" fontId="6" fillId="0" borderId="0" xfId="0" applyNumberFormat="1" applyFont="1"/>
    <xf numFmtId="169" fontId="94" fillId="0" borderId="0" xfId="2" applyNumberFormat="1" applyFont="1" applyBorder="1" applyAlignment="1">
      <alignment horizontal="center"/>
    </xf>
    <xf numFmtId="9" fontId="84" fillId="0" borderId="0" xfId="2" applyFont="1" applyBorder="1" applyAlignment="1">
      <alignment horizontal="center" vertical="center" wrapText="1"/>
    </xf>
    <xf numFmtId="0" fontId="6" fillId="0" borderId="12" xfId="0" applyFont="1" applyBorder="1"/>
    <xf numFmtId="9" fontId="25" fillId="0" borderId="4" xfId="2" applyFont="1" applyBorder="1" applyAlignment="1">
      <alignment horizontal="center"/>
    </xf>
    <xf numFmtId="9" fontId="22" fillId="0" borderId="0" xfId="2" applyFont="1" applyAlignment="1">
      <alignment horizontal="center" wrapText="1"/>
    </xf>
    <xf numFmtId="38" fontId="99" fillId="0" borderId="0" xfId="0" applyNumberFormat="1" applyFont="1" applyAlignment="1">
      <alignment horizontal="center" wrapText="1"/>
    </xf>
    <xf numFmtId="38" fontId="29" fillId="0" borderId="35" xfId="0" applyNumberFormat="1" applyFont="1" applyBorder="1" applyAlignment="1">
      <alignment horizontal="left"/>
    </xf>
    <xf numFmtId="166" fontId="25" fillId="0" borderId="36" xfId="0" applyNumberFormat="1" applyFont="1" applyBorder="1" applyAlignment="1">
      <alignment horizontal="center" vertical="center"/>
    </xf>
    <xf numFmtId="178" fontId="88" fillId="0" borderId="18" xfId="2" applyNumberFormat="1" applyFont="1" applyBorder="1" applyAlignment="1">
      <alignment horizontal="center" vertical="center" wrapText="1"/>
    </xf>
    <xf numFmtId="178" fontId="88" fillId="0" borderId="3" xfId="2" applyNumberFormat="1" applyFont="1" applyBorder="1" applyAlignment="1">
      <alignment horizontal="center" vertical="center" wrapText="1"/>
    </xf>
    <xf numFmtId="9" fontId="25" fillId="0" borderId="0" xfId="2" applyFont="1" applyAlignment="1">
      <alignment horizontal="center"/>
    </xf>
    <xf numFmtId="164" fontId="94" fillId="0" borderId="0" xfId="0" applyNumberFormat="1" applyFont="1" applyAlignment="1">
      <alignment horizontal="center"/>
    </xf>
    <xf numFmtId="164" fontId="6" fillId="0" borderId="0" xfId="0" applyNumberFormat="1" applyFont="1"/>
    <xf numFmtId="166" fontId="30" fillId="0" borderId="35" xfId="0" applyNumberFormat="1" applyFont="1" applyBorder="1" applyAlignment="1">
      <alignment horizontal="center" vertical="center" wrapText="1"/>
    </xf>
    <xf numFmtId="0" fontId="9" fillId="0" borderId="0" xfId="0" applyFont="1"/>
    <xf numFmtId="166" fontId="84" fillId="0" borderId="0" xfId="0" applyNumberFormat="1" applyFont="1" applyAlignment="1">
      <alignment horizontal="center"/>
    </xf>
    <xf numFmtId="166" fontId="101" fillId="0" borderId="0" xfId="1" applyNumberFormat="1" applyFont="1" applyFill="1" applyBorder="1" applyAlignment="1">
      <alignment horizontal="center"/>
    </xf>
    <xf numFmtId="166" fontId="101" fillId="0" borderId="0" xfId="0" applyNumberFormat="1" applyFont="1" applyAlignment="1">
      <alignment horizontal="center"/>
    </xf>
    <xf numFmtId="166" fontId="101" fillId="0" borderId="28" xfId="0" applyNumberFormat="1" applyFont="1" applyBorder="1" applyAlignment="1">
      <alignment horizontal="center"/>
    </xf>
    <xf numFmtId="166" fontId="84" fillId="0" borderId="12" xfId="0" applyNumberFormat="1" applyFont="1" applyBorder="1" applyAlignment="1">
      <alignment horizontal="center"/>
    </xf>
    <xf numFmtId="166" fontId="5" fillId="0" borderId="0" xfId="0" applyNumberFormat="1" applyFont="1" applyAlignment="1">
      <alignment horizontal="center" vertical="center" wrapText="1"/>
    </xf>
    <xf numFmtId="166" fontId="84" fillId="0" borderId="5" xfId="0" applyNumberFormat="1" applyFont="1" applyBorder="1" applyAlignment="1">
      <alignment horizontal="center"/>
    </xf>
    <xf numFmtId="166" fontId="95" fillId="0" borderId="0" xfId="0" applyNumberFormat="1" applyFont="1" applyAlignment="1">
      <alignment horizontal="center" vertical="center" wrapText="1"/>
    </xf>
    <xf numFmtId="166" fontId="84" fillId="0" borderId="22" xfId="0" applyNumberFormat="1" applyFont="1" applyBorder="1" applyAlignment="1">
      <alignment horizontal="center"/>
    </xf>
    <xf numFmtId="166" fontId="29" fillId="0" borderId="0" xfId="2" applyNumberFormat="1" applyFont="1" applyFill="1" applyBorder="1" applyAlignment="1">
      <alignment horizontal="center"/>
    </xf>
    <xf numFmtId="166" fontId="29" fillId="0" borderId="34" xfId="1" applyNumberFormat="1" applyFont="1" applyFill="1" applyBorder="1" applyAlignment="1">
      <alignment horizontal="center"/>
    </xf>
    <xf numFmtId="166" fontId="29" fillId="0" borderId="47" xfId="0" applyNumberFormat="1" applyFont="1" applyBorder="1" applyAlignment="1">
      <alignment horizontal="center"/>
    </xf>
    <xf numFmtId="166" fontId="3" fillId="0" borderId="0" xfId="0" applyNumberFormat="1" applyFont="1" applyAlignment="1">
      <alignment vertical="center" wrapText="1"/>
    </xf>
    <xf numFmtId="170" fontId="4" fillId="0" borderId="9" xfId="0" applyNumberFormat="1" applyFont="1" applyBorder="1" applyAlignment="1">
      <alignment vertical="center"/>
    </xf>
    <xf numFmtId="0" fontId="77" fillId="0" borderId="6" xfId="0" applyFont="1" applyBorder="1" applyAlignment="1">
      <alignment horizontal="left"/>
    </xf>
    <xf numFmtId="38" fontId="101" fillId="0" borderId="0" xfId="0" applyNumberFormat="1" applyFont="1" applyAlignment="1">
      <alignment horizontal="center" vertical="center" wrapText="1"/>
    </xf>
    <xf numFmtId="166" fontId="4" fillId="0" borderId="34" xfId="0" applyNumberFormat="1" applyFont="1" applyBorder="1" applyAlignment="1">
      <alignment horizontal="center" vertical="center" wrapText="1"/>
    </xf>
    <xf numFmtId="38" fontId="101" fillId="0" borderId="5" xfId="0" applyNumberFormat="1" applyFont="1" applyBorder="1" applyAlignment="1">
      <alignment horizontal="center" vertical="center" wrapText="1"/>
    </xf>
    <xf numFmtId="170" fontId="4" fillId="0" borderId="38" xfId="0" applyNumberFormat="1" applyFont="1" applyBorder="1" applyAlignment="1">
      <alignment vertical="center"/>
    </xf>
    <xf numFmtId="166" fontId="30" fillId="0" borderId="10" xfId="0" applyNumberFormat="1" applyFont="1" applyBorder="1" applyAlignment="1">
      <alignment horizontal="center" vertical="center"/>
    </xf>
    <xf numFmtId="38" fontId="29" fillId="0" borderId="10" xfId="1" applyNumberFormat="1" applyFont="1" applyFill="1" applyBorder="1" applyAlignment="1">
      <alignment horizontal="center" vertical="center"/>
    </xf>
    <xf numFmtId="38" fontId="29" fillId="0" borderId="10" xfId="2" applyNumberFormat="1" applyFont="1" applyFill="1" applyBorder="1" applyAlignment="1">
      <alignment horizontal="center" vertical="center"/>
    </xf>
    <xf numFmtId="38" fontId="29" fillId="0" borderId="51" xfId="2" applyNumberFormat="1" applyFont="1" applyFill="1" applyBorder="1" applyAlignment="1">
      <alignment horizontal="center" vertical="center"/>
    </xf>
    <xf numFmtId="166" fontId="25" fillId="0" borderId="13" xfId="0" applyNumberFormat="1" applyFont="1" applyBorder="1" applyAlignment="1">
      <alignment horizontal="center"/>
    </xf>
    <xf numFmtId="0" fontId="6" fillId="0" borderId="40" xfId="0" applyFont="1" applyBorder="1"/>
    <xf numFmtId="169" fontId="25" fillId="0" borderId="5" xfId="2" applyNumberFormat="1" applyFont="1" applyBorder="1" applyAlignment="1">
      <alignment horizontal="center"/>
    </xf>
    <xf numFmtId="0" fontId="25" fillId="0" borderId="14" xfId="0" applyFont="1" applyBorder="1" applyAlignment="1">
      <alignment horizontal="center" vertical="center" wrapText="1"/>
    </xf>
    <xf numFmtId="38" fontId="25" fillId="0" borderId="2" xfId="0" applyNumberFormat="1" applyFont="1" applyBorder="1" applyAlignment="1">
      <alignment horizontal="center" vertical="center" wrapText="1"/>
    </xf>
    <xf numFmtId="38" fontId="25" fillId="0" borderId="1" xfId="0" applyNumberFormat="1" applyFont="1" applyBorder="1" applyAlignment="1">
      <alignment horizontal="center" vertical="center" wrapText="1"/>
    </xf>
    <xf numFmtId="38" fontId="25" fillId="0" borderId="94" xfId="0" applyNumberFormat="1" applyFont="1" applyBorder="1" applyAlignment="1">
      <alignment horizontal="center" vertical="center" wrapText="1"/>
    </xf>
    <xf numFmtId="38" fontId="25" fillId="0" borderId="109" xfId="0" applyNumberFormat="1" applyFont="1" applyBorder="1" applyAlignment="1">
      <alignment horizontal="center" vertical="center" wrapText="1"/>
    </xf>
    <xf numFmtId="174" fontId="25" fillId="0" borderId="0" xfId="0" applyNumberFormat="1" applyFont="1" applyAlignment="1">
      <alignment horizontal="center" vertical="center"/>
    </xf>
    <xf numFmtId="174" fontId="6" fillId="0" borderId="0" xfId="0" applyNumberFormat="1" applyFont="1" applyAlignment="1">
      <alignment horizontal="center" vertical="center"/>
    </xf>
    <xf numFmtId="9" fontId="25" fillId="0" borderId="64" xfId="2" applyFont="1" applyBorder="1" applyAlignment="1">
      <alignment horizontal="center" vertical="center" wrapText="1"/>
    </xf>
    <xf numFmtId="38" fontId="85" fillId="0" borderId="1" xfId="0" applyNumberFormat="1" applyFont="1" applyBorder="1" applyAlignment="1">
      <alignment horizontal="center" vertical="center" wrapText="1"/>
    </xf>
    <xf numFmtId="38" fontId="85" fillId="0" borderId="18" xfId="0" applyNumberFormat="1" applyFont="1" applyBorder="1" applyAlignment="1">
      <alignment horizontal="center" vertical="center" wrapText="1"/>
    </xf>
    <xf numFmtId="38" fontId="94" fillId="0" borderId="0" xfId="0" applyNumberFormat="1" applyFont="1" applyAlignment="1">
      <alignment horizontal="center" vertical="center" wrapText="1"/>
    </xf>
    <xf numFmtId="38" fontId="94" fillId="0" borderId="5" xfId="0" applyNumberFormat="1" applyFont="1" applyBorder="1" applyAlignment="1">
      <alignment horizontal="center" vertical="center" wrapText="1"/>
    </xf>
    <xf numFmtId="38" fontId="29" fillId="0" borderId="12" xfId="0" applyNumberFormat="1" applyFont="1" applyBorder="1" applyAlignment="1">
      <alignment horizontal="center" vertical="top" wrapText="1"/>
    </xf>
    <xf numFmtId="166" fontId="3" fillId="0" borderId="16" xfId="0" applyNumberFormat="1" applyFont="1" applyBorder="1" applyAlignment="1">
      <alignment horizontal="center" vertical="center"/>
    </xf>
    <xf numFmtId="166" fontId="25" fillId="0" borderId="113" xfId="0" applyNumberFormat="1" applyFont="1" applyBorder="1" applyAlignment="1">
      <alignment horizontal="center" vertical="center"/>
    </xf>
    <xf numFmtId="166" fontId="25" fillId="0" borderId="114" xfId="0" applyNumberFormat="1" applyFont="1" applyBorder="1" applyAlignment="1">
      <alignment horizontal="center" vertical="center" wrapText="1"/>
    </xf>
    <xf numFmtId="166" fontId="25" fillId="0" borderId="91" xfId="0" applyNumberFormat="1" applyFont="1" applyBorder="1" applyAlignment="1">
      <alignment horizontal="center"/>
    </xf>
    <xf numFmtId="166" fontId="25" fillId="0" borderId="93" xfId="0" applyNumberFormat="1" applyFont="1" applyBorder="1" applyAlignment="1">
      <alignment horizontal="center"/>
    </xf>
    <xf numFmtId="166" fontId="102" fillId="0" borderId="0" xfId="0" applyNumberFormat="1" applyFont="1" applyAlignment="1">
      <alignment horizontal="center" vertical="center"/>
    </xf>
    <xf numFmtId="166" fontId="84" fillId="0" borderId="28" xfId="0" applyNumberFormat="1" applyFont="1" applyBorder="1" applyAlignment="1">
      <alignment horizontal="center"/>
    </xf>
    <xf numFmtId="166" fontId="103" fillId="0" borderId="0" xfId="0" applyNumberFormat="1" applyFont="1" applyAlignment="1">
      <alignment horizontal="center"/>
    </xf>
    <xf numFmtId="166" fontId="101" fillId="0" borderId="12" xfId="0" applyNumberFormat="1" applyFont="1" applyBorder="1" applyAlignment="1">
      <alignment horizontal="center"/>
    </xf>
    <xf numFmtId="166" fontId="4" fillId="0" borderId="0" xfId="0" applyNumberFormat="1" applyFont="1" applyAlignment="1">
      <alignment horizontal="center"/>
    </xf>
    <xf numFmtId="166" fontId="4" fillId="0" borderId="28" xfId="0" applyNumberFormat="1" applyFont="1" applyBorder="1" applyAlignment="1">
      <alignment horizontal="center"/>
    </xf>
    <xf numFmtId="3" fontId="4" fillId="0" borderId="0" xfId="0" applyNumberFormat="1" applyFont="1" applyAlignment="1">
      <alignment horizontal="center" vertical="center" wrapText="1"/>
    </xf>
    <xf numFmtId="3" fontId="4" fillId="0" borderId="0" xfId="0" applyNumberFormat="1" applyFont="1" applyAlignment="1">
      <alignment horizontal="center" vertical="center"/>
    </xf>
    <xf numFmtId="166" fontId="17" fillId="0" borderId="0" xfId="0" applyNumberFormat="1" applyFont="1" applyAlignment="1">
      <alignment horizontal="center"/>
    </xf>
    <xf numFmtId="166" fontId="16" fillId="0" borderId="12" xfId="0" applyNumberFormat="1" applyFont="1" applyBorder="1" applyAlignment="1">
      <alignment horizontal="center"/>
    </xf>
    <xf numFmtId="38" fontId="29" fillId="0" borderId="95" xfId="0" applyNumberFormat="1" applyFont="1" applyBorder="1" applyAlignment="1">
      <alignment horizontal="center" vertical="center" wrapText="1"/>
    </xf>
    <xf numFmtId="38" fontId="29" fillId="0" borderId="68" xfId="0" applyNumberFormat="1" applyFont="1" applyBorder="1" applyAlignment="1">
      <alignment horizontal="center" vertical="center" wrapText="1"/>
    </xf>
    <xf numFmtId="38" fontId="29" fillId="0" borderId="66" xfId="0" applyNumberFormat="1" applyFont="1" applyBorder="1" applyAlignment="1">
      <alignment horizontal="center" vertical="center" wrapText="1"/>
    </xf>
    <xf numFmtId="38" fontId="29" fillId="0" borderId="63" xfId="0" applyNumberFormat="1" applyFont="1" applyBorder="1" applyAlignment="1">
      <alignment horizontal="center" vertical="top" wrapText="1"/>
    </xf>
    <xf numFmtId="166" fontId="84" fillId="0" borderId="0" xfId="0" applyNumberFormat="1" applyFont="1" applyAlignment="1">
      <alignment horizontal="center" vertical="center"/>
    </xf>
    <xf numFmtId="38" fontId="101" fillId="0" borderId="28" xfId="0" applyNumberFormat="1" applyFont="1" applyBorder="1" applyAlignment="1">
      <alignment horizontal="center"/>
    </xf>
    <xf numFmtId="166" fontId="84" fillId="0" borderId="66" xfId="0" applyNumberFormat="1" applyFont="1" applyBorder="1" applyAlignment="1">
      <alignment horizontal="center" vertical="center" wrapText="1"/>
    </xf>
    <xf numFmtId="38" fontId="101" fillId="0" borderId="0" xfId="0" applyNumberFormat="1" applyFont="1" applyAlignment="1">
      <alignment horizontal="center"/>
    </xf>
    <xf numFmtId="166" fontId="25" fillId="0" borderId="68" xfId="0" applyNumberFormat="1" applyFont="1" applyBorder="1" applyAlignment="1">
      <alignment horizontal="center" vertical="center" wrapText="1"/>
    </xf>
    <xf numFmtId="166" fontId="84" fillId="0" borderId="72" xfId="0" applyNumberFormat="1" applyFont="1" applyBorder="1" applyAlignment="1">
      <alignment horizontal="center" vertical="center" wrapText="1"/>
    </xf>
    <xf numFmtId="166" fontId="84" fillId="0" borderId="5" xfId="0" applyNumberFormat="1" applyFont="1" applyBorder="1" applyAlignment="1">
      <alignment horizontal="center" vertical="center"/>
    </xf>
    <xf numFmtId="166" fontId="103" fillId="0" borderId="5" xfId="0" applyNumberFormat="1" applyFont="1" applyBorder="1" applyAlignment="1">
      <alignment horizontal="center"/>
    </xf>
    <xf numFmtId="38" fontId="101" fillId="0" borderId="5" xfId="0" applyNumberFormat="1" applyFont="1" applyBorder="1" applyAlignment="1">
      <alignment horizontal="center"/>
    </xf>
    <xf numFmtId="38" fontId="101" fillId="0" borderId="53" xfId="0" applyNumberFormat="1" applyFont="1" applyBorder="1" applyAlignment="1">
      <alignment horizontal="center"/>
    </xf>
    <xf numFmtId="0" fontId="29" fillId="0" borderId="44" xfId="0" applyFont="1" applyBorder="1" applyAlignment="1">
      <alignment horizontal="center" vertical="center" wrapText="1"/>
    </xf>
    <xf numFmtId="0" fontId="25" fillId="0" borderId="66" xfId="0" applyFont="1" applyBorder="1" applyAlignment="1">
      <alignment horizontal="center" vertical="center" wrapText="1"/>
    </xf>
    <xf numFmtId="38" fontId="75" fillId="2" borderId="44" xfId="0" applyNumberFormat="1" applyFont="1" applyFill="1" applyBorder="1" applyAlignment="1">
      <alignment horizontal="center"/>
    </xf>
    <xf numFmtId="38" fontId="29" fillId="2" borderId="0" xfId="0" applyNumberFormat="1" applyFont="1" applyFill="1" applyAlignment="1">
      <alignment horizontal="center"/>
    </xf>
    <xf numFmtId="38" fontId="29" fillId="2" borderId="97" xfId="0" applyNumberFormat="1" applyFont="1" applyFill="1" applyBorder="1" applyAlignment="1">
      <alignment horizontal="center"/>
    </xf>
    <xf numFmtId="38" fontId="29" fillId="2" borderId="44" xfId="0" applyNumberFormat="1" applyFont="1" applyFill="1" applyBorder="1" applyAlignment="1">
      <alignment horizontal="center"/>
    </xf>
    <xf numFmtId="38" fontId="29" fillId="2" borderId="62" xfId="0" applyNumberFormat="1" applyFont="1" applyFill="1" applyBorder="1" applyAlignment="1">
      <alignment horizontal="center"/>
    </xf>
    <xf numFmtId="38" fontId="29" fillId="2" borderId="12" xfId="0" applyNumberFormat="1" applyFont="1" applyFill="1" applyBorder="1" applyAlignment="1">
      <alignment horizontal="center"/>
    </xf>
    <xf numFmtId="38" fontId="29" fillId="2" borderId="99" xfId="0" applyNumberFormat="1" applyFont="1" applyFill="1" applyBorder="1" applyAlignment="1">
      <alignment horizontal="center"/>
    </xf>
    <xf numFmtId="38" fontId="25" fillId="0" borderId="0" xfId="0" applyNumberFormat="1" applyFont="1"/>
    <xf numFmtId="38" fontId="25" fillId="0" borderId="12" xfId="0" applyNumberFormat="1" applyFont="1" applyBorder="1"/>
    <xf numFmtId="3" fontId="25" fillId="0" borderId="0" xfId="1" applyNumberFormat="1" applyFont="1" applyBorder="1" applyAlignment="1">
      <alignment horizontal="center"/>
    </xf>
    <xf numFmtId="9" fontId="25" fillId="0" borderId="0" xfId="2" applyFont="1" applyAlignment="1">
      <alignment horizontal="center" vertical="center" wrapText="1"/>
    </xf>
    <xf numFmtId="166" fontId="25" fillId="0" borderId="0" xfId="0" applyNumberFormat="1" applyFont="1" applyAlignment="1">
      <alignment horizontal="center" vertical="top"/>
    </xf>
    <xf numFmtId="38" fontId="88" fillId="0" borderId="0" xfId="0" applyNumberFormat="1" applyFont="1" applyAlignment="1">
      <alignment horizontal="center" vertical="center" wrapText="1"/>
    </xf>
    <xf numFmtId="0" fontId="88" fillId="0" borderId="0" xfId="0" applyFont="1" applyAlignment="1">
      <alignment horizontal="center" vertical="center" wrapText="1"/>
    </xf>
    <xf numFmtId="9" fontId="82" fillId="0" borderId="0" xfId="2" applyFont="1" applyFill="1" applyBorder="1" applyAlignment="1">
      <alignment horizontal="center"/>
    </xf>
    <xf numFmtId="9" fontId="29" fillId="0" borderId="37" xfId="2" applyFont="1" applyBorder="1" applyAlignment="1">
      <alignment horizontal="center" vertical="top" wrapText="1"/>
    </xf>
    <xf numFmtId="3" fontId="25" fillId="0" borderId="0" xfId="0" applyNumberFormat="1" applyFont="1" applyAlignment="1">
      <alignment horizontal="center"/>
    </xf>
    <xf numFmtId="3" fontId="29" fillId="0" borderId="0" xfId="0" applyNumberFormat="1" applyFont="1" applyAlignment="1">
      <alignment horizontal="center" vertical="center"/>
    </xf>
    <xf numFmtId="3" fontId="25" fillId="0" borderId="12" xfId="0" applyNumberFormat="1" applyFont="1" applyBorder="1" applyAlignment="1">
      <alignment horizontal="center" vertical="center"/>
    </xf>
    <xf numFmtId="3" fontId="6" fillId="0" borderId="0" xfId="0" applyNumberFormat="1" applyFont="1"/>
    <xf numFmtId="3" fontId="6" fillId="0" borderId="4" xfId="2" applyNumberFormat="1" applyFont="1" applyBorder="1" applyAlignment="1"/>
    <xf numFmtId="3" fontId="6" fillId="0" borderId="0" xfId="2" applyNumberFormat="1" applyFont="1" applyBorder="1" applyAlignment="1">
      <alignment horizontal="center"/>
    </xf>
    <xf numFmtId="9" fontId="88" fillId="0" borderId="3" xfId="2" applyFont="1" applyBorder="1" applyAlignment="1">
      <alignment horizontal="center" vertical="center" wrapText="1"/>
    </xf>
    <xf numFmtId="9" fontId="94" fillId="0" borderId="0" xfId="2" applyFont="1" applyAlignment="1"/>
    <xf numFmtId="9" fontId="6" fillId="0" borderId="4" xfId="2" applyFont="1" applyBorder="1" applyAlignment="1"/>
    <xf numFmtId="9" fontId="75" fillId="0" borderId="35" xfId="2" applyFont="1" applyBorder="1" applyAlignment="1">
      <alignment horizontal="center"/>
    </xf>
    <xf numFmtId="169" fontId="88" fillId="0" borderId="3" xfId="2" applyNumberFormat="1" applyFont="1" applyBorder="1" applyAlignment="1">
      <alignment horizontal="center" vertical="center" wrapText="1"/>
    </xf>
    <xf numFmtId="9" fontId="6" fillId="0" borderId="0" xfId="2" applyFont="1" applyBorder="1" applyAlignment="1"/>
    <xf numFmtId="9" fontId="75" fillId="0" borderId="35" xfId="2" applyFont="1" applyFill="1" applyBorder="1" applyAlignment="1">
      <alignment horizontal="center"/>
    </xf>
    <xf numFmtId="0" fontId="49" fillId="0" borderId="0" xfId="4" applyFont="1" applyAlignment="1">
      <alignment horizontal="center"/>
    </xf>
    <xf numFmtId="2" fontId="6" fillId="0" borderId="0" xfId="0" applyNumberFormat="1" applyFont="1"/>
    <xf numFmtId="2" fontId="4" fillId="0" borderId="0" xfId="0" applyNumberFormat="1" applyFont="1" applyAlignment="1">
      <alignment horizontal="center" vertical="center" wrapText="1"/>
    </xf>
    <xf numFmtId="2" fontId="25" fillId="0" borderId="0" xfId="0" applyNumberFormat="1" applyFont="1" applyAlignment="1">
      <alignment horizontal="center" vertical="center"/>
    </xf>
    <xf numFmtId="2" fontId="4" fillId="0" borderId="0" xfId="0" applyNumberFormat="1" applyFont="1" applyAlignment="1">
      <alignment horizontal="center" vertical="center"/>
    </xf>
    <xf numFmtId="9" fontId="25" fillId="0" borderId="0" xfId="2" applyFont="1" applyBorder="1" applyAlignment="1">
      <alignment horizontal="center" vertical="center"/>
    </xf>
    <xf numFmtId="3" fontId="75" fillId="0" borderId="0" xfId="0" applyNumberFormat="1" applyFont="1" applyAlignment="1">
      <alignment horizontal="center" vertical="center"/>
    </xf>
    <xf numFmtId="0" fontId="85" fillId="0" borderId="9" xfId="0" applyFont="1" applyBorder="1" applyAlignment="1">
      <alignment horizontal="center"/>
    </xf>
    <xf numFmtId="9" fontId="85" fillId="0" borderId="1" xfId="2" applyFont="1" applyBorder="1" applyAlignment="1">
      <alignment horizontal="center" vertical="center" wrapText="1"/>
    </xf>
    <xf numFmtId="9" fontId="85" fillId="0" borderId="2" xfId="2" applyFont="1" applyBorder="1" applyAlignment="1">
      <alignment horizontal="center" vertical="center" wrapText="1"/>
    </xf>
    <xf numFmtId="9" fontId="85" fillId="0" borderId="64" xfId="2" applyFont="1" applyBorder="1" applyAlignment="1">
      <alignment horizontal="center" vertical="center" wrapText="1"/>
    </xf>
    <xf numFmtId="169" fontId="25" fillId="0" borderId="1" xfId="2" applyNumberFormat="1" applyFont="1" applyBorder="1" applyAlignment="1">
      <alignment horizontal="center" vertical="center" wrapText="1"/>
    </xf>
    <xf numFmtId="169" fontId="25" fillId="0" borderId="3" xfId="2" applyNumberFormat="1" applyFont="1" applyBorder="1" applyAlignment="1">
      <alignment horizontal="center" vertical="center" wrapText="1"/>
    </xf>
    <xf numFmtId="169" fontId="25" fillId="0" borderId="18" xfId="2" applyNumberFormat="1" applyFont="1" applyBorder="1" applyAlignment="1">
      <alignment horizontal="center" vertical="center" wrapText="1"/>
    </xf>
    <xf numFmtId="9" fontId="85" fillId="0" borderId="94" xfId="2" applyFont="1" applyBorder="1" applyAlignment="1">
      <alignment horizontal="center" vertical="center" wrapText="1"/>
    </xf>
    <xf numFmtId="9" fontId="75" fillId="0" borderId="0" xfId="2" applyFont="1" applyFill="1" applyBorder="1" applyAlignment="1">
      <alignment horizontal="center"/>
    </xf>
    <xf numFmtId="9" fontId="75" fillId="0" borderId="5" xfId="2" applyFont="1" applyBorder="1" applyAlignment="1">
      <alignment horizontal="center"/>
    </xf>
    <xf numFmtId="0" fontId="6" fillId="0" borderId="38" xfId="0" applyFont="1" applyBorder="1"/>
    <xf numFmtId="169" fontId="88" fillId="0" borderId="1" xfId="2" applyNumberFormat="1" applyFont="1" applyBorder="1" applyAlignment="1">
      <alignment horizontal="center" vertical="center" wrapText="1"/>
    </xf>
    <xf numFmtId="9" fontId="29" fillId="0" borderId="0" xfId="0" applyNumberFormat="1" applyFont="1" applyAlignment="1">
      <alignment horizontal="center"/>
    </xf>
    <xf numFmtId="9" fontId="106" fillId="0" borderId="0" xfId="2" applyFont="1" applyBorder="1" applyAlignment="1">
      <alignment horizontal="center"/>
    </xf>
    <xf numFmtId="169" fontId="29" fillId="0" borderId="5" xfId="2" applyNumberFormat="1" applyFont="1" applyBorder="1" applyAlignment="1">
      <alignment horizontal="center"/>
    </xf>
    <xf numFmtId="3" fontId="25" fillId="0" borderId="0" xfId="0" applyNumberFormat="1" applyFont="1" applyAlignment="1">
      <alignment horizontal="left"/>
    </xf>
    <xf numFmtId="169" fontId="25" fillId="0" borderId="94" xfId="2" applyNumberFormat="1" applyFont="1" applyBorder="1" applyAlignment="1">
      <alignment horizontal="center" vertical="center" wrapText="1"/>
    </xf>
    <xf numFmtId="38" fontId="25" fillId="0" borderId="57" xfId="0" applyNumberFormat="1" applyFont="1" applyBorder="1" applyAlignment="1">
      <alignment horizontal="center" vertical="center" wrapText="1"/>
    </xf>
    <xf numFmtId="38" fontId="85" fillId="0" borderId="3" xfId="0" applyNumberFormat="1" applyFont="1" applyBorder="1" applyAlignment="1">
      <alignment horizontal="center" vertical="center" wrapText="1"/>
    </xf>
    <xf numFmtId="9" fontId="85" fillId="0" borderId="3" xfId="2" applyFont="1" applyBorder="1" applyAlignment="1">
      <alignment horizontal="center" vertical="center" wrapText="1"/>
    </xf>
    <xf numFmtId="9" fontId="107" fillId="0" borderId="94" xfId="2" applyFont="1" applyBorder="1" applyAlignment="1">
      <alignment horizontal="center" vertical="center" wrapText="1"/>
    </xf>
    <xf numFmtId="9" fontId="107" fillId="0" borderId="3" xfId="2" applyFont="1" applyBorder="1" applyAlignment="1">
      <alignment horizontal="center" vertical="center" wrapText="1"/>
    </xf>
    <xf numFmtId="9" fontId="107" fillId="0" borderId="18" xfId="2" applyFont="1" applyBorder="1" applyAlignment="1">
      <alignment horizontal="center" vertical="center" wrapText="1"/>
    </xf>
    <xf numFmtId="9" fontId="4" fillId="0" borderId="0" xfId="2" applyFont="1" applyAlignment="1">
      <alignment horizontal="center" vertical="center"/>
    </xf>
    <xf numFmtId="9" fontId="11" fillId="0" borderId="0" xfId="2" applyFont="1" applyAlignment="1">
      <alignment horizontal="center" vertical="center"/>
    </xf>
    <xf numFmtId="166" fontId="3" fillId="0" borderId="42" xfId="0" applyNumberFormat="1" applyFont="1" applyBorder="1" applyAlignment="1">
      <alignment horizontal="center" vertical="center" wrapText="1"/>
    </xf>
    <xf numFmtId="9" fontId="25" fillId="0" borderId="0" xfId="2" applyFont="1" applyAlignment="1">
      <alignment horizontal="center" vertical="center"/>
    </xf>
    <xf numFmtId="38" fontId="60" fillId="0" borderId="81" xfId="0" applyNumberFormat="1" applyFont="1" applyBorder="1" applyAlignment="1">
      <alignment horizontal="center" vertical="center" wrapText="1"/>
    </xf>
    <xf numFmtId="3" fontId="6" fillId="0" borderId="0" xfId="0" applyNumberFormat="1" applyFont="1" applyAlignment="1">
      <alignment horizontal="center"/>
    </xf>
    <xf numFmtId="166" fontId="75" fillId="0" borderId="35" xfId="0" applyNumberFormat="1" applyFont="1" applyBorder="1" applyAlignment="1">
      <alignment horizontal="center"/>
    </xf>
    <xf numFmtId="3" fontId="75" fillId="0" borderId="0" xfId="0" applyNumberFormat="1" applyFont="1" applyAlignment="1">
      <alignment horizontal="center"/>
    </xf>
    <xf numFmtId="166" fontId="75" fillId="0" borderId="47" xfId="0" applyNumberFormat="1" applyFont="1" applyBorder="1" applyAlignment="1">
      <alignment horizontal="center"/>
    </xf>
    <xf numFmtId="166" fontId="75" fillId="0" borderId="48" xfId="0" applyNumberFormat="1" applyFont="1" applyBorder="1" applyAlignment="1">
      <alignment horizontal="center"/>
    </xf>
    <xf numFmtId="10" fontId="29" fillId="0" borderId="0" xfId="2" applyNumberFormat="1" applyFont="1" applyBorder="1" applyAlignment="1">
      <alignment horizontal="center"/>
    </xf>
    <xf numFmtId="166" fontId="75" fillId="3" borderId="0" xfId="0" applyNumberFormat="1" applyFont="1" applyFill="1" applyAlignment="1">
      <alignment horizontal="center"/>
    </xf>
    <xf numFmtId="166" fontId="25" fillId="0" borderId="18" xfId="0" applyNumberFormat="1" applyFont="1" applyBorder="1" applyAlignment="1">
      <alignment horizontal="center" vertical="center"/>
    </xf>
    <xf numFmtId="166" fontId="75" fillId="0" borderId="10" xfId="0" applyNumberFormat="1" applyFont="1" applyBorder="1" applyAlignment="1">
      <alignment horizontal="center"/>
    </xf>
    <xf numFmtId="166" fontId="75" fillId="0" borderId="4" xfId="2" applyNumberFormat="1" applyFont="1" applyFill="1" applyBorder="1" applyAlignment="1">
      <alignment horizontal="center"/>
    </xf>
    <xf numFmtId="166" fontId="75" fillId="0" borderId="0" xfId="2" applyNumberFormat="1" applyFont="1" applyFill="1" applyBorder="1" applyAlignment="1">
      <alignment horizontal="center"/>
    </xf>
    <xf numFmtId="166" fontId="75" fillId="0" borderId="35" xfId="2" applyNumberFormat="1" applyFont="1" applyFill="1" applyBorder="1" applyAlignment="1">
      <alignment horizontal="center"/>
    </xf>
    <xf numFmtId="166" fontId="75" fillId="0" borderId="5" xfId="2" applyNumberFormat="1" applyFont="1" applyFill="1" applyBorder="1" applyAlignment="1">
      <alignment horizontal="center"/>
    </xf>
    <xf numFmtId="9" fontId="25" fillId="0" borderId="10" xfId="2" applyFont="1" applyBorder="1" applyAlignment="1">
      <alignment horizontal="center" vertical="center" wrapText="1"/>
    </xf>
    <xf numFmtId="166" fontId="25" fillId="0" borderId="107" xfId="0" applyNumberFormat="1" applyFont="1" applyBorder="1" applyAlignment="1">
      <alignment horizontal="center"/>
    </xf>
    <xf numFmtId="174" fontId="25" fillId="0" borderId="0" xfId="2" applyNumberFormat="1" applyFont="1" applyBorder="1" applyAlignment="1">
      <alignment horizontal="center"/>
    </xf>
    <xf numFmtId="166" fontId="25" fillId="0" borderId="89" xfId="0" applyNumberFormat="1" applyFont="1" applyBorder="1" applyAlignment="1">
      <alignment horizontal="center"/>
    </xf>
    <xf numFmtId="166" fontId="5" fillId="0" borderId="0" xfId="0" applyNumberFormat="1" applyFont="1" applyAlignment="1">
      <alignment horizontal="center" vertical="top" wrapText="1"/>
    </xf>
    <xf numFmtId="3" fontId="84" fillId="0" borderId="0" xfId="0" applyNumberFormat="1" applyFont="1" applyAlignment="1">
      <alignment horizontal="center" vertical="center" wrapText="1"/>
    </xf>
    <xf numFmtId="3" fontId="84" fillId="0" borderId="0" xfId="0" applyNumberFormat="1" applyFont="1" applyAlignment="1">
      <alignment horizontal="center" vertical="center"/>
    </xf>
    <xf numFmtId="3" fontId="75" fillId="0" borderId="28" xfId="0" applyNumberFormat="1" applyFont="1" applyBorder="1" applyAlignment="1">
      <alignment horizontal="center"/>
    </xf>
    <xf numFmtId="9" fontId="25" fillId="0" borderId="70" xfId="2" applyFont="1" applyFill="1" applyBorder="1" applyAlignment="1">
      <alignment horizontal="center"/>
    </xf>
    <xf numFmtId="166" fontId="5" fillId="0" borderId="37" xfId="0" applyNumberFormat="1" applyFont="1" applyBorder="1" applyAlignment="1">
      <alignment vertical="top" wrapText="1"/>
    </xf>
    <xf numFmtId="166" fontId="5" fillId="0" borderId="5" xfId="0" applyNumberFormat="1" applyFont="1" applyBorder="1" applyAlignment="1">
      <alignment horizontal="center" vertical="top" wrapText="1"/>
    </xf>
    <xf numFmtId="166" fontId="5" fillId="3" borderId="0" xfId="0" applyNumberFormat="1" applyFont="1" applyFill="1" applyAlignment="1">
      <alignment horizontal="center" vertical="top"/>
    </xf>
    <xf numFmtId="166" fontId="87" fillId="0" borderId="0" xfId="0" applyNumberFormat="1" applyFont="1" applyAlignment="1">
      <alignment horizontal="center" vertical="top"/>
    </xf>
    <xf numFmtId="166" fontId="30" fillId="0" borderId="0" xfId="0" applyNumberFormat="1" applyFont="1" applyAlignment="1">
      <alignment horizontal="center" vertical="top"/>
    </xf>
    <xf numFmtId="166" fontId="102" fillId="0" borderId="0" xfId="0" applyNumberFormat="1" applyFont="1" applyAlignment="1">
      <alignment horizontal="center" vertical="top"/>
    </xf>
    <xf numFmtId="166" fontId="104" fillId="0" borderId="0" xfId="0" applyNumberFormat="1" applyFont="1" applyAlignment="1">
      <alignment horizontal="center" vertical="top"/>
    </xf>
    <xf numFmtId="166" fontId="87" fillId="0" borderId="0" xfId="0" applyNumberFormat="1" applyFont="1" applyAlignment="1">
      <alignment horizontal="center" vertical="top" wrapText="1"/>
    </xf>
    <xf numFmtId="166" fontId="30" fillId="0" borderId="35" xfId="0" applyNumberFormat="1" applyFont="1" applyBorder="1" applyAlignment="1">
      <alignment horizontal="center" vertical="top"/>
    </xf>
    <xf numFmtId="166" fontId="5" fillId="0" borderId="0" xfId="0" applyNumberFormat="1" applyFont="1" applyAlignment="1">
      <alignment horizontal="center" vertical="top"/>
    </xf>
    <xf numFmtId="166" fontId="5" fillId="0" borderId="5" xfId="0" applyNumberFormat="1" applyFont="1" applyBorder="1" applyAlignment="1">
      <alignment horizontal="center" vertical="top"/>
    </xf>
    <xf numFmtId="3" fontId="87" fillId="0" borderId="0" xfId="0" applyNumberFormat="1" applyFont="1" applyAlignment="1">
      <alignment horizontal="center" vertical="top" wrapText="1"/>
    </xf>
    <xf numFmtId="3" fontId="30" fillId="0" borderId="0" xfId="0" applyNumberFormat="1" applyFont="1" applyAlignment="1">
      <alignment horizontal="center" vertical="top"/>
    </xf>
    <xf numFmtId="166" fontId="5" fillId="0" borderId="91" xfId="0" applyNumberFormat="1" applyFont="1" applyBorder="1" applyAlignment="1">
      <alignment horizontal="center" vertical="top"/>
    </xf>
    <xf numFmtId="166" fontId="62" fillId="0" borderId="0" xfId="0" applyNumberFormat="1" applyFont="1" applyAlignment="1">
      <alignment vertical="top" wrapText="1"/>
    </xf>
    <xf numFmtId="0" fontId="75" fillId="0" borderId="0" xfId="0" applyFont="1" applyAlignment="1">
      <alignment horizontal="center" vertical="center"/>
    </xf>
    <xf numFmtId="38" fontId="29" fillId="0" borderId="65" xfId="0" applyNumberFormat="1" applyFont="1" applyBorder="1" applyAlignment="1">
      <alignment horizontal="center" vertical="center" wrapText="1"/>
    </xf>
    <xf numFmtId="38" fontId="29" fillId="0" borderId="80" xfId="0" applyNumberFormat="1" applyFont="1" applyBorder="1" applyAlignment="1">
      <alignment horizontal="center" vertical="center" wrapText="1"/>
    </xf>
    <xf numFmtId="38" fontId="29" fillId="0" borderId="129" xfId="0" applyNumberFormat="1" applyFont="1" applyBorder="1" applyAlignment="1">
      <alignment horizontal="center" vertical="center" wrapText="1"/>
    </xf>
    <xf numFmtId="38" fontId="29" fillId="0" borderId="130" xfId="0" applyNumberFormat="1" applyFont="1" applyBorder="1" applyAlignment="1">
      <alignment horizontal="center" vertical="center" wrapText="1"/>
    </xf>
    <xf numFmtId="38" fontId="24" fillId="0" borderId="130" xfId="0" applyNumberFormat="1" applyFont="1" applyBorder="1" applyAlignment="1">
      <alignment horizontal="center" vertical="top" wrapText="1"/>
    </xf>
    <xf numFmtId="38" fontId="29" fillId="0" borderId="130" xfId="0" applyNumberFormat="1" applyFont="1" applyBorder="1" applyAlignment="1">
      <alignment horizontal="center"/>
    </xf>
    <xf numFmtId="38" fontId="29" fillId="0" borderId="130" xfId="0" applyNumberFormat="1" applyFont="1" applyBorder="1"/>
    <xf numFmtId="38" fontId="29" fillId="0" borderId="130" xfId="0" applyNumberFormat="1" applyFont="1" applyBorder="1" applyAlignment="1">
      <alignment vertical="center"/>
    </xf>
    <xf numFmtId="38" fontId="29" fillId="0" borderId="130" xfId="0" applyNumberFormat="1" applyFont="1" applyBorder="1" applyAlignment="1">
      <alignment horizontal="center" vertical="center"/>
    </xf>
    <xf numFmtId="38" fontId="29" fillId="0" borderId="131" xfId="0" applyNumberFormat="1" applyFont="1" applyBorder="1" applyAlignment="1">
      <alignment horizontal="center"/>
    </xf>
    <xf numFmtId="38" fontId="29" fillId="0" borderId="132" xfId="0" applyNumberFormat="1" applyFont="1" applyBorder="1" applyAlignment="1">
      <alignment horizontal="center"/>
    </xf>
    <xf numFmtId="38" fontId="29" fillId="0" borderId="133" xfId="0" applyNumberFormat="1" applyFont="1" applyBorder="1" applyAlignment="1">
      <alignment horizontal="center" vertical="center" wrapText="1"/>
    </xf>
    <xf numFmtId="38" fontId="29" fillId="0" borderId="120" xfId="0" applyNumberFormat="1" applyFont="1" applyBorder="1" applyAlignment="1">
      <alignment horizontal="center" vertical="center" wrapText="1"/>
    </xf>
    <xf numFmtId="38" fontId="24" fillId="0" borderId="120" xfId="0" applyNumberFormat="1" applyFont="1" applyBorder="1" applyAlignment="1">
      <alignment horizontal="center" vertical="top" wrapText="1"/>
    </xf>
    <xf numFmtId="38" fontId="29" fillId="0" borderId="120" xfId="0" applyNumberFormat="1" applyFont="1" applyBorder="1" applyAlignment="1">
      <alignment horizontal="center"/>
    </xf>
    <xf numFmtId="38" fontId="29" fillId="0" borderId="120" xfId="0" applyNumberFormat="1" applyFont="1" applyBorder="1" applyAlignment="1">
      <alignment horizontal="center" vertical="center"/>
    </xf>
    <xf numFmtId="38" fontId="29" fillId="0" borderId="134" xfId="0" applyNumberFormat="1" applyFont="1" applyBorder="1" applyAlignment="1">
      <alignment horizontal="center"/>
    </xf>
    <xf numFmtId="38" fontId="29" fillId="0" borderId="120" xfId="0" applyNumberFormat="1" applyFont="1" applyBorder="1"/>
    <xf numFmtId="38" fontId="29" fillId="0" borderId="134" xfId="0" applyNumberFormat="1" applyFont="1" applyBorder="1"/>
    <xf numFmtId="38" fontId="29" fillId="0" borderId="118" xfId="0" applyNumberFormat="1" applyFont="1" applyBorder="1" applyAlignment="1">
      <alignment horizontal="center"/>
    </xf>
    <xf numFmtId="38" fontId="74" fillId="0" borderId="0" xfId="0" applyNumberFormat="1" applyFont="1" applyAlignment="1">
      <alignment horizontal="center" vertical="center"/>
    </xf>
    <xf numFmtId="38" fontId="75" fillId="0" borderId="37" xfId="0" applyNumberFormat="1" applyFont="1" applyBorder="1" applyAlignment="1">
      <alignment horizontal="center" vertical="center"/>
    </xf>
    <xf numFmtId="169" fontId="29" fillId="0" borderId="44" xfId="2" applyNumberFormat="1" applyFont="1" applyBorder="1" applyAlignment="1">
      <alignment horizontal="center"/>
    </xf>
    <xf numFmtId="169" fontId="29" fillId="0" borderId="50" xfId="2" applyNumberFormat="1" applyFont="1" applyBorder="1" applyAlignment="1">
      <alignment horizontal="center"/>
    </xf>
    <xf numFmtId="38" fontId="96" fillId="0" borderId="34" xfId="0" applyNumberFormat="1" applyFont="1" applyBorder="1" applyAlignment="1">
      <alignment horizontal="center"/>
    </xf>
    <xf numFmtId="38" fontId="75" fillId="0" borderId="34" xfId="1" applyNumberFormat="1" applyFont="1" applyFill="1" applyBorder="1" applyAlignment="1">
      <alignment horizontal="center"/>
    </xf>
    <xf numFmtId="38" fontId="75" fillId="0" borderId="47" xfId="1" applyNumberFormat="1" applyFont="1" applyFill="1" applyBorder="1" applyAlignment="1">
      <alignment horizontal="center"/>
    </xf>
    <xf numFmtId="38" fontId="75" fillId="0" borderId="44" xfId="1" applyNumberFormat="1" applyFont="1" applyFill="1" applyBorder="1" applyAlignment="1">
      <alignment horizontal="center"/>
    </xf>
    <xf numFmtId="38" fontId="75" fillId="0" borderId="50" xfId="1" applyNumberFormat="1" applyFont="1" applyFill="1" applyBorder="1" applyAlignment="1">
      <alignment horizontal="center"/>
    </xf>
    <xf numFmtId="38" fontId="75" fillId="0" borderId="44" xfId="0" applyNumberFormat="1" applyFont="1" applyBorder="1" applyAlignment="1">
      <alignment horizontal="center" vertical="top" wrapText="1"/>
    </xf>
    <xf numFmtId="0" fontId="25" fillId="0" borderId="95" xfId="0" applyFont="1" applyBorder="1" applyAlignment="1">
      <alignment horizontal="center" vertical="center" wrapText="1"/>
    </xf>
    <xf numFmtId="0" fontId="25" fillId="0" borderId="71" xfId="0" applyFont="1" applyBorder="1" applyAlignment="1">
      <alignment horizontal="center" vertical="center" wrapText="1"/>
    </xf>
    <xf numFmtId="0" fontId="25" fillId="0" borderId="46" xfId="0" applyFont="1" applyBorder="1" applyAlignment="1">
      <alignment horizontal="center"/>
    </xf>
    <xf numFmtId="38" fontId="25" fillId="0" borderId="9" xfId="0" applyNumberFormat="1" applyFont="1" applyBorder="1" applyAlignment="1">
      <alignment horizontal="center"/>
    </xf>
    <xf numFmtId="9" fontId="25" fillId="0" borderId="46" xfId="2" applyFont="1" applyBorder="1" applyAlignment="1">
      <alignment horizontal="center"/>
    </xf>
    <xf numFmtId="37" fontId="75" fillId="0" borderId="0" xfId="1" applyNumberFormat="1" applyFont="1" applyBorder="1" applyAlignment="1">
      <alignment horizontal="center"/>
    </xf>
    <xf numFmtId="185" fontId="75" fillId="0" borderId="0" xfId="1" applyNumberFormat="1" applyFont="1" applyBorder="1" applyAlignment="1">
      <alignment horizontal="center"/>
    </xf>
    <xf numFmtId="38" fontId="25" fillId="0" borderId="82" xfId="0" applyNumberFormat="1" applyFont="1" applyBorder="1" applyAlignment="1">
      <alignment horizontal="center" vertical="center" wrapText="1"/>
    </xf>
    <xf numFmtId="38" fontId="75" fillId="0" borderId="91" xfId="0" applyNumberFormat="1" applyFont="1" applyBorder="1" applyAlignment="1">
      <alignment horizontal="center"/>
    </xf>
    <xf numFmtId="37" fontId="75" fillId="0" borderId="91" xfId="1" applyNumberFormat="1" applyFont="1" applyBorder="1" applyAlignment="1">
      <alignment horizontal="center"/>
    </xf>
    <xf numFmtId="38" fontId="75" fillId="0" borderId="91" xfId="1" applyNumberFormat="1" applyFont="1" applyBorder="1" applyAlignment="1">
      <alignment horizontal="center"/>
    </xf>
    <xf numFmtId="38" fontId="75" fillId="0" borderId="93" xfId="1" applyNumberFormat="1" applyFont="1" applyBorder="1" applyAlignment="1">
      <alignment horizontal="center"/>
    </xf>
    <xf numFmtId="40" fontId="75" fillId="0" borderId="91" xfId="0" applyNumberFormat="1" applyFont="1" applyBorder="1" applyAlignment="1">
      <alignment horizontal="center"/>
    </xf>
    <xf numFmtId="38" fontId="75" fillId="0" borderId="93" xfId="0" applyNumberFormat="1" applyFont="1" applyBorder="1" applyAlignment="1">
      <alignment horizontal="center"/>
    </xf>
    <xf numFmtId="40" fontId="75" fillId="0" borderId="93" xfId="0" applyNumberFormat="1" applyFont="1" applyBorder="1" applyAlignment="1">
      <alignment horizontal="center"/>
    </xf>
    <xf numFmtId="38" fontId="75" fillId="0" borderId="4" xfId="1" applyNumberFormat="1" applyFont="1" applyBorder="1" applyAlignment="1">
      <alignment horizontal="center"/>
    </xf>
    <xf numFmtId="38" fontId="75" fillId="0" borderId="29" xfId="1" applyNumberFormat="1" applyFont="1" applyBorder="1" applyAlignment="1">
      <alignment horizontal="center"/>
    </xf>
    <xf numFmtId="40" fontId="25" fillId="0" borderId="91" xfId="0" applyNumberFormat="1" applyFont="1" applyBorder="1" applyAlignment="1">
      <alignment horizontal="center"/>
    </xf>
    <xf numFmtId="40" fontId="25" fillId="0" borderId="93" xfId="0" applyNumberFormat="1" applyFont="1" applyBorder="1" applyAlignment="1">
      <alignment horizontal="center"/>
    </xf>
    <xf numFmtId="38" fontId="75" fillId="0" borderId="34" xfId="2" applyNumberFormat="1" applyFont="1" applyFill="1" applyBorder="1" applyAlignment="1">
      <alignment horizontal="center"/>
    </xf>
    <xf numFmtId="9" fontId="75" fillId="0" borderId="9" xfId="2" applyFont="1" applyBorder="1" applyAlignment="1">
      <alignment horizontal="center"/>
    </xf>
    <xf numFmtId="38" fontId="75" fillId="0" borderId="34" xfId="0" applyNumberFormat="1" applyFont="1" applyBorder="1" applyAlignment="1">
      <alignment horizontal="center" vertical="center"/>
    </xf>
    <xf numFmtId="9" fontId="29" fillId="0" borderId="35" xfId="2" applyFont="1" applyFill="1" applyBorder="1" applyAlignment="1">
      <alignment horizontal="center"/>
    </xf>
    <xf numFmtId="3" fontId="29" fillId="0" borderId="34" xfId="2" applyNumberFormat="1" applyFont="1" applyFill="1" applyBorder="1" applyAlignment="1">
      <alignment horizontal="center"/>
    </xf>
    <xf numFmtId="3" fontId="29" fillId="0" borderId="84" xfId="2" applyNumberFormat="1" applyFont="1" applyFill="1" applyBorder="1" applyAlignment="1">
      <alignment horizontal="center"/>
    </xf>
    <xf numFmtId="3" fontId="75" fillId="0" borderId="34" xfId="2" applyNumberFormat="1" applyFont="1" applyFill="1" applyBorder="1" applyAlignment="1">
      <alignment horizontal="center"/>
    </xf>
    <xf numFmtId="40" fontId="29" fillId="0" borderId="37" xfId="0" applyNumberFormat="1" applyFont="1" applyBorder="1" applyAlignment="1">
      <alignment horizontal="center"/>
    </xf>
    <xf numFmtId="38" fontId="75" fillId="0" borderId="35" xfId="1" applyNumberFormat="1" applyFont="1" applyFill="1" applyBorder="1" applyAlignment="1">
      <alignment horizontal="center"/>
    </xf>
    <xf numFmtId="3" fontId="75" fillId="0" borderId="34" xfId="2" applyNumberFormat="1" applyFont="1" applyBorder="1" applyAlignment="1">
      <alignment horizontal="center"/>
    </xf>
    <xf numFmtId="0" fontId="60" fillId="0" borderId="0" xfId="0" applyFont="1" applyAlignment="1">
      <alignment horizontal="center" vertical="center"/>
    </xf>
    <xf numFmtId="38" fontId="96" fillId="0" borderId="0" xfId="0" applyNumberFormat="1" applyFont="1" applyAlignment="1">
      <alignment horizontal="center" vertical="center"/>
    </xf>
    <xf numFmtId="38" fontId="75" fillId="0" borderId="84" xfId="0" applyNumberFormat="1" applyFont="1" applyBorder="1" applyAlignment="1">
      <alignment horizontal="center"/>
    </xf>
    <xf numFmtId="38" fontId="75" fillId="0" borderId="84" xfId="1" applyNumberFormat="1" applyFont="1" applyFill="1" applyBorder="1" applyAlignment="1">
      <alignment horizontal="center"/>
    </xf>
    <xf numFmtId="9" fontId="29" fillId="0" borderId="63" xfId="2" applyFont="1" applyFill="1" applyBorder="1" applyAlignment="1">
      <alignment horizontal="center"/>
    </xf>
    <xf numFmtId="38" fontId="75" fillId="0" borderId="28" xfId="1" applyNumberFormat="1" applyFont="1" applyFill="1" applyBorder="1" applyAlignment="1">
      <alignment horizontal="center"/>
    </xf>
    <xf numFmtId="9" fontId="75" fillId="0" borderId="48" xfId="2" applyFont="1" applyFill="1" applyBorder="1" applyAlignment="1">
      <alignment horizontal="center"/>
    </xf>
    <xf numFmtId="38" fontId="75" fillId="0" borderId="48" xfId="0" applyNumberFormat="1" applyFont="1" applyBorder="1" applyAlignment="1">
      <alignment horizontal="center"/>
    </xf>
    <xf numFmtId="3" fontId="75" fillId="0" borderId="47" xfId="2" applyNumberFormat="1" applyFont="1" applyBorder="1" applyAlignment="1">
      <alignment horizontal="center"/>
    </xf>
    <xf numFmtId="9" fontId="75" fillId="0" borderId="48" xfId="2" applyFont="1" applyBorder="1" applyAlignment="1">
      <alignment horizontal="center"/>
    </xf>
    <xf numFmtId="9" fontId="75" fillId="0" borderId="53" xfId="2" applyFont="1" applyBorder="1" applyAlignment="1">
      <alignment horizontal="center"/>
    </xf>
    <xf numFmtId="169" fontId="75" fillId="0" borderId="28" xfId="2" applyNumberFormat="1" applyFont="1" applyFill="1" applyBorder="1" applyAlignment="1">
      <alignment horizontal="center"/>
    </xf>
    <xf numFmtId="38" fontId="75" fillId="0" borderId="47" xfId="2" applyNumberFormat="1" applyFont="1" applyFill="1" applyBorder="1" applyAlignment="1">
      <alignment horizontal="center"/>
    </xf>
    <xf numFmtId="2" fontId="49" fillId="0" borderId="0" xfId="4" applyNumberFormat="1" applyFont="1" applyAlignment="1">
      <alignment horizontal="center"/>
    </xf>
    <xf numFmtId="2" fontId="46" fillId="0" borderId="0" xfId="4" applyNumberFormat="1" applyFont="1" applyAlignment="1">
      <alignment horizontal="center"/>
    </xf>
    <xf numFmtId="9" fontId="29" fillId="0" borderId="28" xfId="2" applyFont="1" applyBorder="1" applyAlignment="1">
      <alignment horizontal="center"/>
    </xf>
    <xf numFmtId="9" fontId="29" fillId="0" borderId="47" xfId="2" applyFont="1" applyBorder="1" applyAlignment="1">
      <alignment horizontal="center"/>
    </xf>
    <xf numFmtId="0" fontId="26" fillId="0" borderId="7" xfId="0" applyFont="1" applyBorder="1"/>
    <xf numFmtId="0" fontId="26" fillId="0" borderId="8" xfId="0" applyFont="1" applyBorder="1"/>
    <xf numFmtId="169" fontId="88" fillId="0" borderId="64" xfId="2" applyNumberFormat="1" applyFont="1" applyBorder="1" applyAlignment="1">
      <alignment horizontal="center" vertical="center" wrapText="1"/>
    </xf>
    <xf numFmtId="0" fontId="88" fillId="0" borderId="35" xfId="0" applyFont="1" applyBorder="1" applyAlignment="1">
      <alignment horizontal="center" vertical="center" wrapText="1"/>
    </xf>
    <xf numFmtId="169" fontId="88" fillId="0" borderId="18" xfId="2" applyNumberFormat="1" applyFont="1" applyBorder="1" applyAlignment="1">
      <alignment horizontal="center" vertical="center" wrapText="1"/>
    </xf>
    <xf numFmtId="3" fontId="88" fillId="0" borderId="94" xfId="2" applyNumberFormat="1" applyFont="1" applyBorder="1" applyAlignment="1">
      <alignment horizontal="center" vertical="center" wrapText="1"/>
    </xf>
    <xf numFmtId="3" fontId="88" fillId="0" borderId="1" xfId="2" applyNumberFormat="1" applyFont="1" applyBorder="1" applyAlignment="1">
      <alignment horizontal="center" vertical="center" wrapText="1"/>
    </xf>
    <xf numFmtId="3" fontId="88" fillId="0" borderId="18" xfId="2" applyNumberFormat="1" applyFont="1" applyBorder="1" applyAlignment="1">
      <alignment horizontal="center" vertical="center" wrapText="1"/>
    </xf>
    <xf numFmtId="0" fontId="25" fillId="0" borderId="28" xfId="0" applyFont="1" applyBorder="1"/>
    <xf numFmtId="166" fontId="75" fillId="0" borderId="97" xfId="0" applyNumberFormat="1" applyFont="1" applyBorder="1" applyAlignment="1">
      <alignment horizontal="center"/>
    </xf>
    <xf numFmtId="166" fontId="103" fillId="0" borderId="28" xfId="0" applyNumberFormat="1" applyFont="1" applyBorder="1" applyAlignment="1">
      <alignment horizontal="center"/>
    </xf>
    <xf numFmtId="166" fontId="17" fillId="0" borderId="28" xfId="0" applyNumberFormat="1" applyFont="1" applyBorder="1" applyAlignment="1">
      <alignment horizontal="center"/>
    </xf>
    <xf numFmtId="0" fontId="75" fillId="0" borderId="4" xfId="0" applyFont="1" applyBorder="1" applyAlignment="1">
      <alignment horizontal="center"/>
    </xf>
    <xf numFmtId="38" fontId="75" fillId="0" borderId="0" xfId="0" applyNumberFormat="1" applyFont="1" applyAlignment="1">
      <alignment horizontal="center" vertical="center" wrapText="1"/>
    </xf>
    <xf numFmtId="38" fontId="29" fillId="0" borderId="0" xfId="0" applyNumberFormat="1" applyFont="1" applyAlignment="1">
      <alignment horizontal="center" wrapText="1"/>
    </xf>
    <xf numFmtId="38" fontId="75" fillId="0" borderId="0" xfId="0" applyNumberFormat="1" applyFont="1" applyAlignment="1">
      <alignment horizontal="center" wrapText="1"/>
    </xf>
    <xf numFmtId="38" fontId="75" fillId="0" borderId="34" xfId="0" applyNumberFormat="1" applyFont="1" applyBorder="1" applyAlignment="1">
      <alignment horizontal="center" vertical="top" wrapText="1"/>
    </xf>
    <xf numFmtId="38" fontId="75" fillId="0" borderId="34" xfId="0" applyNumberFormat="1" applyFont="1" applyBorder="1" applyAlignment="1">
      <alignment horizontal="center" vertical="center" wrapText="1"/>
    </xf>
    <xf numFmtId="0" fontId="75" fillId="0" borderId="0" xfId="0" applyFont="1" applyAlignment="1">
      <alignment horizontal="center" vertical="center" wrapText="1"/>
    </xf>
    <xf numFmtId="38" fontId="75" fillId="5" borderId="0" xfId="0" applyNumberFormat="1" applyFont="1" applyFill="1" applyAlignment="1">
      <alignment horizontal="center" vertical="top" wrapText="1"/>
    </xf>
    <xf numFmtId="38" fontId="75" fillId="0" borderId="0" xfId="0" applyNumberFormat="1" applyFont="1" applyAlignment="1">
      <alignment horizontal="center" vertical="top" wrapText="1"/>
    </xf>
    <xf numFmtId="38" fontId="75" fillId="0" borderId="34" xfId="1" applyNumberFormat="1" applyFont="1" applyFill="1" applyBorder="1" applyAlignment="1">
      <alignment horizontal="center" vertical="center"/>
    </xf>
    <xf numFmtId="38" fontId="75" fillId="0" borderId="0" xfId="1" applyNumberFormat="1" applyFont="1" applyFill="1" applyBorder="1" applyAlignment="1">
      <alignment horizontal="center" vertical="center"/>
    </xf>
    <xf numFmtId="177" fontId="75" fillId="0" borderId="0" xfId="1" applyNumberFormat="1" applyFont="1" applyFill="1" applyBorder="1" applyAlignment="1">
      <alignment horizontal="center"/>
    </xf>
    <xf numFmtId="177" fontId="75" fillId="0" borderId="0" xfId="1" applyNumberFormat="1" applyFont="1" applyFill="1" applyBorder="1" applyAlignment="1">
      <alignment horizontal="center" vertical="center"/>
    </xf>
    <xf numFmtId="38" fontId="29" fillId="5" borderId="0" xfId="0" applyNumberFormat="1" applyFont="1" applyFill="1" applyAlignment="1">
      <alignment horizontal="left" vertical="top" wrapText="1"/>
    </xf>
    <xf numFmtId="38" fontId="29" fillId="5" borderId="35" xfId="0" applyNumberFormat="1" applyFont="1" applyFill="1" applyBorder="1" applyAlignment="1">
      <alignment horizontal="left" vertical="top" wrapText="1"/>
    </xf>
    <xf numFmtId="38" fontId="75" fillId="0" borderId="35" xfId="0" applyNumberFormat="1" applyFont="1" applyBorder="1" applyAlignment="1">
      <alignment horizontal="center" vertical="top" wrapText="1"/>
    </xf>
    <xf numFmtId="38" fontId="75" fillId="5" borderId="34" xfId="0" applyNumberFormat="1" applyFont="1" applyFill="1" applyBorder="1" applyAlignment="1">
      <alignment horizontal="center" vertical="top" wrapText="1"/>
    </xf>
    <xf numFmtId="38" fontId="75" fillId="5" borderId="35" xfId="0" applyNumberFormat="1" applyFont="1" applyFill="1" applyBorder="1" applyAlignment="1">
      <alignment horizontal="center" vertical="top" wrapText="1"/>
    </xf>
    <xf numFmtId="38" fontId="75" fillId="0" borderId="37" xfId="0" applyNumberFormat="1" applyFont="1" applyBorder="1" applyAlignment="1">
      <alignment horizontal="center" vertical="center" wrapText="1"/>
    </xf>
    <xf numFmtId="38" fontId="75" fillId="0" borderId="35" xfId="2" applyNumberFormat="1" applyFont="1" applyFill="1" applyBorder="1" applyAlignment="1">
      <alignment horizontal="center"/>
    </xf>
    <xf numFmtId="38" fontId="75" fillId="5" borderId="0" xfId="0" applyNumberFormat="1" applyFont="1" applyFill="1" applyAlignment="1">
      <alignment horizontal="center"/>
    </xf>
    <xf numFmtId="38" fontId="75" fillId="5" borderId="35" xfId="0" applyNumberFormat="1" applyFont="1" applyFill="1" applyBorder="1" applyAlignment="1">
      <alignment horizontal="center"/>
    </xf>
    <xf numFmtId="38" fontId="75" fillId="0" borderId="48" xfId="2" applyNumberFormat="1" applyFont="1" applyFill="1" applyBorder="1" applyAlignment="1">
      <alignment horizontal="center"/>
    </xf>
    <xf numFmtId="38" fontId="75" fillId="5" borderId="47" xfId="0" applyNumberFormat="1" applyFont="1" applyFill="1" applyBorder="1" applyAlignment="1">
      <alignment horizontal="center"/>
    </xf>
    <xf numFmtId="38" fontId="75" fillId="5" borderId="28" xfId="0" applyNumberFormat="1" applyFont="1" applyFill="1" applyBorder="1" applyAlignment="1">
      <alignment horizontal="center"/>
    </xf>
    <xf numFmtId="38" fontId="75" fillId="5" borderId="48" xfId="0" applyNumberFormat="1" applyFont="1" applyFill="1" applyBorder="1" applyAlignment="1">
      <alignment horizontal="center"/>
    </xf>
    <xf numFmtId="38" fontId="75" fillId="0" borderId="28" xfId="0" applyNumberFormat="1" applyFont="1" applyBorder="1" applyAlignment="1">
      <alignment horizontal="center" vertical="center"/>
    </xf>
    <xf numFmtId="38" fontId="75" fillId="0" borderId="49" xfId="0" applyNumberFormat="1" applyFont="1" applyBorder="1" applyAlignment="1">
      <alignment horizontal="center" vertical="center"/>
    </xf>
    <xf numFmtId="38" fontId="75" fillId="0" borderId="50" xfId="0" applyNumberFormat="1" applyFont="1" applyBorder="1" applyAlignment="1">
      <alignment horizontal="center"/>
    </xf>
    <xf numFmtId="38" fontId="75" fillId="0" borderId="84" xfId="0" applyNumberFormat="1" applyFont="1" applyBorder="1" applyAlignment="1">
      <alignment horizontal="center" vertical="center"/>
    </xf>
    <xf numFmtId="1" fontId="75" fillId="0" borderId="84" xfId="2" applyNumberFormat="1" applyFont="1" applyBorder="1" applyAlignment="1">
      <alignment horizontal="center"/>
    </xf>
    <xf numFmtId="166" fontId="75" fillId="0" borderId="0" xfId="1" applyNumberFormat="1" applyFont="1" applyFill="1" applyBorder="1" applyAlignment="1">
      <alignment horizontal="center"/>
    </xf>
    <xf numFmtId="166" fontId="75" fillId="0" borderId="34" xfId="1" applyNumberFormat="1" applyFont="1" applyFill="1" applyBorder="1" applyAlignment="1">
      <alignment horizontal="center"/>
    </xf>
    <xf numFmtId="38" fontId="75" fillId="0" borderId="10" xfId="0" applyNumberFormat="1" applyFont="1" applyBorder="1" applyAlignment="1">
      <alignment horizontal="center" vertical="center" wrapText="1"/>
    </xf>
    <xf numFmtId="38" fontId="75" fillId="0" borderId="10" xfId="0" applyNumberFormat="1" applyFont="1" applyBorder="1" applyAlignment="1">
      <alignment horizontal="center" vertical="center"/>
    </xf>
    <xf numFmtId="38" fontId="75" fillId="0" borderId="10" xfId="1" applyNumberFormat="1" applyFont="1" applyFill="1" applyBorder="1" applyAlignment="1">
      <alignment horizontal="center" vertical="center"/>
    </xf>
    <xf numFmtId="166" fontId="29" fillId="5" borderId="0" xfId="0" applyNumberFormat="1" applyFont="1" applyFill="1" applyAlignment="1">
      <alignment horizontal="center"/>
    </xf>
    <xf numFmtId="166" fontId="29" fillId="5" borderId="28" xfId="0" applyNumberFormat="1" applyFont="1" applyFill="1" applyBorder="1" applyAlignment="1">
      <alignment horizontal="center"/>
    </xf>
    <xf numFmtId="166" fontId="75" fillId="5" borderId="0" xfId="0" applyNumberFormat="1" applyFont="1" applyFill="1" applyAlignment="1">
      <alignment horizontal="center"/>
    </xf>
    <xf numFmtId="166" fontId="75" fillId="0" borderId="91" xfId="0" applyNumberFormat="1" applyFont="1" applyBorder="1" applyAlignment="1">
      <alignment horizontal="center"/>
    </xf>
    <xf numFmtId="166" fontId="75" fillId="0" borderId="0" xfId="0" applyNumberFormat="1" applyFont="1" applyAlignment="1">
      <alignment horizontal="center" vertical="center"/>
    </xf>
    <xf numFmtId="166" fontId="75" fillId="0" borderId="93" xfId="0" applyNumberFormat="1" applyFont="1" applyBorder="1" applyAlignment="1">
      <alignment horizontal="center"/>
    </xf>
    <xf numFmtId="38" fontId="25" fillId="5" borderId="4" xfId="0" applyNumberFormat="1" applyFont="1" applyFill="1" applyBorder="1" applyAlignment="1">
      <alignment horizontal="center" vertical="center" wrapText="1"/>
    </xf>
    <xf numFmtId="38" fontId="25" fillId="5" borderId="0" xfId="0" applyNumberFormat="1" applyFont="1" applyFill="1" applyAlignment="1">
      <alignment horizontal="center" vertical="center" wrapText="1"/>
    </xf>
    <xf numFmtId="38" fontId="25" fillId="5" borderId="5" xfId="0" applyNumberFormat="1" applyFont="1" applyFill="1" applyBorder="1" applyAlignment="1">
      <alignment horizontal="center" vertical="center" wrapText="1"/>
    </xf>
    <xf numFmtId="38" fontId="75" fillId="5" borderId="4" xfId="0" applyNumberFormat="1" applyFont="1" applyFill="1" applyBorder="1" applyAlignment="1">
      <alignment horizontal="center"/>
    </xf>
    <xf numFmtId="38" fontId="75" fillId="5" borderId="5" xfId="0" applyNumberFormat="1" applyFont="1" applyFill="1" applyBorder="1" applyAlignment="1">
      <alignment horizontal="center"/>
    </xf>
    <xf numFmtId="38" fontId="25" fillId="5" borderId="4" xfId="0" applyNumberFormat="1" applyFont="1" applyFill="1" applyBorder="1" applyAlignment="1">
      <alignment horizontal="center"/>
    </xf>
    <xf numFmtId="38" fontId="25" fillId="5" borderId="5" xfId="0" applyNumberFormat="1" applyFont="1" applyFill="1" applyBorder="1" applyAlignment="1">
      <alignment horizontal="center"/>
    </xf>
    <xf numFmtId="166" fontId="25" fillId="5" borderId="0" xfId="0" applyNumberFormat="1" applyFont="1" applyFill="1" applyAlignment="1">
      <alignment horizontal="center"/>
    </xf>
    <xf numFmtId="169" fontId="106" fillId="0" borderId="0" xfId="2" applyNumberFormat="1" applyFont="1" applyBorder="1" applyAlignment="1">
      <alignment horizontal="center"/>
    </xf>
    <xf numFmtId="0" fontId="31" fillId="0" borderId="0" xfId="0" applyFont="1" applyAlignment="1">
      <alignment horizontal="center" vertical="center"/>
    </xf>
    <xf numFmtId="174" fontId="0" fillId="0" borderId="0" xfId="0" applyNumberFormat="1" applyAlignment="1">
      <alignment horizontal="center" vertical="center"/>
    </xf>
    <xf numFmtId="3" fontId="22" fillId="0" borderId="0" xfId="0" applyNumberFormat="1" applyFont="1"/>
    <xf numFmtId="3" fontId="29" fillId="0" borderId="44" xfId="0" applyNumberFormat="1" applyFont="1" applyBorder="1" applyAlignment="1">
      <alignment horizontal="center" vertical="center" wrapText="1"/>
    </xf>
    <xf numFmtId="3" fontId="29" fillId="0" borderId="44" xfId="0" applyNumberFormat="1" applyFont="1" applyBorder="1" applyAlignment="1">
      <alignment horizontal="left"/>
    </xf>
    <xf numFmtId="3" fontId="24" fillId="0" borderId="44" xfId="0" applyNumberFormat="1" applyFont="1" applyBorder="1" applyAlignment="1">
      <alignment horizontal="left" vertical="top" wrapText="1"/>
    </xf>
    <xf numFmtId="3" fontId="29" fillId="0" borderId="44" xfId="0" applyNumberFormat="1" applyFont="1" applyBorder="1" applyAlignment="1">
      <alignment horizontal="center"/>
    </xf>
    <xf numFmtId="3" fontId="29" fillId="0" borderId="50" xfId="0" applyNumberFormat="1" applyFont="1" applyBorder="1" applyAlignment="1">
      <alignment horizontal="center"/>
    </xf>
    <xf numFmtId="3" fontId="29" fillId="0" borderId="62" xfId="0" applyNumberFormat="1" applyFont="1" applyBorder="1" applyAlignment="1">
      <alignment horizontal="center"/>
    </xf>
    <xf numFmtId="166" fontId="5" fillId="0" borderId="5" xfId="0" applyNumberFormat="1" applyFont="1" applyBorder="1" applyAlignment="1">
      <alignment horizontal="center" vertical="center" wrapText="1"/>
    </xf>
    <xf numFmtId="166" fontId="6" fillId="0" borderId="10" xfId="0" applyNumberFormat="1" applyFont="1" applyBorder="1" applyAlignment="1">
      <alignment horizontal="center"/>
    </xf>
    <xf numFmtId="170" fontId="6" fillId="0" borderId="12" xfId="0" applyNumberFormat="1" applyFont="1" applyBorder="1" applyAlignment="1">
      <alignment horizontal="center"/>
    </xf>
    <xf numFmtId="166" fontId="6" fillId="0" borderId="12" xfId="0" applyNumberFormat="1" applyFont="1" applyBorder="1" applyAlignment="1">
      <alignment horizontal="center"/>
    </xf>
    <xf numFmtId="166" fontId="27" fillId="0" borderId="12" xfId="0" applyNumberFormat="1" applyFont="1" applyBorder="1" applyAlignment="1">
      <alignment horizontal="center"/>
    </xf>
    <xf numFmtId="166" fontId="6" fillId="0" borderId="13" xfId="0" applyNumberFormat="1" applyFont="1" applyBorder="1" applyAlignment="1">
      <alignment horizontal="center"/>
    </xf>
    <xf numFmtId="166" fontId="75" fillId="0" borderId="34" xfId="2" applyNumberFormat="1" applyFont="1" applyFill="1" applyBorder="1" applyAlignment="1">
      <alignment horizontal="center"/>
    </xf>
    <xf numFmtId="9" fontId="95" fillId="0" borderId="0" xfId="2" applyFont="1" applyBorder="1" applyAlignment="1">
      <alignment horizontal="center"/>
    </xf>
    <xf numFmtId="169" fontId="95" fillId="0" borderId="0" xfId="2" applyNumberFormat="1" applyFont="1" applyBorder="1" applyAlignment="1">
      <alignment horizontal="center"/>
    </xf>
    <xf numFmtId="1" fontId="6" fillId="0" borderId="0" xfId="0" applyNumberFormat="1" applyFont="1"/>
    <xf numFmtId="1" fontId="25" fillId="0" borderId="0" xfId="0" applyNumberFormat="1" applyFont="1"/>
    <xf numFmtId="0" fontId="70" fillId="3" borderId="0" xfId="4" applyFont="1" applyFill="1" applyAlignment="1">
      <alignment horizontal="left" vertical="center" wrapText="1"/>
    </xf>
    <xf numFmtId="38" fontId="70" fillId="3" borderId="0" xfId="0" applyNumberFormat="1" applyFont="1" applyFill="1" applyAlignment="1">
      <alignment horizontal="left" vertical="center" wrapText="1"/>
    </xf>
    <xf numFmtId="38" fontId="109" fillId="3" borderId="0" xfId="0" applyNumberFormat="1" applyFont="1" applyFill="1" applyAlignment="1">
      <alignment horizontal="left" vertical="center" wrapText="1"/>
    </xf>
    <xf numFmtId="38" fontId="6" fillId="3" borderId="1" xfId="0" applyNumberFormat="1" applyFont="1" applyFill="1" applyBorder="1" applyAlignment="1">
      <alignment horizontal="center" wrapText="1"/>
    </xf>
    <xf numFmtId="38" fontId="22" fillId="0" borderId="1" xfId="0" applyNumberFormat="1" applyFont="1" applyBorder="1" applyAlignment="1">
      <alignment horizontal="center" wrapText="1"/>
    </xf>
    <xf numFmtId="9" fontId="22" fillId="0" borderId="0" xfId="2" applyFont="1" applyBorder="1" applyAlignment="1">
      <alignment horizontal="center" wrapText="1"/>
    </xf>
    <xf numFmtId="9" fontId="75" fillId="0" borderId="0" xfId="0" applyNumberFormat="1" applyFont="1" applyAlignment="1">
      <alignment horizontal="center"/>
    </xf>
    <xf numFmtId="169" fontId="75" fillId="0" borderId="0" xfId="0" applyNumberFormat="1" applyFont="1" applyAlignment="1">
      <alignment horizontal="center"/>
    </xf>
    <xf numFmtId="9" fontId="75" fillId="0" borderId="34" xfId="2" applyFont="1" applyBorder="1" applyAlignment="1">
      <alignment horizontal="center"/>
    </xf>
    <xf numFmtId="185" fontId="25" fillId="0" borderId="0" xfId="1" applyNumberFormat="1" applyFont="1" applyBorder="1" applyAlignment="1">
      <alignment horizontal="center"/>
    </xf>
    <xf numFmtId="186" fontId="25" fillId="0" borderId="0" xfId="1" applyNumberFormat="1" applyFont="1" applyBorder="1" applyAlignment="1">
      <alignment horizontal="center"/>
    </xf>
    <xf numFmtId="169" fontId="25" fillId="0" borderId="5" xfId="2" applyNumberFormat="1" applyFont="1" applyBorder="1" applyAlignment="1">
      <alignment horizontal="center" vertical="center" wrapText="1"/>
    </xf>
    <xf numFmtId="9" fontId="25" fillId="0" borderId="1" xfId="2" applyFont="1" applyBorder="1" applyAlignment="1">
      <alignment horizontal="center" vertical="center" wrapText="1"/>
    </xf>
    <xf numFmtId="9" fontId="25" fillId="0" borderId="2" xfId="2" applyFont="1" applyBorder="1" applyAlignment="1">
      <alignment horizontal="center" vertical="center" wrapText="1"/>
    </xf>
    <xf numFmtId="38" fontId="25" fillId="0" borderId="80" xfId="0" applyNumberFormat="1" applyFont="1" applyBorder="1" applyAlignment="1">
      <alignment horizontal="center" vertical="center" wrapText="1"/>
    </xf>
    <xf numFmtId="9" fontId="25" fillId="0" borderId="3" xfId="2" applyFont="1" applyBorder="1" applyAlignment="1">
      <alignment horizontal="center" vertical="center" wrapText="1"/>
    </xf>
    <xf numFmtId="38" fontId="25" fillId="5" borderId="0" xfId="0" applyNumberFormat="1" applyFont="1" applyFill="1" applyAlignment="1">
      <alignment horizontal="center"/>
    </xf>
    <xf numFmtId="9" fontId="75" fillId="0" borderId="0" xfId="2" applyFont="1" applyAlignment="1">
      <alignment horizontal="center"/>
    </xf>
    <xf numFmtId="40" fontId="75" fillId="0" borderId="0" xfId="0" applyNumberFormat="1" applyFont="1" applyAlignment="1">
      <alignment horizontal="center"/>
    </xf>
    <xf numFmtId="9" fontId="6" fillId="0" borderId="42" xfId="2" applyFont="1" applyBorder="1" applyAlignment="1">
      <alignment horizontal="center"/>
    </xf>
    <xf numFmtId="9" fontId="5" fillId="0" borderId="32" xfId="2" applyFont="1" applyBorder="1" applyAlignment="1">
      <alignment horizontal="center" vertical="center" wrapText="1"/>
    </xf>
    <xf numFmtId="9" fontId="4" fillId="0" borderId="0" xfId="2" applyFont="1" applyFill="1" applyBorder="1" applyAlignment="1">
      <alignment horizontal="center" vertical="center" wrapText="1"/>
    </xf>
    <xf numFmtId="9" fontId="17" fillId="0" borderId="0" xfId="2" applyFont="1" applyFill="1" applyBorder="1" applyAlignment="1">
      <alignment horizontal="center"/>
    </xf>
    <xf numFmtId="9" fontId="17" fillId="0" borderId="0" xfId="2" applyFont="1" applyFill="1" applyBorder="1" applyAlignment="1">
      <alignment horizontal="center" vertical="center" wrapText="1"/>
    </xf>
    <xf numFmtId="9" fontId="17" fillId="0" borderId="0" xfId="2" applyFont="1" applyBorder="1" applyAlignment="1">
      <alignment horizontal="center" vertical="center" wrapText="1"/>
    </xf>
    <xf numFmtId="9" fontId="4" fillId="0" borderId="0" xfId="2" applyFont="1" applyFill="1" applyBorder="1" applyAlignment="1">
      <alignment horizontal="center"/>
    </xf>
    <xf numFmtId="9" fontId="17" fillId="0" borderId="0" xfId="2" applyFont="1" applyBorder="1" applyAlignment="1">
      <alignment horizontal="center"/>
    </xf>
    <xf numFmtId="40" fontId="25" fillId="0" borderId="0" xfId="0" applyNumberFormat="1" applyFont="1" applyAlignment="1">
      <alignment horizontal="center" vertical="center" wrapText="1"/>
    </xf>
    <xf numFmtId="1" fontId="25" fillId="0" borderId="0" xfId="0" applyNumberFormat="1" applyFont="1" applyAlignment="1">
      <alignment horizontal="center"/>
    </xf>
    <xf numFmtId="1" fontId="75" fillId="0" borderId="0" xfId="0" applyNumberFormat="1" applyFont="1" applyAlignment="1">
      <alignment horizontal="center"/>
    </xf>
    <xf numFmtId="0" fontId="29" fillId="0" borderId="5" xfId="0" applyFont="1" applyBorder="1" applyAlignment="1">
      <alignment horizontal="center"/>
    </xf>
    <xf numFmtId="0" fontId="25" fillId="0" borderId="22" xfId="0" applyFont="1" applyBorder="1" applyAlignment="1">
      <alignment horizontal="center"/>
    </xf>
    <xf numFmtId="168" fontId="25" fillId="0" borderId="72" xfId="0" applyNumberFormat="1" applyFont="1" applyBorder="1" applyAlignment="1">
      <alignment horizontal="center" vertical="center" wrapText="1"/>
    </xf>
    <xf numFmtId="168" fontId="25" fillId="0" borderId="5" xfId="0" applyNumberFormat="1" applyFont="1" applyBorder="1" applyAlignment="1">
      <alignment horizontal="center" vertical="center" wrapText="1"/>
    </xf>
    <xf numFmtId="168" fontId="5" fillId="0" borderId="52" xfId="0" applyNumberFormat="1" applyFont="1" applyBorder="1" applyAlignment="1">
      <alignment horizontal="center" vertical="center" wrapText="1"/>
    </xf>
    <xf numFmtId="168" fontId="75" fillId="0" borderId="5" xfId="0" applyNumberFormat="1" applyFont="1" applyBorder="1" applyAlignment="1">
      <alignment horizontal="center"/>
    </xf>
    <xf numFmtId="168" fontId="29" fillId="0" borderId="5" xfId="0" applyNumberFormat="1" applyFont="1" applyBorder="1" applyAlignment="1">
      <alignment horizontal="center"/>
    </xf>
    <xf numFmtId="168" fontId="75" fillId="0" borderId="22" xfId="0" applyNumberFormat="1" applyFont="1" applyBorder="1" applyAlignment="1">
      <alignment horizontal="center"/>
    </xf>
    <xf numFmtId="0" fontId="25" fillId="0" borderId="30" xfId="0" applyFont="1" applyBorder="1" applyAlignment="1">
      <alignment horizontal="center" vertical="center" wrapText="1"/>
    </xf>
    <xf numFmtId="38" fontId="29" fillId="0" borderId="35" xfId="0" applyNumberFormat="1" applyFont="1" applyBorder="1" applyAlignment="1">
      <alignment horizontal="center" wrapText="1"/>
    </xf>
    <xf numFmtId="1" fontId="75" fillId="0" borderId="34" xfId="2" applyNumberFormat="1" applyFont="1" applyBorder="1" applyAlignment="1">
      <alignment horizontal="center"/>
    </xf>
    <xf numFmtId="9" fontId="25" fillId="0" borderId="94" xfId="2" applyFont="1" applyBorder="1" applyAlignment="1">
      <alignment horizontal="center" vertical="center" wrapText="1"/>
    </xf>
    <xf numFmtId="178" fontId="25" fillId="0" borderId="1" xfId="2" applyNumberFormat="1" applyFont="1" applyBorder="1" applyAlignment="1">
      <alignment horizontal="center" vertical="center" wrapText="1"/>
    </xf>
    <xf numFmtId="178" fontId="25" fillId="0" borderId="18" xfId="2" applyNumberFormat="1" applyFont="1" applyBorder="1" applyAlignment="1">
      <alignment horizontal="center" vertical="center" wrapText="1"/>
    </xf>
    <xf numFmtId="166" fontId="29" fillId="0" borderId="84" xfId="0" applyNumberFormat="1" applyFont="1" applyBorder="1" applyAlignment="1">
      <alignment horizontal="center"/>
    </xf>
    <xf numFmtId="166" fontId="5" fillId="0" borderId="34" xfId="0" applyNumberFormat="1" applyFont="1" applyBorder="1" applyAlignment="1">
      <alignment horizontal="center" vertical="top" wrapText="1"/>
    </xf>
    <xf numFmtId="9" fontId="75" fillId="0" borderId="4" xfId="2" applyFont="1" applyBorder="1" applyAlignment="1">
      <alignment horizontal="center"/>
    </xf>
    <xf numFmtId="9" fontId="25" fillId="0" borderId="119" xfId="2" applyFont="1" applyBorder="1" applyAlignment="1">
      <alignment horizontal="center" vertical="center" wrapText="1"/>
    </xf>
    <xf numFmtId="9" fontId="25" fillId="0" borderId="138" xfId="2" applyFont="1" applyBorder="1" applyAlignment="1">
      <alignment horizontal="center" vertical="center" wrapText="1"/>
    </xf>
    <xf numFmtId="178" fontId="25" fillId="0" borderId="3" xfId="2" applyNumberFormat="1" applyFont="1" applyBorder="1" applyAlignment="1">
      <alignment horizontal="center" vertical="center" wrapText="1"/>
    </xf>
    <xf numFmtId="178" fontId="25" fillId="0" borderId="139" xfId="2" applyNumberFormat="1" applyFont="1" applyBorder="1" applyAlignment="1">
      <alignment horizontal="center" vertical="center" wrapText="1"/>
    </xf>
    <xf numFmtId="38" fontId="75" fillId="0" borderId="37" xfId="0" applyNumberFormat="1" applyFont="1" applyBorder="1" applyAlignment="1">
      <alignment horizontal="center" vertical="top" wrapText="1"/>
    </xf>
    <xf numFmtId="38" fontId="75" fillId="0" borderId="37" xfId="1" applyNumberFormat="1" applyFont="1" applyFill="1" applyBorder="1" applyAlignment="1">
      <alignment horizontal="center"/>
    </xf>
    <xf numFmtId="38" fontId="29" fillId="0" borderId="85" xfId="1" applyNumberFormat="1" applyFont="1" applyFill="1" applyBorder="1" applyAlignment="1">
      <alignment horizontal="center"/>
    </xf>
    <xf numFmtId="9" fontId="101" fillId="0" borderId="0" xfId="2" applyFont="1" applyFill="1" applyBorder="1" applyAlignment="1">
      <alignment horizontal="center"/>
    </xf>
    <xf numFmtId="9" fontId="101" fillId="0" borderId="12" xfId="2" applyFont="1" applyFill="1" applyBorder="1" applyAlignment="1">
      <alignment horizontal="center"/>
    </xf>
    <xf numFmtId="38" fontId="25" fillId="0" borderId="4" xfId="1" applyNumberFormat="1" applyFont="1" applyBorder="1" applyAlignment="1">
      <alignment horizontal="center"/>
    </xf>
    <xf numFmtId="9" fontId="49" fillId="0" borderId="0" xfId="2" applyFont="1" applyAlignment="1">
      <alignment horizontal="center" vertical="center"/>
    </xf>
    <xf numFmtId="2" fontId="25" fillId="0" borderId="1" xfId="0" applyNumberFormat="1" applyFont="1" applyBorder="1" applyAlignment="1">
      <alignment horizontal="center" vertical="center" wrapText="1"/>
    </xf>
    <xf numFmtId="2" fontId="25" fillId="0" borderId="3" xfId="0" applyNumberFormat="1" applyFont="1" applyBorder="1" applyAlignment="1">
      <alignment horizontal="center" vertical="center" wrapText="1"/>
    </xf>
    <xf numFmtId="165" fontId="25" fillId="0" borderId="0" xfId="1" applyFont="1" applyAlignment="1"/>
    <xf numFmtId="3" fontId="25" fillId="0" borderId="0" xfId="0" applyNumberFormat="1" applyFont="1"/>
    <xf numFmtId="0" fontId="84" fillId="0" borderId="66" xfId="0" applyFont="1" applyBorder="1" applyAlignment="1">
      <alignment horizontal="center" vertical="center" wrapText="1"/>
    </xf>
    <xf numFmtId="0" fontId="84" fillId="0" borderId="0" xfId="0" applyFont="1" applyAlignment="1">
      <alignment horizontal="center"/>
    </xf>
    <xf numFmtId="9" fontId="84" fillId="0" borderId="0" xfId="2" applyFont="1" applyBorder="1" applyAlignment="1">
      <alignment horizontal="center"/>
    </xf>
    <xf numFmtId="3" fontId="84" fillId="0" borderId="0" xfId="0" applyNumberFormat="1" applyFont="1" applyAlignment="1">
      <alignment horizontal="center"/>
    </xf>
    <xf numFmtId="9" fontId="110" fillId="0" borderId="0" xfId="2" applyFont="1" applyBorder="1" applyAlignment="1">
      <alignment horizontal="center"/>
    </xf>
    <xf numFmtId="9" fontId="84" fillId="0" borderId="12" xfId="2" applyFont="1" applyBorder="1" applyAlignment="1">
      <alignment horizontal="center"/>
    </xf>
    <xf numFmtId="9" fontId="84" fillId="0" borderId="0" xfId="2" applyFont="1" applyAlignment="1">
      <alignment horizontal="center"/>
    </xf>
    <xf numFmtId="9" fontId="110" fillId="0" borderId="12" xfId="2" applyFont="1" applyBorder="1" applyAlignment="1">
      <alignment horizontal="center"/>
    </xf>
    <xf numFmtId="3" fontId="84" fillId="0" borderId="0" xfId="2" applyNumberFormat="1" applyFont="1" applyBorder="1" applyAlignment="1">
      <alignment horizontal="center"/>
    </xf>
    <xf numFmtId="3" fontId="84" fillId="0" borderId="12" xfId="2" applyNumberFormat="1" applyFont="1" applyBorder="1" applyAlignment="1">
      <alignment horizontal="center"/>
    </xf>
    <xf numFmtId="9" fontId="103" fillId="0" borderId="0" xfId="2" applyFont="1" applyBorder="1" applyAlignment="1">
      <alignment horizontal="center"/>
    </xf>
    <xf numFmtId="169" fontId="84" fillId="0" borderId="0" xfId="2" applyNumberFormat="1" applyFont="1" applyBorder="1" applyAlignment="1">
      <alignment horizontal="center"/>
    </xf>
    <xf numFmtId="169" fontId="110" fillId="0" borderId="12" xfId="2" applyNumberFormat="1" applyFont="1" applyBorder="1" applyAlignment="1">
      <alignment horizontal="center"/>
    </xf>
    <xf numFmtId="3" fontId="110" fillId="0" borderId="0" xfId="2" applyNumberFormat="1" applyFont="1" applyBorder="1" applyAlignment="1">
      <alignment horizontal="center"/>
    </xf>
    <xf numFmtId="3" fontId="110" fillId="0" borderId="12" xfId="2" applyNumberFormat="1" applyFont="1" applyBorder="1" applyAlignment="1">
      <alignment horizontal="center"/>
    </xf>
    <xf numFmtId="9" fontId="6" fillId="0" borderId="0" xfId="2" applyFont="1" applyAlignment="1"/>
    <xf numFmtId="3" fontId="32" fillId="0" borderId="0" xfId="4" applyNumberFormat="1" applyFont="1" applyAlignment="1">
      <alignment horizontal="center"/>
    </xf>
    <xf numFmtId="3" fontId="55" fillId="3" borderId="0" xfId="4" applyNumberFormat="1" applyFont="1" applyFill="1" applyAlignment="1">
      <alignment horizontal="left"/>
    </xf>
    <xf numFmtId="3" fontId="46" fillId="0" borderId="0" xfId="4" applyNumberFormat="1" applyFont="1" applyAlignment="1">
      <alignment horizontal="center" vertical="center" wrapText="1"/>
    </xf>
    <xf numFmtId="3" fontId="47" fillId="0" borderId="0" xfId="4" applyNumberFormat="1" applyFont="1" applyAlignment="1">
      <alignment horizontal="center" wrapText="1"/>
    </xf>
    <xf numFmtId="3" fontId="47" fillId="0" borderId="0" xfId="4" applyNumberFormat="1" applyFont="1" applyAlignment="1">
      <alignment horizontal="center"/>
    </xf>
    <xf numFmtId="3" fontId="36" fillId="0" borderId="0" xfId="4" applyNumberFormat="1" applyFont="1" applyAlignment="1">
      <alignment horizontal="center"/>
    </xf>
    <xf numFmtId="9" fontId="111" fillId="0" borderId="0" xfId="2" applyFont="1" applyBorder="1" applyAlignment="1">
      <alignment horizontal="center"/>
    </xf>
    <xf numFmtId="1" fontId="47" fillId="0" borderId="0" xfId="4" applyNumberFormat="1" applyFont="1" applyAlignment="1">
      <alignment horizontal="center"/>
    </xf>
    <xf numFmtId="1" fontId="49" fillId="0" borderId="0" xfId="4" applyNumberFormat="1" applyFont="1" applyAlignment="1">
      <alignment horizontal="center"/>
    </xf>
    <xf numFmtId="1" fontId="17" fillId="0" borderId="0" xfId="0" applyNumberFormat="1" applyFont="1" applyAlignment="1">
      <alignment horizontal="center"/>
    </xf>
    <xf numFmtId="1" fontId="4" fillId="0" borderId="0" xfId="0" applyNumberFormat="1" applyFont="1" applyAlignment="1">
      <alignment horizontal="center"/>
    </xf>
    <xf numFmtId="3" fontId="6" fillId="0" borderId="0" xfId="0" applyNumberFormat="1" applyFont="1" applyAlignment="1">
      <alignment horizontal="left"/>
    </xf>
    <xf numFmtId="3" fontId="25" fillId="0" borderId="28" xfId="0" applyNumberFormat="1" applyFont="1" applyBorder="1" applyAlignment="1">
      <alignment horizontal="center"/>
    </xf>
    <xf numFmtId="9" fontId="6" fillId="0" borderId="40" xfId="2" applyFont="1" applyBorder="1" applyAlignment="1">
      <alignment horizontal="center"/>
    </xf>
    <xf numFmtId="9" fontId="71" fillId="0" borderId="40" xfId="2" applyFont="1" applyBorder="1" applyAlignment="1">
      <alignment horizontal="center"/>
    </xf>
    <xf numFmtId="9" fontId="71" fillId="0" borderId="0" xfId="2" applyFont="1" applyBorder="1" applyAlignment="1">
      <alignment horizontal="center" vertical="center" wrapText="1"/>
    </xf>
    <xf numFmtId="9" fontId="71" fillId="0" borderId="30" xfId="2" applyFont="1" applyBorder="1" applyAlignment="1">
      <alignment horizontal="center" vertical="center" wrapText="1"/>
    </xf>
    <xf numFmtId="9" fontId="71" fillId="0" borderId="0" xfId="2" applyFont="1" applyBorder="1" applyAlignment="1">
      <alignment horizontal="center"/>
    </xf>
    <xf numFmtId="9" fontId="71" fillId="0" borderId="28" xfId="2" applyFont="1" applyBorder="1" applyAlignment="1">
      <alignment horizontal="center"/>
    </xf>
    <xf numFmtId="9" fontId="71" fillId="0" borderId="0" xfId="2" applyFont="1" applyAlignment="1">
      <alignment horizontal="center"/>
    </xf>
    <xf numFmtId="9" fontId="71" fillId="0" borderId="12" xfId="2" applyFont="1" applyBorder="1" applyAlignment="1">
      <alignment horizontal="center"/>
    </xf>
    <xf numFmtId="9" fontId="113" fillId="0" borderId="0" xfId="2" applyFont="1" applyBorder="1" applyAlignment="1">
      <alignment horizontal="center"/>
    </xf>
    <xf numFmtId="169" fontId="71" fillId="0" borderId="40" xfId="2" applyNumberFormat="1" applyFont="1" applyBorder="1" applyAlignment="1">
      <alignment horizontal="center"/>
    </xf>
    <xf numFmtId="169" fontId="71" fillId="0" borderId="0" xfId="2" applyNumberFormat="1" applyFont="1" applyBorder="1" applyAlignment="1">
      <alignment horizontal="center" vertical="center" wrapText="1"/>
    </xf>
    <xf numFmtId="169" fontId="71" fillId="0" borderId="30" xfId="2" applyNumberFormat="1" applyFont="1" applyBorder="1" applyAlignment="1">
      <alignment horizontal="center" vertical="center" wrapText="1"/>
    </xf>
    <xf numFmtId="169" fontId="113" fillId="0" borderId="0" xfId="2" applyNumberFormat="1" applyFont="1" applyBorder="1" applyAlignment="1">
      <alignment horizontal="center"/>
    </xf>
    <xf numFmtId="169" fontId="71" fillId="0" borderId="0" xfId="2" applyNumberFormat="1" applyFont="1" applyBorder="1" applyAlignment="1">
      <alignment horizontal="center"/>
    </xf>
    <xf numFmtId="169" fontId="71" fillId="0" borderId="28" xfId="2" applyNumberFormat="1" applyFont="1" applyBorder="1" applyAlignment="1">
      <alignment horizontal="center"/>
    </xf>
    <xf numFmtId="169" fontId="71" fillId="0" borderId="0" xfId="2" applyNumberFormat="1" applyFont="1" applyAlignment="1">
      <alignment horizontal="center"/>
    </xf>
    <xf numFmtId="10" fontId="71" fillId="0" borderId="40" xfId="2" applyNumberFormat="1" applyFont="1" applyBorder="1" applyAlignment="1">
      <alignment horizontal="center"/>
    </xf>
    <xf numFmtId="10" fontId="71" fillId="0" borderId="0" xfId="2" applyNumberFormat="1" applyFont="1" applyBorder="1" applyAlignment="1">
      <alignment horizontal="center" vertical="center" wrapText="1"/>
    </xf>
    <xf numFmtId="10" fontId="71" fillId="0" borderId="30" xfId="2" applyNumberFormat="1" applyFont="1" applyBorder="1" applyAlignment="1">
      <alignment horizontal="center" vertical="center" wrapText="1"/>
    </xf>
    <xf numFmtId="10" fontId="113" fillId="0" borderId="0" xfId="2" applyNumberFormat="1" applyFont="1" applyBorder="1" applyAlignment="1">
      <alignment horizontal="center"/>
    </xf>
    <xf numFmtId="10" fontId="113" fillId="0" borderId="28" xfId="2" applyNumberFormat="1" applyFont="1" applyBorder="1" applyAlignment="1">
      <alignment horizontal="center"/>
    </xf>
    <xf numFmtId="10" fontId="71" fillId="0" borderId="0" xfId="2" applyNumberFormat="1" applyFont="1" applyAlignment="1">
      <alignment horizontal="center"/>
    </xf>
    <xf numFmtId="10" fontId="25" fillId="0" borderId="0" xfId="2" applyNumberFormat="1" applyFont="1" applyAlignment="1">
      <alignment horizontal="left"/>
    </xf>
    <xf numFmtId="169" fontId="71" fillId="0" borderId="0" xfId="0" applyNumberFormat="1" applyFont="1" applyAlignment="1">
      <alignment horizontal="center"/>
    </xf>
    <xf numFmtId="169" fontId="25" fillId="0" borderId="0" xfId="0" applyNumberFormat="1" applyFont="1" applyAlignment="1">
      <alignment horizontal="left"/>
    </xf>
    <xf numFmtId="169" fontId="71" fillId="0" borderId="12" xfId="2" applyNumberFormat="1" applyFont="1" applyBorder="1" applyAlignment="1">
      <alignment horizontal="center"/>
    </xf>
    <xf numFmtId="10" fontId="113" fillId="0" borderId="0" xfId="2" applyNumberFormat="1" applyFont="1" applyAlignment="1">
      <alignment horizontal="center"/>
    </xf>
    <xf numFmtId="9" fontId="113" fillId="0" borderId="0" xfId="2" applyFont="1" applyAlignment="1">
      <alignment horizontal="center"/>
    </xf>
    <xf numFmtId="0" fontId="25" fillId="0" borderId="9" xfId="0" applyFont="1" applyBorder="1" applyAlignment="1">
      <alignment horizontal="center" vertical="center"/>
    </xf>
    <xf numFmtId="9" fontId="22" fillId="0" borderId="0" xfId="2" applyFont="1" applyAlignment="1"/>
    <xf numFmtId="9" fontId="29" fillId="0" borderId="0" xfId="2" applyFont="1" applyBorder="1" applyAlignment="1">
      <alignment horizontal="center" vertical="center" wrapText="1"/>
    </xf>
    <xf numFmtId="9" fontId="29" fillId="0" borderId="0" xfId="2" applyFont="1" applyBorder="1" applyAlignment="1">
      <alignment horizontal="left" vertical="top" wrapText="1"/>
    </xf>
    <xf numFmtId="9" fontId="29" fillId="0" borderId="0" xfId="2" applyFont="1" applyAlignment="1">
      <alignment horizontal="center"/>
    </xf>
    <xf numFmtId="169" fontId="22" fillId="0" borderId="0" xfId="2" applyNumberFormat="1" applyFont="1" applyAlignment="1"/>
    <xf numFmtId="169" fontId="29" fillId="0" borderId="0" xfId="2" applyNumberFormat="1" applyFont="1" applyBorder="1" applyAlignment="1">
      <alignment horizontal="left" vertical="top" wrapText="1"/>
    </xf>
    <xf numFmtId="9" fontId="114" fillId="0" borderId="0" xfId="2" applyFont="1" applyBorder="1" applyAlignment="1">
      <alignment horizontal="center"/>
    </xf>
    <xf numFmtId="38" fontId="29" fillId="0" borderId="66" xfId="0" applyNumberFormat="1" applyFont="1" applyBorder="1" applyAlignment="1">
      <alignment horizontal="center" vertical="center"/>
    </xf>
    <xf numFmtId="9" fontId="74" fillId="0" borderId="0" xfId="2" applyFont="1" applyBorder="1" applyAlignment="1">
      <alignment horizontal="center"/>
    </xf>
    <xf numFmtId="38" fontId="100" fillId="0" borderId="0" xfId="0" applyNumberFormat="1" applyFont="1" applyAlignment="1">
      <alignment horizontal="left"/>
    </xf>
    <xf numFmtId="184" fontId="25" fillId="0" borderId="0" xfId="0" applyNumberFormat="1" applyFont="1" applyAlignment="1">
      <alignment horizontal="center"/>
    </xf>
    <xf numFmtId="184" fontId="25" fillId="0" borderId="28" xfId="0" applyNumberFormat="1" applyFont="1" applyBorder="1" applyAlignment="1">
      <alignment horizontal="center"/>
    </xf>
    <xf numFmtId="184" fontId="25" fillId="0" borderId="0" xfId="0" applyNumberFormat="1" applyFont="1" applyAlignment="1">
      <alignment horizontal="left"/>
    </xf>
    <xf numFmtId="4" fontId="25" fillId="0" borderId="0" xfId="0" applyNumberFormat="1" applyFont="1" applyAlignment="1">
      <alignment horizontal="center"/>
    </xf>
    <xf numFmtId="4" fontId="25" fillId="0" borderId="0" xfId="0" applyNumberFormat="1" applyFont="1" applyAlignment="1">
      <alignment horizontal="left"/>
    </xf>
    <xf numFmtId="4" fontId="25" fillId="0" borderId="0" xfId="0" applyNumberFormat="1" applyFont="1" applyAlignment="1">
      <alignment horizontal="center" vertical="center"/>
    </xf>
    <xf numFmtId="188" fontId="29" fillId="0" borderId="0" xfId="0" applyNumberFormat="1" applyFont="1" applyAlignment="1">
      <alignment horizontal="center"/>
    </xf>
    <xf numFmtId="9" fontId="113" fillId="0" borderId="12" xfId="2" applyFont="1" applyBorder="1" applyAlignment="1">
      <alignment horizontal="center"/>
    </xf>
    <xf numFmtId="188" fontId="29" fillId="0" borderId="12" xfId="0" applyNumberFormat="1" applyFont="1" applyBorder="1" applyAlignment="1">
      <alignment horizontal="center"/>
    </xf>
    <xf numFmtId="188" fontId="29" fillId="0" borderId="35" xfId="0" applyNumberFormat="1" applyFont="1" applyBorder="1" applyAlignment="1">
      <alignment horizontal="center"/>
    </xf>
    <xf numFmtId="9" fontId="114" fillId="0" borderId="0" xfId="2" applyFont="1" applyAlignment="1"/>
    <xf numFmtId="9" fontId="114" fillId="0" borderId="0" xfId="2" applyFont="1" applyBorder="1" applyAlignment="1">
      <alignment horizontal="center" vertical="center" wrapText="1"/>
    </xf>
    <xf numFmtId="9" fontId="114" fillId="0" borderId="0" xfId="2" applyFont="1" applyBorder="1" applyAlignment="1">
      <alignment horizontal="left"/>
    </xf>
    <xf numFmtId="9" fontId="114" fillId="0" borderId="0" xfId="2" applyFont="1" applyBorder="1" applyAlignment="1">
      <alignment horizontal="right" vertical="top" wrapText="1"/>
    </xf>
    <xf numFmtId="9" fontId="114" fillId="0" borderId="0" xfId="2" applyFont="1" applyBorder="1" applyAlignment="1">
      <alignment horizontal="left" vertical="top" wrapText="1"/>
    </xf>
    <xf numFmtId="9" fontId="114" fillId="0" borderId="28" xfId="2" applyFont="1" applyBorder="1" applyAlignment="1">
      <alignment horizontal="center"/>
    </xf>
    <xf numFmtId="9" fontId="114" fillId="0" borderId="0" xfId="2" applyFont="1" applyAlignment="1">
      <alignment horizontal="center"/>
    </xf>
    <xf numFmtId="10" fontId="114" fillId="0" borderId="0" xfId="2" applyNumberFormat="1" applyFont="1" applyAlignment="1">
      <alignment horizontal="center"/>
    </xf>
    <xf numFmtId="188" fontId="29" fillId="0" borderId="63" xfId="0" applyNumberFormat="1" applyFont="1" applyBorder="1" applyAlignment="1">
      <alignment horizontal="center"/>
    </xf>
    <xf numFmtId="9" fontId="115" fillId="0" borderId="0" xfId="2" applyFont="1" applyAlignment="1">
      <alignment horizontal="center"/>
    </xf>
    <xf numFmtId="9" fontId="115" fillId="0" borderId="0" xfId="2" applyFont="1" applyBorder="1" applyAlignment="1">
      <alignment horizontal="center"/>
    </xf>
    <xf numFmtId="9" fontId="115" fillId="0" borderId="0" xfId="2" applyFont="1" applyBorder="1" applyAlignment="1">
      <alignment horizontal="center" vertical="center"/>
    </xf>
    <xf numFmtId="9" fontId="115" fillId="0" borderId="0" xfId="2" applyFont="1" applyAlignment="1">
      <alignment horizontal="center" vertical="center"/>
    </xf>
    <xf numFmtId="9" fontId="115" fillId="0" borderId="0" xfId="2" applyFont="1" applyFill="1" applyBorder="1" applyAlignment="1">
      <alignment horizontal="center"/>
    </xf>
    <xf numFmtId="9" fontId="115" fillId="0" borderId="0" xfId="2" applyFont="1" applyFill="1" applyBorder="1" applyAlignment="1">
      <alignment horizontal="center" vertical="center"/>
    </xf>
    <xf numFmtId="174" fontId="25" fillId="0" borderId="0" xfId="2" applyNumberFormat="1" applyFont="1" applyBorder="1" applyAlignment="1">
      <alignment horizontal="center" vertical="center"/>
    </xf>
    <xf numFmtId="174" fontId="29" fillId="0" borderId="0" xfId="0" applyNumberFormat="1" applyFont="1" applyAlignment="1">
      <alignment horizontal="center"/>
    </xf>
    <xf numFmtId="9" fontId="32" fillId="0" borderId="0" xfId="2" applyFont="1" applyAlignment="1">
      <alignment horizontal="center"/>
    </xf>
    <xf numFmtId="9" fontId="6" fillId="0" borderId="0" xfId="0" applyNumberFormat="1" applyFont="1" applyAlignment="1">
      <alignment horizontal="center" vertical="center"/>
    </xf>
    <xf numFmtId="9" fontId="25" fillId="0" borderId="0" xfId="0" applyNumberFormat="1" applyFont="1" applyAlignment="1">
      <alignment horizontal="center" vertical="center"/>
    </xf>
    <xf numFmtId="38" fontId="29" fillId="0" borderId="95" xfId="0" applyNumberFormat="1" applyFont="1" applyBorder="1" applyAlignment="1">
      <alignment horizontal="center" vertical="center"/>
    </xf>
    <xf numFmtId="166" fontId="64" fillId="0" borderId="0" xfId="4" applyNumberFormat="1" applyFont="1" applyAlignment="1">
      <alignment horizontal="center" wrapText="1"/>
    </xf>
    <xf numFmtId="38" fontId="64" fillId="0" borderId="0" xfId="4" applyNumberFormat="1" applyFont="1" applyAlignment="1">
      <alignment horizontal="center" vertical="center" wrapText="1"/>
    </xf>
    <xf numFmtId="38" fontId="64" fillId="0" borderId="0" xfId="4" applyNumberFormat="1" applyFont="1" applyAlignment="1">
      <alignment horizontal="center" vertical="center"/>
    </xf>
    <xf numFmtId="9" fontId="96" fillId="0" borderId="0" xfId="2" applyFont="1" applyAlignment="1">
      <alignment horizontal="center"/>
    </xf>
    <xf numFmtId="9" fontId="29" fillId="0" borderId="44" xfId="2" applyFont="1" applyBorder="1" applyAlignment="1">
      <alignment horizontal="center" vertical="top" wrapText="1"/>
    </xf>
    <xf numFmtId="9" fontId="29" fillId="0" borderId="0" xfId="2" applyFont="1" applyAlignment="1">
      <alignment horizontal="center" vertical="center"/>
    </xf>
    <xf numFmtId="9" fontId="29" fillId="0" borderId="44" xfId="2" applyFont="1" applyBorder="1" applyAlignment="1">
      <alignment horizontal="center"/>
    </xf>
    <xf numFmtId="9" fontId="96" fillId="0" borderId="44" xfId="2" applyFont="1" applyBorder="1" applyAlignment="1">
      <alignment horizontal="center"/>
    </xf>
    <xf numFmtId="169" fontId="96" fillId="0" borderId="44" xfId="2" applyNumberFormat="1" applyFont="1" applyBorder="1" applyAlignment="1">
      <alignment horizontal="center"/>
    </xf>
    <xf numFmtId="9" fontId="96" fillId="0" borderId="44" xfId="2" applyFont="1" applyBorder="1" applyAlignment="1">
      <alignment horizontal="center" vertical="top" wrapText="1"/>
    </xf>
    <xf numFmtId="169" fontId="29" fillId="0" borderId="0" xfId="2" applyNumberFormat="1" applyFont="1" applyAlignment="1">
      <alignment horizontal="center" vertical="center"/>
    </xf>
    <xf numFmtId="9" fontId="29" fillId="0" borderId="0" xfId="2" applyFont="1" applyAlignment="1">
      <alignment horizontal="center" vertical="top" wrapText="1"/>
    </xf>
    <xf numFmtId="9" fontId="29" fillId="0" borderId="0" xfId="2" applyFont="1" applyAlignment="1">
      <alignment horizontal="center" vertical="center" wrapText="1"/>
    </xf>
    <xf numFmtId="38" fontId="29" fillId="0" borderId="66" xfId="0" applyNumberFormat="1" applyFont="1" applyBorder="1" applyAlignment="1">
      <alignment vertical="center"/>
    </xf>
    <xf numFmtId="0" fontId="85" fillId="0" borderId="0" xfId="0" applyFont="1" applyAlignment="1">
      <alignment horizontal="center" vertical="center"/>
    </xf>
    <xf numFmtId="0" fontId="88"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5" fillId="0" borderId="0" xfId="0" applyFont="1"/>
    <xf numFmtId="0" fontId="88" fillId="0" borderId="18" xfId="0" applyFont="1" applyBorder="1" applyAlignment="1">
      <alignment horizontal="center" vertical="center" wrapText="1"/>
    </xf>
    <xf numFmtId="0" fontId="88" fillId="0" borderId="94" xfId="0" applyFont="1" applyBorder="1" applyAlignment="1">
      <alignment horizontal="center" vertical="center" wrapText="1"/>
    </xf>
    <xf numFmtId="0" fontId="88" fillId="0" borderId="64" xfId="0" applyFont="1" applyBorder="1" applyAlignment="1">
      <alignment horizontal="center" vertical="center" wrapText="1"/>
    </xf>
    <xf numFmtId="0" fontId="31" fillId="0" borderId="0" xfId="0" applyFont="1" applyAlignment="1">
      <alignment horizontal="center" vertical="center" wrapText="1"/>
    </xf>
    <xf numFmtId="0" fontId="25" fillId="0" borderId="1" xfId="0" applyFont="1" applyBorder="1" applyAlignment="1">
      <alignment horizontal="center" vertical="center" wrapText="1"/>
    </xf>
    <xf numFmtId="0" fontId="25" fillId="0" borderId="64" xfId="0" applyFont="1" applyBorder="1" applyAlignment="1">
      <alignment horizontal="center" vertical="center" wrapText="1"/>
    </xf>
    <xf numFmtId="0" fontId="25" fillId="0" borderId="138" xfId="0" applyFont="1" applyBorder="1" applyAlignment="1">
      <alignment horizontal="center" vertical="center" wrapText="1"/>
    </xf>
    <xf numFmtId="0" fontId="107" fillId="0" borderId="114"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1" xfId="0" applyFont="1" applyBorder="1" applyAlignment="1">
      <alignment horizontal="center" vertical="center"/>
    </xf>
    <xf numFmtId="0" fontId="85" fillId="0" borderId="9" xfId="0" applyFont="1" applyBorder="1" applyAlignment="1">
      <alignment horizontal="center" vertical="center"/>
    </xf>
    <xf numFmtId="0" fontId="88" fillId="0" borderId="34" xfId="0" applyFont="1" applyBorder="1" applyAlignment="1">
      <alignment horizontal="center" vertical="center" wrapText="1"/>
    </xf>
    <xf numFmtId="0" fontId="25" fillId="0" borderId="94" xfId="0" applyFont="1" applyBorder="1" applyAlignment="1">
      <alignment horizontal="center" vertical="center" wrapText="1"/>
    </xf>
    <xf numFmtId="0" fontId="85" fillId="0" borderId="23" xfId="0" applyFont="1" applyBorder="1" applyAlignment="1">
      <alignment horizontal="center" vertical="center"/>
    </xf>
    <xf numFmtId="9" fontId="22" fillId="0" borderId="0" xfId="2" applyFont="1" applyFill="1" applyBorder="1" applyAlignment="1">
      <alignment horizontal="center" vertical="center"/>
    </xf>
    <xf numFmtId="9" fontId="6" fillId="0" borderId="0" xfId="2" applyFont="1" applyAlignment="1">
      <alignment horizontal="center" vertical="center"/>
    </xf>
    <xf numFmtId="9" fontId="6" fillId="0" borderId="0" xfId="2" applyFont="1" applyFill="1" applyBorder="1" applyAlignment="1">
      <alignment horizontal="center" vertical="center"/>
    </xf>
    <xf numFmtId="9" fontId="21" fillId="0" borderId="0" xfId="2" applyFont="1" applyFill="1" applyBorder="1" applyAlignment="1">
      <alignment horizontal="center" vertical="center"/>
    </xf>
    <xf numFmtId="9" fontId="22" fillId="0" borderId="12" xfId="2" applyFont="1" applyFill="1" applyBorder="1" applyAlignment="1">
      <alignment horizontal="center" vertical="center"/>
    </xf>
    <xf numFmtId="9" fontId="22" fillId="0" borderId="0" xfId="2" applyFont="1" applyAlignment="1">
      <alignment horizontal="center" vertical="center"/>
    </xf>
    <xf numFmtId="0" fontId="31" fillId="0" borderId="0" xfId="0" applyFont="1"/>
    <xf numFmtId="0" fontId="25" fillId="0" borderId="18" xfId="0" applyFont="1" applyBorder="1" applyAlignment="1">
      <alignment horizontal="center" vertical="center" wrapText="1"/>
    </xf>
    <xf numFmtId="0" fontId="6" fillId="0" borderId="9" xfId="0" applyFont="1" applyBorder="1" applyAlignment="1">
      <alignment horizontal="center" vertical="center"/>
    </xf>
    <xf numFmtId="0" fontId="25" fillId="0" borderId="18" xfId="0" applyFont="1" applyBorder="1" applyAlignment="1">
      <alignment horizontal="center" vertical="center"/>
    </xf>
    <xf numFmtId="9" fontId="22" fillId="0" borderId="10" xfId="2" applyFont="1" applyFill="1" applyBorder="1" applyAlignment="1">
      <alignment horizontal="center" vertical="center"/>
    </xf>
    <xf numFmtId="4" fontId="6" fillId="0" borderId="0" xfId="0" applyNumberFormat="1" applyFont="1" applyAlignment="1">
      <alignment horizontal="center" vertical="center"/>
    </xf>
    <xf numFmtId="4" fontId="21" fillId="0" borderId="0" xfId="0" applyNumberFormat="1" applyFont="1" applyAlignment="1">
      <alignment horizontal="center" vertical="center"/>
    </xf>
    <xf numFmtId="9" fontId="6" fillId="0" borderId="10" xfId="2" applyFont="1" applyFill="1" applyBorder="1" applyAlignment="1">
      <alignment horizontal="center" vertical="center"/>
    </xf>
    <xf numFmtId="9" fontId="6" fillId="0" borderId="9" xfId="2" applyFont="1" applyBorder="1" applyAlignment="1">
      <alignment horizontal="center" vertical="center" wrapText="1"/>
    </xf>
    <xf numFmtId="9" fontId="22" fillId="0" borderId="11" xfId="2" applyFont="1" applyBorder="1" applyAlignment="1">
      <alignment horizontal="center" vertical="center" wrapText="1"/>
    </xf>
    <xf numFmtId="9" fontId="22" fillId="0" borderId="13" xfId="2" applyFont="1" applyFill="1" applyBorder="1" applyAlignment="1">
      <alignment horizontal="center" vertical="center"/>
    </xf>
    <xf numFmtId="0" fontId="85" fillId="0" borderId="18" xfId="0" applyFont="1" applyBorder="1" applyAlignment="1">
      <alignment horizontal="center" vertical="center" wrapText="1"/>
    </xf>
    <xf numFmtId="0" fontId="25" fillId="0" borderId="0" xfId="0" applyFont="1" applyAlignment="1">
      <alignment vertical="center" wrapText="1"/>
    </xf>
    <xf numFmtId="40" fontId="25" fillId="0" borderId="5" xfId="0" applyNumberFormat="1" applyFont="1" applyBorder="1" applyAlignment="1">
      <alignment horizontal="center"/>
    </xf>
    <xf numFmtId="38" fontId="25" fillId="0" borderId="28" xfId="0" applyNumberFormat="1" applyFont="1" applyBorder="1" applyAlignment="1">
      <alignment horizontal="center" vertical="center" wrapText="1"/>
    </xf>
    <xf numFmtId="37" fontId="25" fillId="0" borderId="4" xfId="1" applyNumberFormat="1" applyFont="1" applyBorder="1" applyAlignment="1">
      <alignment horizontal="center"/>
    </xf>
    <xf numFmtId="37" fontId="75" fillId="0" borderId="4" xfId="1" applyNumberFormat="1" applyFont="1" applyBorder="1" applyAlignment="1">
      <alignment horizontal="center"/>
    </xf>
    <xf numFmtId="38" fontId="25" fillId="0" borderId="29" xfId="0" applyNumberFormat="1" applyFont="1" applyBorder="1" applyAlignment="1">
      <alignment horizontal="center"/>
    </xf>
    <xf numFmtId="9" fontId="75" fillId="0" borderId="12" xfId="2" applyFont="1" applyBorder="1" applyAlignment="1">
      <alignment horizontal="center"/>
    </xf>
    <xf numFmtId="10" fontId="113" fillId="0" borderId="12" xfId="2" applyNumberFormat="1" applyFont="1" applyBorder="1" applyAlignment="1">
      <alignment horizontal="center"/>
    </xf>
    <xf numFmtId="38" fontId="29" fillId="0" borderId="37" xfId="0" applyNumberFormat="1" applyFont="1" applyBorder="1" applyAlignment="1">
      <alignment horizontal="left"/>
    </xf>
    <xf numFmtId="0" fontId="60" fillId="0" borderId="6" xfId="0" applyFont="1" applyBorder="1"/>
    <xf numFmtId="0" fontId="78" fillId="0" borderId="7" xfId="0" applyFont="1" applyBorder="1" applyAlignment="1">
      <alignment horizontal="center" vertical="center"/>
    </xf>
    <xf numFmtId="38" fontId="29" fillId="0" borderId="144" xfId="0" applyNumberFormat="1" applyFont="1" applyBorder="1" applyAlignment="1">
      <alignment horizontal="center" vertical="center" wrapText="1"/>
    </xf>
    <xf numFmtId="38" fontId="29" fillId="0" borderId="7" xfId="0" applyNumberFormat="1" applyFont="1" applyBorder="1" applyAlignment="1">
      <alignment horizontal="center" vertical="center" wrapText="1"/>
    </xf>
    <xf numFmtId="38" fontId="29" fillId="0" borderId="8" xfId="0" applyNumberFormat="1" applyFont="1" applyBorder="1" applyAlignment="1">
      <alignment horizontal="center" vertical="center" wrapText="1"/>
    </xf>
    <xf numFmtId="38" fontId="29" fillId="0" borderId="62" xfId="2" applyNumberFormat="1" applyFont="1" applyFill="1" applyBorder="1" applyAlignment="1">
      <alignment horizontal="center"/>
    </xf>
    <xf numFmtId="38" fontId="29" fillId="0" borderId="62" xfId="1" applyNumberFormat="1" applyFont="1" applyFill="1" applyBorder="1" applyAlignment="1">
      <alignment horizontal="center"/>
    </xf>
    <xf numFmtId="38" fontId="29" fillId="0" borderId="63" xfId="1" applyNumberFormat="1" applyFont="1" applyFill="1" applyBorder="1" applyAlignment="1">
      <alignment horizontal="center"/>
    </xf>
    <xf numFmtId="9" fontId="75" fillId="0" borderId="84" xfId="2" applyFont="1" applyBorder="1" applyAlignment="1">
      <alignment horizontal="center"/>
    </xf>
    <xf numFmtId="38" fontId="29" fillId="0" borderId="84" xfId="2" applyNumberFormat="1" applyFont="1" applyBorder="1" applyAlignment="1">
      <alignment horizontal="center"/>
    </xf>
    <xf numFmtId="38" fontId="75" fillId="0" borderId="12" xfId="2" applyNumberFormat="1" applyFont="1" applyBorder="1" applyAlignment="1">
      <alignment horizontal="center"/>
    </xf>
    <xf numFmtId="38" fontId="29" fillId="0" borderId="85" xfId="2" applyNumberFormat="1" applyFont="1" applyBorder="1" applyAlignment="1">
      <alignment horizontal="center"/>
    </xf>
    <xf numFmtId="9" fontId="29" fillId="0" borderId="62" xfId="2" applyFont="1" applyBorder="1" applyAlignment="1">
      <alignment horizontal="center"/>
    </xf>
    <xf numFmtId="169" fontId="6" fillId="0" borderId="0" xfId="0" applyNumberFormat="1" applyFont="1" applyAlignment="1">
      <alignment horizontal="center" vertical="center"/>
    </xf>
    <xf numFmtId="9" fontId="0" fillId="0" borderId="0" xfId="2" applyFont="1" applyAlignment="1">
      <alignment horizontal="center"/>
    </xf>
    <xf numFmtId="0" fontId="85" fillId="0" borderId="23" xfId="0" applyFont="1" applyBorder="1" applyAlignment="1">
      <alignment horizontal="center" vertical="center" wrapText="1"/>
    </xf>
    <xf numFmtId="169" fontId="96" fillId="0" borderId="0" xfId="2" applyNumberFormat="1" applyFont="1" applyBorder="1" applyAlignment="1">
      <alignment horizontal="center"/>
    </xf>
    <xf numFmtId="9" fontId="96" fillId="0" borderId="0" xfId="0" applyNumberFormat="1" applyFont="1" applyAlignment="1">
      <alignment horizontal="center"/>
    </xf>
    <xf numFmtId="169" fontId="96" fillId="0" borderId="0" xfId="0" applyNumberFormat="1" applyFont="1" applyAlignment="1">
      <alignment horizontal="center"/>
    </xf>
    <xf numFmtId="174" fontId="96" fillId="0" borderId="0" xfId="2" applyNumberFormat="1" applyFont="1" applyBorder="1" applyAlignment="1">
      <alignment horizontal="center"/>
    </xf>
    <xf numFmtId="169" fontId="115" fillId="0" borderId="0" xfId="2" applyNumberFormat="1" applyFont="1" applyAlignment="1">
      <alignment horizontal="center"/>
    </xf>
    <xf numFmtId="9" fontId="96" fillId="0" borderId="0" xfId="2" applyFont="1" applyBorder="1" applyAlignment="1">
      <alignment horizontal="center"/>
    </xf>
    <xf numFmtId="9" fontId="96" fillId="0" borderId="0" xfId="0" applyNumberFormat="1" applyFont="1" applyAlignment="1">
      <alignment horizontal="center" vertical="center"/>
    </xf>
    <xf numFmtId="9" fontId="96" fillId="0" borderId="0" xfId="2" applyFont="1" applyAlignment="1">
      <alignment horizontal="center" vertical="center"/>
    </xf>
    <xf numFmtId="169" fontId="96" fillId="0" borderId="0" xfId="0" applyNumberFormat="1" applyFont="1" applyAlignment="1">
      <alignment horizontal="center" vertical="center"/>
    </xf>
    <xf numFmtId="188" fontId="75" fillId="0" borderId="0" xfId="0" applyNumberFormat="1" applyFont="1" applyAlignment="1">
      <alignment horizontal="center"/>
    </xf>
    <xf numFmtId="169" fontId="115" fillId="0" borderId="0" xfId="2" applyNumberFormat="1" applyFont="1" applyFill="1" applyBorder="1" applyAlignment="1">
      <alignment horizontal="center"/>
    </xf>
    <xf numFmtId="9" fontId="75" fillId="0" borderId="0" xfId="2" applyFont="1" applyBorder="1" applyAlignment="1">
      <alignment horizontal="center" vertical="center"/>
    </xf>
    <xf numFmtId="9" fontId="75" fillId="0" borderId="0" xfId="2" applyFont="1" applyAlignment="1">
      <alignment horizontal="center" vertical="center"/>
    </xf>
    <xf numFmtId="169" fontId="75" fillId="0" borderId="0" xfId="2" applyNumberFormat="1" applyFont="1" applyBorder="1" applyAlignment="1">
      <alignment horizontal="center" vertical="center"/>
    </xf>
    <xf numFmtId="169" fontId="96" fillId="0" borderId="0" xfId="2" applyNumberFormat="1" applyFont="1" applyAlignment="1">
      <alignment horizontal="center"/>
    </xf>
    <xf numFmtId="169" fontId="115" fillId="0" borderId="0" xfId="2" applyNumberFormat="1" applyFont="1" applyAlignment="1">
      <alignment horizontal="center" vertical="center"/>
    </xf>
    <xf numFmtId="9" fontId="75" fillId="0" borderId="0" xfId="2" applyFont="1" applyFill="1" applyBorder="1" applyAlignment="1">
      <alignment horizontal="center" vertical="center"/>
    </xf>
    <xf numFmtId="174" fontId="75" fillId="0" borderId="0" xfId="2" applyNumberFormat="1" applyFont="1" applyAlignment="1">
      <alignment horizontal="center" vertical="center"/>
    </xf>
    <xf numFmtId="174" fontId="75" fillId="0" borderId="0" xfId="2" applyNumberFormat="1" applyFont="1" applyBorder="1" applyAlignment="1">
      <alignment horizontal="center" vertical="center"/>
    </xf>
    <xf numFmtId="174" fontId="75" fillId="0" borderId="0" xfId="2" applyNumberFormat="1" applyFont="1" applyFill="1" applyBorder="1" applyAlignment="1">
      <alignment horizontal="center" vertical="center"/>
    </xf>
    <xf numFmtId="9" fontId="71" fillId="0" borderId="35" xfId="2" applyFont="1" applyBorder="1" applyAlignment="1">
      <alignment horizontal="center" vertical="center" wrapText="1"/>
    </xf>
    <xf numFmtId="9" fontId="71" fillId="0" borderId="10" xfId="2" applyFont="1" applyBorder="1" applyAlignment="1">
      <alignment horizontal="center" vertical="center" wrapText="1"/>
    </xf>
    <xf numFmtId="188" fontId="75" fillId="0" borderId="35" xfId="0" applyNumberFormat="1" applyFont="1" applyBorder="1" applyAlignment="1">
      <alignment horizontal="center"/>
    </xf>
    <xf numFmtId="9" fontId="100" fillId="0" borderId="0" xfId="2" applyFont="1" applyBorder="1" applyAlignment="1">
      <alignment horizontal="center" vertical="center" wrapText="1"/>
    </xf>
    <xf numFmtId="169" fontId="100" fillId="0" borderId="0" xfId="2" applyNumberFormat="1" applyFont="1" applyBorder="1" applyAlignment="1">
      <alignment horizontal="center" vertical="center" wrapText="1"/>
    </xf>
    <xf numFmtId="38" fontId="5" fillId="0" borderId="5" xfId="0" applyNumberFormat="1" applyFont="1" applyBorder="1" applyAlignment="1">
      <alignment horizontal="center" vertical="center" wrapText="1"/>
    </xf>
    <xf numFmtId="38" fontId="27" fillId="0" borderId="5" xfId="0" applyNumberFormat="1" applyFont="1" applyBorder="1" applyAlignment="1">
      <alignment horizontal="center" vertical="center" wrapText="1"/>
    </xf>
    <xf numFmtId="38" fontId="24" fillId="0" borderId="5" xfId="0" applyNumberFormat="1" applyFont="1" applyBorder="1" applyAlignment="1">
      <alignment horizontal="center" vertical="center" wrapText="1"/>
    </xf>
    <xf numFmtId="166" fontId="5" fillId="0" borderId="28" xfId="0" applyNumberFormat="1" applyFont="1" applyBorder="1" applyAlignment="1">
      <alignment horizontal="center" vertical="center" wrapText="1"/>
    </xf>
    <xf numFmtId="0" fontId="77" fillId="0" borderId="40" xfId="0" applyFont="1" applyBorder="1" applyAlignment="1">
      <alignment horizontal="left"/>
    </xf>
    <xf numFmtId="0" fontId="37" fillId="0" borderId="0" xfId="4" applyFont="1" applyAlignment="1">
      <alignment horizontal="center" vertical="center" wrapText="1"/>
    </xf>
    <xf numFmtId="2" fontId="64" fillId="0" borderId="0" xfId="4" applyNumberFormat="1" applyFont="1" applyAlignment="1">
      <alignment horizontal="center"/>
    </xf>
    <xf numFmtId="9" fontId="113" fillId="0" borderId="28" xfId="2" applyFont="1" applyBorder="1" applyAlignment="1">
      <alignment horizontal="center"/>
    </xf>
    <xf numFmtId="188" fontId="29" fillId="0" borderId="53" xfId="0" applyNumberFormat="1" applyFont="1" applyBorder="1" applyAlignment="1">
      <alignment horizontal="center"/>
    </xf>
    <xf numFmtId="10" fontId="116" fillId="0" borderId="0" xfId="2" applyNumberFormat="1" applyFont="1" applyAlignment="1">
      <alignment horizontal="center"/>
    </xf>
    <xf numFmtId="169" fontId="116" fillId="0" borderId="0" xfId="2" applyNumberFormat="1" applyFont="1" applyBorder="1" applyAlignment="1">
      <alignment horizontal="center"/>
    </xf>
    <xf numFmtId="9" fontId="116" fillId="0" borderId="0" xfId="2" applyFont="1" applyBorder="1" applyAlignment="1">
      <alignment horizontal="center"/>
    </xf>
    <xf numFmtId="188" fontId="96" fillId="0" borderId="0" xfId="0" applyNumberFormat="1" applyFont="1" applyAlignment="1">
      <alignment horizontal="center"/>
    </xf>
    <xf numFmtId="0" fontId="4" fillId="0" borderId="40" xfId="0" applyFont="1" applyBorder="1"/>
    <xf numFmtId="0" fontId="25" fillId="0" borderId="5" xfId="0" applyFont="1" applyBorder="1" applyAlignment="1">
      <alignment vertical="center" wrapText="1"/>
    </xf>
    <xf numFmtId="38" fontId="5" fillId="0" borderId="5" xfId="0" applyNumberFormat="1" applyFont="1" applyBorder="1" applyAlignment="1">
      <alignment vertical="center" wrapText="1"/>
    </xf>
    <xf numFmtId="38" fontId="25" fillId="0" borderId="5" xfId="0" applyNumberFormat="1" applyFont="1" applyBorder="1" applyAlignment="1">
      <alignment vertical="center" wrapText="1"/>
    </xf>
    <xf numFmtId="38" fontId="29" fillId="0" borderId="5" xfId="0" applyNumberFormat="1" applyFont="1" applyBorder="1" applyAlignment="1">
      <alignment vertical="center" wrapText="1"/>
    </xf>
    <xf numFmtId="38" fontId="27" fillId="0" borderId="5" xfId="0" applyNumberFormat="1" applyFont="1" applyBorder="1" applyAlignment="1">
      <alignment vertical="center" wrapText="1"/>
    </xf>
    <xf numFmtId="9" fontId="25" fillId="0" borderId="71" xfId="2" applyFont="1" applyBorder="1" applyAlignment="1">
      <alignment horizontal="center" vertical="center" wrapText="1"/>
    </xf>
    <xf numFmtId="9" fontId="96" fillId="0" borderId="12" xfId="2" applyFont="1" applyBorder="1" applyAlignment="1">
      <alignment horizontal="center"/>
    </xf>
    <xf numFmtId="169" fontId="96" fillId="0" borderId="21" xfId="2" applyNumberFormat="1" applyFont="1" applyBorder="1" applyAlignment="1">
      <alignment horizontal="center"/>
    </xf>
    <xf numFmtId="174" fontId="96" fillId="0" borderId="22" xfId="0" applyNumberFormat="1" applyFont="1" applyBorder="1" applyAlignment="1">
      <alignment horizontal="center" vertical="center"/>
    </xf>
    <xf numFmtId="9" fontId="29" fillId="0" borderId="34" xfId="2" applyFont="1" applyBorder="1" applyAlignment="1">
      <alignment horizontal="center" vertical="center" wrapText="1"/>
    </xf>
    <xf numFmtId="9" fontId="29" fillId="0" borderId="34" xfId="2" applyFont="1" applyBorder="1" applyAlignment="1">
      <alignment horizontal="left" vertical="top" wrapText="1"/>
    </xf>
    <xf numFmtId="9" fontId="96" fillId="0" borderId="12" xfId="2" applyFont="1" applyFill="1" applyBorder="1" applyAlignment="1">
      <alignment horizontal="center"/>
    </xf>
    <xf numFmtId="38" fontId="64" fillId="0" borderId="0" xfId="4" applyNumberFormat="1" applyFont="1" applyAlignment="1">
      <alignment horizontal="center"/>
    </xf>
    <xf numFmtId="9" fontId="64" fillId="0" borderId="0" xfId="2" applyFont="1" applyAlignment="1">
      <alignment horizontal="center" vertical="center"/>
    </xf>
    <xf numFmtId="9" fontId="6" fillId="0" borderId="13" xfId="2" applyFont="1" applyBorder="1" applyAlignment="1">
      <alignment horizontal="center" vertical="center"/>
    </xf>
    <xf numFmtId="38" fontId="96" fillId="0" borderId="4" xfId="0" applyNumberFormat="1" applyFont="1" applyBorder="1" applyAlignment="1">
      <alignment horizontal="center"/>
    </xf>
    <xf numFmtId="38" fontId="96" fillId="0" borderId="21" xfId="0" applyNumberFormat="1" applyFont="1" applyBorder="1" applyAlignment="1">
      <alignment horizontal="center"/>
    </xf>
    <xf numFmtId="40" fontId="96" fillId="0" borderId="0" xfId="0" applyNumberFormat="1" applyFont="1" applyAlignment="1">
      <alignment horizontal="center"/>
    </xf>
    <xf numFmtId="40" fontId="96" fillId="0" borderId="12" xfId="0" applyNumberFormat="1" applyFont="1" applyBorder="1" applyAlignment="1">
      <alignment horizontal="center"/>
    </xf>
    <xf numFmtId="166" fontId="96" fillId="0" borderId="5" xfId="0" applyNumberFormat="1" applyFont="1" applyBorder="1" applyAlignment="1">
      <alignment horizontal="center"/>
    </xf>
    <xf numFmtId="166" fontId="96" fillId="0" borderId="22" xfId="0" applyNumberFormat="1" applyFont="1" applyBorder="1" applyAlignment="1">
      <alignment horizontal="center"/>
    </xf>
    <xf numFmtId="166" fontId="96" fillId="0" borderId="12" xfId="0" applyNumberFormat="1" applyFont="1" applyBorder="1" applyAlignment="1">
      <alignment horizontal="center"/>
    </xf>
    <xf numFmtId="38" fontId="96" fillId="0" borderId="0" xfId="0" applyNumberFormat="1" applyFont="1" applyAlignment="1">
      <alignment horizontal="center" vertical="top" wrapText="1"/>
    </xf>
    <xf numFmtId="38" fontId="96" fillId="0" borderId="12" xfId="0" applyNumberFormat="1" applyFont="1" applyBorder="1" applyAlignment="1">
      <alignment horizontal="center" vertical="top" wrapText="1"/>
    </xf>
    <xf numFmtId="38" fontId="96" fillId="0" borderId="44" xfId="0" applyNumberFormat="1" applyFont="1" applyBorder="1" applyAlignment="1">
      <alignment horizontal="center" vertical="top" wrapText="1"/>
    </xf>
    <xf numFmtId="38" fontId="96" fillId="0" borderId="62" xfId="0" applyNumberFormat="1" applyFont="1" applyBorder="1" applyAlignment="1">
      <alignment horizontal="center" vertical="top" wrapText="1"/>
    </xf>
    <xf numFmtId="166" fontId="96" fillId="0" borderId="34" xfId="0" applyNumberFormat="1" applyFont="1" applyBorder="1" applyAlignment="1">
      <alignment horizontal="center"/>
    </xf>
    <xf numFmtId="166" fontId="96" fillId="0" borderId="84" xfId="0" applyNumberFormat="1" applyFont="1" applyBorder="1" applyAlignment="1">
      <alignment horizontal="center"/>
    </xf>
    <xf numFmtId="38" fontId="96" fillId="0" borderId="0" xfId="0" applyNumberFormat="1" applyFont="1" applyAlignment="1">
      <alignment horizontal="center"/>
    </xf>
    <xf numFmtId="38" fontId="96" fillId="0" borderId="12" xfId="0" applyNumberFormat="1" applyFont="1" applyBorder="1" applyAlignment="1">
      <alignment horizontal="center"/>
    </xf>
    <xf numFmtId="3" fontId="96" fillId="0" borderId="12" xfId="0" applyNumberFormat="1" applyFont="1" applyBorder="1" applyAlignment="1">
      <alignment horizontal="center"/>
    </xf>
    <xf numFmtId="9" fontId="96" fillId="0" borderId="10" xfId="2" applyFont="1" applyBorder="1" applyAlignment="1">
      <alignment horizontal="center"/>
    </xf>
    <xf numFmtId="9" fontId="96" fillId="0" borderId="13" xfId="2" applyFont="1" applyBorder="1" applyAlignment="1">
      <alignment horizontal="center"/>
    </xf>
    <xf numFmtId="40" fontId="29" fillId="0" borderId="5" xfId="0" applyNumberFormat="1" applyFont="1" applyBorder="1" applyAlignment="1">
      <alignment horizontal="center"/>
    </xf>
    <xf numFmtId="40" fontId="29" fillId="0" borderId="22" xfId="0" applyNumberFormat="1" applyFont="1" applyBorder="1" applyAlignment="1">
      <alignment horizontal="center"/>
    </xf>
    <xf numFmtId="3" fontId="117" fillId="0" borderId="145" xfId="0" applyNumberFormat="1" applyFont="1" applyBorder="1" applyAlignment="1">
      <alignment horizontal="center" vertical="center"/>
    </xf>
    <xf numFmtId="3" fontId="0" fillId="0" borderId="0" xfId="0" applyNumberFormat="1" applyAlignment="1">
      <alignment horizontal="center"/>
    </xf>
    <xf numFmtId="166" fontId="25" fillId="0" borderId="12" xfId="2" applyNumberFormat="1" applyFont="1" applyFill="1" applyBorder="1" applyAlignment="1">
      <alignment horizontal="center"/>
    </xf>
    <xf numFmtId="166" fontId="75" fillId="0" borderId="22" xfId="0" applyNumberFormat="1" applyFont="1" applyBorder="1" applyAlignment="1">
      <alignment horizontal="center"/>
    </xf>
    <xf numFmtId="166" fontId="75" fillId="0" borderId="12" xfId="0" applyNumberFormat="1" applyFont="1" applyBorder="1" applyAlignment="1">
      <alignment horizontal="center"/>
    </xf>
    <xf numFmtId="9" fontId="6" fillId="0" borderId="10" xfId="2" applyFont="1" applyBorder="1" applyAlignment="1">
      <alignment horizontal="center" vertical="center"/>
    </xf>
    <xf numFmtId="0" fontId="8" fillId="0" borderId="4" xfId="0" applyFont="1" applyBorder="1" applyAlignment="1">
      <alignment vertical="center" wrapText="1"/>
    </xf>
    <xf numFmtId="3" fontId="6" fillId="0" borderId="0" xfId="2" applyNumberFormat="1" applyFont="1" applyBorder="1" applyAlignment="1"/>
    <xf numFmtId="0" fontId="47" fillId="0" borderId="0" xfId="4" applyFont="1" applyAlignment="1">
      <alignment horizontal="center" vertical="top" wrapText="1"/>
    </xf>
    <xf numFmtId="10" fontId="4" fillId="0" borderId="0" xfId="0" applyNumberFormat="1" applyFont="1" applyAlignment="1">
      <alignment horizontal="center" vertical="center"/>
    </xf>
    <xf numFmtId="10" fontId="6" fillId="0" borderId="0" xfId="0" applyNumberFormat="1" applyFont="1"/>
    <xf numFmtId="169" fontId="94" fillId="0" borderId="10" xfId="2" applyNumberFormat="1" applyFont="1" applyBorder="1" applyAlignment="1">
      <alignment horizontal="center"/>
    </xf>
    <xf numFmtId="169" fontId="94" fillId="0" borderId="149" xfId="2" applyNumberFormat="1" applyFont="1" applyBorder="1" applyAlignment="1">
      <alignment horizontal="center"/>
    </xf>
    <xf numFmtId="169" fontId="94" fillId="0" borderId="51" xfId="2" applyNumberFormat="1" applyFont="1" applyBorder="1" applyAlignment="1">
      <alignment horizontal="center"/>
    </xf>
    <xf numFmtId="169" fontId="94" fillId="0" borderId="13" xfId="2" applyNumberFormat="1" applyFont="1" applyBorder="1" applyAlignment="1">
      <alignment horizontal="center"/>
    </xf>
    <xf numFmtId="169" fontId="94" fillId="0" borderId="147" xfId="2" applyNumberFormat="1" applyFont="1" applyBorder="1" applyAlignment="1">
      <alignment horizontal="center"/>
    </xf>
    <xf numFmtId="169" fontId="94" fillId="0" borderId="28" xfId="2" applyNumberFormat="1" applyFont="1" applyBorder="1" applyAlignment="1">
      <alignment horizontal="center"/>
    </xf>
    <xf numFmtId="169" fontId="94" fillId="0" borderId="12" xfId="2" applyNumberFormat="1" applyFont="1" applyBorder="1" applyAlignment="1">
      <alignment horizontal="center"/>
    </xf>
    <xf numFmtId="169" fontId="94" fillId="0" borderId="34" xfId="2" applyNumberFormat="1" applyFont="1" applyBorder="1" applyAlignment="1">
      <alignment horizontal="center"/>
    </xf>
    <xf numFmtId="169" fontId="94" fillId="0" borderId="150" xfId="2" applyNumberFormat="1" applyFont="1" applyBorder="1" applyAlignment="1">
      <alignment horizontal="center"/>
    </xf>
    <xf numFmtId="169" fontId="94" fillId="0" borderId="47" xfId="2" applyNumberFormat="1" applyFont="1" applyBorder="1" applyAlignment="1">
      <alignment horizontal="center"/>
    </xf>
    <xf numFmtId="169" fontId="94" fillId="0" borderId="84" xfId="2" applyNumberFormat="1" applyFont="1" applyBorder="1" applyAlignment="1">
      <alignment horizontal="center"/>
    </xf>
    <xf numFmtId="0" fontId="6" fillId="0" borderId="7" xfId="0" applyFont="1" applyBorder="1" applyAlignment="1">
      <alignment horizontal="left"/>
    </xf>
    <xf numFmtId="38" fontId="25" fillId="0" borderId="34" xfId="0" applyNumberFormat="1" applyFont="1" applyBorder="1" applyAlignment="1">
      <alignment horizontal="center" vertical="center" wrapText="1"/>
    </xf>
    <xf numFmtId="38" fontId="25" fillId="0" borderId="35" xfId="0" applyNumberFormat="1" applyFont="1" applyBorder="1" applyAlignment="1">
      <alignment horizontal="center" vertical="center" wrapText="1"/>
    </xf>
    <xf numFmtId="0" fontId="5" fillId="0" borderId="34" xfId="0" applyFont="1" applyBorder="1" applyAlignment="1">
      <alignment horizontal="left" vertical="top"/>
    </xf>
    <xf numFmtId="0" fontId="5" fillId="0" borderId="35" xfId="0" applyFont="1" applyBorder="1" applyAlignment="1">
      <alignment horizontal="left" vertical="top"/>
    </xf>
    <xf numFmtId="37" fontId="25" fillId="0" borderId="34" xfId="1" applyNumberFormat="1" applyFont="1" applyBorder="1" applyAlignment="1">
      <alignment horizontal="center"/>
    </xf>
    <xf numFmtId="37" fontId="25" fillId="0" borderId="35" xfId="1" applyNumberFormat="1" applyFont="1" applyBorder="1" applyAlignment="1">
      <alignment horizontal="center"/>
    </xf>
    <xf numFmtId="37" fontId="25" fillId="0" borderId="94" xfId="1" applyNumberFormat="1" applyFont="1" applyBorder="1" applyAlignment="1">
      <alignment horizontal="center"/>
    </xf>
    <xf numFmtId="37" fontId="25" fillId="0" borderId="64" xfId="1" applyNumberFormat="1" applyFont="1" applyBorder="1" applyAlignment="1">
      <alignment horizontal="center"/>
    </xf>
    <xf numFmtId="37" fontId="25" fillId="0" borderId="84" xfId="1" applyNumberFormat="1" applyFont="1" applyBorder="1" applyAlignment="1">
      <alignment horizontal="center"/>
    </xf>
    <xf numFmtId="37" fontId="25" fillId="0" borderId="63" xfId="1" applyNumberFormat="1" applyFont="1" applyBorder="1" applyAlignment="1">
      <alignment horizontal="center"/>
    </xf>
    <xf numFmtId="49" fontId="25" fillId="0" borderId="129" xfId="0" applyNumberFormat="1" applyFont="1" applyBorder="1" applyAlignment="1">
      <alignment horizontal="center" vertical="center"/>
    </xf>
    <xf numFmtId="38" fontId="25" fillId="0" borderId="130" xfId="0" applyNumberFormat="1" applyFont="1" applyBorder="1" applyAlignment="1">
      <alignment horizontal="center" vertical="center" wrapText="1"/>
    </xf>
    <xf numFmtId="0" fontId="5" fillId="0" borderId="130" xfId="0" applyFont="1" applyBorder="1" applyAlignment="1">
      <alignment horizontal="left" vertical="top"/>
    </xf>
    <xf numFmtId="37" fontId="25" fillId="0" borderId="130" xfId="1" applyNumberFormat="1" applyFont="1" applyBorder="1" applyAlignment="1">
      <alignment horizontal="center"/>
    </xf>
    <xf numFmtId="37" fontId="25" fillId="0" borderId="139" xfId="1" applyNumberFormat="1" applyFont="1" applyBorder="1" applyAlignment="1">
      <alignment horizontal="center"/>
    </xf>
    <xf numFmtId="37" fontId="25" fillId="0" borderId="132" xfId="1" applyNumberFormat="1" applyFont="1" applyBorder="1" applyAlignment="1">
      <alignment horizontal="center"/>
    </xf>
    <xf numFmtId="0" fontId="6" fillId="0" borderId="9" xfId="0" applyFont="1" applyBorder="1" applyAlignment="1">
      <alignment horizontal="left"/>
    </xf>
    <xf numFmtId="0" fontId="8" fillId="0" borderId="0" xfId="0" applyFont="1" applyAlignment="1">
      <alignment horizontal="center"/>
    </xf>
    <xf numFmtId="0" fontId="27" fillId="0" borderId="0" xfId="0" applyFont="1" applyAlignment="1">
      <alignment horizontal="center"/>
    </xf>
    <xf numFmtId="0" fontId="8" fillId="0" borderId="0" xfId="0" applyFont="1" applyAlignment="1">
      <alignment horizontal="left"/>
    </xf>
    <xf numFmtId="0" fontId="61" fillId="0" borderId="0" xfId="0" applyFont="1" applyAlignment="1">
      <alignment horizontal="center"/>
    </xf>
    <xf numFmtId="0" fontId="20" fillId="0" borderId="0" xfId="0" applyFont="1" applyAlignment="1">
      <alignment horizontal="left"/>
    </xf>
    <xf numFmtId="0" fontId="20" fillId="0" borderId="0" xfId="0" applyFont="1" applyAlignment="1">
      <alignment horizontal="center"/>
    </xf>
    <xf numFmtId="0" fontId="6" fillId="0" borderId="15" xfId="0" applyFont="1" applyBorder="1" applyAlignment="1">
      <alignment horizontal="center" vertical="center"/>
    </xf>
    <xf numFmtId="0" fontId="8" fillId="0" borderId="16" xfId="0" applyFont="1" applyBorder="1" applyAlignment="1">
      <alignment horizontal="center" vertical="center"/>
    </xf>
    <xf numFmtId="0" fontId="20" fillId="0" borderId="16" xfId="0" applyFont="1" applyBorder="1" applyAlignment="1">
      <alignment horizontal="center" vertical="center" wrapText="1"/>
    </xf>
    <xf numFmtId="0" fontId="8" fillId="0" borderId="16" xfId="0" applyFont="1" applyBorder="1" applyAlignment="1">
      <alignment horizontal="center" vertical="center" wrapText="1"/>
    </xf>
    <xf numFmtId="0" fontId="62" fillId="0" borderId="16" xfId="0" applyFont="1" applyBorder="1" applyAlignment="1">
      <alignment horizontal="center" vertical="center" wrapText="1"/>
    </xf>
    <xf numFmtId="0" fontId="6" fillId="0" borderId="1" xfId="0" applyFont="1" applyBorder="1" applyAlignment="1">
      <alignment horizontal="center"/>
    </xf>
    <xf numFmtId="0" fontId="26" fillId="0" borderId="7" xfId="0" applyFont="1" applyBorder="1" applyAlignment="1">
      <alignment horizontal="left"/>
    </xf>
    <xf numFmtId="0" fontId="20" fillId="0" borderId="17" xfId="0" applyFont="1" applyBorder="1" applyAlignment="1">
      <alignment horizontal="center" vertical="center" wrapText="1"/>
    </xf>
    <xf numFmtId="0" fontId="8" fillId="0" borderId="10" xfId="0" applyFont="1" applyBorder="1" applyAlignment="1">
      <alignment horizontal="center"/>
    </xf>
    <xf numFmtId="0" fontId="6" fillId="0" borderId="10" xfId="0" applyFont="1" applyBorder="1" applyAlignment="1">
      <alignment horizontal="center"/>
    </xf>
    <xf numFmtId="0" fontId="6" fillId="0" borderId="31" xfId="0" applyFont="1" applyBorder="1" applyAlignment="1">
      <alignment horizontal="left"/>
    </xf>
    <xf numFmtId="0" fontId="6" fillId="0" borderId="30" xfId="0" applyFont="1" applyBorder="1" applyAlignment="1">
      <alignment horizontal="left"/>
    </xf>
    <xf numFmtId="0" fontId="20" fillId="0" borderId="30" xfId="0" applyFont="1" applyBorder="1" applyAlignment="1">
      <alignment horizontal="left"/>
    </xf>
    <xf numFmtId="0" fontId="8" fillId="0" borderId="30" xfId="0" applyFont="1" applyBorder="1" applyAlignment="1">
      <alignment horizontal="left"/>
    </xf>
    <xf numFmtId="0" fontId="8" fillId="0" borderId="30" xfId="0" applyFont="1" applyBorder="1" applyAlignment="1">
      <alignment horizontal="center"/>
    </xf>
    <xf numFmtId="0" fontId="61" fillId="0" borderId="30" xfId="0" applyFont="1" applyBorder="1" applyAlignment="1">
      <alignment horizontal="center"/>
    </xf>
    <xf numFmtId="0" fontId="8" fillId="0" borderId="32" xfId="0" applyFont="1" applyBorder="1" applyAlignment="1">
      <alignment horizontal="center"/>
    </xf>
    <xf numFmtId="0" fontId="6" fillId="0" borderId="37"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37" xfId="0" applyFont="1" applyBorder="1" applyAlignment="1">
      <alignment horizontal="center" vertical="center" wrapText="1"/>
    </xf>
    <xf numFmtId="0" fontId="6" fillId="0" borderId="44" xfId="0" applyFont="1" applyBorder="1" applyAlignment="1">
      <alignment vertical="center" wrapText="1"/>
    </xf>
    <xf numFmtId="0" fontId="6" fillId="0" borderId="37" xfId="0" applyFont="1" applyBorder="1" applyAlignment="1">
      <alignment vertical="center" wrapText="1"/>
    </xf>
    <xf numFmtId="0" fontId="6" fillId="0" borderId="35" xfId="0" applyFont="1" applyBorder="1" applyAlignment="1">
      <alignment horizontal="center" vertical="center" wrapText="1"/>
    </xf>
    <xf numFmtId="0" fontId="6" fillId="0" borderId="35" xfId="0" applyFont="1" applyBorder="1" applyAlignment="1">
      <alignment vertical="center" wrapText="1"/>
    </xf>
    <xf numFmtId="0" fontId="85" fillId="0" borderId="0" xfId="0" applyFont="1" applyAlignment="1">
      <alignment horizontal="center" vertical="center" wrapText="1"/>
    </xf>
    <xf numFmtId="0" fontId="85" fillId="0" borderId="9" xfId="0" applyFont="1" applyBorder="1" applyAlignment="1">
      <alignment horizontal="center" vertical="center" wrapText="1"/>
    </xf>
    <xf numFmtId="0" fontId="85" fillId="0" borderId="14" xfId="0" applyFont="1" applyBorder="1" applyAlignment="1">
      <alignment horizontal="center" vertical="center" wrapText="1"/>
    </xf>
    <xf numFmtId="0" fontId="6" fillId="0" borderId="23" xfId="0" applyFont="1" applyBorder="1" applyAlignment="1">
      <alignment horizontal="center" vertical="center" wrapText="1"/>
    </xf>
    <xf numFmtId="0" fontId="85" fillId="0" borderId="34" xfId="0" applyFont="1" applyBorder="1" applyAlignment="1">
      <alignment horizontal="center" vertical="center" wrapText="1"/>
    </xf>
    <xf numFmtId="0" fontId="6" fillId="0" borderId="34" xfId="0" applyFont="1" applyBorder="1" applyAlignment="1">
      <alignment horizontal="center" vertical="center" wrapText="1"/>
    </xf>
    <xf numFmtId="0" fontId="118" fillId="3" borderId="0" xfId="0" applyFont="1" applyFill="1" applyAlignment="1">
      <alignment horizontal="center" vertical="center" wrapText="1"/>
    </xf>
    <xf numFmtId="0" fontId="118" fillId="3" borderId="65" xfId="0" applyFont="1" applyFill="1" applyBorder="1" applyAlignment="1">
      <alignment horizontal="center" vertical="center" wrapText="1"/>
    </xf>
    <xf numFmtId="0" fontId="118" fillId="3" borderId="66" xfId="0" applyFont="1" applyFill="1" applyBorder="1" applyAlignment="1">
      <alignment horizontal="center" vertical="center" wrapText="1"/>
    </xf>
    <xf numFmtId="0" fontId="118" fillId="3" borderId="69" xfId="0" applyFont="1" applyFill="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center" vertical="center"/>
    </xf>
    <xf numFmtId="49" fontId="6" fillId="0" borderId="0" xfId="0" applyNumberFormat="1" applyFont="1" applyAlignment="1">
      <alignment horizontal="center" vertical="center"/>
    </xf>
    <xf numFmtId="0" fontId="6" fillId="0" borderId="12" xfId="0" applyFont="1" applyBorder="1" applyAlignment="1">
      <alignment horizontal="center" vertical="center"/>
    </xf>
    <xf numFmtId="49" fontId="6" fillId="0" borderId="12" xfId="0" applyNumberFormat="1" applyFont="1" applyBorder="1" applyAlignment="1">
      <alignment horizontal="center" vertical="center"/>
    </xf>
    <xf numFmtId="49" fontId="6" fillId="0" borderId="12" xfId="0" applyNumberFormat="1" applyFont="1" applyBorder="1" applyAlignment="1">
      <alignment horizontal="center" vertical="center" wrapText="1"/>
    </xf>
    <xf numFmtId="0" fontId="27" fillId="0" borderId="9" xfId="0" applyFont="1" applyBorder="1" applyAlignment="1">
      <alignment horizontal="center" vertical="center" wrapText="1"/>
    </xf>
    <xf numFmtId="38" fontId="27" fillId="0" borderId="4" xfId="0" applyNumberFormat="1" applyFont="1" applyBorder="1" applyAlignment="1">
      <alignment horizontal="center" vertical="center" wrapText="1"/>
    </xf>
    <xf numFmtId="9" fontId="27" fillId="0" borderId="35" xfId="2" applyFont="1" applyBorder="1" applyAlignment="1">
      <alignment horizontal="center" vertical="center" wrapText="1"/>
    </xf>
    <xf numFmtId="38" fontId="27" fillId="0" borderId="0" xfId="0" applyNumberFormat="1" applyFont="1" applyAlignment="1">
      <alignment horizontal="center" vertical="center" wrapText="1"/>
    </xf>
    <xf numFmtId="38" fontId="27" fillId="0" borderId="107" xfId="0" applyNumberFormat="1" applyFont="1" applyBorder="1" applyAlignment="1">
      <alignment horizontal="center" vertical="center" wrapText="1"/>
    </xf>
    <xf numFmtId="38" fontId="27" fillId="0" borderId="34" xfId="0" applyNumberFormat="1" applyFont="1" applyBorder="1" applyAlignment="1">
      <alignment horizontal="center" vertical="center" wrapText="1"/>
    </xf>
    <xf numFmtId="0" fontId="27" fillId="0" borderId="0" xfId="0" applyFont="1" applyAlignment="1">
      <alignment horizontal="center" vertical="center" wrapText="1"/>
    </xf>
    <xf numFmtId="38" fontId="27" fillId="0" borderId="10" xfId="0" applyNumberFormat="1" applyFont="1" applyBorder="1" applyAlignment="1">
      <alignment horizontal="center" vertical="center" wrapText="1"/>
    </xf>
    <xf numFmtId="0" fontId="27" fillId="0" borderId="9" xfId="0" applyFont="1" applyBorder="1" applyAlignment="1">
      <alignment horizontal="center"/>
    </xf>
    <xf numFmtId="38" fontId="27" fillId="0" borderId="4" xfId="0" applyNumberFormat="1" applyFont="1" applyBorder="1" applyAlignment="1">
      <alignment horizontal="center"/>
    </xf>
    <xf numFmtId="9" fontId="27" fillId="0" borderId="35" xfId="2" applyFont="1" applyBorder="1" applyAlignment="1">
      <alignment horizontal="center"/>
    </xf>
    <xf numFmtId="38" fontId="27" fillId="0" borderId="0" xfId="0" applyNumberFormat="1" applyFont="1" applyAlignment="1">
      <alignment horizontal="center"/>
    </xf>
    <xf numFmtId="0" fontId="27" fillId="0" borderId="0" xfId="0" applyFont="1" applyAlignment="1">
      <alignment horizontal="center" vertical="center"/>
    </xf>
    <xf numFmtId="0" fontId="27" fillId="0" borderId="107" xfId="0" applyFont="1" applyBorder="1" applyAlignment="1">
      <alignment horizontal="center" vertical="center"/>
    </xf>
    <xf numFmtId="0" fontId="27" fillId="0" borderId="34"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xf numFmtId="38" fontId="27" fillId="0" borderId="136" xfId="0" applyNumberFormat="1" applyFont="1" applyBorder="1" applyAlignment="1">
      <alignment horizontal="center" vertical="center" wrapText="1"/>
    </xf>
    <xf numFmtId="9" fontId="27" fillId="0" borderId="107" xfId="2" applyFont="1" applyBorder="1" applyAlignment="1">
      <alignment horizontal="center" vertical="center" wrapText="1"/>
    </xf>
    <xf numFmtId="38" fontId="27" fillId="0" borderId="120" xfId="0" applyNumberFormat="1" applyFont="1" applyBorder="1" applyAlignment="1">
      <alignment horizontal="center"/>
    </xf>
    <xf numFmtId="9" fontId="27" fillId="0" borderId="107" xfId="2" applyFont="1" applyBorder="1" applyAlignment="1">
      <alignment horizontal="center"/>
    </xf>
    <xf numFmtId="0" fontId="27" fillId="0" borderId="5" xfId="0" applyFont="1" applyBorder="1" applyAlignment="1">
      <alignment horizontal="center" vertical="center"/>
    </xf>
    <xf numFmtId="9" fontId="27" fillId="0" borderId="4" xfId="2" applyFont="1" applyBorder="1" applyAlignment="1">
      <alignment horizontal="center"/>
    </xf>
    <xf numFmtId="9" fontId="71" fillId="0" borderId="35" xfId="2" applyFont="1" applyBorder="1" applyAlignment="1">
      <alignment horizontal="center"/>
    </xf>
    <xf numFmtId="9" fontId="27" fillId="0" borderId="0" xfId="2" applyFont="1" applyBorder="1" applyAlignment="1"/>
    <xf numFmtId="9" fontId="71" fillId="0" borderId="5" xfId="2" applyFont="1" applyBorder="1" applyAlignment="1">
      <alignment horizontal="center"/>
    </xf>
    <xf numFmtId="9" fontId="27" fillId="0" borderId="0" xfId="2" applyFont="1" applyBorder="1" applyAlignment="1">
      <alignment horizontal="center"/>
    </xf>
    <xf numFmtId="169" fontId="27" fillId="0" borderId="0" xfId="2" applyNumberFormat="1" applyFont="1" applyBorder="1" applyAlignment="1">
      <alignment horizontal="center"/>
    </xf>
    <xf numFmtId="9" fontId="27" fillId="0" borderId="0" xfId="2" applyFont="1" applyAlignment="1"/>
    <xf numFmtId="169" fontId="27" fillId="0" borderId="0" xfId="0" applyNumberFormat="1" applyFont="1"/>
    <xf numFmtId="169" fontId="27" fillId="0" borderId="120" xfId="0" applyNumberFormat="1" applyFont="1" applyBorder="1"/>
    <xf numFmtId="169" fontId="119" fillId="0" borderId="5" xfId="0" applyNumberFormat="1" applyFont="1" applyBorder="1"/>
    <xf numFmtId="38" fontId="71" fillId="0" borderId="0" xfId="0" applyNumberFormat="1" applyFont="1" applyAlignment="1">
      <alignment horizontal="center"/>
    </xf>
    <xf numFmtId="0" fontId="27" fillId="0" borderId="34" xfId="0" applyFont="1" applyBorder="1"/>
    <xf numFmtId="10" fontId="114" fillId="0" borderId="4" xfId="2" applyNumberFormat="1" applyFont="1" applyBorder="1" applyAlignment="1">
      <alignment horizontal="center"/>
    </xf>
    <xf numFmtId="10" fontId="71" fillId="0" borderId="0" xfId="2" applyNumberFormat="1" applyFont="1" applyBorder="1" applyAlignment="1">
      <alignment horizontal="center"/>
    </xf>
    <xf numFmtId="0" fontId="27" fillId="0" borderId="34" xfId="0" applyFont="1" applyBorder="1" applyAlignment="1">
      <alignment horizontal="center"/>
    </xf>
    <xf numFmtId="0" fontId="71" fillId="0" borderId="0" xfId="0" applyFont="1" applyAlignment="1">
      <alignment horizontal="center"/>
    </xf>
    <xf numFmtId="0" fontId="71" fillId="0" borderId="10" xfId="0" applyFont="1" applyBorder="1" applyAlignment="1">
      <alignment horizontal="center"/>
    </xf>
    <xf numFmtId="9" fontId="27" fillId="0" borderId="4" xfId="2" applyFont="1" applyBorder="1" applyAlignment="1">
      <alignment horizontal="center" vertical="center" wrapText="1"/>
    </xf>
    <xf numFmtId="9" fontId="27" fillId="0" borderId="23" xfId="2" applyFont="1" applyBorder="1" applyAlignment="1">
      <alignment horizontal="center" vertical="center" wrapText="1"/>
    </xf>
    <xf numFmtId="9" fontId="27" fillId="0" borderId="0" xfId="2" applyFont="1" applyBorder="1" applyAlignment="1">
      <alignment horizontal="center" vertical="center" wrapText="1"/>
    </xf>
    <xf numFmtId="38" fontId="71" fillId="0" borderId="23" xfId="0" applyNumberFormat="1" applyFont="1" applyBorder="1" applyAlignment="1">
      <alignment horizontal="center" vertical="center" wrapText="1"/>
    </xf>
    <xf numFmtId="9" fontId="27" fillId="0" borderId="55" xfId="2" applyFont="1" applyBorder="1" applyAlignment="1">
      <alignment horizontal="center" vertical="center" wrapText="1"/>
    </xf>
    <xf numFmtId="38" fontId="71" fillId="0" borderId="27" xfId="0" applyNumberFormat="1" applyFont="1" applyBorder="1" applyAlignment="1">
      <alignment horizontal="center" vertical="center" wrapText="1"/>
    </xf>
    <xf numFmtId="169" fontId="27" fillId="0" borderId="0" xfId="0" applyNumberFormat="1" applyFont="1" applyAlignment="1">
      <alignment horizontal="center"/>
    </xf>
    <xf numFmtId="2" fontId="27" fillId="0" borderId="4" xfId="0" applyNumberFormat="1" applyFont="1" applyBorder="1" applyAlignment="1">
      <alignment horizontal="center"/>
    </xf>
    <xf numFmtId="2" fontId="27" fillId="0" borderId="0" xfId="0" applyNumberFormat="1" applyFont="1" applyAlignment="1">
      <alignment horizontal="center"/>
    </xf>
    <xf numFmtId="0" fontId="27" fillId="0" borderId="107"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107" xfId="0" applyFont="1" applyBorder="1"/>
    <xf numFmtId="0" fontId="27" fillId="0" borderId="4" xfId="0" applyFont="1" applyBorder="1"/>
    <xf numFmtId="0" fontId="27" fillId="0" borderId="35" xfId="0" applyFont="1" applyBorder="1"/>
    <xf numFmtId="0" fontId="27" fillId="0" borderId="5" xfId="0" applyFont="1" applyBorder="1"/>
    <xf numFmtId="0" fontId="27" fillId="0" borderId="10" xfId="0" applyFont="1" applyBorder="1" applyAlignment="1">
      <alignment horizontal="center"/>
    </xf>
    <xf numFmtId="0" fontId="27" fillId="0" borderId="23" xfId="0" applyFont="1" applyBorder="1" applyAlignment="1">
      <alignment horizontal="center" vertical="center" wrapText="1"/>
    </xf>
    <xf numFmtId="49" fontId="27" fillId="0" borderId="9" xfId="0" applyNumberFormat="1" applyFont="1" applyBorder="1" applyAlignment="1">
      <alignment horizontal="center" vertical="center" wrapText="1"/>
    </xf>
    <xf numFmtId="169" fontId="27" fillId="0" borderId="0" xfId="0" applyNumberFormat="1" applyFont="1" applyAlignment="1">
      <alignment horizontal="center" vertical="center" wrapText="1"/>
    </xf>
    <xf numFmtId="169" fontId="27" fillId="0" borderId="35" xfId="0" applyNumberFormat="1" applyFont="1" applyBorder="1" applyAlignment="1">
      <alignment horizontal="center" vertical="center" wrapText="1"/>
    </xf>
    <xf numFmtId="169" fontId="27" fillId="0" borderId="34" xfId="0" applyNumberFormat="1" applyFont="1" applyBorder="1" applyAlignment="1">
      <alignment horizontal="center" vertical="center" wrapText="1"/>
    </xf>
    <xf numFmtId="169" fontId="27" fillId="0" borderId="5" xfId="0" applyNumberFormat="1" applyFont="1" applyBorder="1" applyAlignment="1">
      <alignment horizontal="center" vertical="center" wrapText="1"/>
    </xf>
    <xf numFmtId="3" fontId="27" fillId="0" borderId="24" xfId="2" applyNumberFormat="1" applyFont="1" applyBorder="1" applyAlignment="1">
      <alignment horizontal="center" vertical="center" wrapText="1"/>
    </xf>
    <xf numFmtId="3" fontId="27" fillId="0" borderId="23" xfId="2" applyNumberFormat="1" applyFont="1" applyBorder="1" applyAlignment="1">
      <alignment horizontal="center" vertical="center" wrapText="1"/>
    </xf>
    <xf numFmtId="3" fontId="27" fillId="0" borderId="33" xfId="2" applyNumberFormat="1" applyFont="1" applyBorder="1" applyAlignment="1">
      <alignment horizontal="center" vertical="center" wrapText="1"/>
    </xf>
    <xf numFmtId="3" fontId="27" fillId="0" borderId="86" xfId="2" applyNumberFormat="1" applyFont="1" applyBorder="1" applyAlignment="1">
      <alignment horizontal="center" vertical="center" wrapText="1"/>
    </xf>
    <xf numFmtId="3" fontId="27" fillId="0" borderId="55" xfId="2" applyNumberFormat="1" applyFont="1" applyBorder="1" applyAlignment="1">
      <alignment horizontal="center" vertical="center" wrapText="1"/>
    </xf>
    <xf numFmtId="3" fontId="27" fillId="0" borderId="27" xfId="2" applyNumberFormat="1" applyFont="1" applyBorder="1" applyAlignment="1">
      <alignment horizontal="center" vertical="center" wrapText="1"/>
    </xf>
    <xf numFmtId="49" fontId="27" fillId="0" borderId="0" xfId="0" applyNumberFormat="1" applyFont="1" applyAlignment="1">
      <alignment horizontal="center" vertical="center" wrapText="1"/>
    </xf>
    <xf numFmtId="169" fontId="27" fillId="0" borderId="35" xfId="0" applyNumberFormat="1" applyFont="1" applyBorder="1" applyAlignment="1">
      <alignment horizontal="center"/>
    </xf>
    <xf numFmtId="169" fontId="27" fillId="0" borderId="34" xfId="0" applyNumberFormat="1" applyFont="1" applyBorder="1" applyAlignment="1">
      <alignment horizontal="center"/>
    </xf>
    <xf numFmtId="169" fontId="27" fillId="0" borderId="5" xfId="0" applyNumberFormat="1" applyFont="1" applyBorder="1" applyAlignment="1">
      <alignment horizontal="center"/>
    </xf>
    <xf numFmtId="3" fontId="27" fillId="0" borderId="4" xfId="0" applyNumberFormat="1" applyFont="1" applyBorder="1" applyAlignment="1">
      <alignment horizontal="center"/>
    </xf>
    <xf numFmtId="3" fontId="27" fillId="0" borderId="35" xfId="0" applyNumberFormat="1" applyFont="1" applyBorder="1" applyAlignment="1">
      <alignment horizontal="center"/>
    </xf>
    <xf numFmtId="3" fontId="27" fillId="0" borderId="0" xfId="0" applyNumberFormat="1" applyFont="1" applyAlignment="1">
      <alignment horizontal="center"/>
    </xf>
    <xf numFmtId="3" fontId="27" fillId="0" borderId="34" xfId="0" applyNumberFormat="1" applyFont="1" applyBorder="1" applyAlignment="1">
      <alignment horizontal="center"/>
    </xf>
    <xf numFmtId="3" fontId="27" fillId="0" borderId="5" xfId="0" applyNumberFormat="1" applyFont="1" applyBorder="1" applyAlignment="1">
      <alignment horizontal="center"/>
    </xf>
    <xf numFmtId="3" fontId="27" fillId="0" borderId="10" xfId="0" applyNumberFormat="1" applyFont="1" applyBorder="1" applyAlignment="1">
      <alignment horizontal="center"/>
    </xf>
    <xf numFmtId="0" fontId="85" fillId="0" borderId="14" xfId="0" applyFont="1" applyBorder="1" applyAlignment="1">
      <alignment horizontal="center"/>
    </xf>
    <xf numFmtId="169" fontId="85" fillId="0" borderId="1" xfId="0" applyNumberFormat="1" applyFont="1" applyBorder="1" applyAlignment="1">
      <alignment horizontal="center"/>
    </xf>
    <xf numFmtId="169" fontId="85" fillId="0" borderId="64" xfId="0" applyNumberFormat="1" applyFont="1" applyBorder="1" applyAlignment="1">
      <alignment horizontal="center"/>
    </xf>
    <xf numFmtId="169" fontId="85" fillId="0" borderId="94" xfId="0" applyNumberFormat="1" applyFont="1" applyBorder="1" applyAlignment="1">
      <alignment horizontal="center"/>
    </xf>
    <xf numFmtId="169" fontId="85" fillId="0" borderId="3" xfId="0" applyNumberFormat="1" applyFont="1" applyBorder="1" applyAlignment="1">
      <alignment horizontal="center"/>
    </xf>
    <xf numFmtId="3" fontId="85" fillId="0" borderId="4" xfId="0" applyNumberFormat="1" applyFont="1" applyBorder="1" applyAlignment="1">
      <alignment horizontal="center"/>
    </xf>
    <xf numFmtId="3" fontId="85" fillId="0" borderId="35" xfId="0" applyNumberFormat="1" applyFont="1" applyBorder="1" applyAlignment="1">
      <alignment horizontal="center"/>
    </xf>
    <xf numFmtId="3" fontId="85" fillId="0" borderId="0" xfId="0" applyNumberFormat="1" applyFont="1" applyAlignment="1">
      <alignment horizontal="center"/>
    </xf>
    <xf numFmtId="3" fontId="85" fillId="0" borderId="34" xfId="0" applyNumberFormat="1" applyFont="1" applyBorder="1" applyAlignment="1">
      <alignment horizontal="center"/>
    </xf>
    <xf numFmtId="3" fontId="85" fillId="0" borderId="5" xfId="0" applyNumberFormat="1" applyFont="1" applyBorder="1" applyAlignment="1">
      <alignment horizontal="center"/>
    </xf>
    <xf numFmtId="3" fontId="85" fillId="0" borderId="10" xfId="0" applyNumberFormat="1" applyFont="1" applyBorder="1" applyAlignment="1">
      <alignment horizontal="center"/>
    </xf>
    <xf numFmtId="2" fontId="27" fillId="0" borderId="0" xfId="0" applyNumberFormat="1" applyFont="1" applyAlignment="1">
      <alignment horizontal="center" vertical="center" wrapText="1"/>
    </xf>
    <xf numFmtId="9" fontId="27" fillId="0" borderId="0" xfId="2" applyFont="1" applyAlignment="1">
      <alignment horizontal="center"/>
    </xf>
    <xf numFmtId="9" fontId="27" fillId="0" borderId="91" xfId="2" applyFont="1" applyBorder="1" applyAlignment="1">
      <alignment horizontal="center" vertical="center" wrapText="1"/>
    </xf>
    <xf numFmtId="9" fontId="27" fillId="0" borderId="120" xfId="2" applyFont="1" applyBorder="1" applyAlignment="1">
      <alignment horizontal="center" vertical="center" wrapText="1"/>
    </xf>
    <xf numFmtId="9" fontId="71" fillId="0" borderId="5" xfId="2" applyFont="1" applyBorder="1" applyAlignment="1">
      <alignment horizontal="center" vertical="center" wrapText="1"/>
    </xf>
    <xf numFmtId="169" fontId="71" fillId="0" borderId="5" xfId="2" applyNumberFormat="1" applyFont="1" applyBorder="1" applyAlignment="1">
      <alignment horizontal="center" vertical="center" wrapText="1"/>
    </xf>
    <xf numFmtId="38" fontId="71" fillId="0" borderId="140" xfId="0" applyNumberFormat="1" applyFont="1" applyBorder="1" applyAlignment="1">
      <alignment horizontal="center" vertical="center" wrapText="1"/>
    </xf>
    <xf numFmtId="38" fontId="71" fillId="0" borderId="55" xfId="0" applyNumberFormat="1" applyFont="1" applyBorder="1" applyAlignment="1">
      <alignment horizontal="center" vertical="center" wrapText="1"/>
    </xf>
    <xf numFmtId="2" fontId="27" fillId="0" borderId="5" xfId="0" applyNumberFormat="1" applyFont="1" applyBorder="1" applyAlignment="1">
      <alignment horizontal="center"/>
    </xf>
    <xf numFmtId="9" fontId="27" fillId="0" borderId="91" xfId="2" applyFont="1" applyBorder="1" applyAlignment="1">
      <alignment horizontal="center"/>
    </xf>
    <xf numFmtId="9" fontId="27" fillId="0" borderId="120" xfId="2" applyFont="1" applyBorder="1" applyAlignment="1">
      <alignment horizontal="center"/>
    </xf>
    <xf numFmtId="9" fontId="27" fillId="0" borderId="5" xfId="2" applyFont="1" applyBorder="1" applyAlignment="1">
      <alignment horizontal="center"/>
    </xf>
    <xf numFmtId="9" fontId="27" fillId="0" borderId="130" xfId="2" applyFont="1" applyBorder="1" applyAlignment="1">
      <alignment horizontal="center"/>
    </xf>
    <xf numFmtId="9" fontId="27" fillId="0" borderId="10" xfId="2" applyFont="1" applyBorder="1" applyAlignment="1">
      <alignment horizontal="center"/>
    </xf>
    <xf numFmtId="0" fontId="9" fillId="0" borderId="0" xfId="0" applyFont="1" applyAlignment="1">
      <alignment horizontal="left" vertical="center" wrapText="1"/>
    </xf>
    <xf numFmtId="9" fontId="6" fillId="0" borderId="64" xfId="2" applyFont="1" applyBorder="1" applyAlignment="1">
      <alignment horizontal="center" vertical="center" wrapText="1"/>
    </xf>
    <xf numFmtId="0" fontId="6" fillId="0" borderId="9" xfId="0" applyFont="1" applyBorder="1" applyAlignment="1">
      <alignment horizontal="center" vertical="center" wrapText="1"/>
    </xf>
    <xf numFmtId="9" fontId="6" fillId="0" borderId="35" xfId="2" applyFont="1" applyBorder="1" applyAlignment="1">
      <alignment horizontal="center" vertical="center" wrapText="1"/>
    </xf>
    <xf numFmtId="0" fontId="6" fillId="0" borderId="9" xfId="0" applyFont="1" applyBorder="1" applyAlignment="1">
      <alignment horizontal="center"/>
    </xf>
    <xf numFmtId="38" fontId="6" fillId="0" borderId="4" xfId="0" applyNumberFormat="1" applyFont="1" applyBorder="1" applyAlignment="1">
      <alignment horizontal="center"/>
    </xf>
    <xf numFmtId="9" fontId="6" fillId="0" borderId="35" xfId="2" applyFont="1" applyBorder="1" applyAlignment="1">
      <alignment horizontal="center"/>
    </xf>
    <xf numFmtId="0" fontId="6" fillId="0" borderId="10" xfId="0" applyFont="1" applyBorder="1" applyAlignment="1">
      <alignment horizontal="center" vertical="center"/>
    </xf>
    <xf numFmtId="49" fontId="6" fillId="0" borderId="9" xfId="0" applyNumberFormat="1" applyFont="1" applyBorder="1" applyAlignment="1">
      <alignment horizontal="center" vertical="center"/>
    </xf>
    <xf numFmtId="2" fontId="6" fillId="0" borderId="35" xfId="2" applyNumberFormat="1" applyFont="1" applyBorder="1" applyAlignment="1"/>
    <xf numFmtId="9" fontId="6" fillId="0" borderId="107" xfId="2" applyFont="1" applyBorder="1" applyAlignment="1">
      <alignment horizontal="center"/>
    </xf>
    <xf numFmtId="9" fontId="6" fillId="0" borderId="34" xfId="2" applyFont="1" applyBorder="1" applyAlignment="1">
      <alignment horizontal="center"/>
    </xf>
    <xf numFmtId="9" fontId="6" fillId="0" borderId="10" xfId="2" applyFont="1" applyBorder="1" applyAlignment="1">
      <alignment horizontal="center"/>
    </xf>
    <xf numFmtId="174" fontId="6" fillId="0" borderId="35" xfId="2" applyNumberFormat="1" applyFont="1" applyBorder="1" applyAlignment="1"/>
    <xf numFmtId="174" fontId="6" fillId="0" borderId="35" xfId="2" applyNumberFormat="1" applyFont="1" applyBorder="1" applyAlignment="1">
      <alignment horizontal="center"/>
    </xf>
    <xf numFmtId="169" fontId="6" fillId="0" borderId="4" xfId="2" applyNumberFormat="1" applyFont="1" applyBorder="1" applyAlignment="1">
      <alignment horizontal="center"/>
    </xf>
    <xf numFmtId="49" fontId="22" fillId="0" borderId="9" xfId="0" applyNumberFormat="1" applyFont="1" applyBorder="1" applyAlignment="1">
      <alignment horizontal="center" vertical="center"/>
    </xf>
    <xf numFmtId="9" fontId="6" fillId="0" borderId="4" xfId="2" applyFont="1" applyBorder="1" applyAlignment="1">
      <alignment horizontal="center"/>
    </xf>
    <xf numFmtId="9" fontId="6" fillId="0" borderId="0" xfId="0" applyNumberFormat="1" applyFont="1" applyAlignment="1">
      <alignment horizontal="center"/>
    </xf>
    <xf numFmtId="2" fontId="6" fillId="0" borderId="35" xfId="2" applyNumberFormat="1" applyFont="1" applyBorder="1" applyAlignment="1">
      <alignment horizontal="center"/>
    </xf>
    <xf numFmtId="9" fontId="6" fillId="0" borderId="34" xfId="2" applyFont="1" applyBorder="1" applyAlignment="1">
      <alignment horizontal="center" vertical="center"/>
    </xf>
    <xf numFmtId="9" fontId="6" fillId="0" borderId="0" xfId="2" applyFont="1" applyBorder="1" applyAlignment="1">
      <alignment horizontal="center" vertical="center"/>
    </xf>
    <xf numFmtId="9" fontId="6" fillId="0" borderId="5" xfId="2" applyFont="1" applyBorder="1" applyAlignment="1">
      <alignment horizontal="center" vertical="center"/>
    </xf>
    <xf numFmtId="49" fontId="6" fillId="0" borderId="11" xfId="0" applyNumberFormat="1" applyFont="1" applyBorder="1" applyAlignment="1">
      <alignment horizontal="center" vertical="center"/>
    </xf>
    <xf numFmtId="38" fontId="6" fillId="0" borderId="21" xfId="0" applyNumberFormat="1" applyFont="1" applyBorder="1" applyAlignment="1">
      <alignment horizontal="center"/>
    </xf>
    <xf numFmtId="2" fontId="6" fillId="0" borderId="63" xfId="2" applyNumberFormat="1" applyFont="1" applyBorder="1" applyAlignment="1">
      <alignment horizontal="center"/>
    </xf>
    <xf numFmtId="38" fontId="6" fillId="0" borderId="12" xfId="0" applyNumberFormat="1" applyFont="1" applyBorder="1" applyAlignment="1">
      <alignment horizontal="center"/>
    </xf>
    <xf numFmtId="9" fontId="6" fillId="0" borderId="21" xfId="2" applyFont="1" applyBorder="1" applyAlignment="1">
      <alignment horizontal="center"/>
    </xf>
    <xf numFmtId="9" fontId="6" fillId="0" borderId="110" xfId="2" applyFont="1" applyBorder="1" applyAlignment="1">
      <alignment horizontal="center"/>
    </xf>
    <xf numFmtId="9" fontId="6" fillId="0" borderId="12" xfId="2" applyFont="1" applyBorder="1" applyAlignment="1">
      <alignment horizontal="center"/>
    </xf>
    <xf numFmtId="9" fontId="6" fillId="0" borderId="84" xfId="2" applyFont="1" applyBorder="1" applyAlignment="1">
      <alignment horizontal="center" vertical="center"/>
    </xf>
    <xf numFmtId="9" fontId="6" fillId="0" borderId="12" xfId="2" applyFont="1" applyBorder="1" applyAlignment="1">
      <alignment horizontal="center" vertical="center"/>
    </xf>
    <xf numFmtId="9" fontId="6" fillId="0" borderId="22" xfId="2" applyFont="1" applyBorder="1" applyAlignment="1">
      <alignment horizontal="center" vertical="center"/>
    </xf>
    <xf numFmtId="9" fontId="6" fillId="0" borderId="12" xfId="0" applyNumberFormat="1" applyFont="1" applyBorder="1" applyAlignment="1">
      <alignment horizontal="center"/>
    </xf>
    <xf numFmtId="0" fontId="85" fillId="0" borderId="111" xfId="0" applyFont="1" applyBorder="1" applyAlignment="1">
      <alignment horizontal="center" vertical="center"/>
    </xf>
    <xf numFmtId="0" fontId="85" fillId="0" borderId="14" xfId="0" applyFont="1" applyBorder="1" applyAlignment="1">
      <alignment horizontal="center" vertical="center"/>
    </xf>
    <xf numFmtId="38" fontId="85" fillId="0" borderId="2" xfId="0" applyNumberFormat="1" applyFont="1" applyBorder="1" applyAlignment="1">
      <alignment horizontal="center" vertical="center" wrapText="1"/>
    </xf>
    <xf numFmtId="38" fontId="85" fillId="0" borderId="109" xfId="0" applyNumberFormat="1" applyFont="1" applyBorder="1" applyAlignment="1">
      <alignment horizontal="center" vertical="center" wrapText="1"/>
    </xf>
    <xf numFmtId="0" fontId="85" fillId="0" borderId="1" xfId="0" applyFont="1" applyBorder="1" applyAlignment="1">
      <alignment horizontal="center" vertical="center"/>
    </xf>
    <xf numFmtId="0" fontId="122" fillId="0" borderId="0" xfId="0" applyFont="1"/>
    <xf numFmtId="0" fontId="85" fillId="0" borderId="0" xfId="0" applyFont="1" applyAlignment="1">
      <alignment vertical="center"/>
    </xf>
    <xf numFmtId="0" fontId="123" fillId="0" borderId="0" xfId="9" applyFont="1" applyAlignment="1">
      <alignment horizontal="left"/>
    </xf>
    <xf numFmtId="0" fontId="2" fillId="0" borderId="0" xfId="0" applyFont="1"/>
    <xf numFmtId="9" fontId="6" fillId="0" borderId="120" xfId="2" applyFont="1" applyBorder="1" applyAlignment="1">
      <alignment horizontal="center"/>
    </xf>
    <xf numFmtId="9" fontId="6" fillId="0" borderId="5" xfId="2" applyFont="1" applyBorder="1" applyAlignment="1">
      <alignment horizontal="center"/>
    </xf>
    <xf numFmtId="9" fontId="23" fillId="0" borderId="120" xfId="2" applyFont="1" applyBorder="1" applyAlignment="1">
      <alignment horizontal="center"/>
    </xf>
    <xf numFmtId="9" fontId="23" fillId="0" borderId="4" xfId="2" applyFont="1" applyBorder="1" applyAlignment="1">
      <alignment horizontal="center"/>
    </xf>
    <xf numFmtId="9" fontId="23" fillId="0" borderId="0" xfId="2" applyFont="1" applyBorder="1" applyAlignment="1">
      <alignment horizontal="center"/>
    </xf>
    <xf numFmtId="9" fontId="23" fillId="0" borderId="35" xfId="2" applyFont="1" applyBorder="1" applyAlignment="1">
      <alignment horizontal="center"/>
    </xf>
    <xf numFmtId="9" fontId="6" fillId="0" borderId="118" xfId="2" applyFont="1" applyBorder="1" applyAlignment="1">
      <alignment horizontal="center"/>
    </xf>
    <xf numFmtId="9" fontId="6" fillId="0" borderId="84" xfId="2" applyFont="1" applyBorder="1" applyAlignment="1">
      <alignment horizontal="center"/>
    </xf>
    <xf numFmtId="9" fontId="6" fillId="0" borderId="22" xfId="2" applyFont="1" applyBorder="1" applyAlignment="1">
      <alignment horizontal="center"/>
    </xf>
    <xf numFmtId="9" fontId="6" fillId="0" borderId="13" xfId="2" applyFont="1" applyBorder="1" applyAlignment="1">
      <alignment horizontal="center"/>
    </xf>
    <xf numFmtId="38" fontId="85" fillId="0" borderId="123" xfId="0" applyNumberFormat="1" applyFont="1" applyBorder="1" applyAlignment="1">
      <alignment horizontal="center" vertical="center" wrapText="1"/>
    </xf>
    <xf numFmtId="9" fontId="6" fillId="0" borderId="4" xfId="2" applyFont="1" applyBorder="1" applyAlignment="1">
      <alignment horizontal="center" vertical="center" wrapText="1"/>
    </xf>
    <xf numFmtId="9" fontId="6" fillId="0" borderId="23" xfId="2" applyFont="1" applyBorder="1" applyAlignment="1">
      <alignment horizontal="center" vertical="center" wrapText="1"/>
    </xf>
    <xf numFmtId="9" fontId="6" fillId="0" borderId="0" xfId="2" applyFont="1" applyBorder="1" applyAlignment="1">
      <alignment horizontal="center" vertical="center" wrapText="1"/>
    </xf>
    <xf numFmtId="9" fontId="94" fillId="0" borderId="0" xfId="2" applyFont="1" applyBorder="1" applyAlignment="1">
      <alignment horizontal="center" vertical="center" wrapText="1"/>
    </xf>
    <xf numFmtId="0" fontId="94" fillId="0" borderId="0" xfId="0" applyFont="1" applyAlignment="1">
      <alignment horizontal="center" vertical="center" wrapText="1"/>
    </xf>
    <xf numFmtId="9" fontId="94" fillId="0" borderId="35" xfId="2" applyFont="1" applyBorder="1" applyAlignment="1">
      <alignment horizontal="center"/>
    </xf>
    <xf numFmtId="9" fontId="94" fillId="0" borderId="5" xfId="2" applyFont="1" applyBorder="1" applyAlignment="1">
      <alignment horizontal="center"/>
    </xf>
    <xf numFmtId="169" fontId="6" fillId="0" borderId="0" xfId="2" applyNumberFormat="1" applyFont="1" applyBorder="1" applyAlignment="1">
      <alignment horizontal="center"/>
    </xf>
    <xf numFmtId="38" fontId="94" fillId="0" borderId="0" xfId="0" applyNumberFormat="1" applyFont="1" applyAlignment="1">
      <alignment horizontal="center"/>
    </xf>
    <xf numFmtId="0" fontId="6" fillId="0" borderId="34" xfId="0" applyFont="1" applyBorder="1"/>
    <xf numFmtId="10" fontId="106" fillId="0" borderId="4" xfId="2" applyNumberFormat="1" applyFont="1" applyBorder="1" applyAlignment="1">
      <alignment horizontal="center"/>
    </xf>
    <xf numFmtId="10" fontId="94" fillId="0" borderId="0" xfId="2" applyNumberFormat="1" applyFont="1" applyBorder="1" applyAlignment="1">
      <alignment horizontal="center"/>
    </xf>
    <xf numFmtId="10" fontId="6" fillId="0" borderId="0" xfId="2" applyNumberFormat="1" applyFont="1" applyBorder="1" applyAlignment="1">
      <alignment horizontal="center"/>
    </xf>
    <xf numFmtId="169" fontId="6" fillId="0" borderId="120" xfId="2" applyNumberFormat="1" applyFont="1" applyBorder="1" applyAlignment="1">
      <alignment horizontal="center"/>
    </xf>
    <xf numFmtId="169" fontId="22" fillId="0" borderId="5" xfId="2" applyNumberFormat="1" applyFont="1" applyBorder="1" applyAlignment="1">
      <alignment horizontal="center"/>
    </xf>
    <xf numFmtId="0" fontId="94" fillId="0" borderId="35" xfId="0" applyFont="1" applyBorder="1"/>
    <xf numFmtId="10" fontId="6" fillId="0" borderId="34" xfId="0" applyNumberFormat="1" applyFont="1" applyBorder="1" applyAlignment="1">
      <alignment horizontal="center"/>
    </xf>
    <xf numFmtId="10" fontId="6" fillId="0" borderId="0" xfId="2" applyNumberFormat="1" applyFont="1" applyAlignment="1">
      <alignment horizontal="center"/>
    </xf>
    <xf numFmtId="10" fontId="106" fillId="0" borderId="4" xfId="0" applyNumberFormat="1" applyFont="1" applyBorder="1" applyAlignment="1">
      <alignment horizontal="center"/>
    </xf>
    <xf numFmtId="10" fontId="94" fillId="0" borderId="0" xfId="0" applyNumberFormat="1" applyFont="1" applyAlignment="1">
      <alignment horizontal="center"/>
    </xf>
    <xf numFmtId="10" fontId="94" fillId="0" borderId="35" xfId="0" applyNumberFormat="1" applyFont="1" applyBorder="1" applyAlignment="1">
      <alignment horizontal="center"/>
    </xf>
    <xf numFmtId="178" fontId="6" fillId="0" borderId="34" xfId="2" applyNumberFormat="1" applyFont="1" applyBorder="1" applyAlignment="1">
      <alignment horizontal="center"/>
    </xf>
    <xf numFmtId="178" fontId="94" fillId="0" borderId="0" xfId="2" applyNumberFormat="1" applyFont="1" applyBorder="1" applyAlignment="1">
      <alignment horizontal="center"/>
    </xf>
    <xf numFmtId="181" fontId="94" fillId="0" borderId="10" xfId="2" applyNumberFormat="1" applyFont="1" applyBorder="1" applyAlignment="1">
      <alignment horizontal="center"/>
    </xf>
    <xf numFmtId="169" fontId="6" fillId="0" borderId="0" xfId="2" applyNumberFormat="1" applyFont="1" applyAlignment="1">
      <alignment horizontal="center"/>
    </xf>
    <xf numFmtId="169" fontId="23" fillId="0" borderId="120" xfId="2" applyNumberFormat="1" applyFont="1" applyBorder="1" applyAlignment="1">
      <alignment horizontal="center"/>
    </xf>
    <xf numFmtId="180" fontId="106" fillId="0" borderId="4" xfId="0" applyNumberFormat="1" applyFont="1" applyBorder="1" applyAlignment="1">
      <alignment horizontal="center"/>
    </xf>
    <xf numFmtId="169" fontId="94" fillId="0" borderId="35" xfId="0" applyNumberFormat="1" applyFont="1" applyBorder="1"/>
    <xf numFmtId="169" fontId="94" fillId="0" borderId="35" xfId="0" applyNumberFormat="1" applyFont="1" applyBorder="1" applyAlignment="1">
      <alignment horizontal="center"/>
    </xf>
    <xf numFmtId="181" fontId="94" fillId="0" borderId="0" xfId="2" applyNumberFormat="1" applyFont="1" applyBorder="1" applyAlignment="1">
      <alignment horizontal="center"/>
    </xf>
    <xf numFmtId="178" fontId="94" fillId="0" borderId="10" xfId="2" applyNumberFormat="1" applyFont="1" applyBorder="1" applyAlignment="1">
      <alignment horizontal="center"/>
    </xf>
    <xf numFmtId="169" fontId="94" fillId="0" borderId="35" xfId="2" applyNumberFormat="1" applyFont="1" applyFill="1" applyBorder="1" applyAlignment="1">
      <alignment horizontal="center"/>
    </xf>
    <xf numFmtId="169" fontId="94" fillId="0" borderId="35" xfId="2" applyNumberFormat="1" applyFont="1" applyBorder="1" applyAlignment="1">
      <alignment horizontal="center"/>
    </xf>
    <xf numFmtId="10" fontId="22" fillId="0" borderId="120" xfId="2" applyNumberFormat="1" applyFont="1" applyBorder="1" applyAlignment="1">
      <alignment horizontal="center"/>
    </xf>
    <xf numFmtId="169" fontId="23" fillId="0" borderId="0" xfId="2" applyNumberFormat="1" applyFont="1" applyAlignment="1">
      <alignment horizontal="center"/>
    </xf>
    <xf numFmtId="10" fontId="22" fillId="0" borderId="5" xfId="2" applyNumberFormat="1" applyFont="1" applyBorder="1" applyAlignment="1">
      <alignment horizontal="center"/>
    </xf>
    <xf numFmtId="179" fontId="106" fillId="0" borderId="4" xfId="2" applyNumberFormat="1" applyFont="1" applyBorder="1" applyAlignment="1">
      <alignment horizontal="center"/>
    </xf>
    <xf numFmtId="179" fontId="94" fillId="0" borderId="0" xfId="2" applyNumberFormat="1" applyFont="1" applyBorder="1" applyAlignment="1">
      <alignment horizontal="center"/>
    </xf>
    <xf numFmtId="179" fontId="94" fillId="0" borderId="35" xfId="2" applyNumberFormat="1" applyFont="1" applyBorder="1" applyAlignment="1">
      <alignment horizontal="center"/>
    </xf>
    <xf numFmtId="180" fontId="106" fillId="0" borderId="4" xfId="2" applyNumberFormat="1" applyFont="1" applyBorder="1" applyAlignment="1">
      <alignment horizontal="center"/>
    </xf>
    <xf numFmtId="178" fontId="106" fillId="0" borderId="4" xfId="2" applyNumberFormat="1" applyFont="1" applyBorder="1" applyAlignment="1">
      <alignment horizontal="center"/>
    </xf>
    <xf numFmtId="178" fontId="94" fillId="0" borderId="35" xfId="2" applyNumberFormat="1" applyFont="1" applyBorder="1" applyAlignment="1">
      <alignment horizontal="center"/>
    </xf>
    <xf numFmtId="169" fontId="22" fillId="0" borderId="4" xfId="2" applyNumberFormat="1" applyFont="1" applyBorder="1" applyAlignment="1">
      <alignment horizontal="center"/>
    </xf>
    <xf numFmtId="10" fontId="94" fillId="0" borderId="10" xfId="2" applyNumberFormat="1" applyFont="1" applyBorder="1" applyAlignment="1">
      <alignment horizontal="center"/>
    </xf>
    <xf numFmtId="10" fontId="94" fillId="0" borderId="35" xfId="2" applyNumberFormat="1" applyFont="1" applyBorder="1" applyAlignment="1">
      <alignment horizontal="center"/>
    </xf>
    <xf numFmtId="9" fontId="22" fillId="0" borderId="5" xfId="2" applyFont="1" applyBorder="1" applyAlignment="1">
      <alignment horizontal="center"/>
    </xf>
    <xf numFmtId="9" fontId="106" fillId="0" borderId="35" xfId="2" applyFont="1" applyBorder="1" applyAlignment="1">
      <alignment horizontal="center"/>
    </xf>
    <xf numFmtId="9" fontId="22" fillId="0" borderId="4" xfId="2" applyFont="1" applyBorder="1" applyAlignment="1">
      <alignment horizontal="center"/>
    </xf>
    <xf numFmtId="169" fontId="22" fillId="0" borderId="120" xfId="2" applyNumberFormat="1" applyFont="1" applyBorder="1" applyAlignment="1">
      <alignment horizontal="center"/>
    </xf>
    <xf numFmtId="169" fontId="6" fillId="0" borderId="5" xfId="2" applyNumberFormat="1" applyFont="1" applyBorder="1" applyAlignment="1">
      <alignment horizontal="center"/>
    </xf>
    <xf numFmtId="9" fontId="94" fillId="0" borderId="63" xfId="2" applyFont="1" applyBorder="1" applyAlignment="1">
      <alignment horizontal="center"/>
    </xf>
    <xf numFmtId="9" fontId="94" fillId="0" borderId="22" xfId="2" applyFont="1" applyBorder="1" applyAlignment="1">
      <alignment horizontal="center"/>
    </xf>
    <xf numFmtId="9" fontId="94" fillId="0" borderId="12" xfId="2" applyFont="1" applyBorder="1" applyAlignment="1">
      <alignment horizontal="center"/>
    </xf>
    <xf numFmtId="169" fontId="94" fillId="0" borderId="63" xfId="2" applyNumberFormat="1" applyFont="1" applyBorder="1" applyAlignment="1">
      <alignment horizontal="center"/>
    </xf>
    <xf numFmtId="10" fontId="6" fillId="0" borderId="12" xfId="2" applyNumberFormat="1" applyFont="1" applyBorder="1" applyAlignment="1">
      <alignment horizontal="center"/>
    </xf>
    <xf numFmtId="169" fontId="6" fillId="0" borderId="22" xfId="2" applyNumberFormat="1" applyFont="1" applyBorder="1" applyAlignment="1">
      <alignment horizontal="center"/>
    </xf>
    <xf numFmtId="169" fontId="22" fillId="0" borderId="118" xfId="2" applyNumberFormat="1" applyFont="1" applyBorder="1" applyAlignment="1">
      <alignment horizontal="center"/>
    </xf>
    <xf numFmtId="9" fontId="22" fillId="0" borderId="22" xfId="2" applyFont="1" applyBorder="1" applyAlignment="1">
      <alignment horizontal="center"/>
    </xf>
    <xf numFmtId="169" fontId="6" fillId="0" borderId="21" xfId="2" applyNumberFormat="1" applyFont="1" applyBorder="1" applyAlignment="1">
      <alignment horizontal="center"/>
    </xf>
    <xf numFmtId="169" fontId="94" fillId="0" borderId="63" xfId="2" applyNumberFormat="1" applyFont="1" applyFill="1" applyBorder="1" applyAlignment="1">
      <alignment horizontal="center"/>
    </xf>
    <xf numFmtId="10" fontId="6" fillId="0" borderId="84" xfId="0" applyNumberFormat="1" applyFont="1" applyBorder="1" applyAlignment="1">
      <alignment horizontal="center"/>
    </xf>
    <xf numFmtId="10" fontId="106" fillId="0" borderId="21" xfId="2" applyNumberFormat="1" applyFont="1" applyBorder="1" applyAlignment="1">
      <alignment horizontal="center"/>
    </xf>
    <xf numFmtId="10" fontId="94" fillId="0" borderId="12" xfId="2" applyNumberFormat="1" applyFont="1" applyBorder="1" applyAlignment="1">
      <alignment horizontal="center"/>
    </xf>
    <xf numFmtId="10" fontId="94" fillId="0" borderId="63" xfId="2" applyNumberFormat="1" applyFont="1" applyBorder="1" applyAlignment="1">
      <alignment horizontal="center"/>
    </xf>
    <xf numFmtId="178" fontId="6" fillId="0" borderId="84" xfId="2" applyNumberFormat="1" applyFont="1" applyBorder="1" applyAlignment="1">
      <alignment horizontal="center"/>
    </xf>
    <xf numFmtId="10" fontId="94" fillId="0" borderId="13" xfId="2" applyNumberFormat="1" applyFont="1" applyBorder="1" applyAlignment="1">
      <alignment horizontal="center"/>
    </xf>
    <xf numFmtId="169" fontId="6" fillId="0" borderId="12" xfId="2" applyNumberFormat="1" applyFont="1" applyBorder="1" applyAlignment="1">
      <alignment horizontal="center"/>
    </xf>
    <xf numFmtId="0" fontId="85" fillId="0" borderId="0" xfId="0" applyFont="1" applyAlignment="1">
      <alignment horizontal="center"/>
    </xf>
    <xf numFmtId="0" fontId="85" fillId="0" borderId="4" xfId="0" applyFont="1" applyBorder="1" applyAlignment="1">
      <alignment horizontal="center"/>
    </xf>
    <xf numFmtId="0" fontId="85" fillId="0" borderId="120" xfId="0" applyFont="1" applyBorder="1" applyAlignment="1">
      <alignment horizontal="center"/>
    </xf>
    <xf numFmtId="0" fontId="83" fillId="0" borderId="5" xfId="0" applyFont="1" applyBorder="1" applyAlignment="1">
      <alignment horizontal="center"/>
    </xf>
    <xf numFmtId="9" fontId="85" fillId="0" borderId="119" xfId="2" applyFont="1" applyBorder="1" applyAlignment="1">
      <alignment horizontal="center" vertical="center" wrapText="1"/>
    </xf>
    <xf numFmtId="9" fontId="83" fillId="0" borderId="3" xfId="2" applyFont="1" applyBorder="1" applyAlignment="1">
      <alignment horizontal="center" vertical="center" wrapText="1"/>
    </xf>
    <xf numFmtId="9" fontId="83" fillId="0" borderId="2" xfId="2" applyFont="1" applyBorder="1" applyAlignment="1">
      <alignment horizontal="center" vertical="center" wrapText="1"/>
    </xf>
    <xf numFmtId="9" fontId="71" fillId="0" borderId="23" xfId="2" applyFont="1" applyBorder="1" applyAlignment="1">
      <alignment horizontal="center" vertical="center" wrapText="1"/>
    </xf>
    <xf numFmtId="169" fontId="71" fillId="0" borderId="23" xfId="2" applyNumberFormat="1" applyFont="1" applyBorder="1" applyAlignment="1">
      <alignment horizontal="center" vertical="center" wrapText="1"/>
    </xf>
    <xf numFmtId="169" fontId="71" fillId="0" borderId="120" xfId="2" applyNumberFormat="1" applyFont="1" applyBorder="1" applyAlignment="1">
      <alignment horizontal="center" vertical="center" wrapText="1"/>
    </xf>
    <xf numFmtId="169" fontId="114" fillId="0" borderId="5" xfId="2" applyNumberFormat="1" applyFont="1" applyBorder="1" applyAlignment="1">
      <alignment horizontal="center" vertical="center" wrapText="1"/>
    </xf>
    <xf numFmtId="178" fontId="71" fillId="0" borderId="0" xfId="0" applyNumberFormat="1" applyFont="1" applyAlignment="1">
      <alignment horizontal="center" vertical="center" wrapText="1"/>
    </xf>
    <xf numFmtId="0" fontId="71" fillId="0" borderId="0" xfId="0" applyFont="1" applyAlignment="1">
      <alignment horizontal="center" vertical="center" wrapText="1"/>
    </xf>
    <xf numFmtId="38" fontId="119" fillId="0" borderId="4" xfId="0" applyNumberFormat="1" applyFont="1" applyBorder="1" applyAlignment="1">
      <alignment horizontal="center" vertical="center" wrapText="1"/>
    </xf>
    <xf numFmtId="38" fontId="71" fillId="0" borderId="86" xfId="0" applyNumberFormat="1" applyFont="1" applyBorder="1" applyAlignment="1">
      <alignment horizontal="center" vertical="center" wrapText="1"/>
    </xf>
    <xf numFmtId="9" fontId="6" fillId="0" borderId="33" xfId="2" applyFont="1" applyBorder="1" applyAlignment="1">
      <alignment horizontal="center" vertical="center" wrapText="1"/>
    </xf>
    <xf numFmtId="9" fontId="6" fillId="0" borderId="34" xfId="2" applyFont="1" applyBorder="1" applyAlignment="1">
      <alignment horizontal="center" vertical="center" wrapText="1"/>
    </xf>
    <xf numFmtId="0" fontId="6" fillId="0" borderId="5" xfId="0" applyFont="1" applyBorder="1"/>
    <xf numFmtId="10" fontId="6" fillId="0" borderId="34" xfId="2" applyNumberFormat="1" applyFont="1" applyBorder="1" applyAlignment="1">
      <alignment horizontal="center"/>
    </xf>
    <xf numFmtId="10" fontId="6" fillId="0" borderId="5" xfId="2" applyNumberFormat="1" applyFont="1" applyBorder="1" applyAlignment="1">
      <alignment horizontal="center"/>
    </xf>
    <xf numFmtId="10" fontId="6" fillId="0" borderId="120" xfId="2" applyNumberFormat="1" applyFont="1" applyBorder="1" applyAlignment="1">
      <alignment horizontal="center"/>
    </xf>
    <xf numFmtId="182" fontId="6" fillId="0" borderId="0" xfId="2" applyNumberFormat="1" applyFont="1" applyBorder="1" applyAlignment="1">
      <alignment horizontal="center"/>
    </xf>
    <xf numFmtId="181" fontId="6" fillId="0" borderId="0" xfId="2" applyNumberFormat="1" applyFont="1" applyBorder="1" applyAlignment="1">
      <alignment horizontal="center"/>
    </xf>
    <xf numFmtId="183" fontId="6" fillId="0" borderId="10" xfId="2" applyNumberFormat="1" applyFont="1" applyBorder="1" applyAlignment="1">
      <alignment horizontal="center"/>
    </xf>
    <xf numFmtId="179" fontId="6" fillId="0" borderId="10" xfId="2" applyNumberFormat="1" applyFont="1" applyBorder="1" applyAlignment="1">
      <alignment horizontal="center"/>
    </xf>
    <xf numFmtId="10" fontId="6" fillId="0" borderId="4" xfId="2" applyNumberFormat="1" applyFont="1" applyBorder="1" applyAlignment="1">
      <alignment horizontal="center"/>
    </xf>
    <xf numFmtId="179" fontId="6" fillId="0" borderId="0" xfId="2" applyNumberFormat="1" applyFont="1" applyBorder="1" applyAlignment="1">
      <alignment horizontal="center"/>
    </xf>
    <xf numFmtId="10" fontId="6" fillId="0" borderId="10" xfId="2" applyNumberFormat="1" applyFont="1" applyBorder="1" applyAlignment="1">
      <alignment horizontal="center"/>
    </xf>
    <xf numFmtId="169" fontId="6" fillId="0" borderId="34" xfId="2" applyNumberFormat="1" applyFont="1" applyBorder="1" applyAlignment="1">
      <alignment horizontal="center"/>
    </xf>
    <xf numFmtId="178" fontId="6" fillId="0" borderId="0" xfId="2" applyNumberFormat="1" applyFont="1" applyBorder="1" applyAlignment="1">
      <alignment horizontal="center"/>
    </xf>
    <xf numFmtId="9" fontId="9" fillId="0" borderId="4" xfId="2" applyFont="1" applyBorder="1" applyAlignment="1">
      <alignment horizontal="center"/>
    </xf>
    <xf numFmtId="9" fontId="9" fillId="0" borderId="0" xfId="2" applyFont="1" applyBorder="1" applyAlignment="1">
      <alignment horizontal="center"/>
    </xf>
    <xf numFmtId="9" fontId="9" fillId="0" borderId="34" xfId="2" applyFont="1" applyBorder="1" applyAlignment="1">
      <alignment horizontal="center"/>
    </xf>
    <xf numFmtId="9" fontId="9" fillId="0" borderId="5" xfId="2" applyFont="1" applyBorder="1" applyAlignment="1">
      <alignment horizontal="center"/>
    </xf>
    <xf numFmtId="187" fontId="6" fillId="0" borderId="0" xfId="0" applyNumberFormat="1" applyFont="1"/>
    <xf numFmtId="10" fontId="6" fillId="0" borderId="5" xfId="2" applyNumberFormat="1" applyFont="1" applyFill="1" applyBorder="1" applyAlignment="1">
      <alignment horizontal="center"/>
    </xf>
    <xf numFmtId="10" fontId="6" fillId="0" borderId="22" xfId="2" applyNumberFormat="1" applyFont="1" applyFill="1" applyBorder="1" applyAlignment="1">
      <alignment horizontal="center"/>
    </xf>
    <xf numFmtId="169" fontId="6" fillId="0" borderId="84" xfId="2" applyNumberFormat="1" applyFont="1" applyBorder="1" applyAlignment="1">
      <alignment horizontal="center"/>
    </xf>
    <xf numFmtId="10" fontId="6" fillId="0" borderId="13" xfId="2" applyNumberFormat="1" applyFont="1" applyBorder="1" applyAlignment="1">
      <alignment horizontal="center"/>
    </xf>
    <xf numFmtId="9" fontId="27" fillId="0" borderId="33" xfId="2" applyFont="1" applyBorder="1" applyAlignment="1">
      <alignment horizontal="center" vertical="center" wrapText="1"/>
    </xf>
    <xf numFmtId="9" fontId="27" fillId="0" borderId="34" xfId="2" applyFont="1" applyBorder="1" applyAlignment="1">
      <alignment horizontal="center" vertical="center" wrapText="1"/>
    </xf>
    <xf numFmtId="0" fontId="71" fillId="0" borderId="5" xfId="0" applyFont="1" applyBorder="1" applyAlignment="1">
      <alignment horizontal="center" vertical="center" wrapText="1"/>
    </xf>
    <xf numFmtId="9" fontId="27" fillId="0" borderId="34" xfId="2" applyFont="1" applyBorder="1" applyAlignment="1"/>
    <xf numFmtId="169" fontId="27" fillId="0" borderId="5" xfId="0" applyNumberFormat="1" applyFont="1" applyBorder="1"/>
    <xf numFmtId="9" fontId="6" fillId="0" borderId="1" xfId="2" applyFont="1" applyBorder="1" applyAlignment="1">
      <alignment horizontal="center" vertical="center" wrapText="1"/>
    </xf>
    <xf numFmtId="9" fontId="6" fillId="0" borderId="94" xfId="2" applyFont="1" applyBorder="1" applyAlignment="1">
      <alignment horizontal="center" vertical="center" wrapText="1"/>
    </xf>
    <xf numFmtId="169" fontId="6" fillId="0" borderId="0" xfId="0" applyNumberFormat="1" applyFont="1" applyAlignment="1">
      <alignment horizontal="center"/>
    </xf>
    <xf numFmtId="2" fontId="6" fillId="0" borderId="4" xfId="0" applyNumberFormat="1" applyFont="1" applyBorder="1" applyAlignment="1">
      <alignment horizontal="center"/>
    </xf>
    <xf numFmtId="178" fontId="6" fillId="0" borderId="0" xfId="2" applyNumberFormat="1" applyFont="1" applyBorder="1" applyAlignment="1">
      <alignment horizontal="center" vertical="center" wrapText="1"/>
    </xf>
    <xf numFmtId="178" fontId="6" fillId="0" borderId="10" xfId="2" applyNumberFormat="1" applyFont="1" applyBorder="1" applyAlignment="1">
      <alignment horizontal="center" vertical="center" wrapText="1"/>
    </xf>
    <xf numFmtId="169" fontId="6" fillId="0" borderId="0" xfId="2" applyNumberFormat="1" applyFont="1" applyBorder="1" applyAlignment="1">
      <alignment horizontal="center" vertical="center" wrapText="1"/>
    </xf>
    <xf numFmtId="0" fontId="6" fillId="0" borderId="11" xfId="0" applyFont="1" applyBorder="1" applyAlignment="1">
      <alignment horizontal="center" vertical="center" wrapText="1"/>
    </xf>
    <xf numFmtId="9" fontId="6" fillId="0" borderId="21" xfId="2" applyFont="1" applyBorder="1" applyAlignment="1">
      <alignment horizontal="center" vertical="center" wrapText="1"/>
    </xf>
    <xf numFmtId="9" fontId="6" fillId="0" borderId="12" xfId="2" applyFont="1" applyBorder="1" applyAlignment="1">
      <alignment horizontal="center" vertical="center" wrapText="1"/>
    </xf>
    <xf numFmtId="9" fontId="6" fillId="0" borderId="63" xfId="2" applyFont="1" applyBorder="1" applyAlignment="1">
      <alignment horizontal="center" vertical="center" wrapText="1"/>
    </xf>
    <xf numFmtId="9" fontId="6" fillId="0" borderId="84" xfId="2" applyFont="1" applyBorder="1" applyAlignment="1">
      <alignment horizontal="center" vertical="center" wrapText="1"/>
    </xf>
    <xf numFmtId="178" fontId="6" fillId="0" borderId="12" xfId="2" applyNumberFormat="1" applyFont="1" applyBorder="1" applyAlignment="1">
      <alignment horizontal="center" vertical="center" wrapText="1"/>
    </xf>
    <xf numFmtId="9" fontId="6" fillId="0" borderId="22" xfId="2" applyFont="1" applyBorder="1" applyAlignment="1">
      <alignment horizontal="center" vertical="center" wrapText="1"/>
    </xf>
    <xf numFmtId="178" fontId="6" fillId="0" borderId="13" xfId="2"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07" xfId="0" applyFont="1" applyBorder="1"/>
    <xf numFmtId="0" fontId="6" fillId="0" borderId="35" xfId="0" applyFont="1" applyBorder="1"/>
    <xf numFmtId="169" fontId="22" fillId="0" borderId="0" xfId="2" applyNumberFormat="1" applyFont="1" applyBorder="1" applyAlignment="1">
      <alignment horizontal="center"/>
    </xf>
    <xf numFmtId="38" fontId="6" fillId="0" borderId="34" xfId="0" applyNumberFormat="1" applyFont="1" applyBorder="1" applyAlignment="1">
      <alignment horizontal="center"/>
    </xf>
    <xf numFmtId="38" fontId="6" fillId="0" borderId="35" xfId="0" applyNumberFormat="1" applyFont="1" applyBorder="1" applyAlignment="1">
      <alignment horizontal="center"/>
    </xf>
    <xf numFmtId="38" fontId="6" fillId="0" borderId="10" xfId="0" applyNumberFormat="1" applyFont="1" applyBorder="1" applyAlignment="1">
      <alignment horizontal="center"/>
    </xf>
    <xf numFmtId="179" fontId="6" fillId="0" borderId="4" xfId="2" applyNumberFormat="1" applyFont="1" applyBorder="1" applyAlignment="1">
      <alignment horizontal="center"/>
    </xf>
    <xf numFmtId="179" fontId="6" fillId="0" borderId="34" xfId="2" applyNumberFormat="1" applyFont="1" applyBorder="1" applyAlignment="1">
      <alignment horizontal="center"/>
    </xf>
    <xf numFmtId="179" fontId="6" fillId="0" borderId="35" xfId="2" applyNumberFormat="1" applyFont="1" applyBorder="1" applyAlignment="1">
      <alignment horizontal="center"/>
    </xf>
    <xf numFmtId="169" fontId="6" fillId="0" borderId="35" xfId="2" applyNumberFormat="1" applyFont="1" applyBorder="1" applyAlignment="1">
      <alignment horizontal="center"/>
    </xf>
    <xf numFmtId="183" fontId="6" fillId="0" borderId="0" xfId="2" applyNumberFormat="1" applyFont="1" applyBorder="1" applyAlignment="1">
      <alignment horizontal="center"/>
    </xf>
    <xf numFmtId="10" fontId="22" fillId="0" borderId="4" xfId="2" applyNumberFormat="1" applyFont="1" applyBorder="1" applyAlignment="1">
      <alignment horizontal="center"/>
    </xf>
    <xf numFmtId="178" fontId="6" fillId="0" borderId="10" xfId="2" applyNumberFormat="1" applyFont="1" applyBorder="1" applyAlignment="1">
      <alignment horizontal="center"/>
    </xf>
    <xf numFmtId="10" fontId="22" fillId="0" borderId="0" xfId="2" applyNumberFormat="1" applyFont="1" applyBorder="1" applyAlignment="1">
      <alignment horizontal="center"/>
    </xf>
    <xf numFmtId="180" fontId="6" fillId="0" borderId="35" xfId="2" applyNumberFormat="1" applyFont="1" applyBorder="1" applyAlignment="1">
      <alignment horizontal="center"/>
    </xf>
    <xf numFmtId="178" fontId="6" fillId="0" borderId="35" xfId="2" applyNumberFormat="1" applyFont="1" applyBorder="1" applyAlignment="1">
      <alignment horizontal="center"/>
    </xf>
    <xf numFmtId="10" fontId="6" fillId="0" borderId="35" xfId="2" applyNumberFormat="1" applyFont="1" applyBorder="1" applyAlignment="1">
      <alignment horizontal="center"/>
    </xf>
    <xf numFmtId="169" fontId="126" fillId="0" borderId="0" xfId="2" applyNumberFormat="1" applyFont="1" applyBorder="1" applyAlignment="1">
      <alignment horizontal="center"/>
    </xf>
    <xf numFmtId="9" fontId="6" fillId="0" borderId="107" xfId="2" applyFont="1" applyBorder="1" applyAlignment="1">
      <alignment horizontal="center" vertical="center"/>
    </xf>
    <xf numFmtId="9" fontId="6" fillId="0" borderId="12" xfId="2" applyFont="1" applyFill="1" applyBorder="1" applyAlignment="1">
      <alignment horizontal="center"/>
    </xf>
    <xf numFmtId="9" fontId="6" fillId="0" borderId="110" xfId="2" applyFont="1" applyBorder="1" applyAlignment="1">
      <alignment horizontal="center" vertical="center"/>
    </xf>
    <xf numFmtId="169" fontId="6" fillId="0" borderId="63" xfId="2" applyNumberFormat="1" applyFont="1" applyBorder="1" applyAlignment="1">
      <alignment horizontal="center"/>
    </xf>
    <xf numFmtId="10" fontId="6" fillId="0" borderId="63" xfId="2" applyNumberFormat="1" applyFont="1" applyBorder="1" applyAlignment="1">
      <alignment horizontal="center"/>
    </xf>
    <xf numFmtId="169" fontId="22" fillId="0" borderId="12" xfId="2" applyNumberFormat="1" applyFont="1" applyBorder="1" applyAlignment="1">
      <alignment horizontal="center"/>
    </xf>
    <xf numFmtId="178" fontId="6" fillId="0" borderId="13" xfId="2" applyNumberFormat="1" applyFont="1" applyBorder="1" applyAlignment="1">
      <alignment horizontal="center"/>
    </xf>
    <xf numFmtId="0" fontId="85" fillId="0" borderId="107" xfId="0" applyFont="1" applyBorder="1" applyAlignment="1">
      <alignment horizontal="center" vertical="center" wrapText="1"/>
    </xf>
    <xf numFmtId="169" fontId="6" fillId="0" borderId="107" xfId="2" applyNumberFormat="1" applyFont="1" applyBorder="1" applyAlignment="1">
      <alignment horizontal="center"/>
    </xf>
    <xf numFmtId="169" fontId="6" fillId="0" borderId="10" xfId="2" applyNumberFormat="1" applyFont="1" applyBorder="1" applyAlignment="1">
      <alignment horizontal="center"/>
    </xf>
    <xf numFmtId="169" fontId="9" fillId="0" borderId="0" xfId="2" applyNumberFormat="1" applyFont="1" applyBorder="1" applyAlignment="1">
      <alignment horizontal="center"/>
    </xf>
    <xf numFmtId="169" fontId="9" fillId="0" borderId="107" xfId="2" applyNumberFormat="1" applyFont="1" applyBorder="1" applyAlignment="1">
      <alignment horizontal="center"/>
    </xf>
    <xf numFmtId="169" fontId="9" fillId="0" borderId="4" xfId="2" applyNumberFormat="1" applyFont="1" applyBorder="1" applyAlignment="1">
      <alignment horizontal="center"/>
    </xf>
    <xf numFmtId="169" fontId="9" fillId="0" borderId="34" xfId="2" applyNumberFormat="1" applyFont="1" applyBorder="1" applyAlignment="1">
      <alignment horizontal="center"/>
    </xf>
    <xf numFmtId="169" fontId="9" fillId="0" borderId="5" xfId="2" applyNumberFormat="1" applyFont="1" applyBorder="1" applyAlignment="1">
      <alignment horizontal="center"/>
    </xf>
    <xf numFmtId="178" fontId="9" fillId="0" borderId="0" xfId="2" applyNumberFormat="1" applyFont="1" applyBorder="1" applyAlignment="1">
      <alignment horizontal="center"/>
    </xf>
    <xf numFmtId="178" fontId="9" fillId="0" borderId="10" xfId="2" applyNumberFormat="1" applyFont="1" applyBorder="1" applyAlignment="1">
      <alignment horizontal="center"/>
    </xf>
    <xf numFmtId="169" fontId="6" fillId="0" borderId="110" xfId="2" applyNumberFormat="1" applyFont="1" applyBorder="1" applyAlignment="1">
      <alignment horizontal="center"/>
    </xf>
    <xf numFmtId="178" fontId="9" fillId="0" borderId="12" xfId="2" applyNumberFormat="1" applyFont="1" applyBorder="1" applyAlignment="1">
      <alignment horizontal="center"/>
    </xf>
    <xf numFmtId="178" fontId="9" fillId="0" borderId="13" xfId="2" applyNumberFormat="1" applyFont="1" applyBorder="1" applyAlignment="1">
      <alignment horizontal="center"/>
    </xf>
    <xf numFmtId="10" fontId="6" fillId="0" borderId="4" xfId="0" applyNumberFormat="1" applyFont="1" applyBorder="1" applyAlignment="1">
      <alignment horizontal="center"/>
    </xf>
    <xf numFmtId="178" fontId="6" fillId="0" borderId="0" xfId="2" applyNumberFormat="1" applyFont="1" applyAlignment="1">
      <alignment horizontal="center"/>
    </xf>
    <xf numFmtId="181" fontId="6" fillId="0" borderId="35" xfId="2" applyNumberFormat="1" applyFont="1" applyBorder="1" applyAlignment="1">
      <alignment horizontal="center"/>
    </xf>
    <xf numFmtId="180" fontId="6" fillId="0" borderId="10" xfId="2" applyNumberFormat="1" applyFont="1" applyBorder="1" applyAlignment="1">
      <alignment horizontal="center"/>
    </xf>
    <xf numFmtId="181" fontId="6" fillId="0" borderId="0" xfId="2" applyNumberFormat="1" applyFont="1" applyAlignment="1">
      <alignment horizontal="center"/>
    </xf>
    <xf numFmtId="179" fontId="6" fillId="0" borderId="0" xfId="2" applyNumberFormat="1" applyFont="1" applyAlignment="1">
      <alignment horizontal="center"/>
    </xf>
    <xf numFmtId="10" fontId="6" fillId="0" borderId="21" xfId="0" applyNumberFormat="1" applyFont="1" applyBorder="1" applyAlignment="1">
      <alignment horizontal="center"/>
    </xf>
    <xf numFmtId="181" fontId="6" fillId="0" borderId="12" xfId="2" applyNumberFormat="1" applyFont="1" applyBorder="1" applyAlignment="1">
      <alignment horizontal="center"/>
    </xf>
    <xf numFmtId="181" fontId="6" fillId="0" borderId="63" xfId="2" applyNumberFormat="1" applyFont="1" applyBorder="1" applyAlignment="1">
      <alignment horizontal="center"/>
    </xf>
    <xf numFmtId="178" fontId="6" fillId="0" borderId="12" xfId="2" applyNumberFormat="1" applyFont="1" applyBorder="1" applyAlignment="1">
      <alignment horizontal="center"/>
    </xf>
    <xf numFmtId="180" fontId="6" fillId="0" borderId="13" xfId="2" applyNumberFormat="1" applyFont="1" applyBorder="1" applyAlignment="1">
      <alignment horizontal="center"/>
    </xf>
    <xf numFmtId="49" fontId="6" fillId="0" borderId="9" xfId="0" applyNumberFormat="1" applyFont="1" applyBorder="1" applyAlignment="1">
      <alignment horizontal="center" vertical="center" wrapText="1"/>
    </xf>
    <xf numFmtId="169" fontId="6" fillId="0" borderId="35" xfId="0" applyNumberFormat="1" applyFont="1" applyBorder="1" applyAlignment="1">
      <alignment horizontal="center"/>
    </xf>
    <xf numFmtId="169" fontId="6" fillId="0" borderId="34" xfId="0" applyNumberFormat="1" applyFont="1" applyBorder="1" applyAlignment="1">
      <alignment horizontal="center"/>
    </xf>
    <xf numFmtId="3" fontId="6" fillId="0" borderId="4" xfId="0" applyNumberFormat="1" applyFont="1" applyBorder="1" applyAlignment="1">
      <alignment horizontal="center"/>
    </xf>
    <xf numFmtId="3" fontId="6" fillId="0" borderId="35" xfId="0" applyNumberFormat="1" applyFont="1" applyBorder="1" applyAlignment="1">
      <alignment horizontal="center"/>
    </xf>
    <xf numFmtId="3" fontId="6" fillId="0" borderId="34" xfId="0" applyNumberFormat="1" applyFont="1" applyBorder="1" applyAlignment="1">
      <alignment horizontal="center"/>
    </xf>
    <xf numFmtId="3" fontId="6" fillId="0" borderId="5" xfId="0" applyNumberFormat="1" applyFont="1" applyBorder="1" applyAlignment="1">
      <alignment horizontal="center"/>
    </xf>
    <xf numFmtId="3" fontId="6" fillId="0" borderId="10" xfId="0" applyNumberFormat="1" applyFont="1" applyBorder="1" applyAlignment="1">
      <alignment horizontal="center"/>
    </xf>
    <xf numFmtId="1" fontId="6" fillId="0" borderId="5" xfId="0" applyNumberFormat="1" applyFont="1" applyBorder="1" applyAlignment="1">
      <alignment horizontal="center" vertical="center"/>
    </xf>
    <xf numFmtId="1" fontId="6" fillId="0" borderId="0" xfId="0" applyNumberFormat="1" applyFont="1" applyAlignment="1">
      <alignment horizontal="center" vertical="center"/>
    </xf>
    <xf numFmtId="1" fontId="6" fillId="0" borderId="35" xfId="0" applyNumberFormat="1" applyFont="1" applyBorder="1" applyAlignment="1">
      <alignment horizontal="center" vertical="center"/>
    </xf>
    <xf numFmtId="170" fontId="6" fillId="0" borderId="0" xfId="0" applyNumberFormat="1" applyFont="1" applyAlignment="1">
      <alignment horizontal="center" vertical="center"/>
    </xf>
    <xf numFmtId="1" fontId="6" fillId="0" borderId="34" xfId="0" applyNumberFormat="1" applyFont="1" applyBorder="1" applyAlignment="1">
      <alignment horizontal="center" vertical="center"/>
    </xf>
    <xf numFmtId="3" fontId="6" fillId="0" borderId="4" xfId="0" applyNumberFormat="1" applyFont="1" applyBorder="1" applyAlignment="1">
      <alignment horizontal="center" vertical="center"/>
    </xf>
    <xf numFmtId="3" fontId="6" fillId="0" borderId="0" xfId="0" applyNumberFormat="1" applyFont="1" applyAlignment="1">
      <alignment horizontal="center" vertical="center"/>
    </xf>
    <xf numFmtId="3" fontId="6" fillId="0" borderId="34" xfId="0" applyNumberFormat="1" applyFont="1" applyBorder="1" applyAlignment="1">
      <alignment horizontal="center" vertical="center"/>
    </xf>
    <xf numFmtId="3" fontId="6" fillId="0" borderId="35" xfId="0" applyNumberFormat="1" applyFont="1" applyBorder="1" applyAlignment="1">
      <alignment horizontal="center" vertical="center"/>
    </xf>
    <xf numFmtId="3" fontId="6" fillId="0" borderId="5" xfId="0" applyNumberFormat="1" applyFont="1" applyBorder="1" applyAlignment="1">
      <alignment horizontal="center" vertical="center"/>
    </xf>
    <xf numFmtId="178" fontId="6" fillId="0" borderId="4" xfId="2" applyNumberFormat="1" applyFont="1" applyBorder="1" applyAlignment="1">
      <alignment horizontal="center"/>
    </xf>
    <xf numFmtId="178" fontId="6" fillId="0" borderId="0" xfId="2" applyNumberFormat="1" applyFont="1" applyBorder="1" applyAlignment="1">
      <alignment horizontal="left" indent="1"/>
    </xf>
    <xf numFmtId="178" fontId="6" fillId="0" borderId="10" xfId="2" applyNumberFormat="1" applyFont="1" applyBorder="1" applyAlignment="1">
      <alignment horizontal="left" indent="1"/>
    </xf>
    <xf numFmtId="3" fontId="22" fillId="0" borderId="0" xfId="0" applyNumberFormat="1" applyFont="1" applyAlignment="1">
      <alignment horizontal="center" vertical="center"/>
    </xf>
    <xf numFmtId="169" fontId="127" fillId="0" borderId="34" xfId="2" applyNumberFormat="1" applyFont="1" applyBorder="1" applyAlignment="1">
      <alignment horizontal="center"/>
    </xf>
    <xf numFmtId="178" fontId="127" fillId="0" borderId="0" xfId="2" applyNumberFormat="1" applyFont="1" applyBorder="1" applyAlignment="1">
      <alignment horizontal="center"/>
    </xf>
    <xf numFmtId="174" fontId="6" fillId="0" borderId="34" xfId="0" applyNumberFormat="1" applyFont="1" applyBorder="1" applyAlignment="1">
      <alignment horizontal="center" vertical="center"/>
    </xf>
    <xf numFmtId="1" fontId="127" fillId="0" borderId="5" xfId="0" applyNumberFormat="1" applyFont="1" applyBorder="1" applyAlignment="1">
      <alignment horizontal="center" vertical="center"/>
    </xf>
    <xf numFmtId="3" fontId="127" fillId="0" borderId="5" xfId="0" applyNumberFormat="1" applyFont="1" applyBorder="1" applyAlignment="1">
      <alignment horizontal="center" vertical="center"/>
    </xf>
    <xf numFmtId="169" fontId="127" fillId="0" borderId="10" xfId="2" applyNumberFormat="1" applyFont="1" applyBorder="1" applyAlignment="1">
      <alignment horizontal="center"/>
    </xf>
    <xf numFmtId="1" fontId="6" fillId="0" borderId="12" xfId="0" applyNumberFormat="1" applyFont="1" applyBorder="1" applyAlignment="1">
      <alignment horizontal="center" vertical="center"/>
    </xf>
    <xf numFmtId="1" fontId="6" fillId="0" borderId="63" xfId="0" applyNumberFormat="1" applyFont="1" applyBorder="1" applyAlignment="1">
      <alignment horizontal="center" vertical="center"/>
    </xf>
    <xf numFmtId="170" fontId="6" fillId="0" borderId="12" xfId="0" applyNumberFormat="1" applyFont="1" applyBorder="1" applyAlignment="1">
      <alignment horizontal="center" vertical="center"/>
    </xf>
    <xf numFmtId="1" fontId="6" fillId="0" borderId="84" xfId="0" applyNumberFormat="1" applyFont="1" applyBorder="1" applyAlignment="1">
      <alignment horizontal="center" vertical="center"/>
    </xf>
    <xf numFmtId="1" fontId="127" fillId="0" borderId="22" xfId="0" applyNumberFormat="1" applyFont="1" applyBorder="1" applyAlignment="1">
      <alignment horizontal="center" vertical="center"/>
    </xf>
    <xf numFmtId="3" fontId="6" fillId="0" borderId="21" xfId="0" applyNumberFormat="1" applyFont="1" applyBorder="1" applyAlignment="1">
      <alignment horizontal="center" vertical="center"/>
    </xf>
    <xf numFmtId="3" fontId="6" fillId="0" borderId="12" xfId="0" applyNumberFormat="1" applyFont="1" applyBorder="1" applyAlignment="1">
      <alignment horizontal="center" vertical="center"/>
    </xf>
    <xf numFmtId="3" fontId="6" fillId="0" borderId="84" xfId="0" applyNumberFormat="1" applyFont="1" applyBorder="1" applyAlignment="1">
      <alignment horizontal="center" vertical="center"/>
    </xf>
    <xf numFmtId="3" fontId="6" fillId="0" borderId="63" xfId="0" applyNumberFormat="1" applyFont="1" applyBorder="1" applyAlignment="1">
      <alignment horizontal="center" vertical="center"/>
    </xf>
    <xf numFmtId="3" fontId="22" fillId="0" borderId="12" xfId="0" applyNumberFormat="1" applyFont="1" applyBorder="1" applyAlignment="1">
      <alignment horizontal="center" vertical="center"/>
    </xf>
    <xf numFmtId="3" fontId="127" fillId="0" borderId="22" xfId="0" applyNumberFormat="1" applyFont="1" applyBorder="1" applyAlignment="1">
      <alignment horizontal="center" vertical="center"/>
    </xf>
    <xf numFmtId="10" fontId="127" fillId="0" borderId="13" xfId="2" applyNumberFormat="1" applyFont="1" applyBorder="1" applyAlignment="1">
      <alignment horizontal="center"/>
    </xf>
    <xf numFmtId="1" fontId="6" fillId="0" borderId="4" xfId="0" applyNumberFormat="1" applyFont="1" applyBorder="1" applyAlignment="1">
      <alignment horizontal="center" vertical="center"/>
    </xf>
    <xf numFmtId="0" fontId="6" fillId="0" borderId="10" xfId="0" applyFont="1" applyBorder="1"/>
    <xf numFmtId="1" fontId="6" fillId="0" borderId="9" xfId="0" applyNumberFormat="1" applyFont="1" applyBorder="1" applyAlignment="1">
      <alignment horizontal="center" vertical="center"/>
    </xf>
    <xf numFmtId="10" fontId="6" fillId="0" borderId="9" xfId="2" applyNumberFormat="1" applyFont="1" applyBorder="1" applyAlignment="1">
      <alignment horizontal="center" vertical="center"/>
    </xf>
    <xf numFmtId="10" fontId="6" fillId="0" borderId="0" xfId="2" applyNumberFormat="1" applyFont="1" applyBorder="1" applyAlignment="1">
      <alignment horizontal="center" vertical="center"/>
    </xf>
    <xf numFmtId="1" fontId="9" fillId="0" borderId="4" xfId="0" applyNumberFormat="1" applyFont="1" applyBorder="1" applyAlignment="1">
      <alignment horizontal="center" vertical="center"/>
    </xf>
    <xf numFmtId="1" fontId="9" fillId="0" borderId="0" xfId="0" applyNumberFormat="1" applyFont="1" applyAlignment="1">
      <alignment horizontal="center" vertical="center"/>
    </xf>
    <xf numFmtId="1" fontId="9" fillId="0" borderId="34" xfId="0" applyNumberFormat="1" applyFont="1" applyBorder="1" applyAlignment="1">
      <alignment horizontal="center" vertical="center"/>
    </xf>
    <xf numFmtId="1" fontId="9" fillId="0" borderId="35" xfId="0" applyNumberFormat="1" applyFont="1" applyBorder="1" applyAlignment="1">
      <alignment horizontal="center" vertical="center"/>
    </xf>
    <xf numFmtId="1" fontId="9" fillId="0" borderId="5" xfId="0" applyNumberFormat="1" applyFont="1" applyBorder="1" applyAlignment="1">
      <alignment horizontal="center" vertical="center"/>
    </xf>
    <xf numFmtId="10" fontId="9" fillId="0" borderId="9" xfId="2" applyNumberFormat="1" applyFont="1" applyBorder="1" applyAlignment="1">
      <alignment horizontal="center" vertical="center"/>
    </xf>
    <xf numFmtId="10" fontId="9" fillId="0" borderId="0" xfId="2" applyNumberFormat="1" applyFont="1" applyBorder="1" applyAlignment="1">
      <alignment horizontal="center" vertical="center"/>
    </xf>
    <xf numFmtId="1" fontId="6" fillId="0" borderId="22" xfId="0" applyNumberFormat="1" applyFont="1" applyBorder="1" applyAlignment="1">
      <alignment horizontal="center" vertical="center"/>
    </xf>
    <xf numFmtId="1" fontId="6" fillId="0" borderId="21" xfId="0" applyNumberFormat="1" applyFont="1" applyBorder="1" applyAlignment="1">
      <alignment horizontal="center" vertical="center"/>
    </xf>
    <xf numFmtId="1" fontId="23" fillId="0" borderId="0" xfId="0" applyNumberFormat="1" applyFont="1" applyAlignment="1">
      <alignment horizontal="center" vertical="center"/>
    </xf>
    <xf numFmtId="1" fontId="23" fillId="0" borderId="0" xfId="2" applyNumberFormat="1" applyFont="1" applyBorder="1" applyAlignment="1">
      <alignment horizontal="center"/>
    </xf>
    <xf numFmtId="170" fontId="23" fillId="0" borderId="0" xfId="2" applyNumberFormat="1" applyFont="1" applyBorder="1" applyAlignment="1">
      <alignment horizontal="center"/>
    </xf>
    <xf numFmtId="3" fontId="23" fillId="0" borderId="0" xfId="0" applyNumberFormat="1" applyFont="1" applyAlignment="1">
      <alignment horizontal="center" vertical="center"/>
    </xf>
    <xf numFmtId="0" fontId="25" fillId="0" borderId="15" xfId="0" applyFont="1" applyBorder="1" applyAlignment="1">
      <alignment horizontal="center" vertical="center" wrapText="1"/>
    </xf>
    <xf numFmtId="2" fontId="6" fillId="0" borderId="0" xfId="0" applyNumberFormat="1" applyFont="1" applyAlignment="1">
      <alignment horizontal="center" vertical="center" wrapText="1"/>
    </xf>
    <xf numFmtId="2" fontId="6" fillId="0" borderId="0" xfId="0" applyNumberFormat="1" applyFont="1" applyAlignment="1">
      <alignment horizontal="center" vertical="center"/>
    </xf>
    <xf numFmtId="179" fontId="94" fillId="0" borderId="10" xfId="2" applyNumberFormat="1" applyFont="1" applyBorder="1" applyAlignment="1">
      <alignment horizontal="center"/>
    </xf>
    <xf numFmtId="9" fontId="127" fillId="0" borderId="4" xfId="2" applyFont="1" applyBorder="1" applyAlignment="1">
      <alignment horizontal="center"/>
    </xf>
    <xf numFmtId="9" fontId="6" fillId="0" borderId="34" xfId="0" applyNumberFormat="1" applyFont="1" applyBorder="1" applyAlignment="1">
      <alignment horizontal="center"/>
    </xf>
    <xf numFmtId="9" fontId="94" fillId="0" borderId="10" xfId="2" applyFont="1" applyBorder="1" applyAlignment="1">
      <alignment horizontal="center"/>
    </xf>
    <xf numFmtId="9" fontId="127" fillId="0" borderId="21" xfId="2" applyFont="1" applyBorder="1" applyAlignment="1">
      <alignment horizontal="center"/>
    </xf>
    <xf numFmtId="9" fontId="6" fillId="0" borderId="84" xfId="0" applyNumberFormat="1" applyFont="1" applyBorder="1" applyAlignment="1">
      <alignment horizontal="center"/>
    </xf>
    <xf numFmtId="9" fontId="94" fillId="0" borderId="13" xfId="2" applyFont="1" applyBorder="1" applyAlignment="1">
      <alignment horizontal="center"/>
    </xf>
    <xf numFmtId="2" fontId="85" fillId="0" borderId="4" xfId="0" applyNumberFormat="1" applyFont="1" applyBorder="1" applyAlignment="1">
      <alignment horizontal="center"/>
    </xf>
    <xf numFmtId="2" fontId="85" fillId="0" borderId="0" xfId="0" applyNumberFormat="1" applyFont="1" applyAlignment="1">
      <alignment horizontal="center"/>
    </xf>
    <xf numFmtId="2" fontId="6" fillId="0" borderId="5" xfId="0" applyNumberFormat="1" applyFont="1" applyBorder="1" applyAlignment="1">
      <alignment horizontal="center"/>
    </xf>
    <xf numFmtId="9" fontId="6" fillId="0" borderId="91" xfId="2" applyFont="1" applyBorder="1" applyAlignment="1">
      <alignment horizontal="center"/>
    </xf>
    <xf numFmtId="9" fontId="6" fillId="0" borderId="130" xfId="2" applyFont="1" applyBorder="1" applyAlignment="1">
      <alignment horizontal="center"/>
    </xf>
    <xf numFmtId="9" fontId="9" fillId="0" borderId="115" xfId="2" applyFont="1" applyBorder="1" applyAlignment="1">
      <alignment horizontal="center"/>
    </xf>
    <xf numFmtId="9" fontId="6" fillId="0" borderId="115" xfId="2" applyFont="1" applyBorder="1" applyAlignment="1">
      <alignment horizontal="center"/>
    </xf>
    <xf numFmtId="9" fontId="6" fillId="0" borderId="89" xfId="2" applyFont="1" applyBorder="1" applyAlignment="1">
      <alignment horizontal="center"/>
    </xf>
    <xf numFmtId="9" fontId="6" fillId="0" borderId="117" xfId="2" applyFont="1" applyBorder="1" applyAlignment="1">
      <alignment horizontal="center"/>
    </xf>
    <xf numFmtId="2" fontId="85" fillId="0" borderId="91" xfId="0" applyNumberFormat="1" applyFont="1" applyBorder="1" applyAlignment="1">
      <alignment horizontal="center"/>
    </xf>
    <xf numFmtId="0" fontId="85" fillId="0" borderId="91" xfId="0" applyFont="1" applyBorder="1" applyAlignment="1">
      <alignment horizontal="center"/>
    </xf>
    <xf numFmtId="0" fontId="9" fillId="0" borderId="7" xfId="0" applyFont="1" applyBorder="1"/>
    <xf numFmtId="0" fontId="9" fillId="0" borderId="8" xfId="0" applyFont="1" applyBorder="1"/>
    <xf numFmtId="3" fontId="6" fillId="0" borderId="34" xfId="2" applyNumberFormat="1" applyFont="1" applyBorder="1" applyAlignment="1">
      <alignment horizontal="center"/>
    </xf>
    <xf numFmtId="3" fontId="6" fillId="0" borderId="4" xfId="2" applyNumberFormat="1" applyFont="1" applyBorder="1" applyAlignment="1">
      <alignment horizontal="center"/>
    </xf>
    <xf numFmtId="3" fontId="6" fillId="0" borderId="5" xfId="2" applyNumberFormat="1" applyFont="1" applyBorder="1" applyAlignment="1">
      <alignment horizontal="center"/>
    </xf>
    <xf numFmtId="3" fontId="6" fillId="0" borderId="35" xfId="2" applyNumberFormat="1" applyFont="1" applyBorder="1" applyAlignment="1">
      <alignment horizontal="center"/>
    </xf>
    <xf numFmtId="3" fontId="94" fillId="0" borderId="34" xfId="2" applyNumberFormat="1" applyFont="1" applyBorder="1" applyAlignment="1">
      <alignment horizontal="center"/>
    </xf>
    <xf numFmtId="3" fontId="94" fillId="0" borderId="0" xfId="2" applyNumberFormat="1" applyFont="1" applyBorder="1" applyAlignment="1">
      <alignment horizontal="center"/>
    </xf>
    <xf numFmtId="3" fontId="94" fillId="0" borderId="10" xfId="2" applyNumberFormat="1" applyFont="1" applyBorder="1" applyAlignment="1">
      <alignment horizontal="center"/>
    </xf>
    <xf numFmtId="3" fontId="127" fillId="0" borderId="34" xfId="2" applyNumberFormat="1" applyFont="1" applyBorder="1" applyAlignment="1">
      <alignment horizontal="center"/>
    </xf>
    <xf numFmtId="3" fontId="127" fillId="0" borderId="0" xfId="2" applyNumberFormat="1" applyFont="1" applyBorder="1" applyAlignment="1">
      <alignment horizontal="center"/>
    </xf>
    <xf numFmtId="3" fontId="127" fillId="0" borderId="5" xfId="2" applyNumberFormat="1" applyFont="1" applyBorder="1" applyAlignment="1">
      <alignment horizontal="center"/>
    </xf>
    <xf numFmtId="3" fontId="127" fillId="0" borderId="4" xfId="2" applyNumberFormat="1" applyFont="1" applyBorder="1" applyAlignment="1">
      <alignment horizontal="center"/>
    </xf>
    <xf numFmtId="3" fontId="23" fillId="0" borderId="0" xfId="2" applyNumberFormat="1" applyFont="1" applyBorder="1" applyAlignment="1">
      <alignment horizontal="center"/>
    </xf>
    <xf numFmtId="3" fontId="23" fillId="0" borderId="35" xfId="2" applyNumberFormat="1" applyFont="1" applyBorder="1" applyAlignment="1">
      <alignment horizontal="center"/>
    </xf>
    <xf numFmtId="9" fontId="94" fillId="0" borderId="34" xfId="2" applyFont="1" applyBorder="1" applyAlignment="1">
      <alignment horizontal="center"/>
    </xf>
    <xf numFmtId="3" fontId="6" fillId="0" borderId="12" xfId="2" applyNumberFormat="1" applyFont="1" applyBorder="1" applyAlignment="1">
      <alignment horizontal="center"/>
    </xf>
    <xf numFmtId="3" fontId="6" fillId="0" borderId="63" xfId="2" applyNumberFormat="1" applyFont="1" applyBorder="1" applyAlignment="1">
      <alignment horizontal="center"/>
    </xf>
    <xf numFmtId="3" fontId="6" fillId="0" borderId="84" xfId="2" applyNumberFormat="1" applyFont="1" applyBorder="1" applyAlignment="1">
      <alignment horizontal="center"/>
    </xf>
    <xf numFmtId="3" fontId="6" fillId="0" borderId="22" xfId="2" applyNumberFormat="1" applyFont="1" applyBorder="1" applyAlignment="1">
      <alignment horizontal="center"/>
    </xf>
    <xf numFmtId="3" fontId="94" fillId="0" borderId="84" xfId="2" applyNumberFormat="1" applyFont="1" applyBorder="1" applyAlignment="1">
      <alignment horizontal="center"/>
    </xf>
    <xf numFmtId="3" fontId="94" fillId="0" borderId="12" xfId="2" applyNumberFormat="1" applyFont="1" applyBorder="1" applyAlignment="1">
      <alignment horizontal="center"/>
    </xf>
    <xf numFmtId="3" fontId="94" fillId="0" borderId="13" xfId="2" applyNumberFormat="1" applyFont="1" applyBorder="1" applyAlignment="1">
      <alignment horizontal="center"/>
    </xf>
    <xf numFmtId="3" fontId="25" fillId="0" borderId="1" xfId="2" applyNumberFormat="1" applyFont="1" applyBorder="1" applyAlignment="1">
      <alignment horizontal="center" vertical="center" wrapText="1"/>
    </xf>
    <xf numFmtId="3" fontId="25" fillId="0" borderId="94" xfId="2" applyNumberFormat="1" applyFont="1" applyBorder="1" applyAlignment="1">
      <alignment horizontal="center" vertical="center" wrapText="1"/>
    </xf>
    <xf numFmtId="3" fontId="25" fillId="0" borderId="2" xfId="2" applyNumberFormat="1" applyFont="1" applyBorder="1" applyAlignment="1">
      <alignment horizontal="center" vertical="center" wrapText="1"/>
    </xf>
    <xf numFmtId="3" fontId="25" fillId="0" borderId="3" xfId="2" applyNumberFormat="1" applyFont="1" applyBorder="1" applyAlignment="1">
      <alignment horizontal="center" vertical="center" wrapText="1"/>
    </xf>
    <xf numFmtId="3" fontId="25" fillId="0" borderId="64" xfId="2" applyNumberFormat="1" applyFont="1" applyBorder="1" applyAlignment="1">
      <alignment horizontal="center" vertical="center" wrapText="1"/>
    </xf>
    <xf numFmtId="3" fontId="27" fillId="0" borderId="0" xfId="2" applyNumberFormat="1" applyFont="1" applyBorder="1" applyAlignment="1">
      <alignment horizontal="center" vertical="center" wrapText="1"/>
    </xf>
    <xf numFmtId="3" fontId="27" fillId="0" borderId="34" xfId="2" applyNumberFormat="1" applyFont="1" applyBorder="1" applyAlignment="1">
      <alignment horizontal="center" vertical="center" wrapText="1"/>
    </xf>
    <xf numFmtId="3" fontId="27" fillId="0" borderId="35" xfId="2" applyNumberFormat="1" applyFont="1" applyBorder="1" applyAlignment="1">
      <alignment horizontal="center" vertical="center" wrapText="1"/>
    </xf>
    <xf numFmtId="3" fontId="71" fillId="0" borderId="34" xfId="2" applyNumberFormat="1" applyFont="1" applyBorder="1" applyAlignment="1">
      <alignment horizontal="center" vertical="center" wrapText="1"/>
    </xf>
    <xf numFmtId="3" fontId="71" fillId="0" borderId="0" xfId="2" applyNumberFormat="1" applyFont="1" applyBorder="1" applyAlignment="1">
      <alignment horizontal="center" vertical="center" wrapText="1"/>
    </xf>
    <xf numFmtId="3" fontId="71" fillId="0" borderId="10" xfId="2" applyNumberFormat="1" applyFont="1" applyBorder="1" applyAlignment="1">
      <alignment horizontal="center" vertical="center" wrapText="1"/>
    </xf>
    <xf numFmtId="0" fontId="27" fillId="0" borderId="9" xfId="0" applyFont="1" applyBorder="1" applyAlignment="1">
      <alignment horizontal="center" wrapText="1"/>
    </xf>
    <xf numFmtId="0" fontId="27" fillId="0" borderId="9" xfId="0" applyFont="1" applyBorder="1" applyAlignment="1">
      <alignment horizontal="center" vertical="top" wrapText="1"/>
    </xf>
    <xf numFmtId="3" fontId="27" fillId="0" borderId="34" xfId="0" applyNumberFormat="1" applyFont="1" applyBorder="1" applyAlignment="1">
      <alignment horizontal="center" vertical="top" wrapText="1"/>
    </xf>
    <xf numFmtId="3" fontId="27" fillId="0" borderId="4" xfId="0" applyNumberFormat="1" applyFont="1" applyBorder="1" applyAlignment="1">
      <alignment horizontal="center" vertical="top" wrapText="1"/>
    </xf>
    <xf numFmtId="3" fontId="27" fillId="0" borderId="35" xfId="0" applyNumberFormat="1" applyFont="1" applyBorder="1" applyAlignment="1">
      <alignment horizontal="center" vertical="top" wrapText="1"/>
    </xf>
    <xf numFmtId="3" fontId="71" fillId="0" borderId="34" xfId="0" applyNumberFormat="1" applyFont="1" applyBorder="1" applyAlignment="1">
      <alignment horizontal="center" vertical="top" wrapText="1"/>
    </xf>
    <xf numFmtId="3" fontId="71" fillId="0" borderId="10" xfId="0" applyNumberFormat="1" applyFont="1" applyBorder="1" applyAlignment="1">
      <alignment horizontal="center" vertical="top" wrapText="1"/>
    </xf>
    <xf numFmtId="0" fontId="27" fillId="0" borderId="0" xfId="0" applyFont="1" applyAlignment="1">
      <alignment vertical="top" wrapText="1"/>
    </xf>
    <xf numFmtId="3" fontId="27" fillId="0" borderId="0" xfId="0" applyNumberFormat="1" applyFont="1" applyAlignment="1">
      <alignment horizontal="center" vertical="top" wrapText="1"/>
    </xf>
    <xf numFmtId="3" fontId="71" fillId="0" borderId="0" xfId="0" applyNumberFormat="1" applyFont="1" applyAlignment="1">
      <alignment horizontal="center" vertical="top" wrapText="1"/>
    </xf>
    <xf numFmtId="3" fontId="6" fillId="0" borderId="21" xfId="2" applyNumberFormat="1" applyFont="1" applyBorder="1" applyAlignment="1">
      <alignment horizontal="center"/>
    </xf>
    <xf numFmtId="169" fontId="6" fillId="0" borderId="1" xfId="2" applyNumberFormat="1" applyFont="1" applyBorder="1" applyAlignment="1">
      <alignment horizontal="center" vertical="center" wrapText="1"/>
    </xf>
    <xf numFmtId="0" fontId="94" fillId="0" borderId="10" xfId="0" applyFont="1" applyBorder="1" applyAlignment="1">
      <alignment horizontal="center" vertical="center" wrapText="1"/>
    </xf>
    <xf numFmtId="3" fontId="22" fillId="0" borderId="4" xfId="2" applyNumberFormat="1" applyFont="1" applyBorder="1" applyAlignment="1">
      <alignment horizontal="center"/>
    </xf>
    <xf numFmtId="3" fontId="22" fillId="0" borderId="0" xfId="2" applyNumberFormat="1" applyFont="1" applyBorder="1" applyAlignment="1">
      <alignment horizontal="center"/>
    </xf>
    <xf numFmtId="3" fontId="22" fillId="0" borderId="34" xfId="2" applyNumberFormat="1" applyFont="1" applyBorder="1" applyAlignment="1">
      <alignment horizontal="center"/>
    </xf>
    <xf numFmtId="3" fontId="22" fillId="0" borderId="21" xfId="2" applyNumberFormat="1" applyFont="1" applyBorder="1" applyAlignment="1">
      <alignment horizontal="center"/>
    </xf>
    <xf numFmtId="3" fontId="22" fillId="0" borderId="12" xfId="2" applyNumberFormat="1" applyFont="1" applyBorder="1" applyAlignment="1">
      <alignment horizontal="center"/>
    </xf>
    <xf numFmtId="3" fontId="22" fillId="0" borderId="84" xfId="2" applyNumberFormat="1" applyFont="1" applyBorder="1" applyAlignment="1">
      <alignment horizontal="center"/>
    </xf>
    <xf numFmtId="169" fontId="25" fillId="0" borderId="2" xfId="2" applyNumberFormat="1" applyFont="1" applyBorder="1" applyAlignment="1">
      <alignment horizontal="center" vertical="center" wrapText="1"/>
    </xf>
    <xf numFmtId="38" fontId="71" fillId="0" borderId="4" xfId="0" applyNumberFormat="1" applyFont="1" applyBorder="1" applyAlignment="1">
      <alignment horizontal="center" vertical="center" wrapText="1"/>
    </xf>
    <xf numFmtId="9" fontId="71" fillId="0" borderId="34" xfId="2" applyFont="1" applyBorder="1" applyAlignment="1">
      <alignment horizontal="center" vertical="center" wrapText="1"/>
    </xf>
    <xf numFmtId="0" fontId="27" fillId="0" borderId="33" xfId="0" applyFont="1" applyBorder="1" applyAlignment="1">
      <alignment horizontal="center" vertical="center" wrapText="1"/>
    </xf>
    <xf numFmtId="0" fontId="71" fillId="0" borderId="10" xfId="0" applyFont="1" applyBorder="1" applyAlignment="1">
      <alignment horizontal="center" vertical="center" wrapText="1"/>
    </xf>
    <xf numFmtId="38" fontId="71" fillId="0" borderId="34" xfId="0" applyNumberFormat="1" applyFont="1" applyBorder="1" applyAlignment="1">
      <alignment horizontal="center"/>
    </xf>
    <xf numFmtId="38" fontId="71" fillId="0" borderId="0" xfId="0" applyNumberFormat="1" applyFont="1" applyAlignment="1">
      <alignment horizontal="center" wrapText="1"/>
    </xf>
    <xf numFmtId="38" fontId="71" fillId="0" borderId="34" xfId="0" applyNumberFormat="1" applyFont="1" applyBorder="1" applyAlignment="1">
      <alignment horizontal="center" wrapText="1"/>
    </xf>
    <xf numFmtId="0" fontId="27" fillId="0" borderId="0" xfId="0" applyFont="1" applyAlignment="1">
      <alignment wrapText="1"/>
    </xf>
    <xf numFmtId="38" fontId="71" fillId="0" borderId="10" xfId="0" applyNumberFormat="1" applyFont="1" applyBorder="1" applyAlignment="1">
      <alignment horizontal="center" wrapText="1"/>
    </xf>
    <xf numFmtId="38" fontId="71" fillId="0" borderId="4" xfId="0" applyNumberFormat="1" applyFont="1" applyBorder="1" applyAlignment="1">
      <alignment horizontal="center" wrapText="1"/>
    </xf>
    <xf numFmtId="169" fontId="6" fillId="0" borderId="18" xfId="2" applyNumberFormat="1" applyFont="1" applyBorder="1" applyAlignment="1">
      <alignment horizontal="center" vertical="center" wrapText="1"/>
    </xf>
    <xf numFmtId="38" fontId="94" fillId="0" borderId="35" xfId="0" applyNumberFormat="1" applyFont="1" applyBorder="1" applyAlignment="1">
      <alignment horizontal="center"/>
    </xf>
    <xf numFmtId="9" fontId="6" fillId="0" borderId="10" xfId="0" applyNumberFormat="1" applyFont="1" applyBorder="1" applyAlignment="1">
      <alignment horizontal="center"/>
    </xf>
    <xf numFmtId="169" fontId="23" fillId="0" borderId="0" xfId="0" applyNumberFormat="1" applyFont="1" applyAlignment="1">
      <alignment horizontal="center"/>
    </xf>
    <xf numFmtId="169" fontId="23" fillId="0" borderId="0" xfId="2" applyNumberFormat="1" applyFont="1" applyBorder="1" applyAlignment="1">
      <alignment horizontal="center"/>
    </xf>
    <xf numFmtId="10" fontId="23" fillId="0" borderId="0" xfId="2" applyNumberFormat="1" applyFont="1" applyBorder="1" applyAlignment="1">
      <alignment horizontal="center"/>
    </xf>
    <xf numFmtId="9" fontId="23" fillId="0" borderId="0" xfId="0" applyNumberFormat="1" applyFont="1" applyAlignment="1">
      <alignment horizontal="center"/>
    </xf>
    <xf numFmtId="9" fontId="23" fillId="0" borderId="10" xfId="0" applyNumberFormat="1" applyFont="1" applyBorder="1" applyAlignment="1">
      <alignment horizontal="center"/>
    </xf>
    <xf numFmtId="169" fontId="6" fillId="0" borderId="0" xfId="2" applyNumberFormat="1" applyFont="1" applyBorder="1" applyAlignment="1">
      <alignment horizontal="center" vertical="center"/>
    </xf>
    <xf numFmtId="10" fontId="128" fillId="0" borderId="0" xfId="2" applyNumberFormat="1" applyFont="1" applyBorder="1" applyAlignment="1">
      <alignment horizontal="center"/>
    </xf>
    <xf numFmtId="10" fontId="128" fillId="0" borderId="35" xfId="2" applyNumberFormat="1" applyFont="1" applyBorder="1" applyAlignment="1">
      <alignment horizontal="center"/>
    </xf>
    <xf numFmtId="9" fontId="23" fillId="0" borderId="9" xfId="2" applyFont="1" applyBorder="1" applyAlignment="1">
      <alignment horizontal="center"/>
    </xf>
    <xf numFmtId="10" fontId="6" fillId="0" borderId="35" xfId="2" applyNumberFormat="1" applyFont="1" applyFill="1" applyBorder="1" applyAlignment="1">
      <alignment horizontal="center"/>
    </xf>
    <xf numFmtId="9" fontId="6" fillId="0" borderId="9" xfId="2" applyFont="1" applyBorder="1" applyAlignment="1">
      <alignment horizontal="center"/>
    </xf>
    <xf numFmtId="169" fontId="23" fillId="0" borderId="34" xfId="0" applyNumberFormat="1" applyFont="1" applyBorder="1" applyAlignment="1">
      <alignment horizontal="center"/>
    </xf>
    <xf numFmtId="9" fontId="23" fillId="0" borderId="34" xfId="0" applyNumberFormat="1" applyFont="1" applyBorder="1" applyAlignment="1">
      <alignment horizontal="center"/>
    </xf>
    <xf numFmtId="10" fontId="23" fillId="0" borderId="35" xfId="2" applyNumberFormat="1" applyFont="1" applyFill="1" applyBorder="1" applyAlignment="1">
      <alignment horizontal="center"/>
    </xf>
    <xf numFmtId="169" fontId="128" fillId="0" borderId="0" xfId="2" applyNumberFormat="1" applyFont="1" applyBorder="1" applyAlignment="1">
      <alignment horizontal="center"/>
    </xf>
    <xf numFmtId="169" fontId="6" fillId="0" borderId="35" xfId="2" applyNumberFormat="1" applyFont="1" applyFill="1" applyBorder="1" applyAlignment="1">
      <alignment horizontal="center"/>
    </xf>
    <xf numFmtId="9" fontId="22" fillId="0" borderId="9" xfId="2" applyFont="1" applyBorder="1" applyAlignment="1">
      <alignment horizontal="center"/>
    </xf>
    <xf numFmtId="9" fontId="22" fillId="0" borderId="35" xfId="2" applyFont="1" applyBorder="1" applyAlignment="1">
      <alignment horizontal="center"/>
    </xf>
    <xf numFmtId="10" fontId="23" fillId="0" borderId="10" xfId="2" applyNumberFormat="1" applyFont="1" applyBorder="1" applyAlignment="1">
      <alignment horizontal="center"/>
    </xf>
    <xf numFmtId="169" fontId="128" fillId="0" borderId="35" xfId="2" applyNumberFormat="1" applyFont="1" applyBorder="1" applyAlignment="1">
      <alignment horizontal="center"/>
    </xf>
    <xf numFmtId="10" fontId="23" fillId="0" borderId="37" xfId="2" applyNumberFormat="1" applyFont="1" applyBorder="1" applyAlignment="1">
      <alignment horizontal="center"/>
    </xf>
    <xf numFmtId="9" fontId="128" fillId="0" borderId="0" xfId="2" applyFont="1" applyBorder="1" applyAlignment="1">
      <alignment horizontal="center"/>
    </xf>
    <xf numFmtId="10" fontId="6" fillId="0" borderId="37" xfId="2" applyNumberFormat="1" applyFont="1" applyBorder="1" applyAlignment="1">
      <alignment horizontal="center"/>
    </xf>
    <xf numFmtId="9" fontId="128" fillId="0" borderId="35" xfId="2" applyFont="1" applyBorder="1" applyAlignment="1">
      <alignment horizontal="center"/>
    </xf>
    <xf numFmtId="169" fontId="6" fillId="0" borderId="37" xfId="2" applyNumberFormat="1" applyFont="1" applyBorder="1" applyAlignment="1">
      <alignment horizontal="center"/>
    </xf>
    <xf numFmtId="169" fontId="6" fillId="0" borderId="12" xfId="2" applyNumberFormat="1" applyFont="1" applyBorder="1" applyAlignment="1">
      <alignment horizontal="center" vertical="center"/>
    </xf>
    <xf numFmtId="169" fontId="6" fillId="0" borderId="63" xfId="2" applyNumberFormat="1" applyFont="1" applyFill="1" applyBorder="1" applyAlignment="1">
      <alignment horizontal="center"/>
    </xf>
    <xf numFmtId="169" fontId="6" fillId="0" borderId="12" xfId="0" applyNumberFormat="1" applyFont="1" applyBorder="1" applyAlignment="1">
      <alignment horizontal="center"/>
    </xf>
    <xf numFmtId="9" fontId="6" fillId="0" borderId="11" xfId="2" applyFont="1" applyBorder="1" applyAlignment="1">
      <alignment horizontal="center"/>
    </xf>
    <xf numFmtId="9" fontId="6" fillId="0" borderId="63" xfId="2" applyFont="1" applyBorder="1" applyAlignment="1">
      <alignment horizontal="center"/>
    </xf>
    <xf numFmtId="9" fontId="6" fillId="0" borderId="13" xfId="0" applyNumberFormat="1" applyFont="1" applyBorder="1" applyAlignment="1">
      <alignment horizontal="center"/>
    </xf>
    <xf numFmtId="49" fontId="6" fillId="0" borderId="7" xfId="0" applyNumberFormat="1" applyFont="1" applyBorder="1" applyAlignment="1">
      <alignment horizontal="center" vertical="center"/>
    </xf>
    <xf numFmtId="169" fontId="25" fillId="0" borderId="64" xfId="2" applyNumberFormat="1" applyFont="1" applyBorder="1" applyAlignment="1">
      <alignment horizontal="center" vertical="center" wrapText="1"/>
    </xf>
    <xf numFmtId="169" fontId="25" fillId="0" borderId="14" xfId="2" applyNumberFormat="1" applyFont="1" applyBorder="1" applyAlignment="1">
      <alignment horizontal="center" vertical="center" wrapText="1"/>
    </xf>
    <xf numFmtId="38" fontId="71" fillId="0" borderId="35" xfId="0" applyNumberFormat="1" applyFont="1" applyBorder="1" applyAlignment="1">
      <alignment horizontal="center"/>
    </xf>
    <xf numFmtId="38" fontId="94" fillId="0" borderId="4" xfId="0" applyNumberFormat="1" applyFont="1" applyBorder="1" applyAlignment="1">
      <alignment horizontal="center"/>
    </xf>
    <xf numFmtId="169" fontId="9" fillId="0" borderId="0" xfId="2" applyNumberFormat="1" applyFont="1" applyBorder="1" applyAlignment="1">
      <alignment horizontal="center" vertical="center"/>
    </xf>
    <xf numFmtId="9" fontId="9" fillId="0" borderId="10" xfId="0" applyNumberFormat="1" applyFont="1" applyBorder="1" applyAlignment="1">
      <alignment horizontal="center"/>
    </xf>
    <xf numFmtId="9" fontId="6" fillId="0" borderId="0" xfId="0" applyNumberFormat="1" applyFont="1"/>
    <xf numFmtId="178" fontId="22" fillId="0" borderId="0" xfId="2" applyNumberFormat="1" applyFont="1" applyBorder="1" applyAlignment="1">
      <alignment horizontal="center"/>
    </xf>
    <xf numFmtId="10" fontId="22" fillId="0" borderId="35" xfId="2" applyNumberFormat="1" applyFont="1" applyBorder="1" applyAlignment="1">
      <alignment horizontal="center"/>
    </xf>
    <xf numFmtId="9" fontId="22" fillId="0" borderId="4" xfId="0" applyNumberFormat="1" applyFont="1" applyBorder="1" applyAlignment="1">
      <alignment horizontal="center"/>
    </xf>
    <xf numFmtId="9" fontId="22" fillId="0" borderId="0" xfId="0" applyNumberFormat="1" applyFont="1" applyAlignment="1">
      <alignment horizontal="center"/>
    </xf>
    <xf numFmtId="9" fontId="22" fillId="0" borderId="35" xfId="0" applyNumberFormat="1" applyFont="1" applyBorder="1" applyAlignment="1">
      <alignment horizontal="center"/>
    </xf>
    <xf numFmtId="9" fontId="125" fillId="0" borderId="10" xfId="0" applyNumberFormat="1" applyFont="1" applyBorder="1" applyAlignment="1">
      <alignment horizontal="center"/>
    </xf>
    <xf numFmtId="9" fontId="22" fillId="0" borderId="0" xfId="0" applyNumberFormat="1" applyFont="1"/>
    <xf numFmtId="9" fontId="125" fillId="0" borderId="0" xfId="0" applyNumberFormat="1" applyFont="1" applyAlignment="1">
      <alignment horizontal="center"/>
    </xf>
    <xf numFmtId="49" fontId="6" fillId="0" borderId="46" xfId="0" applyNumberFormat="1" applyFont="1" applyBorder="1" applyAlignment="1">
      <alignment horizontal="center" vertical="center"/>
    </xf>
    <xf numFmtId="169" fontId="9" fillId="0" borderId="28" xfId="2" applyNumberFormat="1" applyFont="1" applyBorder="1" applyAlignment="1">
      <alignment horizontal="center" vertical="center"/>
    </xf>
    <xf numFmtId="169" fontId="22" fillId="0" borderId="28" xfId="2" applyNumberFormat="1" applyFont="1" applyBorder="1" applyAlignment="1">
      <alignment horizontal="center"/>
    </xf>
    <xf numFmtId="10" fontId="22" fillId="0" borderId="48" xfId="2" applyNumberFormat="1" applyFont="1" applyBorder="1" applyAlignment="1">
      <alignment horizontal="center"/>
    </xf>
    <xf numFmtId="10" fontId="22" fillId="0" borderId="53" xfId="2" applyNumberFormat="1" applyFont="1" applyBorder="1" applyAlignment="1">
      <alignment horizontal="center"/>
    </xf>
    <xf numFmtId="9" fontId="22" fillId="0" borderId="29" xfId="0" applyNumberFormat="1" applyFont="1" applyBorder="1" applyAlignment="1">
      <alignment horizontal="center"/>
    </xf>
    <xf numFmtId="9" fontId="22" fillId="0" borderId="28" xfId="0" applyNumberFormat="1" applyFont="1" applyBorder="1" applyAlignment="1">
      <alignment horizontal="center"/>
    </xf>
    <xf numFmtId="9" fontId="22" fillId="0" borderId="48" xfId="0" applyNumberFormat="1" applyFont="1" applyBorder="1" applyAlignment="1">
      <alignment horizontal="center"/>
    </xf>
    <xf numFmtId="9" fontId="125" fillId="0" borderId="28" xfId="0" applyNumberFormat="1" applyFont="1" applyBorder="1" applyAlignment="1">
      <alignment horizontal="center"/>
    </xf>
    <xf numFmtId="9" fontId="125" fillId="0" borderId="51" xfId="0" applyNumberFormat="1" applyFont="1" applyBorder="1" applyAlignment="1">
      <alignment horizontal="center"/>
    </xf>
    <xf numFmtId="169" fontId="22" fillId="0" borderId="35" xfId="2" applyNumberFormat="1" applyFont="1" applyBorder="1" applyAlignment="1">
      <alignment horizontal="center"/>
    </xf>
    <xf numFmtId="9" fontId="125" fillId="0" borderId="4" xfId="0" applyNumberFormat="1" applyFont="1" applyBorder="1" applyAlignment="1">
      <alignment horizontal="center"/>
    </xf>
    <xf numFmtId="169" fontId="22" fillId="0" borderId="48" xfId="2" applyNumberFormat="1" applyFont="1" applyBorder="1" applyAlignment="1">
      <alignment horizontal="center"/>
    </xf>
    <xf numFmtId="169" fontId="22" fillId="0" borderId="53" xfId="2" applyNumberFormat="1" applyFont="1" applyBorder="1" applyAlignment="1">
      <alignment horizontal="center"/>
    </xf>
    <xf numFmtId="9" fontId="125" fillId="0" borderId="29" xfId="0" applyNumberFormat="1" applyFont="1" applyBorder="1" applyAlignment="1">
      <alignment horizontal="center"/>
    </xf>
    <xf numFmtId="9" fontId="125" fillId="0" borderId="35" xfId="0" applyNumberFormat="1" applyFont="1" applyBorder="1" applyAlignment="1">
      <alignment horizontal="center"/>
    </xf>
    <xf numFmtId="9" fontId="22" fillId="0" borderId="10" xfId="0" applyNumberFormat="1" applyFont="1" applyBorder="1" applyAlignment="1">
      <alignment horizontal="center"/>
    </xf>
    <xf numFmtId="169" fontId="9" fillId="0" borderId="12" xfId="2" applyNumberFormat="1" applyFont="1" applyBorder="1" applyAlignment="1">
      <alignment horizontal="center" vertical="center"/>
    </xf>
    <xf numFmtId="169" fontId="22" fillId="0" borderId="63" xfId="2" applyNumberFormat="1" applyFont="1" applyBorder="1" applyAlignment="1">
      <alignment horizontal="center"/>
    </xf>
    <xf numFmtId="169" fontId="22" fillId="0" borderId="22" xfId="2" applyNumberFormat="1" applyFont="1" applyBorder="1" applyAlignment="1">
      <alignment horizontal="center"/>
    </xf>
    <xf numFmtId="9" fontId="22" fillId="0" borderId="21" xfId="0" applyNumberFormat="1" applyFont="1" applyBorder="1" applyAlignment="1">
      <alignment horizontal="center"/>
    </xf>
    <xf numFmtId="9" fontId="22" fillId="0" borderId="12" xfId="0" applyNumberFormat="1" applyFont="1" applyBorder="1" applyAlignment="1">
      <alignment horizontal="center"/>
    </xf>
    <xf numFmtId="9" fontId="125" fillId="0" borderId="63" xfId="0" applyNumberFormat="1" applyFont="1" applyBorder="1" applyAlignment="1">
      <alignment horizontal="center"/>
    </xf>
    <xf numFmtId="9" fontId="125" fillId="0" borderId="12" xfId="0" applyNumberFormat="1" applyFont="1" applyBorder="1" applyAlignment="1">
      <alignment horizontal="center"/>
    </xf>
    <xf numFmtId="9" fontId="22" fillId="0" borderId="13" xfId="0" applyNumberFormat="1" applyFont="1" applyBorder="1" applyAlignment="1">
      <alignment horizontal="center"/>
    </xf>
    <xf numFmtId="38" fontId="71" fillId="0" borderId="4" xfId="0" applyNumberFormat="1" applyFont="1" applyBorder="1" applyAlignment="1">
      <alignment horizontal="center"/>
    </xf>
    <xf numFmtId="38" fontId="71" fillId="0" borderId="5" xfId="0" applyNumberFormat="1" applyFont="1" applyBorder="1" applyAlignment="1">
      <alignment horizontal="center"/>
    </xf>
    <xf numFmtId="38" fontId="71" fillId="0" borderId="10" xfId="0" applyNumberFormat="1" applyFont="1" applyBorder="1" applyAlignment="1">
      <alignment horizontal="center"/>
    </xf>
    <xf numFmtId="169" fontId="22" fillId="0" borderId="0" xfId="2" applyNumberFormat="1" applyFont="1" applyFill="1" applyBorder="1" applyAlignment="1">
      <alignment horizontal="center"/>
    </xf>
    <xf numFmtId="169" fontId="22" fillId="0" borderId="5" xfId="2" applyNumberFormat="1" applyFont="1" applyFill="1" applyBorder="1" applyAlignment="1">
      <alignment horizontal="center"/>
    </xf>
    <xf numFmtId="3" fontId="27" fillId="0" borderId="0" xfId="2" applyNumberFormat="1" applyFont="1" applyBorder="1" applyAlignment="1">
      <alignment horizontal="center" vertical="top" wrapText="1"/>
    </xf>
    <xf numFmtId="3" fontId="27" fillId="0" borderId="0" xfId="2" applyNumberFormat="1" applyFont="1" applyBorder="1" applyAlignment="1">
      <alignment horizontal="left" vertical="top" wrapText="1"/>
    </xf>
    <xf numFmtId="3" fontId="27" fillId="0" borderId="86" xfId="2" applyNumberFormat="1" applyFont="1" applyBorder="1" applyAlignment="1">
      <alignment horizontal="left" vertical="top" wrapText="1"/>
    </xf>
    <xf numFmtId="38" fontId="71" fillId="0" borderId="33" xfId="0" applyNumberFormat="1" applyFont="1" applyBorder="1" applyAlignment="1">
      <alignment horizontal="center" vertical="center" wrapText="1"/>
    </xf>
    <xf numFmtId="0" fontId="71" fillId="0" borderId="86" xfId="0" applyFont="1" applyBorder="1" applyAlignment="1">
      <alignment horizontal="center" vertical="center" wrapText="1"/>
    </xf>
    <xf numFmtId="0" fontId="71" fillId="0" borderId="27" xfId="0" applyFont="1" applyBorder="1" applyAlignment="1">
      <alignment horizontal="center" vertical="center" wrapText="1"/>
    </xf>
    <xf numFmtId="0" fontId="27" fillId="0" borderId="0" xfId="0" applyFont="1" applyAlignment="1">
      <alignment horizontal="center" vertical="top" wrapText="1"/>
    </xf>
    <xf numFmtId="0" fontId="27" fillId="0" borderId="35" xfId="0" applyFont="1" applyBorder="1" applyAlignment="1">
      <alignment horizontal="center" vertical="top" wrapText="1"/>
    </xf>
    <xf numFmtId="0" fontId="27" fillId="0" borderId="10" xfId="0" applyFont="1" applyBorder="1" applyAlignment="1">
      <alignment horizontal="center" vertical="top" wrapText="1"/>
    </xf>
    <xf numFmtId="0" fontId="27" fillId="0" borderId="35" xfId="0" applyFont="1" applyBorder="1" applyAlignment="1">
      <alignment horizontal="center"/>
    </xf>
    <xf numFmtId="3" fontId="27" fillId="0" borderId="55" xfId="2" applyNumberFormat="1" applyFont="1" applyBorder="1" applyAlignment="1">
      <alignment horizontal="left" vertical="top" wrapText="1"/>
    </xf>
    <xf numFmtId="0" fontId="29" fillId="7" borderId="0" xfId="0" applyFont="1" applyFill="1"/>
    <xf numFmtId="0" fontId="129" fillId="7" borderId="0" xfId="0" applyFont="1" applyFill="1" applyAlignment="1">
      <alignment horizontal="center"/>
    </xf>
    <xf numFmtId="0" fontId="78" fillId="7" borderId="0" xfId="0" applyFont="1" applyFill="1" applyAlignment="1">
      <alignment horizontal="center"/>
    </xf>
    <xf numFmtId="0" fontId="59" fillId="7" borderId="0" xfId="0" applyFont="1" applyFill="1" applyAlignment="1">
      <alignment horizontal="center"/>
    </xf>
    <xf numFmtId="0" fontId="29" fillId="7" borderId="153" xfId="0" applyFont="1" applyFill="1" applyBorder="1" applyAlignment="1">
      <alignment horizontal="center" vertical="center"/>
    </xf>
    <xf numFmtId="0" fontId="29" fillId="7" borderId="0" xfId="0" applyFont="1" applyFill="1" applyAlignment="1">
      <alignment horizontal="center" vertical="center"/>
    </xf>
    <xf numFmtId="0" fontId="124" fillId="9" borderId="0" xfId="9" applyFont="1" applyFill="1" applyBorder="1" applyAlignment="1" applyProtection="1"/>
    <xf numFmtId="0" fontId="124" fillId="9" borderId="0" xfId="10" applyFont="1" applyFill="1" applyBorder="1" applyAlignment="1" applyProtection="1"/>
    <xf numFmtId="0" fontId="29" fillId="7" borderId="0" xfId="0" applyFont="1" applyFill="1" applyAlignment="1">
      <alignment vertical="center"/>
    </xf>
    <xf numFmtId="38" fontId="6" fillId="0" borderId="34" xfId="2" applyNumberFormat="1" applyFont="1" applyBorder="1" applyAlignment="1">
      <alignment horizontal="center"/>
    </xf>
    <xf numFmtId="38" fontId="6" fillId="0" borderId="35" xfId="2" applyNumberFormat="1" applyFont="1" applyBorder="1" applyAlignment="1">
      <alignment horizontal="center"/>
    </xf>
    <xf numFmtId="9" fontId="23" fillId="0" borderId="10" xfId="2" applyFont="1" applyBorder="1" applyAlignment="1">
      <alignment horizontal="center"/>
    </xf>
    <xf numFmtId="168" fontId="94" fillId="0" borderId="4" xfId="1" applyNumberFormat="1" applyFont="1" applyBorder="1" applyAlignment="1">
      <alignment horizontal="center"/>
    </xf>
    <xf numFmtId="173" fontId="94" fillId="0" borderId="0" xfId="2" applyNumberFormat="1" applyFont="1" applyBorder="1" applyAlignment="1">
      <alignment horizontal="center"/>
    </xf>
    <xf numFmtId="1" fontId="6" fillId="0" borderId="0" xfId="2" applyNumberFormat="1" applyFont="1" applyAlignment="1">
      <alignment horizontal="center"/>
    </xf>
    <xf numFmtId="38" fontId="23" fillId="0" borderId="34" xfId="2" applyNumberFormat="1" applyFont="1" applyBorder="1" applyAlignment="1">
      <alignment horizontal="center"/>
    </xf>
    <xf numFmtId="38" fontId="23" fillId="0" borderId="0" xfId="2" applyNumberFormat="1" applyFont="1" applyBorder="1" applyAlignment="1">
      <alignment horizontal="center"/>
    </xf>
    <xf numFmtId="38" fontId="23" fillId="0" borderId="35" xfId="2" applyNumberFormat="1" applyFont="1" applyBorder="1" applyAlignment="1">
      <alignment horizontal="center"/>
    </xf>
    <xf numFmtId="9" fontId="94" fillId="0" borderId="4" xfId="2" applyFont="1" applyBorder="1" applyAlignment="1">
      <alignment horizontal="center"/>
    </xf>
    <xf numFmtId="9" fontId="6" fillId="0" borderId="35" xfId="2" applyFont="1" applyFill="1" applyBorder="1" applyAlignment="1">
      <alignment horizontal="center"/>
    </xf>
    <xf numFmtId="9" fontId="128" fillId="0" borderId="4" xfId="2" applyFont="1" applyBorder="1" applyAlignment="1">
      <alignment horizontal="center"/>
    </xf>
    <xf numFmtId="3" fontId="23" fillId="0" borderId="4" xfId="2" applyNumberFormat="1" applyFont="1" applyBorder="1" applyAlignment="1">
      <alignment horizontal="center"/>
    </xf>
    <xf numFmtId="3" fontId="128" fillId="0" borderId="4" xfId="2" applyNumberFormat="1" applyFont="1" applyBorder="1" applyAlignment="1">
      <alignment horizontal="center"/>
    </xf>
    <xf numFmtId="3" fontId="128" fillId="0" borderId="0" xfId="2" applyNumberFormat="1" applyFont="1" applyBorder="1" applyAlignment="1">
      <alignment horizontal="center"/>
    </xf>
    <xf numFmtId="3" fontId="23" fillId="0" borderId="35" xfId="2" applyNumberFormat="1" applyFont="1" applyFill="1" applyBorder="1" applyAlignment="1">
      <alignment horizontal="center"/>
    </xf>
    <xf numFmtId="38" fontId="6" fillId="0" borderId="84" xfId="2" applyNumberFormat="1" applyFont="1" applyBorder="1" applyAlignment="1">
      <alignment horizontal="center"/>
    </xf>
    <xf numFmtId="38" fontId="6" fillId="0" borderId="12" xfId="2" applyNumberFormat="1" applyFont="1" applyBorder="1" applyAlignment="1">
      <alignment horizontal="center"/>
    </xf>
    <xf numFmtId="38" fontId="6" fillId="0" borderId="63" xfId="2" applyNumberFormat="1" applyFont="1" applyBorder="1" applyAlignment="1">
      <alignment horizontal="center"/>
    </xf>
    <xf numFmtId="9" fontId="94" fillId="0" borderId="21" xfId="2" applyFont="1" applyBorder="1" applyAlignment="1">
      <alignment horizontal="center"/>
    </xf>
    <xf numFmtId="9" fontId="6" fillId="0" borderId="63" xfId="2" applyFont="1" applyFill="1" applyBorder="1" applyAlignment="1">
      <alignment horizontal="center"/>
    </xf>
    <xf numFmtId="38" fontId="25" fillId="0" borderId="94" xfId="2" applyNumberFormat="1" applyFont="1" applyBorder="1" applyAlignment="1">
      <alignment horizontal="center" vertical="center" wrapText="1"/>
    </xf>
    <xf numFmtId="38" fontId="25" fillId="0" borderId="1" xfId="2" applyNumberFormat="1" applyFont="1" applyBorder="1" applyAlignment="1">
      <alignment horizontal="center" vertical="center" wrapText="1"/>
    </xf>
    <xf numFmtId="38" fontId="25" fillId="0" borderId="64" xfId="2" applyNumberFormat="1" applyFont="1" applyBorder="1" applyAlignment="1">
      <alignment horizontal="center" vertical="center" wrapText="1"/>
    </xf>
    <xf numFmtId="1" fontId="25" fillId="0" borderId="0" xfId="0" applyNumberFormat="1" applyFont="1" applyAlignment="1">
      <alignment horizontal="center" vertical="center" wrapText="1"/>
    </xf>
    <xf numFmtId="38" fontId="27" fillId="0" borderId="34" xfId="2" applyNumberFormat="1" applyFont="1" applyBorder="1" applyAlignment="1">
      <alignment horizontal="center" vertical="center" wrapText="1"/>
    </xf>
    <xf numFmtId="38" fontId="27" fillId="0" borderId="0" xfId="2" applyNumberFormat="1" applyFont="1" applyBorder="1" applyAlignment="1">
      <alignment horizontal="center" vertical="center" wrapText="1"/>
    </xf>
    <xf numFmtId="38" fontId="27" fillId="0" borderId="35" xfId="2" applyNumberFormat="1" applyFont="1" applyBorder="1" applyAlignment="1">
      <alignment horizontal="center" vertical="center" wrapText="1"/>
    </xf>
    <xf numFmtId="3" fontId="27" fillId="0" borderId="0" xfId="0" applyNumberFormat="1" applyFont="1" applyAlignment="1">
      <alignment horizontal="left"/>
    </xf>
    <xf numFmtId="1" fontId="27" fillId="0" borderId="0" xfId="0" applyNumberFormat="1" applyFont="1"/>
    <xf numFmtId="3" fontId="27" fillId="0" borderId="34" xfId="2" applyNumberFormat="1" applyFont="1" applyBorder="1" applyAlignment="1">
      <alignment horizontal="center" vertical="top" wrapText="1"/>
    </xf>
    <xf numFmtId="3" fontId="27" fillId="0" borderId="5" xfId="2" applyNumberFormat="1" applyFont="1" applyBorder="1" applyAlignment="1">
      <alignment horizontal="center" vertical="top" wrapText="1"/>
    </xf>
    <xf numFmtId="38" fontId="27" fillId="0" borderId="34" xfId="2" applyNumberFormat="1" applyFont="1" applyBorder="1" applyAlignment="1">
      <alignment horizontal="center" vertical="top" wrapText="1"/>
    </xf>
    <xf numFmtId="38" fontId="27" fillId="0" borderId="0" xfId="2" applyNumberFormat="1" applyFont="1" applyBorder="1" applyAlignment="1">
      <alignment horizontal="center" vertical="top" wrapText="1"/>
    </xf>
    <xf numFmtId="38" fontId="27" fillId="0" borderId="35" xfId="2" applyNumberFormat="1" applyFont="1" applyBorder="1" applyAlignment="1">
      <alignment horizontal="center" vertical="top" wrapText="1"/>
    </xf>
    <xf numFmtId="38" fontId="71" fillId="0" borderId="4" xfId="0" applyNumberFormat="1" applyFont="1" applyBorder="1" applyAlignment="1">
      <alignment horizontal="center" vertical="top" wrapText="1"/>
    </xf>
    <xf numFmtId="9" fontId="71" fillId="0" borderId="0" xfId="2" applyFont="1" applyBorder="1" applyAlignment="1">
      <alignment horizontal="center" vertical="top" wrapText="1"/>
    </xf>
    <xf numFmtId="1" fontId="27" fillId="0" borderId="0" xfId="0" applyNumberFormat="1" applyFont="1" applyAlignment="1">
      <alignment horizontal="center" vertical="top" wrapText="1"/>
    </xf>
    <xf numFmtId="9" fontId="71" fillId="0" borderId="10" xfId="2" applyFont="1" applyBorder="1" applyAlignment="1">
      <alignment horizontal="center"/>
    </xf>
    <xf numFmtId="38" fontId="6" fillId="0" borderId="0" xfId="2" applyNumberFormat="1" applyFont="1" applyBorder="1" applyAlignment="1"/>
    <xf numFmtId="38" fontId="6" fillId="0" borderId="4" xfId="2" applyNumberFormat="1" applyFont="1" applyBorder="1" applyAlignment="1">
      <alignment horizontal="center"/>
    </xf>
    <xf numFmtId="9" fontId="23" fillId="0" borderId="34" xfId="2" applyFont="1" applyBorder="1" applyAlignment="1">
      <alignment horizontal="center"/>
    </xf>
    <xf numFmtId="38" fontId="6" fillId="0" borderId="21" xfId="2" applyNumberFormat="1" applyFont="1" applyBorder="1" applyAlignment="1">
      <alignment horizontal="center"/>
    </xf>
    <xf numFmtId="38" fontId="25" fillId="0" borderId="2" xfId="2" applyNumberFormat="1" applyFont="1" applyBorder="1" applyAlignment="1">
      <alignment horizontal="center" vertical="center" wrapText="1"/>
    </xf>
    <xf numFmtId="38" fontId="25" fillId="0" borderId="18" xfId="2" applyNumberFormat="1" applyFont="1" applyBorder="1" applyAlignment="1">
      <alignment horizontal="center" vertical="center" wrapText="1"/>
    </xf>
    <xf numFmtId="38" fontId="27" fillId="0" borderId="4" xfId="2" applyNumberFormat="1" applyFont="1" applyBorder="1" applyAlignment="1">
      <alignment horizontal="center" vertical="center" wrapText="1"/>
    </xf>
    <xf numFmtId="0" fontId="27" fillId="0" borderId="9" xfId="0" applyFont="1" applyBorder="1" applyAlignment="1">
      <alignment horizontal="center" vertical="top"/>
    </xf>
    <xf numFmtId="38" fontId="27" fillId="0" borderId="0" xfId="0" applyNumberFormat="1" applyFont="1" applyAlignment="1">
      <alignment horizontal="center" vertical="top"/>
    </xf>
    <xf numFmtId="38" fontId="27" fillId="0" borderId="35" xfId="0" applyNumberFormat="1" applyFont="1" applyBorder="1" applyAlignment="1">
      <alignment horizontal="center" vertical="top"/>
    </xf>
    <xf numFmtId="38" fontId="27" fillId="0" borderId="4" xfId="0" applyNumberFormat="1" applyFont="1" applyBorder="1" applyAlignment="1">
      <alignment horizontal="center" vertical="top"/>
    </xf>
    <xf numFmtId="38" fontId="27" fillId="0" borderId="34" xfId="0" applyNumberFormat="1" applyFont="1" applyBorder="1" applyAlignment="1">
      <alignment horizontal="center" vertical="top"/>
    </xf>
    <xf numFmtId="38" fontId="71" fillId="0" borderId="4" xfId="0" applyNumberFormat="1" applyFont="1" applyBorder="1" applyAlignment="1">
      <alignment horizontal="center" vertical="top"/>
    </xf>
    <xf numFmtId="9" fontId="27" fillId="0" borderId="0" xfId="2" applyFont="1" applyBorder="1" applyAlignment="1">
      <alignment horizontal="center" vertical="top"/>
    </xf>
    <xf numFmtId="38" fontId="71" fillId="0" borderId="35" xfId="0" applyNumberFormat="1" applyFont="1" applyBorder="1" applyAlignment="1">
      <alignment horizontal="center" vertical="top"/>
    </xf>
    <xf numFmtId="38" fontId="27" fillId="0" borderId="35" xfId="2" applyNumberFormat="1" applyFont="1" applyBorder="1" applyAlignment="1">
      <alignment horizontal="left" vertical="top" wrapText="1"/>
    </xf>
    <xf numFmtId="0" fontId="27" fillId="0" borderId="0" xfId="0" applyFont="1" applyAlignment="1">
      <alignment horizontal="center" vertical="top"/>
    </xf>
    <xf numFmtId="0" fontId="27" fillId="0" borderId="10" xfId="0" applyFont="1" applyBorder="1" applyAlignment="1">
      <alignment horizontal="center" vertical="top"/>
    </xf>
    <xf numFmtId="9" fontId="6" fillId="4" borderId="0" xfId="2" applyFont="1" applyFill="1" applyBorder="1" applyAlignment="1">
      <alignment horizontal="center"/>
    </xf>
    <xf numFmtId="0" fontId="94" fillId="0" borderId="35" xfId="0" applyFont="1" applyBorder="1" applyAlignment="1">
      <alignment horizontal="center" vertical="center" wrapText="1"/>
    </xf>
    <xf numFmtId="9" fontId="94" fillId="4" borderId="63" xfId="2" applyFont="1" applyFill="1" applyBorder="1" applyAlignment="1">
      <alignment horizontal="center"/>
    </xf>
    <xf numFmtId="9" fontId="94" fillId="4" borderId="10" xfId="2" applyFont="1" applyFill="1" applyBorder="1" applyAlignment="1">
      <alignment horizontal="center"/>
    </xf>
    <xf numFmtId="9" fontId="94" fillId="4" borderId="13" xfId="2" applyFont="1" applyFill="1" applyBorder="1" applyAlignment="1">
      <alignment horizontal="center"/>
    </xf>
    <xf numFmtId="9" fontId="94" fillId="4" borderId="35" xfId="2" applyFont="1" applyFill="1" applyBorder="1" applyAlignment="1">
      <alignment horizontal="center"/>
    </xf>
    <xf numFmtId="0" fontId="6" fillId="0" borderId="5" xfId="0" applyFont="1" applyBorder="1" applyAlignment="1">
      <alignment horizontal="center"/>
    </xf>
    <xf numFmtId="9" fontId="22" fillId="0" borderId="34" xfId="2" applyFont="1" applyBorder="1" applyAlignment="1">
      <alignment horizontal="center"/>
    </xf>
    <xf numFmtId="9" fontId="22" fillId="0" borderId="10" xfId="2" applyFont="1" applyBorder="1" applyAlignment="1">
      <alignment horizontal="center"/>
    </xf>
    <xf numFmtId="9" fontId="22" fillId="0" borderId="29" xfId="2" applyFont="1" applyBorder="1" applyAlignment="1">
      <alignment horizontal="center"/>
    </xf>
    <xf numFmtId="9" fontId="22" fillId="0" borderId="28" xfId="2" applyFont="1" applyBorder="1" applyAlignment="1">
      <alignment horizontal="center"/>
    </xf>
    <xf numFmtId="9" fontId="22" fillId="0" borderId="47" xfId="2" applyFont="1" applyBorder="1" applyAlignment="1">
      <alignment horizontal="center"/>
    </xf>
    <xf numFmtId="9" fontId="22" fillId="0" borderId="48" xfId="2" applyFont="1" applyBorder="1" applyAlignment="1">
      <alignment horizontal="center"/>
    </xf>
    <xf numFmtId="9" fontId="22" fillId="0" borderId="53" xfId="2" applyFont="1" applyBorder="1" applyAlignment="1">
      <alignment horizontal="center"/>
    </xf>
    <xf numFmtId="9" fontId="22" fillId="0" borderId="51" xfId="2" applyFont="1" applyBorder="1" applyAlignment="1">
      <alignment horizontal="center"/>
    </xf>
    <xf numFmtId="9" fontId="125" fillId="0" borderId="4" xfId="2" applyFont="1" applyBorder="1" applyAlignment="1">
      <alignment horizontal="center"/>
    </xf>
    <xf numFmtId="9" fontId="125" fillId="0" borderId="29" xfId="2" applyFont="1" applyBorder="1" applyAlignment="1">
      <alignment horizontal="center"/>
    </xf>
    <xf numFmtId="9" fontId="22" fillId="0" borderId="21" xfId="2" applyFont="1" applyBorder="1" applyAlignment="1">
      <alignment horizontal="center"/>
    </xf>
    <xf numFmtId="9" fontId="22" fillId="0" borderId="12" xfId="2" applyFont="1" applyBorder="1" applyAlignment="1">
      <alignment horizontal="center"/>
    </xf>
    <xf numFmtId="9" fontId="22" fillId="0" borderId="84" xfId="2" applyFont="1" applyBorder="1" applyAlignment="1">
      <alignment horizontal="center"/>
    </xf>
    <xf numFmtId="9" fontId="22" fillId="0" borderId="63" xfId="2" applyFont="1" applyBorder="1" applyAlignment="1">
      <alignment horizontal="center"/>
    </xf>
    <xf numFmtId="9" fontId="22" fillId="0" borderId="13" xfId="2" applyFont="1" applyBorder="1" applyAlignment="1">
      <alignment horizontal="center"/>
    </xf>
    <xf numFmtId="0" fontId="9" fillId="0" borderId="6" xfId="0" applyFont="1" applyBorder="1"/>
    <xf numFmtId="10" fontId="6" fillId="0" borderId="0" xfId="0" applyNumberFormat="1" applyFont="1" applyAlignment="1">
      <alignment horizontal="center"/>
    </xf>
    <xf numFmtId="10" fontId="6" fillId="0" borderId="0" xfId="0" applyNumberFormat="1" applyFont="1" applyAlignment="1">
      <alignment horizontal="center" vertical="center"/>
    </xf>
    <xf numFmtId="9" fontId="6" fillId="0" borderId="34" xfId="0" applyNumberFormat="1" applyFont="1" applyBorder="1" applyAlignment="1">
      <alignment horizontal="center" vertical="center"/>
    </xf>
    <xf numFmtId="9" fontId="23" fillId="0" borderId="34" xfId="0" applyNumberFormat="1" applyFont="1" applyBorder="1" applyAlignment="1">
      <alignment horizontal="center" vertical="center"/>
    </xf>
    <xf numFmtId="9" fontId="23" fillId="0" borderId="0" xfId="0" applyNumberFormat="1" applyFont="1" applyAlignment="1">
      <alignment horizontal="center" vertical="center"/>
    </xf>
    <xf numFmtId="9" fontId="6" fillId="0" borderId="12" xfId="0" applyNumberFormat="1" applyFont="1" applyBorder="1" applyAlignment="1">
      <alignment horizontal="center" vertical="center"/>
    </xf>
    <xf numFmtId="49" fontId="6" fillId="0" borderId="146" xfId="0" applyNumberFormat="1" applyFont="1" applyBorder="1" applyAlignment="1">
      <alignment horizontal="center" vertical="center"/>
    </xf>
    <xf numFmtId="9" fontId="6" fillId="0" borderId="147" xfId="2" applyFont="1" applyBorder="1" applyAlignment="1">
      <alignment horizontal="center"/>
    </xf>
    <xf numFmtId="9" fontId="94" fillId="0" borderId="147" xfId="2" applyFont="1" applyBorder="1" applyAlignment="1">
      <alignment horizontal="center"/>
    </xf>
    <xf numFmtId="9" fontId="94" fillId="0" borderId="148" xfId="2" applyFont="1" applyBorder="1" applyAlignment="1">
      <alignment horizontal="center"/>
    </xf>
    <xf numFmtId="9" fontId="6" fillId="0" borderId="150" xfId="2" applyFont="1" applyBorder="1" applyAlignment="1">
      <alignment horizontal="center"/>
    </xf>
    <xf numFmtId="9" fontId="94" fillId="0" borderId="149" xfId="2" applyFont="1" applyBorder="1" applyAlignment="1">
      <alignment horizontal="center"/>
    </xf>
    <xf numFmtId="9" fontId="6" fillId="0" borderId="28" xfId="2" applyFont="1" applyBorder="1" applyAlignment="1">
      <alignment horizontal="center"/>
    </xf>
    <xf numFmtId="9" fontId="94" fillId="0" borderId="28" xfId="2" applyFont="1" applyBorder="1" applyAlignment="1">
      <alignment horizontal="center"/>
    </xf>
    <xf numFmtId="9" fontId="94" fillId="0" borderId="48" xfId="2" applyFont="1" applyBorder="1" applyAlignment="1">
      <alignment horizontal="center"/>
    </xf>
    <xf numFmtId="9" fontId="6" fillId="0" borderId="47" xfId="2" applyFont="1" applyBorder="1" applyAlignment="1">
      <alignment horizontal="center"/>
    </xf>
    <xf numFmtId="9" fontId="94" fillId="0" borderId="51" xfId="2" applyFont="1" applyBorder="1" applyAlignment="1">
      <alignment horizontal="center"/>
    </xf>
    <xf numFmtId="10" fontId="6" fillId="0" borderId="34" xfId="0" applyNumberFormat="1" applyFont="1" applyBorder="1" applyAlignment="1">
      <alignment horizontal="center" vertical="center"/>
    </xf>
    <xf numFmtId="10" fontId="6" fillId="0" borderId="10" xfId="0" applyNumberFormat="1" applyFont="1" applyBorder="1" applyAlignment="1">
      <alignment horizontal="center" vertical="center"/>
    </xf>
    <xf numFmtId="10" fontId="6" fillId="0" borderId="12" xfId="0" applyNumberFormat="1" applyFont="1" applyBorder="1" applyAlignment="1">
      <alignment horizontal="center" vertical="center"/>
    </xf>
    <xf numFmtId="10" fontId="6" fillId="0" borderId="84" xfId="0" applyNumberFormat="1" applyFont="1" applyBorder="1" applyAlignment="1">
      <alignment horizontal="center" vertical="center"/>
    </xf>
    <xf numFmtId="10" fontId="6" fillId="0" borderId="13" xfId="0" applyNumberFormat="1" applyFont="1" applyBorder="1" applyAlignment="1">
      <alignment horizontal="center" vertical="center"/>
    </xf>
    <xf numFmtId="9" fontId="27" fillId="0" borderId="34" xfId="2" applyFont="1" applyBorder="1" applyAlignment="1">
      <alignment horizontal="center"/>
    </xf>
    <xf numFmtId="0" fontId="27" fillId="0" borderId="5" xfId="0" applyFont="1" applyBorder="1" applyAlignment="1">
      <alignment horizontal="center"/>
    </xf>
    <xf numFmtId="0" fontId="9" fillId="0" borderId="38" xfId="0" applyFont="1" applyBorder="1"/>
    <xf numFmtId="0" fontId="26" fillId="0" borderId="38" xfId="0" applyFont="1" applyBorder="1"/>
    <xf numFmtId="10" fontId="25" fillId="0" borderId="1" xfId="0" applyNumberFormat="1" applyFont="1" applyBorder="1" applyAlignment="1">
      <alignment horizontal="center" vertical="center" wrapText="1"/>
    </xf>
    <xf numFmtId="3" fontId="25" fillId="0" borderId="18" xfId="2" applyNumberFormat="1" applyFont="1" applyBorder="1" applyAlignment="1">
      <alignment horizontal="center" vertical="center" wrapText="1"/>
    </xf>
    <xf numFmtId="10" fontId="27" fillId="0" borderId="0" xfId="0" applyNumberFormat="1" applyFont="1" applyAlignment="1">
      <alignment horizontal="center" vertical="center" wrapText="1"/>
    </xf>
    <xf numFmtId="3" fontId="27" fillId="0" borderId="10" xfId="2" applyNumberFormat="1" applyFont="1" applyBorder="1" applyAlignment="1">
      <alignment horizontal="center" vertical="center" wrapText="1"/>
    </xf>
    <xf numFmtId="10" fontId="27" fillId="0" borderId="0" xfId="0" applyNumberFormat="1" applyFont="1" applyAlignment="1">
      <alignment horizontal="center"/>
    </xf>
    <xf numFmtId="10" fontId="27" fillId="0" borderId="0" xfId="0" applyNumberFormat="1" applyFont="1" applyAlignment="1">
      <alignment horizontal="center" vertical="top" wrapText="1"/>
    </xf>
    <xf numFmtId="3" fontId="27" fillId="0" borderId="10" xfId="2" applyNumberFormat="1" applyFont="1" applyBorder="1" applyAlignment="1">
      <alignment horizontal="center" vertical="top" wrapText="1"/>
    </xf>
    <xf numFmtId="10" fontId="25" fillId="0" borderId="94" xfId="0" applyNumberFormat="1" applyFont="1" applyBorder="1" applyAlignment="1">
      <alignment horizontal="center" vertical="center" wrapText="1"/>
    </xf>
    <xf numFmtId="3" fontId="27" fillId="0" borderId="35" xfId="2" applyNumberFormat="1" applyFont="1" applyBorder="1" applyAlignment="1">
      <alignment horizontal="center" vertical="top" wrapText="1"/>
    </xf>
    <xf numFmtId="3" fontId="27" fillId="0" borderId="34" xfId="0" applyNumberFormat="1" applyFont="1" applyBorder="1" applyAlignment="1">
      <alignment horizontal="center" vertical="top"/>
    </xf>
    <xf numFmtId="0" fontId="26" fillId="0" borderId="0" xfId="0" applyFont="1"/>
    <xf numFmtId="0" fontId="26" fillId="0" borderId="10" xfId="0" applyFont="1" applyBorder="1"/>
    <xf numFmtId="0" fontId="123" fillId="0" borderId="0" xfId="9" applyFont="1" applyBorder="1" applyAlignment="1">
      <alignment horizontal="left"/>
    </xf>
    <xf numFmtId="3" fontId="25" fillId="0" borderId="0" xfId="2" applyNumberFormat="1" applyFont="1" applyBorder="1" applyAlignment="1">
      <alignment horizontal="center" vertical="center" wrapText="1"/>
    </xf>
    <xf numFmtId="3" fontId="25" fillId="0" borderId="35" xfId="2" applyNumberFormat="1" applyFont="1" applyBorder="1" applyAlignment="1">
      <alignment horizontal="center" vertical="center" wrapText="1"/>
    </xf>
    <xf numFmtId="3" fontId="25" fillId="0" borderId="10" xfId="2" applyNumberFormat="1" applyFont="1" applyBorder="1" applyAlignment="1">
      <alignment horizontal="center" vertical="center" wrapText="1"/>
    </xf>
    <xf numFmtId="0" fontId="124" fillId="11" borderId="0" xfId="10" applyFont="1" applyFill="1" applyBorder="1" applyAlignment="1" applyProtection="1"/>
    <xf numFmtId="0" fontId="60" fillId="9" borderId="0" xfId="0" applyFont="1" applyFill="1" applyAlignment="1">
      <alignment horizontal="center" vertical="center"/>
    </xf>
    <xf numFmtId="0" fontId="60" fillId="10" borderId="0" xfId="10" applyFont="1" applyFill="1" applyAlignment="1" applyProtection="1">
      <alignment horizontal="center" vertical="center"/>
    </xf>
    <xf numFmtId="0" fontId="60" fillId="11" borderId="0" xfId="0" applyFont="1" applyFill="1" applyAlignment="1">
      <alignment horizontal="center" vertical="center"/>
    </xf>
    <xf numFmtId="0" fontId="124" fillId="10" borderId="0" xfId="9" applyFont="1" applyFill="1" applyBorder="1" applyAlignment="1" applyProtection="1"/>
    <xf numFmtId="0" fontId="119" fillId="0" borderId="9" xfId="0" applyFont="1" applyBorder="1"/>
    <xf numFmtId="0" fontId="119" fillId="0" borderId="0" xfId="0" applyFont="1" applyAlignment="1">
      <alignment horizontal="center" vertical="center"/>
    </xf>
    <xf numFmtId="38" fontId="119" fillId="0" borderId="0" xfId="0" applyNumberFormat="1" applyFont="1" applyAlignment="1">
      <alignment horizontal="left"/>
    </xf>
    <xf numFmtId="0" fontId="119" fillId="0" borderId="34" xfId="0" applyFont="1" applyBorder="1" applyAlignment="1">
      <alignment horizontal="left"/>
    </xf>
    <xf numFmtId="38" fontId="119" fillId="0" borderId="0" xfId="0" applyNumberFormat="1" applyFont="1" applyAlignment="1">
      <alignment horizontal="right"/>
    </xf>
    <xf numFmtId="38" fontId="119" fillId="0" borderId="0" xfId="0" applyNumberFormat="1" applyFont="1" applyAlignment="1">
      <alignment horizontal="center"/>
    </xf>
    <xf numFmtId="38" fontId="119" fillId="0" borderId="34" xfId="0" applyNumberFormat="1" applyFont="1" applyBorder="1" applyAlignment="1">
      <alignment horizontal="center"/>
    </xf>
    <xf numFmtId="38" fontId="119" fillId="0" borderId="37" xfId="0" applyNumberFormat="1" applyFont="1" applyBorder="1" applyAlignment="1">
      <alignment horizontal="center"/>
    </xf>
    <xf numFmtId="0" fontId="119" fillId="0" borderId="0" xfId="0" applyFont="1"/>
    <xf numFmtId="38" fontId="119" fillId="0" borderId="0" xfId="0" applyNumberFormat="1" applyFont="1"/>
    <xf numFmtId="38" fontId="119" fillId="0" borderId="44" xfId="0" applyNumberFormat="1" applyFont="1" applyBorder="1"/>
    <xf numFmtId="38" fontId="119" fillId="0" borderId="37" xfId="0" applyNumberFormat="1" applyFont="1" applyBorder="1"/>
    <xf numFmtId="38" fontId="119" fillId="0" borderId="44" xfId="0" applyNumberFormat="1" applyFont="1" applyBorder="1" applyAlignment="1">
      <alignment horizontal="center"/>
    </xf>
    <xf numFmtId="38" fontId="119" fillId="0" borderId="35" xfId="0" applyNumberFormat="1" applyFont="1" applyBorder="1" applyAlignment="1">
      <alignment horizontal="center"/>
    </xf>
    <xf numFmtId="0" fontId="119" fillId="0" borderId="44" xfId="0" applyFont="1" applyBorder="1" applyAlignment="1">
      <alignment horizontal="left"/>
    </xf>
    <xf numFmtId="0" fontId="119" fillId="0" borderId="0" xfId="0" applyFont="1" applyAlignment="1">
      <alignment horizontal="left"/>
    </xf>
    <xf numFmtId="0" fontId="119" fillId="0" borderId="35" xfId="0" applyFont="1" applyBorder="1" applyAlignment="1">
      <alignment horizontal="left"/>
    </xf>
    <xf numFmtId="9" fontId="119" fillId="0" borderId="34" xfId="2" applyFont="1" applyBorder="1" applyAlignment="1">
      <alignment horizontal="left"/>
    </xf>
    <xf numFmtId="9" fontId="119" fillId="0" borderId="0" xfId="2" applyFont="1" applyBorder="1" applyAlignment="1">
      <alignment horizontal="left"/>
    </xf>
    <xf numFmtId="169" fontId="119" fillId="0" borderId="0" xfId="2" applyNumberFormat="1" applyFont="1" applyBorder="1" applyAlignment="1">
      <alignment horizontal="left"/>
    </xf>
    <xf numFmtId="38" fontId="119" fillId="0" borderId="34" xfId="0" applyNumberFormat="1" applyFont="1" applyBorder="1" applyAlignment="1">
      <alignment horizontal="right"/>
    </xf>
    <xf numFmtId="38" fontId="119" fillId="0" borderId="10" xfId="0" applyNumberFormat="1" applyFont="1" applyBorder="1" applyAlignment="1">
      <alignment horizontal="center"/>
    </xf>
    <xf numFmtId="0" fontId="119" fillId="0" borderId="0" xfId="0" applyFont="1" applyAlignment="1">
      <alignment horizontal="center" vertical="center" wrapText="1"/>
    </xf>
    <xf numFmtId="38" fontId="119" fillId="0" borderId="0" xfId="0" applyNumberFormat="1" applyFont="1" applyAlignment="1">
      <alignment horizontal="left" vertical="top" wrapText="1"/>
    </xf>
    <xf numFmtId="38" fontId="119" fillId="0" borderId="0" xfId="0" applyNumberFormat="1" applyFont="1" applyAlignment="1">
      <alignment horizontal="right" vertical="top" wrapText="1"/>
    </xf>
    <xf numFmtId="0" fontId="119" fillId="0" borderId="34" xfId="0" applyFont="1" applyBorder="1" applyAlignment="1">
      <alignment horizontal="left" vertical="top" wrapText="1"/>
    </xf>
    <xf numFmtId="38" fontId="119" fillId="0" borderId="0" xfId="0" applyNumberFormat="1" applyFont="1" applyAlignment="1">
      <alignment horizontal="center" vertical="top" wrapText="1"/>
    </xf>
    <xf numFmtId="38" fontId="119" fillId="0" borderId="34" xfId="0" applyNumberFormat="1" applyFont="1" applyBorder="1" applyAlignment="1">
      <alignment horizontal="center" vertical="top" wrapText="1"/>
    </xf>
    <xf numFmtId="38" fontId="119" fillId="0" borderId="37" xfId="0" applyNumberFormat="1" applyFont="1" applyBorder="1" applyAlignment="1">
      <alignment horizontal="center" vertical="top" wrapText="1"/>
    </xf>
    <xf numFmtId="0" fontId="119" fillId="0" borderId="0" xfId="0" applyFont="1" applyAlignment="1">
      <alignment vertical="top" wrapText="1"/>
    </xf>
    <xf numFmtId="38" fontId="119" fillId="0" borderId="0" xfId="0" applyNumberFormat="1" applyFont="1" applyAlignment="1">
      <alignment vertical="top" wrapText="1"/>
    </xf>
    <xf numFmtId="38" fontId="119" fillId="0" borderId="44" xfId="0" applyNumberFormat="1" applyFont="1" applyBorder="1" applyAlignment="1">
      <alignment vertical="top" wrapText="1"/>
    </xf>
    <xf numFmtId="38" fontId="119" fillId="0" borderId="37" xfId="0" applyNumberFormat="1" applyFont="1" applyBorder="1" applyAlignment="1">
      <alignment vertical="top" wrapText="1"/>
    </xf>
    <xf numFmtId="38" fontId="119" fillId="0" borderId="44" xfId="0" applyNumberFormat="1" applyFont="1" applyBorder="1" applyAlignment="1">
      <alignment horizontal="center" vertical="top" wrapText="1"/>
    </xf>
    <xf numFmtId="38" fontId="119" fillId="0" borderId="35" xfId="0" applyNumberFormat="1" applyFont="1" applyBorder="1" applyAlignment="1">
      <alignment horizontal="center" vertical="top" wrapText="1"/>
    </xf>
    <xf numFmtId="0" fontId="119" fillId="0" borderId="44" xfId="0" applyFont="1" applyBorder="1" applyAlignment="1">
      <alignment horizontal="left" vertical="top" wrapText="1"/>
    </xf>
    <xf numFmtId="38" fontId="119" fillId="0" borderId="35" xfId="0" applyNumberFormat="1" applyFont="1" applyBorder="1" applyAlignment="1">
      <alignment horizontal="right" vertical="top" wrapText="1"/>
    </xf>
    <xf numFmtId="9" fontId="119" fillId="0" borderId="34" xfId="2" applyFont="1" applyBorder="1" applyAlignment="1">
      <alignment horizontal="right" vertical="top" wrapText="1"/>
    </xf>
    <xf numFmtId="9" fontId="119" fillId="0" borderId="0" xfId="2" applyFont="1" applyBorder="1" applyAlignment="1">
      <alignment horizontal="right" vertical="top" wrapText="1"/>
    </xf>
    <xf numFmtId="169" fontId="119" fillId="0" borderId="0" xfId="2" applyNumberFormat="1" applyFont="1" applyBorder="1" applyAlignment="1">
      <alignment horizontal="right" vertical="top" wrapText="1"/>
    </xf>
    <xf numFmtId="9" fontId="119" fillId="0" borderId="0" xfId="2" applyFont="1" applyBorder="1" applyAlignment="1">
      <alignment horizontal="center" vertical="center" wrapText="1"/>
    </xf>
    <xf numFmtId="38" fontId="119" fillId="0" borderId="34" xfId="0" applyNumberFormat="1" applyFont="1" applyBorder="1" applyAlignment="1">
      <alignment horizontal="right" vertical="top" wrapText="1"/>
    </xf>
    <xf numFmtId="38" fontId="119" fillId="0" borderId="10" xfId="0" applyNumberFormat="1" applyFont="1" applyBorder="1" applyAlignment="1">
      <alignment horizontal="center" vertical="top" wrapText="1"/>
    </xf>
    <xf numFmtId="0" fontId="119" fillId="0" borderId="9" xfId="0" applyFont="1" applyBorder="1" applyAlignment="1">
      <alignment horizontal="center" vertical="center" wrapText="1"/>
    </xf>
    <xf numFmtId="0" fontId="27" fillId="0" borderId="91" xfId="0" applyFont="1" applyBorder="1" applyAlignment="1">
      <alignment horizontal="center" vertical="center" wrapText="1"/>
    </xf>
    <xf numFmtId="38" fontId="27" fillId="0" borderId="91" xfId="0" applyNumberFormat="1" applyFont="1" applyBorder="1" applyAlignment="1">
      <alignment horizontal="center" vertical="center" wrapText="1"/>
    </xf>
    <xf numFmtId="38" fontId="71" fillId="0" borderId="5" xfId="0" applyNumberFormat="1" applyFont="1" applyBorder="1" applyAlignment="1">
      <alignment horizontal="center" vertical="center" wrapText="1"/>
    </xf>
    <xf numFmtId="49" fontId="27" fillId="0" borderId="31" xfId="0" applyNumberFormat="1" applyFont="1" applyBorder="1" applyAlignment="1">
      <alignment horizontal="center" vertical="center" wrapText="1"/>
    </xf>
    <xf numFmtId="0" fontId="27" fillId="0" borderId="30" xfId="0" applyFont="1" applyBorder="1" applyAlignment="1">
      <alignment horizontal="center" vertical="center" wrapText="1"/>
    </xf>
    <xf numFmtId="0" fontId="27" fillId="0" borderId="90" xfId="0" applyFont="1" applyBorder="1" applyAlignment="1">
      <alignment horizontal="center" vertical="center" wrapText="1"/>
    </xf>
    <xf numFmtId="0" fontId="27" fillId="0" borderId="52" xfId="0" applyFont="1" applyBorder="1" applyAlignment="1">
      <alignment horizontal="center" vertical="center" wrapText="1"/>
    </xf>
    <xf numFmtId="0" fontId="27" fillId="0" borderId="92" xfId="0" applyFont="1" applyBorder="1" applyAlignment="1">
      <alignment horizontal="center" vertical="center" wrapText="1"/>
    </xf>
    <xf numFmtId="38" fontId="27" fillId="0" borderId="92" xfId="0" applyNumberFormat="1" applyFont="1" applyBorder="1" applyAlignment="1">
      <alignment horizontal="center" vertical="center" wrapText="1"/>
    </xf>
    <xf numFmtId="38" fontId="27" fillId="0" borderId="30" xfId="0" applyNumberFormat="1" applyFont="1" applyBorder="1" applyAlignment="1">
      <alignment horizontal="center" vertical="center" wrapText="1"/>
    </xf>
    <xf numFmtId="38" fontId="27" fillId="0" borderId="52" xfId="0" applyNumberFormat="1" applyFont="1" applyBorder="1" applyAlignment="1">
      <alignment horizontal="center" vertical="center" wrapText="1"/>
    </xf>
    <xf numFmtId="9" fontId="27" fillId="0" borderId="30" xfId="2" applyFont="1" applyBorder="1" applyAlignment="1">
      <alignment horizontal="center" vertical="center" wrapText="1"/>
    </xf>
    <xf numFmtId="38" fontId="27" fillId="0" borderId="90" xfId="0" applyNumberFormat="1" applyFont="1" applyBorder="1" applyAlignment="1">
      <alignment horizontal="center" vertical="center" wrapText="1"/>
    </xf>
    <xf numFmtId="0" fontId="27" fillId="0" borderId="31" xfId="0" applyFont="1" applyBorder="1" applyAlignment="1">
      <alignment horizontal="center" vertical="center" wrapText="1"/>
    </xf>
    <xf numFmtId="0" fontId="27" fillId="0" borderId="32" xfId="0" applyFont="1" applyBorder="1" applyAlignment="1">
      <alignment horizontal="center" vertical="center" wrapText="1"/>
    </xf>
    <xf numFmtId="3" fontId="27" fillId="0" borderId="0" xfId="0" applyNumberFormat="1" applyFont="1" applyAlignment="1">
      <alignment horizontal="center" vertical="center" wrapText="1"/>
    </xf>
    <xf numFmtId="9" fontId="130" fillId="0" borderId="3" xfId="2" applyFont="1" applyBorder="1" applyAlignment="1">
      <alignment horizontal="center" vertical="center" wrapText="1"/>
    </xf>
    <xf numFmtId="9" fontId="6" fillId="0" borderId="4" xfId="2" applyFont="1" applyBorder="1" applyAlignment="1">
      <alignment horizontal="center" vertical="center"/>
    </xf>
    <xf numFmtId="169" fontId="6" fillId="0" borderId="5" xfId="2" applyNumberFormat="1" applyFont="1" applyBorder="1" applyAlignment="1">
      <alignment horizontal="center" vertical="center"/>
    </xf>
    <xf numFmtId="9" fontId="94" fillId="0" borderId="34" xfId="2" applyFont="1" applyBorder="1" applyAlignment="1">
      <alignment horizontal="center" vertical="center"/>
    </xf>
    <xf numFmtId="9" fontId="94" fillId="0" borderId="5" xfId="2" applyFont="1" applyBorder="1" applyAlignment="1">
      <alignment horizontal="center" vertical="center"/>
    </xf>
    <xf numFmtId="9" fontId="94" fillId="0" borderId="10" xfId="2" applyFont="1" applyBorder="1" applyAlignment="1">
      <alignment horizontal="center" vertical="center"/>
    </xf>
    <xf numFmtId="9" fontId="22" fillId="0" borderId="4" xfId="2" applyFont="1" applyBorder="1" applyAlignment="1">
      <alignment horizontal="center" vertical="center"/>
    </xf>
    <xf numFmtId="9" fontId="128" fillId="0" borderId="34" xfId="2" applyFont="1" applyBorder="1" applyAlignment="1">
      <alignment horizontal="center" vertical="center"/>
    </xf>
    <xf numFmtId="9" fontId="6" fillId="0" borderId="21" xfId="2" applyFont="1" applyBorder="1" applyAlignment="1">
      <alignment horizontal="center" vertical="center"/>
    </xf>
    <xf numFmtId="9" fontId="94" fillId="0" borderId="84" xfId="2" applyFont="1" applyBorder="1" applyAlignment="1">
      <alignment horizontal="center" vertical="center"/>
    </xf>
    <xf numFmtId="9" fontId="94" fillId="0" borderId="22" xfId="2" applyFont="1" applyBorder="1" applyAlignment="1">
      <alignment horizontal="center" vertical="center"/>
    </xf>
    <xf numFmtId="9" fontId="94" fillId="0" borderId="13" xfId="2" applyFont="1" applyBorder="1" applyAlignment="1">
      <alignment horizontal="center" vertical="center"/>
    </xf>
    <xf numFmtId="2" fontId="85" fillId="0" borderId="0" xfId="0" applyNumberFormat="1" applyFont="1" applyAlignment="1">
      <alignment horizontal="center" vertical="center" wrapText="1"/>
    </xf>
    <xf numFmtId="2" fontId="85" fillId="0" borderId="5" xfId="0" applyNumberFormat="1" applyFont="1" applyBorder="1" applyAlignment="1">
      <alignment horizontal="center" vertical="center" wrapText="1"/>
    </xf>
    <xf numFmtId="2" fontId="27" fillId="0" borderId="4" xfId="0" applyNumberFormat="1" applyFont="1" applyBorder="1" applyAlignment="1">
      <alignment horizontal="center" vertical="center" wrapText="1"/>
    </xf>
    <xf numFmtId="2" fontId="27" fillId="0" borderId="5" xfId="0" applyNumberFormat="1" applyFont="1" applyBorder="1" applyAlignment="1">
      <alignment horizontal="center" vertical="center" wrapText="1"/>
    </xf>
    <xf numFmtId="2" fontId="71" fillId="0" borderId="34" xfId="0" applyNumberFormat="1" applyFont="1" applyBorder="1" applyAlignment="1">
      <alignment horizontal="center" vertical="center" wrapText="1"/>
    </xf>
    <xf numFmtId="2" fontId="71" fillId="0" borderId="5" xfId="0" applyNumberFormat="1" applyFont="1" applyBorder="1" applyAlignment="1">
      <alignment horizontal="center" vertical="center" wrapText="1"/>
    </xf>
    <xf numFmtId="2" fontId="71" fillId="0" borderId="10" xfId="0" applyNumberFormat="1" applyFont="1" applyBorder="1" applyAlignment="1">
      <alignment horizontal="center" vertical="center" wrapText="1"/>
    </xf>
    <xf numFmtId="2" fontId="71" fillId="0" borderId="34" xfId="0" applyNumberFormat="1" applyFont="1" applyBorder="1" applyAlignment="1">
      <alignment horizontal="center"/>
    </xf>
    <xf numFmtId="2" fontId="71" fillId="0" borderId="5" xfId="0" applyNumberFormat="1" applyFont="1" applyBorder="1" applyAlignment="1">
      <alignment horizontal="center"/>
    </xf>
    <xf numFmtId="2" fontId="71" fillId="0" borderId="10" xfId="0" applyNumberFormat="1" applyFont="1" applyBorder="1" applyAlignment="1">
      <alignment horizontal="center"/>
    </xf>
    <xf numFmtId="9" fontId="6" fillId="0" borderId="86" xfId="2" applyFont="1" applyBorder="1" applyAlignment="1">
      <alignment horizontal="center" vertical="center" wrapText="1"/>
    </xf>
    <xf numFmtId="9" fontId="6" fillId="0" borderId="28" xfId="2" applyFont="1" applyBorder="1" applyAlignment="1">
      <alignment horizontal="center" vertical="center"/>
    </xf>
    <xf numFmtId="9" fontId="6" fillId="0" borderId="29" xfId="2" applyFont="1" applyBorder="1" applyAlignment="1">
      <alignment horizontal="center"/>
    </xf>
    <xf numFmtId="9" fontId="6" fillId="0" borderId="48" xfId="2" applyFont="1" applyBorder="1" applyAlignment="1">
      <alignment horizontal="center"/>
    </xf>
    <xf numFmtId="9" fontId="94" fillId="0" borderId="53" xfId="2" applyFont="1" applyBorder="1" applyAlignment="1">
      <alignment horizontal="center"/>
    </xf>
    <xf numFmtId="169" fontId="6" fillId="0" borderId="28" xfId="2" applyNumberFormat="1" applyFont="1" applyBorder="1" applyAlignment="1">
      <alignment horizontal="center"/>
    </xf>
    <xf numFmtId="169" fontId="6" fillId="0" borderId="47" xfId="2" applyNumberFormat="1" applyFont="1" applyBorder="1" applyAlignment="1">
      <alignment horizontal="center"/>
    </xf>
    <xf numFmtId="169" fontId="9" fillId="0" borderId="47" xfId="2" applyNumberFormat="1" applyFont="1" applyBorder="1" applyAlignment="1">
      <alignment horizontal="center"/>
    </xf>
    <xf numFmtId="169" fontId="9" fillId="0" borderId="12" xfId="2" applyNumberFormat="1" applyFont="1" applyBorder="1" applyAlignment="1">
      <alignment horizontal="center"/>
    </xf>
    <xf numFmtId="9" fontId="9" fillId="0" borderId="0" xfId="2" applyFont="1" applyAlignment="1">
      <alignment horizontal="center" vertical="center"/>
    </xf>
    <xf numFmtId="9" fontId="27" fillId="0" borderId="86" xfId="2" applyFont="1" applyBorder="1" applyAlignment="1">
      <alignment horizontal="center" vertical="center" wrapText="1"/>
    </xf>
    <xf numFmtId="0" fontId="27" fillId="0" borderId="4" xfId="0" applyFont="1" applyBorder="1" applyAlignment="1">
      <alignment horizontal="center"/>
    </xf>
    <xf numFmtId="0" fontId="25" fillId="0" borderId="152" xfId="0" applyFont="1" applyBorder="1" applyAlignment="1">
      <alignment vertical="center"/>
    </xf>
    <xf numFmtId="9" fontId="23" fillId="0" borderId="0" xfId="2" applyFont="1" applyBorder="1" applyAlignment="1">
      <alignment horizontal="center" vertical="center"/>
    </xf>
    <xf numFmtId="9" fontId="6" fillId="0" borderId="27" xfId="2" applyFont="1" applyBorder="1" applyAlignment="1">
      <alignment horizontal="center" vertical="center" wrapText="1"/>
    </xf>
    <xf numFmtId="9" fontId="6" fillId="0" borderId="37" xfId="2" applyFont="1" applyBorder="1" applyAlignment="1">
      <alignment horizontal="center" vertical="center"/>
    </xf>
    <xf numFmtId="9" fontId="6" fillId="0" borderId="44" xfId="2" applyFont="1" applyBorder="1" applyAlignment="1">
      <alignment horizontal="center" vertical="center"/>
    </xf>
    <xf numFmtId="9" fontId="94" fillId="0" borderId="0" xfId="2" applyFont="1" applyBorder="1" applyAlignment="1">
      <alignment horizontal="center" vertical="center"/>
    </xf>
    <xf numFmtId="49" fontId="6" fillId="0" borderId="14" xfId="0" applyNumberFormat="1" applyFont="1" applyBorder="1" applyAlignment="1">
      <alignment horizontal="center" vertical="center"/>
    </xf>
    <xf numFmtId="9" fontId="6" fillId="0" borderId="2" xfId="2" applyFont="1" applyBorder="1" applyAlignment="1">
      <alignment horizontal="center" vertical="center"/>
    </xf>
    <xf numFmtId="9" fontId="94" fillId="0" borderId="1" xfId="2" applyFont="1" applyBorder="1" applyAlignment="1">
      <alignment horizontal="center" vertical="center"/>
    </xf>
    <xf numFmtId="9" fontId="6" fillId="0" borderId="18" xfId="2" applyFont="1" applyBorder="1" applyAlignment="1">
      <alignment horizontal="center" vertical="center"/>
    </xf>
    <xf numFmtId="49" fontId="6" fillId="4" borderId="11" xfId="0" applyNumberFormat="1" applyFont="1" applyFill="1" applyBorder="1" applyAlignment="1">
      <alignment horizontal="center" vertical="center"/>
    </xf>
    <xf numFmtId="9" fontId="6" fillId="4" borderId="12" xfId="2" applyFont="1" applyFill="1" applyBorder="1" applyAlignment="1">
      <alignment horizontal="center" vertical="center"/>
    </xf>
    <xf numFmtId="169" fontId="6" fillId="4" borderId="12" xfId="2" applyNumberFormat="1" applyFont="1" applyFill="1" applyBorder="1" applyAlignment="1">
      <alignment horizontal="center" vertical="center"/>
    </xf>
    <xf numFmtId="9" fontId="6" fillId="4" borderId="21" xfId="2" applyFont="1" applyFill="1" applyBorder="1" applyAlignment="1">
      <alignment horizontal="center" vertical="center"/>
    </xf>
    <xf numFmtId="169" fontId="6" fillId="4" borderId="85" xfId="2" applyNumberFormat="1" applyFont="1" applyFill="1" applyBorder="1" applyAlignment="1">
      <alignment horizontal="center" vertical="center"/>
    </xf>
    <xf numFmtId="9" fontId="6" fillId="4" borderId="128" xfId="2" applyFont="1" applyFill="1" applyBorder="1" applyAlignment="1">
      <alignment horizontal="center" vertical="center"/>
    </xf>
    <xf numFmtId="9" fontId="6" fillId="4" borderId="25" xfId="2" applyFont="1" applyFill="1" applyBorder="1" applyAlignment="1">
      <alignment horizontal="center" vertical="center"/>
    </xf>
    <xf numFmtId="169" fontId="6" fillId="4" borderId="25" xfId="2" applyNumberFormat="1" applyFont="1" applyFill="1" applyBorder="1" applyAlignment="1">
      <alignment horizontal="center" vertical="center"/>
    </xf>
    <xf numFmtId="9" fontId="6" fillId="4" borderId="26" xfId="2" applyFont="1" applyFill="1" applyBorder="1" applyAlignment="1">
      <alignment horizontal="center" vertical="center"/>
    </xf>
    <xf numFmtId="169" fontId="6" fillId="4" borderId="13" xfId="2" applyNumberFormat="1" applyFont="1" applyFill="1" applyBorder="1" applyAlignment="1">
      <alignment horizontal="center" vertical="center"/>
    </xf>
    <xf numFmtId="0" fontId="25" fillId="0" borderId="14" xfId="0" applyFont="1" applyBorder="1" applyAlignment="1">
      <alignment vertical="center"/>
    </xf>
    <xf numFmtId="2" fontId="85" fillId="0" borderId="102" xfId="0" applyNumberFormat="1" applyFont="1" applyBorder="1" applyAlignment="1">
      <alignment vertical="center" wrapText="1"/>
    </xf>
    <xf numFmtId="2" fontId="85" fillId="0" borderId="4" xfId="0" applyNumberFormat="1" applyFont="1" applyBorder="1" applyAlignment="1">
      <alignment horizontal="center" vertical="center" wrapText="1"/>
    </xf>
    <xf numFmtId="2" fontId="85" fillId="0" borderId="24" xfId="0" applyNumberFormat="1" applyFont="1" applyBorder="1" applyAlignment="1">
      <alignment horizontal="center" vertical="center" wrapText="1"/>
    </xf>
    <xf numFmtId="2" fontId="85" fillId="0" borderId="23" xfId="0" applyNumberFormat="1" applyFont="1" applyBorder="1" applyAlignment="1">
      <alignment horizontal="center" vertical="center" wrapText="1"/>
    </xf>
    <xf numFmtId="2" fontId="85" fillId="0" borderId="56" xfId="0" applyNumberFormat="1" applyFont="1" applyBorder="1" applyAlignment="1">
      <alignment horizontal="center" vertical="center" wrapText="1"/>
    </xf>
    <xf numFmtId="2" fontId="85" fillId="0" borderId="27" xfId="0" applyNumberFormat="1" applyFont="1" applyBorder="1" applyAlignment="1">
      <alignment horizontal="center" vertical="center" wrapText="1"/>
    </xf>
    <xf numFmtId="9" fontId="27" fillId="0" borderId="56" xfId="2" applyFont="1" applyBorder="1" applyAlignment="1">
      <alignment horizontal="center" vertical="center" wrapText="1"/>
    </xf>
    <xf numFmtId="9" fontId="27" fillId="0" borderId="27" xfId="2" applyFont="1" applyBorder="1" applyAlignment="1">
      <alignment horizontal="center" vertical="center" wrapText="1"/>
    </xf>
    <xf numFmtId="38" fontId="71" fillId="0" borderId="37" xfId="0" applyNumberFormat="1" applyFont="1" applyBorder="1" applyAlignment="1">
      <alignment horizontal="center"/>
    </xf>
    <xf numFmtId="169" fontId="6" fillId="0" borderId="10" xfId="2" applyNumberFormat="1" applyFont="1" applyBorder="1" applyAlignment="1">
      <alignment horizontal="center" vertical="center"/>
    </xf>
    <xf numFmtId="9" fontId="6" fillId="0" borderId="1" xfId="2" applyFont="1" applyBorder="1" applyAlignment="1">
      <alignment horizontal="center" vertical="center"/>
    </xf>
    <xf numFmtId="9" fontId="6" fillId="0" borderId="3" xfId="2" applyFont="1" applyBorder="1" applyAlignment="1">
      <alignment horizontal="center" vertical="center"/>
    </xf>
    <xf numFmtId="49" fontId="6" fillId="0" borderId="87" xfId="0" applyNumberFormat="1" applyFont="1" applyBorder="1" applyAlignment="1">
      <alignment horizontal="center" vertical="center"/>
    </xf>
    <xf numFmtId="9" fontId="6" fillId="0" borderId="26" xfId="2" applyFont="1" applyBorder="1" applyAlignment="1">
      <alignment horizontal="center" vertical="center"/>
    </xf>
    <xf numFmtId="9" fontId="6" fillId="0" borderId="25" xfId="2" applyFont="1" applyBorder="1" applyAlignment="1">
      <alignment horizontal="center" vertical="center"/>
    </xf>
    <xf numFmtId="9" fontId="6" fillId="0" borderId="127" xfId="2" applyFont="1" applyBorder="1" applyAlignment="1">
      <alignment horizontal="center" vertical="center"/>
    </xf>
    <xf numFmtId="169" fontId="6" fillId="0" borderId="88" xfId="2" applyNumberFormat="1" applyFont="1" applyBorder="1" applyAlignment="1">
      <alignment horizontal="center" vertical="center"/>
    </xf>
    <xf numFmtId="0" fontId="25" fillId="0" borderId="124" xfId="0" applyFont="1" applyBorder="1" applyAlignment="1">
      <alignment vertical="center"/>
    </xf>
    <xf numFmtId="2" fontId="134" fillId="0" borderId="102" xfId="0" applyNumberFormat="1" applyFont="1" applyBorder="1" applyAlignment="1">
      <alignment vertical="center" wrapText="1"/>
    </xf>
    <xf numFmtId="2" fontId="134" fillId="0" borderId="4" xfId="0" applyNumberFormat="1" applyFont="1" applyBorder="1" applyAlignment="1">
      <alignment horizontal="center" vertical="center" wrapText="1"/>
    </xf>
    <xf numFmtId="2" fontId="134" fillId="0" borderId="0" xfId="0" applyNumberFormat="1" applyFont="1" applyAlignment="1">
      <alignment horizontal="center" vertical="center" wrapText="1"/>
    </xf>
    <xf numFmtId="2" fontId="85" fillId="0" borderId="10" xfId="0" applyNumberFormat="1" applyFont="1" applyBorder="1" applyAlignment="1">
      <alignment horizontal="center" vertical="center" wrapText="1"/>
    </xf>
    <xf numFmtId="38" fontId="71" fillId="0" borderId="10" xfId="0" applyNumberFormat="1" applyFont="1" applyBorder="1" applyAlignment="1">
      <alignment horizontal="center" vertical="center" wrapText="1"/>
    </xf>
    <xf numFmtId="9" fontId="94" fillId="0" borderId="10" xfId="2" applyFont="1" applyBorder="1" applyAlignment="1">
      <alignment horizontal="center" vertical="center" wrapText="1"/>
    </xf>
    <xf numFmtId="9" fontId="2" fillId="0" borderId="0" xfId="0" applyNumberFormat="1" applyFont="1" applyAlignment="1">
      <alignment horizontal="center" vertical="center"/>
    </xf>
    <xf numFmtId="0" fontId="6" fillId="0" borderId="11" xfId="0" applyFont="1" applyBorder="1" applyAlignment="1">
      <alignment horizontal="center" vertical="center"/>
    </xf>
    <xf numFmtId="9" fontId="2" fillId="0" borderId="12" xfId="0" applyNumberFormat="1" applyFont="1" applyBorder="1" applyAlignment="1">
      <alignment horizontal="center" vertical="center"/>
    </xf>
    <xf numFmtId="0" fontId="136" fillId="0" borderId="9" xfId="0" applyFont="1" applyBorder="1" applyAlignment="1">
      <alignment horizontal="center" vertical="center" wrapText="1"/>
    </xf>
    <xf numFmtId="0" fontId="27" fillId="0" borderId="0" xfId="0" applyFont="1" applyAlignment="1">
      <alignment vertical="center" wrapText="1"/>
    </xf>
    <xf numFmtId="2" fontId="85" fillId="0" borderId="86" xfId="0" applyNumberFormat="1" applyFont="1" applyBorder="1" applyAlignment="1">
      <alignment horizontal="center" vertical="center" wrapText="1"/>
    </xf>
    <xf numFmtId="10" fontId="25" fillId="0" borderId="2" xfId="2" applyNumberFormat="1" applyFont="1" applyBorder="1" applyAlignment="1">
      <alignment horizontal="center" vertical="center" wrapText="1"/>
    </xf>
    <xf numFmtId="10" fontId="27" fillId="0" borderId="4" xfId="2" applyNumberFormat="1" applyFont="1" applyBorder="1" applyAlignment="1">
      <alignment horizontal="center" vertical="center" wrapText="1"/>
    </xf>
    <xf numFmtId="9" fontId="108" fillId="0" borderId="0" xfId="0" applyNumberFormat="1" applyFont="1" applyAlignment="1">
      <alignment horizontal="center" vertical="center"/>
    </xf>
    <xf numFmtId="9" fontId="108" fillId="0" borderId="12" xfId="0" applyNumberFormat="1" applyFont="1" applyBorder="1" applyAlignment="1">
      <alignment horizontal="center" vertical="center"/>
    </xf>
    <xf numFmtId="10" fontId="25" fillId="0" borderId="1" xfId="2" applyNumberFormat="1" applyFont="1" applyBorder="1" applyAlignment="1">
      <alignment horizontal="center" vertical="center" wrapText="1"/>
    </xf>
    <xf numFmtId="10" fontId="27" fillId="0" borderId="0" xfId="2" applyNumberFormat="1" applyFont="1" applyBorder="1" applyAlignment="1">
      <alignment horizontal="center" vertical="center" wrapText="1"/>
    </xf>
    <xf numFmtId="169" fontId="27" fillId="0" borderId="0" xfId="2" applyNumberFormat="1" applyFont="1" applyBorder="1" applyAlignment="1">
      <alignment horizontal="center" vertical="center" wrapText="1"/>
    </xf>
    <xf numFmtId="2" fontId="130" fillId="0" borderId="0" xfId="0" applyNumberFormat="1" applyFont="1"/>
    <xf numFmtId="2" fontId="130" fillId="0" borderId="0" xfId="0" applyNumberFormat="1" applyFont="1" applyAlignment="1">
      <alignment horizontal="center" vertical="center"/>
    </xf>
    <xf numFmtId="9" fontId="130" fillId="0" borderId="0" xfId="2" applyFont="1" applyBorder="1" applyAlignment="1"/>
    <xf numFmtId="9" fontId="137" fillId="0" borderId="10" xfId="2" applyFont="1" applyBorder="1" applyAlignment="1">
      <alignment horizontal="center" vertical="center" wrapText="1"/>
    </xf>
    <xf numFmtId="38" fontId="137" fillId="0" borderId="10" xfId="0" applyNumberFormat="1" applyFont="1" applyBorder="1" applyAlignment="1">
      <alignment horizontal="center"/>
    </xf>
    <xf numFmtId="1" fontId="130" fillId="0" borderId="10" xfId="0" applyNumberFormat="1" applyFont="1" applyBorder="1" applyAlignment="1">
      <alignment horizontal="center" vertical="center"/>
    </xf>
    <xf numFmtId="1" fontId="130" fillId="0" borderId="13" xfId="0" applyNumberFormat="1" applyFont="1" applyBorder="1" applyAlignment="1">
      <alignment horizontal="center" vertical="center"/>
    </xf>
    <xf numFmtId="9" fontId="27" fillId="0" borderId="5" xfId="2" applyFont="1" applyBorder="1" applyAlignment="1">
      <alignment horizontal="center" vertical="center" wrapText="1"/>
    </xf>
    <xf numFmtId="2" fontId="85" fillId="0" borderId="2" xfId="0" applyNumberFormat="1" applyFont="1" applyBorder="1" applyAlignment="1">
      <alignment vertical="center" wrapText="1"/>
    </xf>
    <xf numFmtId="2" fontId="85" fillId="0" borderId="55" xfId="0" applyNumberFormat="1" applyFont="1" applyBorder="1" applyAlignment="1">
      <alignment horizontal="center" vertical="center" wrapText="1"/>
    </xf>
    <xf numFmtId="169" fontId="6" fillId="4" borderId="22" xfId="2" applyNumberFormat="1" applyFont="1" applyFill="1" applyBorder="1" applyAlignment="1">
      <alignment horizontal="center" vertical="center"/>
    </xf>
    <xf numFmtId="9" fontId="6" fillId="0" borderId="35" xfId="2" applyFont="1" applyBorder="1" applyAlignment="1">
      <alignment horizontal="center" vertical="center"/>
    </xf>
    <xf numFmtId="169" fontId="6" fillId="4" borderId="63" xfId="2" applyNumberFormat="1" applyFont="1" applyFill="1" applyBorder="1" applyAlignment="1">
      <alignment horizontal="center" vertical="center"/>
    </xf>
    <xf numFmtId="169" fontId="6" fillId="4" borderId="155" xfId="2" applyNumberFormat="1" applyFont="1" applyFill="1" applyBorder="1" applyAlignment="1">
      <alignment horizontal="center" vertical="center"/>
    </xf>
    <xf numFmtId="9" fontId="130" fillId="0" borderId="5" xfId="2" applyFont="1" applyBorder="1" applyAlignment="1">
      <alignment horizontal="center" vertical="center" wrapText="1"/>
    </xf>
    <xf numFmtId="38" fontId="130" fillId="0" borderId="5" xfId="0" applyNumberFormat="1" applyFont="1" applyBorder="1" applyAlignment="1">
      <alignment horizontal="center"/>
    </xf>
    <xf numFmtId="1" fontId="130" fillId="0" borderId="5" xfId="2" applyNumberFormat="1" applyFont="1" applyBorder="1" applyAlignment="1">
      <alignment horizontal="center" vertical="center"/>
    </xf>
    <xf numFmtId="1" fontId="130" fillId="0" borderId="22" xfId="2" applyNumberFormat="1" applyFont="1" applyBorder="1" applyAlignment="1">
      <alignment horizontal="center" vertical="center"/>
    </xf>
    <xf numFmtId="9" fontId="6" fillId="0" borderId="4" xfId="0" applyNumberFormat="1" applyFont="1" applyBorder="1"/>
    <xf numFmtId="9" fontId="6" fillId="0" borderId="4" xfId="0" applyNumberFormat="1" applyFont="1" applyBorder="1" applyAlignment="1">
      <alignment horizontal="center"/>
    </xf>
    <xf numFmtId="169" fontId="6" fillId="0" borderId="1" xfId="2" applyNumberFormat="1" applyFont="1" applyBorder="1" applyAlignment="1">
      <alignment horizontal="center" vertical="center"/>
    </xf>
    <xf numFmtId="169" fontId="6" fillId="0" borderId="4" xfId="2" applyNumberFormat="1" applyFont="1" applyBorder="1" applyAlignment="1">
      <alignment horizontal="center" vertical="center"/>
    </xf>
    <xf numFmtId="169" fontId="6" fillId="0" borderId="2" xfId="2" applyNumberFormat="1" applyFont="1" applyBorder="1" applyAlignment="1">
      <alignment horizontal="center" vertical="center"/>
    </xf>
    <xf numFmtId="169" fontId="6" fillId="0" borderId="3" xfId="2" applyNumberFormat="1" applyFont="1" applyBorder="1" applyAlignment="1">
      <alignment horizontal="center" vertical="center"/>
    </xf>
    <xf numFmtId="169" fontId="6" fillId="0" borderId="18" xfId="2" applyNumberFormat="1" applyFont="1" applyBorder="1" applyAlignment="1">
      <alignment horizontal="center" vertical="center"/>
    </xf>
    <xf numFmtId="169" fontId="6" fillId="0" borderId="26" xfId="2" applyNumberFormat="1" applyFont="1" applyBorder="1" applyAlignment="1">
      <alignment horizontal="center" vertical="center"/>
    </xf>
    <xf numFmtId="169" fontId="6" fillId="0" borderId="25" xfId="2" applyNumberFormat="1" applyFont="1" applyBorder="1" applyAlignment="1">
      <alignment horizontal="center" vertical="center"/>
    </xf>
    <xf numFmtId="169" fontId="6" fillId="0" borderId="127" xfId="2" applyNumberFormat="1" applyFont="1" applyBorder="1" applyAlignment="1">
      <alignment horizontal="center" vertical="center"/>
    </xf>
    <xf numFmtId="169" fontId="6" fillId="0" borderId="35" xfId="2" applyNumberFormat="1" applyFont="1" applyBorder="1" applyAlignment="1">
      <alignment horizontal="center" vertical="center"/>
    </xf>
    <xf numFmtId="169" fontId="94" fillId="0" borderId="0" xfId="2" applyNumberFormat="1" applyFont="1" applyBorder="1" applyAlignment="1">
      <alignment horizontal="center" vertical="center"/>
    </xf>
    <xf numFmtId="169" fontId="94" fillId="0" borderId="35" xfId="2" applyNumberFormat="1" applyFont="1" applyBorder="1" applyAlignment="1">
      <alignment horizontal="center" vertical="center"/>
    </xf>
    <xf numFmtId="169" fontId="9" fillId="0" borderId="5" xfId="2" applyNumberFormat="1" applyFont="1" applyBorder="1" applyAlignment="1">
      <alignment horizontal="center" vertical="center"/>
    </xf>
    <xf numFmtId="169" fontId="9" fillId="0" borderId="2" xfId="2" applyNumberFormat="1" applyFont="1" applyBorder="1" applyAlignment="1">
      <alignment horizontal="center" vertical="center"/>
    </xf>
    <xf numFmtId="169" fontId="9" fillId="0" borderId="1" xfId="2" applyNumberFormat="1" applyFont="1" applyBorder="1" applyAlignment="1">
      <alignment horizontal="center" vertical="center"/>
    </xf>
    <xf numFmtId="169" fontId="9" fillId="0" borderId="64" xfId="2" applyNumberFormat="1" applyFont="1" applyBorder="1" applyAlignment="1">
      <alignment horizontal="center" vertical="center"/>
    </xf>
    <xf numFmtId="169" fontId="94" fillId="0" borderId="1" xfId="2" applyNumberFormat="1" applyFont="1" applyBorder="1" applyAlignment="1">
      <alignment horizontal="center" vertical="center"/>
    </xf>
    <xf numFmtId="169" fontId="94" fillId="0" borderId="3" xfId="2" applyNumberFormat="1" applyFont="1" applyBorder="1" applyAlignment="1">
      <alignment horizontal="center" vertical="center"/>
    </xf>
    <xf numFmtId="169" fontId="6" fillId="4" borderId="26" xfId="2" applyNumberFormat="1" applyFont="1" applyFill="1" applyBorder="1" applyAlignment="1">
      <alignment horizontal="center" vertical="center"/>
    </xf>
    <xf numFmtId="169" fontId="6" fillId="0" borderId="37" xfId="2" applyNumberFormat="1" applyFont="1" applyBorder="1" applyAlignment="1">
      <alignment horizontal="center" vertical="center"/>
    </xf>
    <xf numFmtId="169" fontId="6" fillId="0" borderId="44" xfId="2" applyNumberFormat="1" applyFont="1" applyBorder="1" applyAlignment="1">
      <alignment horizontal="center" vertical="center"/>
    </xf>
    <xf numFmtId="169" fontId="6" fillId="0" borderId="36" xfId="2" applyNumberFormat="1" applyFont="1" applyBorder="1" applyAlignment="1">
      <alignment horizontal="center" vertical="center"/>
    </xf>
    <xf numFmtId="169" fontId="6" fillId="4" borderId="21" xfId="2" applyNumberFormat="1" applyFont="1" applyFill="1" applyBorder="1" applyAlignment="1">
      <alignment horizontal="center" vertical="center"/>
    </xf>
    <xf numFmtId="169" fontId="6" fillId="4" borderId="128" xfId="2" applyNumberFormat="1" applyFont="1" applyFill="1" applyBorder="1" applyAlignment="1">
      <alignment horizontal="center" vertical="center"/>
    </xf>
    <xf numFmtId="0" fontId="27" fillId="0" borderId="1" xfId="0" applyFont="1" applyBorder="1" applyAlignment="1">
      <alignment horizontal="left" vertical="center" wrapText="1"/>
    </xf>
    <xf numFmtId="169" fontId="27" fillId="0" borderId="3" xfId="2" applyNumberFormat="1" applyFont="1" applyBorder="1" applyAlignment="1">
      <alignment horizontal="left" vertical="center" wrapText="1"/>
    </xf>
    <xf numFmtId="2" fontId="136" fillId="0" borderId="1" xfId="0" applyNumberFormat="1" applyFont="1" applyBorder="1" applyAlignment="1">
      <alignment horizontal="left" vertical="center" wrapText="1"/>
    </xf>
    <xf numFmtId="169" fontId="27" fillId="0" borderId="18" xfId="2" applyNumberFormat="1" applyFont="1" applyBorder="1" applyAlignment="1">
      <alignment horizontal="left" vertical="center" wrapText="1"/>
    </xf>
    <xf numFmtId="0" fontId="25" fillId="0" borderId="0" xfId="0" applyFont="1" applyAlignment="1">
      <alignment vertical="top" wrapText="1"/>
    </xf>
    <xf numFmtId="0" fontId="85" fillId="0" borderId="9" xfId="0" applyFont="1" applyBorder="1" applyAlignment="1">
      <alignment horizontal="center" vertical="top"/>
    </xf>
    <xf numFmtId="0" fontId="25" fillId="0" borderId="0" xfId="0" applyFont="1" applyAlignment="1">
      <alignment vertical="top"/>
    </xf>
    <xf numFmtId="2" fontId="85" fillId="0" borderId="57" xfId="0" applyNumberFormat="1" applyFont="1" applyBorder="1" applyAlignment="1">
      <alignment vertical="top" wrapText="1"/>
    </xf>
    <xf numFmtId="0" fontId="85" fillId="0" borderId="142" xfId="0" applyFont="1" applyBorder="1" applyAlignment="1">
      <alignment horizontal="center" vertical="center" wrapText="1"/>
    </xf>
    <xf numFmtId="0" fontId="27" fillId="0" borderId="58" xfId="0" applyFont="1" applyBorder="1" applyAlignment="1">
      <alignment vertical="center" wrapText="1"/>
    </xf>
    <xf numFmtId="169" fontId="27" fillId="0" borderId="59" xfId="2" applyNumberFormat="1" applyFont="1" applyBorder="1" applyAlignment="1">
      <alignment vertical="center" wrapText="1"/>
    </xf>
    <xf numFmtId="2" fontId="136" fillId="0" borderId="58" xfId="0" applyNumberFormat="1" applyFont="1" applyBorder="1" applyAlignment="1">
      <alignment vertical="center" wrapText="1"/>
    </xf>
    <xf numFmtId="169" fontId="27" fillId="0" borderId="103" xfId="2" applyNumberFormat="1" applyFont="1" applyBorder="1" applyAlignment="1">
      <alignment vertical="center" wrapText="1"/>
    </xf>
    <xf numFmtId="9" fontId="22" fillId="0" borderId="0" xfId="2" applyFont="1" applyBorder="1" applyAlignment="1">
      <alignment horizontal="center" vertical="center"/>
    </xf>
    <xf numFmtId="2" fontId="107" fillId="0" borderId="23" xfId="0" applyNumberFormat="1" applyFont="1" applyBorder="1" applyAlignment="1">
      <alignment horizontal="center" vertical="center" wrapText="1"/>
    </xf>
    <xf numFmtId="2" fontId="110" fillId="0" borderId="0" xfId="0" applyNumberFormat="1" applyFont="1" applyAlignment="1">
      <alignment horizontal="center" vertical="center"/>
    </xf>
    <xf numFmtId="1" fontId="138" fillId="0" borderId="10" xfId="0" applyNumberFormat="1" applyFont="1" applyBorder="1" applyAlignment="1">
      <alignment horizontal="center" vertical="center"/>
    </xf>
    <xf numFmtId="1" fontId="138" fillId="0" borderId="13" xfId="0" applyNumberFormat="1" applyFont="1" applyBorder="1" applyAlignment="1">
      <alignment horizontal="center" vertical="center"/>
    </xf>
    <xf numFmtId="9" fontId="107" fillId="0" borderId="1" xfId="2" applyFont="1" applyBorder="1" applyAlignment="1">
      <alignment horizontal="center" vertical="center" wrapText="1"/>
    </xf>
    <xf numFmtId="38" fontId="137" fillId="0" borderId="0" xfId="0" applyNumberFormat="1" applyFont="1" applyAlignment="1">
      <alignment horizontal="center"/>
    </xf>
    <xf numFmtId="1" fontId="138" fillId="0" borderId="0" xfId="0" applyNumberFormat="1" applyFont="1" applyAlignment="1">
      <alignment horizontal="center" vertical="center"/>
    </xf>
    <xf numFmtId="1" fontId="138" fillId="0" borderId="12" xfId="0" applyNumberFormat="1" applyFont="1" applyBorder="1" applyAlignment="1">
      <alignment horizontal="center" vertical="center"/>
    </xf>
    <xf numFmtId="9" fontId="2" fillId="0" borderId="4" xfId="0" applyNumberFormat="1" applyFont="1" applyBorder="1" applyAlignment="1">
      <alignment horizontal="center" vertical="center"/>
    </xf>
    <xf numFmtId="9" fontId="2" fillId="0" borderId="21" xfId="0" applyNumberFormat="1" applyFont="1" applyBorder="1" applyAlignment="1">
      <alignment horizontal="center" vertical="center"/>
    </xf>
    <xf numFmtId="10" fontId="6" fillId="0" borderId="21" xfId="2" applyNumberFormat="1" applyFont="1" applyBorder="1" applyAlignment="1">
      <alignment horizontal="center"/>
    </xf>
    <xf numFmtId="169" fontId="22" fillId="0" borderId="0" xfId="2" applyNumberFormat="1" applyFont="1" applyBorder="1" applyAlignment="1">
      <alignment horizontal="center" vertical="center"/>
    </xf>
    <xf numFmtId="0" fontId="25" fillId="0" borderId="30" xfId="0" applyFont="1" applyBorder="1" applyAlignment="1">
      <alignment vertical="center"/>
    </xf>
    <xf numFmtId="9" fontId="6" fillId="0" borderId="36" xfId="2" applyFont="1" applyBorder="1" applyAlignment="1">
      <alignment horizontal="center" vertical="center"/>
    </xf>
    <xf numFmtId="10" fontId="6" fillId="0" borderId="10" xfId="2" applyNumberFormat="1" applyFont="1" applyBorder="1" applyAlignment="1">
      <alignment horizontal="center" vertical="center"/>
    </xf>
    <xf numFmtId="2" fontId="136" fillId="0" borderId="2" xfId="0" applyNumberFormat="1" applyFont="1" applyBorder="1" applyAlignment="1">
      <alignment vertical="center" wrapText="1"/>
    </xf>
    <xf numFmtId="0" fontId="27" fillId="0" borderId="1" xfId="0" applyFont="1" applyBorder="1" applyAlignment="1">
      <alignment horizontal="center" vertical="center" wrapText="1"/>
    </xf>
    <xf numFmtId="169" fontId="27" fillId="0" borderId="3" xfId="2" applyNumberFormat="1" applyFont="1" applyBorder="1" applyAlignment="1">
      <alignment horizontal="center" vertical="center" wrapText="1"/>
    </xf>
    <xf numFmtId="2" fontId="136" fillId="0" borderId="1" xfId="0" applyNumberFormat="1" applyFont="1" applyBorder="1" applyAlignment="1">
      <alignment horizontal="center" vertical="center" wrapText="1"/>
    </xf>
    <xf numFmtId="169" fontId="27" fillId="0" borderId="18" xfId="2" applyNumberFormat="1" applyFont="1" applyBorder="1" applyAlignment="1">
      <alignment horizontal="center" vertical="center" wrapText="1"/>
    </xf>
    <xf numFmtId="0" fontId="124" fillId="11" borderId="0" xfId="9" applyFont="1" applyFill="1" applyBorder="1" applyAlignment="1" applyProtection="1"/>
    <xf numFmtId="0" fontId="124" fillId="11" borderId="0" xfId="9" applyFont="1" applyFill="1" applyBorder="1" applyAlignment="1" applyProtection="1">
      <alignment wrapText="1"/>
    </xf>
    <xf numFmtId="0" fontId="60" fillId="12" borderId="0" xfId="10" applyFont="1" applyFill="1" applyAlignment="1" applyProtection="1">
      <alignment horizontal="center" vertical="center"/>
    </xf>
    <xf numFmtId="0" fontId="124" fillId="12" borderId="0" xfId="10" applyFont="1" applyFill="1" applyAlignment="1" applyProtection="1"/>
    <xf numFmtId="0" fontId="85" fillId="0" borderId="80" xfId="0" applyFont="1" applyBorder="1" applyAlignment="1">
      <alignment horizontal="center" vertical="center" wrapText="1"/>
    </xf>
    <xf numFmtId="178" fontId="71" fillId="0" borderId="5" xfId="0" applyNumberFormat="1" applyFont="1" applyBorder="1" applyAlignment="1">
      <alignment horizontal="center" vertical="center" wrapText="1"/>
    </xf>
    <xf numFmtId="9" fontId="71" fillId="0" borderId="4" xfId="2" applyFont="1" applyBorder="1" applyAlignment="1">
      <alignment horizontal="center" vertical="center" wrapText="1"/>
    </xf>
    <xf numFmtId="169" fontId="71" fillId="0" borderId="35" xfId="2" applyNumberFormat="1" applyFont="1" applyBorder="1" applyAlignment="1">
      <alignment horizontal="center" vertical="center" wrapText="1"/>
    </xf>
    <xf numFmtId="178" fontId="71" fillId="0" borderId="10" xfId="0" applyNumberFormat="1" applyFont="1" applyBorder="1" applyAlignment="1">
      <alignment horizontal="center" vertical="center" wrapText="1"/>
    </xf>
    <xf numFmtId="0" fontId="25" fillId="0" borderId="64" xfId="0" applyFont="1" applyBorder="1" applyAlignment="1">
      <alignment horizontal="center"/>
    </xf>
    <xf numFmtId="0" fontId="25" fillId="0" borderId="3" xfId="0" applyFont="1" applyBorder="1" applyAlignment="1">
      <alignment horizontal="center"/>
    </xf>
    <xf numFmtId="0" fontId="25" fillId="0" borderId="2" xfId="0" applyFont="1" applyBorder="1" applyAlignment="1">
      <alignment horizontal="center"/>
    </xf>
    <xf numFmtId="0" fontId="25" fillId="0" borderId="18" xfId="0" applyFont="1" applyBorder="1" applyAlignment="1">
      <alignment horizontal="center"/>
    </xf>
    <xf numFmtId="9" fontId="9" fillId="0" borderId="12" xfId="2" applyFont="1" applyBorder="1" applyAlignment="1">
      <alignment horizontal="center"/>
    </xf>
    <xf numFmtId="9" fontId="130" fillId="0" borderId="12" xfId="2" applyFont="1" applyBorder="1" applyAlignment="1">
      <alignment horizontal="center"/>
    </xf>
    <xf numFmtId="0" fontId="85" fillId="0" borderId="66" xfId="0" applyFont="1" applyBorder="1" applyAlignment="1">
      <alignment horizontal="center" vertical="center" wrapText="1"/>
    </xf>
    <xf numFmtId="0" fontId="88" fillId="0" borderId="66" xfId="0" applyFont="1" applyBorder="1" applyAlignment="1">
      <alignment horizontal="center" vertical="center" wrapText="1"/>
    </xf>
    <xf numFmtId="0" fontId="85" fillId="0" borderId="72" xfId="0" applyFont="1" applyBorder="1" applyAlignment="1">
      <alignment horizontal="center" vertical="center" wrapText="1"/>
    </xf>
    <xf numFmtId="0" fontId="85" fillId="0" borderId="71" xfId="0" applyFont="1" applyBorder="1" applyAlignment="1">
      <alignment horizontal="center" vertical="center" wrapText="1"/>
    </xf>
    <xf numFmtId="9" fontId="4" fillId="0" borderId="0" xfId="2" applyFont="1" applyBorder="1" applyAlignment="1">
      <alignment horizontal="center"/>
    </xf>
    <xf numFmtId="49" fontId="23" fillId="0" borderId="9" xfId="0" applyNumberFormat="1" applyFont="1" applyBorder="1" applyAlignment="1">
      <alignment horizontal="center" vertical="center"/>
    </xf>
    <xf numFmtId="9" fontId="139" fillId="0" borderId="0" xfId="2" applyFont="1" applyBorder="1" applyAlignment="1">
      <alignment horizontal="center"/>
    </xf>
    <xf numFmtId="184" fontId="6" fillId="0" borderId="0" xfId="2" applyNumberFormat="1" applyFont="1" applyBorder="1" applyAlignment="1">
      <alignment horizontal="center"/>
    </xf>
    <xf numFmtId="4" fontId="6" fillId="0" borderId="0" xfId="2" applyNumberFormat="1" applyFont="1" applyBorder="1" applyAlignment="1">
      <alignment horizontal="center"/>
    </xf>
    <xf numFmtId="3" fontId="6" fillId="0" borderId="10" xfId="2" applyNumberFormat="1" applyFont="1" applyBorder="1" applyAlignment="1">
      <alignment horizontal="center"/>
    </xf>
    <xf numFmtId="184" fontId="9" fillId="0" borderId="0" xfId="2" applyNumberFormat="1" applyFont="1" applyBorder="1" applyAlignment="1">
      <alignment horizontal="center"/>
    </xf>
    <xf numFmtId="165" fontId="6" fillId="0" borderId="0" xfId="1" applyFont="1" applyAlignment="1"/>
    <xf numFmtId="3" fontId="9" fillId="0" borderId="0" xfId="2" applyNumberFormat="1" applyFont="1" applyBorder="1" applyAlignment="1">
      <alignment horizontal="center"/>
    </xf>
    <xf numFmtId="4" fontId="6" fillId="0" borderId="10" xfId="2" applyNumberFormat="1" applyFont="1" applyBorder="1" applyAlignment="1">
      <alignment horizontal="center"/>
    </xf>
    <xf numFmtId="3" fontId="130" fillId="0" borderId="0" xfId="2" applyNumberFormat="1" applyFont="1" applyBorder="1" applyAlignment="1">
      <alignment horizontal="center"/>
    </xf>
    <xf numFmtId="3" fontId="130" fillId="0" borderId="12" xfId="2" applyNumberFormat="1" applyFont="1" applyBorder="1" applyAlignment="1">
      <alignment horizontal="center"/>
    </xf>
    <xf numFmtId="3" fontId="9" fillId="0" borderId="12" xfId="2" applyNumberFormat="1" applyFont="1" applyBorder="1" applyAlignment="1">
      <alignment horizontal="center"/>
    </xf>
    <xf numFmtId="3" fontId="6" fillId="0" borderId="13" xfId="2" applyNumberFormat="1" applyFont="1" applyBorder="1" applyAlignment="1">
      <alignment horizontal="center"/>
    </xf>
    <xf numFmtId="0" fontId="4" fillId="0" borderId="0" xfId="0" applyFont="1" applyAlignment="1">
      <alignment horizontal="center"/>
    </xf>
    <xf numFmtId="9" fontId="4" fillId="0" borderId="0" xfId="2" applyFont="1" applyAlignment="1">
      <alignment horizontal="center"/>
    </xf>
    <xf numFmtId="3" fontId="4" fillId="0" borderId="0" xfId="0" applyNumberFormat="1" applyFont="1" applyAlignment="1">
      <alignment horizontal="center"/>
    </xf>
    <xf numFmtId="0" fontId="27" fillId="0" borderId="55" xfId="0" applyFont="1" applyBorder="1" applyAlignment="1">
      <alignment horizontal="center" vertical="center" wrapText="1"/>
    </xf>
    <xf numFmtId="0" fontId="27" fillId="0" borderId="27" xfId="0" applyFont="1" applyBorder="1" applyAlignment="1">
      <alignment horizontal="center" vertical="center" wrapText="1"/>
    </xf>
    <xf numFmtId="184" fontId="94" fillId="0" borderId="0" xfId="2" applyNumberFormat="1" applyFont="1" applyBorder="1" applyAlignment="1">
      <alignment horizontal="center"/>
    </xf>
    <xf numFmtId="184" fontId="6" fillId="0" borderId="10" xfId="2" applyNumberFormat="1" applyFont="1" applyBorder="1" applyAlignment="1">
      <alignment horizontal="center"/>
    </xf>
    <xf numFmtId="165" fontId="6" fillId="0" borderId="0" xfId="1" applyFont="1" applyAlignment="1">
      <alignment horizontal="center"/>
    </xf>
    <xf numFmtId="2" fontId="6" fillId="0" borderId="5" xfId="2" applyNumberFormat="1" applyFont="1" applyBorder="1" applyAlignment="1">
      <alignment horizontal="center"/>
    </xf>
    <xf numFmtId="174" fontId="6" fillId="0" borderId="0" xfId="2" applyNumberFormat="1" applyFont="1" applyBorder="1" applyAlignment="1">
      <alignment horizontal="center"/>
    </xf>
    <xf numFmtId="2" fontId="6" fillId="0" borderId="0" xfId="2" applyNumberFormat="1" applyFont="1" applyBorder="1" applyAlignment="1">
      <alignment horizontal="center"/>
    </xf>
    <xf numFmtId="1" fontId="6" fillId="0" borderId="5" xfId="2" applyNumberFormat="1" applyFont="1" applyBorder="1" applyAlignment="1">
      <alignment horizontal="center"/>
    </xf>
    <xf numFmtId="184" fontId="23" fillId="0" borderId="0" xfId="2" applyNumberFormat="1" applyFont="1" applyBorder="1" applyAlignment="1">
      <alignment horizontal="center"/>
    </xf>
    <xf numFmtId="1" fontId="23" fillId="0" borderId="5" xfId="2" applyNumberFormat="1" applyFont="1" applyBorder="1" applyAlignment="1">
      <alignment horizontal="center"/>
    </xf>
    <xf numFmtId="1" fontId="6" fillId="0" borderId="22" xfId="2" applyNumberFormat="1" applyFont="1" applyBorder="1" applyAlignment="1">
      <alignment horizontal="center"/>
    </xf>
    <xf numFmtId="9" fontId="71" fillId="0" borderId="27" xfId="2" applyFont="1" applyBorder="1" applyAlignment="1">
      <alignment horizontal="center" vertical="center" wrapText="1"/>
    </xf>
    <xf numFmtId="174" fontId="4" fillId="0" borderId="0" xfId="2" applyNumberFormat="1" applyFont="1" applyBorder="1" applyAlignment="1">
      <alignment horizontal="center"/>
    </xf>
    <xf numFmtId="3" fontId="4" fillId="0" borderId="0" xfId="2" applyNumberFormat="1" applyFont="1" applyBorder="1" applyAlignment="1">
      <alignment horizontal="center"/>
    </xf>
    <xf numFmtId="3" fontId="17" fillId="0" borderId="0" xfId="2" applyNumberFormat="1" applyFont="1" applyBorder="1" applyAlignment="1">
      <alignment horizontal="center"/>
    </xf>
    <xf numFmtId="3" fontId="4" fillId="0" borderId="12" xfId="2" applyNumberFormat="1" applyFont="1" applyBorder="1" applyAlignment="1">
      <alignment horizontal="center"/>
    </xf>
    <xf numFmtId="9" fontId="23" fillId="0" borderId="5" xfId="2" applyFont="1" applyBorder="1" applyAlignment="1">
      <alignment horizontal="center"/>
    </xf>
    <xf numFmtId="174" fontId="6" fillId="0" borderId="5" xfId="2" applyNumberFormat="1" applyFont="1" applyBorder="1" applyAlignment="1">
      <alignment horizontal="center"/>
    </xf>
    <xf numFmtId="0" fontId="60" fillId="9" borderId="0" xfId="10" applyFont="1" applyFill="1" applyAlignment="1" applyProtection="1">
      <alignment horizontal="center" vertical="center"/>
    </xf>
    <xf numFmtId="0" fontId="94" fillId="0" borderId="0" xfId="0" applyFont="1"/>
    <xf numFmtId="0" fontId="94" fillId="0" borderId="1" xfId="0" applyFont="1" applyBorder="1" applyAlignment="1">
      <alignment horizontal="center" vertical="center" wrapText="1"/>
    </xf>
    <xf numFmtId="9" fontId="6" fillId="0" borderId="33" xfId="0" applyNumberFormat="1" applyFont="1" applyBorder="1" applyAlignment="1">
      <alignment horizontal="center" vertical="center"/>
    </xf>
    <xf numFmtId="9" fontId="6" fillId="0" borderId="23" xfId="0" applyNumberFormat="1" applyFont="1" applyBorder="1" applyAlignment="1">
      <alignment horizontal="center" vertical="center"/>
    </xf>
    <xf numFmtId="9" fontId="6" fillId="0" borderId="23" xfId="2" applyFont="1" applyBorder="1" applyAlignment="1">
      <alignment horizontal="center" vertical="center"/>
    </xf>
    <xf numFmtId="9" fontId="94" fillId="0" borderId="23" xfId="2" applyFont="1" applyBorder="1" applyAlignment="1">
      <alignment horizontal="center" vertical="center"/>
    </xf>
    <xf numFmtId="9" fontId="94" fillId="0" borderId="27" xfId="2" applyFont="1" applyBorder="1" applyAlignment="1">
      <alignment horizontal="center" vertical="center"/>
    </xf>
    <xf numFmtId="0" fontId="6" fillId="0" borderId="14" xfId="0" applyFont="1" applyBorder="1" applyAlignment="1">
      <alignment horizontal="center" vertical="center"/>
    </xf>
    <xf numFmtId="9" fontId="6" fillId="0" borderId="1" xfId="0" applyNumberFormat="1" applyFont="1" applyBorder="1" applyAlignment="1">
      <alignment horizontal="center" vertical="center"/>
    </xf>
    <xf numFmtId="9" fontId="6" fillId="0" borderId="94" xfId="0" applyNumberFormat="1" applyFont="1" applyBorder="1" applyAlignment="1">
      <alignment horizontal="center" vertical="center"/>
    </xf>
    <xf numFmtId="9" fontId="94" fillId="0" borderId="18" xfId="2" applyFont="1" applyBorder="1" applyAlignment="1">
      <alignment horizontal="center" vertical="center"/>
    </xf>
    <xf numFmtId="9" fontId="6" fillId="0" borderId="0" xfId="0" applyNumberFormat="1" applyFont="1" applyAlignment="1">
      <alignment horizontal="center" vertical="center" wrapText="1"/>
    </xf>
    <xf numFmtId="9" fontId="2" fillId="0" borderId="0" xfId="2" applyFont="1" applyFill="1" applyBorder="1" applyAlignment="1">
      <alignment horizontal="center" vertical="center"/>
    </xf>
    <xf numFmtId="9" fontId="108" fillId="0" borderId="0" xfId="2" applyFont="1" applyFill="1" applyBorder="1" applyAlignment="1">
      <alignment horizontal="center"/>
    </xf>
    <xf numFmtId="169" fontId="108" fillId="0" borderId="10" xfId="2" applyNumberFormat="1" applyFont="1" applyFill="1" applyBorder="1" applyAlignment="1">
      <alignment horizontal="center"/>
    </xf>
    <xf numFmtId="9" fontId="108" fillId="0" borderId="0" xfId="2" applyFont="1" applyFill="1" applyBorder="1" applyAlignment="1">
      <alignment horizontal="center" vertical="center"/>
    </xf>
    <xf numFmtId="169" fontId="108" fillId="0" borderId="0" xfId="2" applyNumberFormat="1" applyFont="1" applyFill="1" applyBorder="1" applyAlignment="1">
      <alignment horizontal="center"/>
    </xf>
    <xf numFmtId="9" fontId="108" fillId="0" borderId="10" xfId="2" applyFont="1" applyFill="1" applyBorder="1" applyAlignment="1">
      <alignment horizontal="center"/>
    </xf>
    <xf numFmtId="0" fontId="6" fillId="0" borderId="46" xfId="0" applyFont="1" applyBorder="1" applyAlignment="1">
      <alignment horizontal="center" vertical="center"/>
    </xf>
    <xf numFmtId="49" fontId="6" fillId="0" borderId="28" xfId="0" applyNumberFormat="1" applyFont="1" applyBorder="1" applyAlignment="1">
      <alignment horizontal="center" vertical="center"/>
    </xf>
    <xf numFmtId="9" fontId="6" fillId="0" borderId="28" xfId="0" applyNumberFormat="1" applyFont="1" applyBorder="1" applyAlignment="1">
      <alignment horizontal="center" vertical="center"/>
    </xf>
    <xf numFmtId="9" fontId="6" fillId="0" borderId="28" xfId="0" applyNumberFormat="1" applyFont="1" applyBorder="1" applyAlignment="1">
      <alignment horizontal="center" vertical="center" wrapText="1"/>
    </xf>
    <xf numFmtId="9" fontId="2" fillId="0" borderId="28" xfId="2" applyFont="1" applyFill="1" applyBorder="1" applyAlignment="1">
      <alignment horizontal="center" vertical="center"/>
    </xf>
    <xf numFmtId="9" fontId="108" fillId="0" borderId="28" xfId="2" applyFont="1" applyFill="1" applyBorder="1" applyAlignment="1">
      <alignment horizontal="center"/>
    </xf>
    <xf numFmtId="9" fontId="108" fillId="0" borderId="28" xfId="2" applyFont="1" applyFill="1" applyBorder="1" applyAlignment="1">
      <alignment horizontal="center" vertical="center"/>
    </xf>
    <xf numFmtId="9" fontId="6" fillId="0" borderId="47" xfId="0" applyNumberFormat="1" applyFont="1" applyBorder="1" applyAlignment="1">
      <alignment horizontal="center" vertical="center"/>
    </xf>
    <xf numFmtId="9" fontId="108" fillId="0" borderId="51" xfId="2" applyFont="1" applyFill="1" applyBorder="1" applyAlignment="1">
      <alignment horizontal="center"/>
    </xf>
    <xf numFmtId="9" fontId="2" fillId="0" borderId="12" xfId="2" applyFont="1" applyFill="1" applyBorder="1" applyAlignment="1">
      <alignment horizontal="center" vertical="center"/>
    </xf>
    <xf numFmtId="9" fontId="108" fillId="0" borderId="12" xfId="2" applyFont="1" applyFill="1" applyBorder="1" applyAlignment="1">
      <alignment horizontal="center" vertical="center"/>
    </xf>
    <xf numFmtId="9" fontId="108" fillId="0" borderId="12" xfId="2" applyFont="1" applyFill="1" applyBorder="1" applyAlignment="1">
      <alignment horizontal="center"/>
    </xf>
    <xf numFmtId="9" fontId="6" fillId="0" borderId="84" xfId="0" applyNumberFormat="1" applyFont="1" applyBorder="1" applyAlignment="1">
      <alignment horizontal="center" vertical="center"/>
    </xf>
    <xf numFmtId="9" fontId="108" fillId="0" borderId="12" xfId="0" applyNumberFormat="1" applyFont="1" applyBorder="1" applyAlignment="1">
      <alignment horizontal="center"/>
    </xf>
    <xf numFmtId="9" fontId="108" fillId="0" borderId="13" xfId="2" applyFont="1" applyFill="1" applyBorder="1" applyAlignment="1">
      <alignment horizontal="center"/>
    </xf>
    <xf numFmtId="0" fontId="6" fillId="0" borderId="7" xfId="0" applyFont="1" applyBorder="1" applyAlignment="1">
      <alignment vertical="top" wrapText="1"/>
    </xf>
    <xf numFmtId="0" fontId="6" fillId="0" borderId="0" xfId="0" applyFont="1" applyAlignment="1">
      <alignment vertical="top" wrapText="1"/>
    </xf>
    <xf numFmtId="9" fontId="6" fillId="0" borderId="12" xfId="0" applyNumberFormat="1" applyFont="1" applyBorder="1" applyAlignment="1">
      <alignment horizontal="center" vertical="center" wrapText="1"/>
    </xf>
    <xf numFmtId="174" fontId="6" fillId="0" borderId="0" xfId="0" applyNumberFormat="1" applyFont="1" applyAlignment="1">
      <alignment horizontal="center" vertical="center" wrapText="1"/>
    </xf>
    <xf numFmtId="174" fontId="94" fillId="0" borderId="0" xfId="0" applyNumberFormat="1" applyFont="1" applyAlignment="1">
      <alignment horizontal="center" vertical="center" wrapText="1"/>
    </xf>
    <xf numFmtId="2" fontId="94" fillId="0" borderId="0" xfId="0" applyNumberFormat="1" applyFont="1" applyAlignment="1">
      <alignment horizontal="center" vertical="center" wrapText="1"/>
    </xf>
    <xf numFmtId="174" fontId="6" fillId="0" borderId="34" xfId="0" applyNumberFormat="1" applyFont="1" applyBorder="1" applyAlignment="1">
      <alignment horizontal="center" vertical="center" wrapText="1"/>
    </xf>
    <xf numFmtId="2" fontId="6" fillId="0" borderId="35" xfId="0" applyNumberFormat="1"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35" xfId="0" applyNumberFormat="1" applyFont="1" applyBorder="1" applyAlignment="1">
      <alignment horizontal="center" vertical="center"/>
    </xf>
    <xf numFmtId="2" fontId="6" fillId="0" borderId="10" xfId="0" applyNumberFormat="1" applyFont="1" applyBorder="1" applyAlignment="1">
      <alignment horizontal="center" vertical="center"/>
    </xf>
    <xf numFmtId="174" fontId="6" fillId="0" borderId="28" xfId="0" applyNumberFormat="1" applyFont="1" applyBorder="1" applyAlignment="1">
      <alignment horizontal="center" vertical="center"/>
    </xf>
    <xf numFmtId="2" fontId="6" fillId="0" borderId="28" xfId="0" applyNumberFormat="1" applyFont="1" applyBorder="1" applyAlignment="1">
      <alignment horizontal="center" vertical="center"/>
    </xf>
    <xf numFmtId="174" fontId="6" fillId="0" borderId="47" xfId="0" applyNumberFormat="1" applyFont="1" applyBorder="1" applyAlignment="1">
      <alignment horizontal="center" vertical="center"/>
    </xf>
    <xf numFmtId="2" fontId="6" fillId="0" borderId="48" xfId="0" applyNumberFormat="1" applyFont="1" applyBorder="1" applyAlignment="1">
      <alignment horizontal="center" vertical="center"/>
    </xf>
    <xf numFmtId="2" fontId="6" fillId="0" borderId="51" xfId="0" applyNumberFormat="1" applyFont="1" applyBorder="1" applyAlignment="1">
      <alignment horizontal="center" vertical="center"/>
    </xf>
    <xf numFmtId="0" fontId="6" fillId="0" borderId="28" xfId="0" applyFont="1" applyBorder="1" applyAlignment="1">
      <alignment horizontal="center" vertical="center"/>
    </xf>
    <xf numFmtId="2" fontId="6" fillId="0" borderId="12" xfId="0" applyNumberFormat="1" applyFont="1" applyBorder="1" applyAlignment="1">
      <alignment horizontal="center" vertical="center"/>
    </xf>
    <xf numFmtId="2" fontId="6" fillId="0" borderId="63" xfId="0" applyNumberFormat="1" applyFont="1" applyBorder="1" applyAlignment="1">
      <alignment horizontal="center" vertical="center"/>
    </xf>
    <xf numFmtId="174" fontId="6" fillId="0" borderId="84" xfId="0" applyNumberFormat="1" applyFont="1" applyBorder="1" applyAlignment="1">
      <alignment horizontal="center" vertical="center"/>
    </xf>
    <xf numFmtId="2" fontId="6" fillId="0" borderId="13" xfId="0" applyNumberFormat="1" applyFont="1" applyBorder="1" applyAlignment="1">
      <alignment horizontal="center" vertical="center"/>
    </xf>
    <xf numFmtId="0" fontId="25" fillId="0" borderId="0" xfId="0" applyFont="1" applyAlignment="1">
      <alignment horizontal="left" vertical="center"/>
    </xf>
    <xf numFmtId="9" fontId="2" fillId="0" borderId="0" xfId="0" applyNumberFormat="1" applyFont="1"/>
    <xf numFmtId="4" fontId="6" fillId="0" borderId="28" xfId="0" applyNumberFormat="1" applyFont="1" applyBorder="1" applyAlignment="1">
      <alignment horizontal="center" vertical="center"/>
    </xf>
    <xf numFmtId="9" fontId="6" fillId="0" borderId="28" xfId="2" applyFont="1" applyFill="1" applyBorder="1" applyAlignment="1">
      <alignment horizontal="center" vertical="center"/>
    </xf>
    <xf numFmtId="9" fontId="6" fillId="0" borderId="51" xfId="2" applyFont="1" applyFill="1" applyBorder="1" applyAlignment="1">
      <alignment horizontal="center" vertical="center"/>
    </xf>
    <xf numFmtId="9" fontId="6" fillId="0" borderId="10" xfId="2" applyFont="1" applyBorder="1" applyAlignment="1">
      <alignment horizontal="center" vertical="center" wrapText="1"/>
    </xf>
    <xf numFmtId="0" fontId="6" fillId="0" borderId="46" xfId="0" applyFont="1" applyBorder="1" applyAlignment="1">
      <alignment horizontal="center" vertical="center" wrapText="1"/>
    </xf>
    <xf numFmtId="9" fontId="6" fillId="0" borderId="51" xfId="2" applyFont="1" applyBorder="1" applyAlignment="1">
      <alignment horizontal="center" vertical="center"/>
    </xf>
    <xf numFmtId="189" fontId="6" fillId="0" borderId="0" xfId="0" applyNumberFormat="1" applyFont="1" applyAlignment="1">
      <alignment horizontal="center" vertical="center"/>
    </xf>
    <xf numFmtId="0" fontId="6" fillId="0" borderId="0" xfId="0" applyFont="1" applyAlignment="1">
      <alignment horizontal="left" vertical="top"/>
    </xf>
    <xf numFmtId="9" fontId="94" fillId="0" borderId="91" xfId="0" applyNumberFormat="1" applyFont="1" applyBorder="1" applyAlignment="1">
      <alignment horizontal="center" vertical="center" wrapText="1"/>
    </xf>
    <xf numFmtId="9" fontId="94" fillId="0" borderId="138" xfId="0" applyNumberFormat="1" applyFont="1" applyBorder="1" applyAlignment="1">
      <alignment horizontal="center" vertical="center" wrapText="1"/>
    </xf>
    <xf numFmtId="9" fontId="6" fillId="0" borderId="94" xfId="2" applyFont="1" applyBorder="1" applyAlignment="1">
      <alignment horizontal="center" vertical="center"/>
    </xf>
    <xf numFmtId="169" fontId="6" fillId="0" borderId="64" xfId="2" applyNumberFormat="1" applyFont="1" applyBorder="1" applyAlignment="1">
      <alignment horizontal="center" vertical="center"/>
    </xf>
    <xf numFmtId="9" fontId="6" fillId="0" borderId="86" xfId="2" applyFont="1" applyBorder="1" applyAlignment="1">
      <alignment horizontal="center" vertical="center"/>
    </xf>
    <xf numFmtId="9" fontId="94" fillId="0" borderId="89" xfId="0" applyNumberFormat="1" applyFont="1" applyBorder="1" applyAlignment="1">
      <alignment horizontal="center" vertical="center" wrapText="1"/>
    </xf>
    <xf numFmtId="9" fontId="6" fillId="0" borderId="63" xfId="2"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9" fontId="2" fillId="0" borderId="0" xfId="2" applyFont="1" applyFill="1" applyBorder="1" applyAlignment="1">
      <alignment horizontal="center"/>
    </xf>
    <xf numFmtId="0" fontId="2" fillId="0" borderId="0" xfId="0" applyFont="1" applyAlignment="1">
      <alignment horizontal="center"/>
    </xf>
    <xf numFmtId="0" fontId="6" fillId="0" borderId="12" xfId="0" applyFont="1" applyBorder="1" applyAlignment="1">
      <alignment horizontal="center"/>
    </xf>
    <xf numFmtId="9" fontId="2" fillId="0" borderId="12" xfId="2" applyFont="1" applyFill="1" applyBorder="1" applyAlignment="1">
      <alignment horizontal="center"/>
    </xf>
    <xf numFmtId="0" fontId="2" fillId="0" borderId="12" xfId="0" applyFont="1" applyBorder="1" applyAlignment="1">
      <alignment horizontal="center"/>
    </xf>
    <xf numFmtId="179" fontId="6" fillId="0" borderId="0" xfId="0" applyNumberFormat="1" applyFont="1" applyAlignment="1">
      <alignment horizontal="center" vertical="center"/>
    </xf>
    <xf numFmtId="9" fontId="2" fillId="0" borderId="0" xfId="2" applyFont="1" applyAlignment="1">
      <alignment horizontal="center"/>
    </xf>
    <xf numFmtId="0" fontId="25" fillId="0" borderId="14" xfId="0" applyFont="1" applyBorder="1" applyAlignment="1">
      <alignment horizontal="center" vertical="center"/>
    </xf>
    <xf numFmtId="9" fontId="6" fillId="0" borderId="10" xfId="0" applyNumberFormat="1" applyFont="1" applyBorder="1" applyAlignment="1">
      <alignment horizontal="center" vertical="center"/>
    </xf>
    <xf numFmtId="9" fontId="6" fillId="0" borderId="64" xfId="2" applyFont="1" applyBorder="1" applyAlignment="1">
      <alignment horizontal="center" vertical="center"/>
    </xf>
    <xf numFmtId="9" fontId="6" fillId="0" borderId="18" xfId="0" applyNumberFormat="1" applyFont="1" applyBorder="1" applyAlignment="1">
      <alignment horizontal="center" vertical="center"/>
    </xf>
    <xf numFmtId="9" fontId="6" fillId="0" borderId="13" xfId="0" applyNumberFormat="1" applyFont="1" applyBorder="1" applyAlignment="1">
      <alignment horizontal="center" vertical="center"/>
    </xf>
    <xf numFmtId="9" fontId="2" fillId="0" borderId="34" xfId="2" applyFont="1" applyBorder="1" applyAlignment="1">
      <alignment horizontal="center" vertical="center"/>
    </xf>
    <xf numFmtId="9" fontId="2" fillId="0" borderId="0" xfId="2" applyFont="1" applyBorder="1" applyAlignment="1">
      <alignment horizontal="center" vertical="center"/>
    </xf>
    <xf numFmtId="9" fontId="2" fillId="0" borderId="35" xfId="2" applyFont="1" applyFill="1" applyBorder="1" applyAlignment="1">
      <alignment horizontal="center" vertical="center"/>
    </xf>
    <xf numFmtId="9" fontId="2" fillId="0" borderId="35" xfId="2" applyFont="1" applyFill="1" applyBorder="1" applyAlignment="1">
      <alignment horizontal="center"/>
    </xf>
    <xf numFmtId="169" fontId="2" fillId="0" borderId="0" xfId="2" applyNumberFormat="1" applyFont="1" applyBorder="1" applyAlignment="1">
      <alignment horizontal="center" vertical="center"/>
    </xf>
    <xf numFmtId="169" fontId="2" fillId="0" borderId="115" xfId="2" applyNumberFormat="1" applyFont="1" applyFill="1" applyBorder="1" applyAlignment="1">
      <alignment horizontal="center"/>
    </xf>
    <xf numFmtId="9" fontId="2" fillId="0" borderId="48" xfId="2" applyFont="1" applyFill="1" applyBorder="1" applyAlignment="1">
      <alignment horizontal="center"/>
    </xf>
    <xf numFmtId="9" fontId="2" fillId="0" borderId="47" xfId="2" applyFont="1" applyBorder="1" applyAlignment="1">
      <alignment horizontal="center" vertical="center"/>
    </xf>
    <xf numFmtId="9" fontId="2" fillId="0" borderId="28" xfId="2" applyFont="1" applyBorder="1" applyAlignment="1">
      <alignment horizontal="center" vertical="center"/>
    </xf>
    <xf numFmtId="9" fontId="2" fillId="0" borderId="28" xfId="2" applyFont="1" applyFill="1" applyBorder="1" applyAlignment="1">
      <alignment horizontal="center"/>
    </xf>
    <xf numFmtId="9" fontId="2" fillId="0" borderId="48" xfId="2" applyFont="1" applyFill="1" applyBorder="1" applyAlignment="1">
      <alignment horizontal="center" vertical="center"/>
    </xf>
    <xf numFmtId="9" fontId="2" fillId="0" borderId="116" xfId="2" applyFont="1" applyFill="1" applyBorder="1" applyAlignment="1">
      <alignment horizontal="center"/>
    </xf>
    <xf numFmtId="9" fontId="2" fillId="0" borderId="34" xfId="2" applyFont="1" applyFill="1" applyBorder="1" applyAlignment="1">
      <alignment horizontal="center" vertical="center"/>
    </xf>
    <xf numFmtId="9" fontId="2" fillId="0" borderId="115" xfId="2" applyFont="1" applyFill="1" applyBorder="1" applyAlignment="1">
      <alignment horizontal="center"/>
    </xf>
    <xf numFmtId="9" fontId="2" fillId="0" borderId="63" xfId="2" applyFont="1" applyFill="1" applyBorder="1" applyAlignment="1">
      <alignment horizontal="center"/>
    </xf>
    <xf numFmtId="9" fontId="2" fillId="0" borderId="84" xfId="2" applyFont="1" applyBorder="1" applyAlignment="1">
      <alignment horizontal="center" vertical="center"/>
    </xf>
    <xf numFmtId="9" fontId="2" fillId="0" borderId="12" xfId="2" applyFont="1" applyBorder="1" applyAlignment="1">
      <alignment horizontal="center" vertical="center"/>
    </xf>
    <xf numFmtId="9" fontId="2" fillId="0" borderId="63" xfId="2" applyFont="1" applyFill="1" applyBorder="1" applyAlignment="1">
      <alignment horizontal="center" vertical="center"/>
    </xf>
    <xf numFmtId="9" fontId="2" fillId="0" borderId="117" xfId="2" applyFont="1" applyFill="1" applyBorder="1" applyAlignment="1">
      <alignment horizontal="center"/>
    </xf>
    <xf numFmtId="0" fontId="122" fillId="0" borderId="0" xfId="0" applyFont="1" applyAlignment="1">
      <alignment horizontal="center" vertical="center"/>
    </xf>
    <xf numFmtId="0" fontId="6" fillId="0" borderId="0" xfId="0" applyFont="1" applyAlignment="1">
      <alignment horizontal="left" wrapText="1"/>
    </xf>
    <xf numFmtId="9" fontId="6" fillId="0" borderId="0" xfId="2" applyFont="1" applyFill="1" applyBorder="1" applyAlignment="1">
      <alignment horizontal="center" vertical="center" wrapText="1"/>
    </xf>
    <xf numFmtId="169" fontId="6" fillId="0" borderId="10" xfId="2" applyNumberFormat="1" applyFont="1" applyBorder="1" applyAlignment="1">
      <alignment horizontal="center" vertical="center" wrapText="1"/>
    </xf>
    <xf numFmtId="9" fontId="6" fillId="0" borderId="34" xfId="2" applyFont="1" applyFill="1" applyBorder="1" applyAlignment="1">
      <alignment horizontal="center" vertical="center" wrapText="1"/>
    </xf>
    <xf numFmtId="9" fontId="6" fillId="0" borderId="35" xfId="2" applyFont="1" applyFill="1" applyBorder="1" applyAlignment="1">
      <alignment horizontal="center" vertical="center" wrapText="1"/>
    </xf>
    <xf numFmtId="49" fontId="6" fillId="0" borderId="14"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169" fontId="6" fillId="0" borderId="12" xfId="2" applyNumberFormat="1" applyFont="1" applyBorder="1" applyAlignment="1">
      <alignment horizontal="center" vertical="center" wrapText="1"/>
    </xf>
    <xf numFmtId="169" fontId="6" fillId="0" borderId="13" xfId="2" applyNumberFormat="1" applyFont="1" applyBorder="1" applyAlignment="1">
      <alignment horizontal="center" vertical="center" wrapText="1"/>
    </xf>
    <xf numFmtId="49" fontId="6" fillId="0" borderId="105" xfId="0" applyNumberFormat="1" applyFont="1" applyBorder="1" applyAlignment="1">
      <alignment horizontal="center" vertical="center"/>
    </xf>
    <xf numFmtId="49" fontId="6" fillId="0" borderId="23" xfId="0" applyNumberFormat="1" applyFont="1" applyBorder="1" applyAlignment="1">
      <alignment horizontal="center" vertical="center"/>
    </xf>
    <xf numFmtId="9" fontId="6" fillId="0" borderId="28" xfId="2" applyFont="1" applyBorder="1" applyAlignment="1">
      <alignment horizontal="center" vertical="center" wrapText="1"/>
    </xf>
    <xf numFmtId="9" fontId="6" fillId="0" borderId="47" xfId="2" applyFont="1" applyBorder="1" applyAlignment="1">
      <alignment horizontal="center" vertical="center" wrapText="1"/>
    </xf>
    <xf numFmtId="9" fontId="6" fillId="0" borderId="48" xfId="2" applyFont="1" applyBorder="1" applyAlignment="1">
      <alignment horizontal="center" vertical="center" wrapText="1"/>
    </xf>
    <xf numFmtId="9" fontId="6" fillId="0" borderId="51" xfId="2" applyFont="1" applyBorder="1" applyAlignment="1">
      <alignment horizontal="center" vertical="center" wrapText="1"/>
    </xf>
    <xf numFmtId="49" fontId="6" fillId="0" borderId="1" xfId="0" applyNumberFormat="1" applyFont="1" applyBorder="1" applyAlignment="1">
      <alignment horizontal="center" vertical="center"/>
    </xf>
    <xf numFmtId="9" fontId="6" fillId="0" borderId="1" xfId="2" applyFont="1" applyBorder="1" applyAlignment="1">
      <alignment horizontal="center"/>
    </xf>
    <xf numFmtId="9" fontId="6" fillId="0" borderId="94" xfId="2" applyFont="1" applyBorder="1" applyAlignment="1">
      <alignment horizontal="center"/>
    </xf>
    <xf numFmtId="9" fontId="6" fillId="0" borderId="64" xfId="2" applyFont="1" applyBorder="1" applyAlignment="1">
      <alignment horizontal="center"/>
    </xf>
    <xf numFmtId="9" fontId="6" fillId="0" borderId="18" xfId="2" applyFont="1" applyBorder="1" applyAlignment="1">
      <alignment horizontal="center"/>
    </xf>
    <xf numFmtId="0" fontId="140" fillId="0" borderId="1" xfId="0" applyFont="1" applyBorder="1" applyAlignment="1">
      <alignment horizontal="center" vertical="center" wrapText="1"/>
    </xf>
    <xf numFmtId="0" fontId="140" fillId="0" borderId="94" xfId="0" applyFont="1" applyBorder="1" applyAlignment="1">
      <alignment horizontal="center" vertical="center" wrapText="1"/>
    </xf>
    <xf numFmtId="0" fontId="140" fillId="0" borderId="64" xfId="0" applyFont="1" applyBorder="1" applyAlignment="1">
      <alignment horizontal="center" vertical="center" wrapText="1"/>
    </xf>
    <xf numFmtId="0" fontId="140" fillId="0" borderId="18" xfId="0" applyFont="1" applyBorder="1" applyAlignment="1">
      <alignment horizontal="center" vertical="center" wrapText="1"/>
    </xf>
    <xf numFmtId="9" fontId="6" fillId="0" borderId="18" xfId="2" applyFont="1" applyBorder="1" applyAlignment="1">
      <alignment horizontal="center" vertical="center" wrapText="1"/>
    </xf>
    <xf numFmtId="9" fontId="6" fillId="0" borderId="13" xfId="2" applyFont="1" applyBorder="1" applyAlignment="1">
      <alignment horizontal="center" vertical="center" wrapText="1"/>
    </xf>
    <xf numFmtId="9" fontId="6" fillId="0" borderId="12" xfId="2" applyFont="1" applyFill="1" applyBorder="1" applyAlignment="1">
      <alignment horizontal="center" vertical="center" wrapText="1"/>
    </xf>
    <xf numFmtId="0" fontId="60" fillId="8" borderId="0" xfId="10" applyFont="1" applyFill="1" applyAlignment="1" applyProtection="1">
      <alignment horizontal="center" vertical="center"/>
    </xf>
    <xf numFmtId="0" fontId="6" fillId="0" borderId="31"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71" xfId="0" applyFont="1" applyBorder="1" applyAlignment="1">
      <alignment horizontal="center" vertical="center" wrapText="1"/>
    </xf>
    <xf numFmtId="0" fontId="94" fillId="0" borderId="30" xfId="0" applyFont="1" applyBorder="1" applyAlignment="1">
      <alignment horizontal="center" vertical="center" wrapText="1"/>
    </xf>
    <xf numFmtId="0" fontId="94" fillId="0" borderId="32" xfId="0" applyFont="1" applyBorder="1" applyAlignment="1">
      <alignment horizontal="center" vertical="center" wrapText="1"/>
    </xf>
    <xf numFmtId="0" fontId="6" fillId="0" borderId="66" xfId="0" applyFont="1" applyBorder="1" applyAlignment="1">
      <alignment horizontal="left" vertical="center" wrapText="1"/>
    </xf>
    <xf numFmtId="0" fontId="6" fillId="0" borderId="0" xfId="0" applyFont="1" applyAlignment="1">
      <alignment horizontal="left" vertical="center" wrapText="1"/>
    </xf>
    <xf numFmtId="0" fontId="6" fillId="0" borderId="30" xfId="0" applyFont="1" applyBorder="1" applyAlignment="1">
      <alignment horizontal="left" vertical="center" wrapText="1"/>
    </xf>
    <xf numFmtId="0" fontId="83" fillId="0" borderId="156" xfId="0" applyFont="1" applyBorder="1" applyAlignment="1">
      <alignment horizontal="center" vertical="center" wrapText="1"/>
    </xf>
    <xf numFmtId="0" fontId="83" fillId="0" borderId="76" xfId="0" applyFont="1" applyBorder="1" applyAlignment="1">
      <alignment horizontal="center" wrapText="1"/>
    </xf>
    <xf numFmtId="0" fontId="83" fillId="0" borderId="76" xfId="0" applyFont="1" applyBorder="1" applyAlignment="1">
      <alignment horizontal="center" vertical="center" wrapText="1"/>
    </xf>
    <xf numFmtId="0" fontId="83" fillId="0" borderId="83" xfId="0" applyFont="1" applyBorder="1" applyAlignment="1">
      <alignment horizontal="center" vertical="center" wrapText="1"/>
    </xf>
    <xf numFmtId="0" fontId="141" fillId="0" borderId="0" xfId="0" applyFont="1"/>
    <xf numFmtId="0" fontId="6" fillId="0" borderId="28" xfId="0" applyFont="1" applyBorder="1" applyAlignment="1">
      <alignment horizontal="left" vertical="center" wrapText="1"/>
    </xf>
    <xf numFmtId="0" fontId="6" fillId="0" borderId="28"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158" xfId="0" applyFont="1" applyBorder="1" applyAlignment="1">
      <alignment horizontal="left" vertical="center" wrapText="1"/>
    </xf>
    <xf numFmtId="0" fontId="6" fillId="0" borderId="158" xfId="0" applyFont="1" applyBorder="1" applyAlignment="1">
      <alignment horizontal="center" vertical="center" wrapText="1"/>
    </xf>
    <xf numFmtId="0" fontId="6" fillId="0" borderId="157" xfId="0" applyFont="1" applyBorder="1" applyAlignment="1">
      <alignment horizontal="center" vertical="center" wrapText="1"/>
    </xf>
    <xf numFmtId="0" fontId="6" fillId="0" borderId="159" xfId="0" applyFont="1" applyBorder="1" applyAlignment="1">
      <alignment horizontal="left" vertical="center" wrapText="1"/>
    </xf>
    <xf numFmtId="0" fontId="6" fillId="0" borderId="159" xfId="0" applyFont="1" applyBorder="1" applyAlignment="1">
      <alignment horizontal="center" vertical="center" wrapText="1"/>
    </xf>
    <xf numFmtId="0" fontId="6" fillId="0" borderId="160" xfId="0" applyFont="1" applyBorder="1" applyAlignment="1">
      <alignment horizontal="center" vertical="center" wrapText="1"/>
    </xf>
    <xf numFmtId="0" fontId="94" fillId="0" borderId="158" xfId="0" applyFont="1" applyBorder="1" applyAlignment="1">
      <alignment horizontal="center" vertical="center" wrapText="1"/>
    </xf>
    <xf numFmtId="0" fontId="94" fillId="0" borderId="157" xfId="0" applyFont="1" applyBorder="1" applyAlignment="1">
      <alignment horizontal="center" vertical="center" wrapText="1"/>
    </xf>
    <xf numFmtId="0" fontId="6" fillId="0" borderId="161" xfId="0" applyFont="1" applyBorder="1" applyAlignment="1">
      <alignment horizontal="left" vertical="center" wrapText="1"/>
    </xf>
    <xf numFmtId="0" fontId="94" fillId="0" borderId="161" xfId="0" applyFont="1" applyBorder="1" applyAlignment="1">
      <alignment horizontal="center" vertical="center" wrapText="1"/>
    </xf>
    <xf numFmtId="0" fontId="94" fillId="0" borderId="162" xfId="0" applyFont="1" applyBorder="1" applyAlignment="1">
      <alignment horizontal="center" vertical="center" wrapText="1"/>
    </xf>
    <xf numFmtId="0" fontId="142" fillId="9" borderId="0" xfId="9" applyFont="1" applyFill="1"/>
    <xf numFmtId="0" fontId="124" fillId="9" borderId="0" xfId="9" applyFont="1" applyFill="1"/>
    <xf numFmtId="0" fontId="124" fillId="12" borderId="0" xfId="9" applyFont="1" applyFill="1" applyAlignment="1" applyProtection="1"/>
    <xf numFmtId="0" fontId="8" fillId="0" borderId="0" xfId="0" applyFont="1" applyAlignment="1">
      <alignment horizontal="center" vertical="center" wrapText="1"/>
    </xf>
    <xf numFmtId="0" fontId="8" fillId="0" borderId="0" xfId="0" applyFont="1" applyAlignment="1">
      <alignment vertical="center" wrapText="1"/>
    </xf>
    <xf numFmtId="0" fontId="8" fillId="0" borderId="10" xfId="0" applyFont="1" applyBorder="1" applyAlignment="1">
      <alignment vertical="center" wrapText="1"/>
    </xf>
    <xf numFmtId="0" fontId="9"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1" xfId="0" applyFont="1" applyBorder="1" applyAlignment="1">
      <alignment horizontal="center" vertical="center" wrapText="1"/>
    </xf>
    <xf numFmtId="0" fontId="8" fillId="0" borderId="21" xfId="0"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77" fillId="0" borderId="0" xfId="0" applyFont="1" applyAlignment="1">
      <alignment horizontal="left" vertical="center"/>
    </xf>
    <xf numFmtId="0" fontId="118" fillId="0" borderId="0" xfId="0" applyFont="1" applyAlignment="1">
      <alignment horizontal="center" vertical="center" wrapText="1"/>
    </xf>
    <xf numFmtId="0" fontId="143" fillId="3" borderId="0" xfId="0" applyFont="1" applyFill="1" applyAlignment="1">
      <alignment horizontal="center" vertical="center" wrapText="1"/>
    </xf>
    <xf numFmtId="0" fontId="145" fillId="0" borderId="0" xfId="0" applyFont="1" applyAlignment="1">
      <alignment horizontal="center" vertical="center" wrapText="1"/>
    </xf>
    <xf numFmtId="0" fontId="118" fillId="3" borderId="37" xfId="0" applyFont="1" applyFill="1" applyBorder="1" applyAlignment="1">
      <alignment horizontal="center" vertical="center" wrapText="1"/>
    </xf>
    <xf numFmtId="0" fontId="118" fillId="3" borderId="44" xfId="0" applyFont="1" applyFill="1" applyBorder="1" applyAlignment="1">
      <alignment horizontal="center" vertical="center" wrapText="1"/>
    </xf>
    <xf numFmtId="0" fontId="118" fillId="3" borderId="35" xfId="0" applyFont="1" applyFill="1" applyBorder="1" applyAlignment="1">
      <alignment horizontal="center" vertical="center" wrapText="1"/>
    </xf>
    <xf numFmtId="0" fontId="136" fillId="0" borderId="44" xfId="0" applyFont="1" applyBorder="1" applyAlignment="1">
      <alignment horizontal="center" vertical="center" wrapText="1"/>
    </xf>
    <xf numFmtId="0" fontId="136" fillId="0" borderId="35" xfId="0" applyFont="1" applyBorder="1" applyAlignment="1">
      <alignment horizontal="center" vertical="center" wrapText="1"/>
    </xf>
    <xf numFmtId="0" fontId="136" fillId="0" borderId="0" xfId="0" applyFont="1" applyAlignment="1">
      <alignment horizontal="center" vertical="center" wrapText="1"/>
    </xf>
    <xf numFmtId="0" fontId="136" fillId="0" borderId="37" xfId="0" applyFont="1" applyBorder="1" applyAlignment="1">
      <alignment horizontal="center" vertical="center" wrapText="1"/>
    </xf>
    <xf numFmtId="38" fontId="73" fillId="0" borderId="0" xfId="0" applyNumberFormat="1" applyFont="1" applyAlignment="1">
      <alignment horizontal="center"/>
    </xf>
    <xf numFmtId="0" fontId="77" fillId="0" borderId="30" xfId="0" applyFont="1" applyBorder="1" applyAlignment="1">
      <alignment horizontal="left"/>
    </xf>
    <xf numFmtId="0" fontId="60" fillId="0" borderId="40" xfId="0" applyFont="1" applyBorder="1"/>
    <xf numFmtId="0" fontId="22" fillId="7" borderId="0" xfId="0" applyFont="1" applyFill="1" applyAlignment="1">
      <alignment horizontal="right"/>
    </xf>
    <xf numFmtId="166" fontId="6" fillId="0" borderId="0" xfId="0" applyNumberFormat="1" applyFont="1" applyAlignment="1">
      <alignment horizontal="center" wrapText="1"/>
    </xf>
    <xf numFmtId="166" fontId="25" fillId="0" borderId="0" xfId="0" applyNumberFormat="1" applyFont="1" applyAlignment="1">
      <alignment horizontal="center" wrapText="1"/>
    </xf>
    <xf numFmtId="166" fontId="6" fillId="0" borderId="12" xfId="0" applyNumberFormat="1" applyFont="1" applyBorder="1" applyAlignment="1">
      <alignment horizontal="center" wrapText="1"/>
    </xf>
    <xf numFmtId="166" fontId="5" fillId="0" borderId="0" xfId="0" applyNumberFormat="1" applyFont="1" applyAlignment="1">
      <alignment horizontal="left" vertical="top" wrapText="1"/>
    </xf>
    <xf numFmtId="38" fontId="119" fillId="0" borderId="0" xfId="0" applyNumberFormat="1" applyFont="1" applyAlignment="1">
      <alignment horizontal="center" vertical="center" wrapText="1"/>
    </xf>
    <xf numFmtId="0" fontId="119" fillId="0" borderId="34" xfId="0" applyFont="1" applyBorder="1" applyAlignment="1">
      <alignment horizontal="center" vertical="center" wrapText="1"/>
    </xf>
    <xf numFmtId="38" fontId="119" fillId="0" borderId="37" xfId="0" applyNumberFormat="1" applyFont="1" applyBorder="1" applyAlignment="1">
      <alignment horizontal="center" vertical="center" wrapText="1"/>
    </xf>
    <xf numFmtId="38" fontId="119" fillId="0" borderId="34" xfId="0" applyNumberFormat="1" applyFont="1" applyBorder="1" applyAlignment="1">
      <alignment horizontal="center" vertical="center" wrapText="1"/>
    </xf>
    <xf numFmtId="38" fontId="119" fillId="0" borderId="44" xfId="0" applyNumberFormat="1" applyFont="1" applyBorder="1" applyAlignment="1">
      <alignment horizontal="center" vertical="center" wrapText="1"/>
    </xf>
    <xf numFmtId="38" fontId="114" fillId="0" borderId="0" xfId="0" applyNumberFormat="1" applyFont="1" applyAlignment="1">
      <alignment horizontal="center" vertical="center"/>
    </xf>
    <xf numFmtId="38" fontId="119" fillId="0" borderId="9" xfId="0" applyNumberFormat="1" applyFont="1" applyBorder="1" applyAlignment="1">
      <alignment horizontal="center" vertical="center" wrapText="1"/>
    </xf>
    <xf numFmtId="0" fontId="119" fillId="0" borderId="0" xfId="0" applyFont="1" applyAlignment="1">
      <alignment horizontal="left" vertical="center" wrapText="1"/>
    </xf>
    <xf numFmtId="0" fontId="106" fillId="0" borderId="0" xfId="0" applyFont="1" applyAlignment="1">
      <alignment horizontal="center"/>
    </xf>
    <xf numFmtId="0" fontId="106" fillId="0" borderId="0" xfId="0" applyFont="1"/>
    <xf numFmtId="38" fontId="100" fillId="0" borderId="66" xfId="0" applyNumberFormat="1" applyFont="1" applyBorder="1" applyAlignment="1">
      <alignment horizontal="center" vertical="center" wrapText="1"/>
    </xf>
    <xf numFmtId="38" fontId="100" fillId="0" borderId="0" xfId="0" applyNumberFormat="1" applyFont="1" applyAlignment="1">
      <alignment horizontal="center" vertical="center" wrapText="1"/>
    </xf>
    <xf numFmtId="38" fontId="100" fillId="0" borderId="0" xfId="0" applyNumberFormat="1" applyFont="1" applyAlignment="1">
      <alignment horizontal="center"/>
    </xf>
    <xf numFmtId="38" fontId="114" fillId="0" borderId="0" xfId="0" applyNumberFormat="1" applyFont="1" applyAlignment="1">
      <alignment horizontal="center" vertical="center" wrapText="1"/>
    </xf>
    <xf numFmtId="38" fontId="100" fillId="0" borderId="0" xfId="0" applyNumberFormat="1" applyFont="1" applyAlignment="1">
      <alignment horizontal="center" vertical="top" wrapText="1"/>
    </xf>
    <xf numFmtId="0" fontId="100" fillId="0" borderId="0" xfId="0" applyFont="1" applyAlignment="1">
      <alignment horizontal="center" vertical="center" wrapText="1"/>
    </xf>
    <xf numFmtId="38" fontId="100" fillId="0" borderId="0" xfId="0" applyNumberFormat="1" applyFont="1" applyAlignment="1">
      <alignment horizontal="center" vertical="center"/>
    </xf>
    <xf numFmtId="38" fontId="146" fillId="0" borderId="0" xfId="0" applyNumberFormat="1" applyFont="1" applyAlignment="1">
      <alignment horizontal="center" vertical="center"/>
    </xf>
    <xf numFmtId="38" fontId="100" fillId="0" borderId="28" xfId="0" applyNumberFormat="1" applyFont="1" applyBorder="1" applyAlignment="1">
      <alignment horizontal="center" vertical="center"/>
    </xf>
    <xf numFmtId="38" fontId="100" fillId="0" borderId="28" xfId="0" applyNumberFormat="1" applyFont="1" applyBorder="1" applyAlignment="1">
      <alignment horizontal="center"/>
    </xf>
    <xf numFmtId="0" fontId="100" fillId="0" borderId="0" xfId="0" applyFont="1" applyAlignment="1">
      <alignment horizontal="center" vertical="center"/>
    </xf>
    <xf numFmtId="38" fontId="100" fillId="5" borderId="0" xfId="0" applyNumberFormat="1" applyFont="1" applyFill="1" applyAlignment="1">
      <alignment horizontal="center"/>
    </xf>
    <xf numFmtId="0" fontId="100" fillId="0" borderId="28" xfId="0" applyFont="1" applyBorder="1" applyAlignment="1">
      <alignment horizontal="center" vertical="center"/>
    </xf>
    <xf numFmtId="38" fontId="100" fillId="5" borderId="28" xfId="0" applyNumberFormat="1" applyFont="1" applyFill="1" applyBorder="1" applyAlignment="1">
      <alignment horizontal="center"/>
    </xf>
    <xf numFmtId="38" fontId="147" fillId="5" borderId="0" xfId="0" applyNumberFormat="1" applyFont="1" applyFill="1" applyAlignment="1">
      <alignment horizontal="center"/>
    </xf>
    <xf numFmtId="38" fontId="100" fillId="0" borderId="12" xfId="0" applyNumberFormat="1" applyFont="1" applyBorder="1" applyAlignment="1">
      <alignment horizontal="center"/>
    </xf>
    <xf numFmtId="38" fontId="100" fillId="5" borderId="12" xfId="0" applyNumberFormat="1" applyFont="1" applyFill="1" applyBorder="1" applyAlignment="1">
      <alignment horizontal="center"/>
    </xf>
    <xf numFmtId="38" fontId="29" fillId="0" borderId="163" xfId="0" applyNumberFormat="1" applyFont="1" applyBorder="1" applyAlignment="1">
      <alignment horizontal="center" vertical="center" wrapText="1"/>
    </xf>
    <xf numFmtId="38" fontId="29" fillId="0" borderId="164" xfId="0" applyNumberFormat="1" applyFont="1" applyBorder="1" applyAlignment="1">
      <alignment horizontal="center" vertical="center" wrapText="1"/>
    </xf>
    <xf numFmtId="38" fontId="29" fillId="0" borderId="164" xfId="0" applyNumberFormat="1" applyFont="1" applyBorder="1" applyAlignment="1">
      <alignment horizontal="right"/>
    </xf>
    <xf numFmtId="38" fontId="119" fillId="0" borderId="164" xfId="0" applyNumberFormat="1" applyFont="1" applyBorder="1" applyAlignment="1">
      <alignment horizontal="center" vertical="center" wrapText="1"/>
    </xf>
    <xf numFmtId="38" fontId="29" fillId="0" borderId="164" xfId="0" applyNumberFormat="1" applyFont="1" applyBorder="1" applyAlignment="1">
      <alignment horizontal="center" vertical="center"/>
    </xf>
    <xf numFmtId="38" fontId="29" fillId="0" borderId="164" xfId="0" applyNumberFormat="1" applyFont="1" applyBorder="1" applyAlignment="1">
      <alignment horizontal="center"/>
    </xf>
    <xf numFmtId="38" fontId="29" fillId="0" borderId="165" xfId="0" applyNumberFormat="1" applyFont="1" applyBorder="1" applyAlignment="1">
      <alignment horizontal="center"/>
    </xf>
    <xf numFmtId="38" fontId="29" fillId="0" borderId="165" xfId="0" applyNumberFormat="1" applyFont="1" applyBorder="1" applyAlignment="1">
      <alignment horizontal="center" vertical="center"/>
    </xf>
    <xf numFmtId="38" fontId="29" fillId="0" borderId="166" xfId="0" applyNumberFormat="1" applyFont="1" applyBorder="1" applyAlignment="1">
      <alignment horizontal="center"/>
    </xf>
    <xf numFmtId="0" fontId="25" fillId="0" borderId="66" xfId="0" applyFont="1" applyBorder="1" applyAlignment="1">
      <alignment vertical="top" wrapText="1"/>
    </xf>
    <xf numFmtId="0" fontId="9" fillId="0" borderId="9" xfId="0" applyFont="1" applyBorder="1" applyAlignment="1">
      <alignment horizontal="left" vertical="center"/>
    </xf>
    <xf numFmtId="49" fontId="9" fillId="0" borderId="0" xfId="0" applyNumberFormat="1" applyFont="1" applyAlignment="1">
      <alignment horizontal="center" vertical="center"/>
    </xf>
    <xf numFmtId="49" fontId="9" fillId="0" borderId="0" xfId="0" applyNumberFormat="1" applyFont="1" applyAlignment="1">
      <alignment horizontal="center" vertical="center" wrapText="1"/>
    </xf>
    <xf numFmtId="49" fontId="9"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94" fillId="0" borderId="9" xfId="0" applyFont="1" applyBorder="1" applyAlignment="1">
      <alignment horizontal="left" vertical="center" indent="1"/>
    </xf>
    <xf numFmtId="49" fontId="94" fillId="0" borderId="0" xfId="0" applyNumberFormat="1" applyFont="1" applyAlignment="1">
      <alignment horizontal="center" vertical="center" wrapText="1"/>
    </xf>
    <xf numFmtId="49" fontId="94" fillId="0" borderId="10"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6" fillId="0" borderId="10" xfId="0" applyNumberFormat="1" applyFont="1" applyBorder="1" applyAlignment="1">
      <alignment horizontal="center" vertical="center" wrapText="1"/>
    </xf>
    <xf numFmtId="0" fontId="94" fillId="0" borderId="11" xfId="0" applyFont="1" applyBorder="1" applyAlignment="1">
      <alignment horizontal="left" vertical="center" indent="1"/>
    </xf>
    <xf numFmtId="49" fontId="6" fillId="0" borderId="13" xfId="0" applyNumberFormat="1" applyFont="1" applyBorder="1" applyAlignment="1">
      <alignment horizontal="center" vertical="center" wrapText="1"/>
    </xf>
    <xf numFmtId="0" fontId="29" fillId="0" borderId="9" xfId="0" applyFont="1" applyBorder="1" applyAlignment="1">
      <alignment horizontal="center" vertical="center"/>
    </xf>
    <xf numFmtId="0" fontId="83" fillId="0" borderId="0" xfId="0" applyFont="1" applyAlignment="1">
      <alignment horizontal="center" vertical="center" wrapText="1"/>
    </xf>
    <xf numFmtId="0" fontId="27" fillId="0" borderId="9" xfId="0" applyFont="1" applyBorder="1" applyAlignment="1">
      <alignment horizontal="center" vertical="center"/>
    </xf>
    <xf numFmtId="0" fontId="148" fillId="0" borderId="0" xfId="0" applyFont="1"/>
    <xf numFmtId="0" fontId="123" fillId="0" borderId="0" xfId="9" applyFont="1" applyFill="1" applyAlignment="1">
      <alignment horizontal="left"/>
    </xf>
    <xf numFmtId="0" fontId="124" fillId="8" borderId="0" xfId="9" applyFont="1" applyFill="1"/>
    <xf numFmtId="0" fontId="124" fillId="13" borderId="0" xfId="9" applyFont="1" applyFill="1"/>
    <xf numFmtId="0" fontId="71" fillId="0" borderId="35" xfId="0" applyFont="1" applyBorder="1" applyAlignment="1">
      <alignment horizontal="center" vertical="center" wrapText="1"/>
    </xf>
    <xf numFmtId="49" fontId="119" fillId="0" borderId="12" xfId="0" applyNumberFormat="1" applyFont="1" applyBorder="1" applyAlignment="1">
      <alignment horizontal="center" vertical="center"/>
    </xf>
    <xf numFmtId="49" fontId="119" fillId="0" borderId="0" xfId="0" applyNumberFormat="1" applyFont="1" applyAlignment="1">
      <alignment horizontal="center" vertical="center"/>
    </xf>
    <xf numFmtId="0" fontId="27" fillId="0" borderId="12" xfId="0" applyFont="1" applyBorder="1"/>
    <xf numFmtId="0" fontId="26" fillId="0" borderId="38" xfId="0" applyFont="1" applyBorder="1" applyAlignment="1">
      <alignment horizontal="center"/>
    </xf>
    <xf numFmtId="0" fontId="26" fillId="0" borderId="40" xfId="0" applyFont="1" applyBorder="1" applyAlignment="1">
      <alignment horizontal="center"/>
    </xf>
    <xf numFmtId="0" fontId="26" fillId="0" borderId="42" xfId="0" applyFont="1" applyBorder="1" applyAlignment="1">
      <alignment horizontal="center"/>
    </xf>
    <xf numFmtId="38" fontId="85" fillId="0" borderId="73" xfId="0" applyNumberFormat="1" applyFont="1" applyBorder="1" applyAlignment="1">
      <alignment horizontal="center" vertical="center" wrapText="1"/>
    </xf>
    <xf numFmtId="38" fontId="85" fillId="0" borderId="74" xfId="0" applyNumberFormat="1" applyFont="1" applyBorder="1" applyAlignment="1">
      <alignment horizontal="center" vertical="center" wrapText="1"/>
    </xf>
    <xf numFmtId="38" fontId="85" fillId="0" borderId="57" xfId="0" applyNumberFormat="1" applyFont="1" applyBorder="1" applyAlignment="1">
      <alignment horizontal="center" vertical="center" wrapText="1"/>
    </xf>
    <xf numFmtId="38" fontId="85" fillId="0" borderId="58" xfId="0" applyNumberFormat="1" applyFont="1" applyBorder="1" applyAlignment="1">
      <alignment horizontal="center" vertical="center" wrapText="1"/>
    </xf>
    <xf numFmtId="38" fontId="85" fillId="0" borderId="101" xfId="0" applyNumberFormat="1" applyFont="1" applyBorder="1" applyAlignment="1">
      <alignment horizontal="center" vertical="center" wrapText="1"/>
    </xf>
    <xf numFmtId="0" fontId="85" fillId="0" borderId="73" xfId="0" applyFont="1" applyBorder="1" applyAlignment="1">
      <alignment horizontal="center" vertical="center"/>
    </xf>
    <xf numFmtId="0" fontId="85" fillId="0" borderId="74" xfId="0" applyFont="1" applyBorder="1" applyAlignment="1">
      <alignment horizontal="center" vertical="center"/>
    </xf>
    <xf numFmtId="0" fontId="85" fillId="0" borderId="75" xfId="0" applyFont="1" applyBorder="1" applyAlignment="1">
      <alignment horizontal="center" vertical="center"/>
    </xf>
    <xf numFmtId="0" fontId="85" fillId="0" borderId="104" xfId="0" applyFont="1" applyBorder="1" applyAlignment="1">
      <alignment horizontal="center" vertical="center"/>
    </xf>
    <xf numFmtId="0" fontId="85" fillId="0" borderId="58" xfId="0" applyFont="1" applyBorder="1" applyAlignment="1">
      <alignment horizontal="center" vertical="center"/>
    </xf>
    <xf numFmtId="0" fontId="85" fillId="0" borderId="59" xfId="0" applyFont="1" applyBorder="1" applyAlignment="1">
      <alignment horizontal="center" vertical="center"/>
    </xf>
    <xf numFmtId="0" fontId="85" fillId="0" borderId="2" xfId="0" applyFont="1" applyBorder="1" applyAlignment="1">
      <alignment horizontal="center" vertical="center"/>
    </xf>
    <xf numFmtId="0" fontId="85" fillId="0" borderId="1" xfId="0" applyFont="1" applyBorder="1" applyAlignment="1">
      <alignment horizontal="center" vertical="center"/>
    </xf>
    <xf numFmtId="0" fontId="85" fillId="0" borderId="64" xfId="0" applyFont="1" applyBorder="1" applyAlignment="1">
      <alignment horizontal="center" vertical="center"/>
    </xf>
    <xf numFmtId="0" fontId="85" fillId="0" borderId="94" xfId="0" applyFont="1" applyBorder="1" applyAlignment="1">
      <alignment horizontal="center" vertical="center"/>
    </xf>
    <xf numFmtId="0" fontId="85" fillId="0" borderId="18" xfId="0" applyFont="1" applyBorder="1" applyAlignment="1">
      <alignment horizontal="center" vertical="center"/>
    </xf>
    <xf numFmtId="0" fontId="85" fillId="0" borderId="112" xfId="0" applyFont="1" applyBorder="1" applyAlignment="1">
      <alignment horizontal="center" vertical="center"/>
    </xf>
    <xf numFmtId="38" fontId="85" fillId="0" borderId="1" xfId="0" applyNumberFormat="1" applyFont="1" applyBorder="1" applyAlignment="1">
      <alignment horizontal="center" vertical="center" wrapText="1"/>
    </xf>
    <xf numFmtId="38" fontId="85" fillId="0" borderId="2" xfId="0" applyNumberFormat="1" applyFont="1" applyBorder="1" applyAlignment="1">
      <alignment horizontal="center" vertical="center" wrapText="1"/>
    </xf>
    <xf numFmtId="38" fontId="85" fillId="0" borderId="64" xfId="0" applyNumberFormat="1" applyFont="1" applyBorder="1" applyAlignment="1">
      <alignment horizontal="center" vertical="center" wrapText="1"/>
    </xf>
    <xf numFmtId="0" fontId="85" fillId="0" borderId="103" xfId="0" applyFont="1" applyBorder="1" applyAlignment="1">
      <alignment horizontal="center" vertical="center"/>
    </xf>
    <xf numFmtId="0" fontId="85" fillId="0" borderId="9" xfId="0" applyFont="1" applyBorder="1" applyAlignment="1">
      <alignment horizontal="center"/>
    </xf>
    <xf numFmtId="0" fontId="85" fillId="0" borderId="0" xfId="0" applyFont="1" applyAlignment="1">
      <alignment horizontal="center"/>
    </xf>
    <xf numFmtId="0" fontId="9" fillId="0" borderId="9" xfId="0" applyFont="1" applyBorder="1" applyAlignment="1">
      <alignment horizontal="center"/>
    </xf>
    <xf numFmtId="0" fontId="9" fillId="0" borderId="0" xfId="0" applyFont="1" applyAlignment="1">
      <alignment horizontal="center"/>
    </xf>
    <xf numFmtId="0" fontId="85" fillId="0" borderId="4" xfId="0" applyFont="1" applyBorder="1" applyAlignment="1">
      <alignment horizontal="center"/>
    </xf>
    <xf numFmtId="0" fontId="85" fillId="0" borderId="34" xfId="0" applyFont="1" applyBorder="1" applyAlignment="1">
      <alignment horizontal="center"/>
    </xf>
    <xf numFmtId="0" fontId="85" fillId="0" borderId="10" xfId="0" applyFont="1" applyBorder="1" applyAlignment="1">
      <alignment horizontal="center"/>
    </xf>
    <xf numFmtId="0" fontId="85" fillId="0" borderId="80" xfId="0" applyFont="1" applyBorder="1" applyAlignment="1">
      <alignment horizontal="center"/>
    </xf>
    <xf numFmtId="0" fontId="85" fillId="0" borderId="66" xfId="0" applyFont="1" applyBorder="1" applyAlignment="1">
      <alignment horizontal="center"/>
    </xf>
    <xf numFmtId="0" fontId="85" fillId="0" borderId="71" xfId="0" applyFont="1" applyBorder="1" applyAlignment="1">
      <alignment horizontal="center"/>
    </xf>
    <xf numFmtId="0" fontId="85" fillId="0" borderId="72" xfId="0" applyFont="1" applyBorder="1" applyAlignment="1">
      <alignment horizontal="center"/>
    </xf>
    <xf numFmtId="0" fontId="85" fillId="0" borderId="35" xfId="0" applyFont="1" applyBorder="1" applyAlignment="1">
      <alignment horizontal="center"/>
    </xf>
    <xf numFmtId="0" fontId="85" fillId="0" borderId="5" xfId="0" applyFont="1" applyBorder="1" applyAlignment="1">
      <alignment horizontal="center"/>
    </xf>
    <xf numFmtId="0" fontId="85" fillId="0" borderId="31" xfId="0" applyFont="1" applyBorder="1" applyAlignment="1">
      <alignment horizontal="center"/>
    </xf>
    <xf numFmtId="0" fontId="85" fillId="0" borderId="30" xfId="0" applyFont="1" applyBorder="1" applyAlignment="1">
      <alignment horizontal="center"/>
    </xf>
    <xf numFmtId="0" fontId="85" fillId="0" borderId="90" xfId="0" applyFont="1" applyBorder="1" applyAlignment="1">
      <alignment horizontal="center"/>
    </xf>
    <xf numFmtId="0" fontId="85" fillId="0" borderId="32" xfId="0" applyFont="1" applyBorder="1" applyAlignment="1">
      <alignment horizontal="center"/>
    </xf>
    <xf numFmtId="9" fontId="27" fillId="0" borderId="24" xfId="2" applyFont="1" applyBorder="1" applyAlignment="1">
      <alignment horizontal="center" vertical="center" wrapText="1"/>
    </xf>
    <xf numFmtId="9" fontId="27" fillId="0" borderId="55" xfId="2" applyFont="1" applyBorder="1" applyAlignment="1">
      <alignment horizontal="center" vertical="center" wrapText="1"/>
    </xf>
    <xf numFmtId="0" fontId="29" fillId="0" borderId="33" xfId="0" applyFont="1" applyBorder="1" applyAlignment="1">
      <alignment horizontal="center" vertical="center" wrapText="1"/>
    </xf>
    <xf numFmtId="0" fontId="29" fillId="0" borderId="94"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105" xfId="0" applyFont="1" applyBorder="1" applyAlignment="1">
      <alignment horizontal="center" vertical="center" wrapText="1"/>
    </xf>
    <xf numFmtId="0" fontId="25" fillId="0" borderId="14" xfId="0" applyFont="1" applyBorder="1" applyAlignment="1">
      <alignment horizontal="center" vertical="center" wrapText="1"/>
    </xf>
    <xf numFmtId="0" fontId="29" fillId="0" borderId="86" xfId="0" applyFont="1" applyBorder="1" applyAlignment="1">
      <alignment horizontal="center" vertical="center" wrapText="1"/>
    </xf>
    <xf numFmtId="0" fontId="29" fillId="0" borderId="64" xfId="0" applyFont="1" applyBorder="1" applyAlignment="1">
      <alignment horizontal="center" vertical="center" wrapText="1"/>
    </xf>
    <xf numFmtId="0" fontId="25" fillId="0" borderId="86" xfId="0" applyFont="1" applyBorder="1" applyAlignment="1">
      <alignment horizontal="center" vertical="center" wrapText="1"/>
    </xf>
    <xf numFmtId="0" fontId="25" fillId="0" borderId="64" xfId="0" applyFont="1" applyBorder="1" applyAlignment="1">
      <alignment horizontal="center" vertical="center" wrapText="1"/>
    </xf>
    <xf numFmtId="0" fontId="25" fillId="0" borderId="108" xfId="0" applyFont="1" applyBorder="1" applyAlignment="1">
      <alignment horizontal="center" vertical="center" wrapText="1"/>
    </xf>
    <xf numFmtId="0" fontId="25" fillId="0" borderId="109" xfId="0" applyFont="1" applyBorder="1" applyAlignment="1">
      <alignment horizontal="center" vertical="center" wrapText="1"/>
    </xf>
    <xf numFmtId="0" fontId="25" fillId="0" borderId="27" xfId="0" applyFont="1" applyBorder="1" applyAlignment="1">
      <alignment horizontal="center" vertical="center" wrapText="1"/>
    </xf>
    <xf numFmtId="0" fontId="25" fillId="0" borderId="18" xfId="0" applyFont="1" applyBorder="1" applyAlignment="1">
      <alignment horizontal="center" vertical="center" wrapText="1"/>
    </xf>
    <xf numFmtId="0" fontId="85" fillId="0" borderId="74" xfId="0" applyFont="1" applyBorder="1" applyAlignment="1">
      <alignment horizontal="center" vertical="center" wrapText="1"/>
    </xf>
    <xf numFmtId="0" fontId="85" fillId="0" borderId="75" xfId="0" applyFont="1" applyBorder="1" applyAlignment="1">
      <alignment horizontal="center" vertical="center" wrapText="1"/>
    </xf>
    <xf numFmtId="0" fontId="85" fillId="0" borderId="57" xfId="0" applyFont="1" applyBorder="1" applyAlignment="1">
      <alignment horizontal="center" vertical="center"/>
    </xf>
    <xf numFmtId="0" fontId="85" fillId="0" borderId="101" xfId="0" applyFont="1" applyBorder="1" applyAlignment="1">
      <alignment horizontal="center" vertical="center"/>
    </xf>
    <xf numFmtId="0" fontId="6" fillId="0" borderId="9" xfId="0" applyFont="1" applyBorder="1" applyAlignment="1">
      <alignment horizontal="center" vertical="center"/>
    </xf>
    <xf numFmtId="0" fontId="6" fillId="0" borderId="0" xfId="0" applyFont="1" applyAlignment="1">
      <alignment horizontal="center" vertical="center"/>
    </xf>
    <xf numFmtId="0" fontId="25" fillId="0" borderId="0" xfId="0" applyFont="1" applyAlignment="1">
      <alignment horizontal="center" vertical="center" wrapText="1"/>
    </xf>
    <xf numFmtId="0" fontId="25" fillId="0" borderId="9" xfId="0" applyFont="1" applyBorder="1" applyAlignment="1">
      <alignment horizontal="center" vertical="center" wrapText="1"/>
    </xf>
    <xf numFmtId="0" fontId="25" fillId="0" borderId="33" xfId="0" applyFont="1" applyBorder="1" applyAlignment="1">
      <alignment horizontal="center" vertical="center" wrapText="1"/>
    </xf>
    <xf numFmtId="0" fontId="25" fillId="0" borderId="94" xfId="0" applyFont="1" applyBorder="1" applyAlignment="1">
      <alignment horizontal="center" vertical="center" wrapText="1"/>
    </xf>
    <xf numFmtId="169" fontId="25" fillId="0" borderId="74" xfId="0" applyNumberFormat="1" applyFont="1" applyBorder="1" applyAlignment="1">
      <alignment horizontal="center" vertical="center" wrapText="1"/>
    </xf>
    <xf numFmtId="169" fontId="25" fillId="0" borderId="75" xfId="0" applyNumberFormat="1" applyFont="1" applyBorder="1" applyAlignment="1">
      <alignment horizontal="center" vertical="center" wrapText="1"/>
    </xf>
    <xf numFmtId="3" fontId="25" fillId="0" borderId="73" xfId="0" applyNumberFormat="1" applyFont="1" applyBorder="1" applyAlignment="1">
      <alignment horizontal="center" vertical="center" wrapText="1"/>
    </xf>
    <xf numFmtId="3" fontId="25" fillId="0" borderId="74" xfId="0" applyNumberFormat="1" applyFont="1" applyBorder="1" applyAlignment="1">
      <alignment horizontal="center" vertical="center" wrapText="1"/>
    </xf>
    <xf numFmtId="3" fontId="25" fillId="0" borderId="75" xfId="0" applyNumberFormat="1" applyFont="1" applyBorder="1" applyAlignment="1">
      <alignment horizontal="center" vertical="center" wrapText="1"/>
    </xf>
    <xf numFmtId="169" fontId="85" fillId="0" borderId="0" xfId="0" applyNumberFormat="1" applyFont="1" applyAlignment="1">
      <alignment horizontal="center" vertical="center"/>
    </xf>
    <xf numFmtId="169" fontId="85" fillId="0" borderId="35" xfId="0" applyNumberFormat="1" applyFont="1" applyBorder="1" applyAlignment="1">
      <alignment horizontal="center" vertical="center"/>
    </xf>
    <xf numFmtId="169" fontId="85" fillId="0" borderId="34" xfId="0" applyNumberFormat="1" applyFont="1" applyBorder="1" applyAlignment="1">
      <alignment horizontal="center" vertical="center" wrapText="1"/>
    </xf>
    <xf numFmtId="169" fontId="85" fillId="0" borderId="5" xfId="0" applyNumberFormat="1" applyFont="1" applyBorder="1" applyAlignment="1">
      <alignment horizontal="center" vertical="center" wrapText="1"/>
    </xf>
    <xf numFmtId="3" fontId="85" fillId="0" borderId="4" xfId="0" applyNumberFormat="1" applyFont="1" applyBorder="1" applyAlignment="1">
      <alignment horizontal="center" vertical="center"/>
    </xf>
    <xf numFmtId="3" fontId="85" fillId="0" borderId="35" xfId="0" applyNumberFormat="1" applyFont="1" applyBorder="1" applyAlignment="1">
      <alignment horizontal="center" vertical="center"/>
    </xf>
    <xf numFmtId="3" fontId="25" fillId="0" borderId="112" xfId="0" applyNumberFormat="1" applyFont="1" applyBorder="1" applyAlignment="1">
      <alignment horizontal="center" vertical="center" wrapText="1"/>
    </xf>
    <xf numFmtId="3" fontId="85" fillId="0" borderId="0" xfId="0" applyNumberFormat="1" applyFont="1" applyAlignment="1">
      <alignment horizontal="center" vertical="center"/>
    </xf>
    <xf numFmtId="3" fontId="85" fillId="0" borderId="33" xfId="0" applyNumberFormat="1" applyFont="1" applyBorder="1" applyAlignment="1">
      <alignment horizontal="center" vertical="center"/>
    </xf>
    <xf numFmtId="3" fontId="85" fillId="0" borderId="86" xfId="0" applyNumberFormat="1" applyFont="1" applyBorder="1" applyAlignment="1">
      <alignment horizontal="center" vertical="center"/>
    </xf>
    <xf numFmtId="3" fontId="85" fillId="0" borderId="0" xfId="0" applyNumberFormat="1" applyFont="1" applyAlignment="1">
      <alignment horizontal="center" vertical="center" wrapText="1"/>
    </xf>
    <xf numFmtId="3" fontId="85" fillId="0" borderId="10" xfId="0" applyNumberFormat="1" applyFont="1" applyBorder="1" applyAlignment="1">
      <alignment horizontal="center" vertical="center" wrapText="1"/>
    </xf>
    <xf numFmtId="3" fontId="85" fillId="0" borderId="34" xfId="0" applyNumberFormat="1" applyFont="1" applyBorder="1" applyAlignment="1">
      <alignment horizontal="center" vertical="center" wrapText="1"/>
    </xf>
    <xf numFmtId="3" fontId="85" fillId="0" borderId="5" xfId="0" applyNumberFormat="1" applyFont="1" applyBorder="1" applyAlignment="1">
      <alignment horizontal="center" vertical="center" wrapText="1"/>
    </xf>
    <xf numFmtId="0" fontId="26" fillId="0" borderId="6" xfId="0" applyFont="1" applyBorder="1" applyAlignment="1">
      <alignment horizontal="center"/>
    </xf>
    <xf numFmtId="0" fontId="26" fillId="0" borderId="7" xfId="0" applyFont="1" applyBorder="1" applyAlignment="1">
      <alignment horizontal="center"/>
    </xf>
    <xf numFmtId="0" fontId="26" fillId="0" borderId="8" xfId="0" applyFont="1" applyBorder="1" applyAlignment="1">
      <alignment horizontal="center"/>
    </xf>
    <xf numFmtId="169" fontId="25" fillId="0" borderId="16" xfId="0" applyNumberFormat="1" applyFont="1" applyBorder="1" applyAlignment="1">
      <alignment horizontal="center" vertical="center" wrapText="1"/>
    </xf>
    <xf numFmtId="169" fontId="25" fillId="0" borderId="121" xfId="0" applyNumberFormat="1" applyFont="1" applyBorder="1" applyAlignment="1">
      <alignment horizontal="center" vertical="center" wrapText="1"/>
    </xf>
    <xf numFmtId="3" fontId="25" fillId="0" borderId="122" xfId="0" applyNumberFormat="1" applyFont="1" applyBorder="1" applyAlignment="1">
      <alignment horizontal="center" vertical="center" wrapText="1"/>
    </xf>
    <xf numFmtId="3" fontId="25" fillId="0" borderId="16" xfId="0" applyNumberFormat="1" applyFont="1" applyBorder="1" applyAlignment="1">
      <alignment horizontal="center" vertical="center" wrapText="1"/>
    </xf>
    <xf numFmtId="3" fontId="25" fillId="0" borderId="121" xfId="0" applyNumberFormat="1" applyFont="1" applyBorder="1" applyAlignment="1">
      <alignment horizontal="center" vertical="center" wrapText="1"/>
    </xf>
    <xf numFmtId="169" fontId="85" fillId="0" borderId="33" xfId="0" applyNumberFormat="1" applyFont="1" applyBorder="1" applyAlignment="1">
      <alignment horizontal="center" vertical="center"/>
    </xf>
    <xf numFmtId="169" fontId="85" fillId="0" borderId="86" xfId="0" applyNumberFormat="1" applyFont="1" applyBorder="1" applyAlignment="1">
      <alignment horizontal="center" vertical="center"/>
    </xf>
    <xf numFmtId="2" fontId="85" fillId="0" borderId="66" xfId="0" applyNumberFormat="1" applyFont="1" applyBorder="1" applyAlignment="1">
      <alignment horizontal="center"/>
    </xf>
    <xf numFmtId="2" fontId="85" fillId="0" borderId="72" xfId="0" applyNumberFormat="1" applyFont="1" applyBorder="1" applyAlignment="1">
      <alignment horizontal="center"/>
    </xf>
    <xf numFmtId="0" fontId="27" fillId="0" borderId="0" xfId="0" applyFont="1" applyAlignment="1">
      <alignment horizontal="center" vertical="center" wrapText="1"/>
    </xf>
    <xf numFmtId="0" fontId="136" fillId="0" borderId="0" xfId="0" applyFont="1" applyAlignment="1">
      <alignment horizontal="center" vertical="center" wrapText="1"/>
    </xf>
    <xf numFmtId="0" fontId="136" fillId="0" borderId="10" xfId="0" applyFont="1" applyBorder="1" applyAlignment="1">
      <alignment horizontal="center" vertical="center" wrapText="1"/>
    </xf>
    <xf numFmtId="0" fontId="26" fillId="6" borderId="15" xfId="0" applyFont="1" applyFill="1" applyBorder="1" applyAlignment="1">
      <alignment horizontal="center"/>
    </xf>
    <xf numFmtId="0" fontId="26" fillId="6" borderId="16" xfId="0" applyFont="1" applyFill="1" applyBorder="1" applyAlignment="1">
      <alignment horizontal="center"/>
    </xf>
    <xf numFmtId="0" fontId="26" fillId="6" borderId="17" xfId="0" applyFont="1" applyFill="1" applyBorder="1" applyAlignment="1">
      <alignment horizontal="center"/>
    </xf>
    <xf numFmtId="0" fontId="83" fillId="0" borderId="1" xfId="0" applyFont="1" applyBorder="1" applyAlignment="1">
      <alignment horizontal="center" vertical="center" wrapText="1"/>
    </xf>
    <xf numFmtId="0" fontId="83" fillId="0" borderId="18" xfId="0" applyFont="1" applyBorder="1" applyAlignment="1">
      <alignment horizontal="center" vertical="center" wrapText="1"/>
    </xf>
    <xf numFmtId="3" fontId="25" fillId="0" borderId="74" xfId="0" applyNumberFormat="1" applyFont="1" applyBorder="1" applyAlignment="1">
      <alignment horizontal="center" vertical="center"/>
    </xf>
    <xf numFmtId="3" fontId="25" fillId="0" borderId="75" xfId="0" applyNumberFormat="1" applyFont="1" applyBorder="1" applyAlignment="1">
      <alignment horizontal="center" vertical="center"/>
    </xf>
    <xf numFmtId="3" fontId="25" fillId="0" borderId="0" xfId="0" applyNumberFormat="1" applyFont="1" applyAlignment="1">
      <alignment horizontal="center" vertical="center"/>
    </xf>
    <xf numFmtId="3" fontId="25" fillId="0" borderId="34" xfId="0" applyNumberFormat="1" applyFont="1" applyBorder="1" applyAlignment="1">
      <alignment horizontal="center" vertical="center"/>
    </xf>
    <xf numFmtId="3" fontId="25" fillId="0" borderId="35" xfId="0" applyNumberFormat="1" applyFont="1" applyBorder="1" applyAlignment="1">
      <alignment horizontal="center" vertical="center"/>
    </xf>
    <xf numFmtId="3" fontId="25" fillId="0" borderId="73" xfId="0" applyNumberFormat="1" applyFont="1" applyBorder="1" applyAlignment="1">
      <alignment horizontal="center" vertical="center"/>
    </xf>
    <xf numFmtId="3" fontId="25" fillId="0" borderId="112" xfId="0" applyNumberFormat="1" applyFont="1" applyBorder="1" applyAlignment="1">
      <alignment horizontal="center" vertical="center"/>
    </xf>
    <xf numFmtId="3" fontId="88" fillId="0" borderId="34" xfId="0" applyNumberFormat="1" applyFont="1" applyBorder="1" applyAlignment="1">
      <alignment horizontal="center" vertical="center"/>
    </xf>
    <xf numFmtId="3" fontId="88" fillId="0" borderId="0" xfId="0" applyNumberFormat="1" applyFont="1" applyAlignment="1">
      <alignment horizontal="center" vertical="center"/>
    </xf>
    <xf numFmtId="3" fontId="88" fillId="0" borderId="10" xfId="0" applyNumberFormat="1" applyFont="1" applyBorder="1" applyAlignment="1">
      <alignment horizontal="center" vertical="center"/>
    </xf>
    <xf numFmtId="3" fontId="25" fillId="0" borderId="4" xfId="0" applyNumberFormat="1" applyFont="1" applyBorder="1" applyAlignment="1">
      <alignment horizontal="center" vertical="center"/>
    </xf>
    <xf numFmtId="3" fontId="25" fillId="0" borderId="5" xfId="0" applyNumberFormat="1" applyFont="1" applyBorder="1" applyAlignment="1">
      <alignment horizontal="center" vertical="center"/>
    </xf>
    <xf numFmtId="0" fontId="25" fillId="0" borderId="2" xfId="0" applyFont="1" applyBorder="1" applyAlignment="1">
      <alignment horizontal="center" vertical="center"/>
    </xf>
    <xf numFmtId="0" fontId="25" fillId="0" borderId="1" xfId="0" applyFont="1" applyBorder="1" applyAlignment="1">
      <alignment horizontal="center" vertical="center"/>
    </xf>
    <xf numFmtId="0" fontId="25" fillId="0" borderId="18" xfId="0" applyFont="1" applyBorder="1" applyAlignment="1">
      <alignment horizontal="center" vertical="center"/>
    </xf>
    <xf numFmtId="169" fontId="25" fillId="0" borderId="24" xfId="2" applyNumberFormat="1" applyFont="1" applyBorder="1" applyAlignment="1">
      <alignment horizontal="center" vertical="center" wrapText="1"/>
    </xf>
    <xf numFmtId="169" fontId="25" fillId="0" borderId="23" xfId="2" applyNumberFormat="1" applyFont="1" applyBorder="1" applyAlignment="1">
      <alignment horizontal="center" vertical="center" wrapText="1"/>
    </xf>
    <xf numFmtId="169" fontId="25" fillId="0" borderId="86" xfId="2" applyNumberFormat="1" applyFont="1" applyBorder="1" applyAlignment="1">
      <alignment horizontal="center" vertical="center" wrapText="1"/>
    </xf>
    <xf numFmtId="169" fontId="25" fillId="0" borderId="33" xfId="2" applyNumberFormat="1" applyFont="1" applyBorder="1" applyAlignment="1">
      <alignment horizontal="center" vertical="center" wrapText="1"/>
    </xf>
    <xf numFmtId="169" fontId="25" fillId="0" borderId="27" xfId="2" applyNumberFormat="1" applyFont="1" applyBorder="1" applyAlignment="1">
      <alignment horizontal="center" vertical="center" wrapText="1"/>
    </xf>
    <xf numFmtId="0" fontId="25" fillId="0" borderId="9" xfId="0" applyFont="1" applyBorder="1" applyAlignment="1">
      <alignment horizontal="center" vertical="center"/>
    </xf>
    <xf numFmtId="0" fontId="25" fillId="0" borderId="0" xfId="0" applyFont="1" applyAlignment="1">
      <alignment horizontal="center" vertical="center"/>
    </xf>
    <xf numFmtId="0" fontId="25" fillId="0" borderId="35" xfId="0" applyFont="1" applyBorder="1" applyAlignment="1">
      <alignment horizontal="center" vertical="center"/>
    </xf>
    <xf numFmtId="0" fontId="26" fillId="0" borderId="137" xfId="0" applyFont="1" applyBorder="1" applyAlignment="1">
      <alignment horizontal="center"/>
    </xf>
    <xf numFmtId="0" fontId="26" fillId="0" borderId="125" xfId="0" applyFont="1" applyBorder="1" applyAlignment="1">
      <alignment horizontal="center"/>
    </xf>
    <xf numFmtId="0" fontId="26" fillId="0" borderId="126" xfId="0" applyFont="1" applyBorder="1" applyAlignment="1">
      <alignment horizontal="center"/>
    </xf>
    <xf numFmtId="0" fontId="25" fillId="0" borderId="10" xfId="0" applyFont="1" applyBorder="1" applyAlignment="1">
      <alignment horizontal="center" vertical="center"/>
    </xf>
    <xf numFmtId="0" fontId="25" fillId="0" borderId="4" xfId="0" applyFont="1" applyBorder="1" applyAlignment="1">
      <alignment horizontal="center" vertical="center"/>
    </xf>
    <xf numFmtId="0" fontId="25" fillId="0" borderId="34"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5" xfId="0" applyFont="1" applyBorder="1" applyAlignment="1">
      <alignment horizontal="center" vertical="center"/>
    </xf>
    <xf numFmtId="0" fontId="25" fillId="0" borderId="80" xfId="0" applyFont="1" applyBorder="1" applyAlignment="1">
      <alignment horizontal="center" vertical="center"/>
    </xf>
    <xf numFmtId="0" fontId="25" fillId="0" borderId="66" xfId="0" applyFont="1" applyBorder="1" applyAlignment="1">
      <alignment horizontal="center" vertical="center"/>
    </xf>
    <xf numFmtId="0" fontId="25" fillId="0" borderId="71" xfId="0" applyFont="1" applyBorder="1" applyAlignment="1">
      <alignment horizontal="center" vertical="center"/>
    </xf>
    <xf numFmtId="0" fontId="26" fillId="0" borderId="38" xfId="0" applyFont="1" applyBorder="1" applyAlignment="1">
      <alignment horizontal="center" vertical="center"/>
    </xf>
    <xf numFmtId="0" fontId="26" fillId="0" borderId="40" xfId="0" applyFont="1" applyBorder="1" applyAlignment="1">
      <alignment horizontal="center" vertical="center"/>
    </xf>
    <xf numFmtId="0" fontId="26" fillId="0" borderId="42" xfId="0" applyFont="1" applyBorder="1" applyAlignment="1">
      <alignment horizontal="center" vertical="center"/>
    </xf>
    <xf numFmtId="3" fontId="25" fillId="0" borderId="66" xfId="0" applyNumberFormat="1" applyFont="1" applyBorder="1" applyAlignment="1">
      <alignment horizontal="center" vertical="center"/>
    </xf>
    <xf numFmtId="3" fontId="25" fillId="0" borderId="72" xfId="0" applyNumberFormat="1" applyFont="1" applyBorder="1" applyAlignment="1">
      <alignment horizontal="center" vertical="center"/>
    </xf>
    <xf numFmtId="38" fontId="25" fillId="0" borderId="80" xfId="0" applyNumberFormat="1" applyFont="1" applyBorder="1" applyAlignment="1">
      <alignment horizontal="center" vertical="center"/>
    </xf>
    <xf numFmtId="38" fontId="25" fillId="0" borderId="66" xfId="0" applyNumberFormat="1" applyFont="1" applyBorder="1" applyAlignment="1">
      <alignment horizontal="center" vertical="center"/>
    </xf>
    <xf numFmtId="38" fontId="25" fillId="0" borderId="72" xfId="0" applyNumberFormat="1" applyFont="1" applyBorder="1" applyAlignment="1">
      <alignment horizontal="center" vertical="center"/>
    </xf>
    <xf numFmtId="169" fontId="25" fillId="0" borderId="68" xfId="2" applyNumberFormat="1" applyFont="1" applyBorder="1" applyAlignment="1">
      <alignment horizontal="center" vertical="center" wrapText="1"/>
    </xf>
    <xf numFmtId="169" fontId="25" fillId="0" borderId="66" xfId="2" applyNumberFormat="1" applyFont="1" applyBorder="1" applyAlignment="1">
      <alignment horizontal="center" vertical="center" wrapText="1"/>
    </xf>
    <xf numFmtId="169" fontId="25" fillId="0" borderId="67" xfId="2" applyNumberFormat="1" applyFont="1" applyBorder="1" applyAlignment="1">
      <alignment horizontal="center" vertical="center" wrapText="1"/>
    </xf>
    <xf numFmtId="38" fontId="25" fillId="0" borderId="0" xfId="0" applyNumberFormat="1" applyFont="1" applyAlignment="1">
      <alignment horizontal="center" vertical="center"/>
    </xf>
    <xf numFmtId="38" fontId="25" fillId="0" borderId="10" xfId="0" applyNumberFormat="1" applyFont="1" applyBorder="1" applyAlignment="1">
      <alignment horizontal="center" vertical="center"/>
    </xf>
    <xf numFmtId="38" fontId="25" fillId="0" borderId="35" xfId="0" applyNumberFormat="1" applyFont="1" applyBorder="1" applyAlignment="1">
      <alignment horizontal="center" vertical="center"/>
    </xf>
    <xf numFmtId="38" fontId="25" fillId="0" borderId="5" xfId="0" applyNumberFormat="1" applyFont="1" applyBorder="1" applyAlignment="1">
      <alignment horizontal="center" vertical="center"/>
    </xf>
    <xf numFmtId="38" fontId="25" fillId="0" borderId="4" xfId="0" applyNumberFormat="1" applyFont="1" applyBorder="1" applyAlignment="1">
      <alignment horizontal="center" vertical="center"/>
    </xf>
    <xf numFmtId="38" fontId="25" fillId="0" borderId="34" xfId="0" applyNumberFormat="1" applyFont="1" applyBorder="1" applyAlignment="1">
      <alignment horizontal="center" vertical="center"/>
    </xf>
    <xf numFmtId="169" fontId="25" fillId="0" borderId="1" xfId="2" applyNumberFormat="1" applyFont="1" applyBorder="1" applyAlignment="1">
      <alignment horizontal="center" vertical="center" wrapText="1"/>
    </xf>
    <xf numFmtId="169" fontId="25" fillId="0" borderId="18" xfId="2" applyNumberFormat="1" applyFont="1" applyBorder="1" applyAlignment="1">
      <alignment horizontal="center" vertical="center" wrapText="1"/>
    </xf>
    <xf numFmtId="169" fontId="25" fillId="0" borderId="94" xfId="2" applyNumberFormat="1" applyFont="1" applyBorder="1" applyAlignment="1">
      <alignment horizontal="center" vertical="center" wrapText="1"/>
    </xf>
    <xf numFmtId="169" fontId="25" fillId="0" borderId="64" xfId="2" applyNumberFormat="1" applyFont="1" applyBorder="1" applyAlignment="1">
      <alignment horizontal="center" vertical="center" wrapText="1"/>
    </xf>
    <xf numFmtId="169" fontId="25" fillId="0" borderId="2" xfId="2" applyNumberFormat="1" applyFont="1" applyBorder="1" applyAlignment="1">
      <alignment horizontal="center" vertical="center" wrapText="1"/>
    </xf>
    <xf numFmtId="0" fontId="26" fillId="0" borderId="15" xfId="0" applyFont="1" applyBorder="1" applyAlignment="1">
      <alignment horizontal="center"/>
    </xf>
    <xf numFmtId="0" fontId="26" fillId="0" borderId="16" xfId="0" applyFont="1" applyBorder="1" applyAlignment="1">
      <alignment horizontal="center"/>
    </xf>
    <xf numFmtId="0" fontId="26" fillId="0" borderId="17" xfId="0" applyFont="1" applyBorder="1" applyAlignment="1">
      <alignment horizontal="center"/>
    </xf>
    <xf numFmtId="169" fontId="25" fillId="0" borderId="4" xfId="2" applyNumberFormat="1" applyFont="1" applyBorder="1" applyAlignment="1">
      <alignment horizontal="center" vertical="center" wrapText="1"/>
    </xf>
    <xf numFmtId="169" fontId="25" fillId="0" borderId="0" xfId="2" applyNumberFormat="1" applyFont="1" applyBorder="1" applyAlignment="1">
      <alignment horizontal="center" vertical="center" wrapText="1"/>
    </xf>
    <xf numFmtId="169" fontId="25" fillId="0" borderId="34" xfId="2" applyNumberFormat="1" applyFont="1" applyBorder="1" applyAlignment="1">
      <alignment horizontal="center" vertical="center" wrapText="1"/>
    </xf>
    <xf numFmtId="169" fontId="25" fillId="0" borderId="35" xfId="2" applyNumberFormat="1" applyFont="1" applyBorder="1" applyAlignment="1">
      <alignment horizontal="center" vertical="center" wrapText="1"/>
    </xf>
    <xf numFmtId="169" fontId="25" fillId="0" borderId="5" xfId="2" applyNumberFormat="1" applyFont="1" applyBorder="1" applyAlignment="1">
      <alignment horizontal="center" vertical="center" wrapText="1"/>
    </xf>
    <xf numFmtId="169" fontId="25" fillId="0" borderId="10" xfId="2" applyNumberFormat="1" applyFont="1" applyBorder="1" applyAlignment="1">
      <alignment horizontal="center" vertical="center" wrapText="1"/>
    </xf>
    <xf numFmtId="0" fontId="25" fillId="0" borderId="3" xfId="0" applyFont="1" applyBorder="1" applyAlignment="1">
      <alignment horizontal="center" vertical="center"/>
    </xf>
    <xf numFmtId="3" fontId="25" fillId="0" borderId="10" xfId="0" applyNumberFormat="1" applyFont="1" applyBorder="1" applyAlignment="1">
      <alignment horizontal="center" vertical="center"/>
    </xf>
    <xf numFmtId="3" fontId="25" fillId="0" borderId="68" xfId="0" applyNumberFormat="1" applyFont="1" applyBorder="1" applyAlignment="1">
      <alignment horizontal="center" vertical="center"/>
    </xf>
    <xf numFmtId="3" fontId="25" fillId="0" borderId="71" xfId="0" applyNumberFormat="1" applyFont="1" applyBorder="1" applyAlignment="1">
      <alignment horizontal="center" vertical="center"/>
    </xf>
    <xf numFmtId="2" fontId="85" fillId="0" borderId="0" xfId="0" applyNumberFormat="1" applyFont="1" applyAlignment="1">
      <alignment horizontal="center" vertical="center" wrapText="1"/>
    </xf>
    <xf numFmtId="2" fontId="85" fillId="0" borderId="5" xfId="0" applyNumberFormat="1" applyFont="1" applyBorder="1" applyAlignment="1">
      <alignment horizontal="center" vertical="center" wrapText="1"/>
    </xf>
    <xf numFmtId="2" fontId="88" fillId="0" borderId="33" xfId="0" applyNumberFormat="1" applyFont="1" applyBorder="1" applyAlignment="1">
      <alignment horizontal="center" vertical="center" wrapText="1"/>
    </xf>
    <xf numFmtId="2" fontId="88" fillId="0" borderId="55" xfId="0" applyNumberFormat="1" applyFont="1" applyBorder="1" applyAlignment="1">
      <alignment horizontal="center" vertical="center" wrapText="1"/>
    </xf>
    <xf numFmtId="2" fontId="88" fillId="0" borderId="34" xfId="0" applyNumberFormat="1" applyFont="1" applyBorder="1" applyAlignment="1">
      <alignment horizontal="center" vertical="center" wrapText="1"/>
    </xf>
    <xf numFmtId="2" fontId="88" fillId="0" borderId="5" xfId="0" applyNumberFormat="1" applyFont="1" applyBorder="1" applyAlignment="1">
      <alignment horizontal="center" vertical="center" wrapText="1"/>
    </xf>
    <xf numFmtId="2" fontId="88" fillId="0" borderId="27" xfId="0" applyNumberFormat="1" applyFont="1" applyBorder="1" applyAlignment="1">
      <alignment horizontal="center" vertical="center" wrapText="1"/>
    </xf>
    <xf numFmtId="2" fontId="88" fillId="0" borderId="10" xfId="0" applyNumberFormat="1" applyFont="1" applyBorder="1" applyAlignment="1">
      <alignment horizontal="center" vertical="center" wrapText="1"/>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17" xfId="0" applyFont="1" applyBorder="1" applyAlignment="1">
      <alignment horizontal="center" vertical="center"/>
    </xf>
    <xf numFmtId="2" fontId="25" fillId="0" borderId="4" xfId="0" applyNumberFormat="1" applyFont="1" applyBorder="1" applyAlignment="1">
      <alignment horizontal="center" vertical="center" wrapText="1"/>
    </xf>
    <xf numFmtId="2" fontId="25" fillId="0" borderId="0" xfId="0" applyNumberFormat="1" applyFont="1" applyAlignment="1">
      <alignment horizontal="center" vertical="center" wrapText="1"/>
    </xf>
    <xf numFmtId="0" fontId="26" fillId="0" borderId="122" xfId="0" applyFont="1" applyBorder="1" applyAlignment="1">
      <alignment horizontal="left" vertical="center"/>
    </xf>
    <xf numFmtId="0" fontId="26" fillId="0" borderId="16" xfId="0" applyFont="1" applyBorder="1" applyAlignment="1">
      <alignment horizontal="left" vertical="center"/>
    </xf>
    <xf numFmtId="0" fontId="26" fillId="0" borderId="17" xfId="0" applyFont="1" applyBorder="1" applyAlignment="1">
      <alignment horizontal="left" vertical="center"/>
    </xf>
    <xf numFmtId="0" fontId="25" fillId="0" borderId="34" xfId="0" applyFont="1" applyBorder="1" applyAlignment="1">
      <alignment horizontal="center" vertical="center" wrapText="1"/>
    </xf>
    <xf numFmtId="0" fontId="85" fillId="0" borderId="4" xfId="0" applyFont="1" applyBorder="1" applyAlignment="1">
      <alignment horizontal="center" vertical="center" wrapText="1"/>
    </xf>
    <xf numFmtId="0" fontId="85" fillId="0" borderId="35" xfId="0" applyFont="1" applyBorder="1" applyAlignment="1">
      <alignment horizontal="center" vertical="center" wrapText="1"/>
    </xf>
    <xf numFmtId="0" fontId="85" fillId="0" borderId="0" xfId="0" applyFont="1" applyAlignment="1">
      <alignment horizontal="center" vertical="center" wrapText="1"/>
    </xf>
    <xf numFmtId="0" fontId="85" fillId="0" borderId="5" xfId="0" applyFont="1" applyBorder="1" applyAlignment="1">
      <alignment horizontal="center" vertical="center" wrapText="1"/>
    </xf>
    <xf numFmtId="0" fontId="85" fillId="0" borderId="34" xfId="0" applyFont="1" applyBorder="1" applyAlignment="1">
      <alignment horizontal="center" vertical="center" wrapText="1"/>
    </xf>
    <xf numFmtId="0" fontId="85" fillId="0" borderId="33" xfId="0" applyFont="1" applyBorder="1" applyAlignment="1">
      <alignment horizontal="center" vertical="center" wrapText="1"/>
    </xf>
    <xf numFmtId="0" fontId="85" fillId="0" borderId="27" xfId="0" applyFont="1" applyBorder="1" applyAlignment="1">
      <alignment horizontal="center" vertical="center" wrapText="1"/>
    </xf>
    <xf numFmtId="0" fontId="25" fillId="0" borderId="4" xfId="0" applyFont="1" applyBorder="1" applyAlignment="1">
      <alignment horizontal="center" vertical="center" wrapText="1"/>
    </xf>
    <xf numFmtId="0" fontId="85" fillId="0" borderId="2" xfId="0" applyFont="1" applyBorder="1" applyAlignment="1">
      <alignment horizontal="center" vertical="center" wrapText="1"/>
    </xf>
    <xf numFmtId="0" fontId="85" fillId="0" borderId="1" xfId="0" applyFont="1" applyBorder="1" applyAlignment="1">
      <alignment horizontal="center" vertical="center" wrapText="1"/>
    </xf>
    <xf numFmtId="0" fontId="85" fillId="0" borderId="3" xfId="0" applyFont="1" applyBorder="1" applyAlignment="1">
      <alignment horizontal="center" vertical="center" wrapText="1"/>
    </xf>
    <xf numFmtId="0" fontId="85" fillId="0" borderId="18" xfId="0" applyFont="1" applyBorder="1" applyAlignment="1">
      <alignment horizontal="center" vertical="center" wrapText="1"/>
    </xf>
    <xf numFmtId="0" fontId="25" fillId="0" borderId="35" xfId="0" applyFont="1" applyBorder="1" applyAlignment="1">
      <alignment horizontal="center" vertical="center" wrapText="1"/>
    </xf>
    <xf numFmtId="0" fontId="85" fillId="0" borderId="152" xfId="0" applyFont="1" applyBorder="1" applyAlignment="1">
      <alignment horizontal="center" vertical="center"/>
    </xf>
    <xf numFmtId="0" fontId="85" fillId="0" borderId="154" xfId="0" applyFont="1" applyBorder="1" applyAlignment="1">
      <alignment horizontal="center" vertical="center"/>
    </xf>
    <xf numFmtId="0" fontId="26" fillId="0" borderId="15" xfId="0" applyFont="1" applyBorder="1" applyAlignment="1">
      <alignment horizontal="left" vertical="center"/>
    </xf>
    <xf numFmtId="2" fontId="85" fillId="0" borderId="58" xfId="0" applyNumberFormat="1" applyFont="1" applyBorder="1" applyAlignment="1">
      <alignment horizontal="center" vertical="center" wrapText="1"/>
    </xf>
    <xf numFmtId="2" fontId="85" fillId="0" borderId="59" xfId="0" applyNumberFormat="1" applyFont="1" applyBorder="1" applyAlignment="1">
      <alignment horizontal="center" vertical="center" wrapText="1"/>
    </xf>
    <xf numFmtId="9" fontId="85" fillId="0" borderId="2" xfId="2" applyFont="1" applyBorder="1" applyAlignment="1">
      <alignment horizontal="center" vertical="center" wrapText="1"/>
    </xf>
    <xf numFmtId="9" fontId="85" fillId="0" borderId="1" xfId="2" applyFont="1" applyBorder="1" applyAlignment="1">
      <alignment horizontal="center" vertical="center" wrapText="1"/>
    </xf>
    <xf numFmtId="9" fontId="85" fillId="0" borderId="64" xfId="2" applyFont="1" applyBorder="1" applyAlignment="1">
      <alignment horizontal="center" vertical="center" wrapText="1"/>
    </xf>
    <xf numFmtId="9" fontId="85" fillId="0" borderId="3" xfId="2" applyFont="1" applyBorder="1" applyAlignment="1">
      <alignment horizontal="center" vertical="center" wrapText="1"/>
    </xf>
    <xf numFmtId="2" fontId="85" fillId="0" borderId="103" xfId="0" applyNumberFormat="1" applyFont="1" applyBorder="1" applyAlignment="1">
      <alignment horizontal="center" vertical="center" wrapText="1"/>
    </xf>
    <xf numFmtId="9" fontId="85" fillId="0" borderId="18" xfId="2" applyFont="1" applyBorder="1" applyAlignment="1">
      <alignment horizontal="center" vertical="center" wrapText="1"/>
    </xf>
    <xf numFmtId="2" fontId="134" fillId="0" borderId="57" xfId="0" applyNumberFormat="1" applyFont="1" applyBorder="1" applyAlignment="1">
      <alignment horizontal="center" vertical="center" wrapText="1"/>
    </xf>
    <xf numFmtId="2" fontId="134" fillId="0" borderId="58" xfId="0" applyNumberFormat="1" applyFont="1" applyBorder="1" applyAlignment="1">
      <alignment horizontal="center" vertical="center" wrapText="1"/>
    </xf>
    <xf numFmtId="2" fontId="134" fillId="0" borderId="103" xfId="0" applyNumberFormat="1" applyFont="1" applyBorder="1" applyAlignment="1">
      <alignment horizontal="center" vertical="center" wrapText="1"/>
    </xf>
    <xf numFmtId="0" fontId="85" fillId="0" borderId="58" xfId="0" applyFont="1" applyBorder="1" applyAlignment="1">
      <alignment horizontal="center" vertical="center" wrapText="1"/>
    </xf>
    <xf numFmtId="0" fontId="85" fillId="0" borderId="103" xfId="0" applyFont="1" applyBorder="1" applyAlignment="1">
      <alignment horizontal="center" vertical="center" wrapText="1"/>
    </xf>
    <xf numFmtId="2" fontId="85" fillId="0" borderId="23" xfId="0" applyNumberFormat="1" applyFont="1" applyBorder="1" applyAlignment="1">
      <alignment horizontal="center" vertical="center" wrapText="1"/>
    </xf>
    <xf numFmtId="2" fontId="85" fillId="0" borderId="27" xfId="0" applyNumberFormat="1" applyFont="1" applyBorder="1" applyAlignment="1">
      <alignment horizontal="center" vertical="center" wrapText="1"/>
    </xf>
    <xf numFmtId="2" fontId="85" fillId="0" borderId="24" xfId="0" applyNumberFormat="1" applyFont="1" applyBorder="1" applyAlignment="1">
      <alignment horizontal="center" vertical="center" wrapText="1"/>
    </xf>
    <xf numFmtId="2" fontId="85" fillId="0" borderId="55" xfId="0" applyNumberFormat="1" applyFont="1" applyBorder="1" applyAlignment="1">
      <alignment horizontal="center" vertical="center" wrapText="1"/>
    </xf>
    <xf numFmtId="2" fontId="85" fillId="0" borderId="66" xfId="0" applyNumberFormat="1" applyFont="1" applyBorder="1" applyAlignment="1">
      <alignment horizontal="center" vertical="center" wrapText="1"/>
    </xf>
    <xf numFmtId="0" fontId="85" fillId="0" borderId="73" xfId="0" applyFont="1" applyBorder="1" applyAlignment="1">
      <alignment horizontal="center" vertical="center" wrapText="1"/>
    </xf>
    <xf numFmtId="0" fontId="85" fillId="0" borderId="112" xfId="0" applyFont="1" applyBorder="1" applyAlignment="1">
      <alignment horizontal="center" vertical="center" wrapText="1"/>
    </xf>
    <xf numFmtId="2" fontId="85" fillId="0" borderId="60" xfId="0" applyNumberFormat="1" applyFont="1" applyBorder="1" applyAlignment="1">
      <alignment horizontal="center" vertical="center" wrapText="1"/>
    </xf>
    <xf numFmtId="9" fontId="85" fillId="0" borderId="36" xfId="2" applyFont="1" applyBorder="1" applyAlignment="1">
      <alignment horizontal="center" vertical="center" wrapText="1"/>
    </xf>
    <xf numFmtId="9" fontId="85" fillId="0" borderId="2" xfId="2" applyFont="1" applyBorder="1" applyAlignment="1">
      <alignment horizontal="center" vertical="top" wrapText="1"/>
    </xf>
    <xf numFmtId="9" fontId="85" fillId="0" borderId="1" xfId="2" applyFont="1" applyBorder="1" applyAlignment="1">
      <alignment horizontal="center" vertical="top" wrapText="1"/>
    </xf>
    <xf numFmtId="9" fontId="85" fillId="0" borderId="3" xfId="2" applyFont="1" applyBorder="1" applyAlignment="1">
      <alignment horizontal="center" vertical="top" wrapText="1"/>
    </xf>
    <xf numFmtId="9" fontId="85" fillId="0" borderId="18" xfId="2" applyFont="1" applyBorder="1" applyAlignment="1">
      <alignment horizontal="center" vertical="top" wrapText="1"/>
    </xf>
    <xf numFmtId="38" fontId="71" fillId="0" borderId="33" xfId="0" applyNumberFormat="1" applyFont="1" applyBorder="1" applyAlignment="1">
      <alignment horizontal="center" vertical="center" wrapText="1"/>
    </xf>
    <xf numFmtId="38" fontId="71" fillId="0" borderId="55" xfId="0" applyNumberFormat="1" applyFont="1" applyBorder="1" applyAlignment="1">
      <alignment horizontal="center" vertical="center" wrapText="1"/>
    </xf>
    <xf numFmtId="0" fontId="85" fillId="0" borderId="24" xfId="0" applyFont="1" applyBorder="1" applyAlignment="1">
      <alignment horizontal="center" vertical="center" wrapText="1"/>
    </xf>
    <xf numFmtId="0" fontId="85" fillId="0" borderId="86" xfId="0" applyFont="1" applyBorder="1" applyAlignment="1">
      <alignment horizontal="center" vertical="center" wrapText="1"/>
    </xf>
    <xf numFmtId="0" fontId="85" fillId="0" borderId="30" xfId="0" applyFont="1" applyBorder="1" applyAlignment="1">
      <alignment horizontal="center" vertical="center"/>
    </xf>
    <xf numFmtId="0" fontId="85" fillId="0" borderId="32" xfId="0" applyFont="1" applyBorder="1" applyAlignment="1">
      <alignment horizontal="center" vertical="center"/>
    </xf>
    <xf numFmtId="9" fontId="25" fillId="0" borderId="0" xfId="2" applyFont="1" applyBorder="1" applyAlignment="1">
      <alignment horizontal="center" vertical="center" wrapText="1"/>
    </xf>
    <xf numFmtId="9" fontId="25" fillId="0" borderId="35" xfId="2" applyFont="1" applyBorder="1" applyAlignment="1">
      <alignment horizontal="center" vertical="center" wrapText="1"/>
    </xf>
    <xf numFmtId="9" fontId="25" fillId="0" borderId="4" xfId="2" applyFont="1" applyBorder="1" applyAlignment="1">
      <alignment horizontal="center" vertical="center" wrapText="1"/>
    </xf>
    <xf numFmtId="9" fontId="25" fillId="0" borderId="10" xfId="2" applyFont="1" applyBorder="1" applyAlignment="1">
      <alignment horizontal="center" vertical="center" wrapText="1"/>
    </xf>
    <xf numFmtId="0" fontId="85" fillId="0" borderId="80" xfId="0" applyFont="1" applyBorder="1" applyAlignment="1">
      <alignment horizontal="center" vertical="center" wrapText="1"/>
    </xf>
    <xf numFmtId="0" fontId="85" fillId="0" borderId="67" xfId="0" applyFont="1" applyBorder="1" applyAlignment="1">
      <alignment horizontal="center" vertical="center" wrapText="1"/>
    </xf>
    <xf numFmtId="0" fontId="85" fillId="0" borderId="66" xfId="0" applyFont="1" applyBorder="1" applyAlignment="1">
      <alignment horizontal="center" wrapText="1"/>
    </xf>
    <xf numFmtId="0" fontId="85" fillId="0" borderId="72" xfId="0" applyFont="1" applyBorder="1" applyAlignment="1">
      <alignment horizontal="center" wrapText="1"/>
    </xf>
    <xf numFmtId="0" fontId="85" fillId="0" borderId="71" xfId="0" applyFont="1" applyBorder="1" applyAlignment="1">
      <alignment horizontal="center" wrapText="1"/>
    </xf>
    <xf numFmtId="0" fontId="6" fillId="0" borderId="0" xfId="0" applyFont="1" applyAlignment="1">
      <alignment horizontal="left" vertical="top" wrapText="1"/>
    </xf>
    <xf numFmtId="9" fontId="25" fillId="0" borderId="0" xfId="0" applyNumberFormat="1" applyFont="1" applyAlignment="1">
      <alignment horizontal="center" vertical="center"/>
    </xf>
    <xf numFmtId="0" fontId="9" fillId="0" borderId="124"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103" xfId="0" applyFont="1" applyBorder="1" applyAlignment="1">
      <alignment horizontal="center" vertical="center" wrapText="1"/>
    </xf>
    <xf numFmtId="0" fontId="85" fillId="0" borderId="23" xfId="0" applyFont="1" applyBorder="1" applyAlignment="1">
      <alignment horizontal="center" vertical="center"/>
    </xf>
    <xf numFmtId="0" fontId="85" fillId="0" borderId="86" xfId="0" applyFont="1" applyBorder="1" applyAlignment="1">
      <alignment horizontal="center" vertical="center"/>
    </xf>
    <xf numFmtId="0" fontId="85" fillId="0" borderId="33" xfId="0" applyFont="1" applyBorder="1" applyAlignment="1">
      <alignment horizontal="center" vertical="center"/>
    </xf>
    <xf numFmtId="0" fontId="85" fillId="0" borderId="27" xfId="0" applyFont="1" applyBorder="1" applyAlignment="1">
      <alignment horizontal="center" vertical="center"/>
    </xf>
    <xf numFmtId="0" fontId="85" fillId="0" borderId="10" xfId="0" applyFont="1" applyBorder="1" applyAlignment="1">
      <alignment horizontal="center" vertical="center" wrapText="1"/>
    </xf>
    <xf numFmtId="0" fontId="6" fillId="0" borderId="7" xfId="0" applyFont="1" applyBorder="1" applyAlignment="1">
      <alignment horizontal="left" vertical="top" wrapText="1"/>
    </xf>
    <xf numFmtId="9" fontId="6" fillId="0" borderId="7" xfId="2" applyFont="1" applyBorder="1" applyAlignment="1">
      <alignment horizontal="left" vertical="center"/>
    </xf>
    <xf numFmtId="0" fontId="85" fillId="0" borderId="9" xfId="0" applyFont="1" applyBorder="1" applyAlignment="1">
      <alignment horizontal="center" vertical="center" wrapText="1"/>
    </xf>
    <xf numFmtId="0" fontId="85" fillId="0" borderId="14" xfId="0" applyFont="1" applyBorder="1" applyAlignment="1">
      <alignment horizontal="center" vertical="center" wrapText="1"/>
    </xf>
    <xf numFmtId="0" fontId="25" fillId="0" borderId="58" xfId="0" applyFont="1" applyBorder="1" applyAlignment="1">
      <alignment horizontal="center" vertical="center"/>
    </xf>
    <xf numFmtId="0" fontId="25" fillId="0" borderId="103" xfId="0" applyFont="1" applyBorder="1" applyAlignment="1">
      <alignment horizontal="center" vertical="center"/>
    </xf>
    <xf numFmtId="0" fontId="6" fillId="0" borderId="0" xfId="0" applyFont="1" applyAlignment="1">
      <alignment horizontal="left" vertical="top"/>
    </xf>
    <xf numFmtId="0" fontId="6" fillId="0" borderId="7" xfId="0" applyFont="1" applyBorder="1" applyAlignment="1">
      <alignment horizontal="left" vertical="center"/>
    </xf>
    <xf numFmtId="0" fontId="85" fillId="0" borderId="114" xfId="0" applyFont="1" applyBorder="1" applyAlignment="1">
      <alignment horizontal="center" vertical="center" wrapText="1"/>
    </xf>
    <xf numFmtId="0" fontId="85" fillId="0" borderId="138" xfId="0" applyFont="1" applyBorder="1" applyAlignment="1">
      <alignment horizontal="center" vertical="center" wrapText="1"/>
    </xf>
    <xf numFmtId="0" fontId="88" fillId="0" borderId="33" xfId="0" applyFont="1" applyBorder="1" applyAlignment="1">
      <alignment horizontal="center" vertical="center"/>
    </xf>
    <xf numFmtId="0" fontId="88" fillId="0" borderId="23" xfId="0" applyFont="1" applyBorder="1" applyAlignment="1">
      <alignment horizontal="center" vertical="center"/>
    </xf>
    <xf numFmtId="0" fontId="88" fillId="0" borderId="86" xfId="0" applyFont="1" applyBorder="1" applyAlignment="1">
      <alignment horizontal="center" vertical="center"/>
    </xf>
    <xf numFmtId="0" fontId="88" fillId="0" borderId="27" xfId="0" applyFont="1" applyBorder="1" applyAlignment="1">
      <alignment horizontal="center" vertical="center"/>
    </xf>
    <xf numFmtId="0" fontId="107" fillId="0" borderId="24" xfId="0" applyFont="1" applyBorder="1" applyAlignment="1">
      <alignment horizontal="center" vertical="center"/>
    </xf>
    <xf numFmtId="0" fontId="107" fillId="0" borderId="23" xfId="0" applyFont="1" applyBorder="1" applyAlignment="1">
      <alignment horizontal="center" vertical="center"/>
    </xf>
    <xf numFmtId="0" fontId="6" fillId="0" borderId="124"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103" xfId="0" applyFont="1" applyBorder="1" applyAlignment="1">
      <alignment horizontal="center" vertical="center" wrapText="1"/>
    </xf>
    <xf numFmtId="0" fontId="25" fillId="0" borderId="141" xfId="0" applyFont="1" applyBorder="1" applyAlignment="1">
      <alignment horizontal="center" vertical="center" wrapText="1"/>
    </xf>
    <xf numFmtId="0" fontId="25" fillId="0" borderId="14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0" xfId="0" applyFont="1" applyAlignment="1">
      <alignment horizontal="center" vertical="center" wrapText="1"/>
    </xf>
    <xf numFmtId="0" fontId="6" fillId="0" borderId="16" xfId="0" applyFont="1" applyBorder="1" applyAlignment="1">
      <alignment horizontal="center" vertical="center" wrapText="1"/>
    </xf>
    <xf numFmtId="0" fontId="2" fillId="0" borderId="0" xfId="0" applyFont="1" applyAlignment="1">
      <alignment horizontal="center"/>
    </xf>
    <xf numFmtId="0" fontId="6" fillId="0" borderId="7" xfId="0" applyFont="1" applyBorder="1" applyAlignment="1">
      <alignment horizontal="left"/>
    </xf>
    <xf numFmtId="0" fontId="85" fillId="0" borderId="23" xfId="0" applyFont="1" applyBorder="1" applyAlignment="1">
      <alignment horizontal="center" vertical="center" wrapText="1"/>
    </xf>
    <xf numFmtId="0" fontId="25" fillId="0" borderId="105" xfId="0" applyFont="1" applyBorder="1" applyAlignment="1">
      <alignment horizontal="center" vertical="center"/>
    </xf>
    <xf numFmtId="0" fontId="25" fillId="0" borderId="14" xfId="0" applyFont="1" applyBorder="1" applyAlignment="1">
      <alignment horizontal="center" vertical="center"/>
    </xf>
    <xf numFmtId="0" fontId="0" fillId="0" borderId="0" xfId="0" applyAlignment="1">
      <alignment horizontal="center"/>
    </xf>
    <xf numFmtId="0" fontId="85" fillId="0" borderId="9" xfId="0" applyFont="1" applyBorder="1" applyAlignment="1">
      <alignment horizontal="center" vertical="center"/>
    </xf>
    <xf numFmtId="0" fontId="6" fillId="0" borderId="7" xfId="0" applyFont="1" applyBorder="1" applyAlignment="1">
      <alignment horizontal="left" wrapText="1"/>
    </xf>
    <xf numFmtId="0" fontId="6" fillId="0" borderId="0" xfId="0" applyFont="1" applyAlignment="1">
      <alignment horizontal="left" wrapText="1"/>
    </xf>
    <xf numFmtId="0" fontId="88" fillId="0" borderId="0" xfId="0" applyFont="1" applyAlignment="1">
      <alignment horizontal="center" vertical="center"/>
    </xf>
    <xf numFmtId="174" fontId="6" fillId="0" borderId="7" xfId="0" applyNumberFormat="1" applyFont="1" applyBorder="1" applyAlignment="1">
      <alignment horizontal="left"/>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25" fillId="0" borderId="10" xfId="0" applyFont="1" applyBorder="1" applyAlignment="1">
      <alignment horizontal="center" vertical="center" wrapText="1"/>
    </xf>
    <xf numFmtId="0" fontId="3" fillId="0" borderId="124"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103" xfId="0" applyFont="1" applyBorder="1" applyAlignment="1">
      <alignment horizontal="center" vertical="center" wrapText="1"/>
    </xf>
    <xf numFmtId="0" fontId="85" fillId="0" borderId="124" xfId="0" applyFont="1" applyBorder="1" applyAlignment="1">
      <alignment horizontal="center" vertical="center" wrapText="1"/>
    </xf>
    <xf numFmtId="0" fontId="0" fillId="0" borderId="7" xfId="0" applyBorder="1" applyAlignment="1">
      <alignment horizontal="left"/>
    </xf>
    <xf numFmtId="0" fontId="25" fillId="0" borderId="9" xfId="0" applyFont="1" applyBorder="1" applyAlignment="1">
      <alignment horizontal="center"/>
    </xf>
    <xf numFmtId="0" fontId="25" fillId="0" borderId="0" xfId="0" applyFont="1" applyAlignment="1">
      <alignment horizontal="center"/>
    </xf>
    <xf numFmtId="0" fontId="6" fillId="0" borderId="9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1" xfId="0" applyFont="1" applyBorder="1" applyAlignment="1">
      <alignment horizontal="center" vertical="center" wrapText="1"/>
    </xf>
    <xf numFmtId="38" fontId="25" fillId="0" borderId="0" xfId="0" applyNumberFormat="1" applyFont="1" applyAlignment="1">
      <alignment horizontal="center"/>
    </xf>
    <xf numFmtId="38" fontId="25" fillId="0" borderId="12" xfId="0" applyNumberFormat="1" applyFont="1" applyBorder="1" applyAlignment="1">
      <alignment horizontal="center"/>
    </xf>
    <xf numFmtId="38" fontId="25" fillId="0" borderId="66" xfId="0" applyNumberFormat="1" applyFont="1" applyBorder="1" applyAlignment="1">
      <alignment horizontal="center" vertical="center" wrapText="1"/>
    </xf>
    <xf numFmtId="38" fontId="25" fillId="0" borderId="72" xfId="0" applyNumberFormat="1" applyFont="1" applyBorder="1" applyAlignment="1">
      <alignment horizontal="center" vertical="center" wrapText="1"/>
    </xf>
    <xf numFmtId="38" fontId="25" fillId="0" borderId="80" xfId="0" applyNumberFormat="1" applyFont="1" applyBorder="1" applyAlignment="1">
      <alignment horizontal="center" vertical="center" wrapText="1"/>
    </xf>
    <xf numFmtId="0" fontId="25" fillId="0" borderId="80" xfId="0" applyFont="1" applyBorder="1" applyAlignment="1">
      <alignment horizontal="center" vertical="center" wrapText="1"/>
    </xf>
    <xf numFmtId="0" fontId="25" fillId="0" borderId="66" xfId="0" applyFont="1" applyBorder="1" applyAlignment="1">
      <alignment horizontal="center" vertical="center" wrapText="1"/>
    </xf>
    <xf numFmtId="0" fontId="25" fillId="0" borderId="72" xfId="0" applyFont="1" applyBorder="1" applyAlignment="1">
      <alignment horizontal="center" vertical="center" wrapText="1"/>
    </xf>
    <xf numFmtId="3" fontId="25" fillId="0" borderId="9" xfId="0" applyNumberFormat="1" applyFont="1" applyBorder="1" applyAlignment="1">
      <alignment horizontal="center" vertical="center" wrapText="1"/>
    </xf>
    <xf numFmtId="3" fontId="25" fillId="0" borderId="0" xfId="0" applyNumberFormat="1" applyFont="1" applyAlignment="1">
      <alignment horizontal="center" vertical="center" wrapText="1"/>
    </xf>
    <xf numFmtId="38" fontId="29" fillId="0" borderId="44" xfId="0" applyNumberFormat="1" applyFont="1" applyBorder="1" applyAlignment="1">
      <alignment horizontal="left"/>
    </xf>
    <xf numFmtId="38" fontId="29" fillId="0" borderId="0" xfId="0" applyNumberFormat="1" applyFont="1" applyAlignment="1">
      <alignment horizontal="left"/>
    </xf>
    <xf numFmtId="38" fontId="29" fillId="0" borderId="35" xfId="0" applyNumberFormat="1" applyFont="1" applyBorder="1" applyAlignment="1">
      <alignment horizontal="left"/>
    </xf>
    <xf numFmtId="38" fontId="29" fillId="0" borderId="34" xfId="0" applyNumberFormat="1" applyFont="1" applyBorder="1" applyAlignment="1">
      <alignment horizontal="left"/>
    </xf>
    <xf numFmtId="38" fontId="29" fillId="0" borderId="37" xfId="0" applyNumberFormat="1" applyFont="1" applyBorder="1" applyAlignment="1">
      <alignment horizontal="left"/>
    </xf>
    <xf numFmtId="38" fontId="60" fillId="0" borderId="7" xfId="0" applyNumberFormat="1" applyFont="1" applyBorder="1" applyAlignment="1">
      <alignment horizontal="center" vertical="center" wrapText="1"/>
    </xf>
    <xf numFmtId="38" fontId="60" fillId="0" borderId="143" xfId="0" applyNumberFormat="1" applyFont="1" applyBorder="1" applyAlignment="1">
      <alignment horizontal="center" vertical="center" wrapText="1"/>
    </xf>
    <xf numFmtId="38" fontId="60" fillId="0" borderId="144" xfId="0" applyNumberFormat="1" applyFont="1" applyBorder="1" applyAlignment="1">
      <alignment horizontal="center" vertical="center" wrapText="1"/>
    </xf>
    <xf numFmtId="0" fontId="29" fillId="0" borderId="9" xfId="0" applyFont="1" applyBorder="1" applyAlignment="1">
      <alignment horizontal="center" vertical="center" wrapText="1"/>
    </xf>
    <xf numFmtId="0" fontId="29" fillId="0" borderId="0" xfId="0" applyFont="1" applyAlignment="1">
      <alignment horizontal="center" vertical="center" wrapText="1"/>
    </xf>
    <xf numFmtId="0" fontId="29" fillId="0" borderId="44" xfId="0" applyFont="1" applyBorder="1" applyAlignment="1">
      <alignment horizontal="left"/>
    </xf>
    <xf numFmtId="0" fontId="29" fillId="0" borderId="0" xfId="0" applyFont="1" applyAlignment="1">
      <alignment horizontal="left"/>
    </xf>
    <xf numFmtId="0" fontId="29" fillId="0" borderId="35" xfId="0" applyFont="1" applyBorder="1" applyAlignment="1">
      <alignment horizontal="left"/>
    </xf>
    <xf numFmtId="9" fontId="29" fillId="0" borderId="34" xfId="2" applyFont="1" applyBorder="1" applyAlignment="1">
      <alignment horizontal="center"/>
    </xf>
    <xf numFmtId="9" fontId="29" fillId="0" borderId="0" xfId="2" applyFont="1" applyBorder="1" applyAlignment="1">
      <alignment horizontal="center"/>
    </xf>
    <xf numFmtId="0" fontId="60" fillId="0" borderId="40" xfId="0" applyFont="1" applyBorder="1" applyAlignment="1">
      <alignment horizontal="center" vertical="center"/>
    </xf>
    <xf numFmtId="38" fontId="29" fillId="0" borderId="80" xfId="0" applyNumberFormat="1" applyFont="1" applyBorder="1" applyAlignment="1">
      <alignment horizontal="center" vertical="center" wrapText="1"/>
    </xf>
    <xf numFmtId="38" fontId="29" fillId="0" borderId="66" xfId="0" applyNumberFormat="1" applyFont="1" applyBorder="1" applyAlignment="1">
      <alignment horizontal="center" vertical="center" wrapText="1"/>
    </xf>
    <xf numFmtId="38" fontId="29" fillId="0" borderId="68" xfId="0" applyNumberFormat="1" applyFont="1" applyBorder="1" applyAlignment="1">
      <alignment horizontal="center" vertical="center" wrapText="1"/>
    </xf>
    <xf numFmtId="38" fontId="29" fillId="0" borderId="4" xfId="0" applyNumberFormat="1" applyFont="1" applyBorder="1" applyAlignment="1">
      <alignment horizontal="center" vertical="center" wrapText="1"/>
    </xf>
    <xf numFmtId="38" fontId="29" fillId="0" borderId="0" xfId="0" applyNumberFormat="1" applyFont="1" applyAlignment="1">
      <alignment horizontal="center" vertical="center" wrapText="1"/>
    </xf>
    <xf numFmtId="0" fontId="60" fillId="0" borderId="78" xfId="0" applyFont="1" applyBorder="1" applyAlignment="1">
      <alignment horizontal="center" vertical="center"/>
    </xf>
    <xf numFmtId="0" fontId="60" fillId="0" borderId="76" xfId="0" applyFont="1" applyBorder="1" applyAlignment="1">
      <alignment horizontal="center" vertical="center"/>
    </xf>
    <xf numFmtId="38" fontId="60" fillId="0" borderId="78" xfId="0" applyNumberFormat="1" applyFont="1" applyBorder="1" applyAlignment="1">
      <alignment horizontal="center" vertical="center" wrapText="1"/>
    </xf>
    <xf numFmtId="38" fontId="60" fillId="0" borderId="76" xfId="0" applyNumberFormat="1" applyFont="1" applyBorder="1" applyAlignment="1">
      <alignment horizontal="center" vertical="center" wrapText="1"/>
    </xf>
    <xf numFmtId="38" fontId="60" fillId="0" borderId="79" xfId="0" applyNumberFormat="1" applyFont="1" applyBorder="1" applyAlignment="1">
      <alignment horizontal="center" vertical="center" wrapText="1"/>
    </xf>
    <xf numFmtId="38" fontId="60" fillId="0" borderId="76" xfId="0" applyNumberFormat="1" applyFont="1" applyBorder="1" applyAlignment="1">
      <alignment horizontal="center" vertical="center"/>
    </xf>
    <xf numFmtId="38" fontId="29" fillId="0" borderId="69" xfId="0" applyNumberFormat="1" applyFont="1" applyBorder="1" applyAlignment="1">
      <alignment horizontal="center" vertical="center" wrapText="1"/>
    </xf>
    <xf numFmtId="38" fontId="60" fillId="0" borderId="81" xfId="0" applyNumberFormat="1" applyFont="1" applyBorder="1" applyAlignment="1">
      <alignment horizontal="center" vertical="center" wrapText="1"/>
    </xf>
    <xf numFmtId="38" fontId="60" fillId="0" borderId="77" xfId="0" applyNumberFormat="1" applyFont="1" applyBorder="1" applyAlignment="1">
      <alignment horizontal="center" vertical="center" wrapText="1"/>
    </xf>
    <xf numFmtId="38" fontId="60" fillId="0" borderId="40" xfId="0" applyNumberFormat="1" applyFont="1" applyBorder="1" applyAlignment="1">
      <alignment horizontal="center" vertical="center" wrapText="1"/>
    </xf>
    <xf numFmtId="38" fontId="29" fillId="0" borderId="65" xfId="0" applyNumberFormat="1" applyFont="1" applyBorder="1" applyAlignment="1">
      <alignment horizontal="center" vertical="center" wrapText="1"/>
    </xf>
    <xf numFmtId="38" fontId="29" fillId="0" borderId="72" xfId="0" applyNumberFormat="1" applyFont="1" applyBorder="1" applyAlignment="1">
      <alignment horizontal="center" vertical="center" wrapText="1"/>
    </xf>
    <xf numFmtId="38" fontId="29" fillId="0" borderId="67" xfId="0" applyNumberFormat="1" applyFont="1" applyBorder="1" applyAlignment="1">
      <alignment horizontal="center" vertical="center" wrapText="1"/>
    </xf>
    <xf numFmtId="38" fontId="60" fillId="0" borderId="43" xfId="0" applyNumberFormat="1" applyFont="1" applyBorder="1" applyAlignment="1">
      <alignment horizontal="center" vertical="center" wrapText="1"/>
    </xf>
    <xf numFmtId="38" fontId="60" fillId="0" borderId="41" xfId="0" applyNumberFormat="1" applyFont="1" applyBorder="1" applyAlignment="1">
      <alignment horizontal="center" vertical="center" wrapText="1"/>
    </xf>
    <xf numFmtId="38" fontId="29" fillId="0" borderId="34" xfId="0" applyNumberFormat="1" applyFont="1" applyBorder="1" applyAlignment="1">
      <alignment horizontal="center" vertical="center" wrapText="1"/>
    </xf>
    <xf numFmtId="38" fontId="60" fillId="0" borderId="83" xfId="0" applyNumberFormat="1" applyFont="1" applyBorder="1" applyAlignment="1">
      <alignment horizontal="center" vertical="center" wrapText="1"/>
    </xf>
    <xf numFmtId="38" fontId="60" fillId="0" borderId="42" xfId="0" applyNumberFormat="1" applyFont="1" applyBorder="1" applyAlignment="1">
      <alignment horizontal="center" vertical="center" wrapText="1"/>
    </xf>
    <xf numFmtId="38" fontId="29" fillId="0" borderId="71" xfId="0" applyNumberFormat="1" applyFont="1" applyBorder="1" applyAlignment="1">
      <alignment horizontal="center" vertical="center" wrapText="1"/>
    </xf>
    <xf numFmtId="166" fontId="25" fillId="0" borderId="2" xfId="0" applyNumberFormat="1" applyFont="1" applyBorder="1" applyAlignment="1">
      <alignment horizontal="center" vertical="center"/>
    </xf>
    <xf numFmtId="166" fontId="25" fillId="0" borderId="1" xfId="0" applyNumberFormat="1" applyFont="1" applyBorder="1" applyAlignment="1">
      <alignment horizontal="center" vertical="center"/>
    </xf>
    <xf numFmtId="166" fontId="25" fillId="0" borderId="36" xfId="0" applyNumberFormat="1" applyFont="1" applyBorder="1" applyAlignment="1">
      <alignment horizontal="center" vertical="center"/>
    </xf>
    <xf numFmtId="166" fontId="3" fillId="0" borderId="43" xfId="0" applyNumberFormat="1" applyFont="1" applyBorder="1" applyAlignment="1">
      <alignment horizontal="center" vertical="center" wrapText="1"/>
    </xf>
    <xf numFmtId="166" fontId="3" fillId="0" borderId="40" xfId="0" applyNumberFormat="1" applyFont="1" applyBorder="1" applyAlignment="1">
      <alignment horizontal="center" vertical="center" wrapText="1"/>
    </xf>
    <xf numFmtId="166" fontId="3" fillId="0" borderId="42" xfId="0" applyNumberFormat="1" applyFont="1" applyBorder="1" applyAlignment="1">
      <alignment horizontal="center" vertical="center" wrapText="1"/>
    </xf>
    <xf numFmtId="166" fontId="25" fillId="0" borderId="57" xfId="0" applyNumberFormat="1" applyFont="1" applyBorder="1" applyAlignment="1">
      <alignment horizontal="center" vertical="center"/>
    </xf>
    <xf numFmtId="166" fontId="25" fillId="0" borderId="58" xfId="0" applyNumberFormat="1" applyFont="1" applyBorder="1" applyAlignment="1">
      <alignment horizontal="center" vertical="center"/>
    </xf>
    <xf numFmtId="166" fontId="25" fillId="0" borderId="59" xfId="0" applyNumberFormat="1" applyFont="1" applyBorder="1" applyAlignment="1">
      <alignment horizontal="center" vertical="center"/>
    </xf>
    <xf numFmtId="166" fontId="25" fillId="0" borderId="1" xfId="0" applyNumberFormat="1" applyFont="1" applyBorder="1" applyAlignment="1">
      <alignment horizontal="center" vertical="center" wrapText="1"/>
    </xf>
    <xf numFmtId="166" fontId="25" fillId="0" borderId="57" xfId="0" applyNumberFormat="1" applyFont="1" applyBorder="1" applyAlignment="1">
      <alignment horizontal="center" vertical="center" wrapText="1"/>
    </xf>
    <xf numFmtId="166" fontId="25" fillId="0" borderId="58" xfId="0" applyNumberFormat="1" applyFont="1" applyBorder="1" applyAlignment="1">
      <alignment horizontal="center" vertical="center" wrapText="1"/>
    </xf>
    <xf numFmtId="166" fontId="25" fillId="0" borderId="59" xfId="0" applyNumberFormat="1" applyFont="1" applyBorder="1" applyAlignment="1">
      <alignment horizontal="center" vertical="center" wrapText="1"/>
    </xf>
    <xf numFmtId="166" fontId="25" fillId="0" borderId="3" xfId="0" applyNumberFormat="1" applyFont="1" applyBorder="1" applyAlignment="1">
      <alignment horizontal="center" vertical="center"/>
    </xf>
    <xf numFmtId="166" fontId="25" fillId="0" borderId="2" xfId="0" applyNumberFormat="1" applyFont="1" applyBorder="1" applyAlignment="1">
      <alignment horizontal="center" vertical="center" wrapText="1"/>
    </xf>
    <xf numFmtId="166" fontId="25" fillId="0" borderId="3" xfId="0" applyNumberFormat="1" applyFont="1" applyBorder="1" applyAlignment="1">
      <alignment horizontal="center" vertical="center" wrapText="1"/>
    </xf>
    <xf numFmtId="166" fontId="25" fillId="0" borderId="60" xfId="0" applyNumberFormat="1" applyFont="1" applyBorder="1" applyAlignment="1">
      <alignment horizontal="center" vertical="center"/>
    </xf>
    <xf numFmtId="166" fontId="25" fillId="0" borderId="61" xfId="0" applyNumberFormat="1" applyFont="1" applyBorder="1" applyAlignment="1">
      <alignment horizontal="center" vertical="center" wrapText="1"/>
    </xf>
    <xf numFmtId="166" fontId="25" fillId="0" borderId="73" xfId="0" applyNumberFormat="1" applyFont="1" applyBorder="1" applyAlignment="1">
      <alignment horizontal="center" vertical="center"/>
    </xf>
    <xf numFmtId="166" fontId="25" fillId="0" borderId="74" xfId="0" applyNumberFormat="1" applyFont="1" applyBorder="1" applyAlignment="1">
      <alignment horizontal="center" vertical="center"/>
    </xf>
    <xf numFmtId="166" fontId="25" fillId="0" borderId="75" xfId="0" applyNumberFormat="1" applyFont="1" applyBorder="1" applyAlignment="1">
      <alignment horizontal="center" vertical="center"/>
    </xf>
    <xf numFmtId="166" fontId="3" fillId="0" borderId="7" xfId="0" applyNumberFormat="1" applyFont="1" applyBorder="1" applyAlignment="1">
      <alignment horizontal="center" vertical="center" wrapText="1"/>
    </xf>
    <xf numFmtId="166" fontId="3" fillId="0" borderId="0" xfId="0" applyNumberFormat="1" applyFont="1" applyAlignment="1">
      <alignment horizontal="center" vertical="center" wrapText="1"/>
    </xf>
    <xf numFmtId="170" fontId="4" fillId="0" borderId="6" xfId="0" applyNumberFormat="1" applyFont="1" applyBorder="1" applyAlignment="1">
      <alignment horizontal="center" vertical="center"/>
    </xf>
    <xf numFmtId="170" fontId="4" fillId="0" borderId="9" xfId="0" applyNumberFormat="1" applyFont="1" applyBorder="1" applyAlignment="1">
      <alignment horizontal="center" vertical="center"/>
    </xf>
    <xf numFmtId="166" fontId="79" fillId="0" borderId="16" xfId="0" applyNumberFormat="1" applyFont="1" applyBorder="1" applyAlignment="1">
      <alignment horizontal="center" vertical="center" wrapText="1"/>
    </xf>
    <xf numFmtId="166" fontId="3" fillId="0" borderId="16" xfId="0" applyNumberFormat="1" applyFont="1" applyBorder="1" applyAlignment="1">
      <alignment horizontal="center" vertical="center" wrapText="1"/>
    </xf>
    <xf numFmtId="166" fontId="3" fillId="0" borderId="54" xfId="0" applyNumberFormat="1" applyFont="1" applyBorder="1" applyAlignment="1">
      <alignment horizontal="center" vertical="center" wrapText="1"/>
    </xf>
    <xf numFmtId="170" fontId="25" fillId="0" borderId="6" xfId="0" applyNumberFormat="1" applyFont="1" applyBorder="1" applyAlignment="1">
      <alignment horizontal="center" vertical="center"/>
    </xf>
    <xf numFmtId="170" fontId="25" fillId="0" borderId="9" xfId="0" applyNumberFormat="1" applyFont="1" applyBorder="1" applyAlignment="1">
      <alignment horizontal="center" vertical="center"/>
    </xf>
    <xf numFmtId="166" fontId="85" fillId="0" borderId="7" xfId="0" applyNumberFormat="1" applyFont="1" applyBorder="1" applyAlignment="1">
      <alignment horizontal="center" vertical="center" wrapText="1"/>
    </xf>
    <xf numFmtId="166" fontId="85" fillId="0" borderId="0" xfId="0" applyNumberFormat="1" applyFont="1" applyAlignment="1">
      <alignment horizontal="center" vertical="center" wrapText="1"/>
    </xf>
    <xf numFmtId="38" fontId="6" fillId="0" borderId="0" xfId="0" applyNumberFormat="1" applyFont="1" applyAlignment="1">
      <alignment horizontal="left" vertical="center" wrapText="1"/>
    </xf>
    <xf numFmtId="38" fontId="41" fillId="0" borderId="0" xfId="4" applyNumberFormat="1" applyFont="1" applyAlignment="1">
      <alignment horizontal="center" vertical="center"/>
    </xf>
    <xf numFmtId="166" fontId="48" fillId="0" borderId="0" xfId="0" applyNumberFormat="1" applyFont="1" applyAlignment="1">
      <alignment horizontal="center" vertical="center" wrapText="1"/>
    </xf>
    <xf numFmtId="166" fontId="36" fillId="0" borderId="0" xfId="0" applyNumberFormat="1" applyFont="1" applyAlignment="1">
      <alignment horizontal="center" vertical="center" wrapText="1"/>
    </xf>
    <xf numFmtId="14" fontId="44" fillId="0" borderId="0" xfId="4" applyNumberFormat="1" applyFont="1" applyAlignment="1">
      <alignment horizontal="center" vertical="center" wrapText="1"/>
    </xf>
    <xf numFmtId="0" fontId="13" fillId="0" borderId="2" xfId="0" applyFont="1" applyBorder="1" applyAlignment="1">
      <alignment horizontal="center"/>
    </xf>
    <xf numFmtId="0" fontId="13" fillId="0" borderId="1" xfId="0" applyFont="1" applyBorder="1" applyAlignment="1">
      <alignment horizontal="center"/>
    </xf>
    <xf numFmtId="0" fontId="13" fillId="0" borderId="18" xfId="0" applyFont="1" applyBorder="1" applyAlignment="1">
      <alignment horizontal="center"/>
    </xf>
    <xf numFmtId="0" fontId="13" fillId="0" borderId="23" xfId="0" applyFont="1" applyBorder="1" applyAlignment="1">
      <alignment horizontal="center" vertical="center"/>
    </xf>
    <xf numFmtId="0" fontId="13" fillId="0" borderId="0" xfId="0" applyFont="1" applyAlignment="1">
      <alignment horizontal="center" vertical="center"/>
    </xf>
    <xf numFmtId="0" fontId="13" fillId="0" borderId="27" xfId="0" applyFont="1" applyBorder="1" applyAlignment="1">
      <alignment horizontal="center" vertical="center"/>
    </xf>
    <xf numFmtId="0" fontId="13" fillId="0" borderId="10" xfId="0" applyFont="1" applyBorder="1" applyAlignment="1">
      <alignment horizontal="center" vertical="center"/>
    </xf>
    <xf numFmtId="37" fontId="13" fillId="0" borderId="23" xfId="1" applyNumberFormat="1" applyFont="1" applyBorder="1" applyAlignment="1">
      <alignment horizontal="center" vertical="center"/>
    </xf>
    <xf numFmtId="37" fontId="13" fillId="0" borderId="0" xfId="1" applyNumberFormat="1" applyFont="1" applyBorder="1" applyAlignment="1">
      <alignment horizontal="center" vertical="center"/>
    </xf>
    <xf numFmtId="49" fontId="11" fillId="0" borderId="2" xfId="0" applyNumberFormat="1" applyFont="1" applyBorder="1" applyAlignment="1">
      <alignment horizontal="center" vertical="center"/>
    </xf>
    <xf numFmtId="49" fontId="11" fillId="0" borderId="1" xfId="0" applyNumberFormat="1" applyFont="1" applyBorder="1" applyAlignment="1">
      <alignment horizontal="center" vertical="center"/>
    </xf>
    <xf numFmtId="49" fontId="11" fillId="0" borderId="3" xfId="0" applyNumberFormat="1" applyFont="1" applyBorder="1" applyAlignment="1">
      <alignment horizontal="center" vertical="center"/>
    </xf>
    <xf numFmtId="166" fontId="6" fillId="0" borderId="24" xfId="0" applyNumberFormat="1" applyFont="1" applyBorder="1" applyAlignment="1">
      <alignment horizontal="center" vertical="center"/>
    </xf>
    <xf numFmtId="166" fontId="6" fillId="0" borderId="4" xfId="0" applyNumberFormat="1" applyFont="1" applyBorder="1" applyAlignment="1">
      <alignment horizontal="center" vertical="center"/>
    </xf>
    <xf numFmtId="166" fontId="6" fillId="0" borderId="23" xfId="0" applyNumberFormat="1" applyFont="1" applyBorder="1" applyAlignment="1">
      <alignment horizontal="center" vertical="center"/>
    </xf>
    <xf numFmtId="166" fontId="6" fillId="0" borderId="0" xfId="0" applyNumberFormat="1" applyFont="1" applyAlignment="1">
      <alignment horizontal="center" vertical="center"/>
    </xf>
    <xf numFmtId="37" fontId="13" fillId="0" borderId="24" xfId="1" applyNumberFormat="1" applyFont="1" applyBorder="1" applyAlignment="1">
      <alignment horizontal="center" vertical="center"/>
    </xf>
    <xf numFmtId="37" fontId="13" fillId="0" borderId="4" xfId="1" applyNumberFormat="1" applyFont="1" applyBorder="1" applyAlignment="1">
      <alignment horizontal="center" vertical="center"/>
    </xf>
    <xf numFmtId="49" fontId="25" fillId="0" borderId="68" xfId="0" applyNumberFormat="1" applyFont="1" applyBorder="1" applyAlignment="1">
      <alignment horizontal="center" vertical="center"/>
    </xf>
    <xf numFmtId="49" fontId="25" fillId="0" borderId="66" xfId="0" applyNumberFormat="1" applyFont="1" applyBorder="1" applyAlignment="1">
      <alignment horizontal="center" vertical="center"/>
    </xf>
    <xf numFmtId="49" fontId="25" fillId="0" borderId="67" xfId="0" applyNumberFormat="1" applyFont="1" applyBorder="1" applyAlignment="1">
      <alignment horizontal="center" vertical="center"/>
    </xf>
    <xf numFmtId="49" fontId="25" fillId="0" borderId="0" xfId="0" applyNumberFormat="1" applyFont="1" applyAlignment="1">
      <alignment horizontal="center" vertical="center"/>
    </xf>
    <xf numFmtId="49" fontId="25" fillId="0" borderId="10" xfId="0" applyNumberFormat="1" applyFont="1" applyBorder="1" applyAlignment="1">
      <alignment horizontal="center" vertical="center"/>
    </xf>
    <xf numFmtId="0" fontId="9" fillId="0" borderId="124" xfId="0" applyFont="1" applyBorder="1" applyAlignment="1">
      <alignment horizontal="center" vertical="center"/>
    </xf>
    <xf numFmtId="0" fontId="9" fillId="0" borderId="58" xfId="0" applyFont="1" applyBorder="1" applyAlignment="1">
      <alignment horizontal="center" vertical="center"/>
    </xf>
    <xf numFmtId="0" fontId="9" fillId="0" borderId="103" xfId="0" applyFont="1" applyBorder="1" applyAlignment="1">
      <alignment horizontal="center" vertical="center"/>
    </xf>
    <xf numFmtId="0" fontId="144" fillId="3" borderId="4" xfId="0" applyFont="1" applyFill="1" applyBorder="1" applyAlignment="1">
      <alignment horizontal="center" vertical="center" wrapText="1"/>
    </xf>
    <xf numFmtId="0" fontId="144" fillId="3" borderId="0" xfId="0" applyFont="1" applyFill="1" applyAlignment="1">
      <alignment horizontal="center" vertical="center" wrapText="1"/>
    </xf>
    <xf numFmtId="0" fontId="144" fillId="3" borderId="5" xfId="0" applyFont="1" applyFill="1" applyBorder="1" applyAlignment="1">
      <alignment horizontal="center" vertical="center" wrapText="1"/>
    </xf>
    <xf numFmtId="0" fontId="8" fillId="0" borderId="0" xfId="0" applyFont="1" applyAlignment="1">
      <alignment horizontal="center" vertical="center" wrapText="1"/>
    </xf>
    <xf numFmtId="0" fontId="8"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2" xfId="0" applyFont="1" applyBorder="1" applyAlignment="1">
      <alignment horizontal="center" vertical="center" wrapText="1"/>
    </xf>
    <xf numFmtId="0" fontId="6" fillId="0" borderId="4" xfId="0" applyFont="1" applyBorder="1" applyAlignment="1">
      <alignment horizontal="center" vertical="center" wrapText="1"/>
    </xf>
    <xf numFmtId="0" fontId="143" fillId="3" borderId="0" xfId="0" applyFont="1" applyFill="1" applyAlignment="1">
      <alignment horizontal="center" vertical="center" wrapText="1"/>
    </xf>
    <xf numFmtId="0" fontId="143" fillId="3"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6" fillId="0" borderId="5" xfId="0" applyFont="1" applyBorder="1" applyAlignment="1">
      <alignment horizontal="center" vertical="center" wrapText="1"/>
    </xf>
    <xf numFmtId="0" fontId="20" fillId="0" borderId="0" xfId="0" applyFont="1" applyAlignment="1">
      <alignment horizontal="center" vertical="center" wrapText="1"/>
    </xf>
    <xf numFmtId="0" fontId="9" fillId="0" borderId="0" xfId="0" applyFont="1" applyAlignment="1">
      <alignment horizontal="left" vertical="center" wrapText="1"/>
    </xf>
    <xf numFmtId="0" fontId="143" fillId="3" borderId="4" xfId="0" applyFont="1" applyFill="1" applyBorder="1" applyAlignment="1">
      <alignment horizontal="center" vertical="center" wrapText="1"/>
    </xf>
    <xf numFmtId="0" fontId="8" fillId="0" borderId="22" xfId="0" applyFont="1" applyBorder="1" applyAlignment="1">
      <alignment horizontal="center" vertical="center" wrapText="1"/>
    </xf>
    <xf numFmtId="38" fontId="29" fillId="0" borderId="68" xfId="0" applyNumberFormat="1" applyFont="1" applyBorder="1" applyAlignment="1">
      <alignment horizontal="center" vertical="center"/>
    </xf>
    <xf numFmtId="38" fontId="29" fillId="0" borderId="66" xfId="0" applyNumberFormat="1" applyFont="1" applyBorder="1" applyAlignment="1">
      <alignment horizontal="center" vertical="center"/>
    </xf>
    <xf numFmtId="38" fontId="29" fillId="0" borderId="69" xfId="0" applyNumberFormat="1" applyFont="1" applyBorder="1" applyAlignment="1">
      <alignment horizontal="center" vertical="center"/>
    </xf>
    <xf numFmtId="38" fontId="25" fillId="0" borderId="68" xfId="0" applyNumberFormat="1" applyFont="1" applyBorder="1" applyAlignment="1">
      <alignment horizontal="left" vertical="top" wrapText="1"/>
    </xf>
    <xf numFmtId="38" fontId="25" fillId="0" borderId="66" xfId="0" applyNumberFormat="1" applyFont="1" applyBorder="1" applyAlignment="1">
      <alignment horizontal="left" vertical="top" wrapText="1"/>
    </xf>
    <xf numFmtId="9" fontId="25" fillId="0" borderId="67" xfId="2" applyFont="1" applyBorder="1" applyAlignment="1">
      <alignment horizontal="center" vertical="center" wrapText="1"/>
    </xf>
    <xf numFmtId="38" fontId="119" fillId="0" borderId="0" xfId="0" applyNumberFormat="1" applyFont="1" applyAlignment="1">
      <alignment horizontal="center" vertical="center" wrapText="1"/>
    </xf>
    <xf numFmtId="38" fontId="119" fillId="0" borderId="37" xfId="0" applyNumberFormat="1" applyFont="1" applyBorder="1" applyAlignment="1">
      <alignment horizontal="center" vertical="center" wrapText="1"/>
    </xf>
    <xf numFmtId="38" fontId="119" fillId="0" borderId="34" xfId="0" applyNumberFormat="1" applyFont="1" applyBorder="1" applyAlignment="1">
      <alignment horizontal="center" vertical="center" wrapText="1"/>
    </xf>
    <xf numFmtId="0" fontId="119" fillId="0" borderId="44" xfId="0" applyFont="1" applyBorder="1" applyAlignment="1">
      <alignment horizontal="center" vertical="center" wrapText="1"/>
    </xf>
    <xf numFmtId="0" fontId="119" fillId="0" borderId="0" xfId="0" applyFont="1" applyAlignment="1">
      <alignment horizontal="center" vertical="center" wrapText="1"/>
    </xf>
    <xf numFmtId="0" fontId="119" fillId="0" borderId="97" xfId="0" applyFont="1" applyBorder="1" applyAlignment="1">
      <alignment horizontal="center" vertical="center" wrapText="1"/>
    </xf>
    <xf numFmtId="38" fontId="119" fillId="0" borderId="35" xfId="0" applyNumberFormat="1" applyFont="1" applyBorder="1" applyAlignment="1">
      <alignment horizontal="center" vertical="center" wrapText="1"/>
    </xf>
    <xf numFmtId="38" fontId="60" fillId="0" borderId="38" xfId="0" applyNumberFormat="1" applyFont="1" applyBorder="1" applyAlignment="1">
      <alignment horizontal="center" vertical="center" wrapText="1"/>
    </xf>
    <xf numFmtId="38" fontId="29" fillId="0" borderId="67" xfId="0" applyNumberFormat="1" applyFont="1" applyBorder="1" applyAlignment="1">
      <alignment horizontal="center" vertical="center"/>
    </xf>
    <xf numFmtId="38" fontId="29" fillId="0" borderId="65" xfId="0" applyNumberFormat="1" applyFont="1" applyBorder="1" applyAlignment="1">
      <alignment horizontal="center" vertical="center"/>
    </xf>
    <xf numFmtId="38" fontId="83" fillId="0" borderId="66" xfId="0" applyNumberFormat="1" applyFont="1" applyBorder="1" applyAlignment="1">
      <alignment horizontal="center" vertical="center"/>
    </xf>
    <xf numFmtId="38" fontId="83" fillId="0" borderId="67" xfId="0" applyNumberFormat="1" applyFont="1" applyBorder="1" applyAlignment="1">
      <alignment horizontal="center" vertical="center"/>
    </xf>
    <xf numFmtId="38" fontId="29" fillId="0" borderId="37" xfId="0" applyNumberFormat="1" applyFont="1" applyBorder="1" applyAlignment="1">
      <alignment horizontal="center" vertical="center" wrapText="1"/>
    </xf>
    <xf numFmtId="0" fontId="29" fillId="0" borderId="65" xfId="0" applyFont="1" applyBorder="1" applyAlignment="1">
      <alignment horizontal="center" vertical="center"/>
    </xf>
    <xf numFmtId="0" fontId="29" fillId="0" borderId="66" xfId="0" applyFont="1" applyBorder="1" applyAlignment="1">
      <alignment horizontal="center" vertical="center"/>
    </xf>
    <xf numFmtId="0" fontId="29" fillId="0" borderId="96" xfId="0" applyFont="1" applyBorder="1" applyAlignment="1">
      <alignment horizontal="center" vertical="center"/>
    </xf>
    <xf numFmtId="166" fontId="25" fillId="0" borderId="39" xfId="0" applyNumberFormat="1" applyFont="1" applyBorder="1" applyAlignment="1">
      <alignment horizontal="center" vertical="center"/>
    </xf>
    <xf numFmtId="166" fontId="25" fillId="0" borderId="40" xfId="0" applyNumberFormat="1" applyFont="1" applyBorder="1" applyAlignment="1">
      <alignment horizontal="center" vertical="center"/>
    </xf>
    <xf numFmtId="166" fontId="25" fillId="0" borderId="106" xfId="0" applyNumberFormat="1" applyFont="1" applyBorder="1" applyAlignment="1">
      <alignment horizontal="center" vertical="center"/>
    </xf>
    <xf numFmtId="166" fontId="25" fillId="0" borderId="39" xfId="0" applyNumberFormat="1" applyFont="1" applyBorder="1" applyAlignment="1">
      <alignment horizontal="center" vertical="center" wrapText="1"/>
    </xf>
    <xf numFmtId="166" fontId="25" fillId="0" borderId="40" xfId="0" applyNumberFormat="1" applyFont="1" applyBorder="1" applyAlignment="1">
      <alignment horizontal="center" vertical="center" wrapText="1"/>
    </xf>
    <xf numFmtId="166" fontId="25" fillId="0" borderId="42" xfId="0" applyNumberFormat="1" applyFont="1" applyBorder="1" applyAlignment="1">
      <alignment horizontal="center" vertical="center"/>
    </xf>
    <xf numFmtId="166" fontId="25" fillId="0" borderId="74" xfId="0" applyNumberFormat="1" applyFont="1" applyBorder="1" applyAlignment="1">
      <alignment horizontal="center" vertical="center" wrapText="1"/>
    </xf>
    <xf numFmtId="166" fontId="5" fillId="0" borderId="34" xfId="0" applyNumberFormat="1" applyFont="1" applyBorder="1" applyAlignment="1">
      <alignment horizontal="center" vertical="top" wrapText="1"/>
    </xf>
    <xf numFmtId="166" fontId="5" fillId="0" borderId="0" xfId="0" applyNumberFormat="1" applyFont="1" applyAlignment="1">
      <alignment horizontal="center" vertical="top" wrapText="1"/>
    </xf>
    <xf numFmtId="0" fontId="70" fillId="3" borderId="0" xfId="4" applyFont="1" applyFill="1" applyAlignment="1">
      <alignment horizontal="center" vertical="center" wrapText="1"/>
    </xf>
    <xf numFmtId="38" fontId="5" fillId="0" borderId="0" xfId="0" applyNumberFormat="1" applyFont="1" applyAlignment="1">
      <alignment horizontal="center" wrapText="1"/>
    </xf>
    <xf numFmtId="0" fontId="6" fillId="0" borderId="44" xfId="0" applyFont="1" applyBorder="1" applyAlignment="1">
      <alignment horizontal="center" vertical="center" wrapText="1"/>
    </xf>
    <xf numFmtId="0" fontId="6" fillId="0" borderId="37" xfId="0" applyFont="1" applyBorder="1" applyAlignment="1">
      <alignment horizontal="center" vertical="center" wrapText="1"/>
    </xf>
    <xf numFmtId="0" fontId="118" fillId="3" borderId="66" xfId="0" applyFont="1" applyFill="1" applyBorder="1" applyAlignment="1">
      <alignment horizontal="center" vertical="center" wrapText="1"/>
    </xf>
    <xf numFmtId="0" fontId="118" fillId="3" borderId="69" xfId="0" applyFont="1" applyFill="1" applyBorder="1" applyAlignment="1">
      <alignment horizontal="center" vertical="center" wrapText="1"/>
    </xf>
    <xf numFmtId="0" fontId="71" fillId="0" borderId="44" xfId="0" applyFont="1" applyBorder="1" applyAlignment="1">
      <alignment horizontal="center" vertical="center" wrapText="1"/>
    </xf>
    <xf numFmtId="0" fontId="71" fillId="0" borderId="0" xfId="0" applyFont="1" applyAlignment="1">
      <alignment horizontal="center" vertical="center" wrapText="1"/>
    </xf>
    <xf numFmtId="0" fontId="71" fillId="0" borderId="37"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94"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1" xfId="0" applyFont="1" applyBorder="1" applyAlignment="1">
      <alignment horizontal="center" vertical="center" wrapText="1"/>
    </xf>
    <xf numFmtId="0" fontId="118" fillId="3" borderId="65" xfId="0" applyFont="1" applyFill="1" applyBorder="1" applyAlignment="1">
      <alignment horizontal="center" vertical="center" wrapText="1"/>
    </xf>
    <xf numFmtId="0" fontId="118" fillId="3" borderId="67" xfId="0" applyFont="1" applyFill="1" applyBorder="1" applyAlignment="1">
      <alignment horizontal="center" vertical="center" wrapText="1"/>
    </xf>
    <xf numFmtId="0" fontId="118" fillId="3" borderId="37" xfId="0" applyFont="1" applyFill="1" applyBorder="1" applyAlignment="1">
      <alignment horizontal="center" vertical="center" wrapText="1"/>
    </xf>
    <xf numFmtId="0" fontId="9" fillId="0" borderId="44" xfId="0" applyFont="1" applyBorder="1" applyAlignment="1">
      <alignment horizontal="center" vertical="center" wrapText="1"/>
    </xf>
    <xf numFmtId="0" fontId="9" fillId="0" borderId="0" xfId="0" applyFont="1" applyAlignment="1">
      <alignment horizontal="center" vertical="center" wrapText="1"/>
    </xf>
    <xf numFmtId="0" fontId="9" fillId="0" borderId="37"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35" xfId="0" applyFont="1" applyBorder="1" applyAlignment="1">
      <alignment horizontal="center" vertical="center" wrapText="1"/>
    </xf>
    <xf numFmtId="0" fontId="6" fillId="0" borderId="151"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86" xfId="0" applyFont="1" applyBorder="1" applyAlignment="1">
      <alignment horizontal="center" vertical="center" wrapText="1"/>
    </xf>
  </cellXfs>
  <cellStyles count="11">
    <cellStyle name="Comma" xfId="1" builtinId="3"/>
    <cellStyle name="Hyperlink" xfId="9" builtinId="8"/>
    <cellStyle name="Hyperlink 2" xfId="5" xr:uid="{00000000-0005-0000-0000-000000000000}"/>
    <cellStyle name="Hyperlink 3" xfId="10" xr:uid="{00000000-0005-0000-0000-000001000000}"/>
    <cellStyle name="Normal" xfId="0" builtinId="0"/>
    <cellStyle name="Normal 2" xfId="3" xr:uid="{00000000-0005-0000-0000-000005000000}"/>
    <cellStyle name="Normal 2 2" xfId="4" xr:uid="{00000000-0005-0000-0000-000006000000}"/>
    <cellStyle name="Normal 3" xfId="7" xr:uid="{00000000-0005-0000-0000-000007000000}"/>
    <cellStyle name="Normal 4" xfId="8" xr:uid="{00000000-0005-0000-0000-000008000000}"/>
    <cellStyle name="Per cent" xfId="2" builtinId="5"/>
    <cellStyle name="Percent 2" xfId="6"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externalLink" Target="externalLinks/externalLink2.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cat>
            <c:strRef>
              <c:f>A2a!$A$92:$A$122</c:f>
              <c:strCache>
                <c:ptCount val="31"/>
                <c:pt idx="0">
                  <c:v>1986</c:v>
                </c:pt>
                <c:pt idx="1">
                  <c:v>1987</c:v>
                </c:pt>
                <c:pt idx="2">
                  <c:v>1988</c:v>
                </c:pt>
                <c:pt idx="3">
                  <c:v>1989</c:v>
                </c:pt>
                <c:pt idx="4">
                  <c:v>1990</c:v>
                </c:pt>
                <c:pt idx="5">
                  <c:v>1991</c:v>
                </c:pt>
                <c:pt idx="6">
                  <c:v>1992</c:v>
                </c:pt>
                <c:pt idx="7">
                  <c:v>1993</c:v>
                </c:pt>
                <c:pt idx="8">
                  <c:v>1994</c:v>
                </c:pt>
                <c:pt idx="9">
                  <c:v>1995</c:v>
                </c:pt>
                <c:pt idx="10">
                  <c:v>1996</c:v>
                </c:pt>
                <c:pt idx="11">
                  <c:v>1997</c:v>
                </c:pt>
                <c:pt idx="12">
                  <c:v>1998</c:v>
                </c:pt>
                <c:pt idx="13">
                  <c:v>1999</c:v>
                </c:pt>
                <c:pt idx="14">
                  <c:v>2000</c:v>
                </c:pt>
                <c:pt idx="15">
                  <c:v>2001</c:v>
                </c:pt>
                <c:pt idx="16">
                  <c:v>2002</c:v>
                </c:pt>
                <c:pt idx="17">
                  <c:v>2003</c:v>
                </c:pt>
                <c:pt idx="18">
                  <c:v>2004</c:v>
                </c:pt>
                <c:pt idx="19">
                  <c:v>2005</c:v>
                </c:pt>
                <c:pt idx="20">
                  <c:v>2006</c:v>
                </c:pt>
                <c:pt idx="21">
                  <c:v>2007</c:v>
                </c:pt>
                <c:pt idx="22">
                  <c:v>2008</c:v>
                </c:pt>
                <c:pt idx="23">
                  <c:v>2009</c:v>
                </c:pt>
                <c:pt idx="24">
                  <c:v>2010</c:v>
                </c:pt>
                <c:pt idx="25">
                  <c:v>2011</c:v>
                </c:pt>
                <c:pt idx="26">
                  <c:v>2012</c:v>
                </c:pt>
                <c:pt idx="27">
                  <c:v>2013</c:v>
                </c:pt>
                <c:pt idx="28">
                  <c:v>2014</c:v>
                </c:pt>
                <c:pt idx="29">
                  <c:v>2015</c:v>
                </c:pt>
                <c:pt idx="30">
                  <c:v>2016</c:v>
                </c:pt>
              </c:strCache>
            </c:strRef>
          </c:cat>
          <c:val>
            <c:numRef>
              <c:f>A2a!$AB$92:$AB$122</c:f>
              <c:numCache>
                <c:formatCode>0.00%</c:formatCode>
                <c:ptCount val="31"/>
                <c:pt idx="0">
                  <c:v>2.2073633053497073E-4</c:v>
                </c:pt>
                <c:pt idx="1">
                  <c:v>2.5758711473344956E-4</c:v>
                </c:pt>
                <c:pt idx="2">
                  <c:v>2.5361822951085888E-4</c:v>
                </c:pt>
                <c:pt idx="3">
                  <c:v>2.504345553998078E-4</c:v>
                </c:pt>
                <c:pt idx="4">
                  <c:v>2.478240468448829E-4</c:v>
                </c:pt>
                <c:pt idx="5">
                  <c:v>2.6437565551187006E-4</c:v>
                </c:pt>
                <c:pt idx="6">
                  <c:v>2.8040536562984699E-4</c:v>
                </c:pt>
                <c:pt idx="7">
                  <c:v>3.6945375901512202E-4</c:v>
                </c:pt>
                <c:pt idx="8">
                  <c:v>4.5633532433854125E-4</c:v>
                </c:pt>
                <c:pt idx="9">
                  <c:v>5.4112819956245509E-4</c:v>
                </c:pt>
                <c:pt idx="10">
                  <c:v>6.2390681029667408E-4</c:v>
                </c:pt>
                <c:pt idx="11">
                  <c:v>7.0474208767898252E-4</c:v>
                </c:pt>
                <c:pt idx="12">
                  <c:v>7.8360016471989481E-4</c:v>
                </c:pt>
                <c:pt idx="13">
                  <c:v>1.0916142291929967E-3</c:v>
                </c:pt>
                <c:pt idx="14">
                  <c:v>1.3926432454340909E-3</c:v>
                </c:pt>
                <c:pt idx="15">
                  <c:v>1.8046676791223645E-3</c:v>
                </c:pt>
                <c:pt idx="16">
                  <c:v>2.2672484387229602E-3</c:v>
                </c:pt>
                <c:pt idx="17">
                  <c:v>2.7902987759586993E-3</c:v>
                </c:pt>
                <c:pt idx="18">
                  <c:v>3.2703051576386511E-3</c:v>
                </c:pt>
                <c:pt idx="19">
                  <c:v>3.8224950160886009E-3</c:v>
                </c:pt>
                <c:pt idx="20">
                  <c:v>3.9838839436179257E-3</c:v>
                </c:pt>
                <c:pt idx="21">
                  <c:v>4.1343285889828153E-3</c:v>
                </c:pt>
                <c:pt idx="22">
                  <c:v>4.2749056920701571E-3</c:v>
                </c:pt>
                <c:pt idx="23">
                  <c:v>4.373812624043621E-3</c:v>
                </c:pt>
                <c:pt idx="24">
                  <c:v>4.4666316325276522E-3</c:v>
                </c:pt>
                <c:pt idx="25">
                  <c:v>4.4518034501092518E-3</c:v>
                </c:pt>
                <c:pt idx="26">
                  <c:v>4.4384306903349031E-3</c:v>
                </c:pt>
                <c:pt idx="27">
                  <c:v>4.4567263470253497E-3</c:v>
                </c:pt>
                <c:pt idx="28">
                  <c:v>4.4733867446356997E-3</c:v>
                </c:pt>
                <c:pt idx="29">
                  <c:v>4.4886217428593738E-3</c:v>
                </c:pt>
                <c:pt idx="30">
                  <c:v>4.7372344936225178E-3</c:v>
                </c:pt>
              </c:numCache>
            </c:numRef>
          </c:val>
          <c:smooth val="0"/>
          <c:extLst>
            <c:ext xmlns:c16="http://schemas.microsoft.com/office/drawing/2014/chart" uri="{C3380CC4-5D6E-409C-BE32-E72D297353CC}">
              <c16:uniqueId val="{00000000-97A4-4752-8BDC-36AD465AAA7B}"/>
            </c:ext>
          </c:extLst>
        </c:ser>
        <c:ser>
          <c:idx val="3"/>
          <c:order val="1"/>
          <c:spPr>
            <a:ln w="28575" cap="rnd">
              <a:solidFill>
                <a:schemeClr val="accent4"/>
              </a:solidFill>
              <a:round/>
            </a:ln>
            <a:effectLst/>
          </c:spPr>
          <c:marker>
            <c:symbol val="none"/>
          </c:marker>
          <c:cat>
            <c:strRef>
              <c:f>A2a!$A$92:$A$122</c:f>
              <c:strCache>
                <c:ptCount val="31"/>
                <c:pt idx="0">
                  <c:v>1986</c:v>
                </c:pt>
                <c:pt idx="1">
                  <c:v>1987</c:v>
                </c:pt>
                <c:pt idx="2">
                  <c:v>1988</c:v>
                </c:pt>
                <c:pt idx="3">
                  <c:v>1989</c:v>
                </c:pt>
                <c:pt idx="4">
                  <c:v>1990</c:v>
                </c:pt>
                <c:pt idx="5">
                  <c:v>1991</c:v>
                </c:pt>
                <c:pt idx="6">
                  <c:v>1992</c:v>
                </c:pt>
                <c:pt idx="7">
                  <c:v>1993</c:v>
                </c:pt>
                <c:pt idx="8">
                  <c:v>1994</c:v>
                </c:pt>
                <c:pt idx="9">
                  <c:v>1995</c:v>
                </c:pt>
                <c:pt idx="10">
                  <c:v>1996</c:v>
                </c:pt>
                <c:pt idx="11">
                  <c:v>1997</c:v>
                </c:pt>
                <c:pt idx="12">
                  <c:v>1998</c:v>
                </c:pt>
                <c:pt idx="13">
                  <c:v>1999</c:v>
                </c:pt>
                <c:pt idx="14">
                  <c:v>2000</c:v>
                </c:pt>
                <c:pt idx="15">
                  <c:v>2001</c:v>
                </c:pt>
                <c:pt idx="16">
                  <c:v>2002</c:v>
                </c:pt>
                <c:pt idx="17">
                  <c:v>2003</c:v>
                </c:pt>
                <c:pt idx="18">
                  <c:v>2004</c:v>
                </c:pt>
                <c:pt idx="19">
                  <c:v>2005</c:v>
                </c:pt>
                <c:pt idx="20">
                  <c:v>2006</c:v>
                </c:pt>
                <c:pt idx="21">
                  <c:v>2007</c:v>
                </c:pt>
                <c:pt idx="22">
                  <c:v>2008</c:v>
                </c:pt>
                <c:pt idx="23">
                  <c:v>2009</c:v>
                </c:pt>
                <c:pt idx="24">
                  <c:v>2010</c:v>
                </c:pt>
                <c:pt idx="25">
                  <c:v>2011</c:v>
                </c:pt>
                <c:pt idx="26">
                  <c:v>2012</c:v>
                </c:pt>
                <c:pt idx="27">
                  <c:v>2013</c:v>
                </c:pt>
                <c:pt idx="28">
                  <c:v>2014</c:v>
                </c:pt>
                <c:pt idx="29">
                  <c:v>2015</c:v>
                </c:pt>
                <c:pt idx="30">
                  <c:v>2016</c:v>
                </c:pt>
              </c:strCache>
            </c:strRef>
          </c:cat>
          <c:val>
            <c:numRef>
              <c:f>A2a!$AE$92:$AE$122</c:f>
              <c:numCache>
                <c:formatCode>0.00%</c:formatCode>
                <c:ptCount val="31"/>
                <c:pt idx="0">
                  <c:v>9.8343810941967785E-4</c:v>
                </c:pt>
                <c:pt idx="1">
                  <c:v>1.0055456445698422E-3</c:v>
                </c:pt>
                <c:pt idx="2">
                  <c:v>1.0255495939994054E-3</c:v>
                </c:pt>
                <c:pt idx="3">
                  <c:v>1.0441828112639942E-3</c:v>
                </c:pt>
                <c:pt idx="4">
                  <c:v>1.0851309127635146E-3</c:v>
                </c:pt>
                <c:pt idx="5">
                  <c:v>1.076966458431096E-3</c:v>
                </c:pt>
                <c:pt idx="6">
                  <c:v>1.0993583093598773E-3</c:v>
                </c:pt>
                <c:pt idx="7">
                  <c:v>1.1206298210962445E-3</c:v>
                </c:pt>
                <c:pt idx="8">
                  <c:v>1.1408402246005068E-3</c:v>
                </c:pt>
                <c:pt idx="9">
                  <c:v>1.1603288139812326E-3</c:v>
                </c:pt>
                <c:pt idx="10">
                  <c:v>1.1604929922569682E-3</c:v>
                </c:pt>
                <c:pt idx="11">
                  <c:v>1.1647078964879614E-3</c:v>
                </c:pt>
                <c:pt idx="12">
                  <c:v>1.1516474858047161E-3</c:v>
                </c:pt>
                <c:pt idx="13">
                  <c:v>1.1500421184064589E-3</c:v>
                </c:pt>
                <c:pt idx="14">
                  <c:v>1.1706962287586918E-3</c:v>
                </c:pt>
                <c:pt idx="15">
                  <c:v>1.1758980796566097E-3</c:v>
                </c:pt>
                <c:pt idx="16">
                  <c:v>1.1844265737371979E-3</c:v>
                </c:pt>
                <c:pt idx="17">
                  <c:v>1.2216393724002771E-3</c:v>
                </c:pt>
                <c:pt idx="18">
                  <c:v>1.2581459692054264E-3</c:v>
                </c:pt>
                <c:pt idx="19">
                  <c:v>1.2669560284545472E-3</c:v>
                </c:pt>
                <c:pt idx="20">
                  <c:v>1.3041074052079916E-3</c:v>
                </c:pt>
                <c:pt idx="21">
                  <c:v>1.4146508380545751E-3</c:v>
                </c:pt>
                <c:pt idx="22">
                  <c:v>1.6152252770250039E-3</c:v>
                </c:pt>
                <c:pt idx="23">
                  <c:v>1.9480348652833053E-3</c:v>
                </c:pt>
                <c:pt idx="24">
                  <c:v>1.7315268712425516E-3</c:v>
                </c:pt>
                <c:pt idx="25">
                  <c:v>1.8322737052082845E-3</c:v>
                </c:pt>
                <c:pt idx="26">
                  <c:v>1.9541933281244581E-3</c:v>
                </c:pt>
                <c:pt idx="27">
                  <c:v>2.1200825760201623E-3</c:v>
                </c:pt>
                <c:pt idx="28">
                  <c:v>2.2477051917991803E-3</c:v>
                </c:pt>
                <c:pt idx="29">
                  <c:v>2.4717512829896772E-3</c:v>
                </c:pt>
                <c:pt idx="30">
                  <c:v>2.6406364317622232E-3</c:v>
                </c:pt>
              </c:numCache>
            </c:numRef>
          </c:val>
          <c:smooth val="0"/>
          <c:extLst>
            <c:ext xmlns:c16="http://schemas.microsoft.com/office/drawing/2014/chart" uri="{C3380CC4-5D6E-409C-BE32-E72D297353CC}">
              <c16:uniqueId val="{00000003-97A4-4752-8BDC-36AD465AAA7B}"/>
            </c:ext>
          </c:extLst>
        </c:ser>
        <c:dLbls>
          <c:showLegendKey val="0"/>
          <c:showVal val="0"/>
          <c:showCatName val="0"/>
          <c:showSerName val="0"/>
          <c:showPercent val="0"/>
          <c:showBubbleSize val="0"/>
        </c:dLbls>
        <c:smooth val="0"/>
        <c:axId val="391279248"/>
        <c:axId val="391274544"/>
      </c:lineChart>
      <c:catAx>
        <c:axId val="391279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91274544"/>
        <c:crosses val="autoZero"/>
        <c:auto val="1"/>
        <c:lblAlgn val="ctr"/>
        <c:lblOffset val="100"/>
        <c:noMultiLvlLbl val="0"/>
      </c:catAx>
      <c:valAx>
        <c:axId val="39127454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91279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val>
            <c:numRef>
              <c:f>'A4'!#REF!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'A4'!#REF!</c15:sqref>
                        </c15:formulaRef>
                      </c:ext>
                    </c:extLst>
                  </c:multiLvlStrRef>
                </c15:cat>
              </c15:filteredCategoryTitle>
            </c:ext>
            <c:ext xmlns:c16="http://schemas.microsoft.com/office/drawing/2014/chart" uri="{C3380CC4-5D6E-409C-BE32-E72D297353CC}">
              <c16:uniqueId val="{00000000-448A-49A7-BD0E-ECF5174948B1}"/>
            </c:ext>
          </c:extLst>
        </c:ser>
        <c:ser>
          <c:idx val="3"/>
          <c:order val="1"/>
          <c:spPr>
            <a:ln w="28575" cap="rnd">
              <a:solidFill>
                <a:schemeClr val="accent4"/>
              </a:solidFill>
              <a:round/>
            </a:ln>
            <a:effectLst/>
          </c:spPr>
          <c:marker>
            <c:symbol val="none"/>
          </c:marker>
          <c:val>
            <c:numRef>
              <c:f>'A4'!#REF!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'A4'!#REF!</c15:sqref>
                        </c15:formulaRef>
                      </c:ext>
                    </c:extLst>
                  </c:multiLvlStrRef>
                </c15:cat>
              </c15:filteredCategoryTitle>
            </c:ext>
            <c:ext xmlns:c16="http://schemas.microsoft.com/office/drawing/2014/chart" uri="{C3380CC4-5D6E-409C-BE32-E72D297353CC}">
              <c16:uniqueId val="{00000001-448A-49A7-BD0E-ECF5174948B1}"/>
            </c:ext>
          </c:extLst>
        </c:ser>
        <c:dLbls>
          <c:showLegendKey val="0"/>
          <c:showVal val="0"/>
          <c:showCatName val="0"/>
          <c:showSerName val="0"/>
          <c:showPercent val="0"/>
          <c:showBubbleSize val="0"/>
        </c:dLbls>
        <c:smooth val="0"/>
        <c:axId val="391272192"/>
        <c:axId val="391276504"/>
      </c:lineChart>
      <c:catAx>
        <c:axId val="391272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91276504"/>
        <c:crosses val="autoZero"/>
        <c:auto val="1"/>
        <c:lblAlgn val="ctr"/>
        <c:lblOffset val="100"/>
        <c:noMultiLvlLbl val="0"/>
      </c:catAx>
      <c:valAx>
        <c:axId val="3912765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912721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val>
            <c:numRef>
              <c:f>'A4'!#REF!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'A4'!#REF!</c15:sqref>
                        </c15:formulaRef>
                      </c:ext>
                    </c:extLst>
                  </c:multiLvlStrRef>
                </c15:cat>
              </c15:filteredCategoryTitle>
            </c:ext>
            <c:ext xmlns:c16="http://schemas.microsoft.com/office/drawing/2014/chart" uri="{C3380CC4-5D6E-409C-BE32-E72D297353CC}">
              <c16:uniqueId val="{00000000-EFDE-4990-80F6-4CED63EB2F10}"/>
            </c:ext>
          </c:extLst>
        </c:ser>
        <c:ser>
          <c:idx val="3"/>
          <c:order val="1"/>
          <c:spPr>
            <a:ln w="28575" cap="rnd">
              <a:solidFill>
                <a:schemeClr val="accent4"/>
              </a:solidFill>
              <a:round/>
            </a:ln>
            <a:effectLst/>
          </c:spPr>
          <c:marker>
            <c:symbol val="none"/>
          </c:marker>
          <c:val>
            <c:numRef>
              <c:f>'A4'!#REF!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'A4'!#REF!</c15:sqref>
                        </c15:formulaRef>
                      </c:ext>
                    </c:extLst>
                  </c:multiLvlStrRef>
                </c15:cat>
              </c15:filteredCategoryTitle>
            </c:ext>
            <c:ext xmlns:c16="http://schemas.microsoft.com/office/drawing/2014/chart" uri="{C3380CC4-5D6E-409C-BE32-E72D297353CC}">
              <c16:uniqueId val="{00000001-EFDE-4990-80F6-4CED63EB2F10}"/>
            </c:ext>
          </c:extLst>
        </c:ser>
        <c:dLbls>
          <c:showLegendKey val="0"/>
          <c:showVal val="0"/>
          <c:showCatName val="0"/>
          <c:showSerName val="0"/>
          <c:showPercent val="0"/>
          <c:showBubbleSize val="0"/>
        </c:dLbls>
        <c:smooth val="0"/>
        <c:axId val="391268272"/>
        <c:axId val="391268664"/>
      </c:lineChart>
      <c:catAx>
        <c:axId val="391268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91268664"/>
        <c:crosses val="autoZero"/>
        <c:auto val="1"/>
        <c:lblAlgn val="ctr"/>
        <c:lblOffset val="100"/>
        <c:noMultiLvlLbl val="0"/>
      </c:catAx>
      <c:valAx>
        <c:axId val="391268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91268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AP_C1!$A$32:$A$124</c:f>
              <c:strCache>
                <c:ptCount val="93"/>
                <c:pt idx="0">
                  <c:v>1928</c:v>
                </c:pt>
                <c:pt idx="1">
                  <c:v>1929</c:v>
                </c:pt>
                <c:pt idx="2">
                  <c:v>1930</c:v>
                </c:pt>
                <c:pt idx="3">
                  <c:v>1931</c:v>
                </c:pt>
                <c:pt idx="4">
                  <c:v>1932</c:v>
                </c:pt>
                <c:pt idx="5">
                  <c:v>1933</c:v>
                </c:pt>
                <c:pt idx="6">
                  <c:v>1934</c:v>
                </c:pt>
                <c:pt idx="7">
                  <c:v>1935</c:v>
                </c:pt>
                <c:pt idx="8">
                  <c:v>1936</c:v>
                </c:pt>
                <c:pt idx="9">
                  <c:v>1937</c:v>
                </c:pt>
                <c:pt idx="10">
                  <c:v>1938</c:v>
                </c:pt>
                <c:pt idx="11">
                  <c:v>1939</c:v>
                </c:pt>
                <c:pt idx="12">
                  <c:v>1940</c:v>
                </c:pt>
                <c:pt idx="13">
                  <c:v>1941</c:v>
                </c:pt>
                <c:pt idx="14">
                  <c:v>1942</c:v>
                </c:pt>
                <c:pt idx="15">
                  <c:v>1943</c:v>
                </c:pt>
                <c:pt idx="16">
                  <c:v>1944</c:v>
                </c:pt>
                <c:pt idx="17">
                  <c:v>1945</c:v>
                </c:pt>
                <c:pt idx="18">
                  <c:v>1946</c:v>
                </c:pt>
                <c:pt idx="19">
                  <c:v>1947</c:v>
                </c:pt>
                <c:pt idx="20">
                  <c:v>1948</c:v>
                </c:pt>
                <c:pt idx="21">
                  <c:v>1949</c:v>
                </c:pt>
                <c:pt idx="22">
                  <c:v>1950</c:v>
                </c:pt>
                <c:pt idx="23">
                  <c:v>1951</c:v>
                </c:pt>
                <c:pt idx="24">
                  <c:v>1952</c:v>
                </c:pt>
                <c:pt idx="25">
                  <c:v>1953</c:v>
                </c:pt>
                <c:pt idx="26">
                  <c:v>1954</c:v>
                </c:pt>
                <c:pt idx="27">
                  <c:v>1955</c:v>
                </c:pt>
                <c:pt idx="28">
                  <c:v>1956</c:v>
                </c:pt>
                <c:pt idx="29">
                  <c:v>1957</c:v>
                </c:pt>
                <c:pt idx="30">
                  <c:v>1958</c:v>
                </c:pt>
                <c:pt idx="31">
                  <c:v>1959</c:v>
                </c:pt>
                <c:pt idx="32">
                  <c:v>1960</c:v>
                </c:pt>
                <c:pt idx="33">
                  <c:v>1961</c:v>
                </c:pt>
                <c:pt idx="34">
                  <c:v>1962</c:v>
                </c:pt>
                <c:pt idx="35">
                  <c:v>1963</c:v>
                </c:pt>
                <c:pt idx="36">
                  <c:v>1964</c:v>
                </c:pt>
                <c:pt idx="37">
                  <c:v>1965</c:v>
                </c:pt>
                <c:pt idx="38">
                  <c:v>1966</c:v>
                </c:pt>
                <c:pt idx="39">
                  <c:v>1967</c:v>
                </c:pt>
                <c:pt idx="40">
                  <c:v>1968</c:v>
                </c:pt>
                <c:pt idx="41">
                  <c:v>1969</c:v>
                </c:pt>
                <c:pt idx="42">
                  <c:v>1970</c:v>
                </c:pt>
                <c:pt idx="43">
                  <c:v>1971</c:v>
                </c:pt>
                <c:pt idx="44">
                  <c:v>1972</c:v>
                </c:pt>
                <c:pt idx="45">
                  <c:v>1973</c:v>
                </c:pt>
                <c:pt idx="46">
                  <c:v>1974</c:v>
                </c:pt>
                <c:pt idx="47">
                  <c:v>1975</c:v>
                </c:pt>
                <c:pt idx="48">
                  <c:v>1976</c:v>
                </c:pt>
                <c:pt idx="49">
                  <c:v>1977</c:v>
                </c:pt>
                <c:pt idx="50">
                  <c:v>1978</c:v>
                </c:pt>
                <c:pt idx="51">
                  <c:v>1979</c:v>
                </c:pt>
                <c:pt idx="52">
                  <c:v>1980</c:v>
                </c:pt>
                <c:pt idx="53">
                  <c:v>1981</c:v>
                </c:pt>
                <c:pt idx="54">
                  <c:v>1982</c:v>
                </c:pt>
                <c:pt idx="55">
                  <c:v>1983</c:v>
                </c:pt>
                <c:pt idx="56">
                  <c:v>1984</c:v>
                </c:pt>
                <c:pt idx="57">
                  <c:v>1985</c:v>
                </c:pt>
                <c:pt idx="58">
                  <c:v>1986</c:v>
                </c:pt>
                <c:pt idx="59">
                  <c:v>1987</c:v>
                </c:pt>
                <c:pt idx="60">
                  <c:v>1988</c:v>
                </c:pt>
                <c:pt idx="61">
                  <c:v>1989</c:v>
                </c:pt>
                <c:pt idx="62">
                  <c:v>1990</c:v>
                </c:pt>
                <c:pt idx="63">
                  <c:v>1991</c:v>
                </c:pt>
                <c:pt idx="64">
                  <c:v>1992</c:v>
                </c:pt>
                <c:pt idx="65">
                  <c:v>1993</c:v>
                </c:pt>
                <c:pt idx="66">
                  <c:v>1994</c:v>
                </c:pt>
                <c:pt idx="67">
                  <c:v>1995</c:v>
                </c:pt>
                <c:pt idx="68">
                  <c:v>1996</c:v>
                </c:pt>
                <c:pt idx="69">
                  <c:v>1997</c:v>
                </c:pt>
                <c:pt idx="70">
                  <c:v>1998</c:v>
                </c:pt>
                <c:pt idx="71">
                  <c:v>1999</c:v>
                </c:pt>
                <c:pt idx="72">
                  <c:v>2000</c:v>
                </c:pt>
                <c:pt idx="73">
                  <c:v>2001</c:v>
                </c:pt>
                <c:pt idx="74">
                  <c:v>2002</c:v>
                </c:pt>
                <c:pt idx="75">
                  <c:v>2003</c:v>
                </c:pt>
                <c:pt idx="76">
                  <c:v>2004</c:v>
                </c:pt>
                <c:pt idx="77">
                  <c:v>2005</c:v>
                </c:pt>
                <c:pt idx="78">
                  <c:v>2006</c:v>
                </c:pt>
                <c:pt idx="79">
                  <c:v>2007</c:v>
                </c:pt>
                <c:pt idx="80">
                  <c:v>2008</c:v>
                </c:pt>
                <c:pt idx="81">
                  <c:v>2009</c:v>
                </c:pt>
                <c:pt idx="82">
                  <c:v>2010</c:v>
                </c:pt>
                <c:pt idx="83">
                  <c:v>2011</c:v>
                </c:pt>
                <c:pt idx="84">
                  <c:v>2012</c:v>
                </c:pt>
                <c:pt idx="85">
                  <c:v>2013</c:v>
                </c:pt>
                <c:pt idx="86">
                  <c:v>2014</c:v>
                </c:pt>
                <c:pt idx="87">
                  <c:v>2015</c:v>
                </c:pt>
                <c:pt idx="88">
                  <c:v>2016</c:v>
                </c:pt>
                <c:pt idx="89">
                  <c:v>2017</c:v>
                </c:pt>
                <c:pt idx="90">
                  <c:v>2018</c:v>
                </c:pt>
                <c:pt idx="91">
                  <c:v>2019</c:v>
                </c:pt>
                <c:pt idx="92">
                  <c:v>2020</c:v>
                </c:pt>
              </c:strCache>
            </c:strRef>
          </c:cat>
          <c:val>
            <c:numRef>
              <c:f>AP_C1!$AJ$32:$AJ$124</c:f>
              <c:numCache>
                <c:formatCode>#,##0</c:formatCode>
                <c:ptCount val="93"/>
                <c:pt idx="0">
                  <c:v>0.20602099999999998</c:v>
                </c:pt>
                <c:pt idx="1">
                  <c:v>0.88764200000000004</c:v>
                </c:pt>
                <c:pt idx="2">
                  <c:v>0.94428899999999993</c:v>
                </c:pt>
                <c:pt idx="3">
                  <c:v>1.0621610000000001</c:v>
                </c:pt>
                <c:pt idx="4">
                  <c:v>1.1098569999999999</c:v>
                </c:pt>
                <c:pt idx="5">
                  <c:v>1.292672</c:v>
                </c:pt>
                <c:pt idx="6">
                  <c:v>1.3536679999999999</c:v>
                </c:pt>
                <c:pt idx="7">
                  <c:v>1.4462539999999999</c:v>
                </c:pt>
                <c:pt idx="8">
                  <c:v>3.12182</c:v>
                </c:pt>
                <c:pt idx="9">
                  <c:v>3.937271</c:v>
                </c:pt>
                <c:pt idx="10">
                  <c:v>2.8156080000000001</c:v>
                </c:pt>
                <c:pt idx="11">
                  <c:v>5.3993349999999998</c:v>
                </c:pt>
                <c:pt idx="12">
                  <c:v>4.1983969999999999</c:v>
                </c:pt>
                <c:pt idx="13">
                  <c:v>2.199668</c:v>
                </c:pt>
                <c:pt idx="14">
                  <c:v>1.875901</c:v>
                </c:pt>
                <c:pt idx="15">
                  <c:v>1.7195009999999999</c:v>
                </c:pt>
                <c:pt idx="16">
                  <c:v>1.293812</c:v>
                </c:pt>
                <c:pt idx="17">
                  <c:v>0.73296600000000001</c:v>
                </c:pt>
                <c:pt idx="18">
                  <c:v>0.70809900000000003</c:v>
                </c:pt>
                <c:pt idx="24">
                  <c:v>1.375</c:v>
                </c:pt>
                <c:pt idx="25">
                  <c:v>1.5229999999999999</c:v>
                </c:pt>
                <c:pt idx="26">
                  <c:v>2.0880000000000001</c:v>
                </c:pt>
                <c:pt idx="27">
                  <c:v>4.5380000000000003</c:v>
                </c:pt>
                <c:pt idx="28">
                  <c:v>5.1950000000000003</c:v>
                </c:pt>
                <c:pt idx="29">
                  <c:v>6.2670000000000003</c:v>
                </c:pt>
                <c:pt idx="30">
                  <c:v>26</c:v>
                </c:pt>
                <c:pt idx="31">
                  <c:v>55</c:v>
                </c:pt>
                <c:pt idx="32">
                  <c:v>70.16</c:v>
                </c:pt>
                <c:pt idx="33">
                  <c:v>3.2</c:v>
                </c:pt>
                <c:pt idx="34">
                  <c:v>2.052</c:v>
                </c:pt>
                <c:pt idx="35">
                  <c:v>4.04</c:v>
                </c:pt>
                <c:pt idx="36">
                  <c:v>7.9</c:v>
                </c:pt>
                <c:pt idx="37">
                  <c:v>8.23</c:v>
                </c:pt>
                <c:pt idx="46">
                  <c:v>80.020899999999997</c:v>
                </c:pt>
                <c:pt idx="47">
                  <c:v>125.1455</c:v>
                </c:pt>
                <c:pt idx="48">
                  <c:v>157.8237</c:v>
                </c:pt>
                <c:pt idx="49">
                  <c:v>120.333</c:v>
                </c:pt>
                <c:pt idx="50">
                  <c:v>64.671999999999997</c:v>
                </c:pt>
                <c:pt idx="51">
                  <c:v>21.233000000000001</c:v>
                </c:pt>
                <c:pt idx="52">
                  <c:v>16.460999999999999</c:v>
                </c:pt>
                <c:pt idx="53">
                  <c:v>9.7355999999999998</c:v>
                </c:pt>
                <c:pt idx="54">
                  <c:v>7.5659999999999998</c:v>
                </c:pt>
                <c:pt idx="55">
                  <c:v>8.1720000000000006</c:v>
                </c:pt>
                <c:pt idx="56">
                  <c:v>9.3219999999999992</c:v>
                </c:pt>
                <c:pt idx="57">
                  <c:v>8.3379999999999992</c:v>
                </c:pt>
                <c:pt idx="58">
                  <c:v>12.614000000000001</c:v>
                </c:pt>
                <c:pt idx="59">
                  <c:v>13.518700000000001</c:v>
                </c:pt>
                <c:pt idx="60">
                  <c:v>16.095099999999999</c:v>
                </c:pt>
                <c:pt idx="61">
                  <c:v>19.537655999999998</c:v>
                </c:pt>
                <c:pt idx="62">
                  <c:v>22.820836</c:v>
                </c:pt>
                <c:pt idx="63">
                  <c:v>22.829000000000001</c:v>
                </c:pt>
                <c:pt idx="64">
                  <c:v>8.5359999999999996</c:v>
                </c:pt>
                <c:pt idx="65">
                  <c:v>8.2888999999999999</c:v>
                </c:pt>
                <c:pt idx="66">
                  <c:v>7.8769999999999998</c:v>
                </c:pt>
                <c:pt idx="67">
                  <c:v>7.6130000000000004</c:v>
                </c:pt>
                <c:pt idx="68">
                  <c:v>7.7830000000000004</c:v>
                </c:pt>
                <c:pt idx="69">
                  <c:v>6.7309999999999999</c:v>
                </c:pt>
                <c:pt idx="70">
                  <c:v>6.1605999999999996</c:v>
                </c:pt>
                <c:pt idx="71">
                  <c:v>5.3855000000000004</c:v>
                </c:pt>
                <c:pt idx="72">
                  <c:v>5.3680000000000003</c:v>
                </c:pt>
                <c:pt idx="73">
                  <c:v>4.8520000000000003</c:v>
                </c:pt>
                <c:pt idx="74">
                  <c:v>4.2270000000000003</c:v>
                </c:pt>
                <c:pt idx="75">
                  <c:v>4.6779999999999999</c:v>
                </c:pt>
                <c:pt idx="76">
                  <c:v>3.8149999999999999</c:v>
                </c:pt>
              </c:numCache>
            </c:numRef>
          </c:val>
          <c:smooth val="0"/>
          <c:extLst>
            <c:ext xmlns:c16="http://schemas.microsoft.com/office/drawing/2014/chart" uri="{C3380CC4-5D6E-409C-BE32-E72D297353CC}">
              <c16:uniqueId val="{00000000-8D27-4CF3-893C-A2CD92BE5AEA}"/>
            </c:ext>
          </c:extLst>
        </c:ser>
        <c:ser>
          <c:idx val="1"/>
          <c:order val="1"/>
          <c:tx>
            <c:v>kk</c:v>
          </c:tx>
          <c:spPr>
            <a:ln w="28575" cap="rnd">
              <a:solidFill>
                <a:schemeClr val="accent2"/>
              </a:solidFill>
              <a:round/>
            </a:ln>
            <a:effectLst/>
          </c:spPr>
          <c:marker>
            <c:symbol val="none"/>
          </c:marker>
          <c:cat>
            <c:strRef>
              <c:f>AP_C1!$A$32:$A$124</c:f>
              <c:strCache>
                <c:ptCount val="93"/>
                <c:pt idx="0">
                  <c:v>1928</c:v>
                </c:pt>
                <c:pt idx="1">
                  <c:v>1929</c:v>
                </c:pt>
                <c:pt idx="2">
                  <c:v>1930</c:v>
                </c:pt>
                <c:pt idx="3">
                  <c:v>1931</c:v>
                </c:pt>
                <c:pt idx="4">
                  <c:v>1932</c:v>
                </c:pt>
                <c:pt idx="5">
                  <c:v>1933</c:v>
                </c:pt>
                <c:pt idx="6">
                  <c:v>1934</c:v>
                </c:pt>
                <c:pt idx="7">
                  <c:v>1935</c:v>
                </c:pt>
                <c:pt idx="8">
                  <c:v>1936</c:v>
                </c:pt>
                <c:pt idx="9">
                  <c:v>1937</c:v>
                </c:pt>
                <c:pt idx="10">
                  <c:v>1938</c:v>
                </c:pt>
                <c:pt idx="11">
                  <c:v>1939</c:v>
                </c:pt>
                <c:pt idx="12">
                  <c:v>1940</c:v>
                </c:pt>
                <c:pt idx="13">
                  <c:v>1941</c:v>
                </c:pt>
                <c:pt idx="14">
                  <c:v>1942</c:v>
                </c:pt>
                <c:pt idx="15">
                  <c:v>1943</c:v>
                </c:pt>
                <c:pt idx="16">
                  <c:v>1944</c:v>
                </c:pt>
                <c:pt idx="17">
                  <c:v>1945</c:v>
                </c:pt>
                <c:pt idx="18">
                  <c:v>1946</c:v>
                </c:pt>
                <c:pt idx="19">
                  <c:v>1947</c:v>
                </c:pt>
                <c:pt idx="20">
                  <c:v>1948</c:v>
                </c:pt>
                <c:pt idx="21">
                  <c:v>1949</c:v>
                </c:pt>
                <c:pt idx="22">
                  <c:v>1950</c:v>
                </c:pt>
                <c:pt idx="23">
                  <c:v>1951</c:v>
                </c:pt>
                <c:pt idx="24">
                  <c:v>1952</c:v>
                </c:pt>
                <c:pt idx="25">
                  <c:v>1953</c:v>
                </c:pt>
                <c:pt idx="26">
                  <c:v>1954</c:v>
                </c:pt>
                <c:pt idx="27">
                  <c:v>1955</c:v>
                </c:pt>
                <c:pt idx="28">
                  <c:v>1956</c:v>
                </c:pt>
                <c:pt idx="29">
                  <c:v>1957</c:v>
                </c:pt>
                <c:pt idx="30">
                  <c:v>1958</c:v>
                </c:pt>
                <c:pt idx="31">
                  <c:v>1959</c:v>
                </c:pt>
                <c:pt idx="32">
                  <c:v>1960</c:v>
                </c:pt>
                <c:pt idx="33">
                  <c:v>1961</c:v>
                </c:pt>
                <c:pt idx="34">
                  <c:v>1962</c:v>
                </c:pt>
                <c:pt idx="35">
                  <c:v>1963</c:v>
                </c:pt>
                <c:pt idx="36">
                  <c:v>1964</c:v>
                </c:pt>
                <c:pt idx="37">
                  <c:v>1965</c:v>
                </c:pt>
                <c:pt idx="38">
                  <c:v>1966</c:v>
                </c:pt>
                <c:pt idx="39">
                  <c:v>1967</c:v>
                </c:pt>
                <c:pt idx="40">
                  <c:v>1968</c:v>
                </c:pt>
                <c:pt idx="41">
                  <c:v>1969</c:v>
                </c:pt>
                <c:pt idx="42">
                  <c:v>1970</c:v>
                </c:pt>
                <c:pt idx="43">
                  <c:v>1971</c:v>
                </c:pt>
                <c:pt idx="44">
                  <c:v>1972</c:v>
                </c:pt>
                <c:pt idx="45">
                  <c:v>1973</c:v>
                </c:pt>
                <c:pt idx="46">
                  <c:v>1974</c:v>
                </c:pt>
                <c:pt idx="47">
                  <c:v>1975</c:v>
                </c:pt>
                <c:pt idx="48">
                  <c:v>1976</c:v>
                </c:pt>
                <c:pt idx="49">
                  <c:v>1977</c:v>
                </c:pt>
                <c:pt idx="50">
                  <c:v>1978</c:v>
                </c:pt>
                <c:pt idx="51">
                  <c:v>1979</c:v>
                </c:pt>
                <c:pt idx="52">
                  <c:v>1980</c:v>
                </c:pt>
                <c:pt idx="53">
                  <c:v>1981</c:v>
                </c:pt>
                <c:pt idx="54">
                  <c:v>1982</c:v>
                </c:pt>
                <c:pt idx="55">
                  <c:v>1983</c:v>
                </c:pt>
                <c:pt idx="56">
                  <c:v>1984</c:v>
                </c:pt>
                <c:pt idx="57">
                  <c:v>1985</c:v>
                </c:pt>
                <c:pt idx="58">
                  <c:v>1986</c:v>
                </c:pt>
                <c:pt idx="59">
                  <c:v>1987</c:v>
                </c:pt>
                <c:pt idx="60">
                  <c:v>1988</c:v>
                </c:pt>
                <c:pt idx="61">
                  <c:v>1989</c:v>
                </c:pt>
                <c:pt idx="62">
                  <c:v>1990</c:v>
                </c:pt>
                <c:pt idx="63">
                  <c:v>1991</c:v>
                </c:pt>
                <c:pt idx="64">
                  <c:v>1992</c:v>
                </c:pt>
                <c:pt idx="65">
                  <c:v>1993</c:v>
                </c:pt>
                <c:pt idx="66">
                  <c:v>1994</c:v>
                </c:pt>
                <c:pt idx="67">
                  <c:v>1995</c:v>
                </c:pt>
                <c:pt idx="68">
                  <c:v>1996</c:v>
                </c:pt>
                <c:pt idx="69">
                  <c:v>1997</c:v>
                </c:pt>
                <c:pt idx="70">
                  <c:v>1998</c:v>
                </c:pt>
                <c:pt idx="71">
                  <c:v>1999</c:v>
                </c:pt>
                <c:pt idx="72">
                  <c:v>2000</c:v>
                </c:pt>
                <c:pt idx="73">
                  <c:v>2001</c:v>
                </c:pt>
                <c:pt idx="74">
                  <c:v>2002</c:v>
                </c:pt>
                <c:pt idx="75">
                  <c:v>2003</c:v>
                </c:pt>
                <c:pt idx="76">
                  <c:v>2004</c:v>
                </c:pt>
                <c:pt idx="77">
                  <c:v>2005</c:v>
                </c:pt>
                <c:pt idx="78">
                  <c:v>2006</c:v>
                </c:pt>
                <c:pt idx="79">
                  <c:v>2007</c:v>
                </c:pt>
                <c:pt idx="80">
                  <c:v>2008</c:v>
                </c:pt>
                <c:pt idx="81">
                  <c:v>2009</c:v>
                </c:pt>
                <c:pt idx="82">
                  <c:v>2010</c:v>
                </c:pt>
                <c:pt idx="83">
                  <c:v>2011</c:v>
                </c:pt>
                <c:pt idx="84">
                  <c:v>2012</c:v>
                </c:pt>
                <c:pt idx="85">
                  <c:v>2013</c:v>
                </c:pt>
                <c:pt idx="86">
                  <c:v>2014</c:v>
                </c:pt>
                <c:pt idx="87">
                  <c:v>2015</c:v>
                </c:pt>
                <c:pt idx="88">
                  <c:v>2016</c:v>
                </c:pt>
                <c:pt idx="89">
                  <c:v>2017</c:v>
                </c:pt>
                <c:pt idx="90">
                  <c:v>2018</c:v>
                </c:pt>
                <c:pt idx="91">
                  <c:v>2019</c:v>
                </c:pt>
                <c:pt idx="92">
                  <c:v>2020</c:v>
                </c:pt>
              </c:strCache>
            </c:strRef>
          </c:cat>
          <c:val>
            <c:numRef>
              <c:f>AP_I1!$AT$32:$AT$124</c:f>
              <c:numCache>
                <c:formatCode>#,##0.00</c:formatCode>
                <c:ptCount val="93"/>
                <c:pt idx="10">
                  <c:v>4.5696000000000001E-2</c:v>
                </c:pt>
                <c:pt idx="11">
                  <c:v>0.142211</c:v>
                </c:pt>
                <c:pt idx="12">
                  <c:v>0.19253899999999999</c:v>
                </c:pt>
                <c:pt idx="13">
                  <c:v>0.18534</c:v>
                </c:pt>
                <c:pt idx="14">
                  <c:v>0.19722200000000001</c:v>
                </c:pt>
                <c:pt idx="15">
                  <c:v>0.17355400000000001</c:v>
                </c:pt>
                <c:pt idx="16">
                  <c:v>0.14930600000000002</c:v>
                </c:pt>
                <c:pt idx="17">
                  <c:v>0.134219</c:v>
                </c:pt>
                <c:pt idx="18">
                  <c:v>0.13095699999999999</c:v>
                </c:pt>
                <c:pt idx="19">
                  <c:v>0.17916399999999999</c:v>
                </c:pt>
                <c:pt idx="21">
                  <c:v>1.1510659999999999</c:v>
                </c:pt>
                <c:pt idx="22">
                  <c:v>1.256011</c:v>
                </c:pt>
                <c:pt idx="23">
                  <c:v>1.06128</c:v>
                </c:pt>
                <c:pt idx="24">
                  <c:v>1.0887840000000002</c:v>
                </c:pt>
                <c:pt idx="25">
                  <c:v>0.948847</c:v>
                </c:pt>
                <c:pt idx="26">
                  <c:v>1.111405</c:v>
                </c:pt>
                <c:pt idx="27">
                  <c:v>1.2788269999999999</c:v>
                </c:pt>
                <c:pt idx="28">
                  <c:v>1.204985</c:v>
                </c:pt>
                <c:pt idx="29">
                  <c:v>1.20668</c:v>
                </c:pt>
                <c:pt idx="30">
                  <c:v>1.25776</c:v>
                </c:pt>
                <c:pt idx="31">
                  <c:v>1.3698109999999999</c:v>
                </c:pt>
                <c:pt idx="32">
                  <c:v>1.4947059999999999</c:v>
                </c:pt>
                <c:pt idx="33">
                  <c:v>2.4191480000000003</c:v>
                </c:pt>
                <c:pt idx="34">
                  <c:v>2.053471</c:v>
                </c:pt>
                <c:pt idx="35">
                  <c:v>1.7338800000000001</c:v>
                </c:pt>
                <c:pt idx="38">
                  <c:v>1.626007</c:v>
                </c:pt>
                <c:pt idx="39">
                  <c:v>1.829194</c:v>
                </c:pt>
                <c:pt idx="40">
                  <c:v>6.2309520000000003</c:v>
                </c:pt>
                <c:pt idx="41">
                  <c:v>2.5457969999999999</c:v>
                </c:pt>
                <c:pt idx="42">
                  <c:v>1.144647</c:v>
                </c:pt>
                <c:pt idx="43">
                  <c:v>0.52518299999999996</c:v>
                </c:pt>
                <c:pt idx="44">
                  <c:v>0.41743000000000002</c:v>
                </c:pt>
                <c:pt idx="50">
                  <c:v>0.87940399999999996</c:v>
                </c:pt>
                <c:pt idx="53">
                  <c:v>2.6701579999999998</c:v>
                </c:pt>
                <c:pt idx="62">
                  <c:v>6.9154949999999999</c:v>
                </c:pt>
                <c:pt idx="63">
                  <c:v>5.7562439999999997</c:v>
                </c:pt>
                <c:pt idx="64">
                  <c:v>0</c:v>
                </c:pt>
                <c:pt idx="65">
                  <c:v>0</c:v>
                </c:pt>
                <c:pt idx="66">
                  <c:v>8.7896619999999999</c:v>
                </c:pt>
                <c:pt idx="67">
                  <c:v>13.028822</c:v>
                </c:pt>
                <c:pt idx="86">
                  <c:v>10.689945</c:v>
                </c:pt>
                <c:pt idx="87">
                  <c:v>19.238327000000002</c:v>
                </c:pt>
                <c:pt idx="88">
                  <c:v>19.283075</c:v>
                </c:pt>
              </c:numCache>
            </c:numRef>
          </c:val>
          <c:smooth val="0"/>
          <c:extLst>
            <c:ext xmlns:c16="http://schemas.microsoft.com/office/drawing/2014/chart" uri="{C3380CC4-5D6E-409C-BE32-E72D297353CC}">
              <c16:uniqueId val="{00000001-8D27-4CF3-893C-A2CD92BE5AEA}"/>
            </c:ext>
          </c:extLst>
        </c:ser>
        <c:dLbls>
          <c:showLegendKey val="0"/>
          <c:showVal val="0"/>
          <c:showCatName val="0"/>
          <c:showSerName val="0"/>
          <c:showPercent val="0"/>
          <c:showBubbleSize val="0"/>
        </c:dLbls>
        <c:smooth val="0"/>
        <c:axId val="391282776"/>
        <c:axId val="391286696"/>
      </c:lineChart>
      <c:catAx>
        <c:axId val="3912827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91286696"/>
        <c:crosses val="autoZero"/>
        <c:auto val="1"/>
        <c:lblAlgn val="ctr"/>
        <c:lblOffset val="100"/>
        <c:noMultiLvlLbl val="0"/>
      </c:catAx>
      <c:valAx>
        <c:axId val="3912866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91282776"/>
        <c:crosses val="autoZero"/>
        <c:crossBetween val="between"/>
      </c:valAx>
      <c:spPr>
        <a:noFill/>
        <a:ln>
          <a:noFill/>
        </a:ln>
        <a:effectLst/>
      </c:spPr>
    </c:plotArea>
    <c:plotVisOnly val="1"/>
    <c:dispBlanksAs val="span"/>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31</xdr:col>
      <xdr:colOff>770965</xdr:colOff>
      <xdr:row>138</xdr:row>
      <xdr:rowOff>67235</xdr:rowOff>
    </xdr:from>
    <xdr:to>
      <xdr:col>37</xdr:col>
      <xdr:colOff>125506</xdr:colOff>
      <xdr:row>153</xdr:row>
      <xdr:rowOff>121023</xdr:rowOff>
    </xdr:to>
    <xdr:graphicFrame macro="">
      <xdr:nvGraphicFramePr>
        <xdr:cNvPr id="9" name="Chart 8">
          <a:extLst>
            <a:ext uri="{FF2B5EF4-FFF2-40B4-BE49-F238E27FC236}">
              <a16:creationId xmlns:a16="http://schemas.microsoft.com/office/drawing/2014/main" id="{76575ADD-581A-12E6-521B-B6BFEF4F0AD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27</xdr:col>
      <xdr:colOff>770965</xdr:colOff>
      <xdr:row>35</xdr:row>
      <xdr:rowOff>67235</xdr:rowOff>
    </xdr:from>
    <xdr:to>
      <xdr:col>33</xdr:col>
      <xdr:colOff>125506</xdr:colOff>
      <xdr:row>50</xdr:row>
      <xdr:rowOff>121023</xdr:rowOff>
    </xdr:to>
    <xdr:graphicFrame macro="">
      <xdr:nvGraphicFramePr>
        <xdr:cNvPr id="7" name="Chart 6">
          <a:extLst>
            <a:ext uri="{FF2B5EF4-FFF2-40B4-BE49-F238E27FC236}">
              <a16:creationId xmlns:a16="http://schemas.microsoft.com/office/drawing/2014/main" id="{10454089-D8AA-4E15-AD43-A57D64EBB7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35</xdr:row>
      <xdr:rowOff>67235</xdr:rowOff>
    </xdr:from>
    <xdr:to>
      <xdr:col>16</xdr:col>
      <xdr:colOff>125506</xdr:colOff>
      <xdr:row>50</xdr:row>
      <xdr:rowOff>121023</xdr:rowOff>
    </xdr:to>
    <xdr:graphicFrame macro="">
      <xdr:nvGraphicFramePr>
        <xdr:cNvPr id="2" name="Chart 1">
          <a:extLst>
            <a:ext uri="{FF2B5EF4-FFF2-40B4-BE49-F238E27FC236}">
              <a16:creationId xmlns:a16="http://schemas.microsoft.com/office/drawing/2014/main" id="{1A1E7405-40FB-48D8-82EA-D11A47B637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42</xdr:col>
      <xdr:colOff>267970</xdr:colOff>
      <xdr:row>113</xdr:row>
      <xdr:rowOff>140335</xdr:rowOff>
    </xdr:from>
    <xdr:to>
      <xdr:col>47</xdr:col>
      <xdr:colOff>307340</xdr:colOff>
      <xdr:row>127</xdr:row>
      <xdr:rowOff>140335</xdr:rowOff>
    </xdr:to>
    <xdr:graphicFrame macro="">
      <xdr:nvGraphicFramePr>
        <xdr:cNvPr id="2" name="Chart 1">
          <a:extLst>
            <a:ext uri="{FF2B5EF4-FFF2-40B4-BE49-F238E27FC236}">
              <a16:creationId xmlns:a16="http://schemas.microsoft.com/office/drawing/2014/main" id="{136E85E5-FCEA-D34F-F77A-E1BAFD80F2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Dropbox/Piketty2013Capital21c/VersionJuillet2013/xls/https::nowa.nuff.ox.ac.uk:senate%20poverty%20response/pov%20response/minimum%20wag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joint%20income%20dist/All%20couples%201970%20to%202004%20MFTTAWE%20comparis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i/Dropbox/BY2019/Paper/Data%20File/raw%20data/Education/NBS/&#25945;&#32946;&#32463;&#36153;/Edcation%20fund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urce"/>
      <sheetName val="Basic Wage"/>
      <sheetName val="Minimum wage"/>
      <sheetName val="MTAWE"/>
      <sheetName val="Minimum wage tax "/>
      <sheetName val="C10+C14 since 1971 + Reason"/>
      <sheetName val="rba table"/>
      <sheetName val="eeh"/>
      <sheetName val="Bond material"/>
      <sheetName val="T1"/>
      <sheetName val="Sheet1"/>
      <sheetName val="AP_I7"/>
      <sheetName val="AP_C7"/>
      <sheetName val="C2a"/>
      <sheetName val="C1"/>
      <sheetName val="D1"/>
      <sheetName val="C3a"/>
      <sheetName val="C4a"/>
      <sheetName val="E3"/>
      <sheetName val="D6"/>
      <sheetName val="D4"/>
    </sheetNames>
    <sheetDataSet>
      <sheetData sheetId="0"/>
      <sheetData sheetId="1"/>
      <sheetData sheetId="2"/>
      <sheetData sheetId="3"/>
      <sheetData sheetId="4"/>
      <sheetData sheetId="5"/>
      <sheetData sheetId="6">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国"/>
      <sheetName val="全国财政"/>
      <sheetName val="民办学校"/>
      <sheetName val="社会捐赠"/>
      <sheetName val="事业费收入"/>
      <sheetName val="学杂费收入"/>
      <sheetName val="其他收入"/>
      <sheetName val="1991-2019"/>
      <sheetName val="1930"/>
    </sheetNames>
    <sheetDataSet>
      <sheetData sheetId="0">
        <row r="2">
          <cell r="C2" t="str">
            <v/>
          </cell>
          <cell r="U2" t="str">
            <v/>
          </cell>
          <cell r="V2" t="str">
            <v/>
          </cell>
        </row>
        <row r="3">
          <cell r="C3" t="str">
            <v/>
          </cell>
          <cell r="U3" t="str">
            <v/>
          </cell>
          <cell r="V3" t="str">
            <v/>
          </cell>
        </row>
        <row r="4">
          <cell r="C4" t="str">
            <v/>
          </cell>
          <cell r="U4" t="str">
            <v/>
          </cell>
          <cell r="V4" t="str">
            <v/>
          </cell>
        </row>
        <row r="5">
          <cell r="C5" t="str">
            <v/>
          </cell>
          <cell r="U5" t="str">
            <v/>
          </cell>
          <cell r="V5" t="str">
            <v/>
          </cell>
        </row>
        <row r="6">
          <cell r="C6" t="str">
            <v/>
          </cell>
          <cell r="U6" t="str">
            <v/>
          </cell>
          <cell r="V6" t="str">
            <v/>
          </cell>
        </row>
        <row r="7">
          <cell r="C7" t="str">
            <v/>
          </cell>
          <cell r="U7" t="str">
            <v/>
          </cell>
          <cell r="V7" t="str">
            <v/>
          </cell>
        </row>
      </sheetData>
      <sheetData sheetId="1">
        <row r="2">
          <cell r="C2" t="str">
            <v/>
          </cell>
        </row>
        <row r="3">
          <cell r="C3" t="str">
            <v/>
          </cell>
        </row>
        <row r="4">
          <cell r="C4" t="str">
            <v/>
          </cell>
        </row>
        <row r="5">
          <cell r="C5" t="str">
            <v/>
          </cell>
        </row>
        <row r="6">
          <cell r="C6" t="str">
            <v/>
          </cell>
        </row>
        <row r="7">
          <cell r="C7" t="str">
            <v/>
          </cell>
        </row>
        <row r="30">
          <cell r="B30">
            <v>400465500</v>
          </cell>
        </row>
      </sheetData>
      <sheetData sheetId="2">
        <row r="8">
          <cell r="B8">
            <v>301746</v>
          </cell>
        </row>
        <row r="9">
          <cell r="B9">
            <v>480314</v>
          </cell>
        </row>
        <row r="10">
          <cell r="B10">
            <v>628957</v>
          </cell>
        </row>
        <row r="11">
          <cell r="B11">
            <v>858537</v>
          </cell>
        </row>
        <row r="12">
          <cell r="B12">
            <v>1280895</v>
          </cell>
        </row>
        <row r="13">
          <cell r="B13">
            <v>1725549</v>
          </cell>
        </row>
        <row r="14">
          <cell r="B14">
            <v>2590148</v>
          </cell>
        </row>
        <row r="15">
          <cell r="B15">
            <v>3478529</v>
          </cell>
        </row>
        <row r="30">
          <cell r="B30">
            <v>2201000</v>
          </cell>
        </row>
      </sheetData>
      <sheetData sheetId="3">
        <row r="30">
          <cell r="B30">
            <v>1014000</v>
          </cell>
        </row>
      </sheetData>
      <sheetData sheetId="4">
        <row r="30">
          <cell r="B30">
            <v>87235000</v>
          </cell>
        </row>
      </sheetData>
      <sheetData sheetId="5">
        <row r="2">
          <cell r="C2" t="str">
            <v/>
          </cell>
        </row>
        <row r="3">
          <cell r="C3" t="str">
            <v/>
          </cell>
        </row>
        <row r="4">
          <cell r="C4" t="str">
            <v/>
          </cell>
        </row>
        <row r="5">
          <cell r="C5" t="str">
            <v/>
          </cell>
        </row>
        <row r="6">
          <cell r="C6" t="str">
            <v/>
          </cell>
        </row>
        <row r="7">
          <cell r="C7" t="str">
            <v/>
          </cell>
        </row>
      </sheetData>
      <sheetData sheetId="6">
        <row r="2">
          <cell r="C2" t="str">
            <v/>
          </cell>
        </row>
        <row r="3">
          <cell r="C3" t="str">
            <v/>
          </cell>
        </row>
        <row r="4">
          <cell r="C4" t="str">
            <v/>
          </cell>
        </row>
        <row r="5">
          <cell r="C5" t="str">
            <v/>
          </cell>
        </row>
        <row r="6">
          <cell r="C6" t="str">
            <v/>
          </cell>
        </row>
        <row r="7">
          <cell r="C7" t="str">
            <v/>
          </cell>
        </row>
        <row r="30">
          <cell r="B30">
            <v>10866000</v>
          </cell>
        </row>
      </sheetData>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5.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hyperlink" Target="https://www.bls.gov/cpi/tables/supplemental-files/home.htm" TargetMode="External"/></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87.xml.rels><?xml version="1.0" encoding="UTF-8" standalone="yes"?>
<Relationships xmlns="http://schemas.openxmlformats.org/package/2006/relationships"><Relationship Id="rId2" Type="http://schemas.openxmlformats.org/officeDocument/2006/relationships/printerSettings" Target="../printerSettings/printerSettings70.bin"/><Relationship Id="rId1" Type="http://schemas.openxmlformats.org/officeDocument/2006/relationships/hyperlink" Target="https://www.bls.gov/cpi/tables/supplemental-files/home.htm" TargetMode="External"/></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7"/>
  <sheetViews>
    <sheetView zoomScale="125" workbookViewId="0">
      <pane xSplit="1" ySplit="6" topLeftCell="B7" activePane="bottomRight" state="frozen"/>
      <selection activeCell="A2" sqref="A2:Q2"/>
      <selection pane="topRight" activeCell="A2" sqref="A2:Q2"/>
      <selection pane="bottomLeft" activeCell="A2" sqref="A2:Q2"/>
      <selection pane="bottomRight" activeCell="B26" sqref="B26"/>
    </sheetView>
  </sheetViews>
  <sheetFormatPr baseColWidth="10" defaultColWidth="0" defaultRowHeight="14" zeroHeight="1"/>
  <cols>
    <col min="1" max="1" width="9.33203125" style="2" customWidth="1"/>
    <col min="2" max="2" width="129.1640625" style="2" customWidth="1"/>
    <col min="3" max="3" width="9.33203125" style="2" customWidth="1"/>
    <col min="4" max="16384" width="9.33203125" style="2" hidden="1"/>
  </cols>
  <sheetData>
    <row r="1" spans="1:3" ht="16">
      <c r="A1" s="2193"/>
      <c r="B1" s="2193"/>
      <c r="C1" s="2193"/>
    </row>
    <row r="2" spans="1:3" ht="30">
      <c r="A2" s="2193"/>
      <c r="B2" s="2194" t="s">
        <v>1880</v>
      </c>
      <c r="C2" s="2193"/>
    </row>
    <row r="3" spans="1:3" ht="18">
      <c r="A3" s="2193"/>
      <c r="B3" s="2195"/>
      <c r="C3" s="2193"/>
    </row>
    <row r="4" spans="1:3" ht="25">
      <c r="A4" s="2193"/>
      <c r="B4" s="2196" t="s">
        <v>1700</v>
      </c>
      <c r="C4" s="2193"/>
    </row>
    <row r="5" spans="1:3" ht="23" customHeight="1" thickBot="1">
      <c r="A5" s="2193"/>
      <c r="B5" s="2197" t="s">
        <v>1845</v>
      </c>
      <c r="C5" s="2193"/>
    </row>
    <row r="6" spans="1:3" ht="23" customHeight="1" thickTop="1">
      <c r="A6" s="2193"/>
      <c r="B6" s="2198"/>
      <c r="C6" s="2193"/>
    </row>
    <row r="7" spans="1:3" ht="30" customHeight="1">
      <c r="A7" s="2193"/>
      <c r="B7" s="2325" t="s">
        <v>1752</v>
      </c>
      <c r="C7" s="2193"/>
    </row>
    <row r="8" spans="1:3" ht="16">
      <c r="A8" s="2801"/>
      <c r="B8" s="2199" t="s">
        <v>1609</v>
      </c>
      <c r="C8" s="2193"/>
    </row>
    <row r="9" spans="1:3" ht="16">
      <c r="A9" s="2801"/>
      <c r="B9" s="2199" t="s">
        <v>1638</v>
      </c>
      <c r="C9" s="2193"/>
    </row>
    <row r="10" spans="1:3" ht="16">
      <c r="A10" s="2801"/>
      <c r="B10" s="2199" t="s">
        <v>1613</v>
      </c>
      <c r="C10" s="2193"/>
    </row>
    <row r="11" spans="1:3" ht="16">
      <c r="A11" s="2801"/>
      <c r="B11" s="2199" t="s">
        <v>1639</v>
      </c>
      <c r="C11" s="2193"/>
    </row>
    <row r="12" spans="1:3" ht="16">
      <c r="A12" s="2801"/>
      <c r="B12" s="2199" t="s">
        <v>1615</v>
      </c>
      <c r="C12" s="2193"/>
    </row>
    <row r="13" spans="1:3" ht="16">
      <c r="A13" s="2801"/>
      <c r="B13" s="2199" t="s">
        <v>1617</v>
      </c>
      <c r="C13" s="2193"/>
    </row>
    <row r="14" spans="1:3" ht="16">
      <c r="A14" s="2801"/>
      <c r="B14" s="2199" t="s">
        <v>1640</v>
      </c>
      <c r="C14" s="2193"/>
    </row>
    <row r="15" spans="1:3" ht="16">
      <c r="A15" s="2801"/>
      <c r="B15" s="2199" t="s">
        <v>1737</v>
      </c>
      <c r="C15" s="2193"/>
    </row>
    <row r="16" spans="1:3" ht="16">
      <c r="A16" s="2801"/>
      <c r="B16" s="2199" t="s">
        <v>1624</v>
      </c>
      <c r="C16" s="2193"/>
    </row>
    <row r="17" spans="1:3" ht="16">
      <c r="A17" s="2801"/>
      <c r="B17" s="2199" t="s">
        <v>1641</v>
      </c>
      <c r="C17" s="2193"/>
    </row>
    <row r="18" spans="1:3" ht="16">
      <c r="A18" s="2801"/>
      <c r="B18" s="2199" t="s">
        <v>1626</v>
      </c>
      <c r="C18" s="2193"/>
    </row>
    <row r="19" spans="1:3" ht="16">
      <c r="A19" s="2801"/>
      <c r="B19" s="2199" t="s">
        <v>1642</v>
      </c>
      <c r="C19" s="2193"/>
    </row>
    <row r="20" spans="1:3" ht="16">
      <c r="A20" s="2801"/>
      <c r="B20" s="2199" t="s">
        <v>1866</v>
      </c>
      <c r="C20" s="2193"/>
    </row>
    <row r="21" spans="1:3" ht="16">
      <c r="A21" s="2193"/>
      <c r="B21" s="2200"/>
      <c r="C21" s="2193"/>
    </row>
    <row r="22" spans="1:3" ht="29.25" customHeight="1">
      <c r="A22" s="2193"/>
      <c r="B22" s="2326" t="s">
        <v>1670</v>
      </c>
      <c r="C22" s="2193"/>
    </row>
    <row r="23" spans="1:3" ht="16">
      <c r="A23" s="2193"/>
      <c r="B23" s="2328" t="s">
        <v>1628</v>
      </c>
      <c r="C23" s="2193"/>
    </row>
    <row r="24" spans="1:3" ht="15" customHeight="1">
      <c r="A24" s="2193"/>
      <c r="B24" s="2328" t="s">
        <v>1643</v>
      </c>
      <c r="C24" s="2193"/>
    </row>
    <row r="25" spans="1:3" ht="16">
      <c r="A25" s="2193"/>
      <c r="B25" s="2328" t="s">
        <v>1632</v>
      </c>
      <c r="C25" s="2193"/>
    </row>
    <row r="26" spans="1:3" ht="16">
      <c r="A26" s="2193"/>
      <c r="B26" s="2328" t="s">
        <v>1633</v>
      </c>
      <c r="C26" s="2193"/>
    </row>
    <row r="27" spans="1:3" ht="16">
      <c r="A27" s="2193"/>
      <c r="B27" s="2328" t="s">
        <v>1651</v>
      </c>
      <c r="C27" s="2193"/>
    </row>
    <row r="28" spans="1:3" ht="16">
      <c r="A28" s="2193"/>
      <c r="B28" s="2328" t="s">
        <v>1652</v>
      </c>
      <c r="C28" s="2193"/>
    </row>
    <row r="29" spans="1:3" ht="16">
      <c r="A29" s="2193"/>
      <c r="B29" s="2328" t="s">
        <v>1657</v>
      </c>
      <c r="C29" s="2193"/>
    </row>
    <row r="30" spans="1:3" ht="16">
      <c r="A30" s="2193"/>
      <c r="B30" s="2328" t="s">
        <v>1658</v>
      </c>
      <c r="C30" s="2193"/>
    </row>
    <row r="31" spans="1:3" ht="16">
      <c r="A31" s="2193"/>
      <c r="B31" s="2328" t="s">
        <v>1661</v>
      </c>
      <c r="C31" s="2193"/>
    </row>
    <row r="32" spans="1:3" ht="16">
      <c r="A32" s="2193"/>
      <c r="B32" s="2328" t="s">
        <v>1663</v>
      </c>
      <c r="C32" s="2193"/>
    </row>
    <row r="33" spans="1:3" ht="16">
      <c r="A33" s="2193"/>
      <c r="B33" s="2328" t="s">
        <v>1665</v>
      </c>
      <c r="C33" s="2193"/>
    </row>
    <row r="34" spans="1:3" ht="16">
      <c r="A34" s="2193"/>
      <c r="B34" s="2328" t="s">
        <v>1667</v>
      </c>
      <c r="C34" s="2193"/>
    </row>
    <row r="35" spans="1:3" ht="16">
      <c r="A35" s="2193"/>
      <c r="B35" s="2328" t="s">
        <v>1669</v>
      </c>
      <c r="C35" s="2193"/>
    </row>
    <row r="36" spans="1:3" ht="16">
      <c r="A36" s="2193"/>
      <c r="B36" s="2328"/>
      <c r="C36" s="2193"/>
    </row>
    <row r="37" spans="1:3" ht="32.25" customHeight="1">
      <c r="A37" s="2193"/>
      <c r="B37" s="2327" t="s">
        <v>1671</v>
      </c>
      <c r="C37" s="2193"/>
    </row>
    <row r="38" spans="1:3" ht="16">
      <c r="A38" s="2193"/>
      <c r="B38" s="2558" t="s">
        <v>1685</v>
      </c>
      <c r="C38" s="2193"/>
    </row>
    <row r="39" spans="1:3" ht="16">
      <c r="A39" s="2193"/>
      <c r="B39" s="2558" t="s">
        <v>1686</v>
      </c>
      <c r="C39" s="2193"/>
    </row>
    <row r="40" spans="1:3" ht="16">
      <c r="A40" s="2193"/>
      <c r="B40" s="2558" t="s">
        <v>1704</v>
      </c>
      <c r="C40" s="2193"/>
    </row>
    <row r="41" spans="1:3" ht="17">
      <c r="A41" s="2193"/>
      <c r="B41" s="2559" t="s">
        <v>1703</v>
      </c>
      <c r="C41" s="2193"/>
    </row>
    <row r="42" spans="1:3" ht="16">
      <c r="A42" s="2193"/>
      <c r="B42" s="2558" t="s">
        <v>1702</v>
      </c>
      <c r="C42" s="2193"/>
    </row>
    <row r="43" spans="1:3" ht="16">
      <c r="A43" s="2193"/>
      <c r="B43" s="2558" t="s">
        <v>1716</v>
      </c>
      <c r="C43" s="2193"/>
    </row>
    <row r="44" spans="1:3" ht="16">
      <c r="A44" s="2193"/>
      <c r="B44" s="2558" t="s">
        <v>1717</v>
      </c>
      <c r="C44" s="2193"/>
    </row>
    <row r="45" spans="1:3" ht="16">
      <c r="A45" s="2193"/>
      <c r="B45" s="2558" t="s">
        <v>1718</v>
      </c>
      <c r="C45" s="2193"/>
    </row>
    <row r="46" spans="1:3" ht="16">
      <c r="A46" s="2193"/>
      <c r="B46" s="2558" t="s">
        <v>1719</v>
      </c>
      <c r="C46" s="2193"/>
    </row>
    <row r="47" spans="1:3" ht="16">
      <c r="A47" s="2193"/>
      <c r="B47" s="2558" t="s">
        <v>1713</v>
      </c>
      <c r="C47" s="2193"/>
    </row>
    <row r="48" spans="1:3" ht="16">
      <c r="A48" s="2193"/>
      <c r="B48" s="2558" t="s">
        <v>1714</v>
      </c>
      <c r="C48" s="2193"/>
    </row>
    <row r="49" spans="1:3" ht="16">
      <c r="A49" s="2193"/>
      <c r="B49" s="2558" t="s">
        <v>1715</v>
      </c>
      <c r="C49" s="2193"/>
    </row>
    <row r="50" spans="1:3" ht="16">
      <c r="A50" s="2193"/>
      <c r="B50" s="2324"/>
      <c r="C50" s="2193"/>
    </row>
    <row r="51" spans="1:3" ht="27" customHeight="1">
      <c r="A51" s="2193"/>
      <c r="B51" s="2560" t="s">
        <v>1753</v>
      </c>
      <c r="C51" s="2193"/>
    </row>
    <row r="52" spans="1:3" ht="16">
      <c r="A52" s="2201"/>
      <c r="B52" s="2776" t="s">
        <v>1723</v>
      </c>
      <c r="C52" s="2201"/>
    </row>
    <row r="53" spans="1:3" ht="15" customHeight="1">
      <c r="A53" s="2201"/>
      <c r="B53" s="2776" t="s">
        <v>1744</v>
      </c>
      <c r="C53" s="2201"/>
    </row>
    <row r="54" spans="1:3" ht="16">
      <c r="A54" s="2193"/>
      <c r="B54" s="2776" t="s">
        <v>1745</v>
      </c>
      <c r="C54" s="2193"/>
    </row>
    <row r="55" spans="1:3" ht="16">
      <c r="A55" s="2193"/>
      <c r="B55" s="2776" t="s">
        <v>1746</v>
      </c>
      <c r="C55" s="2193"/>
    </row>
    <row r="56" spans="1:3" ht="16">
      <c r="A56" s="2193"/>
      <c r="B56" s="2776" t="s">
        <v>1747</v>
      </c>
      <c r="C56" s="2193"/>
    </row>
    <row r="57" spans="1:3" ht="16">
      <c r="A57" s="2193"/>
      <c r="B57" s="2776" t="s">
        <v>1748</v>
      </c>
      <c r="C57" s="2193"/>
    </row>
    <row r="58" spans="1:3" ht="16">
      <c r="A58" s="2193"/>
      <c r="B58" s="2776" t="s">
        <v>1749</v>
      </c>
      <c r="C58" s="2193"/>
    </row>
    <row r="59" spans="1:3" ht="16">
      <c r="A59" s="2193"/>
      <c r="B59" s="2776" t="s">
        <v>1750</v>
      </c>
      <c r="C59" s="2193"/>
    </row>
    <row r="60" spans="1:3" ht="16">
      <c r="A60" s="2193"/>
      <c r="B60" s="2776" t="s">
        <v>1751</v>
      </c>
      <c r="C60" s="2193"/>
    </row>
    <row r="61" spans="1:3" ht="16">
      <c r="A61" s="2193"/>
      <c r="B61" s="2561"/>
      <c r="C61" s="2193"/>
    </row>
    <row r="62" spans="1:3" ht="27" customHeight="1">
      <c r="A62" s="2193"/>
      <c r="B62" s="2613" t="s">
        <v>1755</v>
      </c>
      <c r="C62" s="2193"/>
    </row>
    <row r="63" spans="1:3" ht="16">
      <c r="A63" s="2193"/>
      <c r="B63" s="2775" t="s">
        <v>1757</v>
      </c>
      <c r="C63" s="2193"/>
    </row>
    <row r="64" spans="1:3" ht="16">
      <c r="A64" s="2193"/>
      <c r="B64" s="2775" t="s">
        <v>1756</v>
      </c>
      <c r="C64" s="2193"/>
    </row>
    <row r="65" spans="1:3" ht="16">
      <c r="A65" s="2193"/>
      <c r="B65" s="2775" t="s">
        <v>1758</v>
      </c>
      <c r="C65" s="2193"/>
    </row>
    <row r="66" spans="1:3" ht="16">
      <c r="A66" s="2193"/>
      <c r="B66" s="2775" t="s">
        <v>1767</v>
      </c>
      <c r="C66" s="2193"/>
    </row>
    <row r="67" spans="1:3" ht="16">
      <c r="A67" s="2193"/>
      <c r="B67" s="2775" t="s">
        <v>1765</v>
      </c>
      <c r="C67" s="2193"/>
    </row>
    <row r="68" spans="1:3" ht="16">
      <c r="A68" s="2193"/>
      <c r="B68" s="2775" t="s">
        <v>1769</v>
      </c>
      <c r="C68" s="2193"/>
    </row>
    <row r="69" spans="1:3" ht="16">
      <c r="A69" s="2193"/>
      <c r="B69" s="2775" t="s">
        <v>1780</v>
      </c>
      <c r="C69" s="2193"/>
    </row>
    <row r="70" spans="1:3" ht="16">
      <c r="A70" s="2193"/>
      <c r="B70" s="2775" t="s">
        <v>1781</v>
      </c>
      <c r="C70" s="2193"/>
    </row>
    <row r="71" spans="1:3" ht="16">
      <c r="A71" s="2193"/>
      <c r="B71" s="2775" t="s">
        <v>1782</v>
      </c>
      <c r="C71" s="2193"/>
    </row>
    <row r="72" spans="1:3" ht="16">
      <c r="A72" s="2193"/>
      <c r="B72" s="2775" t="s">
        <v>1784</v>
      </c>
      <c r="C72" s="2193"/>
    </row>
    <row r="73" spans="1:3" ht="16">
      <c r="A73" s="2193"/>
      <c r="B73" s="2775" t="s">
        <v>1786</v>
      </c>
      <c r="C73" s="2193"/>
    </row>
    <row r="74" spans="1:3" ht="16">
      <c r="A74" s="2193"/>
      <c r="B74" s="2775" t="s">
        <v>1788</v>
      </c>
      <c r="C74" s="2193"/>
    </row>
    <row r="75" spans="1:3" ht="16">
      <c r="A75" s="2193"/>
      <c r="B75" s="2775" t="s">
        <v>1792</v>
      </c>
      <c r="C75" s="2193"/>
    </row>
    <row r="76" spans="1:3" ht="16">
      <c r="A76" s="2193"/>
      <c r="B76" s="2775" t="s">
        <v>1794</v>
      </c>
      <c r="C76" s="2193"/>
    </row>
    <row r="77" spans="1:3" ht="16">
      <c r="A77" s="2193"/>
      <c r="B77" s="2775" t="s">
        <v>1796</v>
      </c>
      <c r="C77" s="2193"/>
    </row>
    <row r="78" spans="1:3" ht="16">
      <c r="A78" s="2193"/>
      <c r="B78" s="2775" t="s">
        <v>1802</v>
      </c>
      <c r="C78" s="2193"/>
    </row>
    <row r="79" spans="1:3" ht="16">
      <c r="A79" s="2193"/>
      <c r="B79" s="2775" t="s">
        <v>1799</v>
      </c>
      <c r="C79" s="2193"/>
    </row>
    <row r="80" spans="1:3" ht="16">
      <c r="A80" s="2193"/>
      <c r="B80" s="2775" t="s">
        <v>1801</v>
      </c>
      <c r="C80" s="2193"/>
    </row>
    <row r="81" spans="1:3" ht="16">
      <c r="A81" s="2193"/>
      <c r="B81" s="2775" t="s">
        <v>1830</v>
      </c>
      <c r="C81" s="2193"/>
    </row>
    <row r="82" spans="1:3" ht="16">
      <c r="A82" s="2193"/>
      <c r="B82" s="2774"/>
      <c r="C82" s="2193"/>
    </row>
    <row r="83" spans="1:3" ht="27" customHeight="1">
      <c r="A83" s="2193"/>
      <c r="B83" s="2746" t="s">
        <v>1803</v>
      </c>
      <c r="C83" s="2193"/>
    </row>
    <row r="84" spans="1:3" ht="16">
      <c r="A84" s="2193"/>
      <c r="B84" s="2860" t="s">
        <v>1808</v>
      </c>
      <c r="C84" s="2193"/>
    </row>
    <row r="85" spans="1:3" ht="16">
      <c r="A85" s="2193"/>
      <c r="B85" s="2860" t="s">
        <v>1806</v>
      </c>
      <c r="C85" s="2193"/>
    </row>
    <row r="86" spans="1:3" ht="16">
      <c r="A86" s="2193"/>
      <c r="B86" s="2860" t="s">
        <v>1807</v>
      </c>
      <c r="C86" s="2193"/>
    </row>
    <row r="87" spans="1:3" ht="16">
      <c r="A87" s="2193"/>
      <c r="B87" s="2860" t="s">
        <v>1810</v>
      </c>
      <c r="C87" s="2193"/>
    </row>
    <row r="88" spans="1:3" ht="16">
      <c r="A88" s="2193"/>
      <c r="B88" s="2860" t="s">
        <v>1812</v>
      </c>
      <c r="C88" s="2193"/>
    </row>
    <row r="89" spans="1:3" ht="16">
      <c r="A89" s="2193"/>
      <c r="B89" s="2860" t="s">
        <v>1811</v>
      </c>
      <c r="C89" s="2193"/>
    </row>
    <row r="90" spans="1:3" ht="16">
      <c r="A90" s="2193"/>
      <c r="B90" s="2860" t="s">
        <v>1814</v>
      </c>
      <c r="C90" s="2193"/>
    </row>
    <row r="91" spans="1:3" ht="16">
      <c r="A91" s="2193"/>
      <c r="B91" s="2860" t="s">
        <v>1815</v>
      </c>
      <c r="C91" s="2193"/>
    </row>
    <row r="92" spans="1:3" ht="16">
      <c r="A92" s="2193"/>
      <c r="B92" s="2860" t="s">
        <v>1817</v>
      </c>
      <c r="C92" s="2193"/>
    </row>
    <row r="93" spans="1:3" ht="16">
      <c r="A93" s="2193"/>
      <c r="B93" s="2860" t="s">
        <v>1818</v>
      </c>
      <c r="C93" s="2193"/>
    </row>
    <row r="94" spans="1:3" ht="16">
      <c r="A94" s="2193"/>
      <c r="B94" s="2860" t="s">
        <v>1820</v>
      </c>
      <c r="C94" s="2193"/>
    </row>
    <row r="95" spans="1:3" ht="16">
      <c r="A95" s="2193"/>
      <c r="B95" s="2860" t="s">
        <v>1832</v>
      </c>
      <c r="C95" s="2193"/>
    </row>
    <row r="96" spans="1:3" ht="16">
      <c r="A96" s="2193"/>
      <c r="B96" s="2860"/>
      <c r="C96" s="2193"/>
    </row>
    <row r="97" spans="1:3" ht="16">
      <c r="A97" s="2193"/>
      <c r="B97" s="2861" t="s">
        <v>1825</v>
      </c>
      <c r="C97" s="2193"/>
    </row>
    <row r="98" spans="1:3" ht="16">
      <c r="A98" s="2193"/>
      <c r="B98" s="2861" t="s">
        <v>1836</v>
      </c>
      <c r="C98" s="2193"/>
    </row>
    <row r="99" spans="1:3" ht="16">
      <c r="A99" s="2193"/>
      <c r="B99" s="2861" t="s">
        <v>1865</v>
      </c>
      <c r="C99" s="2193"/>
    </row>
    <row r="100" spans="1:3" ht="16">
      <c r="A100" s="2193"/>
      <c r="B100" s="2861" t="s">
        <v>1864</v>
      </c>
      <c r="C100" s="2193"/>
    </row>
    <row r="101" spans="1:3" ht="16">
      <c r="A101" s="2193"/>
      <c r="B101" s="2861" t="s">
        <v>1838</v>
      </c>
      <c r="C101" s="2193"/>
    </row>
    <row r="102" spans="1:3" ht="16">
      <c r="A102" s="2193"/>
      <c r="B102" s="2861" t="s">
        <v>1841</v>
      </c>
      <c r="C102" s="2193"/>
    </row>
    <row r="103" spans="1:3" ht="16">
      <c r="A103" s="2193"/>
      <c r="B103" s="2861" t="s">
        <v>1839</v>
      </c>
      <c r="C103" s="2193"/>
    </row>
    <row r="104" spans="1:3" ht="16">
      <c r="A104" s="2193"/>
      <c r="B104" s="2861" t="s">
        <v>1842</v>
      </c>
      <c r="C104" s="2193"/>
    </row>
    <row r="105" spans="1:3" ht="16">
      <c r="A105" s="2193"/>
      <c r="B105" s="2861" t="s">
        <v>1844</v>
      </c>
      <c r="C105" s="2193"/>
    </row>
    <row r="106" spans="1:3" ht="16">
      <c r="A106" s="2193"/>
      <c r="B106" s="2193"/>
      <c r="C106" s="2193"/>
    </row>
    <row r="107" spans="1:3" ht="16">
      <c r="A107" s="2193"/>
      <c r="B107" s="2193"/>
      <c r="C107" s="2193"/>
    </row>
    <row r="108" spans="1:3" ht="16">
      <c r="A108" s="2193"/>
      <c r="B108" s="2193"/>
      <c r="C108" s="2193"/>
    </row>
    <row r="109" spans="1:3" ht="16">
      <c r="A109" s="2193"/>
      <c r="B109" s="2193"/>
      <c r="C109" s="2193"/>
    </row>
    <row r="110" spans="1:3" ht="16">
      <c r="A110" s="2193"/>
      <c r="B110" s="2193"/>
      <c r="C110" s="2193"/>
    </row>
    <row r="111" spans="1:3" ht="16">
      <c r="A111" s="2193"/>
      <c r="B111" s="2193"/>
      <c r="C111" s="2193"/>
    </row>
    <row r="112" spans="1:3" ht="16">
      <c r="A112" s="2193"/>
      <c r="B112" s="2193"/>
      <c r="C112" s="2193"/>
    </row>
    <row r="113" spans="1:3" ht="16">
      <c r="A113" s="2193"/>
      <c r="B113" s="2193"/>
      <c r="C113" s="2193"/>
    </row>
    <row r="114" spans="1:3" ht="16">
      <c r="A114" s="2193"/>
      <c r="B114" s="2193"/>
      <c r="C114" s="2193"/>
    </row>
    <row r="115" spans="1:3" ht="16">
      <c r="A115" s="2193"/>
      <c r="B115" s="2193"/>
      <c r="C115" s="2193"/>
    </row>
    <row r="116" spans="1:3" ht="16">
      <c r="A116" s="2193"/>
      <c r="B116" s="2193"/>
      <c r="C116" s="2193"/>
    </row>
    <row r="117" spans="1:3" ht="16">
      <c r="A117" s="2193"/>
      <c r="B117" s="2193"/>
      <c r="C117" s="2193"/>
    </row>
    <row r="118" spans="1:3"/>
    <row r="119" spans="1:3"/>
    <row r="120" spans="1:3"/>
    <row r="121" spans="1:3"/>
    <row r="122" spans="1:3"/>
    <row r="123" spans="1:3"/>
    <row r="124" spans="1:3"/>
    <row r="125" spans="1:3"/>
    <row r="126" spans="1:3"/>
    <row r="127" spans="1:3"/>
    <row r="128" spans="1:3"/>
    <row r="129"/>
    <row r="130"/>
    <row r="131"/>
    <row r="132"/>
    <row r="133"/>
    <row r="134"/>
    <row r="135"/>
    <row r="136"/>
    <row r="137"/>
    <row r="138"/>
    <row r="139"/>
    <row r="140"/>
    <row r="141"/>
    <row r="142"/>
    <row r="143"/>
    <row r="144"/>
    <row r="145"/>
    <row r="146"/>
    <row r="147"/>
    <row r="148"/>
    <row r="149"/>
    <row r="150"/>
    <row r="151"/>
    <row r="152"/>
    <row r="153"/>
    <row r="154"/>
    <row r="155"/>
    <row r="156"/>
    <row r="157"/>
  </sheetData>
  <hyperlinks>
    <hyperlink ref="B8" location="A1a!A1" display="A1a: Shares of School Aged Population in Total Population, 1900-2020" xr:uid="{00000000-0004-0000-0000-000000000000}"/>
    <hyperlink ref="B9" location="A1b!A1" display="A1b: Shares of School Aged Population in Total Population by Decades, 1910s-2020s" xr:uid="{00000000-0004-0000-0000-000001000000}"/>
    <hyperlink ref="B12" location="A2c!A1" display="A2c: Gross Enrollment Rate by Gender, 1902-2020" xr:uid="{00000000-0004-0000-0000-000002000000}"/>
    <hyperlink ref="B11" location="A2b!A1" display="A2b: Gross Enrollment Rate by Decade, 1900s-2010s" xr:uid="{00000000-0004-0000-0000-000003000000}"/>
    <hyperlink ref="B10" location="A2a!A1" display="A2a: Gross Enrollment Rate, 1902-2020" xr:uid="{00000000-0004-0000-0000-000004000000}"/>
    <hyperlink ref="B13" location="A3a!A1" display="A3a: Gross Graduation Rate, 1902-2020" xr:uid="{00000000-0004-0000-0000-000005000000}"/>
    <hyperlink ref="B14" location="A3b!A1" display="A3b: Gross Graduation Rate by Decade, 1900s-2010s" xr:uid="{00000000-0004-0000-0000-000006000000}"/>
    <hyperlink ref="B15" location="A3c!A1" display="A3c: Gross Graduation Rate by born year, 1919-2020" xr:uid="{00000000-0004-0000-0000-000007000000}"/>
    <hyperlink ref="B16" location="A4a!A1" display="A4a: Student per Teacher vs. School Aged Population per Teacher, 1912-2020" xr:uid="{00000000-0004-0000-0000-000008000000}"/>
    <hyperlink ref="B17" location="A4b!A1" display="A4b: Student per Teacher vs. School Aged Population per Teacher by Decades, 1900s-2010s" xr:uid="{00000000-0004-0000-0000-000009000000}"/>
    <hyperlink ref="B18" location="A5a!A1" display="A5a: Female Shares in Enrollment, 1902-2020" xr:uid="{00000000-0004-0000-0000-00000A000000}"/>
    <hyperlink ref="B23" location="B1a!A1" display="B1a: Total Education Expenditure by Education Stages, 1902-2018" xr:uid="{00000000-0004-0000-0000-00000B000000}"/>
    <hyperlink ref="B24" location="B1b!A1" display="B1b: Total Expenditure in 2020 USD (PPP) by Decades, 1950s-2010s" xr:uid="{00000000-0004-0000-0000-00000C000000}"/>
    <hyperlink ref="B25" location="B2a!A1" display="B2a: Education Expenditure by Education Stages as Share of GNI, 1902-2020" xr:uid="{00000000-0004-0000-0000-00000D000000}"/>
    <hyperlink ref="B26" location="B2b!A1" display="B2b: Education Expenditure by Education Stages as share of GNI, 1900s-2010s" xr:uid="{00000000-0004-0000-0000-00000E000000}"/>
    <hyperlink ref="B27" location="B3a!A1" display="B3a: Expenditure per Student by Education Stages, 1902-2018" xr:uid="{00000000-0004-0000-0000-00000F000000}"/>
    <hyperlink ref="B28" location="B3b!A1" display="B3b: Expenditure per Student by Education Stages, 1950s-2010s" xr:uid="{00000000-0004-0000-0000-000010000000}"/>
    <hyperlink ref="B29" location="B4a!A1" display="B4a: Expenditure per Teacher by Education Stages, 1912-2018" xr:uid="{00000000-0004-0000-0000-000011000000}"/>
    <hyperlink ref="B30" location="B4b!A1" display="B4b: Expenditure per Teacher by Education Stages, 1950s-2010s" xr:uid="{00000000-0004-0000-0000-000012000000}"/>
    <hyperlink ref="B31" location="'B5'!A1" display="B5: Measurements of Education Quality, 1900s-2010s" xr:uid="{00000000-0004-0000-0000-000013000000}"/>
    <hyperlink ref="B32" location="B6a!A1" display="B6a: Public Share of Educaiton Expenditure, 1892-2018" xr:uid="{00000000-0004-0000-0000-000014000000}"/>
    <hyperlink ref="B33" location="B6b!A1" display="B6b: Public Share of Educaiton Expenditure, 1890s-2010s" xr:uid="{00000000-0004-0000-0000-000015000000}"/>
    <hyperlink ref="B35" location="B6d!A1" display="B6d: Public Educaiton Expenditure as Share of GNI, 1910s-2010s" xr:uid="{00000000-0004-0000-0000-000016000000}"/>
    <hyperlink ref="B38" location="'C1'!A1" display="C1: Decomposition of Total EIR, 1900s-2010s: Additive Decomposition" xr:uid="{00000000-0004-0000-0000-000017000000}"/>
    <hyperlink ref="B39" location="'C2a'!A1" display="C2a: Multiplicative Decomposition of EIR for Primary Education, 1900s-2010s" xr:uid="{00000000-0004-0000-0000-000018000000}"/>
    <hyperlink ref="B40" location="'C2b'!A1" display="C2b: Multiplicative Decomposition of EIR Growth by Period, 1910s-2010s: " xr:uid="{00000000-0004-0000-0000-000019000000}"/>
    <hyperlink ref="B42" location="'C2d'!A1" display="C2d: Education Background of Teachers in Primary Education, 1932-2020" xr:uid="{00000000-0004-0000-0000-00001A000000}"/>
    <hyperlink ref="B41" location="'C2c'!A1" display="C2c: Additive Decomposition of EIR Growth for Primary Education by Period, 1900s-2010s" xr:uid="{00000000-0004-0000-0000-00001B000000}"/>
    <hyperlink ref="B43" location="'C3a'!A1" display="C3a: Multiplicative Decomposition of EIR for Secondary Education, 1900s-2010s" xr:uid="{00000000-0004-0000-0000-00001C000000}"/>
    <hyperlink ref="B44" location="'C3b'!A1" display="C3b: Multiplicative Decomposition of EIR Growth for Secondary Education by Period, 1910s-2010s" xr:uid="{00000000-0004-0000-0000-00001D000000}"/>
    <hyperlink ref="B45" location="'C3c'!A1" display="C3c: Additive Decomposition of EIR Growth for Secondary Education by Period, 1900s-2010s" xr:uid="{00000000-0004-0000-0000-00001E000000}"/>
    <hyperlink ref="B46" location="'C3d'!A1" display="C3d: Teacher's Education Background in Secondary Education, 1932-2020" xr:uid="{00000000-0004-0000-0000-00001F000000}"/>
    <hyperlink ref="B47" location="'C4a'!A1" display="C4a: Multiplicative Decomposition of EIR for Primary Education, 1900s-2010s" xr:uid="{00000000-0004-0000-0000-000020000000}"/>
    <hyperlink ref="B48" location="'C4b'!A1" display="C4b: Multiplicative Decomposition of EIR Growth for Primary Education by Period, 1910s-2010s" xr:uid="{00000000-0004-0000-0000-000021000000}"/>
    <hyperlink ref="B49" location="'C4c'!A1" display="C4c: Additive Decomposition of EIR Growth for Primary Education by Period, 1900s-2010s" xr:uid="{00000000-0004-0000-0000-000022000000}"/>
    <hyperlink ref="B52" location="'D1'!A1" display="D1: Enrollment in Vocational Education, 1930s-2010s" xr:uid="{00000000-0004-0000-0000-000023000000}"/>
    <hyperlink ref="B53" location="D2a!A1" display="D2a: Bachelor Graduates by Disciplines as % of Total Bachelor Graduates, 1900s-2010s" xr:uid="{00000000-0004-0000-0000-000024000000}"/>
    <hyperlink ref="B54" location="D2b!A1" display="D2b: HVE Graduates by Disciplines as % of Total HVE Graduates, 1910s-1910s" xr:uid="{00000000-0004-0000-0000-000025000000}"/>
    <hyperlink ref="B55" location="D3a!A1" display="D3a: Gross Graduation Rate of Bachelor Graduates by Disciplines, 1900s-2010s" xr:uid="{00000000-0004-0000-0000-000026000000}"/>
    <hyperlink ref="B56" location="D3b!A1" display="D3b: Gross Graduation Rate of HEV Graduates by Disciplines, 1930s-2010s" xr:uid="{00000000-0004-0000-0000-000027000000}"/>
    <hyperlink ref="B57" location="'D4'!A1" display="D4: Master Graduates by Disciplines as % of Total Master Graduates, 1900s-2010s" xr:uid="{00000000-0004-0000-0000-000028000000}"/>
    <hyperlink ref="B58" location="'D5'!A1" display="D5: Gross Graduation Rate of Master Graduates by Disciplines, 1900s-2010s" xr:uid="{00000000-0004-0000-0000-000029000000}"/>
    <hyperlink ref="B59" location="'D6'!A1" display="D6: Graduates of Doctoral Degree by Disciplines as % of Total Graduates of Doctoral Degree, 1960s-2010s" xr:uid="{00000000-0004-0000-0000-00002A000000}"/>
    <hyperlink ref="B60" location="'D7'!A1" display="D7: Gross Graduation Rate of Graduates of Doctoral Degree by Disciplines, 1960s-2010s" xr:uid="{00000000-0004-0000-0000-00002B000000}"/>
    <hyperlink ref="B63" location="'E1'!A1" display="E1: Educational Attainment of Adult Population by Survey Year and Birth Cohort (1910s-1990s)" xr:uid="{00000000-0004-0000-0000-00002C000000}"/>
    <hyperlink ref="B64" location="'E2'!A1" display="E2: Average Years of Edcuation and Education Gini of Adult Population Survey Year and Birth Cohort (1910s-1990s)" xr:uid="{00000000-0004-0000-0000-00002D000000}"/>
    <hyperlink ref="B65" location="'E3'!A1" display="E3: Illiteracy Rate by Gender and Birth Cohort (1910s-1990s)" xr:uid="{00000000-0004-0000-0000-00002E000000}"/>
    <hyperlink ref="B66" location="E4a!A1" display="E4a: Illiteracy Rate by Caste, Religion and Birth Cohorts (1910s-1990s)" xr:uid="{00000000-0004-0000-0000-00002F000000}"/>
    <hyperlink ref="B67" location="E4b!A1" display="E4b: Educational Attainment by Caste in India, 1987-2018" xr:uid="{00000000-0004-0000-0000-000030000000}"/>
    <hyperlink ref="B68" location="'E5'!A1" display="E5: Decomposition of Wage Gini in China and India, 1988/87-2018" xr:uid="{00000000-0004-0000-0000-000031000000}"/>
    <hyperlink ref="B69" location="E6a!A1" display="E6a: Share of Non-working Population by Educational Attainment" xr:uid="{00000000-0004-0000-0000-000032000000}"/>
    <hyperlink ref="B70" location="E6b!A1" display="E6b: Share of Non-working Population by Educational Attainment within Each Gender Group, 1988/87-2018" xr:uid="{00000000-0004-0000-0000-000033000000}"/>
    <hyperlink ref="B71" location="'E7'!A1" display="E7: Share of Working Population by Industrial Sector, 1988/87-2018" xr:uid="{00000000-0004-0000-0000-000034000000}"/>
    <hyperlink ref="B72" location="E6a!A1" display="E6a: Share of Working Population by Educational Attainment, 1988/87-2018" xr:uid="{00000000-0004-0000-0000-000035000000}"/>
    <hyperlink ref="B73" location="E8b!A1" display="E8b: Share of Working Population by Educational Attainment and Gender" xr:uid="{00000000-0004-0000-0000-000036000000}"/>
    <hyperlink ref="B74" location="E8c!A1" display="E8c: Share of  Adult Working Populaiton by Educational Attainment and Birth Cohort, 1930s-1980s" xr:uid="{00000000-0004-0000-0000-000037000000}"/>
    <hyperlink ref="B75" location="E9a!A1" display="E9a: Share of Adult Working Population by Educational Attainment and Sectors, 1988/87-2018" xr:uid="{00000000-0004-0000-0000-000038000000}"/>
    <hyperlink ref="B76" location="E9b!A1" display="E9b: Share of Adult Working Population by Educational Attainment, Indiustrial Sector and Birth Cohort, 1930s-1980s" xr:uid="{00000000-0004-0000-0000-000039000000}"/>
    <hyperlink ref="B77" location="E10a!A1" display="E10a: Share of Adult Working Population by Industrial Sector within Educational Attainment Level, 1988/87-2018" xr:uid="{00000000-0004-0000-0000-00003A000000}"/>
    <hyperlink ref="B79" location="E11a!A1" display="E11a: Share of Adult Working Population by Educational Attainment within Industrial Sector, 1988/87-2018" xr:uid="{00000000-0004-0000-0000-00003B000000}"/>
    <hyperlink ref="B80" location="E11b!A1" display="E11b: Share of Adult Working Population by Educational Attainment and Birth Cohort within Industrial Sector, 1930s-1980s" xr:uid="{00000000-0004-0000-0000-00003C000000}"/>
    <hyperlink ref="B78" location="E10b!A1" display="E10b: Share of Adult Working Population by Industrial Sector and Birth Cohort within Educational Attainment Level, 1930s-1980s" xr:uid="{00000000-0004-0000-0000-00003D000000}"/>
    <hyperlink ref="B81" location="'E12'!A1" display="E12: Definition of Educational Attainment Level" xr:uid="{00000000-0004-0000-0000-00003E000000}"/>
    <hyperlink ref="B20" location="'A6'!A1" display="A6: Age and Duration for Attending Educational Stages" xr:uid="{00000000-0004-0000-0000-00003F000000}"/>
    <hyperlink ref="B84" location="AP_C0!A1" display="C0: Data Sources for Chinese Educational Statistics" xr:uid="{00000000-0004-0000-0000-000040000000}"/>
    <hyperlink ref="B85" location="AP_C1!A1" display="C1: Primary Education in China, 1902-2020" xr:uid="{00000000-0004-0000-0000-000041000000}"/>
    <hyperlink ref="B86" location="AP_C2!A1" display="C2: Secondary General Education in China, 1902-2020" xr:uid="{00000000-0004-0000-0000-000042000000}"/>
    <hyperlink ref="B87" location="AP_C3!A1" display="C3: Secondary Vocational Education in China, 1912-2020" xr:uid="{00000000-0004-0000-0000-000043000000}"/>
    <hyperlink ref="B88" location="AP_C4!A1" display="C4: Understandgraduate Education in China, 1813-2020" xr:uid="{00000000-0004-0000-0000-000044000000}"/>
    <hyperlink ref="B89" location="AP_C5!A1" display="C5: Postgraduate Education in China, 1936-2020" xr:uid="{00000000-0004-0000-0000-000045000000}"/>
    <hyperlink ref="B90" location="AP_C6!A1" display="C6: Education Revenue and Expenditure in China, 1912-2019" xr:uid="{00000000-0004-0000-0000-000046000000}"/>
    <hyperlink ref="B91" location="AP_C7!A1" display="C7: Other Macro Series of China, 1880-2020" xr:uid="{00000000-0004-0000-0000-000047000000}"/>
    <hyperlink ref="B92" location="AP_C8!A1" display="C8: Number of Successful Candidate in Imperial Examinations by Province in China, 1812-1903" xr:uid="{00000000-0004-0000-0000-000048000000}"/>
    <hyperlink ref="B93" location="AP_C9!A1" display="C9: Enrollments in Primary Schools by Provinces in China, 1907-1932" xr:uid="{00000000-0004-0000-0000-000049000000}"/>
    <hyperlink ref="B94" location="AP_C10!A1" display="C10: Harmonization of Disciplines in Tertiary General and Vocational Education" xr:uid="{00000000-0004-0000-0000-00004A000000}"/>
    <hyperlink ref="B95" location="AP_C11!A1" display="C11: Evolution of Chinese Education System" xr:uid="{00000000-0004-0000-0000-00004B000000}"/>
    <hyperlink ref="B97" location="AP_I0!A1" display="I0: Data Sources for Indian Educational Statistics" xr:uid="{00000000-0004-0000-0000-00004C000000}"/>
    <hyperlink ref="B98" location="AP_I1!A1" display="I1: Primary Education in India, 1902-2020" xr:uid="{00000000-0004-0000-0000-00004D000000}"/>
    <hyperlink ref="B99" location="AP_I2!A1" display="I2:  Secondary General Education in India, 1902-2020" xr:uid="{00000000-0004-0000-0000-00004E000000}"/>
    <hyperlink ref="B100" location="AP_I3!A1" display="I3: Secondary Vocational Education in India, 1902-2020" xr:uid="{00000000-0004-0000-0000-00004F000000}"/>
    <hyperlink ref="B101" location="AP_I4!A1" display="I4: Undergraduate Education in India, 1902-2020" xr:uid="{00000000-0004-0000-0000-000050000000}"/>
    <hyperlink ref="B102" location="AP_I5!A1" display="I5: Postgraduate Education in India, 1902-2020" xr:uid="{00000000-0004-0000-0000-000051000000}"/>
    <hyperlink ref="B103" location="AP_I6!A1" display="I6: Education Revenue and Expenditure in India, 1878-2016" xr:uid="{00000000-0004-0000-0000-000052000000}"/>
    <hyperlink ref="B104" location="AP_I7!A1" display="I7: Other Macro Series of India, 1881-2020" xr:uid="{00000000-0004-0000-0000-000053000000}"/>
    <hyperlink ref="B105" location="AP_I8!A1" display="I8: Evolution of Indian Education System" xr:uid="{00000000-0004-0000-0000-00005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U137"/>
  <sheetViews>
    <sheetView workbookViewId="0">
      <pane xSplit="1" ySplit="7" topLeftCell="M8" activePane="bottomRight" state="frozen"/>
      <selection activeCell="A2" sqref="A2:Q2"/>
      <selection pane="topRight" activeCell="A2" sqref="A2:Q2"/>
      <selection pane="bottomLeft" activeCell="A2" sqref="A2:Q2"/>
      <selection pane="bottomRight" activeCell="S13" sqref="S13"/>
    </sheetView>
  </sheetViews>
  <sheetFormatPr baseColWidth="10" defaultColWidth="12.6640625" defaultRowHeight="14"/>
  <cols>
    <col min="1" max="1" width="12.6640625" style="2"/>
    <col min="2" max="2" width="12.6640625" style="89"/>
    <col min="3" max="5" width="12.6640625" style="2"/>
    <col min="6" max="6" width="12.6640625" style="5"/>
    <col min="7" max="7" width="12.6640625" style="2"/>
    <col min="8" max="8" width="12.6640625" style="5"/>
    <col min="9" max="16384" width="12.6640625" style="2"/>
  </cols>
  <sheetData>
    <row r="1" spans="1:21" ht="15" thickBot="1">
      <c r="A1" s="1770" t="s">
        <v>1610</v>
      </c>
      <c r="B1" s="2"/>
    </row>
    <row r="2" spans="1:21" s="1768" customFormat="1" ht="27" thickTop="1" thickBot="1">
      <c r="A2" s="2866" t="s">
        <v>1606</v>
      </c>
      <c r="B2" s="2867"/>
      <c r="C2" s="2867"/>
      <c r="D2" s="2867"/>
      <c r="E2" s="2867"/>
      <c r="F2" s="2867"/>
      <c r="G2" s="2867"/>
      <c r="H2" s="2867"/>
      <c r="I2" s="2867"/>
      <c r="J2" s="2867"/>
      <c r="K2" s="2867"/>
      <c r="L2" s="2867"/>
      <c r="M2" s="2867"/>
      <c r="N2" s="2867"/>
      <c r="O2" s="2867"/>
      <c r="P2" s="2867"/>
      <c r="Q2" s="2867"/>
      <c r="R2" s="2867"/>
      <c r="S2" s="2867"/>
      <c r="T2" s="2867"/>
      <c r="U2" s="2868"/>
    </row>
    <row r="3" spans="1:21" s="1769" customFormat="1" ht="16">
      <c r="A3" s="1763" t="s">
        <v>950</v>
      </c>
      <c r="B3" s="2869" t="s">
        <v>953</v>
      </c>
      <c r="C3" s="2870"/>
      <c r="D3" s="2870"/>
      <c r="E3" s="2870"/>
      <c r="F3" s="2874" t="s">
        <v>872</v>
      </c>
      <c r="G3" s="2876"/>
      <c r="H3" s="2874" t="s">
        <v>878</v>
      </c>
      <c r="I3" s="2875"/>
      <c r="J3" s="2875"/>
      <c r="K3" s="2875"/>
      <c r="L3" s="2875"/>
      <c r="M3" s="2876"/>
      <c r="N3" s="2874" t="s">
        <v>1064</v>
      </c>
      <c r="O3" s="2875"/>
      <c r="P3" s="2875"/>
      <c r="Q3" s="2875"/>
      <c r="R3" s="2875"/>
      <c r="S3" s="2875"/>
      <c r="T3" s="2875"/>
      <c r="U3" s="2885"/>
    </row>
    <row r="4" spans="1:21" s="1769" customFormat="1" ht="17">
      <c r="A4" s="1764" t="s">
        <v>874</v>
      </c>
      <c r="B4" s="2887" t="s">
        <v>867</v>
      </c>
      <c r="C4" s="2888"/>
      <c r="D4" s="2886" t="s">
        <v>806</v>
      </c>
      <c r="E4" s="2886"/>
      <c r="F4" s="1765" t="s">
        <v>867</v>
      </c>
      <c r="G4" s="1766" t="s">
        <v>806</v>
      </c>
      <c r="H4" s="2871" t="s">
        <v>867</v>
      </c>
      <c r="I4" s="2872"/>
      <c r="J4" s="2873"/>
      <c r="K4" s="2877" t="s">
        <v>806</v>
      </c>
      <c r="L4" s="2878"/>
      <c r="M4" s="2879"/>
      <c r="N4" s="2880" t="s">
        <v>867</v>
      </c>
      <c r="O4" s="2881"/>
      <c r="P4" s="2881"/>
      <c r="Q4" s="2882"/>
      <c r="R4" s="2883" t="s">
        <v>806</v>
      </c>
      <c r="S4" s="2881"/>
      <c r="T4" s="2881"/>
      <c r="U4" s="2884"/>
    </row>
    <row r="5" spans="1:21" s="85" customFormat="1" ht="34">
      <c r="A5" s="922" t="s">
        <v>875</v>
      </c>
      <c r="B5" s="923" t="s">
        <v>804</v>
      </c>
      <c r="C5" s="929" t="s">
        <v>505</v>
      </c>
      <c r="D5" s="924" t="s">
        <v>804</v>
      </c>
      <c r="E5" s="924" t="s">
        <v>505</v>
      </c>
      <c r="F5" s="923" t="s">
        <v>880</v>
      </c>
      <c r="G5" s="926" t="s">
        <v>1339</v>
      </c>
      <c r="H5" s="923" t="s">
        <v>954</v>
      </c>
      <c r="I5" s="924" t="s">
        <v>1340</v>
      </c>
      <c r="J5" s="930" t="s">
        <v>558</v>
      </c>
      <c r="K5" s="925" t="s">
        <v>1341</v>
      </c>
      <c r="L5" s="924" t="s">
        <v>1342</v>
      </c>
      <c r="M5" s="930" t="s">
        <v>558</v>
      </c>
      <c r="N5" s="923" t="s">
        <v>1343</v>
      </c>
      <c r="O5" s="924" t="s">
        <v>1344</v>
      </c>
      <c r="P5" s="924" t="s">
        <v>1345</v>
      </c>
      <c r="Q5" s="930" t="s">
        <v>558</v>
      </c>
      <c r="R5" s="925" t="s">
        <v>1346</v>
      </c>
      <c r="S5" s="924" t="s">
        <v>1347</v>
      </c>
      <c r="T5" s="924" t="s">
        <v>1348</v>
      </c>
      <c r="U5" s="931" t="s">
        <v>558</v>
      </c>
    </row>
    <row r="6" spans="1:21" s="1629" customFormat="1" ht="13">
      <c r="A6" s="1623" t="s">
        <v>955</v>
      </c>
      <c r="B6" s="1624"/>
      <c r="C6" s="1625"/>
      <c r="D6" s="1626"/>
      <c r="E6" s="1626"/>
      <c r="F6" s="1624"/>
      <c r="G6" s="1627"/>
      <c r="H6" s="1624" t="s">
        <v>1607</v>
      </c>
      <c r="I6" s="1626" t="s">
        <v>1608</v>
      </c>
      <c r="J6" s="1626"/>
      <c r="K6" s="1624" t="s">
        <v>1607</v>
      </c>
      <c r="L6" s="1626" t="s">
        <v>1608</v>
      </c>
      <c r="M6" s="1626"/>
      <c r="N6" s="1624" t="s">
        <v>956</v>
      </c>
      <c r="O6" s="1629" t="s">
        <v>957</v>
      </c>
      <c r="P6" s="1629" t="s">
        <v>958</v>
      </c>
      <c r="Q6" s="1626"/>
      <c r="R6" s="1624" t="s">
        <v>956</v>
      </c>
      <c r="S6" s="1629" t="s">
        <v>957</v>
      </c>
      <c r="T6" s="1629" t="s">
        <v>958</v>
      </c>
      <c r="U6" s="1630"/>
    </row>
    <row r="7" spans="1:21" s="1639" customFormat="1" ht="12">
      <c r="A7" s="1631" t="s">
        <v>4</v>
      </c>
      <c r="B7" s="1632" t="s">
        <v>451</v>
      </c>
      <c r="C7" s="1633"/>
      <c r="D7" s="1634" t="s">
        <v>451</v>
      </c>
      <c r="E7" s="1635"/>
      <c r="F7" s="1632" t="s">
        <v>246</v>
      </c>
      <c r="G7" s="1636" t="s">
        <v>805</v>
      </c>
      <c r="H7" s="1632" t="s">
        <v>246</v>
      </c>
      <c r="I7" s="1634" t="s">
        <v>246</v>
      </c>
      <c r="J7" s="1634" t="s">
        <v>805</v>
      </c>
      <c r="K7" s="1637" t="s">
        <v>805</v>
      </c>
      <c r="L7" s="1635" t="s">
        <v>805</v>
      </c>
      <c r="M7" s="1635"/>
      <c r="N7" s="1632" t="s">
        <v>246</v>
      </c>
      <c r="O7" s="1578" t="s">
        <v>805</v>
      </c>
      <c r="P7" s="1578" t="s">
        <v>805</v>
      </c>
      <c r="Q7" s="1635" t="s">
        <v>805</v>
      </c>
      <c r="R7" s="1637" t="s">
        <v>805</v>
      </c>
      <c r="S7" s="1635"/>
      <c r="T7" s="1635"/>
      <c r="U7" s="1638" t="s">
        <v>805</v>
      </c>
    </row>
    <row r="8" spans="1:21" s="90" customFormat="1" ht="16">
      <c r="A8" s="1737" t="s">
        <v>452</v>
      </c>
      <c r="B8" s="1734"/>
      <c r="C8" s="1738"/>
      <c r="D8" s="4">
        <f>AP_I7!C28/1000/1000</f>
        <v>230.547944</v>
      </c>
      <c r="E8" s="2"/>
      <c r="F8" s="1734"/>
      <c r="G8" s="1739">
        <f>AP_I7!G28/AP_I7!C28</f>
        <v>0.13513200158979513</v>
      </c>
      <c r="H8" s="1734"/>
      <c r="I8" s="2"/>
      <c r="J8" s="2"/>
      <c r="K8" s="1740">
        <f>AP_I7!J26/AP_I7!C28</f>
        <v>6.7835967045275405E-2</v>
      </c>
      <c r="L8" s="28">
        <f>AP_I7!M28/AP_I7!C28</f>
        <v>7.4472000819369708E-2</v>
      </c>
      <c r="M8" s="28">
        <f>K8+L8</f>
        <v>0.14230796786464511</v>
      </c>
      <c r="N8" s="89"/>
      <c r="O8" s="2"/>
      <c r="P8" s="2"/>
      <c r="Q8" s="5"/>
      <c r="R8" s="1740">
        <f>AP_I7!P28/AP_I7!C28</f>
        <v>5.0764000960962813E-2</v>
      </c>
      <c r="S8" s="28">
        <f>AP_I7!S28/AP_I7!C28</f>
        <v>3.3720000702847301E-2</v>
      </c>
      <c r="T8" s="28">
        <f>AP_I7!V28/AP_I7!C28</f>
        <v>5.2512000074535471E-2</v>
      </c>
      <c r="U8" s="1741">
        <f t="shared" ref="U8:U39" si="0">R8+S8+T8</f>
        <v>0.13699600173834559</v>
      </c>
    </row>
    <row r="9" spans="1:21" s="90" customFormat="1" ht="16">
      <c r="A9" s="1737" t="s">
        <v>453</v>
      </c>
      <c r="B9" s="1734"/>
      <c r="C9" s="1738"/>
      <c r="D9" s="4">
        <f>AP_I7!C29/1000/1000</f>
        <v>231.60594</v>
      </c>
      <c r="E9" s="928"/>
      <c r="F9" s="1734"/>
      <c r="G9" s="1739">
        <f>AP_I7!G29/AP_I7!C29</f>
        <v>0.13520000134711574</v>
      </c>
      <c r="H9" s="1734"/>
      <c r="I9" s="2"/>
      <c r="J9" s="2"/>
      <c r="K9" s="1740">
        <f>AP_I7!J27/AP_I7!C29</f>
        <v>6.8608856325187512E-2</v>
      </c>
      <c r="L9" s="28">
        <f>AP_I7!M29/AP_I7!C29</f>
        <v>7.4900000405861783E-2</v>
      </c>
      <c r="M9" s="28">
        <f t="shared" ref="M9:M72" si="1">K9+L9</f>
        <v>0.14350885673104929</v>
      </c>
      <c r="N9" s="89"/>
      <c r="O9" s="2"/>
      <c r="P9" s="2"/>
      <c r="Q9" s="5"/>
      <c r="R9" s="1740">
        <f>AP_I7!P29/AP_I7!C29</f>
        <v>5.0779999856653067E-2</v>
      </c>
      <c r="S9" s="28">
        <f>AP_I7!S29/AP_I7!C29</f>
        <v>3.3679999744393431E-2</v>
      </c>
      <c r="T9" s="28">
        <f>AP_I7!V29/AP_I7!C29</f>
        <v>5.247999943352058E-2</v>
      </c>
      <c r="U9" s="1741">
        <f t="shared" si="0"/>
        <v>0.13693999903456708</v>
      </c>
    </row>
    <row r="10" spans="1:21" s="90" customFormat="1" ht="16">
      <c r="A10" s="1737" t="s">
        <v>309</v>
      </c>
      <c r="B10" s="1734"/>
      <c r="C10" s="1738"/>
      <c r="D10" s="4">
        <f>AP_I7!C30/1000/1000</f>
        <v>232.84198900000001</v>
      </c>
      <c r="E10" s="928"/>
      <c r="F10" s="1734"/>
      <c r="G10" s="1739">
        <f>AP_I7!G30/AP_I7!C30</f>
        <v>0.13497599926006473</v>
      </c>
      <c r="H10" s="1734"/>
      <c r="I10" s="2"/>
      <c r="J10" s="2"/>
      <c r="K10" s="1740">
        <f>AP_I7!J28/AP_I7!C30</f>
        <v>6.9330137314795051E-2</v>
      </c>
      <c r="L10" s="28">
        <f>AP_I7!M30/AP_I7!C30</f>
        <v>7.4631999792064987E-2</v>
      </c>
      <c r="M10" s="28">
        <f t="shared" si="1"/>
        <v>0.14396213710686004</v>
      </c>
      <c r="N10" s="89"/>
      <c r="O10" s="2"/>
      <c r="P10" s="2"/>
      <c r="Q10" s="5"/>
      <c r="R10" s="1740">
        <f>AP_I7!P30/AP_I7!C30</f>
        <v>5.0900000046383391E-2</v>
      </c>
      <c r="S10" s="28">
        <f>AP_I7!S30/AP_I7!C30</f>
        <v>3.3828000128567876E-2</v>
      </c>
      <c r="T10" s="28">
        <f>AP_I7!V30/AP_I7!C30</f>
        <v>5.261800032389348E-2</v>
      </c>
      <c r="U10" s="1741">
        <f t="shared" si="0"/>
        <v>0.13734600049884477</v>
      </c>
    </row>
    <row r="11" spans="1:21" s="90" customFormat="1" ht="16">
      <c r="A11" s="1737" t="s">
        <v>305</v>
      </c>
      <c r="B11" s="1734"/>
      <c r="C11" s="1742"/>
      <c r="D11" s="4">
        <f>AP_I7!C31/1000/1000</f>
        <v>234.08463500000002</v>
      </c>
      <c r="E11" s="928"/>
      <c r="F11" s="1734"/>
      <c r="G11" s="1739">
        <f>AP_I7!G31/AP_I7!C31</f>
        <v>0.13475199884540906</v>
      </c>
      <c r="H11" s="1734"/>
      <c r="I11" s="2"/>
      <c r="J11" s="2"/>
      <c r="K11" s="1740">
        <f>AP_I7!J29/AP_I7!C31</f>
        <v>7.0050307231826647E-2</v>
      </c>
      <c r="L11" s="28">
        <f>AP_I7!M31/AP_I7!C31</f>
        <v>7.4364000548929665E-2</v>
      </c>
      <c r="M11" s="28">
        <f t="shared" si="1"/>
        <v>0.14441430778075631</v>
      </c>
      <c r="N11" s="89"/>
      <c r="O11" s="2"/>
      <c r="P11" s="2"/>
      <c r="Q11" s="5"/>
      <c r="R11" s="1740">
        <f>AP_I7!P31/AP_I7!C31</f>
        <v>5.102000030450525E-2</v>
      </c>
      <c r="S11" s="28">
        <f>AP_I7!S31/AP_I7!C31</f>
        <v>3.3976000031031517E-2</v>
      </c>
      <c r="T11" s="28">
        <f>AP_I7!V31/AP_I7!C31</f>
        <v>5.2755999757284365E-2</v>
      </c>
      <c r="U11" s="1741">
        <f t="shared" si="0"/>
        <v>0.13775200009282113</v>
      </c>
    </row>
    <row r="12" spans="1:21" s="90" customFormat="1" ht="16">
      <c r="A12" s="1737" t="s">
        <v>306</v>
      </c>
      <c r="B12" s="1734"/>
      <c r="C12" s="1742"/>
      <c r="D12" s="4">
        <f>AP_I7!C32/1000/1000</f>
        <v>235.333912</v>
      </c>
      <c r="E12" s="928"/>
      <c r="F12" s="1734"/>
      <c r="G12" s="1739">
        <f>AP_I7!G32/AP_I7!C32</f>
        <v>0.13452800121726613</v>
      </c>
      <c r="H12" s="1734"/>
      <c r="I12" s="2"/>
      <c r="J12" s="2"/>
      <c r="K12" s="1740">
        <f>AP_I7!J30/AP_I7!C32</f>
        <v>6.9504152339285474E-2</v>
      </c>
      <c r="L12" s="28">
        <f>AP_I7!M32/AP_I7!C32</f>
        <v>7.4095999390007161E-2</v>
      </c>
      <c r="M12" s="28">
        <f t="shared" si="1"/>
        <v>0.14360015172929264</v>
      </c>
      <c r="N12" s="89"/>
      <c r="O12" s="2"/>
      <c r="P12" s="2"/>
      <c r="Q12" s="5"/>
      <c r="R12" s="1740">
        <f>AP_I7!P32/AP_I7!C32</f>
        <v>5.1139999746402896E-2</v>
      </c>
      <c r="S12" s="28">
        <f>AP_I7!S32/AP_I7!C32</f>
        <v>3.4123999944385412E-2</v>
      </c>
      <c r="T12" s="28">
        <f>AP_I7!V32/AP_I7!C32</f>
        <v>5.2894000249313837E-2</v>
      </c>
      <c r="U12" s="1741">
        <f t="shared" si="0"/>
        <v>0.13815799994010214</v>
      </c>
    </row>
    <row r="13" spans="1:21" s="90" customFormat="1" ht="16">
      <c r="A13" s="1737" t="s">
        <v>307</v>
      </c>
      <c r="B13" s="1734"/>
      <c r="C13" s="1742"/>
      <c r="D13" s="4">
        <f>AP_I7!C33/1000/1000</f>
        <v>236.58985699999999</v>
      </c>
      <c r="E13" s="928">
        <f>AP_I7!CV33</f>
        <v>5.72</v>
      </c>
      <c r="F13" s="1734"/>
      <c r="G13" s="1739">
        <f>AP_I7!G33/AP_I7!C33</f>
        <v>0.1343039993468528</v>
      </c>
      <c r="H13" s="1734"/>
      <c r="I13" s="2"/>
      <c r="J13" s="2"/>
      <c r="K13" s="1740">
        <f>AP_I7!J31/AP_I7!C33</f>
        <v>6.8957996497305468E-2</v>
      </c>
      <c r="L13" s="28">
        <f>AP_I7!M33/AP_I7!C33</f>
        <v>7.3827998467406827E-2</v>
      </c>
      <c r="M13" s="28">
        <f t="shared" si="1"/>
        <v>0.14278599496471228</v>
      </c>
      <c r="N13" s="89"/>
      <c r="O13" s="2"/>
      <c r="P13" s="2"/>
      <c r="Q13" s="5"/>
      <c r="R13" s="1740">
        <f>AP_I7!P33/AP_I7!C33</f>
        <v>5.125999970489014E-2</v>
      </c>
      <c r="S13" s="28">
        <f>AP_I7!S33/AP_I7!C33</f>
        <v>3.4272000088321625E-2</v>
      </c>
      <c r="T13" s="28">
        <f>AP_I7!V33/AP_I7!C33</f>
        <v>5.3032000437787156E-2</v>
      </c>
      <c r="U13" s="1741">
        <f t="shared" si="0"/>
        <v>0.13856400023099893</v>
      </c>
    </row>
    <row r="14" spans="1:21" s="90" customFormat="1" ht="16">
      <c r="A14" s="1737" t="s">
        <v>308</v>
      </c>
      <c r="B14" s="1734"/>
      <c r="C14" s="1742"/>
      <c r="D14" s="4">
        <f>AP_I7!C34/1000/1000</f>
        <v>237.85250399999998</v>
      </c>
      <c r="E14" s="928"/>
      <c r="F14" s="1734"/>
      <c r="G14" s="1739">
        <f>AP_I7!G34/AP_I7!C34</f>
        <v>0.1340799999905824</v>
      </c>
      <c r="H14" s="1734"/>
      <c r="I14" s="2"/>
      <c r="J14" s="2"/>
      <c r="K14" s="1740">
        <f>AP_I7!J32/AP_I7!C34</f>
        <v>6.84118423239303E-2</v>
      </c>
      <c r="L14" s="28">
        <f>AP_I7!M34/AP_I7!C34</f>
        <v>7.3559999492626746E-2</v>
      </c>
      <c r="M14" s="28">
        <f t="shared" si="1"/>
        <v>0.14197184181655703</v>
      </c>
      <c r="N14" s="89"/>
      <c r="O14" s="2"/>
      <c r="P14" s="2"/>
      <c r="Q14" s="5"/>
      <c r="R14" s="1740">
        <f>AP_I7!P34/AP_I7!C34</f>
        <v>5.1379999982594265E-2</v>
      </c>
      <c r="S14" s="28">
        <f>AP_I7!S34/AP_I7!C34</f>
        <v>3.4420000196508337E-2</v>
      </c>
      <c r="T14" s="28">
        <f>AP_I7!V34/AP_I7!C34</f>
        <v>5.3170000065124394E-2</v>
      </c>
      <c r="U14" s="1741">
        <f t="shared" si="0"/>
        <v>0.13897000024422701</v>
      </c>
    </row>
    <row r="15" spans="1:21" s="90" customFormat="1" ht="16">
      <c r="A15" s="1737" t="s">
        <v>30</v>
      </c>
      <c r="B15" s="1734"/>
      <c r="C15" s="1742"/>
      <c r="D15" s="4">
        <f>AP_I7!C35/1000/1000</f>
        <v>239.12189000000001</v>
      </c>
      <c r="E15" s="928"/>
      <c r="F15" s="1734"/>
      <c r="G15" s="1739">
        <f>AP_I7!G35/AP_I7!C35</f>
        <v>0.13385599954901661</v>
      </c>
      <c r="H15" s="1734"/>
      <c r="I15" s="2"/>
      <c r="J15" s="2"/>
      <c r="K15" s="1740">
        <f>AP_I7!J33/AP_I7!C35</f>
        <v>6.7865686407881765E-2</v>
      </c>
      <c r="L15" s="28">
        <f>AP_I7!M35/AP_I7!C35</f>
        <v>7.3291999323023077E-2</v>
      </c>
      <c r="M15" s="28">
        <f t="shared" si="1"/>
        <v>0.14115768573090484</v>
      </c>
      <c r="N15" s="89"/>
      <c r="O15" s="2"/>
      <c r="P15" s="2"/>
      <c r="Q15" s="5"/>
      <c r="R15" s="1740">
        <f>AP_I7!P35/AP_I7!C35</f>
        <v>5.1500000271827898E-2</v>
      </c>
      <c r="S15" s="28">
        <f>AP_I7!S35/AP_I7!C35</f>
        <v>3.456800044529592E-2</v>
      </c>
      <c r="T15" s="28">
        <f>AP_I7!V35/AP_I7!C35</f>
        <v>5.3307999531117797E-2</v>
      </c>
      <c r="U15" s="1741">
        <f t="shared" si="0"/>
        <v>0.13937600024824159</v>
      </c>
    </row>
    <row r="16" spans="1:21" s="90" customFormat="1" ht="16">
      <c r="A16" s="1737" t="s">
        <v>694</v>
      </c>
      <c r="B16" s="1734">
        <f>AP_C7!C36/1000/1000</f>
        <v>362.94199300000002</v>
      </c>
      <c r="C16" s="1742"/>
      <c r="D16" s="4">
        <f>AP_I7!C36/1000/1000</f>
        <v>240.39805100000001</v>
      </c>
      <c r="E16" s="928"/>
      <c r="F16" s="1734"/>
      <c r="G16" s="1739">
        <f>AP_I7!G36/AP_I7!C36</f>
        <v>0.13363200103481704</v>
      </c>
      <c r="H16" s="1734"/>
      <c r="I16" s="2"/>
      <c r="J16" s="2"/>
      <c r="K16" s="1740">
        <f>AP_I7!J34/AP_I7!C36</f>
        <v>6.7319532752950648E-2</v>
      </c>
      <c r="L16" s="28">
        <f>AP_I7!M36/AP_I7!C36</f>
        <v>7.3023999682925875E-2</v>
      </c>
      <c r="M16" s="28">
        <f t="shared" si="1"/>
        <v>0.14034353243587652</v>
      </c>
      <c r="N16" s="89"/>
      <c r="O16" s="2"/>
      <c r="P16" s="2"/>
      <c r="Q16" s="5"/>
      <c r="R16" s="1740">
        <f>AP_I7!P36/AP_I7!C36</f>
        <v>5.1620000030699088E-2</v>
      </c>
      <c r="S16" s="28">
        <f>AP_I7!S36/AP_I7!C36</f>
        <v>3.4716000255759147E-2</v>
      </c>
      <c r="T16" s="28">
        <f>AP_I7!V36/AP_I7!C36</f>
        <v>5.3445999859624491E-2</v>
      </c>
      <c r="U16" s="1741">
        <f t="shared" si="0"/>
        <v>0.13978200014608272</v>
      </c>
    </row>
    <row r="17" spans="1:21" s="90" customFormat="1" ht="16">
      <c r="A17" s="1737" t="s">
        <v>695</v>
      </c>
      <c r="B17" s="1734">
        <f>AP_C7!C37/1000/1000</f>
        <v>373.76018699999997</v>
      </c>
      <c r="C17" s="1742"/>
      <c r="D17" s="4">
        <f>AP_I7!C37/1000/1000</f>
        <v>241.68102199999998</v>
      </c>
      <c r="E17" s="928"/>
      <c r="F17" s="1734"/>
      <c r="G17" s="1739">
        <f>AP_I7!G37/AP_I7!C37</f>
        <v>0.13340799924290292</v>
      </c>
      <c r="H17" s="1734"/>
      <c r="I17" s="2"/>
      <c r="J17" s="2"/>
      <c r="K17" s="1740">
        <f>AP_I7!J35/AP_I7!C37</f>
        <v>6.6773377017579807E-2</v>
      </c>
      <c r="L17" s="28">
        <f>AP_I7!M37/AP_I7!C37</f>
        <v>7.2756000675965368E-2</v>
      </c>
      <c r="M17" s="28">
        <f t="shared" si="1"/>
        <v>0.13952937769354518</v>
      </c>
      <c r="N17" s="89"/>
      <c r="O17" s="2"/>
      <c r="P17" s="2"/>
      <c r="Q17" s="5"/>
      <c r="R17" s="1740">
        <f>AP_I7!P37/AP_I7!C37</f>
        <v>5.1740000503639055E-2</v>
      </c>
      <c r="S17" s="28">
        <f>AP_I7!S37/AP_I7!C37</f>
        <v>3.4864000202713477E-2</v>
      </c>
      <c r="T17" s="28">
        <f>AP_I7!V37/AP_I7!C37</f>
        <v>5.3584000484738104E-2</v>
      </c>
      <c r="U17" s="1741">
        <f t="shared" si="0"/>
        <v>0.14018800119109065</v>
      </c>
    </row>
    <row r="18" spans="1:21" s="90" customFormat="1" ht="16">
      <c r="A18" s="1737" t="s">
        <v>247</v>
      </c>
      <c r="B18" s="1734">
        <f>AP_C7!C38/1000/1000</f>
        <v>384.90083799999996</v>
      </c>
      <c r="C18" s="1742"/>
      <c r="D18" s="4">
        <f>AP_I7!C38/1000/1000</f>
        <v>242.97084000000001</v>
      </c>
      <c r="E18" s="928">
        <f>AP_I7!CV38</f>
        <v>5.72</v>
      </c>
      <c r="F18" s="1734"/>
      <c r="G18" s="1739">
        <f>AP_I7!G38/AP_I7!C38</f>
        <v>0.13318399936387429</v>
      </c>
      <c r="H18" s="1734"/>
      <c r="I18" s="2"/>
      <c r="J18" s="2"/>
      <c r="K18" s="1740">
        <f>AP_I7!J36/AP_I7!C38</f>
        <v>6.6227223810067085E-2</v>
      </c>
      <c r="L18" s="28">
        <f>AP_I7!M38/AP_I7!C38</f>
        <v>7.248800144083134E-2</v>
      </c>
      <c r="M18" s="28">
        <f t="shared" si="1"/>
        <v>0.13871522525089841</v>
      </c>
      <c r="N18" s="89"/>
      <c r="O18" s="2"/>
      <c r="P18" s="2"/>
      <c r="Q18" s="5"/>
      <c r="R18" s="1740">
        <f>AP_I7!P38/AP_I7!C38</f>
        <v>5.1860000977895136E-2</v>
      </c>
      <c r="S18" s="28">
        <f>AP_I7!S38/AP_I7!C38</f>
        <v>3.5012000617028784E-2</v>
      </c>
      <c r="T18" s="28">
        <f>AP_I7!V38/AP_I7!C38</f>
        <v>5.3722000549530968E-2</v>
      </c>
      <c r="U18" s="1741">
        <f t="shared" si="0"/>
        <v>0.14059400214445489</v>
      </c>
    </row>
    <row r="19" spans="1:21" s="90" customFormat="1" ht="16">
      <c r="A19" s="1737" t="s">
        <v>197</v>
      </c>
      <c r="B19" s="1734">
        <f>AP_C7!C39/1000/1000</f>
        <v>396.37355699999995</v>
      </c>
      <c r="C19" s="1742"/>
      <c r="D19" s="4">
        <f>AP_I7!C39/1000/1000</f>
        <v>244.26754199999999</v>
      </c>
      <c r="E19" s="928"/>
      <c r="F19" s="1734"/>
      <c r="G19" s="1739">
        <f>AP_I7!G39/AP_I7!C39</f>
        <v>0.13295999924541757</v>
      </c>
      <c r="H19" s="1734"/>
      <c r="I19" s="2"/>
      <c r="J19" s="2"/>
      <c r="K19" s="1740">
        <f>AP_I7!J37/AP_I7!C39</f>
        <v>6.5681067032639151E-2</v>
      </c>
      <c r="L19" s="28">
        <f>AP_I7!M39/AP_I7!C39</f>
        <v>7.2219999659226111E-2</v>
      </c>
      <c r="M19" s="28">
        <f t="shared" si="1"/>
        <v>0.13790106669186525</v>
      </c>
      <c r="N19" s="89"/>
      <c r="O19" s="2"/>
      <c r="P19" s="2"/>
      <c r="Q19" s="5"/>
      <c r="R19" s="1740">
        <f>AP_I7!P39/AP_I7!C39</f>
        <v>5.1979999864247214E-2</v>
      </c>
      <c r="S19" s="28">
        <f>AP_I7!S39/AP_I7!C39</f>
        <v>3.5160000095305337E-2</v>
      </c>
      <c r="T19" s="28">
        <f>AP_I7!V39/AP_I7!C39</f>
        <v>5.3859999950382278E-2</v>
      </c>
      <c r="U19" s="1741">
        <f t="shared" si="0"/>
        <v>0.14099999990993484</v>
      </c>
    </row>
    <row r="20" spans="1:21" s="90" customFormat="1" ht="16">
      <c r="A20" s="1737" t="s">
        <v>161</v>
      </c>
      <c r="B20" s="1734">
        <f>AP_C7!C40/1000/1000</f>
        <v>408.188244</v>
      </c>
      <c r="C20" s="1743"/>
      <c r="D20" s="4">
        <f>AP_I7!C40/1000/1000</f>
        <v>244.54869200000002</v>
      </c>
      <c r="E20" s="928"/>
      <c r="F20" s="1734"/>
      <c r="G20" s="1739">
        <f>AP_I7!G40/AP_I7!C40</f>
        <v>0.13392599975989242</v>
      </c>
      <c r="H20" s="1734"/>
      <c r="I20" s="2"/>
      <c r="J20" s="2"/>
      <c r="K20" s="1740">
        <f>AP_I7!J38/AP_I7!C40</f>
        <v>6.5407246586295376E-2</v>
      </c>
      <c r="L20" s="28">
        <f>AP_I7!M40/AP_I7!C40</f>
        <v>7.2337999369311692E-2</v>
      </c>
      <c r="M20" s="28">
        <f t="shared" si="1"/>
        <v>0.13774524595560705</v>
      </c>
      <c r="N20" s="1744"/>
      <c r="O20" s="2"/>
      <c r="P20" s="2"/>
      <c r="Q20" s="5"/>
      <c r="R20" s="1740">
        <f>AP_I7!P40/AP_I7!C40</f>
        <v>5.177200026990126E-2</v>
      </c>
      <c r="S20" s="28">
        <f>AP_I7!S40/AP_I7!C40</f>
        <v>3.4968000421903712E-2</v>
      </c>
      <c r="T20" s="28">
        <f>AP_I7!V40/AP_I7!C40</f>
        <v>5.3655999707183065E-2</v>
      </c>
      <c r="U20" s="1741">
        <f t="shared" si="0"/>
        <v>0.14039600039898803</v>
      </c>
    </row>
    <row r="21" spans="1:21" s="90" customFormat="1" ht="16">
      <c r="A21" s="1737" t="s">
        <v>173</v>
      </c>
      <c r="B21" s="1734">
        <f>AP_C7!C41/1000/1000</f>
        <v>409.21042199999999</v>
      </c>
      <c r="C21" s="1743"/>
      <c r="D21" s="4">
        <f>AP_I7!C41/1000/1000</f>
        <v>244.83016599999999</v>
      </c>
      <c r="E21" s="928"/>
      <c r="F21" s="1734"/>
      <c r="G21" s="1739">
        <f>AP_I7!G41/AP_I7!C41</f>
        <v>0.13489199856197459</v>
      </c>
      <c r="H21" s="1734"/>
      <c r="I21" s="2"/>
      <c r="J21" s="2"/>
      <c r="K21" s="1740">
        <f>AP_I7!J39/AP_I7!C41</f>
        <v>6.5129986473970683E-2</v>
      </c>
      <c r="L21" s="28">
        <f>AP_I7!M41/AP_I7!C41</f>
        <v>7.2455999560119555E-2</v>
      </c>
      <c r="M21" s="28">
        <f t="shared" si="1"/>
        <v>0.13758598603409022</v>
      </c>
      <c r="N21" s="1744"/>
      <c r="O21" s="2"/>
      <c r="P21" s="2"/>
      <c r="Q21" s="5"/>
      <c r="R21" s="1740">
        <f>AP_I7!P41/AP_I7!C41</f>
        <v>5.1564000491671445E-2</v>
      </c>
      <c r="S21" s="28">
        <f>AP_I7!S41/AP_I7!C41</f>
        <v>3.4776000601167749E-2</v>
      </c>
      <c r="T21" s="28">
        <f>AP_I7!V41/AP_I7!C41</f>
        <v>5.3452000681974789E-2</v>
      </c>
      <c r="U21" s="1741">
        <f t="shared" si="0"/>
        <v>0.13979200177481399</v>
      </c>
    </row>
    <row r="22" spans="1:21" s="90" customFormat="1" ht="16">
      <c r="A22" s="1737" t="s">
        <v>174</v>
      </c>
      <c r="B22" s="1734">
        <f>AP_C7!C42/1000/1000</f>
        <v>410.23515999999995</v>
      </c>
      <c r="C22" s="1743">
        <f>AP_C7!CP42</f>
        <v>6.7</v>
      </c>
      <c r="D22" s="4">
        <f>AP_I7!C42/1000/1000</f>
        <v>245.111964</v>
      </c>
      <c r="E22" s="928"/>
      <c r="F22" s="1734"/>
      <c r="G22" s="1739">
        <f>AP_I7!G42/AP_I7!C42</f>
        <v>0.1358580005334134</v>
      </c>
      <c r="H22" s="1734"/>
      <c r="I22" s="2"/>
      <c r="J22" s="2"/>
      <c r="K22" s="1740">
        <f>AP_I7!J40/AP_I7!C42</f>
        <v>6.5626840370068593E-2</v>
      </c>
      <c r="L22" s="28">
        <f>AP_I7!M42/AP_I7!C42</f>
        <v>7.2573999172778014E-2</v>
      </c>
      <c r="M22" s="28">
        <f t="shared" si="1"/>
        <v>0.13820083954284662</v>
      </c>
      <c r="N22" s="1744"/>
      <c r="O22" s="2"/>
      <c r="P22" s="2"/>
      <c r="Q22" s="5"/>
      <c r="R22" s="1740">
        <f>AP_I7!P42/AP_I7!C42</f>
        <v>5.1355999298981589E-2</v>
      </c>
      <c r="S22" s="28">
        <f>AP_I7!S42/AP_I7!C42</f>
        <v>3.4583999476190397E-2</v>
      </c>
      <c r="T22" s="28">
        <f>AP_I7!V42/AP_I7!C42</f>
        <v>5.3247999160285789E-2</v>
      </c>
      <c r="U22" s="1741">
        <f t="shared" si="0"/>
        <v>0.13918799793545777</v>
      </c>
    </row>
    <row r="23" spans="1:21" s="90" customFormat="1" ht="16">
      <c r="A23" s="1737" t="s">
        <v>175</v>
      </c>
      <c r="B23" s="1734">
        <f>AP_C7!C43/1000/1000</f>
        <v>411.26246399999997</v>
      </c>
      <c r="C23" s="1743"/>
      <c r="D23" s="4">
        <f>AP_I7!C43/1000/1000</f>
        <v>245.39408600000002</v>
      </c>
      <c r="E23" s="928">
        <f>AP_I7!CV43</f>
        <v>5.71</v>
      </c>
      <c r="F23" s="1734"/>
      <c r="G23" s="1739">
        <f>AP_I7!G43/AP_I7!C43</f>
        <v>0.13682399797667499</v>
      </c>
      <c r="H23" s="1734"/>
      <c r="I23" s="2"/>
      <c r="J23" s="2"/>
      <c r="K23" s="1740">
        <f>AP_I7!J41/AP_I7!C43</f>
        <v>6.612369623284238E-2</v>
      </c>
      <c r="L23" s="28">
        <f>AP_I7!M43/AP_I7!C43</f>
        <v>7.2692000632060855E-2</v>
      </c>
      <c r="M23" s="28">
        <f t="shared" si="1"/>
        <v>0.13881569686490325</v>
      </c>
      <c r="N23" s="1744"/>
      <c r="O23" s="2"/>
      <c r="P23" s="2"/>
      <c r="Q23" s="5"/>
      <c r="R23" s="1740">
        <f>AP_I7!P43/AP_I7!C43</f>
        <v>5.1148000761941745E-2</v>
      </c>
      <c r="S23" s="28">
        <f>AP_I7!S43/AP_I7!C43</f>
        <v>3.4392000511438564E-2</v>
      </c>
      <c r="T23" s="28">
        <f>AP_I7!V43/AP_I7!C43</f>
        <v>5.3043999984221303E-2</v>
      </c>
      <c r="U23" s="1741">
        <f t="shared" si="0"/>
        <v>0.13858400125760162</v>
      </c>
    </row>
    <row r="24" spans="1:21" s="90" customFormat="1" ht="16">
      <c r="A24" s="1737" t="s">
        <v>176</v>
      </c>
      <c r="B24" s="1734">
        <f>AP_C7!C44/1000/1000</f>
        <v>412.29234100000002</v>
      </c>
      <c r="C24" s="1743"/>
      <c r="D24" s="4">
        <f>AP_I7!C44/1000/1000</f>
        <v>245.67653300000001</v>
      </c>
      <c r="E24" s="928"/>
      <c r="F24" s="1734"/>
      <c r="G24" s="1739">
        <f>AP_I7!G44/AP_I7!C44</f>
        <v>0.13778999991916199</v>
      </c>
      <c r="H24" s="1734"/>
      <c r="I24" s="2"/>
      <c r="J24" s="2"/>
      <c r="K24" s="1740">
        <f>AP_I7!J42/AP_I7!C44</f>
        <v>6.6620551287143087E-2</v>
      </c>
      <c r="L24" s="28">
        <f>AP_I7!M44/AP_I7!C44</f>
        <v>7.2809999834986275E-2</v>
      </c>
      <c r="M24" s="28">
        <f t="shared" si="1"/>
        <v>0.13943055112212938</v>
      </c>
      <c r="N24" s="1744"/>
      <c r="O24" s="2"/>
      <c r="P24" s="2"/>
      <c r="Q24" s="5"/>
      <c r="R24" s="1740">
        <f>AP_I7!P44/AP_I7!C44</f>
        <v>5.0940000643284883E-2</v>
      </c>
      <c r="S24" s="28">
        <f>AP_I7!S44/AP_I7!C44</f>
        <v>3.4200000558457899E-2</v>
      </c>
      <c r="T24" s="28">
        <f>AP_I7!V44/AP_I7!C44</f>
        <v>5.283999976977858E-2</v>
      </c>
      <c r="U24" s="1741">
        <f t="shared" si="0"/>
        <v>0.13798000097152135</v>
      </c>
    </row>
    <row r="25" spans="1:21" s="90" customFormat="1" ht="16">
      <c r="A25" s="1737" t="s">
        <v>248</v>
      </c>
      <c r="B25" s="1734">
        <f>AP_C7!C45/1000/1000</f>
        <v>413.32479599999999</v>
      </c>
      <c r="C25" s="1743"/>
      <c r="D25" s="4">
        <f>AP_I7!C45/1000/1000</f>
        <v>245.959305</v>
      </c>
      <c r="E25" s="928"/>
      <c r="F25" s="1734"/>
      <c r="G25" s="1739">
        <f>AP_I7!G45/AP_I7!C45</f>
        <v>0.13875599949349346</v>
      </c>
      <c r="H25" s="1734"/>
      <c r="I25" s="2"/>
      <c r="J25" s="2"/>
      <c r="K25" s="1740">
        <f>AP_I7!J43/AP_I7!C45</f>
        <v>6.711740735100874E-2</v>
      </c>
      <c r="L25" s="28">
        <f>AP_I7!M45/AP_I7!C45</f>
        <v>7.2928000020165931E-2</v>
      </c>
      <c r="M25" s="28">
        <f t="shared" si="1"/>
        <v>0.14004540737117466</v>
      </c>
      <c r="N25" s="1744"/>
      <c r="O25" s="2"/>
      <c r="P25" s="2"/>
      <c r="Q25" s="5"/>
      <c r="R25" s="1740">
        <f>AP_I7!P45/AP_I7!C45</f>
        <v>5.0731999750934412E-2</v>
      </c>
      <c r="S25" s="28">
        <f>AP_I7!S45/AP_I7!C45</f>
        <v>3.4007999819319706E-2</v>
      </c>
      <c r="T25" s="28">
        <f>AP_I7!V45/AP_I7!C45</f>
        <v>5.2636000089527006E-2</v>
      </c>
      <c r="U25" s="1741">
        <f t="shared" si="0"/>
        <v>0.13737599965978112</v>
      </c>
    </row>
    <row r="26" spans="1:21" s="401" customFormat="1" ht="16">
      <c r="A26" s="1745">
        <v>1918</v>
      </c>
      <c r="B26" s="1734">
        <f>AP_C7!C46/1000/1000</f>
        <v>414.35983700000003</v>
      </c>
      <c r="C26" s="1743"/>
      <c r="D26" s="4">
        <f>AP_I7!C46/1000/1000</f>
        <v>246.242402</v>
      </c>
      <c r="E26" s="928"/>
      <c r="F26" s="1734"/>
      <c r="G26" s="1739">
        <f>AP_I7!G46/AP_I7!C46</f>
        <v>0.13972200068239263</v>
      </c>
      <c r="H26" s="1734"/>
      <c r="I26" s="4"/>
      <c r="J26" s="4"/>
      <c r="K26" s="1740">
        <f>AP_I7!J44/AP_I7!C46</f>
        <v>6.7614262194494026E-2</v>
      </c>
      <c r="L26" s="28">
        <f>AP_I7!M46/AP_I7!C46</f>
        <v>7.3045999311499563E-2</v>
      </c>
      <c r="M26" s="28">
        <f t="shared" si="1"/>
        <v>0.14066026150599359</v>
      </c>
      <c r="N26" s="1744"/>
      <c r="O26" s="4"/>
      <c r="P26" s="4"/>
      <c r="Q26" s="5"/>
      <c r="R26" s="1740">
        <f>AP_I7!P46/AP_I7!C46</f>
        <v>5.0524000125193709E-2</v>
      </c>
      <c r="S26" s="28">
        <f>AP_I7!S46/AP_I7!C46</f>
        <v>3.3816000406721176E-2</v>
      </c>
      <c r="T26" s="28">
        <f>AP_I7!V46/AP_I7!C46</f>
        <v>5.2432000511301056E-2</v>
      </c>
      <c r="U26" s="1741">
        <f t="shared" si="0"/>
        <v>0.13677200104321593</v>
      </c>
    </row>
    <row r="27" spans="1:21" s="401" customFormat="1" ht="16">
      <c r="A27" s="1745" t="s">
        <v>270</v>
      </c>
      <c r="B27" s="1734">
        <f>AP_C7!C47/1000/1000</f>
        <v>415.39747</v>
      </c>
      <c r="C27" s="1743"/>
      <c r="D27" s="4">
        <f>AP_I7!C47/1000/1000</f>
        <v>246.525825</v>
      </c>
      <c r="E27" s="928"/>
      <c r="F27" s="1734"/>
      <c r="G27" s="1739">
        <f>AP_I7!G47/AP_I7!C47</f>
        <v>0.14068799891451533</v>
      </c>
      <c r="H27" s="1734"/>
      <c r="I27" s="4"/>
      <c r="J27" s="4"/>
      <c r="K27" s="1740">
        <f>AP_I7!J45/AP_I7!C47</f>
        <v>6.8111119798503872E-2</v>
      </c>
      <c r="L27" s="28">
        <f>AP_I7!M47/AP_I7!C47</f>
        <v>7.316399894412684E-2</v>
      </c>
      <c r="M27" s="28">
        <f t="shared" si="1"/>
        <v>0.14127511874263071</v>
      </c>
      <c r="N27" s="1744"/>
      <c r="O27" s="4"/>
      <c r="P27" s="4"/>
      <c r="Q27" s="5"/>
      <c r="R27" s="1740">
        <f>AP_I7!P47/AP_I7!C47</f>
        <v>5.0315999956596844E-2</v>
      </c>
      <c r="S27" s="28">
        <f>AP_I7!S47/AP_I7!C47</f>
        <v>3.3624000244193486E-2</v>
      </c>
      <c r="T27" s="28">
        <f>AP_I7!V47/AP_I7!C47</f>
        <v>5.2228000859544835E-2</v>
      </c>
      <c r="U27" s="1741">
        <f t="shared" si="0"/>
        <v>0.13616800106033516</v>
      </c>
    </row>
    <row r="28" spans="1:21" s="401" customFormat="1" ht="16">
      <c r="A28" s="1745" t="s">
        <v>271</v>
      </c>
      <c r="B28" s="1734">
        <f>AP_C7!C48/1000/1000</f>
        <v>416.437701</v>
      </c>
      <c r="C28" s="1743"/>
      <c r="D28" s="4">
        <f>AP_I7!C48/1000/1000</f>
        <v>246.80957500000002</v>
      </c>
      <c r="E28" s="928">
        <f>AP_I7!CV48</f>
        <v>5.72</v>
      </c>
      <c r="F28" s="1734"/>
      <c r="G28" s="1739">
        <f>AP_I7!G48/AP_I7!C48</f>
        <v>0.14165400001865408</v>
      </c>
      <c r="H28" s="1734"/>
      <c r="I28" s="4"/>
      <c r="J28" s="4"/>
      <c r="K28" s="1740">
        <f>AP_I7!J46/AP_I7!C48</f>
        <v>6.8607974918452816E-2</v>
      </c>
      <c r="L28" s="28">
        <f>AP_I7!M48/AP_I7!C48</f>
        <v>7.328199918209008E-2</v>
      </c>
      <c r="M28" s="28">
        <f t="shared" si="1"/>
        <v>0.14188997410054288</v>
      </c>
      <c r="N28" s="1744"/>
      <c r="O28" s="4"/>
      <c r="P28" s="4"/>
      <c r="Q28" s="5"/>
      <c r="R28" s="1740">
        <f>AP_I7!P48/AP_I7!C48</f>
        <v>5.0107999457103716E-2</v>
      </c>
      <c r="S28" s="28">
        <f>AP_I7!S48/AP_I7!C48</f>
        <v>3.343199968409654E-2</v>
      </c>
      <c r="T28" s="28">
        <f>AP_I7!V48/AP_I7!C48</f>
        <v>5.2023999684874464E-2</v>
      </c>
      <c r="U28" s="1741">
        <f t="shared" si="0"/>
        <v>0.13556399882607473</v>
      </c>
    </row>
    <row r="29" spans="1:21" s="401" customFormat="1" ht="16">
      <c r="A29" s="1745" t="s">
        <v>251</v>
      </c>
      <c r="B29" s="1734">
        <f>AP_C7!C49/1000/1000</f>
        <v>417.48053800000002</v>
      </c>
      <c r="C29" s="1743"/>
      <c r="D29" s="4">
        <f>AP_I7!C49/1000/1000</f>
        <v>247.09365100000002</v>
      </c>
      <c r="E29" s="928"/>
      <c r="F29" s="1734"/>
      <c r="G29" s="1739">
        <f>AP_I7!G49/AP_I7!C49</f>
        <v>0.14262000095915053</v>
      </c>
      <c r="H29" s="1734"/>
      <c r="I29" s="4"/>
      <c r="J29" s="4"/>
      <c r="K29" s="1740">
        <f>AP_I7!J47/AP_I7!C49</f>
        <v>6.9104829407373156E-2</v>
      </c>
      <c r="L29" s="28">
        <f>AP_I7!M49/AP_I7!C49</f>
        <v>7.3400000364234372E-2</v>
      </c>
      <c r="M29" s="28">
        <f t="shared" si="1"/>
        <v>0.14250482977160753</v>
      </c>
      <c r="N29" s="1744"/>
      <c r="O29" s="4"/>
      <c r="P29" s="4"/>
      <c r="Q29" s="5"/>
      <c r="R29" s="1740">
        <f>AP_I7!P49/AP_I7!C49</f>
        <v>4.9899999453648446E-2</v>
      </c>
      <c r="S29" s="28">
        <f>AP_I7!S49/AP_I7!C49</f>
        <v>3.3239999490071885E-2</v>
      </c>
      <c r="T29" s="28">
        <f>AP_I7!V49/AP_I7!C49</f>
        <v>5.1819999421272057E-2</v>
      </c>
      <c r="U29" s="1741">
        <f t="shared" si="0"/>
        <v>0.1349599983649924</v>
      </c>
    </row>
    <row r="30" spans="1:21" s="401" customFormat="1" ht="16">
      <c r="A30" s="1745" t="s">
        <v>42</v>
      </c>
      <c r="B30" s="1734">
        <f>AP_C7!C50/1000/1000</f>
        <v>418.52598499999999</v>
      </c>
      <c r="C30" s="1743"/>
      <c r="D30" s="4">
        <f>AP_I7!C50/1000/1000</f>
        <v>249.457865</v>
      </c>
      <c r="E30" s="928"/>
      <c r="F30" s="1734"/>
      <c r="G30" s="1739">
        <f>AP_I7!G50/AP_I7!C50</f>
        <v>0.14113799916125316</v>
      </c>
      <c r="H30" s="1734"/>
      <c r="I30" s="4"/>
      <c r="J30" s="4"/>
      <c r="K30" s="1740">
        <f>AP_I7!J48/AP_I7!C50</f>
        <v>6.9021393531777386E-2</v>
      </c>
      <c r="L30" s="28">
        <f>AP_I7!M50/AP_I7!C50</f>
        <v>7.3894000792053591E-2</v>
      </c>
      <c r="M30" s="28">
        <f t="shared" si="1"/>
        <v>0.14291539432383099</v>
      </c>
      <c r="N30" s="1744"/>
      <c r="O30" s="4"/>
      <c r="P30" s="4"/>
      <c r="Q30" s="5"/>
      <c r="R30" s="1740">
        <f>AP_I7!P50/AP_I7!C50</f>
        <v>5.0532000867288748E-2</v>
      </c>
      <c r="S30" s="28">
        <f>AP_I7!S50/AP_I7!C50</f>
        <v>3.370400060829512E-2</v>
      </c>
      <c r="T30" s="28">
        <f>AP_I7!V50/AP_I7!C50</f>
        <v>5.1996000414723346E-2</v>
      </c>
      <c r="U30" s="1741">
        <f t="shared" si="0"/>
        <v>0.13623200189030721</v>
      </c>
    </row>
    <row r="31" spans="1:21" s="401" customFormat="1" ht="16">
      <c r="A31" s="1745" t="s">
        <v>272</v>
      </c>
      <c r="B31" s="1734">
        <f>AP_C7!C51/1000/1000</f>
        <v>419.574051</v>
      </c>
      <c r="C31" s="1743"/>
      <c r="D31" s="4">
        <f>AP_I7!C51/1000/1000</f>
        <v>251.84470000000002</v>
      </c>
      <c r="E31" s="928"/>
      <c r="F31" s="1734"/>
      <c r="G31" s="1739">
        <f>AP_I7!G51/AP_I7!C51</f>
        <v>0.13965600070201994</v>
      </c>
      <c r="H31" s="1734"/>
      <c r="I31" s="4"/>
      <c r="J31" s="4"/>
      <c r="K31" s="1740">
        <f>AP_I7!J49/AP_I7!C51</f>
        <v>6.8934546846767086E-2</v>
      </c>
      <c r="L31" s="28">
        <f>AP_I7!M51/AP_I7!C51</f>
        <v>7.4388001018087721E-2</v>
      </c>
      <c r="M31" s="28">
        <f t="shared" si="1"/>
        <v>0.14332254786485482</v>
      </c>
      <c r="N31" s="1744"/>
      <c r="O31" s="4"/>
      <c r="P31" s="4"/>
      <c r="Q31" s="5"/>
      <c r="R31" s="1740">
        <f>AP_I7!P51/AP_I7!C51</f>
        <v>5.1163999877702405E-2</v>
      </c>
      <c r="S31" s="28">
        <f>AP_I7!S51/AP_I7!C51</f>
        <v>3.4167999564811168E-2</v>
      </c>
      <c r="T31" s="28">
        <f>AP_I7!V51/AP_I7!C51</f>
        <v>5.2171999648990039E-2</v>
      </c>
      <c r="U31" s="1741">
        <f t="shared" si="0"/>
        <v>0.13750399909150363</v>
      </c>
    </row>
    <row r="32" spans="1:21" s="401" customFormat="1" ht="16">
      <c r="A32" s="1745" t="s">
        <v>273</v>
      </c>
      <c r="B32" s="1734">
        <f>AP_C7!C52/1000/1000</f>
        <v>420.62474099999997</v>
      </c>
      <c r="C32" s="1743"/>
      <c r="D32" s="4">
        <f>AP_I7!C52/1000/1000</f>
        <v>254.25437299999999</v>
      </c>
      <c r="E32" s="928"/>
      <c r="F32" s="1734"/>
      <c r="G32" s="1739">
        <f>AP_I7!G52/AP_I7!C52</f>
        <v>0.1381739997697031</v>
      </c>
      <c r="H32" s="1734"/>
      <c r="I32" s="4"/>
      <c r="J32" s="4"/>
      <c r="K32" s="1740">
        <f>AP_I7!J50/AP_I7!C52</f>
        <v>6.8905111300602881E-2</v>
      </c>
      <c r="L32" s="28">
        <f>AP_I7!M52/AP_I7!C52</f>
        <v>7.488199996372924E-2</v>
      </c>
      <c r="M32" s="28">
        <f t="shared" si="1"/>
        <v>0.14378711126433213</v>
      </c>
      <c r="N32" s="1744"/>
      <c r="O32" s="4"/>
      <c r="P32" s="4"/>
      <c r="Q32" s="5"/>
      <c r="R32" s="1740">
        <f>AP_I7!P52/AP_I7!C52</f>
        <v>5.1796000785370958E-2</v>
      </c>
      <c r="S32" s="28">
        <f>AP_I7!S52/AP_I7!C52</f>
        <v>3.4632000879151061E-2</v>
      </c>
      <c r="T32" s="28">
        <f>AP_I7!V52/AP_I7!C52</f>
        <v>5.2348000735059144E-2</v>
      </c>
      <c r="U32" s="1741">
        <f t="shared" si="0"/>
        <v>0.13877600239958116</v>
      </c>
    </row>
    <row r="33" spans="1:21" s="401" customFormat="1" ht="16">
      <c r="A33" s="1737" t="s">
        <v>184</v>
      </c>
      <c r="B33" s="1734">
        <f>AP_C7!C53/1000/1000</f>
        <v>421.67806300000001</v>
      </c>
      <c r="C33" s="1743"/>
      <c r="D33" s="4">
        <f>AP_I7!C53/1000/1000</f>
        <v>256.68710200000004</v>
      </c>
      <c r="E33" s="928">
        <f>AP_I7!CV53</f>
        <v>5.78</v>
      </c>
      <c r="F33" s="1734"/>
      <c r="G33" s="1739">
        <f>AP_I7!G53/AP_I7!C53</f>
        <v>0.13669200049398664</v>
      </c>
      <c r="H33" s="1734"/>
      <c r="I33" s="4"/>
      <c r="J33" s="4"/>
      <c r="K33" s="1740">
        <f>AP_I7!J51/AP_I7!C53</f>
        <v>6.8875677282764294E-2</v>
      </c>
      <c r="L33" s="28">
        <f>AP_I7!M53/AP_I7!C53</f>
        <v>7.5375999806768637E-2</v>
      </c>
      <c r="M33" s="28">
        <f t="shared" si="1"/>
        <v>0.14425167708953293</v>
      </c>
      <c r="N33" s="1744"/>
      <c r="O33" s="4"/>
      <c r="P33" s="4"/>
      <c r="Q33" s="5"/>
      <c r="R33" s="1740">
        <f>AP_I7!P53/AP_I7!C53</f>
        <v>5.242799969301145E-2</v>
      </c>
      <c r="S33" s="28">
        <f>AP_I7!S53/AP_I7!C53</f>
        <v>3.5095999760019106E-2</v>
      </c>
      <c r="T33" s="28">
        <f>AP_I7!V53/AP_I7!C53</f>
        <v>5.2523999842609935E-2</v>
      </c>
      <c r="U33" s="1741">
        <f t="shared" si="0"/>
        <v>0.14004799929564049</v>
      </c>
    </row>
    <row r="34" spans="1:21" s="401" customFormat="1" ht="16">
      <c r="A34" s="1745" t="s">
        <v>255</v>
      </c>
      <c r="B34" s="1734">
        <f>AP_C7!C54/1000/1000</f>
        <v>422.73402199999998</v>
      </c>
      <c r="C34" s="1743"/>
      <c r="D34" s="4">
        <f>AP_I7!C54/1000/1000</f>
        <v>259.14310699999999</v>
      </c>
      <c r="E34" s="928"/>
      <c r="F34" s="1734"/>
      <c r="G34" s="1739">
        <f>AP_I7!G54/AP_I7!C54</f>
        <v>0.1352099993738595</v>
      </c>
      <c r="H34" s="1734"/>
      <c r="I34" s="4"/>
      <c r="J34" s="4"/>
      <c r="K34" s="1740">
        <f>AP_I7!J52/AP_I7!C54</f>
        <v>6.884624386455318E-2</v>
      </c>
      <c r="L34" s="28">
        <f>AP_I7!M54/AP_I7!C54</f>
        <v>7.5870000570264079E-2</v>
      </c>
      <c r="M34" s="28">
        <f t="shared" si="1"/>
        <v>0.14471624443481726</v>
      </c>
      <c r="N34" s="1744"/>
      <c r="O34" s="4"/>
      <c r="P34" s="4"/>
      <c r="Q34" s="5"/>
      <c r="R34" s="1740">
        <f>AP_I7!P54/AP_I7!C54</f>
        <v>5.3059999983175322E-2</v>
      </c>
      <c r="S34" s="28">
        <f>AP_I7!S54/AP_I7!C54</f>
        <v>3.5559999809526101E-2</v>
      </c>
      <c r="T34" s="28">
        <f>AP_I7!V54/AP_I7!C54</f>
        <v>5.2699999667365258E-2</v>
      </c>
      <c r="U34" s="1741">
        <f t="shared" si="0"/>
        <v>0.14131999946006668</v>
      </c>
    </row>
    <row r="35" spans="1:21" s="401" customFormat="1" ht="16">
      <c r="A35" s="1737" t="s">
        <v>256</v>
      </c>
      <c r="B35" s="1734">
        <f>AP_C7!C55/1000/1000</f>
        <v>423.79262499999999</v>
      </c>
      <c r="C35" s="1743"/>
      <c r="D35" s="4">
        <f>AP_I7!C55/1000/1000</f>
        <v>261.62261100000001</v>
      </c>
      <c r="E35" s="928"/>
      <c r="F35" s="1734"/>
      <c r="G35" s="1739">
        <f>AP_I7!G55/AP_I7!C55</f>
        <v>0.1337279992734573</v>
      </c>
      <c r="H35" s="1734"/>
      <c r="I35" s="4"/>
      <c r="J35" s="4"/>
      <c r="K35" s="1740">
        <f>AP_I7!J53/AP_I7!C55</f>
        <v>6.8816809340229393E-2</v>
      </c>
      <c r="L35" s="28">
        <f>AP_I7!M55/AP_I7!C55</f>
        <v>7.6363999273610192E-2</v>
      </c>
      <c r="M35" s="28">
        <f t="shared" si="1"/>
        <v>0.14518080861383958</v>
      </c>
      <c r="N35" s="1744"/>
      <c r="O35" s="4"/>
      <c r="P35" s="4"/>
      <c r="Q35" s="5"/>
      <c r="R35" s="1740">
        <f>AP_I7!P55/AP_I7!C55</f>
        <v>5.3691999326816599E-2</v>
      </c>
      <c r="S35" s="28">
        <f>AP_I7!S55/AP_I7!C55</f>
        <v>3.6023999607679172E-2</v>
      </c>
      <c r="T35" s="28">
        <f>AP_I7!V55/AP_I7!C55</f>
        <v>5.2876000281474149E-2</v>
      </c>
      <c r="U35" s="1741">
        <f t="shared" si="0"/>
        <v>0.14259199921596993</v>
      </c>
    </row>
    <row r="36" spans="1:21" s="401" customFormat="1" ht="16">
      <c r="A36" s="1737" t="s">
        <v>185</v>
      </c>
      <c r="B36" s="1734">
        <f>AP_C7!C56/1000/1000</f>
        <v>424.85388</v>
      </c>
      <c r="C36" s="1743"/>
      <c r="D36" s="4">
        <f>AP_I7!C56/1000/1000</f>
        <v>264.12584000000004</v>
      </c>
      <c r="E36" s="928"/>
      <c r="F36" s="1734"/>
      <c r="G36" s="1739">
        <f>AP_I7!G56/AP_I7!C56</f>
        <v>0.13224599910406343</v>
      </c>
      <c r="H36" s="1734"/>
      <c r="I36" s="4"/>
      <c r="J36" s="4"/>
      <c r="K36" s="1740">
        <f>AP_I7!J54/AP_I7!C56</f>
        <v>6.8787375253061195E-2</v>
      </c>
      <c r="L36" s="28">
        <f>AP_I7!M56/AP_I7!C56</f>
        <v>7.6857999202198476E-2</v>
      </c>
      <c r="M36" s="28">
        <f t="shared" si="1"/>
        <v>0.14564537445525966</v>
      </c>
      <c r="N36" s="1744"/>
      <c r="O36" s="4"/>
      <c r="P36" s="4"/>
      <c r="Q36" s="5"/>
      <c r="R36" s="1740">
        <f>AP_I7!P56/AP_I7!C56</f>
        <v>5.4323999499632451E-2</v>
      </c>
      <c r="S36" s="28">
        <f>AP_I7!S56/AP_I7!C56</f>
        <v>3.6487999810999178E-2</v>
      </c>
      <c r="T36" s="28">
        <f>AP_I7!V56/AP_I7!C56</f>
        <v>5.3052000516117616E-2</v>
      </c>
      <c r="U36" s="1741">
        <f t="shared" si="0"/>
        <v>0.14386399982674924</v>
      </c>
    </row>
    <row r="37" spans="1:21" s="401" customFormat="1" ht="16">
      <c r="A37" s="1737" t="s">
        <v>177</v>
      </c>
      <c r="B37" s="1734">
        <f>AP_C7!C57/1000/1000</f>
        <v>425.91779200000002</v>
      </c>
      <c r="C37" s="1743"/>
      <c r="D37" s="4">
        <f>AP_I7!C57/1000/1000</f>
        <v>266.65301899999997</v>
      </c>
      <c r="E37" s="928"/>
      <c r="F37" s="1734"/>
      <c r="G37" s="1739">
        <f>AP_I7!G57/AP_I7!C57</f>
        <v>0.1307639985879927</v>
      </c>
      <c r="H37" s="1734"/>
      <c r="I37" s="4"/>
      <c r="J37" s="4"/>
      <c r="K37" s="1740">
        <f>AP_I7!J55/AP_I7!C57</f>
        <v>6.8757941458296404E-2</v>
      </c>
      <c r="L37" s="28">
        <f>AP_I7!M57/AP_I7!C57</f>
        <v>7.735200027868426E-2</v>
      </c>
      <c r="M37" s="28">
        <f t="shared" si="1"/>
        <v>0.14610994173698066</v>
      </c>
      <c r="N37" s="1744"/>
      <c r="O37" s="4"/>
      <c r="P37" s="4"/>
      <c r="Q37" s="5"/>
      <c r="R37" s="1740">
        <f>AP_I7!P57/AP_I7!C57</f>
        <v>5.4956000329401858E-2</v>
      </c>
      <c r="S37" s="28">
        <f>AP_I7!S57/AP_I7!C57</f>
        <v>3.6952000157178047E-2</v>
      </c>
      <c r="T37" s="28">
        <f>AP_I7!V57/AP_I7!C57</f>
        <v>5.3227999642486708E-2</v>
      </c>
      <c r="U37" s="1741">
        <f t="shared" si="0"/>
        <v>0.14513600012906661</v>
      </c>
    </row>
    <row r="38" spans="1:21" s="401" customFormat="1" ht="16">
      <c r="A38" s="1737" t="s">
        <v>178</v>
      </c>
      <c r="B38" s="1734">
        <f>AP_C7!C58/1000/1000</f>
        <v>426.98436800000002</v>
      </c>
      <c r="C38" s="1743">
        <f>AP_C7!CP58</f>
        <v>5.5</v>
      </c>
      <c r="D38" s="4">
        <f>AP_I7!C58/1000/1000</f>
        <v>269.20437900000002</v>
      </c>
      <c r="E38" s="928">
        <f>AP_I7!CV58</f>
        <v>5.83</v>
      </c>
      <c r="F38" s="1746">
        <f>AP_C7!G58/AP_C7!C58</f>
        <v>0.12639754076186563</v>
      </c>
      <c r="G38" s="1739">
        <f>AP_I7!G58/AP_I7!C58</f>
        <v>0.12928200027533729</v>
      </c>
      <c r="H38" s="1746">
        <f>AP_C7!J58/AP_C7!C58</f>
        <v>5.6138893716341759E-2</v>
      </c>
      <c r="I38" s="28">
        <f>AP_C7!M58/AP_C7!C58</f>
        <v>5.4684601734193129E-2</v>
      </c>
      <c r="J38" s="28">
        <f>H38+I38</f>
        <v>0.11082349545053488</v>
      </c>
      <c r="K38" s="1740">
        <f>AP_I7!J56/AP_I7!C58</f>
        <v>6.8728507570079311E-2</v>
      </c>
      <c r="L38" s="28">
        <f>AP_I7!M58/AP_I7!C58</f>
        <v>7.7846000417400335E-2</v>
      </c>
      <c r="M38" s="28">
        <f t="shared" si="1"/>
        <v>0.14657450798747965</v>
      </c>
      <c r="N38" s="1746">
        <f>AP_C7!P58/AP_C7!C58</f>
        <v>6.7201704926455372E-2</v>
      </c>
      <c r="O38" s="28">
        <f>AP_C7!Q58/AP_C7!C58</f>
        <v>4.7560901261104252E-2</v>
      </c>
      <c r="P38" s="28">
        <f>AP_C7!R58/AP_C7!C58</f>
        <v>4.4735695086530705E-2</v>
      </c>
      <c r="Q38" s="1747">
        <f t="shared" ref="Q38:Q69" si="2">N38+O38+P38</f>
        <v>0.15949830127409031</v>
      </c>
      <c r="R38" s="1740">
        <f>AP_I7!P58/AP_I7!C58</f>
        <v>5.5588000669186739E-2</v>
      </c>
      <c r="S38" s="28">
        <f>AP_I7!S58/AP_I7!C58</f>
        <v>3.7416000577018847E-2</v>
      </c>
      <c r="T38" s="28">
        <f>AP_I7!V58/AP_I7!C58</f>
        <v>5.3404000534478677E-2</v>
      </c>
      <c r="U38" s="1741">
        <f t="shared" si="0"/>
        <v>0.14640800178068425</v>
      </c>
    </row>
    <row r="39" spans="1:21" s="401" customFormat="1" ht="16">
      <c r="A39" s="1737" t="s">
        <v>274</v>
      </c>
      <c r="B39" s="1734">
        <f>AP_C7!C59/1000/1000</f>
        <v>428.05361499999998</v>
      </c>
      <c r="C39" s="1743">
        <f>AP_C7!CP59</f>
        <v>5.47</v>
      </c>
      <c r="D39" s="4">
        <f>AP_I7!C59/1000/1000</f>
        <v>271.78015099999999</v>
      </c>
      <c r="E39" s="928"/>
      <c r="F39" s="1746">
        <f>AP_C7!G59/AP_C7!C59</f>
        <v>0.1263975407618656</v>
      </c>
      <c r="G39" s="1739">
        <f>AP_I7!G59/AP_I7!C59</f>
        <v>0.12780000111192816</v>
      </c>
      <c r="H39" s="1746">
        <f>AP_C7!J59/AP_C7!C59</f>
        <v>5.6138893716341766E-2</v>
      </c>
      <c r="I39" s="28">
        <f>AP_C7!M59/AP_C7!C59</f>
        <v>5.4684601734193129E-2</v>
      </c>
      <c r="J39" s="28">
        <f t="shared" ref="J39:J102" si="3">H39+I39</f>
        <v>0.1108234954505349</v>
      </c>
      <c r="K39" s="1740">
        <f>AP_I7!J57/AP_I7!C59</f>
        <v>6.869907214084961E-2</v>
      </c>
      <c r="L39" s="28">
        <f>AP_I7!M59/AP_I7!C59</f>
        <v>7.8340000627934003E-2</v>
      </c>
      <c r="M39" s="28">
        <f t="shared" si="1"/>
        <v>0.14703907276878361</v>
      </c>
      <c r="N39" s="1746">
        <f>AP_C7!P59/AP_C7!C59</f>
        <v>6.7201704926455372E-2</v>
      </c>
      <c r="O39" s="28">
        <f>AP_C7!Q59/AP_C7!C59</f>
        <v>4.7560901261104252E-2</v>
      </c>
      <c r="P39" s="28">
        <f>AP_C7!R59/AP_C7!C59</f>
        <v>4.4735695086530705E-2</v>
      </c>
      <c r="Q39" s="1747">
        <f t="shared" si="2"/>
        <v>0.15949830127409031</v>
      </c>
      <c r="R39" s="1740">
        <f>AP_I7!P59/AP_I7!C59</f>
        <v>5.6219999671719957E-2</v>
      </c>
      <c r="S39" s="28">
        <f>AP_I7!S59/AP_I7!C59</f>
        <v>3.7879999558908188E-2</v>
      </c>
      <c r="T39" s="28">
        <f>AP_I7!V59/AP_I7!C59</f>
        <v>5.3579999666715915E-2</v>
      </c>
      <c r="U39" s="1741">
        <f t="shared" si="0"/>
        <v>0.14767999889734407</v>
      </c>
    </row>
    <row r="40" spans="1:21" s="401" customFormat="1" ht="16">
      <c r="A40" s="1737" t="s">
        <v>51</v>
      </c>
      <c r="B40" s="1734">
        <f>AP_C7!C60/1000/1000</f>
        <v>429.21336300000002</v>
      </c>
      <c r="C40" s="1743">
        <f>AP_C7!CP60</f>
        <v>5.45</v>
      </c>
      <c r="D40" s="4">
        <f>AP_I7!C60/1000/1000</f>
        <v>273.70198900000003</v>
      </c>
      <c r="E40" s="928"/>
      <c r="F40" s="1746">
        <f>AP_C7!G60/AP_C7!C60</f>
        <v>0.1263975407618656</v>
      </c>
      <c r="G40" s="1739">
        <f>AP_I7!G60/AP_I7!C60</f>
        <v>0.12819199962703964</v>
      </c>
      <c r="H40" s="1746">
        <f>AP_C7!J60/AP_C7!C60</f>
        <v>5.6138893716341766E-2</v>
      </c>
      <c r="I40" s="28">
        <f>AP_C7!M60/AP_C7!C60</f>
        <v>5.4684601734193136E-2</v>
      </c>
      <c r="J40" s="28">
        <f t="shared" si="3"/>
        <v>0.11082349545053491</v>
      </c>
      <c r="K40" s="1740">
        <f>AP_I7!J58/AP_I7!C60</f>
        <v>6.883988921249673E-2</v>
      </c>
      <c r="L40" s="28">
        <f>AP_I7!M60/AP_I7!C60</f>
        <v>7.8390000014249075E-2</v>
      </c>
      <c r="M40" s="28">
        <f t="shared" si="1"/>
        <v>0.14722988922674579</v>
      </c>
      <c r="N40" s="1746">
        <f>AP_C7!P60/AP_C7!C60</f>
        <v>6.7201704926455372E-2</v>
      </c>
      <c r="O40" s="28">
        <f>AP_C7!Q60/AP_C7!C60</f>
        <v>4.7560901261104252E-2</v>
      </c>
      <c r="P40" s="28">
        <f>AP_C7!R60/AP_C7!C60</f>
        <v>4.4735695086530705E-2</v>
      </c>
      <c r="Q40" s="1747">
        <f t="shared" si="2"/>
        <v>0.15949830127409031</v>
      </c>
      <c r="R40" s="1740">
        <f>AP_I7!P60/AP_I7!C60</f>
        <v>5.6025999664817937E-2</v>
      </c>
      <c r="S40" s="28">
        <f>AP_I7!S60/AP_I7!C60</f>
        <v>3.7631999679651584E-2</v>
      </c>
      <c r="T40" s="28">
        <f>AP_I7!V60/AP_I7!C60</f>
        <v>5.3391999817027275E-2</v>
      </c>
      <c r="U40" s="1741">
        <f t="shared" ref="U40:U71" si="4">R40+S40+T40</f>
        <v>0.1470499991614968</v>
      </c>
    </row>
    <row r="41" spans="1:21" s="401" customFormat="1" ht="16">
      <c r="A41" s="1737" t="s">
        <v>258</v>
      </c>
      <c r="B41" s="1734">
        <f>AP_C7!C61/1000/1000</f>
        <v>430.37625400000002</v>
      </c>
      <c r="C41" s="1743">
        <f>AP_C7!CP61</f>
        <v>5.43</v>
      </c>
      <c r="D41" s="4">
        <f>AP_I7!C61/1000/1000</f>
        <v>275.63741600000003</v>
      </c>
      <c r="E41" s="928"/>
      <c r="F41" s="1746">
        <f>AP_C7!G61/AP_C7!C61</f>
        <v>0.12639754076186563</v>
      </c>
      <c r="G41" s="1739">
        <f>AP_I7!G61/AP_I7!C61</f>
        <v>0.12858400015922364</v>
      </c>
      <c r="H41" s="1746">
        <f>AP_C7!J61/AP_C7!C61</f>
        <v>5.6138893716341766E-2</v>
      </c>
      <c r="I41" s="28">
        <f>AP_C7!M61/AP_C7!C61</f>
        <v>5.4684601734193143E-2</v>
      </c>
      <c r="J41" s="28">
        <f t="shared" si="3"/>
        <v>0.11082349545053491</v>
      </c>
      <c r="K41" s="1740">
        <f>AP_I7!J59/AP_I7!C61</f>
        <v>6.8980981885274961E-2</v>
      </c>
      <c r="L41" s="28">
        <f>AP_I7!M61/AP_I7!C61</f>
        <v>7.8439999027998447E-2</v>
      </c>
      <c r="M41" s="28">
        <f t="shared" si="1"/>
        <v>0.14742098091327341</v>
      </c>
      <c r="N41" s="1746">
        <f>AP_C7!P61/AP_C7!C61</f>
        <v>6.7201704926455372E-2</v>
      </c>
      <c r="O41" s="28">
        <f>AP_C7!Q61/AP_C7!C61</f>
        <v>4.7560901261104252E-2</v>
      </c>
      <c r="P41" s="28">
        <f>AP_C7!R61/AP_C7!C61</f>
        <v>4.4735695086530712E-2</v>
      </c>
      <c r="Q41" s="1747">
        <f t="shared" si="2"/>
        <v>0.15949830127409034</v>
      </c>
      <c r="R41" s="1740">
        <f>AP_I7!P61/AP_I7!C61</f>
        <v>5.5831999558202221E-2</v>
      </c>
      <c r="S41" s="28">
        <f>AP_I7!S61/AP_I7!C61</f>
        <v>3.7383999874792039E-2</v>
      </c>
      <c r="T41" s="28">
        <f>AP_I7!V61/AP_I7!C61</f>
        <v>5.320399932058572E-2</v>
      </c>
      <c r="U41" s="1741">
        <f t="shared" si="4"/>
        <v>0.14641999875357997</v>
      </c>
    </row>
    <row r="42" spans="1:21" s="401" customFormat="1" ht="16">
      <c r="A42" s="1737" t="s">
        <v>259</v>
      </c>
      <c r="B42" s="1734">
        <f>AP_C7!C62/1000/1000</f>
        <v>431.54229499999997</v>
      </c>
      <c r="C42" s="1743">
        <f>AP_C7!CP62</f>
        <v>5.4</v>
      </c>
      <c r="D42" s="4">
        <f>AP_I7!C62/1000/1000</f>
        <v>277.58652899999998</v>
      </c>
      <c r="E42" s="928"/>
      <c r="F42" s="1746">
        <f>AP_C7!G62/AP_C7!C62</f>
        <v>0.1263975407618656</v>
      </c>
      <c r="G42" s="1739">
        <f>AP_I7!G62/AP_I7!C62</f>
        <v>0.12897599987273159</v>
      </c>
      <c r="H42" s="1746">
        <f>AP_C7!J62/AP_C7!C62</f>
        <v>5.6138893716341766E-2</v>
      </c>
      <c r="I42" s="28">
        <f>AP_C7!M62/AP_C7!C62</f>
        <v>5.4684601734193136E-2</v>
      </c>
      <c r="J42" s="28">
        <f t="shared" si="3"/>
        <v>0.11082349545053491</v>
      </c>
      <c r="K42" s="1740">
        <f>AP_I7!J60/AP_I7!C62</f>
        <v>6.8649683394311975E-2</v>
      </c>
      <c r="L42" s="28">
        <f>AP_I7!M62/AP_I7!C62</f>
        <v>7.8490000782746927E-2</v>
      </c>
      <c r="M42" s="28">
        <f t="shared" si="1"/>
        <v>0.14713968417705892</v>
      </c>
      <c r="N42" s="1746">
        <f>AP_C7!P62/AP_C7!C62</f>
        <v>6.7201704926455372E-2</v>
      </c>
      <c r="O42" s="28">
        <f>AP_C7!Q62/AP_C7!C62</f>
        <v>4.7560901261104245E-2</v>
      </c>
      <c r="P42" s="28">
        <f>AP_C7!R62/AP_C7!C62</f>
        <v>4.4735695086530712E-2</v>
      </c>
      <c r="Q42" s="1747">
        <f t="shared" si="2"/>
        <v>0.15949830127409034</v>
      </c>
      <c r="R42" s="1740">
        <f>AP_I7!P62/AP_I7!C62</f>
        <v>5.5637999838378333E-2</v>
      </c>
      <c r="S42" s="28">
        <f>AP_I7!S62/AP_I7!C62</f>
        <v>3.7135999626033728E-2</v>
      </c>
      <c r="T42" s="28">
        <f>AP_I7!V62/AP_I7!C62</f>
        <v>5.301600011366546E-2</v>
      </c>
      <c r="U42" s="1741">
        <f t="shared" si="4"/>
        <v>0.14578999957807753</v>
      </c>
    </row>
    <row r="43" spans="1:21" s="401" customFormat="1" ht="16">
      <c r="A43" s="1737" t="s">
        <v>260</v>
      </c>
      <c r="B43" s="1734">
        <f>AP_C7!C63/1000/1000</f>
        <v>432.71149600000001</v>
      </c>
      <c r="C43" s="1743">
        <f>AP_C7!CP63</f>
        <v>5.38</v>
      </c>
      <c r="D43" s="4">
        <f>AP_I7!C63/1000/1000</f>
        <v>279.54942599999998</v>
      </c>
      <c r="E43" s="928">
        <f>AP_I7!CV63</f>
        <v>5.89</v>
      </c>
      <c r="F43" s="1746">
        <f>AP_C7!G63/AP_C7!C63</f>
        <v>0.1263975407618656</v>
      </c>
      <c r="G43" s="1739">
        <f>AP_I7!G63/AP_I7!C63</f>
        <v>0.1293679999946199</v>
      </c>
      <c r="H43" s="1746">
        <f>AP_C7!J63/AP_C7!C63</f>
        <v>5.6138893716341766E-2</v>
      </c>
      <c r="I43" s="28">
        <f>AP_C7!M63/AP_C7!C63</f>
        <v>5.4684601734193143E-2</v>
      </c>
      <c r="J43" s="28">
        <f t="shared" si="3"/>
        <v>0.11082349545053491</v>
      </c>
      <c r="K43" s="1740">
        <f>AP_I7!J61/AP_I7!C63</f>
        <v>6.8318384819090985E-2</v>
      </c>
      <c r="L43" s="28">
        <f>AP_I7!M63/AP_I7!C63</f>
        <v>7.8539999731281868E-2</v>
      </c>
      <c r="M43" s="28">
        <f t="shared" si="1"/>
        <v>0.14685838455037287</v>
      </c>
      <c r="N43" s="1746">
        <f>AP_C7!P63/AP_C7!C63</f>
        <v>6.7201704926455372E-2</v>
      </c>
      <c r="O43" s="28">
        <f>AP_C7!Q63/AP_C7!C63</f>
        <v>4.7560901261104245E-2</v>
      </c>
      <c r="P43" s="28">
        <f>AP_C7!R63/AP_C7!C63</f>
        <v>4.4735695086530719E-2</v>
      </c>
      <c r="Q43" s="1747">
        <f t="shared" si="2"/>
        <v>0.15949830127409034</v>
      </c>
      <c r="R43" s="1740">
        <f>AP_I7!P63/AP_I7!C63</f>
        <v>5.5443999692247635E-2</v>
      </c>
      <c r="S43" s="28">
        <f>AP_I7!S63/AP_I7!C63</f>
        <v>3.6887999642052569E-2</v>
      </c>
      <c r="T43" s="28">
        <f>AP_I7!V63/AP_I7!C63</f>
        <v>5.2828000063015697E-2</v>
      </c>
      <c r="U43" s="1741">
        <f t="shared" si="4"/>
        <v>0.14515999939731589</v>
      </c>
    </row>
    <row r="44" spans="1:21" s="401" customFormat="1" ht="16">
      <c r="A44" s="1737" t="s">
        <v>261</v>
      </c>
      <c r="B44" s="1734">
        <f>AP_C7!C64/1000/1000</f>
        <v>433.88386400000002</v>
      </c>
      <c r="C44" s="1743">
        <f>AP_C7!CP64</f>
        <v>5.35</v>
      </c>
      <c r="D44" s="4">
        <f>AP_I7!C64/1000/1000</f>
        <v>281.52620200000001</v>
      </c>
      <c r="E44" s="928"/>
      <c r="F44" s="1746">
        <f>AP_C7!G64/AP_C7!C64</f>
        <v>0.1263975407618656</v>
      </c>
      <c r="G44" s="1739">
        <f>AP_I7!G64/AP_I7!C64</f>
        <v>0.12976000244382227</v>
      </c>
      <c r="H44" s="1746">
        <f>AP_C7!J64/AP_C7!C64</f>
        <v>5.6138893716341759E-2</v>
      </c>
      <c r="I44" s="28">
        <f>AP_C7!M64/AP_C7!C64</f>
        <v>5.4684601734193136E-2</v>
      </c>
      <c r="J44" s="28">
        <f t="shared" si="3"/>
        <v>0.1108234954505349</v>
      </c>
      <c r="K44" s="1740">
        <f>AP_I7!J62/AP_I7!C64</f>
        <v>6.7987087287001424E-2</v>
      </c>
      <c r="L44" s="28">
        <f>AP_I7!M64/AP_I7!C64</f>
        <v>7.8590000504393548E-2</v>
      </c>
      <c r="M44" s="28">
        <f t="shared" si="1"/>
        <v>0.14657708779139497</v>
      </c>
      <c r="N44" s="1746">
        <f>AP_C7!P64/AP_C7!C64</f>
        <v>6.7201704926455372E-2</v>
      </c>
      <c r="O44" s="28">
        <f>AP_C7!Q64/AP_C7!C64</f>
        <v>4.7560901261104245E-2</v>
      </c>
      <c r="P44" s="28">
        <f>AP_C7!R64/AP_C7!C64</f>
        <v>4.4735695086530712E-2</v>
      </c>
      <c r="Q44" s="1747">
        <f t="shared" si="2"/>
        <v>0.15949830127409034</v>
      </c>
      <c r="R44" s="1740">
        <f>AP_I7!P64/AP_I7!C64</f>
        <v>5.525000017760337E-2</v>
      </c>
      <c r="S44" s="28">
        <f>AP_I7!S64/AP_I7!C64</f>
        <v>3.6640000113666159E-2</v>
      </c>
      <c r="T44" s="28">
        <f>AP_I7!V64/AP_I7!C64</f>
        <v>5.2640000113666152E-2</v>
      </c>
      <c r="U44" s="1741">
        <f t="shared" si="4"/>
        <v>0.14453000040493569</v>
      </c>
    </row>
    <row r="45" spans="1:21" s="401" customFormat="1" ht="16">
      <c r="A45" s="1737" t="s">
        <v>262</v>
      </c>
      <c r="B45" s="1734">
        <f>AP_C7!C65/1000/1000</f>
        <v>435.05940899999996</v>
      </c>
      <c r="C45" s="1743">
        <f>AP_C7!CP65</f>
        <v>5.32</v>
      </c>
      <c r="D45" s="4">
        <f>AP_I7!C65/1000/1000</f>
        <v>283.51695699999999</v>
      </c>
      <c r="E45" s="928"/>
      <c r="F45" s="1746">
        <f>AP_C7!G65/AP_C7!C65</f>
        <v>0.1263975407618656</v>
      </c>
      <c r="G45" s="1739">
        <f>AP_I7!G65/AP_I7!C65</f>
        <v>0.13015200074964123</v>
      </c>
      <c r="H45" s="1746">
        <f>AP_C7!J65/AP_C7!C65</f>
        <v>5.6138893716341759E-2</v>
      </c>
      <c r="I45" s="28">
        <f>AP_C7!M65/AP_C7!C65</f>
        <v>5.4684601734193136E-2</v>
      </c>
      <c r="J45" s="28">
        <f t="shared" si="3"/>
        <v>0.1108234954505349</v>
      </c>
      <c r="K45" s="1740">
        <f>AP_I7!J63/AP_I7!C65</f>
        <v>6.7655787737479142E-2</v>
      </c>
      <c r="L45" s="28">
        <f>AP_I7!M65/AP_I7!C65</f>
        <v>7.8639998947223455E-2</v>
      </c>
      <c r="M45" s="28">
        <f t="shared" si="1"/>
        <v>0.14629578668470261</v>
      </c>
      <c r="N45" s="1746">
        <f>AP_C7!P65/AP_C7!C65</f>
        <v>6.7201704926455386E-2</v>
      </c>
      <c r="O45" s="28">
        <f>AP_C7!Q65/AP_C7!C65</f>
        <v>4.7560901261104238E-2</v>
      </c>
      <c r="P45" s="28">
        <f>AP_C7!R65/AP_C7!C65</f>
        <v>4.4735695086530712E-2</v>
      </c>
      <c r="Q45" s="1747">
        <f t="shared" si="2"/>
        <v>0.15949830127409034</v>
      </c>
      <c r="R45" s="1740">
        <f>AP_I7!P65/AP_I7!C65</f>
        <v>5.5056000054345959E-2</v>
      </c>
      <c r="S45" s="28">
        <f>AP_I7!S65/AP_I7!C65</f>
        <v>3.6392000355731813E-2</v>
      </c>
      <c r="T45" s="28">
        <f>AP_I7!V65/AP_I7!C65</f>
        <v>5.2451999899251187E-2</v>
      </c>
      <c r="U45" s="1741">
        <f t="shared" si="4"/>
        <v>0.14390000030932898</v>
      </c>
    </row>
    <row r="46" spans="1:21" s="401" customFormat="1" ht="16">
      <c r="A46" s="1737" t="s">
        <v>69</v>
      </c>
      <c r="B46" s="1734">
        <f>AP_C7!C66/1000/1000</f>
        <v>436.23813799999999</v>
      </c>
      <c r="C46" s="1743">
        <f>AP_C7!CP66</f>
        <v>5.3</v>
      </c>
      <c r="D46" s="4">
        <f>AP_I7!C66/1000/1000</f>
        <v>285.52178900000001</v>
      </c>
      <c r="E46" s="928"/>
      <c r="F46" s="1746">
        <f>AP_C7!G66/AP_C7!C66</f>
        <v>0.1263975407618656</v>
      </c>
      <c r="G46" s="1739">
        <f>AP_I7!G66/AP_I7!C66</f>
        <v>0.13054399970473707</v>
      </c>
      <c r="H46" s="1746">
        <f>AP_C7!J66/AP_C7!C66</f>
        <v>5.6138893716341752E-2</v>
      </c>
      <c r="I46" s="28">
        <f>AP_C7!M66/AP_C7!C66</f>
        <v>5.4684601734193136E-2</v>
      </c>
      <c r="J46" s="28">
        <f t="shared" si="3"/>
        <v>0.11082349545053488</v>
      </c>
      <c r="K46" s="1740">
        <f>AP_I7!J64/AP_I7!C66</f>
        <v>6.7324491780065165E-2</v>
      </c>
      <c r="L46" s="28">
        <f>AP_I7!M66/AP_I7!C66</f>
        <v>7.8689998830947364E-2</v>
      </c>
      <c r="M46" s="28">
        <f t="shared" si="1"/>
        <v>0.14601449061101252</v>
      </c>
      <c r="N46" s="1746">
        <f>AP_C7!P66/AP_C7!C66</f>
        <v>6.7201704926455372E-2</v>
      </c>
      <c r="O46" s="28">
        <f>AP_C7!Q66/AP_C7!C66</f>
        <v>4.7560901261104245E-2</v>
      </c>
      <c r="P46" s="28">
        <f>AP_C7!R66/AP_C7!C66</f>
        <v>4.4735695086530719E-2</v>
      </c>
      <c r="Q46" s="1747">
        <f t="shared" si="2"/>
        <v>0.15949830127409034</v>
      </c>
      <c r="R46" s="1740">
        <f>AP_I7!P66/AP_I7!C66</f>
        <v>5.4861999657322129E-2</v>
      </c>
      <c r="S46" s="28">
        <f>AP_I7!S66/AP_I7!C66</f>
        <v>3.6143999951303199E-2</v>
      </c>
      <c r="T46" s="28">
        <f>AP_I7!V66/AP_I7!C66</f>
        <v>5.2264000403387779E-2</v>
      </c>
      <c r="U46" s="1741">
        <f t="shared" si="4"/>
        <v>0.14327000001201309</v>
      </c>
    </row>
    <row r="47" spans="1:21" s="401" customFormat="1" ht="16">
      <c r="A47" s="1737" t="s">
        <v>71</v>
      </c>
      <c r="B47" s="1734">
        <f>AP_C7!C67/1000/1000</f>
        <v>437.42006099999998</v>
      </c>
      <c r="C47" s="1743">
        <f>AP_C7!CP67</f>
        <v>5.28</v>
      </c>
      <c r="D47" s="4">
        <f>AP_I7!C67/1000/1000</f>
        <v>287.540798</v>
      </c>
      <c r="E47" s="928"/>
      <c r="F47" s="1746">
        <f>AP_C7!G67/AP_C7!C67</f>
        <v>0.1263975407618656</v>
      </c>
      <c r="G47" s="1739">
        <f>AP_I7!G67/AP_I7!C67</f>
        <v>0.13093600070949238</v>
      </c>
      <c r="H47" s="1746">
        <f>AP_C7!J67/AP_C7!C67</f>
        <v>5.6138893716341752E-2</v>
      </c>
      <c r="I47" s="28">
        <f>AP_C7!M67/AP_C7!C67</f>
        <v>5.4684601734193136E-2</v>
      </c>
      <c r="J47" s="28">
        <f t="shared" si="3"/>
        <v>0.11082349545053488</v>
      </c>
      <c r="K47" s="1740">
        <f>AP_I7!J65/AP_I7!C67</f>
        <v>6.6993192388650188E-2</v>
      </c>
      <c r="L47" s="28">
        <f>AP_I7!M67/AP_I7!C67</f>
        <v>7.8739999458233387E-2</v>
      </c>
      <c r="M47" s="28">
        <f t="shared" si="1"/>
        <v>0.14573319184688358</v>
      </c>
      <c r="N47" s="1746">
        <f>AP_C7!P67/AP_C7!C67</f>
        <v>6.7201704926455386E-2</v>
      </c>
      <c r="O47" s="28">
        <f>AP_C7!Q67/AP_C7!C67</f>
        <v>4.7560901261104238E-2</v>
      </c>
      <c r="P47" s="28">
        <f>AP_C7!R67/AP_C7!C67</f>
        <v>4.4735695086530719E-2</v>
      </c>
      <c r="Q47" s="1747">
        <f t="shared" si="2"/>
        <v>0.15949830127409034</v>
      </c>
      <c r="R47" s="1740">
        <f>AP_I7!P67/AP_I7!C67</f>
        <v>5.4667999685623747E-2</v>
      </c>
      <c r="S47" s="28">
        <f>AP_I7!S67/AP_I7!C67</f>
        <v>3.5895999829199894E-2</v>
      </c>
      <c r="T47" s="28">
        <f>AP_I7!V67/AP_I7!C67</f>
        <v>5.207600019276569E-2</v>
      </c>
      <c r="U47" s="1741">
        <f t="shared" si="4"/>
        <v>0.14263999970758934</v>
      </c>
    </row>
    <row r="48" spans="1:21" s="401" customFormat="1" ht="16">
      <c r="A48" s="1737" t="s">
        <v>72</v>
      </c>
      <c r="B48" s="1734">
        <f>AP_C7!C68/1000/1000</f>
        <v>438.605187</v>
      </c>
      <c r="C48" s="1743">
        <f>AP_C7!CP68</f>
        <v>5.25</v>
      </c>
      <c r="D48" s="4">
        <f>AP_I7!C68/1000/1000</f>
        <v>289.57408299999997</v>
      </c>
      <c r="E48" s="928">
        <f>AP_I7!CV68</f>
        <v>5.93</v>
      </c>
      <c r="F48" s="1746">
        <f>AP_C7!G68/AP_C7!C68</f>
        <v>0.1263975407618656</v>
      </c>
      <c r="G48" s="1739">
        <f>AP_I7!G68/AP_I7!C68</f>
        <v>0.13132799940525064</v>
      </c>
      <c r="H48" s="1746">
        <f>AP_C7!J68/AP_C7!C68</f>
        <v>5.6138893716341752E-2</v>
      </c>
      <c r="I48" s="28">
        <f>AP_C7!M68/AP_C7!C68</f>
        <v>5.4684601734193129E-2</v>
      </c>
      <c r="J48" s="28">
        <f t="shared" si="3"/>
        <v>0.11082349545053488</v>
      </c>
      <c r="K48" s="1740">
        <f>AP_I7!J66/AP_I7!C68</f>
        <v>6.6661894133612787E-2</v>
      </c>
      <c r="L48" s="28">
        <f>AP_I7!M68/AP_I7!C68</f>
        <v>7.8789999310815387E-2</v>
      </c>
      <c r="M48" s="28">
        <f t="shared" si="1"/>
        <v>0.14545189344442816</v>
      </c>
      <c r="N48" s="1746">
        <f>AP_C7!P68/AP_C7!C68</f>
        <v>6.7201704926455372E-2</v>
      </c>
      <c r="O48" s="28">
        <f>AP_C7!Q68/AP_C7!C68</f>
        <v>4.7560901261104238E-2</v>
      </c>
      <c r="P48" s="28">
        <f>AP_C7!R68/AP_C7!C68</f>
        <v>4.4735695086530719E-2</v>
      </c>
      <c r="Q48" s="1747">
        <f t="shared" si="2"/>
        <v>0.15949830127409031</v>
      </c>
      <c r="R48" s="1740">
        <f>AP_I7!P68/AP_I7!C68</f>
        <v>5.4473999318509464E-2</v>
      </c>
      <c r="S48" s="28">
        <f>AP_I7!S68/AP_I7!C68</f>
        <v>3.5647999617424327E-2</v>
      </c>
      <c r="T48" s="28">
        <f>AP_I7!V68/AP_I7!C68</f>
        <v>5.1887999935408581E-2</v>
      </c>
      <c r="U48" s="1741">
        <f t="shared" si="4"/>
        <v>0.14200999887134236</v>
      </c>
    </row>
    <row r="49" spans="1:21" s="401" customFormat="1" ht="16">
      <c r="A49" s="1737" t="s">
        <v>73</v>
      </c>
      <c r="B49" s="1734">
        <f>AP_C7!C69/1000/1000</f>
        <v>439.79352299999999</v>
      </c>
      <c r="C49" s="1743"/>
      <c r="D49" s="4">
        <f>AP_I7!C69/1000/1000</f>
        <v>291.62174699999997</v>
      </c>
      <c r="E49" s="928"/>
      <c r="F49" s="1746">
        <f>AP_C7!G69/AP_C7!C69</f>
        <v>0.1263975407618656</v>
      </c>
      <c r="G49" s="1739">
        <f>AP_I7!G69/AP_I7!C69</f>
        <v>0.13171999915452123</v>
      </c>
      <c r="H49" s="1746">
        <f>AP_C7!J69/AP_C7!C69</f>
        <v>5.6138893716341752E-2</v>
      </c>
      <c r="I49" s="28">
        <f>AP_C7!M69/AP_C7!C69</f>
        <v>5.4684601734193122E-2</v>
      </c>
      <c r="J49" s="28">
        <f t="shared" si="3"/>
        <v>0.11082349545053488</v>
      </c>
      <c r="K49" s="1740">
        <f>AP_I7!J67/AP_I7!C69</f>
        <v>6.6330596624784632E-2</v>
      </c>
      <c r="L49" s="28">
        <f>AP_I7!M69/AP_I7!C69</f>
        <v>7.8839999957753509E-2</v>
      </c>
      <c r="M49" s="28">
        <f t="shared" si="1"/>
        <v>0.14517059658253814</v>
      </c>
      <c r="N49" s="1746">
        <f>AP_C7!P69/AP_C7!C69</f>
        <v>6.7201704926455372E-2</v>
      </c>
      <c r="O49" s="28">
        <f>AP_C7!Q69/AP_C7!C69</f>
        <v>4.7560901261104238E-2</v>
      </c>
      <c r="P49" s="28">
        <f>AP_C7!R69/AP_C7!C69</f>
        <v>4.4735695086530719E-2</v>
      </c>
      <c r="Q49" s="1747">
        <f t="shared" si="2"/>
        <v>0.15949830127409031</v>
      </c>
      <c r="R49" s="1740">
        <f>AP_I7!P69/AP_I7!C69</f>
        <v>5.4280000406554049E-2</v>
      </c>
      <c r="S49" s="28">
        <f>AP_I7!S69/AP_I7!C69</f>
        <v>3.5400000414235223E-2</v>
      </c>
      <c r="T49" s="28">
        <f>AP_I7!V69/AP_I7!C69</f>
        <v>5.169999941156652E-2</v>
      </c>
      <c r="U49" s="1741">
        <f t="shared" si="4"/>
        <v>0.14138000023235581</v>
      </c>
    </row>
    <row r="50" spans="1:21" s="401" customFormat="1" ht="16">
      <c r="A50" s="1737" t="s">
        <v>74</v>
      </c>
      <c r="B50" s="1734">
        <f>AP_C7!C70/1000/1000</f>
        <v>440.98507900000004</v>
      </c>
      <c r="C50" s="1743"/>
      <c r="D50" s="4">
        <f>AP_I7!C70/1000/1000</f>
        <v>297.91970799999996</v>
      </c>
      <c r="E50" s="928"/>
      <c r="F50" s="1746">
        <f>AP_C7!G70/AP_C7!C70</f>
        <v>0.12639754076186563</v>
      </c>
      <c r="G50" s="1739">
        <f>AP_I7!G70/AP_I7!C70</f>
        <v>0.13102400104065623</v>
      </c>
      <c r="H50" s="1746">
        <f>AP_C7!J70/AP_C7!C70</f>
        <v>5.6138893716341752E-2</v>
      </c>
      <c r="I50" s="28">
        <f>AP_C7!M70/AP_C7!C70</f>
        <v>5.4684601734193122E-2</v>
      </c>
      <c r="J50" s="28">
        <f t="shared" si="3"/>
        <v>0.11082349545053488</v>
      </c>
      <c r="K50" s="1740">
        <f>AP_I7!J68/AP_I7!C70</f>
        <v>6.5060922387853576E-2</v>
      </c>
      <c r="L50" s="28">
        <f>AP_I7!M70/AP_I7!C70</f>
        <v>7.925399913205472E-2</v>
      </c>
      <c r="M50" s="28">
        <f t="shared" si="1"/>
        <v>0.1443149215199083</v>
      </c>
      <c r="N50" s="1746">
        <f>AP_C7!P70/AP_C7!C70</f>
        <v>6.7201704926455372E-2</v>
      </c>
      <c r="O50" s="28">
        <f>AP_C7!Q70/AP_C7!C70</f>
        <v>4.7560901261104231E-2</v>
      </c>
      <c r="P50" s="28">
        <f>AP_C7!R70/AP_C7!C70</f>
        <v>4.4735695086530726E-2</v>
      </c>
      <c r="Q50" s="1747">
        <f t="shared" si="2"/>
        <v>0.15949830127409031</v>
      </c>
      <c r="R50" s="1740">
        <f>AP_I7!P70/AP_I7!C70</f>
        <v>5.4454000251819533E-2</v>
      </c>
      <c r="S50" s="28">
        <f>AP_I7!S70/AP_I7!C70</f>
        <v>3.5452000494885019E-2</v>
      </c>
      <c r="T50" s="28">
        <f>AP_I7!V70/AP_I7!C70</f>
        <v>5.1569999697938754E-2</v>
      </c>
      <c r="U50" s="1741">
        <f t="shared" si="4"/>
        <v>0.14147600044464331</v>
      </c>
    </row>
    <row r="51" spans="1:21" s="401" customFormat="1" ht="16">
      <c r="A51" s="1737" t="s">
        <v>75</v>
      </c>
      <c r="B51" s="1734">
        <f>AP_C7!C71/1000/1000</f>
        <v>442.17986300000001</v>
      </c>
      <c r="C51" s="1743"/>
      <c r="D51" s="4">
        <f>AP_I7!C71/1000/1000</f>
        <v>304.35368099999999</v>
      </c>
      <c r="E51" s="928"/>
      <c r="F51" s="1746">
        <f>AP_C7!G71/AP_C7!C71</f>
        <v>0.1263975407618656</v>
      </c>
      <c r="G51" s="1739">
        <f>AP_I7!G71/AP_I7!C71</f>
        <v>0.13032799954865668</v>
      </c>
      <c r="H51" s="1746">
        <f>AP_C7!J71/AP_C7!C71</f>
        <v>5.6138893716341759E-2</v>
      </c>
      <c r="I51" s="28">
        <f>AP_C7!M71/AP_C7!C71</f>
        <v>5.4684601734193129E-2</v>
      </c>
      <c r="J51" s="28">
        <f t="shared" si="3"/>
        <v>0.11082349545053488</v>
      </c>
      <c r="K51" s="1740">
        <f>AP_I7!J69/AP_I7!C71</f>
        <v>6.3813942613035121E-2</v>
      </c>
      <c r="L51" s="28">
        <f>AP_I7!M71/AP_I7!C71</f>
        <v>7.9667999809734519E-2</v>
      </c>
      <c r="M51" s="28">
        <f t="shared" si="1"/>
        <v>0.14348194242276963</v>
      </c>
      <c r="N51" s="1746">
        <f>AP_C7!P71/AP_C7!C71</f>
        <v>6.7201704926455372E-2</v>
      </c>
      <c r="O51" s="28">
        <f>AP_C7!Q71/AP_C7!C71</f>
        <v>4.7560901261104224E-2</v>
      </c>
      <c r="P51" s="28">
        <f>AP_C7!R71/AP_C7!C71</f>
        <v>4.4735695086530726E-2</v>
      </c>
      <c r="Q51" s="1747">
        <f t="shared" si="2"/>
        <v>0.15949830127409031</v>
      </c>
      <c r="R51" s="1740">
        <f>AP_I7!P71/AP_I7!C71</f>
        <v>5.4628000375655072E-2</v>
      </c>
      <c r="S51" s="28">
        <f>AP_I7!S71/AP_I7!C71</f>
        <v>3.5504000360685635E-2</v>
      </c>
      <c r="T51" s="28">
        <f>AP_I7!V71/AP_I7!C71</f>
        <v>5.1440000162179741E-2</v>
      </c>
      <c r="U51" s="1741">
        <f t="shared" si="4"/>
        <v>0.14157200089852046</v>
      </c>
    </row>
    <row r="52" spans="1:21" s="401" customFormat="1" ht="16">
      <c r="A52" s="1737" t="s">
        <v>77</v>
      </c>
      <c r="B52" s="1734">
        <f>AP_C7!C72/1000/1000</f>
        <v>443.37788499999999</v>
      </c>
      <c r="C52" s="1743"/>
      <c r="D52" s="4">
        <f>AP_I7!C72/1000/1000</f>
        <v>310.926605</v>
      </c>
      <c r="E52" s="928"/>
      <c r="F52" s="1746">
        <f>AP_C7!G72/AP_C7!C72</f>
        <v>0.1263975407618656</v>
      </c>
      <c r="G52" s="1739">
        <f>AP_I7!G72/AP_I7!C72</f>
        <v>0.1296319998090868</v>
      </c>
      <c r="H52" s="1746">
        <f>AP_C7!J72/AP_C7!C72</f>
        <v>5.6138893716341759E-2</v>
      </c>
      <c r="I52" s="28">
        <f>AP_C7!M72/AP_C7!C72</f>
        <v>5.4684601734193129E-2</v>
      </c>
      <c r="J52" s="28">
        <f t="shared" si="3"/>
        <v>0.11082349545053488</v>
      </c>
      <c r="K52" s="1740">
        <f>AP_I7!J70/AP_I7!C72</f>
        <v>6.3951918385189335E-2</v>
      </c>
      <c r="L52" s="28">
        <f>AP_I7!M72/AP_I7!C72</f>
        <v>8.0081999415907171E-2</v>
      </c>
      <c r="M52" s="28">
        <f t="shared" si="1"/>
        <v>0.14403391780109651</v>
      </c>
      <c r="N52" s="1746">
        <f>AP_C7!P72/AP_C7!C72</f>
        <v>6.7201704926455372E-2</v>
      </c>
      <c r="O52" s="28">
        <f>AP_C7!Q72/AP_C7!C72</f>
        <v>4.7560901261104217E-2</v>
      </c>
      <c r="P52" s="28">
        <f>AP_C7!R72/AP_C7!C72</f>
        <v>4.4735695086530719E-2</v>
      </c>
      <c r="Q52" s="1747">
        <f t="shared" si="2"/>
        <v>0.15949830127409031</v>
      </c>
      <c r="R52" s="1740">
        <f>AP_I7!P72/AP_I7!C72</f>
        <v>5.4801999976811247E-2</v>
      </c>
      <c r="S52" s="28">
        <f>AP_I7!S72/AP_I7!C72</f>
        <v>3.5556000104912222E-2</v>
      </c>
      <c r="T52" s="28">
        <f>AP_I7!V72/AP_I7!C72</f>
        <v>5.13099996701794E-2</v>
      </c>
      <c r="U52" s="1741">
        <f t="shared" si="4"/>
        <v>0.14166799975190286</v>
      </c>
    </row>
    <row r="53" spans="1:21" s="90" customFormat="1" ht="16">
      <c r="A53" s="1737" t="s">
        <v>79</v>
      </c>
      <c r="B53" s="1734">
        <f>AP_C7!C73/1000/1000</f>
        <v>444.57915200000002</v>
      </c>
      <c r="C53" s="1743">
        <f>AP_C7!CP73</f>
        <v>4.766</v>
      </c>
      <c r="D53" s="4">
        <f>AP_I7!C73/1000/1000</f>
        <v>317.641479</v>
      </c>
      <c r="E53" s="928">
        <f>AP_I7!CV73</f>
        <v>5.92</v>
      </c>
      <c r="F53" s="1746">
        <f>AP_C7!G73/AP_C7!C73</f>
        <v>0.1263975407618656</v>
      </c>
      <c r="G53" s="1739">
        <f>AP_I7!G73/AP_I7!C73</f>
        <v>0.12893599916484461</v>
      </c>
      <c r="H53" s="1746">
        <f>AP_C7!J73/AP_C7!C73</f>
        <v>5.6138893716341752E-2</v>
      </c>
      <c r="I53" s="28">
        <f>AP_C7!M73/AP_C7!C73</f>
        <v>5.4684601734193129E-2</v>
      </c>
      <c r="J53" s="28">
        <f t="shared" si="3"/>
        <v>0.11082349545053488</v>
      </c>
      <c r="K53" s="1740">
        <f>AP_I7!J71/AP_I7!C73</f>
        <v>6.4089894254648019E-2</v>
      </c>
      <c r="L53" s="28">
        <f>AP_I7!M73/AP_I7!C73</f>
        <v>8.0496000081601432E-2</v>
      </c>
      <c r="M53" s="28">
        <f t="shared" si="1"/>
        <v>0.14458589433624947</v>
      </c>
      <c r="N53" s="1746">
        <f>AP_C7!P73/AP_C7!C73</f>
        <v>6.7201704926455372E-2</v>
      </c>
      <c r="O53" s="28">
        <f>AP_C7!Q73/AP_C7!C73</f>
        <v>4.7560901261104224E-2</v>
      </c>
      <c r="P53" s="28">
        <f>AP_C7!R73/AP_C7!C73</f>
        <v>4.4735695086530719E-2</v>
      </c>
      <c r="Q53" s="1747">
        <f t="shared" si="2"/>
        <v>0.15949830127409031</v>
      </c>
      <c r="R53" s="1740">
        <f>AP_I7!P73/AP_I7!C73</f>
        <v>5.4975999356255356E-2</v>
      </c>
      <c r="S53" s="28">
        <f>AP_I7!S73/AP_I7!C73</f>
        <v>3.5607999307898958E-2</v>
      </c>
      <c r="T53" s="28">
        <f>AP_I7!V73/AP_I7!C73</f>
        <v>5.1179999539103016E-2</v>
      </c>
      <c r="U53" s="1741">
        <f t="shared" si="4"/>
        <v>0.14176399820325733</v>
      </c>
    </row>
    <row r="54" spans="1:21" s="90" customFormat="1" ht="16">
      <c r="A54" s="1737" t="s">
        <v>81</v>
      </c>
      <c r="B54" s="1734">
        <f>AP_C7!C74/1000/1000</f>
        <v>445.78367400000002</v>
      </c>
      <c r="C54" s="1743">
        <f>AP_C7!CP74</f>
        <v>4.9989999999999997</v>
      </c>
      <c r="D54" s="4">
        <f>AP_I7!C74/1000/1000</f>
        <v>324.50137100000001</v>
      </c>
      <c r="E54" s="928"/>
      <c r="F54" s="1746">
        <f>AP_C7!G74/AP_C7!C74</f>
        <v>0.12639754076186563</v>
      </c>
      <c r="G54" s="1739">
        <f>AP_I7!G74/AP_I7!C74</f>
        <v>0.12823999972634939</v>
      </c>
      <c r="H54" s="1746">
        <f>AP_C7!J74/AP_C7!C74</f>
        <v>5.6138893716341752E-2</v>
      </c>
      <c r="I54" s="28">
        <f>AP_C7!M74/AP_C7!C74</f>
        <v>5.4684601734193129E-2</v>
      </c>
      <c r="J54" s="28">
        <f t="shared" si="3"/>
        <v>0.11082349545053488</v>
      </c>
      <c r="K54" s="1740">
        <f>AP_I7!J72/AP_I7!C74</f>
        <v>6.4227870396270217E-2</v>
      </c>
      <c r="L54" s="28">
        <f>AP_I7!M74/AP_I7!C74</f>
        <v>8.0910001088747324E-2</v>
      </c>
      <c r="M54" s="28">
        <f t="shared" si="1"/>
        <v>0.14513787148501756</v>
      </c>
      <c r="N54" s="1746">
        <f>AP_C7!P74/AP_C7!C74</f>
        <v>6.7201704926455372E-2</v>
      </c>
      <c r="O54" s="28">
        <f>AP_C7!Q74/AP_C7!C74</f>
        <v>4.7560901261104217E-2</v>
      </c>
      <c r="P54" s="28">
        <f>AP_C7!R74/AP_C7!C74</f>
        <v>4.4735695086530719E-2</v>
      </c>
      <c r="Q54" s="1747">
        <f t="shared" si="2"/>
        <v>0.15949830127409031</v>
      </c>
      <c r="R54" s="1740">
        <f>AP_I7!P74/AP_I7!C74</f>
        <v>5.5150000137133476E-2</v>
      </c>
      <c r="S54" s="28">
        <f>AP_I7!S74/AP_I7!C74</f>
        <v>3.5659999832974514E-2</v>
      </c>
      <c r="T54" s="28">
        <f>AP_I7!V74/AP_I7!C74</f>
        <v>5.1050000189521549E-2</v>
      </c>
      <c r="U54" s="1741">
        <f t="shared" si="4"/>
        <v>0.14186000015962955</v>
      </c>
    </row>
    <row r="55" spans="1:21" s="90" customFormat="1" ht="16">
      <c r="A55" s="1737" t="s">
        <v>240</v>
      </c>
      <c r="B55" s="1734">
        <f>AP_C7!C75/1000/1000</f>
        <v>470.24048999999997</v>
      </c>
      <c r="C55" s="1743">
        <f>AP_C7!CP75</f>
        <v>5.1989999999999998</v>
      </c>
      <c r="D55" s="4">
        <f>AP_I7!C75/1000/1000</f>
        <v>331.509411</v>
      </c>
      <c r="E55" s="928"/>
      <c r="F55" s="1746">
        <f>AP_C7!G75/AP_C7!C75</f>
        <v>0.12639754076186563</v>
      </c>
      <c r="G55" s="1739">
        <f>AP_I7!G75/AP_I7!C75</f>
        <v>0.12754400025162485</v>
      </c>
      <c r="H55" s="1746">
        <f>AP_C7!J75/AP_C7!C75</f>
        <v>5.6138893716341752E-2</v>
      </c>
      <c r="I55" s="28">
        <f>AP_C7!M75/AP_C7!C75</f>
        <v>5.4684601734193122E-2</v>
      </c>
      <c r="J55" s="28">
        <f t="shared" si="3"/>
        <v>0.11082349545053488</v>
      </c>
      <c r="K55" s="1740">
        <f>AP_I7!J73/AP_I7!C75</f>
        <v>6.4365846714451197E-2</v>
      </c>
      <c r="L55" s="28">
        <f>AP_I7!M75/AP_I7!C75</f>
        <v>8.132400018049564E-2</v>
      </c>
      <c r="M55" s="28">
        <f t="shared" si="1"/>
        <v>0.14568984689494685</v>
      </c>
      <c r="N55" s="1746">
        <f>AP_C7!P75/AP_C7!C75</f>
        <v>6.7201704926455372E-2</v>
      </c>
      <c r="O55" s="28">
        <f>AP_C7!Q75/AP_C7!C75</f>
        <v>4.7560901261104217E-2</v>
      </c>
      <c r="P55" s="28">
        <f>AP_C7!R75/AP_C7!C75</f>
        <v>4.4735695086530719E-2</v>
      </c>
      <c r="Q55" s="1747">
        <f t="shared" si="2"/>
        <v>0.15949830127409031</v>
      </c>
      <c r="R55" s="1740">
        <f>AP_I7!P75/AP_I7!C75</f>
        <v>5.5323999836613992E-2</v>
      </c>
      <c r="S55" s="28">
        <f>AP_I7!S75/AP_I7!C75</f>
        <v>3.5711999741690592E-2</v>
      </c>
      <c r="T55" s="28">
        <f>AP_I7!V75/AP_I7!C75</f>
        <v>5.0919999975505982E-2</v>
      </c>
      <c r="U55" s="1741">
        <f t="shared" si="4"/>
        <v>0.14195599955381055</v>
      </c>
    </row>
    <row r="56" spans="1:21" s="90" customFormat="1" ht="16">
      <c r="A56" s="1737" t="s">
        <v>204</v>
      </c>
      <c r="B56" s="1734">
        <f>AP_C7!C76/1000/1000</f>
        <v>496.03906800000004</v>
      </c>
      <c r="C56" s="1743">
        <f>AP_C7!CP76</f>
        <v>4.9059999999999997</v>
      </c>
      <c r="D56" s="4">
        <f>AP_I7!C76/1000/1000</f>
        <v>338.66879899999998</v>
      </c>
      <c r="E56" s="928"/>
      <c r="F56" s="1746">
        <f>AP_C7!G76/AP_C7!C76</f>
        <v>0.12639754076186563</v>
      </c>
      <c r="G56" s="1739">
        <f>AP_I7!G76/AP_I7!C76</f>
        <v>0.12684800091917531</v>
      </c>
      <c r="H56" s="1746">
        <f>AP_C7!J76/AP_C7!C76</f>
        <v>5.6138893716341752E-2</v>
      </c>
      <c r="I56" s="28">
        <f>AP_C7!M76/AP_C7!C76</f>
        <v>5.4684601734193122E-2</v>
      </c>
      <c r="J56" s="28">
        <f t="shared" si="3"/>
        <v>0.11082349545053488</v>
      </c>
      <c r="K56" s="1740">
        <f>AP_I7!J74/AP_I7!C76</f>
        <v>6.45038235935044E-2</v>
      </c>
      <c r="L56" s="28">
        <f>AP_I7!M76/AP_I7!C76</f>
        <v>8.1737999377196835E-2</v>
      </c>
      <c r="M56" s="28">
        <f t="shared" si="1"/>
        <v>0.14624182297070124</v>
      </c>
      <c r="N56" s="1746">
        <f>AP_C7!P76/AP_C7!C76</f>
        <v>6.7201704926455358E-2</v>
      </c>
      <c r="O56" s="28">
        <f>AP_C7!Q76/AP_C7!C76</f>
        <v>4.7560901261104217E-2</v>
      </c>
      <c r="P56" s="28">
        <f>AP_C7!R76/AP_C7!C76</f>
        <v>4.4735695086530719E-2</v>
      </c>
      <c r="Q56" s="1747">
        <f t="shared" si="2"/>
        <v>0.15949830127409029</v>
      </c>
      <c r="R56" s="1740">
        <f>AP_I7!P76/AP_I7!C76</f>
        <v>5.5497999552943753E-2</v>
      </c>
      <c r="S56" s="28">
        <f>AP_I7!S76/AP_I7!C76</f>
        <v>3.5763999729316667E-2</v>
      </c>
      <c r="T56" s="28">
        <f>AP_I7!V76/AP_I7!C76</f>
        <v>5.0789999851122987E-2</v>
      </c>
      <c r="U56" s="1741">
        <f t="shared" si="4"/>
        <v>0.1420519991333834</v>
      </c>
    </row>
    <row r="57" spans="1:21" s="90" customFormat="1" ht="16">
      <c r="A57" s="1737" t="s">
        <v>205</v>
      </c>
      <c r="B57" s="1734">
        <f>AP_C7!C77/1000/1000</f>
        <v>541.66999999999996</v>
      </c>
      <c r="C57" s="1743">
        <f>AP_C7!CP77</f>
        <v>5.5369999999999999</v>
      </c>
      <c r="D57" s="4">
        <f>AP_I7!C77/1000/1000</f>
        <v>345.98280299999999</v>
      </c>
      <c r="E57" s="928"/>
      <c r="F57" s="1746">
        <f>AP_C7!G77/AP_C7!C77</f>
        <v>0.12639754076186563</v>
      </c>
      <c r="G57" s="1739">
        <f>AP_I7!G77/AP_I7!C77</f>
        <v>0.12615200068195298</v>
      </c>
      <c r="H57" s="1746">
        <f>AP_C7!J77/AP_C7!C77</f>
        <v>5.6138893716341759E-2</v>
      </c>
      <c r="I57" s="28">
        <f>AP_C7!M77/AP_C7!C77</f>
        <v>5.4684601734193115E-2</v>
      </c>
      <c r="J57" s="28">
        <f t="shared" si="3"/>
        <v>0.11082349545053488</v>
      </c>
      <c r="K57" s="1740">
        <f>AP_I7!J75/AP_I7!C77</f>
        <v>6.4641798974037448E-2</v>
      </c>
      <c r="L57" s="28">
        <f>AP_I7!M77/AP_I7!C77</f>
        <v>8.2152000485411408E-2</v>
      </c>
      <c r="M57" s="28">
        <f t="shared" si="1"/>
        <v>0.14679379945944887</v>
      </c>
      <c r="N57" s="1746">
        <f>AP_C7!P77/AP_C7!C77</f>
        <v>6.7201704926455358E-2</v>
      </c>
      <c r="O57" s="28">
        <f>AP_C7!Q77/AP_C7!C77</f>
        <v>4.7560901261104217E-2</v>
      </c>
      <c r="P57" s="28">
        <f>AP_C7!R77/AP_C7!C77</f>
        <v>4.4735695086530719E-2</v>
      </c>
      <c r="Q57" s="1747">
        <f t="shared" si="2"/>
        <v>0.15949830127409029</v>
      </c>
      <c r="R57" s="1740">
        <f>AP_I7!P77/AP_I7!C77</f>
        <v>5.5671999975097031E-2</v>
      </c>
      <c r="S57" s="28">
        <f>AP_I7!S77/AP_I7!C77</f>
        <v>3.5815999791180372E-2</v>
      </c>
      <c r="T57" s="28">
        <f>AP_I7!V77/AP_I7!C77</f>
        <v>5.0660000000057812E-2</v>
      </c>
      <c r="U57" s="1741">
        <f t="shared" si="4"/>
        <v>0.14214799976633521</v>
      </c>
    </row>
    <row r="58" spans="1:21" s="90" customFormat="1" ht="16">
      <c r="A58" s="1737" t="s">
        <v>206</v>
      </c>
      <c r="B58" s="1734">
        <f>AP_C7!C78/1000/1000</f>
        <v>551.96</v>
      </c>
      <c r="C58" s="1743">
        <f>AP_C7!CP78</f>
        <v>5.2919999999999998</v>
      </c>
      <c r="D58" s="4">
        <f>AP_I7!C78/1000/1000</f>
        <v>353.45476299999996</v>
      </c>
      <c r="E58" s="928">
        <f>AP_I7!CV78</f>
        <v>5.907</v>
      </c>
      <c r="F58" s="1746">
        <f>AP_C7!G78/AP_C7!C78</f>
        <v>0.12639754076186566</v>
      </c>
      <c r="G58" s="1739">
        <f>AP_I7!G78/AP_I7!C78</f>
        <v>0.12545600036105331</v>
      </c>
      <c r="H58" s="1746">
        <f>AP_C7!J78/AP_C7!C78</f>
        <v>5.6138893716341759E-2</v>
      </c>
      <c r="I58" s="28">
        <f>AP_C7!M78/AP_C7!C78</f>
        <v>5.4684601734193115E-2</v>
      </c>
      <c r="J58" s="28">
        <f t="shared" si="3"/>
        <v>0.11082349545053488</v>
      </c>
      <c r="K58" s="1740">
        <f>AP_I7!J76/AP_I7!C78</f>
        <v>6.4779775135207329E-2</v>
      </c>
      <c r="L58" s="28">
        <f>AP_I7!M78/AP_I7!C78</f>
        <v>8.256599930847161E-2</v>
      </c>
      <c r="M58" s="28">
        <f t="shared" si="1"/>
        <v>0.14734577444367894</v>
      </c>
      <c r="N58" s="1746">
        <f>AP_C7!P78/AP_C7!C78</f>
        <v>6.7201704926455358E-2</v>
      </c>
      <c r="O58" s="28">
        <f>AP_C7!Q78/AP_C7!C78</f>
        <v>4.7560901261104224E-2</v>
      </c>
      <c r="P58" s="28">
        <f>AP_C7!R78/AP_C7!C78</f>
        <v>4.4735695086530719E-2</v>
      </c>
      <c r="Q58" s="1747">
        <f t="shared" si="2"/>
        <v>0.15949830127409031</v>
      </c>
      <c r="R58" s="1740">
        <f>AP_I7!P78/AP_I7!C78</f>
        <v>5.5846000140487573E-2</v>
      </c>
      <c r="S58" s="28">
        <f>AP_I7!S78/AP_I7!C78</f>
        <v>3.5868000353222011E-2</v>
      </c>
      <c r="T58" s="28">
        <f>AP_I7!V78/AP_I7!C78</f>
        <v>5.0530000495339213E-2</v>
      </c>
      <c r="U58" s="1741">
        <f t="shared" si="4"/>
        <v>0.1422440009890488</v>
      </c>
    </row>
    <row r="59" spans="1:21" s="90" customFormat="1" ht="16">
      <c r="A59" s="1737" t="s">
        <v>207</v>
      </c>
      <c r="B59" s="1734">
        <f>AP_C7!C79/1000/1000</f>
        <v>563</v>
      </c>
      <c r="C59" s="1743">
        <f>AP_C7!CP79</f>
        <v>5.2619999999999996</v>
      </c>
      <c r="D59" s="4">
        <f>AP_I7!C79/1000/1000</f>
        <v>361.08809000000002</v>
      </c>
      <c r="E59" s="928">
        <f>AP_I7!CV79</f>
        <v>5.9059999999999997</v>
      </c>
      <c r="F59" s="1746">
        <f>AP_C7!G79/AP_C7!C79</f>
        <v>0.12639754076186563</v>
      </c>
      <c r="G59" s="1739">
        <f>AP_I7!G79/AP_I7!C79</f>
        <v>0.12475999949142602</v>
      </c>
      <c r="H59" s="1746">
        <f>AP_C7!J79/AP_C7!C79</f>
        <v>5.6138893716341752E-2</v>
      </c>
      <c r="I59" s="28">
        <f>AP_C7!M79/AP_C7!C79</f>
        <v>5.4684601734193115E-2</v>
      </c>
      <c r="J59" s="28">
        <f t="shared" si="3"/>
        <v>0.11082349545053487</v>
      </c>
      <c r="K59" s="1740">
        <f>AP_I7!J77/AP_I7!C79</f>
        <v>6.491775123350095E-2</v>
      </c>
      <c r="L59" s="28">
        <f>AP_I7!M79/AP_I7!C79</f>
        <v>8.2979999930155549E-2</v>
      </c>
      <c r="M59" s="28">
        <f t="shared" si="1"/>
        <v>0.1478977511636565</v>
      </c>
      <c r="N59" s="1746">
        <f>AP_C7!P79/AP_C7!C79</f>
        <v>6.7201704926455344E-2</v>
      </c>
      <c r="O59" s="28">
        <f>AP_C7!Q79/AP_C7!C79</f>
        <v>4.7560901261104224E-2</v>
      </c>
      <c r="P59" s="28">
        <f>AP_C7!R79/AP_C7!C79</f>
        <v>4.4735695086530719E-2</v>
      </c>
      <c r="Q59" s="1747">
        <f t="shared" si="2"/>
        <v>0.15949830127409029</v>
      </c>
      <c r="R59" s="1740">
        <f>AP_I7!P79/AP_I7!C79</f>
        <v>5.60199995962758E-2</v>
      </c>
      <c r="S59" s="28">
        <f>AP_I7!S79/AP_I7!C79</f>
        <v>3.5919999565535377E-2</v>
      </c>
      <c r="T59" s="28">
        <f>AP_I7!V79/AP_I7!C79</f>
        <v>5.0399999762938741E-2</v>
      </c>
      <c r="U59" s="1741">
        <f t="shared" si="4"/>
        <v>0.14233999892474991</v>
      </c>
    </row>
    <row r="60" spans="1:21" s="90" customFormat="1" ht="16">
      <c r="A60" s="1737" t="s">
        <v>208</v>
      </c>
      <c r="B60" s="1734">
        <f>AP_C7!C80/1000/1000</f>
        <v>574.82000000000005</v>
      </c>
      <c r="C60" s="1743">
        <f>AP_C7!CP80</f>
        <v>5.9729999999999999</v>
      </c>
      <c r="D60" s="4">
        <f>AP_I7!C80/1000/1000</f>
        <v>368.23199299999999</v>
      </c>
      <c r="E60" s="928">
        <f>AP_I7!CV80</f>
        <v>5.9039999999999999</v>
      </c>
      <c r="F60" s="1746">
        <f>AP_C7!G80/AP_C7!C80</f>
        <v>0.12639754076186563</v>
      </c>
      <c r="G60" s="1739">
        <f>AP_I7!G80/AP_I7!C80</f>
        <v>0.12632400051582701</v>
      </c>
      <c r="H60" s="1746">
        <f>AP_C7!J80/AP_C7!C80</f>
        <v>5.6138893716341752E-2</v>
      </c>
      <c r="I60" s="28">
        <f>AP_C7!M80/AP_C7!C80</f>
        <v>5.4684601734193122E-2</v>
      </c>
      <c r="J60" s="28">
        <f t="shared" si="3"/>
        <v>0.11082349545053488</v>
      </c>
      <c r="K60" s="1740">
        <f>AP_I7!J78/AP_I7!C80</f>
        <v>6.5171318593449851E-2</v>
      </c>
      <c r="L60" s="28">
        <f>AP_I7!M80/AP_I7!C80</f>
        <v>8.1837999117480256E-2</v>
      </c>
      <c r="M60" s="28">
        <f t="shared" si="1"/>
        <v>0.14700931771093012</v>
      </c>
      <c r="N60" s="1746">
        <f>AP_C7!P80/AP_C7!C80</f>
        <v>6.7201704926455344E-2</v>
      </c>
      <c r="O60" s="28">
        <f>AP_C7!Q80/AP_C7!C80</f>
        <v>4.7560901261104224E-2</v>
      </c>
      <c r="P60" s="28">
        <f>AP_C7!R80/AP_C7!C80</f>
        <v>4.4735695086530719E-2</v>
      </c>
      <c r="Q60" s="1747">
        <f t="shared" si="2"/>
        <v>0.15949830127409029</v>
      </c>
      <c r="R60" s="1740">
        <f>AP_I7!P80/AP_I7!C80</f>
        <v>5.5457999665287104E-2</v>
      </c>
      <c r="S60" s="28">
        <f>AP_I7!S80/AP_I7!C80</f>
        <v>3.5731999973907753E-2</v>
      </c>
      <c r="T60" s="28">
        <f>AP_I7!V80/AP_I7!C80</f>
        <v>5.0397999908720591E-2</v>
      </c>
      <c r="U60" s="1741">
        <f t="shared" si="4"/>
        <v>0.14158799954791546</v>
      </c>
    </row>
    <row r="61" spans="1:21" s="90" customFormat="1" ht="16">
      <c r="A61" s="1737" t="s">
        <v>209</v>
      </c>
      <c r="B61" s="1734">
        <f>AP_C7!C81/1000/1000</f>
        <v>587.96</v>
      </c>
      <c r="C61" s="1743">
        <f>AP_C7!CP81</f>
        <v>5.6689999999999996</v>
      </c>
      <c r="D61" s="4">
        <f>AP_I7!C81/1000/1000</f>
        <v>375.51723399999997</v>
      </c>
      <c r="E61" s="928">
        <f>AP_I7!CV81</f>
        <v>5.9029999999999996</v>
      </c>
      <c r="F61" s="1746">
        <f>AP_C7!G81/AP_C7!C81</f>
        <v>0.12639754076186563</v>
      </c>
      <c r="G61" s="1739">
        <f>AP_I7!G81/AP_I7!C81</f>
        <v>0.12605940021193371</v>
      </c>
      <c r="H61" s="1746">
        <f>AP_C7!J81/AP_C7!C81</f>
        <v>5.6138893716341752E-2</v>
      </c>
      <c r="I61" s="28">
        <f>AP_C7!M81/AP_C7!C81</f>
        <v>5.4684601734193115E-2</v>
      </c>
      <c r="J61" s="28">
        <f t="shared" si="3"/>
        <v>0.11082349545053487</v>
      </c>
      <c r="K61" s="1740">
        <f>AP_I7!J79/AP_I7!C81</f>
        <v>6.5425581687257525E-2</v>
      </c>
      <c r="L61" s="28">
        <f>AP_I7!M81/AP_I7!C81</f>
        <v>7.9542173637879146E-2</v>
      </c>
      <c r="M61" s="28">
        <f t="shared" si="1"/>
        <v>0.14496775532513667</v>
      </c>
      <c r="N61" s="1746">
        <f>AP_C7!P81/AP_C7!C81</f>
        <v>6.7201704926455344E-2</v>
      </c>
      <c r="O61" s="28">
        <f>AP_C7!Q81/AP_C7!C81</f>
        <v>4.7560901261104224E-2</v>
      </c>
      <c r="P61" s="28">
        <f>AP_C7!R81/AP_C7!C81</f>
        <v>4.4735695086530719E-2</v>
      </c>
      <c r="Q61" s="1747">
        <f t="shared" si="2"/>
        <v>0.15949830127409029</v>
      </c>
      <c r="R61" s="1740">
        <f>AP_I7!P81/AP_I7!C81</f>
        <v>5.4111072500332522E-2</v>
      </c>
      <c r="S61" s="28">
        <f>AP_I7!S81/AP_I7!C81</f>
        <v>3.5035775728270616E-2</v>
      </c>
      <c r="T61" s="28">
        <f>AP_I7!V81/AP_I7!C81</f>
        <v>4.9675415892893648E-2</v>
      </c>
      <c r="U61" s="1741">
        <f t="shared" si="4"/>
        <v>0.13882226412149679</v>
      </c>
    </row>
    <row r="62" spans="1:21" s="90" customFormat="1" ht="16">
      <c r="A62" s="1737" t="s">
        <v>210</v>
      </c>
      <c r="B62" s="1734">
        <f>AP_C7!C82/1000/1000</f>
        <v>602.66</v>
      </c>
      <c r="C62" s="1743">
        <f>AP_C7!CP82</f>
        <v>5.9550000000000001</v>
      </c>
      <c r="D62" s="4">
        <f>AP_I7!C82/1000/1000</f>
        <v>382.94660900000002</v>
      </c>
      <c r="E62" s="928">
        <f>AP_I7!CV82</f>
        <v>5.9020000000000001</v>
      </c>
      <c r="F62" s="1746">
        <f>AP_C7!G82/AP_C7!C82</f>
        <v>0.12904630138715589</v>
      </c>
      <c r="G62" s="1739">
        <f>AP_I7!G82/AP_I7!C82</f>
        <v>0.12763277609783252</v>
      </c>
      <c r="H62" s="1746">
        <f>AP_C7!J82/AP_C7!C82</f>
        <v>5.7031612394700171E-2</v>
      </c>
      <c r="I62" s="28">
        <f>AP_C7!M82/AP_C7!C82</f>
        <v>5.4247037088594505E-2</v>
      </c>
      <c r="J62" s="28">
        <f t="shared" si="3"/>
        <v>0.11127864948329468</v>
      </c>
      <c r="K62" s="1740">
        <f>AP_I7!J80/AP_I7!C82</f>
        <v>6.5367887699509575E-2</v>
      </c>
      <c r="L62" s="28">
        <f>AP_I7!M82/AP_I7!C82</f>
        <v>7.8436006697281652E-2</v>
      </c>
      <c r="M62" s="28">
        <f t="shared" si="1"/>
        <v>0.14380389439679123</v>
      </c>
      <c r="N62" s="1746">
        <f>AP_C7!P82/AP_C7!C82</f>
        <v>6.6219229615884681E-2</v>
      </c>
      <c r="O62" s="28">
        <f>AP_C7!Q82/AP_C7!C82</f>
        <v>4.6870906656480471E-2</v>
      </c>
      <c r="P62" s="28">
        <f>AP_C7!R82/AP_C7!C82</f>
        <v>4.4338952130068388E-2</v>
      </c>
      <c r="Q62" s="1747">
        <f t="shared" si="2"/>
        <v>0.15742908840243353</v>
      </c>
      <c r="R62" s="1740">
        <f>AP_I7!P82/AP_I7!C82</f>
        <v>5.3570430254384377E-2</v>
      </c>
      <c r="S62" s="28">
        <f>AP_I7!S82/AP_I7!C82</f>
        <v>3.4859132985369343E-2</v>
      </c>
      <c r="T62" s="28">
        <f>AP_I7!V82/AP_I7!C82</f>
        <v>4.9685799706786743E-2</v>
      </c>
      <c r="U62" s="1741">
        <f t="shared" si="4"/>
        <v>0.13811536294654048</v>
      </c>
    </row>
    <row r="63" spans="1:21" s="90" customFormat="1" ht="16">
      <c r="A63" s="1737" t="s">
        <v>211</v>
      </c>
      <c r="B63" s="1734">
        <f>AP_C7!C83/1000/1000</f>
        <v>614.65</v>
      </c>
      <c r="C63" s="1743">
        <f>AP_C7!CP83</f>
        <v>5.9779999999999998</v>
      </c>
      <c r="D63" s="4">
        <f>AP_I7!C83/1000/1000</f>
        <v>390.52296999999999</v>
      </c>
      <c r="E63" s="928">
        <f>AP_I7!CV83</f>
        <v>5.9</v>
      </c>
      <c r="F63" s="1746">
        <f>AP_C7!G83/AP_C7!C83</f>
        <v>0.13214901150511713</v>
      </c>
      <c r="G63" s="1739">
        <f>AP_I7!G83/AP_I7!C83</f>
        <v>0.12920638297482656</v>
      </c>
      <c r="H63" s="1746">
        <f>AP_C7!J83/AP_C7!C83</f>
        <v>5.8137019608101706E-2</v>
      </c>
      <c r="I63" s="28">
        <f>AP_C7!M83/AP_C7!C83</f>
        <v>5.406764875618407E-2</v>
      </c>
      <c r="J63" s="28">
        <f t="shared" si="3"/>
        <v>0.11220466836428578</v>
      </c>
      <c r="K63" s="1740">
        <f>AP_I7!J81/AP_I7!C83</f>
        <v>6.437635911241768E-2</v>
      </c>
      <c r="L63" s="28">
        <f>AP_I7!M83/AP_I7!C83</f>
        <v>7.7328959524667423E-2</v>
      </c>
      <c r="M63" s="28">
        <f t="shared" si="1"/>
        <v>0.1417053186370851</v>
      </c>
      <c r="N63" s="1746">
        <f>AP_C7!P83/AP_C7!C83</f>
        <v>6.5571377876937176E-2</v>
      </c>
      <c r="O63" s="28">
        <f>AP_C7!Q83/AP_C7!C83</f>
        <v>4.6417528196063124E-2</v>
      </c>
      <c r="P63" s="28">
        <f>AP_C7!R83/AP_C7!C83</f>
        <v>4.4154928005104413E-2</v>
      </c>
      <c r="Q63" s="1747">
        <f t="shared" si="2"/>
        <v>0.15614383407810473</v>
      </c>
      <c r="R63" s="1740">
        <f>AP_I7!P83/AP_I7!C83</f>
        <v>5.3029291753234321E-2</v>
      </c>
      <c r="S63" s="28">
        <f>AP_I7!S83/AP_I7!C83</f>
        <v>3.4682253505185487E-2</v>
      </c>
      <c r="T63" s="28">
        <f>AP_I7!V83/AP_I7!C83</f>
        <v>4.9695976536253038E-2</v>
      </c>
      <c r="U63" s="1741">
        <f t="shared" si="4"/>
        <v>0.13740752179467286</v>
      </c>
    </row>
    <row r="64" spans="1:21" s="90" customFormat="1" ht="16">
      <c r="A64" s="1737" t="s">
        <v>212</v>
      </c>
      <c r="B64" s="1734">
        <f>AP_C7!C84/1000/1000</f>
        <v>628.28</v>
      </c>
      <c r="C64" s="1743">
        <f>AP_C7!CP84</f>
        <v>5.6050000000000004</v>
      </c>
      <c r="D64" s="4">
        <f>AP_I7!C84/1000/1000</f>
        <v>398.24922399999997</v>
      </c>
      <c r="E64" s="928">
        <f>AP_I7!CV84</f>
        <v>5.899</v>
      </c>
      <c r="F64" s="1746">
        <f>AP_C7!G84/AP_C7!C84</f>
        <v>0.13478025060364343</v>
      </c>
      <c r="G64" s="1739">
        <f>AP_I7!G84/AP_I7!C84</f>
        <v>0.13078021001276258</v>
      </c>
      <c r="H64" s="1746">
        <f>AP_C7!J84/AP_C7!C84</f>
        <v>5.9045595400855383E-2</v>
      </c>
      <c r="I64" s="28">
        <f>AP_C7!M84/AP_C7!C84</f>
        <v>5.3754442675502515E-2</v>
      </c>
      <c r="J64" s="28">
        <f t="shared" si="3"/>
        <v>0.1128000380763579</v>
      </c>
      <c r="K64" s="1740">
        <f>AP_I7!J82/AP_I7!C84</f>
        <v>6.4335487097480146E-2</v>
      </c>
      <c r="L64" s="28">
        <f>AP_I7!M84/AP_I7!C84</f>
        <v>7.622105075226579E-2</v>
      </c>
      <c r="M64" s="28">
        <f t="shared" si="1"/>
        <v>0.14055653784974592</v>
      </c>
      <c r="N64" s="1746">
        <f>AP_C7!P84/AP_C7!C84</f>
        <v>6.4778783191904582E-2</v>
      </c>
      <c r="O64" s="28">
        <f>AP_C7!Q84/AP_C7!C84</f>
        <v>4.5861473874428405E-2</v>
      </c>
      <c r="P64" s="28">
        <f>AP_C7!R84/AP_C7!C84</f>
        <v>4.3863150356477754E-2</v>
      </c>
      <c r="Q64" s="1747">
        <f t="shared" si="2"/>
        <v>0.15450340742281074</v>
      </c>
      <c r="R64" s="1740">
        <f>AP_I7!P84/AP_I7!C84</f>
        <v>5.2487668421999069E-2</v>
      </c>
      <c r="S64" s="28">
        <f>AP_I7!S84/AP_I7!C84</f>
        <v>3.4505142715621995E-2</v>
      </c>
      <c r="T64" s="28">
        <f>AP_I7!V84/AP_I7!C84</f>
        <v>4.9705950284866407E-2</v>
      </c>
      <c r="U64" s="1741">
        <f t="shared" si="4"/>
        <v>0.13669876142248746</v>
      </c>
    </row>
    <row r="65" spans="1:21" s="90" customFormat="1" ht="16">
      <c r="A65" s="1737" t="s">
        <v>213</v>
      </c>
      <c r="B65" s="1734">
        <f>AP_C7!C85/1000/1000</f>
        <v>646.53</v>
      </c>
      <c r="C65" s="1743">
        <f>AP_C7!CP85</f>
        <v>6.2050000000000001</v>
      </c>
      <c r="D65" s="4">
        <f>AP_I7!C85/1000/1000</f>
        <v>406.12833699999999</v>
      </c>
      <c r="E65" s="928">
        <f>AP_I7!CV85</f>
        <v>5.8970000000000002</v>
      </c>
      <c r="F65" s="1746">
        <f>AP_C7!G85/AP_C7!C85</f>
        <v>0.13631862678745604</v>
      </c>
      <c r="G65" s="1739">
        <f>AP_I7!G85/AP_I7!C85</f>
        <v>0.1323542487185351</v>
      </c>
      <c r="H65" s="1746">
        <f>AP_C7!J85/AP_C7!C85</f>
        <v>5.9487439492025319E-2</v>
      </c>
      <c r="I65" s="28">
        <f>AP_C7!M85/AP_C7!C85</f>
        <v>5.307255994360803E-2</v>
      </c>
      <c r="J65" s="28">
        <f t="shared" si="3"/>
        <v>0.11255999943563336</v>
      </c>
      <c r="K65" s="1740">
        <f>AP_I7!J83/AP_I7!C85</f>
        <v>6.4294321860540501E-2</v>
      </c>
      <c r="L65" s="28">
        <f>AP_I7!M85/AP_I7!C85</f>
        <v>7.5112299579519259E-2</v>
      </c>
      <c r="M65" s="28">
        <f t="shared" si="1"/>
        <v>0.13940662144005977</v>
      </c>
      <c r="N65" s="1746">
        <f>AP_C7!P85/AP_C7!C85</f>
        <v>6.3562372040833648E-2</v>
      </c>
      <c r="O65" s="28">
        <f>AP_C7!Q85/AP_C7!C85</f>
        <v>4.5005119493204578E-2</v>
      </c>
      <c r="P65" s="28">
        <f>AP_C7!R85/AP_C7!C85</f>
        <v>4.3272321027018473E-2</v>
      </c>
      <c r="Q65" s="1747">
        <f t="shared" si="2"/>
        <v>0.15183981256105669</v>
      </c>
      <c r="R65" s="1740">
        <f>AP_I7!P85/AP_I7!C85</f>
        <v>5.1945570280089247E-2</v>
      </c>
      <c r="S65" s="28">
        <f>AP_I7!S85/AP_I7!C85</f>
        <v>3.4327805125658285E-2</v>
      </c>
      <c r="T65" s="28">
        <f>AP_I7!V85/AP_I7!C85</f>
        <v>4.9715722831627084E-2</v>
      </c>
      <c r="U65" s="1741">
        <f t="shared" si="4"/>
        <v>0.13598909823737462</v>
      </c>
    </row>
    <row r="66" spans="1:21" s="90" customFormat="1" ht="16">
      <c r="A66" s="1737" t="s">
        <v>214</v>
      </c>
      <c r="B66" s="1734">
        <f>AP_C7!C86/1000/1000</f>
        <v>659.94</v>
      </c>
      <c r="C66" s="1743">
        <f>AP_C7!CP86</f>
        <v>5.4960000000000004</v>
      </c>
      <c r="D66" s="4">
        <f>AP_I7!C86/1000/1000</f>
        <v>414.16333399999996</v>
      </c>
      <c r="E66" s="928">
        <f>AP_I7!CV86</f>
        <v>5.8959999999999999</v>
      </c>
      <c r="F66" s="1746">
        <f>AP_C7!G86/AP_C7!C86</f>
        <v>0.13878296163974121</v>
      </c>
      <c r="G66" s="1739">
        <f>AP_I7!G86/AP_I7!C86</f>
        <v>0.13392848759032203</v>
      </c>
      <c r="H66" s="1746">
        <f>AP_C7!J86/AP_C7!C86</f>
        <v>6.0344367413869199E-2</v>
      </c>
      <c r="I66" s="28">
        <f>AP_C7!M86/AP_C7!C86</f>
        <v>5.2812624051454801E-2</v>
      </c>
      <c r="J66" s="28">
        <f t="shared" si="3"/>
        <v>0.113156991465324</v>
      </c>
      <c r="K66" s="1740">
        <f>AP_I7!J84/AP_I7!C86</f>
        <v>6.4252864959168238E-2</v>
      </c>
      <c r="L66" s="28">
        <f>AP_I7!M86/AP_I7!C86</f>
        <v>7.4002723535978657E-2</v>
      </c>
      <c r="M66" s="28">
        <f t="shared" si="1"/>
        <v>0.13825558849514691</v>
      </c>
      <c r="N66" s="1746">
        <f>AP_C7!P86/AP_C7!C86</f>
        <v>6.2870483509577468E-2</v>
      </c>
      <c r="O66" s="28">
        <f>AP_C7!Q86/AP_C7!C86</f>
        <v>4.4519915456037271E-2</v>
      </c>
      <c r="P66" s="28">
        <f>AP_C7!R86/AP_C7!C86</f>
        <v>4.3027195383260095E-2</v>
      </c>
      <c r="Q66" s="1747">
        <f t="shared" si="2"/>
        <v>0.15041759434887483</v>
      </c>
      <c r="R66" s="1740">
        <f>AP_I7!P86/AP_I7!C86</f>
        <v>5.1403006573388831E-2</v>
      </c>
      <c r="S66" s="28">
        <f>AP_I7!S86/AP_I7!C86</f>
        <v>3.4150244585325541E-2</v>
      </c>
      <c r="T66" s="28">
        <f>AP_I7!V86/AP_I7!C86</f>
        <v>4.9725298021337828E-2</v>
      </c>
      <c r="U66" s="1741">
        <f t="shared" si="4"/>
        <v>0.13527854918005219</v>
      </c>
    </row>
    <row r="67" spans="1:21" s="90" customFormat="1" ht="16">
      <c r="A67" s="1737" t="s">
        <v>215</v>
      </c>
      <c r="B67" s="1734">
        <f>AP_C7!C87/1000/1000</f>
        <v>672.07</v>
      </c>
      <c r="C67" s="1743">
        <f>AP_C7!CP87</f>
        <v>4.2329999999999997</v>
      </c>
      <c r="D67" s="4">
        <f>AP_I7!C87/1000/1000</f>
        <v>422.35729800000001</v>
      </c>
      <c r="E67" s="928">
        <f>AP_I7!CV87</f>
        <v>5.8949999999999996</v>
      </c>
      <c r="F67" s="1746">
        <f>AP_C7!G87/AP_C7!C87</f>
        <v>0.14141796781907789</v>
      </c>
      <c r="G67" s="1739">
        <f>AP_I7!G87/AP_I7!C87</f>
        <v>0.13550291713914828</v>
      </c>
      <c r="H67" s="1746">
        <f>AP_C7!J87/AP_C7!C87</f>
        <v>6.1283660046481093E-2</v>
      </c>
      <c r="I67" s="28">
        <f>AP_C7!M87/AP_C7!C87</f>
        <v>5.2663151238253846E-2</v>
      </c>
      <c r="J67" s="28">
        <f t="shared" si="3"/>
        <v>0.11394681128473494</v>
      </c>
      <c r="K67" s="1740">
        <f>AP_I7!J85/AP_I7!C87</f>
        <v>6.4211124333401468E-2</v>
      </c>
      <c r="L67" s="28">
        <f>AP_I7!M87/AP_I7!C87</f>
        <v>7.2892340347608595E-2</v>
      </c>
      <c r="M67" s="28">
        <f t="shared" si="1"/>
        <v>0.13710346468101006</v>
      </c>
      <c r="N67" s="1746">
        <f>AP_C7!P87/AP_C7!C87</f>
        <v>6.2324628950943997E-2</v>
      </c>
      <c r="O67" s="28">
        <f>AP_C7!Q87/AP_C7!C87</f>
        <v>4.4137941146268865E-2</v>
      </c>
      <c r="P67" s="28">
        <f>AP_C7!R87/AP_C7!C87</f>
        <v>4.2873333029087864E-2</v>
      </c>
      <c r="Q67" s="1747">
        <f t="shared" si="2"/>
        <v>0.14933590312630071</v>
      </c>
      <c r="R67" s="1740">
        <f>AP_I7!P87/AP_I7!C87</f>
        <v>5.0859988000597656E-2</v>
      </c>
      <c r="S67" s="28">
        <f>AP_I7!S87/AP_I7!C87</f>
        <v>3.3972466281104834E-2</v>
      </c>
      <c r="T67" s="28">
        <f>AP_I7!V87/AP_I7!C87</f>
        <v>4.9734679483266563E-2</v>
      </c>
      <c r="U67" s="1741">
        <f t="shared" si="4"/>
        <v>0.13456713376496907</v>
      </c>
    </row>
    <row r="68" spans="1:21" s="90" customFormat="1" ht="16">
      <c r="A68" s="1737" t="s">
        <v>216</v>
      </c>
      <c r="B68" s="1734">
        <f>AP_C7!C88/1000/1000</f>
        <v>662.07</v>
      </c>
      <c r="C68" s="1743">
        <f>AP_C7!CP88</f>
        <v>3.9860000000000002</v>
      </c>
      <c r="D68" s="4">
        <f>AP_I7!C88/1000/1000</f>
        <v>430.71337499999998</v>
      </c>
      <c r="E68" s="928">
        <f>AP_I7!CV88</f>
        <v>5.9059999999999997</v>
      </c>
      <c r="F68" s="1746">
        <f>AP_C7!G88/AP_C7!C88</f>
        <v>0.14877145854638413</v>
      </c>
      <c r="G68" s="1739">
        <f>AP_I7!G88/AP_I7!C88</f>
        <v>0.13707752716539448</v>
      </c>
      <c r="H68" s="1746">
        <f>AP_C7!J88/AP_C7!C88</f>
        <v>6.4268365858244983E-2</v>
      </c>
      <c r="I68" s="28">
        <f>AP_C7!M88/AP_C7!C88</f>
        <v>5.4274449814777054E-2</v>
      </c>
      <c r="J68" s="28">
        <f t="shared" si="3"/>
        <v>0.11854281567302204</v>
      </c>
      <c r="K68" s="1740">
        <f>AP_I7!J86/AP_I7!C88</f>
        <v>6.4169103833984054E-2</v>
      </c>
      <c r="L68" s="28">
        <f>AP_I7!M88/AP_I7!C88</f>
        <v>7.1781168947418567E-2</v>
      </c>
      <c r="M68" s="28">
        <f t="shared" si="1"/>
        <v>0.13595027278140262</v>
      </c>
      <c r="N68" s="1746">
        <f>AP_C7!P88/AP_C7!C88</f>
        <v>6.3863760434412234E-2</v>
      </c>
      <c r="O68" s="28">
        <f>AP_C7!Q88/AP_C7!C88</f>
        <v>4.5232527083674832E-2</v>
      </c>
      <c r="P68" s="28">
        <f>AP_C7!R88/AP_C7!C88</f>
        <v>4.4153026925384767E-2</v>
      </c>
      <c r="Q68" s="1747">
        <f t="shared" si="2"/>
        <v>0.15324931444347184</v>
      </c>
      <c r="R68" s="1740">
        <f>AP_I7!P88/AP_I7!C88</f>
        <v>5.0316523541576931E-2</v>
      </c>
      <c r="S68" s="28">
        <f>AP_I7!S88/AP_I7!C88</f>
        <v>3.3794473558372735E-2</v>
      </c>
      <c r="T68" s="28">
        <f>AP_I7!V88/AP_I7!C88</f>
        <v>4.9743869624791832E-2</v>
      </c>
      <c r="U68" s="1741">
        <f t="shared" si="4"/>
        <v>0.13385486672474151</v>
      </c>
    </row>
    <row r="69" spans="1:21" s="90" customFormat="1" ht="16">
      <c r="A69" s="1737" t="s">
        <v>217</v>
      </c>
      <c r="B69" s="1734">
        <f>AP_C7!C89/1000/1000</f>
        <v>658.59</v>
      </c>
      <c r="C69" s="1743">
        <f>AP_C7!CP89</f>
        <v>3.28</v>
      </c>
      <c r="D69" s="4">
        <f>AP_I7!C89/1000/1000</f>
        <v>439.23477100000002</v>
      </c>
      <c r="E69" s="928">
        <f>AP_I7!CV89</f>
        <v>5.9020000000000001</v>
      </c>
      <c r="F69" s="1746">
        <f>AP_C7!G89/AP_C7!C89</f>
        <v>0.15480263211928727</v>
      </c>
      <c r="G69" s="1739">
        <f>AP_I7!G89/AP_I7!C89</f>
        <v>0.13865230872554848</v>
      </c>
      <c r="H69" s="1746">
        <f>AP_C7!J89/AP_C7!C89</f>
        <v>6.6677909716360659E-2</v>
      </c>
      <c r="I69" s="28">
        <f>AP_C7!M89/AP_C7!C89</f>
        <v>5.5381414726985871E-2</v>
      </c>
      <c r="J69" s="28">
        <f t="shared" si="3"/>
        <v>0.12205932444334652</v>
      </c>
      <c r="K69" s="1740">
        <f>AP_I7!J87/AP_I7!C89</f>
        <v>6.4126806919130142E-2</v>
      </c>
      <c r="L69" s="28">
        <f>AP_I7!M89/AP_I7!C89</f>
        <v>7.0669224965842201E-2</v>
      </c>
      <c r="M69" s="28">
        <f t="shared" si="1"/>
        <v>0.13479603188497236</v>
      </c>
      <c r="N69" s="1746">
        <f>AP_C7!P89/AP_C7!C89</f>
        <v>6.4802147561550713E-2</v>
      </c>
      <c r="O69" s="28">
        <f>AP_C7!Q89/AP_C7!C89</f>
        <v>4.5901717770394743E-2</v>
      </c>
      <c r="P69" s="28">
        <f>AP_C7!R89/AP_C7!C89</f>
        <v>4.5021801339406774E-2</v>
      </c>
      <c r="Q69" s="1747">
        <f t="shared" si="2"/>
        <v>0.15572566667135224</v>
      </c>
      <c r="R69" s="1740">
        <f>AP_I7!P89/AP_I7!C89</f>
        <v>4.9772623714248579E-2</v>
      </c>
      <c r="S69" s="28">
        <f>AP_I7!S89/AP_I7!C89</f>
        <v>3.3616272126074175E-2</v>
      </c>
      <c r="T69" s="28">
        <f>AP_I7!V89/AP_I7!C89</f>
        <v>4.9752872887577272E-2</v>
      </c>
      <c r="U69" s="1741">
        <f t="shared" si="4"/>
        <v>0.13314176872790001</v>
      </c>
    </row>
    <row r="70" spans="1:21" s="90" customFormat="1" ht="16">
      <c r="A70" s="1737" t="s">
        <v>218</v>
      </c>
      <c r="B70" s="1734">
        <f>AP_C7!C90/1000/1000</f>
        <v>672.96</v>
      </c>
      <c r="C70" s="1743">
        <f>AP_C7!CP90</f>
        <v>5.9690000000000003</v>
      </c>
      <c r="D70" s="4">
        <f>AP_I7!C90/1000/1000</f>
        <v>449.07383099999998</v>
      </c>
      <c r="E70" s="928">
        <f>AP_I7!CV90</f>
        <v>5.8940000000000001</v>
      </c>
      <c r="F70" s="1746">
        <f>AP_C7!G90/AP_C7!C90</f>
        <v>0.1566301287076175</v>
      </c>
      <c r="G70" s="1739">
        <f>AP_I7!G90/AP_I7!C90</f>
        <v>0.13919643370942639</v>
      </c>
      <c r="H70" s="1746">
        <f>AP_C7!J90/AP_C7!C90</f>
        <v>6.7279856360597468E-2</v>
      </c>
      <c r="I70" s="28">
        <f>AP_C7!M90/AP_C7!C90</f>
        <v>5.5001496168006724E-2</v>
      </c>
      <c r="J70" s="28">
        <f t="shared" si="3"/>
        <v>0.1222813525286042</v>
      </c>
      <c r="K70" s="1740">
        <f>AP_I7!J88/AP_I7!C90</f>
        <v>6.3920263090775406E-2</v>
      </c>
      <c r="L70" s="28">
        <f>AP_I7!M90/AP_I7!C90</f>
        <v>7.1245862284037967E-2</v>
      </c>
      <c r="M70" s="28">
        <f t="shared" si="1"/>
        <v>0.13516612537481337</v>
      </c>
      <c r="N70" s="1746">
        <f>AP_C7!P90/AP_C7!C90</f>
        <v>6.4006497940905932E-2</v>
      </c>
      <c r="O70" s="28">
        <f>AP_C7!Q90/AP_C7!C90</f>
        <v>4.5342554396279058E-2</v>
      </c>
      <c r="P70" s="28">
        <f>AP_C7!R90/AP_C7!C90</f>
        <v>4.4682331419029837E-2</v>
      </c>
      <c r="Q70" s="1747">
        <f t="shared" ref="Q70:Q101" si="5">N70+O70+P70</f>
        <v>0.15403138375621483</v>
      </c>
      <c r="R70" s="1740">
        <f>AP_I7!P90/AP_I7!C90</f>
        <v>4.9652614980561366E-2</v>
      </c>
      <c r="S70" s="28">
        <f>AP_I7!S90/AP_I7!C90</f>
        <v>3.338359479371044E-2</v>
      </c>
      <c r="T70" s="28">
        <f>AP_I7!V90/AP_I7!C90</f>
        <v>4.9289105537951849E-2</v>
      </c>
      <c r="U70" s="1741">
        <f t="shared" si="4"/>
        <v>0.13232531531222366</v>
      </c>
    </row>
    <row r="71" spans="1:21" s="90" customFormat="1" ht="16">
      <c r="A71" s="1737" t="s">
        <v>219</v>
      </c>
      <c r="B71" s="1734">
        <f>AP_C7!C91/1000/1000</f>
        <v>691.72</v>
      </c>
      <c r="C71" s="1743">
        <f>AP_C7!CP91</f>
        <v>7.4130000000000003</v>
      </c>
      <c r="D71" s="4">
        <f>AP_I7!C91/1000/1000</f>
        <v>459.13328999999999</v>
      </c>
      <c r="E71" s="928">
        <f>AP_I7!CV91</f>
        <v>5.88</v>
      </c>
      <c r="F71" s="1746">
        <f>AP_C7!G91/AP_C7!C91</f>
        <v>0.1573760442703914</v>
      </c>
      <c r="G71" s="1739">
        <f>AP_I7!G91/AP_I7!C91</f>
        <v>0.13974014142195276</v>
      </c>
      <c r="H71" s="1746">
        <f>AP_C7!J91/AP_C7!C91</f>
        <v>6.7425981195797985E-2</v>
      </c>
      <c r="I71" s="28">
        <f>AP_C7!M91/AP_C7!C91</f>
        <v>5.4290706929679619E-2</v>
      </c>
      <c r="J71" s="28">
        <f t="shared" si="3"/>
        <v>0.1217166881254776</v>
      </c>
      <c r="K71" s="1740">
        <f>AP_I7!J89/AP_I7!C91</f>
        <v>6.3714090571851401E-2</v>
      </c>
      <c r="L71" s="28">
        <f>AP_I7!M91/AP_I7!C91</f>
        <v>7.1822433593812005E-2</v>
      </c>
      <c r="M71" s="28">
        <f t="shared" si="1"/>
        <v>0.13553652416566342</v>
      </c>
      <c r="N71" s="1746">
        <f>AP_C7!P91/AP_C7!C91</f>
        <v>6.2842738891549219E-2</v>
      </c>
      <c r="O71" s="28">
        <f>AP_C7!Q91/AP_C7!C91</f>
        <v>4.4522405751800775E-2</v>
      </c>
      <c r="P71" s="28">
        <f>AP_C7!R91/AP_C7!C91</f>
        <v>4.4075544092090344E-2</v>
      </c>
      <c r="Q71" s="1747">
        <f t="shared" si="5"/>
        <v>0.15144068873544034</v>
      </c>
      <c r="R71" s="1740">
        <f>AP_I7!P91/AP_I7!C91</f>
        <v>4.9532303653606662E-2</v>
      </c>
      <c r="S71" s="28">
        <f>AP_I7!S91/AP_I7!C91</f>
        <v>3.3150639177244999E-2</v>
      </c>
      <c r="T71" s="28">
        <f>AP_I7!V91/AP_I7!C91</f>
        <v>4.8824868336987216E-2</v>
      </c>
      <c r="U71" s="1741">
        <f t="shared" si="4"/>
        <v>0.13150781116783888</v>
      </c>
    </row>
    <row r="72" spans="1:21" s="90" customFormat="1" ht="16">
      <c r="A72" s="1737" t="s">
        <v>220</v>
      </c>
      <c r="B72" s="1734">
        <f>AP_C7!C92/1000/1000</f>
        <v>704.99</v>
      </c>
      <c r="C72" s="1743">
        <f>AP_C7!CP92</f>
        <v>6.12</v>
      </c>
      <c r="D72" s="4">
        <f>AP_I7!C92/1000/1000</f>
        <v>469.41808600000002</v>
      </c>
      <c r="E72" s="928">
        <f>AP_I7!CV92</f>
        <v>5.859</v>
      </c>
      <c r="F72" s="1746">
        <f>AP_C7!G92/AP_C7!C92</f>
        <v>0.15931361192407262</v>
      </c>
      <c r="G72" s="1739">
        <f>AP_I7!G92/AP_I7!C92</f>
        <v>0.14028344060146944</v>
      </c>
      <c r="H72" s="1746">
        <f>AP_C7!J92/AP_C7!C92</f>
        <v>6.8090536446030608E-2</v>
      </c>
      <c r="I72" s="28">
        <f>AP_C7!M92/AP_C7!C92</f>
        <v>5.4034991607787547E-2</v>
      </c>
      <c r="J72" s="28">
        <f t="shared" si="3"/>
        <v>0.12212552805381816</v>
      </c>
      <c r="K72" s="1740">
        <f>AP_I7!J90/AP_I7!C92</f>
        <v>6.4398958754743593E-2</v>
      </c>
      <c r="L72" s="28">
        <f>AP_I7!M92/AP_I7!C92</f>
        <v>7.2398936432201424E-2</v>
      </c>
      <c r="M72" s="28">
        <f t="shared" si="1"/>
        <v>0.13679789518694502</v>
      </c>
      <c r="N72" s="1746">
        <f>AP_C7!P92/AP_C7!C92</f>
        <v>6.2221231276773863E-2</v>
      </c>
      <c r="O72" s="28">
        <f>AP_C7!Q92/AP_C7!C92</f>
        <v>4.4086230452561492E-2</v>
      </c>
      <c r="P72" s="28">
        <f>AP_C7!R92/AP_C7!C92</f>
        <v>4.3839556542661785E-2</v>
      </c>
      <c r="Q72" s="1747">
        <f t="shared" si="5"/>
        <v>0.15014701827199714</v>
      </c>
      <c r="R72" s="1740">
        <f>AP_I7!P92/AP_I7!C92</f>
        <v>4.9411696047809039E-2</v>
      </c>
      <c r="S72" s="28">
        <f>AP_I7!S92/AP_I7!C92</f>
        <v>3.2917412207344877E-2</v>
      </c>
      <c r="T72" s="28">
        <f>AP_I7!V92/AP_I7!C92</f>
        <v>4.8360173604786762E-2</v>
      </c>
      <c r="U72" s="1741">
        <f t="shared" ref="U72:U103" si="6">R72+S72+T72</f>
        <v>0.13068928185994066</v>
      </c>
    </row>
    <row r="73" spans="1:21" s="90" customFormat="1" ht="16">
      <c r="A73" s="1737" t="s">
        <v>221</v>
      </c>
      <c r="B73" s="1734">
        <f>AP_C7!C93/1000/1000</f>
        <v>725.38</v>
      </c>
      <c r="C73" s="1743">
        <f>AP_C7!CP93</f>
        <v>6.0220000000000002</v>
      </c>
      <c r="D73" s="4">
        <f>AP_I7!C93/1000/1000</f>
        <v>479.933266</v>
      </c>
      <c r="E73" s="928">
        <f>AP_I7!CV93</f>
        <v>5.83</v>
      </c>
      <c r="F73" s="1746">
        <f>AP_C7!G93/AP_C7!C93</f>
        <v>0.15719247675778883</v>
      </c>
      <c r="G73" s="1739">
        <f>AP_I7!G93/AP_I7!C93</f>
        <v>0.14069920732213079</v>
      </c>
      <c r="H73" s="1746">
        <f>AP_C7!J93/AP_C7!C93</f>
        <v>6.853340205313882E-2</v>
      </c>
      <c r="I73" s="28">
        <f>AP_C7!M93/AP_C7!C93</f>
        <v>5.5431948423011933E-2</v>
      </c>
      <c r="J73" s="28">
        <f t="shared" si="3"/>
        <v>0.12396535047615076</v>
      </c>
      <c r="K73" s="1740">
        <f>AP_I7!J91/AP_I7!C93</f>
        <v>6.5083846750535052E-2</v>
      </c>
      <c r="L73" s="28">
        <f>AP_I7!M93/AP_I7!C93</f>
        <v>7.2909494435705061E-2</v>
      </c>
      <c r="M73" s="28">
        <f t="shared" ref="M73:M125" si="7">K73+L73</f>
        <v>0.13799334118624013</v>
      </c>
      <c r="N73" s="1746">
        <f>AP_C7!P93/AP_C7!C93</f>
        <v>6.2450176309338072E-2</v>
      </c>
      <c r="O73" s="28">
        <f>AP_C7!Q93/AP_C7!C93</f>
        <v>4.4162596900534319E-2</v>
      </c>
      <c r="P73" s="28">
        <f>AP_C7!R93/AP_C7!C93</f>
        <v>4.4493764313508412E-2</v>
      </c>
      <c r="Q73" s="1747">
        <f t="shared" si="5"/>
        <v>0.1511065375233808</v>
      </c>
      <c r="R73" s="1740">
        <f>AP_I7!P93/AP_I7!C93</f>
        <v>4.9246302797619393E-2</v>
      </c>
      <c r="S73" s="28">
        <f>AP_I7!S93/AP_I7!C93</f>
        <v>3.2654415281483634E-2</v>
      </c>
      <c r="T73" s="28">
        <f>AP_I7!V93/AP_I7!C93</f>
        <v>4.7851794497587065E-2</v>
      </c>
      <c r="U73" s="1741">
        <f t="shared" si="6"/>
        <v>0.1297525125766901</v>
      </c>
    </row>
    <row r="74" spans="1:21" s="90" customFormat="1" ht="16">
      <c r="A74" s="1737" t="s">
        <v>222</v>
      </c>
      <c r="B74" s="1734">
        <f>AP_C7!C94/1000/1000</f>
        <v>745.42</v>
      </c>
      <c r="C74" s="1743">
        <f>AP_C7!CP94</f>
        <v>6.2110000000000003</v>
      </c>
      <c r="D74" s="4">
        <f>AP_I7!C94/1000/1000</f>
        <v>490.68399099999999</v>
      </c>
      <c r="E74" s="928">
        <f>AP_I7!CV94</f>
        <v>5.7939999999999996</v>
      </c>
      <c r="F74" s="1746">
        <f>AP_C7!G94/AP_C7!C94</f>
        <v>0.15526019466982072</v>
      </c>
      <c r="G74" s="1739">
        <f>AP_I7!G94/AP_I7!C94</f>
        <v>0.14111934539093915</v>
      </c>
      <c r="H74" s="1746">
        <f>AP_C7!J94/AP_C7!C94</f>
        <v>6.8984426328143278E-2</v>
      </c>
      <c r="I74" s="28">
        <f>AP_C7!M94/AP_C7!C94</f>
        <v>5.677916444500368E-2</v>
      </c>
      <c r="J74" s="28">
        <f t="shared" si="3"/>
        <v>0.12576359077314697</v>
      </c>
      <c r="K74" s="1740">
        <f>AP_I7!J92/AP_I7!C94</f>
        <v>6.5768752892401333E-2</v>
      </c>
      <c r="L74" s="28">
        <f>AP_I7!M94/AP_I7!C94</f>
        <v>7.342193352202403E-2</v>
      </c>
      <c r="M74" s="28">
        <f t="shared" si="7"/>
        <v>0.13919068641442536</v>
      </c>
      <c r="N74" s="1746">
        <f>AP_C7!P94/AP_C7!C94</f>
        <v>6.2696026327067292E-2</v>
      </c>
      <c r="O74" s="28">
        <f>AP_C7!Q94/AP_C7!C94</f>
        <v>4.425555723306035E-2</v>
      </c>
      <c r="P74" s="28">
        <f>AP_C7!R94/AP_C7!C94</f>
        <v>4.5133380575319064E-2</v>
      </c>
      <c r="Q74" s="1747">
        <f t="shared" si="5"/>
        <v>0.1520849641354467</v>
      </c>
      <c r="R74" s="1740">
        <f>AP_I7!P94/AP_I7!C94</f>
        <v>4.9082843693286915E-2</v>
      </c>
      <c r="S74" s="28">
        <f>AP_I7!S94/AP_I7!C94</f>
        <v>3.2392900251979252E-2</v>
      </c>
      <c r="T74" s="28">
        <f>AP_I7!V94/AP_I7!C94</f>
        <v>4.7345747706115583E-2</v>
      </c>
      <c r="U74" s="1741">
        <f t="shared" si="6"/>
        <v>0.12882149165138174</v>
      </c>
    </row>
    <row r="75" spans="1:21" s="90" customFormat="1" ht="16">
      <c r="A75" s="1737" t="s">
        <v>223</v>
      </c>
      <c r="B75" s="1734">
        <f>AP_C7!C95/1000/1000</f>
        <v>763.68</v>
      </c>
      <c r="C75" s="1743">
        <f>AP_C7!CP95</f>
        <v>5.2519999999999998</v>
      </c>
      <c r="D75" s="4">
        <f>AP_I7!C95/1000/1000</f>
        <v>501.67553700000002</v>
      </c>
      <c r="E75" s="928">
        <f>AP_I7!CV95</f>
        <v>5.7510000000000003</v>
      </c>
      <c r="F75" s="1746">
        <f>AP_C7!G95/AP_C7!C95</f>
        <v>0.15378670363370872</v>
      </c>
      <c r="G75" s="1739">
        <f>AP_I7!G95/AP_I7!C95</f>
        <v>0.141543720248585</v>
      </c>
      <c r="H75" s="1746">
        <f>AP_C7!J95/AP_C7!C95</f>
        <v>6.9573621105362568E-2</v>
      </c>
      <c r="I75" s="28">
        <f>AP_C7!M95/AP_C7!C95</f>
        <v>5.8191156995213822E-2</v>
      </c>
      <c r="J75" s="28">
        <f t="shared" si="3"/>
        <v>0.1277647781005764</v>
      </c>
      <c r="K75" s="1740">
        <f>AP_I7!J93/AP_I7!C95</f>
        <v>6.6393682812357926E-2</v>
      </c>
      <c r="L75" s="28">
        <f>AP_I7!M95/AP_I7!C95</f>
        <v>7.3936214467450592E-2</v>
      </c>
      <c r="M75" s="28">
        <f t="shared" si="7"/>
        <v>0.14032989727980852</v>
      </c>
      <c r="N75" s="1746">
        <f>AP_C7!P95/AP_C7!C95</f>
        <v>6.3075679601635945E-2</v>
      </c>
      <c r="O75" s="28">
        <f>AP_C7!Q95/AP_C7!C95</f>
        <v>4.4447007130769565E-2</v>
      </c>
      <c r="P75" s="28">
        <f>AP_C7!R95/AP_C7!C95</f>
        <v>4.5846116618447438E-2</v>
      </c>
      <c r="Q75" s="1747">
        <f t="shared" si="5"/>
        <v>0.15336880335085296</v>
      </c>
      <c r="R75" s="1740">
        <f>AP_I7!P95/AP_I7!C95</f>
        <v>4.8921240692613326E-2</v>
      </c>
      <c r="S75" s="28">
        <f>AP_I7!S95/AP_I7!C95</f>
        <v>3.2132799881406625E-2</v>
      </c>
      <c r="T75" s="28">
        <f>AP_I7!V95/AP_I7!C95</f>
        <v>4.6841920344552326E-2</v>
      </c>
      <c r="U75" s="1741">
        <f t="shared" si="6"/>
        <v>0.12789596091857228</v>
      </c>
    </row>
    <row r="76" spans="1:21" s="90" customFormat="1" ht="16">
      <c r="A76" s="1737" t="s">
        <v>224</v>
      </c>
      <c r="B76" s="1734">
        <f>AP_C7!C96/1000/1000</f>
        <v>785.34</v>
      </c>
      <c r="C76" s="1743">
        <f>AP_C7!CP96</f>
        <v>6.37</v>
      </c>
      <c r="D76" s="4">
        <f>AP_I7!C96/1000/1000</f>
        <v>512.91329900000005</v>
      </c>
      <c r="E76" s="928">
        <f>AP_I7!CV96</f>
        <v>5.702</v>
      </c>
      <c r="F76" s="1746">
        <f>AP_C7!G96/AP_C7!C96</f>
        <v>0.15172231816945983</v>
      </c>
      <c r="G76" s="1739">
        <f>AP_I7!G96/AP_I7!C96</f>
        <v>0.14197219869179606</v>
      </c>
      <c r="H76" s="1746">
        <f>AP_C7!J96/AP_C7!C96</f>
        <v>6.9831658718468456E-2</v>
      </c>
      <c r="I76" s="28">
        <f>AP_C7!M96/AP_C7!C96</f>
        <v>5.9279446848008691E-2</v>
      </c>
      <c r="J76" s="28">
        <f t="shared" si="3"/>
        <v>0.12911110556647715</v>
      </c>
      <c r="K76" s="1740">
        <f>AP_I7!J94/AP_I7!C96</f>
        <v>6.7020117539327628E-2</v>
      </c>
      <c r="L76" s="28">
        <f>AP_I7!M96/AP_I7!C96</f>
        <v>7.4452298224773172E-2</v>
      </c>
      <c r="M76" s="28">
        <f t="shared" si="7"/>
        <v>0.1414724157641008</v>
      </c>
      <c r="N76" s="1746">
        <f>AP_C7!P96/AP_C7!C96</f>
        <v>6.3162958784261827E-2</v>
      </c>
      <c r="O76" s="28">
        <f>AP_C7!Q96/AP_C7!C96</f>
        <v>4.4436299358983834E-2</v>
      </c>
      <c r="P76" s="28">
        <f>AP_C7!R96/AP_C7!C96</f>
        <v>4.6324140028392212E-2</v>
      </c>
      <c r="Q76" s="1747">
        <f t="shared" si="5"/>
        <v>0.15392339817163789</v>
      </c>
      <c r="R76" s="1740">
        <f>AP_I7!P96/AP_I7!C96</f>
        <v>4.8761414850899923E-2</v>
      </c>
      <c r="S76" s="28">
        <f>AP_I7!S96/AP_I7!C96</f>
        <v>3.1874046060568248E-2</v>
      </c>
      <c r="T76" s="28">
        <f>AP_I7!V96/AP_I7!C96</f>
        <v>4.634020163797932E-2</v>
      </c>
      <c r="U76" s="1741">
        <f t="shared" si="6"/>
        <v>0.12697566254944748</v>
      </c>
    </row>
    <row r="77" spans="1:21" s="90" customFormat="1" ht="16">
      <c r="A77" s="1737" t="s">
        <v>225</v>
      </c>
      <c r="B77" s="1734">
        <f>AP_C7!C97/1000/1000</f>
        <v>806.71</v>
      </c>
      <c r="C77" s="1743">
        <f>AP_C7!CP97</f>
        <v>5.67</v>
      </c>
      <c r="D77" s="4">
        <f>AP_I7!C97/1000/1000</f>
        <v>524.40279199999998</v>
      </c>
      <c r="E77" s="928">
        <f>AP_I7!CV97</f>
        <v>5.6479999999999997</v>
      </c>
      <c r="F77" s="1746">
        <f>AP_C7!G97/AP_C7!C97</f>
        <v>0.14982258912300142</v>
      </c>
      <c r="G77" s="1739">
        <f>AP_I7!G97/AP_I7!C97</f>
        <v>0.14240465477511896</v>
      </c>
      <c r="H77" s="1746">
        <f>AP_C7!J97/AP_C7!C97</f>
        <v>7.0101035998290262E-2</v>
      </c>
      <c r="I77" s="28">
        <f>AP_C7!M97/AP_C7!C97</f>
        <v>6.0330997261872785E-2</v>
      </c>
      <c r="J77" s="28">
        <f t="shared" si="3"/>
        <v>0.13043203326016306</v>
      </c>
      <c r="K77" s="1740">
        <f>AP_I7!J95/AP_I7!C97</f>
        <v>6.7648037533565936E-2</v>
      </c>
      <c r="L77" s="28">
        <f>AP_I7!M97/AP_I7!C97</f>
        <v>7.497014739471293E-2</v>
      </c>
      <c r="M77" s="28">
        <f t="shared" si="7"/>
        <v>0.14261818492827888</v>
      </c>
      <c r="N77" s="1746">
        <f>AP_C7!P97/AP_C7!C97</f>
        <v>6.3268288610637075E-2</v>
      </c>
      <c r="O77" s="28">
        <f>AP_C7!Q97/AP_C7!C97</f>
        <v>4.4442136916044955E-2</v>
      </c>
      <c r="P77" s="28">
        <f>AP_C7!R97/AP_C7!C97</f>
        <v>4.6793318442338812E-2</v>
      </c>
      <c r="Q77" s="1747">
        <f t="shared" si="5"/>
        <v>0.15450374396902083</v>
      </c>
      <c r="R77" s="1740">
        <f>AP_I7!P97/AP_I7!C97</f>
        <v>4.8603293903647891E-2</v>
      </c>
      <c r="S77" s="28">
        <f>AP_I7!S97/AP_I7!C97</f>
        <v>3.1616576612464871E-2</v>
      </c>
      <c r="T77" s="28">
        <f>AP_I7!V97/AP_I7!C97</f>
        <v>4.584048914695929E-2</v>
      </c>
      <c r="U77" s="1741">
        <f t="shared" si="6"/>
        <v>0.12606035966307205</v>
      </c>
    </row>
    <row r="78" spans="1:21" s="90" customFormat="1" ht="16">
      <c r="A78" s="1737" t="s">
        <v>226</v>
      </c>
      <c r="B78" s="1734">
        <f>AP_C7!C98/1000/1000</f>
        <v>829.92</v>
      </c>
      <c r="C78" s="1743">
        <f>AP_C7!CP98</f>
        <v>5.7460000000000004</v>
      </c>
      <c r="D78" s="4">
        <f>AP_I7!C98/1000/1000</f>
        <v>536.14965399999994</v>
      </c>
      <c r="E78" s="928">
        <f>AP_I7!CV98</f>
        <v>5.5869999999999997</v>
      </c>
      <c r="F78" s="1746">
        <f>AP_C7!G98/AP_C7!C98</f>
        <v>0.1476927371212037</v>
      </c>
      <c r="G78" s="1739">
        <f>AP_I7!G98/AP_I7!C98</f>
        <v>0.14284096675625435</v>
      </c>
      <c r="H78" s="1746">
        <f>AP_C7!J98/AP_C7!C98</f>
        <v>7.0200523716020174E-2</v>
      </c>
      <c r="I78" s="28">
        <f>AP_C7!M98/AP_C7!C98</f>
        <v>6.1192303854149366E-2</v>
      </c>
      <c r="J78" s="28">
        <f t="shared" si="3"/>
        <v>0.13139282757016954</v>
      </c>
      <c r="K78" s="1740">
        <f>AP_I7!J96/AP_I7!C98</f>
        <v>6.8277424203453521E-2</v>
      </c>
      <c r="L78" s="28">
        <f>AP_I7!M98/AP_I7!C98</f>
        <v>7.548972328054375E-2</v>
      </c>
      <c r="M78" s="28">
        <f t="shared" si="7"/>
        <v>0.14376714748399727</v>
      </c>
      <c r="N78" s="1746">
        <f>AP_C7!P98/AP_C7!C98</f>
        <v>6.3227689606880036E-2</v>
      </c>
      <c r="O78" s="28">
        <f>AP_C7!Q98/AP_C7!C98</f>
        <v>4.4349129078104982E-2</v>
      </c>
      <c r="P78" s="28">
        <f>AP_C7!R98/AP_C7!C98</f>
        <v>4.7133549873892358E-2</v>
      </c>
      <c r="Q78" s="1747">
        <f t="shared" si="5"/>
        <v>0.15471036855887738</v>
      </c>
      <c r="R78" s="1740">
        <f>AP_I7!P98/AP_I7!C98</f>
        <v>4.8446806038667196E-2</v>
      </c>
      <c r="S78" s="28">
        <f>AP_I7!S98/AP_I7!C98</f>
        <v>3.1360330482123291E-2</v>
      </c>
      <c r="T78" s="28">
        <f>AP_I7!V98/AP_I7!C98</f>
        <v>4.5342681080250087E-2</v>
      </c>
      <c r="U78" s="1741">
        <f t="shared" si="6"/>
        <v>0.12514981760104057</v>
      </c>
    </row>
    <row r="79" spans="1:21" s="90" customFormat="1" ht="16">
      <c r="A79" s="1737" t="s">
        <v>227</v>
      </c>
      <c r="B79" s="1734">
        <f>AP_C7!C99/1000/1000</f>
        <v>852.29</v>
      </c>
      <c r="C79" s="1743">
        <f>AP_C7!CP99</f>
        <v>5.4029999999999996</v>
      </c>
      <c r="D79" s="4">
        <f>AP_I7!C99/1000/1000</f>
        <v>548.15965200000005</v>
      </c>
      <c r="E79" s="928">
        <f>AP_I7!CV99</f>
        <v>5.5190000000000001</v>
      </c>
      <c r="F79" s="1746">
        <f>AP_C7!G99/AP_C7!C99</f>
        <v>0.14582235144357236</v>
      </c>
      <c r="G79" s="1739">
        <f>AP_I7!G99/AP_I7!C99</f>
        <v>0.1432810133736897</v>
      </c>
      <c r="H79" s="1746">
        <f>AP_C7!J99/AP_C7!C99</f>
        <v>7.0363879119335185E-2</v>
      </c>
      <c r="I79" s="28">
        <f>AP_C7!M99/AP_C7!C99</f>
        <v>6.2067858156432544E-2</v>
      </c>
      <c r="J79" s="28">
        <f t="shared" si="3"/>
        <v>0.13243173727576774</v>
      </c>
      <c r="K79" s="1740">
        <f>AP_I7!J97/AP_I7!C99</f>
        <v>6.8908256789424374E-2</v>
      </c>
      <c r="L79" s="28">
        <f>AP_I7!M99/AP_I7!C99</f>
        <v>7.6010991837152375E-2</v>
      </c>
      <c r="M79" s="28">
        <f t="shared" si="7"/>
        <v>0.14491924862657674</v>
      </c>
      <c r="N79" s="1746">
        <f>AP_C7!P99/AP_C7!C99</f>
        <v>6.3251577763433486E-2</v>
      </c>
      <c r="O79" s="28">
        <f>AP_C7!Q99/AP_C7!C99</f>
        <v>4.4304804863906817E-2</v>
      </c>
      <c r="P79" s="28">
        <f>AP_C7!R99/AP_C7!C99</f>
        <v>4.7502039801079858E-2</v>
      </c>
      <c r="Q79" s="1747">
        <f t="shared" si="5"/>
        <v>0.15505842242842016</v>
      </c>
      <c r="R79" s="1740">
        <f>AP_I7!P99/AP_I7!C99</f>
        <v>4.8291883881866983E-2</v>
      </c>
      <c r="S79" s="28">
        <f>AP_I7!S99/AP_I7!C99</f>
        <v>3.1105249337957271E-2</v>
      </c>
      <c r="T79" s="28">
        <f>AP_I7!V99/AP_I7!C99</f>
        <v>4.4846681862362625E-2</v>
      </c>
      <c r="U79" s="1741">
        <f t="shared" si="6"/>
        <v>0.12424381508218688</v>
      </c>
    </row>
    <row r="80" spans="1:21" s="90" customFormat="1" ht="16">
      <c r="A80" s="1737" t="s">
        <v>228</v>
      </c>
      <c r="B80" s="1734">
        <f>AP_C7!C100/1000/1000</f>
        <v>871.77</v>
      </c>
      <c r="C80" s="1743">
        <f>AP_C7!CP100</f>
        <v>5.0350000000000001</v>
      </c>
      <c r="D80" s="4">
        <f>AP_I7!C100/1000/1000</f>
        <v>560.37577199999998</v>
      </c>
      <c r="E80" s="928">
        <f>AP_I7!CV100</f>
        <v>5.444</v>
      </c>
      <c r="F80" s="1746">
        <f>AP_C7!G100/AP_C7!C100</f>
        <v>0.14452516997838327</v>
      </c>
      <c r="G80" s="1739">
        <f>AP_I7!G100/AP_I7!C100</f>
        <v>0.14162477549909794</v>
      </c>
      <c r="H80" s="1746">
        <f>AP_C7!J100/AP_C7!C100</f>
        <v>7.0752655433012041E-2</v>
      </c>
      <c r="I80" s="28">
        <f>AP_C7!M100/AP_C7!C100</f>
        <v>6.3107141610351511E-2</v>
      </c>
      <c r="J80" s="28">
        <f t="shared" si="3"/>
        <v>0.13385979704336354</v>
      </c>
      <c r="K80" s="1740">
        <f>AP_I7!J98/AP_I7!C100</f>
        <v>6.9548323428896441E-2</v>
      </c>
      <c r="L80" s="28">
        <f>AP_I7!M100/AP_I7!C100</f>
        <v>7.7236281959097278E-2</v>
      </c>
      <c r="M80" s="28">
        <f t="shared" si="7"/>
        <v>0.14678460538799371</v>
      </c>
      <c r="N80" s="1746">
        <f>AP_C7!P100/AP_C7!C100</f>
        <v>6.3484004112841205E-2</v>
      </c>
      <c r="O80" s="28">
        <f>AP_C7!Q100/AP_C7!C100</f>
        <v>4.4409483086613903E-2</v>
      </c>
      <c r="P80" s="28">
        <f>AP_C7!R100/AP_C7!C100</f>
        <v>4.8010313835970445E-2</v>
      </c>
      <c r="Q80" s="1747">
        <f t="shared" si="5"/>
        <v>0.15590380103542556</v>
      </c>
      <c r="R80" s="1740">
        <f>AP_I7!P100/AP_I7!C100</f>
        <v>4.9240343619025705E-2</v>
      </c>
      <c r="S80" s="28">
        <f>AP_I7!S100/AP_I7!C100</f>
        <v>3.1630471314091323E-2</v>
      </c>
      <c r="T80" s="28">
        <f>AP_I7!V100/AP_I7!C100</f>
        <v>4.5194539519742026E-2</v>
      </c>
      <c r="U80" s="1741">
        <f t="shared" si="6"/>
        <v>0.12606535445285905</v>
      </c>
    </row>
    <row r="81" spans="1:21" s="90" customFormat="1" ht="16">
      <c r="A81" s="1737" t="s">
        <v>229</v>
      </c>
      <c r="B81" s="1734">
        <f>AP_C7!C101/1000/1000</f>
        <v>892.11</v>
      </c>
      <c r="C81" s="1743">
        <f>AP_C7!CP101</f>
        <v>4.6429999999999998</v>
      </c>
      <c r="D81" s="4">
        <f>AP_I7!C101/1000/1000</f>
        <v>572.86413700000003</v>
      </c>
      <c r="E81" s="928">
        <f>AP_I7!CV101</f>
        <v>5.3630000000000004</v>
      </c>
      <c r="F81" s="1746">
        <f>AP_C7!G101/AP_C7!C101</f>
        <v>0.14314656595292968</v>
      </c>
      <c r="G81" s="1739">
        <f>AP_I7!G101/AP_I7!C101</f>
        <v>0.13997379951323</v>
      </c>
      <c r="H81" s="1746">
        <f>AP_C7!J101/AP_C7!C101</f>
        <v>7.1055872391359395E-2</v>
      </c>
      <c r="I81" s="28">
        <f>AP_C7!M101/AP_C7!C101</f>
        <v>6.4039200160480647E-2</v>
      </c>
      <c r="J81" s="28">
        <f t="shared" si="3"/>
        <v>0.13509507255184006</v>
      </c>
      <c r="K81" s="1740">
        <f>AP_I7!J99/AP_I7!C101</f>
        <v>7.0189941049003571E-2</v>
      </c>
      <c r="L81" s="28">
        <f>AP_I7!M101/AP_I7!C101</f>
        <v>7.8462590603733298E-2</v>
      </c>
      <c r="M81" s="28">
        <f t="shared" si="7"/>
        <v>0.14865253165273687</v>
      </c>
      <c r="N81" s="1746">
        <f>AP_C7!P101/AP_C7!C101</f>
        <v>6.3644856933457103E-2</v>
      </c>
      <c r="O81" s="28">
        <f>AP_C7!Q101/AP_C7!C101</f>
        <v>4.4466677879830586E-2</v>
      </c>
      <c r="P81" s="28">
        <f>AP_C7!R101/AP_C7!C101</f>
        <v>4.8449618414215238E-2</v>
      </c>
      <c r="Q81" s="1747">
        <f t="shared" si="5"/>
        <v>0.15656115322750294</v>
      </c>
      <c r="R81" s="1740">
        <f>AP_I7!P101/AP_I7!C101</f>
        <v>5.018930747125662E-2</v>
      </c>
      <c r="S81" s="28">
        <f>AP_I7!S101/AP_I7!C101</f>
        <v>3.2156090365669139E-2</v>
      </c>
      <c r="T81" s="28">
        <f>AP_I7!V101/AP_I7!C101</f>
        <v>4.5543314982925347E-2</v>
      </c>
      <c r="U81" s="1741">
        <f t="shared" si="6"/>
        <v>0.12788871281985112</v>
      </c>
    </row>
    <row r="82" spans="1:21" s="90" customFormat="1" ht="16">
      <c r="A82" s="1737" t="s">
        <v>230</v>
      </c>
      <c r="B82" s="1734">
        <f>AP_C7!C102/1000/1000</f>
        <v>908.59</v>
      </c>
      <c r="C82" s="1743">
        <f>AP_C7!CP102</f>
        <v>4.2439999999999998</v>
      </c>
      <c r="D82" s="4">
        <f>AP_I7!C102/1000/1000</f>
        <v>585.63081399999999</v>
      </c>
      <c r="E82" s="928">
        <f>AP_I7!CV102</f>
        <v>5.2779999999999996</v>
      </c>
      <c r="F82" s="1746">
        <f>AP_C7!G102/AP_C7!C102</f>
        <v>0.14243196433207608</v>
      </c>
      <c r="G82" s="1739">
        <f>AP_I7!G102/AP_I7!C102</f>
        <v>0.13832781426158958</v>
      </c>
      <c r="H82" s="1746">
        <f>AP_C7!J102/AP_C7!C102</f>
        <v>7.1648671250260684E-2</v>
      </c>
      <c r="I82" s="28">
        <f>AP_C7!M102/AP_C7!C102</f>
        <v>6.5205548012499184E-2</v>
      </c>
      <c r="J82" s="28">
        <f t="shared" si="3"/>
        <v>0.13685421926275987</v>
      </c>
      <c r="K82" s="1740">
        <f>AP_I7!J100/AP_I7!C102</f>
        <v>7.0062418707402888E-2</v>
      </c>
      <c r="L82" s="28">
        <f>AP_I7!M102/AP_I7!C102</f>
        <v>7.9689939758993258E-2</v>
      </c>
      <c r="M82" s="28">
        <f t="shared" si="7"/>
        <v>0.14975235846639615</v>
      </c>
      <c r="N82" s="1746">
        <f>AP_C7!P102/AP_C7!C102</f>
        <v>6.4069576346164128E-2</v>
      </c>
      <c r="O82" s="28">
        <f>AP_C7!Q102/AP_C7!C102</f>
        <v>4.4710464495904559E-2</v>
      </c>
      <c r="P82" s="28">
        <f>AP_C7!R102/AP_C7!C102</f>
        <v>4.9076950961629735E-2</v>
      </c>
      <c r="Q82" s="1747">
        <f t="shared" si="5"/>
        <v>0.15785699180369842</v>
      </c>
      <c r="R82" s="1740">
        <f>AP_I7!P102/AP_I7!C102</f>
        <v>5.1138801916956723E-2</v>
      </c>
      <c r="S82" s="28">
        <f>AP_I7!S102/AP_I7!C102</f>
        <v>3.2682116307262241E-2</v>
      </c>
      <c r="T82" s="28">
        <f>AP_I7!V102/AP_I7!C102</f>
        <v>4.5892990007131255E-2</v>
      </c>
      <c r="U82" s="1741">
        <f t="shared" si="6"/>
        <v>0.12971390823135023</v>
      </c>
    </row>
    <row r="83" spans="1:21" s="90" customFormat="1" ht="16">
      <c r="A83" s="1737" t="s">
        <v>231</v>
      </c>
      <c r="B83" s="1734">
        <f>AP_C7!C103/1000/1000</f>
        <v>924.2</v>
      </c>
      <c r="C83" s="1743">
        <f>AP_C7!CP103</f>
        <v>3.859</v>
      </c>
      <c r="D83" s="4">
        <f>AP_I7!C103/1000/1000</f>
        <v>598.682006</v>
      </c>
      <c r="E83" s="928">
        <f>AP_I7!CV103</f>
        <v>5.1920000000000002</v>
      </c>
      <c r="F83" s="1746">
        <f>AP_C7!G103/AP_C7!C103</f>
        <v>0.14187625404965798</v>
      </c>
      <c r="G83" s="1739">
        <f>AP_I7!G103/AP_I7!C103</f>
        <v>0.13668655546650832</v>
      </c>
      <c r="H83" s="1746">
        <f>AP_C7!J103/AP_C7!C103</f>
        <v>7.2288333805986885E-2</v>
      </c>
      <c r="I83" s="28">
        <f>AP_C7!M103/AP_C7!C103</f>
        <v>6.6392779573887561E-2</v>
      </c>
      <c r="J83" s="28">
        <f t="shared" si="3"/>
        <v>0.13868111337987443</v>
      </c>
      <c r="K83" s="1740">
        <f>AP_I7!J101/AP_I7!C103</f>
        <v>6.9936898300968595E-2</v>
      </c>
      <c r="L83" s="28">
        <f>AP_I7!M103/AP_I7!C103</f>
        <v>8.091834612314415E-2</v>
      </c>
      <c r="M83" s="28">
        <f t="shared" si="7"/>
        <v>0.15085524442411274</v>
      </c>
      <c r="N83" s="1746">
        <f>AP_C7!P103/AP_C7!C103</f>
        <v>6.4539860880562766E-2</v>
      </c>
      <c r="O83" s="28">
        <f>AP_C7!Q103/AP_C7!C103</f>
        <v>4.4987874777420674E-2</v>
      </c>
      <c r="P83" s="28">
        <f>AP_C7!R103/AP_C7!C103</f>
        <v>4.9728700135196667E-2</v>
      </c>
      <c r="Q83" s="1747">
        <f t="shared" si="5"/>
        <v>0.15925643579318011</v>
      </c>
      <c r="R83" s="1740">
        <f>AP_I7!P103/AP_I7!C103</f>
        <v>5.2088851642387281E-2</v>
      </c>
      <c r="S83" s="28">
        <f>AP_I7!S103/AP_I7!C103</f>
        <v>3.3208559389581276E-2</v>
      </c>
      <c r="T83" s="28">
        <f>AP_I7!V103/AP_I7!C103</f>
        <v>4.6243547656243007E-2</v>
      </c>
      <c r="U83" s="1741">
        <f t="shared" si="6"/>
        <v>0.13154095868821156</v>
      </c>
    </row>
    <row r="84" spans="1:21" s="90" customFormat="1" ht="16">
      <c r="A84" s="1737" t="s">
        <v>232</v>
      </c>
      <c r="B84" s="1734">
        <f>AP_C7!C104/1000/1000</f>
        <v>937.17</v>
      </c>
      <c r="C84" s="1743">
        <f>AP_C7!CP104</f>
        <v>3.508</v>
      </c>
      <c r="D84" s="4">
        <f>AP_I7!C104/1000/1000</f>
        <v>612.02405199999998</v>
      </c>
      <c r="E84" s="928">
        <f>AP_I7!CV104</f>
        <v>5.1079999999999997</v>
      </c>
      <c r="F84" s="1746">
        <f>AP_C7!G104/AP_C7!C104</f>
        <v>0.14173715495897948</v>
      </c>
      <c r="G84" s="1739">
        <f>AP_I7!G104/AP_I7!C104</f>
        <v>0.13504977352595166</v>
      </c>
      <c r="H84" s="1746">
        <f>AP_C7!J104/AP_C7!C104</f>
        <v>7.3112124796687689E-2</v>
      </c>
      <c r="I84" s="28">
        <f>AP_C7!M104/AP_C7!C104</f>
        <v>6.7730833142009603E-2</v>
      </c>
      <c r="J84" s="28">
        <f t="shared" si="3"/>
        <v>0.14084295793869728</v>
      </c>
      <c r="K84" s="1740">
        <f>AP_I7!J102/AP_I7!C104</f>
        <v>6.9813299608498691E-2</v>
      </c>
      <c r="L84" s="28">
        <f>AP_I7!M104/AP_I7!C104</f>
        <v>8.2147829247621748E-2</v>
      </c>
      <c r="M84" s="28">
        <f t="shared" si="7"/>
        <v>0.15196112885612045</v>
      </c>
      <c r="N84" s="1746">
        <f>AP_C7!P104/AP_C7!C104</f>
        <v>6.5177611830586721E-2</v>
      </c>
      <c r="O84" s="28">
        <f>AP_C7!Q104/AP_C7!C104</f>
        <v>4.5383555600638566E-2</v>
      </c>
      <c r="P84" s="28">
        <f>AP_C7!R104/AP_C7!C104</f>
        <v>5.0500658851297377E-2</v>
      </c>
      <c r="Q84" s="1747">
        <f t="shared" si="5"/>
        <v>0.16106182628252266</v>
      </c>
      <c r="R84" s="1740">
        <f>AP_I7!P104/AP_I7!C104</f>
        <v>5.3039479883895999E-2</v>
      </c>
      <c r="S84" s="28">
        <f>AP_I7!S104/AP_I7!C104</f>
        <v>3.3735427711204913E-2</v>
      </c>
      <c r="T84" s="28">
        <f>AP_I7!V104/AP_I7!C104</f>
        <v>4.6594972160250291E-2</v>
      </c>
      <c r="U84" s="1741">
        <f t="shared" si="6"/>
        <v>0.13336987975535119</v>
      </c>
    </row>
    <row r="85" spans="1:21" s="90" customFormat="1" ht="16">
      <c r="A85" s="1737" t="s">
        <v>233</v>
      </c>
      <c r="B85" s="1734">
        <f>AP_C7!C105/1000/1000</f>
        <v>949.74</v>
      </c>
      <c r="C85" s="1743">
        <f>AP_C7!CP105</f>
        <v>3.2</v>
      </c>
      <c r="D85" s="4">
        <f>AP_I7!C105/1000/1000</f>
        <v>625.66343500000005</v>
      </c>
      <c r="E85" s="928">
        <f>AP_I7!CV105</f>
        <v>5.0289999999999999</v>
      </c>
      <c r="F85" s="1746">
        <f>AP_C7!G105/AP_C7!C105</f>
        <v>0.14166149160098523</v>
      </c>
      <c r="G85" s="1739">
        <f>AP_I7!G105/AP_I7!C105</f>
        <v>0.13341722874067935</v>
      </c>
      <c r="H85" s="1746">
        <f>AP_C7!J105/AP_C7!C105</f>
        <v>7.3944555233990905E-2</v>
      </c>
      <c r="I85" s="28">
        <f>AP_C7!M105/AP_C7!C105</f>
        <v>6.9061430401170201E-2</v>
      </c>
      <c r="J85" s="28">
        <f t="shared" si="3"/>
        <v>0.14300598563516109</v>
      </c>
      <c r="K85" s="1740">
        <f>AP_I7!J103/AP_I7!C105</f>
        <v>6.9691546189898937E-2</v>
      </c>
      <c r="L85" s="28">
        <f>AP_I7!M105/AP_I7!C105</f>
        <v>8.337840179227031E-2</v>
      </c>
      <c r="M85" s="28">
        <f t="shared" si="7"/>
        <v>0.15306994798216925</v>
      </c>
      <c r="N85" s="1746">
        <f>AP_C7!P105/AP_C7!C105</f>
        <v>6.5825663373897919E-2</v>
      </c>
      <c r="O85" s="28">
        <f>AP_C7!Q105/AP_C7!C105</f>
        <v>4.5787710041915369E-2</v>
      </c>
      <c r="P85" s="28">
        <f>AP_C7!R105/AP_C7!C105</f>
        <v>5.1273127641661892E-2</v>
      </c>
      <c r="Q85" s="1747">
        <f t="shared" si="5"/>
        <v>0.16288650105747518</v>
      </c>
      <c r="R85" s="1740">
        <f>AP_I7!P105/AP_I7!C105</f>
        <v>5.399070714449529E-2</v>
      </c>
      <c r="S85" s="28">
        <f>AP_I7!S105/AP_I7!C105</f>
        <v>3.4262729152296695E-2</v>
      </c>
      <c r="T85" s="28">
        <f>AP_I7!V105/AP_I7!C105</f>
        <v>4.694724566634334E-2</v>
      </c>
      <c r="U85" s="1741">
        <f t="shared" si="6"/>
        <v>0.13520068196313534</v>
      </c>
    </row>
    <row r="86" spans="1:21" s="90" customFormat="1" ht="16">
      <c r="A86" s="1737" t="s">
        <v>234</v>
      </c>
      <c r="B86" s="1734">
        <f>AP_C7!C106/1000/1000</f>
        <v>962.59</v>
      </c>
      <c r="C86" s="1743">
        <f>AP_C7!CP106</f>
        <v>2.9430000000000001</v>
      </c>
      <c r="D86" s="4">
        <f>AP_I7!C106/1000/1000</f>
        <v>639.60678099999996</v>
      </c>
      <c r="E86" s="928">
        <f>AP_I7!CV106</f>
        <v>4.9560000000000004</v>
      </c>
      <c r="F86" s="1746">
        <f>AP_C7!G106/AP_C7!C106</f>
        <v>0.14154661959227982</v>
      </c>
      <c r="G86" s="1739">
        <f>AP_I7!G106/AP_I7!C106</f>
        <v>0.13178868930327892</v>
      </c>
      <c r="H86" s="1746">
        <f>AP_C7!J106/AP_C7!C106</f>
        <v>7.4733493782554616E-2</v>
      </c>
      <c r="I86" s="28">
        <f>AP_C7!M106/AP_C7!C106</f>
        <v>7.0336800634452495E-2</v>
      </c>
      <c r="J86" s="28">
        <f t="shared" si="3"/>
        <v>0.14507029441700711</v>
      </c>
      <c r="K86" s="1740">
        <f>AP_I7!J104/AP_I7!C106</f>
        <v>6.9571563658347921E-2</v>
      </c>
      <c r="L86" s="28">
        <f>AP_I7!M106/AP_I7!C106</f>
        <v>8.4610078510435102E-2</v>
      </c>
      <c r="M86" s="28">
        <f t="shared" si="7"/>
        <v>0.15418164216878302</v>
      </c>
      <c r="N86" s="1746">
        <f>AP_C7!P106/AP_C7!C106</f>
        <v>6.6437453730228496E-2</v>
      </c>
      <c r="O86" s="28">
        <f>AP_C7!Q106/AP_C7!C106</f>
        <v>4.6167872789211362E-2</v>
      </c>
      <c r="P86" s="28">
        <f>AP_C7!R106/AP_C7!C106</f>
        <v>5.2010282713422715E-2</v>
      </c>
      <c r="Q86" s="1747">
        <f t="shared" si="5"/>
        <v>0.16461560923286256</v>
      </c>
      <c r="R86" s="1740">
        <f>AP_I7!P106/AP_I7!C106</f>
        <v>5.4942553127689725E-2</v>
      </c>
      <c r="S86" s="28">
        <f>AP_I7!S106/AP_I7!C106</f>
        <v>3.4790470593137286E-2</v>
      </c>
      <c r="T86" s="28">
        <f>AP_I7!V106/AP_I7!C106</f>
        <v>4.7300352157274225E-2</v>
      </c>
      <c r="U86" s="1741">
        <f t="shared" si="6"/>
        <v>0.13703337587810122</v>
      </c>
    </row>
    <row r="87" spans="1:21" s="90" customFormat="1" ht="16">
      <c r="A87" s="1737" t="s">
        <v>235</v>
      </c>
      <c r="B87" s="1734">
        <f>AP_C7!C107/1000/1000</f>
        <v>975.42</v>
      </c>
      <c r="C87" s="1743">
        <f>AP_C7!CP107</f>
        <v>2.7450000000000001</v>
      </c>
      <c r="D87" s="4">
        <f>AP_I7!C107/1000/1000</f>
        <v>653.86086399999999</v>
      </c>
      <c r="E87" s="928">
        <f>AP_I7!CV107</f>
        <v>4.8890000000000002</v>
      </c>
      <c r="F87" s="1746">
        <f>AP_C7!G107/AP_C7!C107</f>
        <v>0.14143767410299721</v>
      </c>
      <c r="G87" s="1739">
        <f>AP_I7!G107/AP_I7!C107</f>
        <v>0.13016393640694227</v>
      </c>
      <c r="H87" s="1746">
        <f>AP_C7!J107/AP_C7!C107</f>
        <v>7.5503194185446237E-2</v>
      </c>
      <c r="I87" s="28">
        <f>AP_C7!M107/AP_C7!C107</f>
        <v>7.1580036226679661E-2</v>
      </c>
      <c r="J87" s="28">
        <f t="shared" si="3"/>
        <v>0.1470832304121259</v>
      </c>
      <c r="K87" s="1740">
        <f>AP_I7!J105/AP_I7!C107</f>
        <v>6.9453279780108776E-2</v>
      </c>
      <c r="L87" s="28">
        <f>AP_I7!M107/AP_I7!C107</f>
        <v>8.5842869210762257E-2</v>
      </c>
      <c r="M87" s="28">
        <f t="shared" si="7"/>
        <v>0.15529614899087102</v>
      </c>
      <c r="N87" s="1746">
        <f>AP_C7!P107/AP_C7!C107</f>
        <v>6.7034499640806516E-2</v>
      </c>
      <c r="O87" s="28">
        <f>AP_C7!Q107/AP_C7!C107</f>
        <v>4.6538973571513015E-2</v>
      </c>
      <c r="P87" s="28">
        <f>AP_C7!R107/AP_C7!C107</f>
        <v>5.2729097032903953E-2</v>
      </c>
      <c r="Q87" s="1747">
        <f t="shared" si="5"/>
        <v>0.16630257024522349</v>
      </c>
      <c r="R87" s="1740">
        <f>AP_I7!P107/AP_I7!C107</f>
        <v>5.5895034128253133E-2</v>
      </c>
      <c r="S87" s="28">
        <f>AP_I7!S107/AP_I7!C107</f>
        <v>3.5318657396751378E-2</v>
      </c>
      <c r="T87" s="28">
        <f>AP_I7!V107/AP_I7!C107</f>
        <v>4.7654275780660678E-2</v>
      </c>
      <c r="U87" s="1741">
        <f t="shared" si="6"/>
        <v>0.1388679673056652</v>
      </c>
    </row>
    <row r="88" spans="1:21" s="90" customFormat="1" ht="16">
      <c r="A88" s="1737" t="s">
        <v>236</v>
      </c>
      <c r="B88" s="1734">
        <f>AP_C7!C108/1000/1000</f>
        <v>987.05</v>
      </c>
      <c r="C88" s="1743">
        <f>AP_C7!CP108</f>
        <v>2.613</v>
      </c>
      <c r="D88" s="4">
        <f>AP_I7!C108/1000/1000</f>
        <v>668.43260999999995</v>
      </c>
      <c r="E88" s="928">
        <f>AP_I7!CV108</f>
        <v>4.827</v>
      </c>
      <c r="F88" s="1746">
        <f>AP_C7!G108/AP_C7!C108</f>
        <v>0.14150338036954405</v>
      </c>
      <c r="G88" s="1739">
        <f>AP_I7!G108/AP_I7!C108</f>
        <v>0.12854275946054017</v>
      </c>
      <c r="H88" s="1746">
        <f>AP_C7!J108/AP_C7!C108</f>
        <v>7.6345613256255204E-2</v>
      </c>
      <c r="I88" s="28">
        <f>AP_C7!M108/AP_C7!C108</f>
        <v>7.2879486297287993E-2</v>
      </c>
      <c r="J88" s="28">
        <f t="shared" si="3"/>
        <v>0.14922509955354318</v>
      </c>
      <c r="K88" s="1740">
        <f>AP_I7!J106/AP_I7!C108</f>
        <v>6.9336626328430254E-2</v>
      </c>
      <c r="L88" s="28">
        <f>AP_I7!M108/AP_I7!C108</f>
        <v>8.7076783543080682E-2</v>
      </c>
      <c r="M88" s="28">
        <f t="shared" si="7"/>
        <v>0.15641340987151092</v>
      </c>
      <c r="N88" s="1746">
        <f>AP_C7!P108/AP_C7!C108</f>
        <v>6.7698246991631975E-2</v>
      </c>
      <c r="O88" s="28">
        <f>AP_C7!Q108/AP_C7!C108</f>
        <v>4.6957457610134729E-2</v>
      </c>
      <c r="P88" s="28">
        <f>AP_C7!R108/AP_C7!C108</f>
        <v>5.3494203554588698E-2</v>
      </c>
      <c r="Q88" s="1747">
        <f t="shared" si="5"/>
        <v>0.16814990815635539</v>
      </c>
      <c r="R88" s="1740">
        <f>AP_I7!P108/AP_I7!C108</f>
        <v>5.6848167209052114E-2</v>
      </c>
      <c r="S88" s="28">
        <f>AP_I7!S108/AP_I7!C108</f>
        <v>3.5847295832144514E-2</v>
      </c>
      <c r="T88" s="28">
        <f>AP_I7!V108/AP_I7!C108</f>
        <v>4.800900060992068E-2</v>
      </c>
      <c r="U88" s="1741">
        <f t="shared" si="6"/>
        <v>0.14070446365111733</v>
      </c>
    </row>
    <row r="89" spans="1:21" s="90" customFormat="1" ht="16">
      <c r="A89" s="1737" t="s">
        <v>237</v>
      </c>
      <c r="B89" s="1734">
        <f>AP_C7!C109/1000/1000</f>
        <v>1000.72</v>
      </c>
      <c r="C89" s="1743">
        <f>AP_C7!CP109</f>
        <v>2.5470000000000002</v>
      </c>
      <c r="D89" s="4">
        <f>AP_I7!C109/1000/1000</f>
        <v>683.32909699999993</v>
      </c>
      <c r="E89" s="928">
        <f>AP_I7!CV109</f>
        <v>4.766</v>
      </c>
      <c r="F89" s="1746">
        <f>AP_C7!G109/AP_C7!C109</f>
        <v>0.14127896625826544</v>
      </c>
      <c r="G89" s="1739">
        <f>AP_I7!G109/AP_I7!C109</f>
        <v>0.12692495469022161</v>
      </c>
      <c r="H89" s="1746">
        <f>AP_C7!J109/AP_C7!C109</f>
        <v>7.7011101463751522E-2</v>
      </c>
      <c r="I89" s="28">
        <f>AP_C7!M109/AP_C7!C109</f>
        <v>7.39975167511875E-2</v>
      </c>
      <c r="J89" s="28">
        <f t="shared" si="3"/>
        <v>0.15100861821493902</v>
      </c>
      <c r="K89" s="1740">
        <f>AP_I7!J107/AP_I7!C109</f>
        <v>6.9221537455357224E-2</v>
      </c>
      <c r="L89" s="28">
        <f>AP_I7!M109/AP_I7!C109</f>
        <v>8.8311828207835161E-2</v>
      </c>
      <c r="M89" s="28">
        <f t="shared" si="7"/>
        <v>0.15753336566319237</v>
      </c>
      <c r="N89" s="1746">
        <f>AP_C7!P109/AP_C7!C109</f>
        <v>6.8207208556384583E-2</v>
      </c>
      <c r="O89" s="28">
        <f>AP_C7!Q109/AP_C7!C109</f>
        <v>4.7269637328165463E-2</v>
      </c>
      <c r="P89" s="28">
        <f>AP_C7!R109/AP_C7!C109</f>
        <v>5.4130917148931146E-2</v>
      </c>
      <c r="Q89" s="1747">
        <f t="shared" si="5"/>
        <v>0.16960776303348118</v>
      </c>
      <c r="R89" s="1740">
        <f>AP_I7!P109/AP_I7!C109</f>
        <v>5.7801965331703106E-2</v>
      </c>
      <c r="S89" s="28">
        <f>AP_I7!S109/AP_I7!C109</f>
        <v>3.6376389596340576E-2</v>
      </c>
      <c r="T89" s="28">
        <f>AP_I7!V109/AP_I7!C109</f>
        <v>4.8364509752963858E-2</v>
      </c>
      <c r="U89" s="1741">
        <f t="shared" si="6"/>
        <v>0.14254286468100755</v>
      </c>
    </row>
    <row r="90" spans="1:21" s="90" customFormat="1" ht="16">
      <c r="A90" s="1737" t="s">
        <v>400</v>
      </c>
      <c r="B90" s="1734">
        <f>AP_C7!C110/1000/1000</f>
        <v>1016.54</v>
      </c>
      <c r="C90" s="1743">
        <f>AP_C7!CP110</f>
        <v>2.536</v>
      </c>
      <c r="D90" s="4">
        <f>AP_I7!C110/1000/1000</f>
        <v>698.11324100000002</v>
      </c>
      <c r="E90" s="928">
        <f>AP_I7!CV110</f>
        <v>4.7030000000000003</v>
      </c>
      <c r="F90" s="1746">
        <f>AP_C7!G110/AP_C7!C110</f>
        <v>0.14076225493751776</v>
      </c>
      <c r="G90" s="1739">
        <f>AP_I7!G110/AP_I7!C110</f>
        <v>0.12700028442481254</v>
      </c>
      <c r="H90" s="1746">
        <f>AP_C7!J110/AP_C7!C110</f>
        <v>7.7494403908379514E-2</v>
      </c>
      <c r="I90" s="28">
        <f>AP_C7!M110/AP_C7!C110</f>
        <v>7.4926606898654879E-2</v>
      </c>
      <c r="J90" s="28">
        <f t="shared" si="3"/>
        <v>0.15242101080703441</v>
      </c>
      <c r="K90" s="1740">
        <f>AP_I7!J108/AP_I7!C110</f>
        <v>6.9151932446520653E-2</v>
      </c>
      <c r="L90" s="28">
        <f>AP_I7!M110/AP_I7!C110</f>
        <v>8.7361502644180786E-2</v>
      </c>
      <c r="M90" s="28">
        <f t="shared" si="7"/>
        <v>0.15651343509070142</v>
      </c>
      <c r="N90" s="1746">
        <f>AP_C7!P110/AP_C7!C110</f>
        <v>6.8557145611584394E-2</v>
      </c>
      <c r="O90" s="28">
        <f>AP_C7!Q110/AP_C7!C110</f>
        <v>4.7472784543648068E-2</v>
      </c>
      <c r="P90" s="28">
        <f>AP_C7!R110/AP_C7!C110</f>
        <v>5.4634671729592535E-2</v>
      </c>
      <c r="Q90" s="1747">
        <f t="shared" si="5"/>
        <v>0.17066460188482502</v>
      </c>
      <c r="R90" s="1740">
        <f>AP_I7!P110/AP_I7!C110</f>
        <v>5.7372798656646316E-2</v>
      </c>
      <c r="S90" s="28">
        <f>AP_I7!S110/AP_I7!C110</f>
        <v>3.6235018089343901E-2</v>
      </c>
      <c r="T90" s="28">
        <f>AP_I7!V110/AP_I7!C110</f>
        <v>4.8527367941933817E-2</v>
      </c>
      <c r="U90" s="1741">
        <f t="shared" si="6"/>
        <v>0.14213518468792405</v>
      </c>
    </row>
    <row r="91" spans="1:21" s="90" customFormat="1" ht="16">
      <c r="A91" s="1737" t="s">
        <v>401</v>
      </c>
      <c r="B91" s="1734">
        <f>AP_C7!C111/1000/1000</f>
        <v>1030.08</v>
      </c>
      <c r="C91" s="1743">
        <f>AP_C7!CP111</f>
        <v>2.5609999999999999</v>
      </c>
      <c r="D91" s="4">
        <f>AP_I7!C111/1000/1000</f>
        <v>713.21724699999993</v>
      </c>
      <c r="E91" s="928">
        <f>AP_I7!CV111</f>
        <v>4.6360000000000001</v>
      </c>
      <c r="F91" s="1746">
        <f>AP_C7!G111/AP_C7!C111</f>
        <v>0.13535799129976067</v>
      </c>
      <c r="G91" s="1739">
        <f>AP_I7!G111/AP_I7!C111</f>
        <v>0.12959319999393284</v>
      </c>
      <c r="H91" s="1746">
        <f>AP_C7!J111/AP_C7!C111</f>
        <v>7.509285138802306E-2</v>
      </c>
      <c r="I91" s="28">
        <f>AP_C7!M111/AP_C7!C111</f>
        <v>7.4423444585511853E-2</v>
      </c>
      <c r="J91" s="28">
        <f t="shared" si="3"/>
        <v>0.14951629597353491</v>
      </c>
      <c r="K91" s="1740">
        <f>AP_I7!J109/AP_I7!C111</f>
        <v>6.9083651298022908E-2</v>
      </c>
      <c r="L91" s="28">
        <f>AP_I7!M111/AP_I7!C111</f>
        <v>8.8123600140762731E-2</v>
      </c>
      <c r="M91" s="28">
        <f t="shared" si="7"/>
        <v>0.15720725143878564</v>
      </c>
      <c r="N91" s="1746">
        <f>AP_C7!P111/AP_C7!C111</f>
        <v>7.370293870121325E-2</v>
      </c>
      <c r="O91" s="28">
        <f>AP_C7!Q111/AP_C7!C111</f>
        <v>5.0093274962286299E-2</v>
      </c>
      <c r="P91" s="28">
        <f>AP_C7!R111/AP_C7!C111</f>
        <v>5.1999732237226461E-2</v>
      </c>
      <c r="Q91" s="1747">
        <f t="shared" si="5"/>
        <v>0.175795945900726</v>
      </c>
      <c r="R91" s="1740">
        <f>AP_I7!P111/AP_I7!C111</f>
        <v>5.8072000407012034E-2</v>
      </c>
      <c r="S91" s="28">
        <f>AP_I7!S111/AP_I7!C111</f>
        <v>3.6808800330103073E-2</v>
      </c>
      <c r="T91" s="28">
        <f>AP_I7!V111/AP_I7!C111</f>
        <v>4.9654800411262072E-2</v>
      </c>
      <c r="U91" s="1741">
        <f t="shared" si="6"/>
        <v>0.14453560114837719</v>
      </c>
    </row>
    <row r="92" spans="1:21" s="90" customFormat="1" ht="16">
      <c r="A92" s="1737" t="s">
        <v>402</v>
      </c>
      <c r="B92" s="1734">
        <f>AP_C7!C112/1000/1000</f>
        <v>1043.57</v>
      </c>
      <c r="C92" s="1743">
        <f>AP_C7!CP112</f>
        <v>2.6070000000000002</v>
      </c>
      <c r="D92" s="4">
        <f>AP_I7!C112/1000/1000</f>
        <v>728.64803500000005</v>
      </c>
      <c r="E92" s="928">
        <f>AP_I7!CV112</f>
        <v>4.5629999999999997</v>
      </c>
      <c r="F92" s="1746">
        <f>AP_C7!G112/AP_C7!C112</f>
        <v>0.13010019138335774</v>
      </c>
      <c r="G92" s="1739">
        <f>AP_I7!G112/AP_I7!C112</f>
        <v>0.12969979988994249</v>
      </c>
      <c r="H92" s="1746">
        <f>AP_C7!J112/AP_C7!C112</f>
        <v>7.2757100497834806E-2</v>
      </c>
      <c r="I92" s="28">
        <f>AP_C7!M112/AP_C7!C112</f>
        <v>7.393688072724347E-2</v>
      </c>
      <c r="J92" s="28">
        <f t="shared" si="3"/>
        <v>0.14669398122507826</v>
      </c>
      <c r="K92" s="1740">
        <f>AP_I7!J110/AP_I7!C112</f>
        <v>6.883376108219473E-2</v>
      </c>
      <c r="L92" s="28">
        <f>AP_I7!M112/AP_I7!C112</f>
        <v>8.7175399968210165E-2</v>
      </c>
      <c r="M92" s="28">
        <f t="shared" si="7"/>
        <v>0.15600916105040491</v>
      </c>
      <c r="N92" s="1746">
        <f>AP_C7!P112/AP_C7!C112</f>
        <v>7.8718979459635172E-2</v>
      </c>
      <c r="O92" s="28">
        <f>AP_C7!Q112/AP_C7!C112</f>
        <v>5.2648290911298468E-2</v>
      </c>
      <c r="P92" s="28">
        <f>AP_C7!R112/AP_C7!C112</f>
        <v>4.943553299332528E-2</v>
      </c>
      <c r="Q92" s="1747">
        <f t="shared" si="5"/>
        <v>0.18080280336425894</v>
      </c>
      <c r="R92" s="1740">
        <f>AP_I7!P112/AP_I7!C112</f>
        <v>5.764800018660312E-2</v>
      </c>
      <c r="S92" s="28">
        <f>AP_I7!S112/AP_I7!C112</f>
        <v>3.667320016401774E-2</v>
      </c>
      <c r="T92" s="28">
        <f>AP_I7!V112/AP_I7!C112</f>
        <v>4.9832200329521521E-2</v>
      </c>
      <c r="U92" s="1741">
        <f t="shared" si="6"/>
        <v>0.14415340068014237</v>
      </c>
    </row>
    <row r="93" spans="1:21" s="90" customFormat="1" ht="16">
      <c r="A93" s="1737" t="s">
        <v>403</v>
      </c>
      <c r="B93" s="1734">
        <f>AP_C7!C113/1000/1000</f>
        <v>1058.51</v>
      </c>
      <c r="C93" s="1743">
        <f>AP_C7!CP113</f>
        <v>2.65</v>
      </c>
      <c r="D93" s="4">
        <f>AP_I7!C113/1000/1000</f>
        <v>744.41267600000003</v>
      </c>
      <c r="E93" s="928">
        <f>AP_I7!CV113</f>
        <v>4.484</v>
      </c>
      <c r="F93" s="1746">
        <f>AP_C7!G113/AP_C7!C113</f>
        <v>0.1248053903749646</v>
      </c>
      <c r="G93" s="1739">
        <f>AP_I7!G113/AP_I7!C113</f>
        <v>0.12980639984453138</v>
      </c>
      <c r="H93" s="1746">
        <f>AP_C7!J113/AP_C7!C113</f>
        <v>7.038441807377932E-2</v>
      </c>
      <c r="I93" s="28">
        <f>AP_C7!M113/AP_C7!C113</f>
        <v>7.3362102807167526E-2</v>
      </c>
      <c r="J93" s="28">
        <f t="shared" si="3"/>
        <v>0.14374652088094686</v>
      </c>
      <c r="K93" s="1740">
        <f>AP_I7!J111/AP_I7!C113</f>
        <v>6.9942770927509015E-2</v>
      </c>
      <c r="L93" s="28">
        <f>AP_I7!M113/AP_I7!C113</f>
        <v>8.6227200023892114E-2</v>
      </c>
      <c r="M93" s="28">
        <f t="shared" si="7"/>
        <v>0.15616997095140112</v>
      </c>
      <c r="N93" s="1746">
        <f>AP_C7!P113/AP_C7!C113</f>
        <v>8.3492463644214254E-2</v>
      </c>
      <c r="O93" s="28">
        <f>AP_C7!Q113/AP_C7!C113</f>
        <v>5.5062562677211935E-2</v>
      </c>
      <c r="P93" s="28">
        <f>AP_C7!R113/AP_C7!C113</f>
        <v>4.6872485048574594E-2</v>
      </c>
      <c r="Q93" s="1747">
        <f t="shared" si="5"/>
        <v>0.1854275113700008</v>
      </c>
      <c r="R93" s="1740">
        <f>AP_I7!P113/AP_I7!C113</f>
        <v>5.7223999692847798E-2</v>
      </c>
      <c r="S93" s="28">
        <f>AP_I7!S113/AP_I7!C113</f>
        <v>3.653759969485313E-2</v>
      </c>
      <c r="T93" s="28">
        <f>AP_I7!V113/AP_I7!C113</f>
        <v>5.0009599984283996E-2</v>
      </c>
      <c r="U93" s="1741">
        <f t="shared" si="6"/>
        <v>0.14377119937198493</v>
      </c>
    </row>
    <row r="94" spans="1:21" s="90" customFormat="1" ht="16">
      <c r="A94" s="1737" t="s">
        <v>404</v>
      </c>
      <c r="B94" s="1734">
        <f>AP_C7!C114/1000/1000</f>
        <v>1075.07</v>
      </c>
      <c r="C94" s="1743">
        <f>AP_C7!CP114</f>
        <v>2.6659999999999999</v>
      </c>
      <c r="D94" s="4">
        <f>AP_I7!C114/1000/1000</f>
        <v>760.51839199999995</v>
      </c>
      <c r="E94" s="928">
        <f>AP_I7!CV114</f>
        <v>4.399</v>
      </c>
      <c r="F94" s="1746">
        <f>AP_C7!G114/AP_C7!C114</f>
        <v>0.11947766267282776</v>
      </c>
      <c r="G94" s="1739">
        <f>AP_I7!G114/AP_I7!C114</f>
        <v>0.12991299973692946</v>
      </c>
      <c r="H94" s="1746">
        <f>AP_C7!J114/AP_C7!C114</f>
        <v>6.7975195460785648E-2</v>
      </c>
      <c r="I94" s="28">
        <f>AP_C7!M114/AP_C7!C114</f>
        <v>7.2693618335829588E-2</v>
      </c>
      <c r="J94" s="28">
        <f t="shared" si="3"/>
        <v>0.14066881379661522</v>
      </c>
      <c r="K94" s="1740">
        <f>AP_I7!J112/AP_I7!C114</f>
        <v>6.9704205487186949E-2</v>
      </c>
      <c r="L94" s="28">
        <f>AP_I7!M114/AP_I7!C114</f>
        <v>8.527900028821131E-2</v>
      </c>
      <c r="M94" s="28">
        <f t="shared" si="7"/>
        <v>0.15498320577539826</v>
      </c>
      <c r="N94" s="1746">
        <f>AP_C7!P114/AP_C7!C114</f>
        <v>8.800026974000108E-2</v>
      </c>
      <c r="O94" s="28">
        <f>AP_C7!Q114/AP_C7!C114</f>
        <v>5.7323122673507282E-2</v>
      </c>
      <c r="P94" s="28">
        <f>AP_C7!R114/AP_C7!C114</f>
        <v>4.4313904333381948E-2</v>
      </c>
      <c r="Q94" s="1747">
        <f t="shared" si="5"/>
        <v>0.18963729674689031</v>
      </c>
      <c r="R94" s="1740">
        <f>AP_I7!P114/AP_I7!C114</f>
        <v>5.680000006311485E-2</v>
      </c>
      <c r="S94" s="28">
        <f>AP_I7!S114/AP_I7!C114</f>
        <v>3.6401999956897822E-2</v>
      </c>
      <c r="T94" s="28">
        <f>AP_I7!V114/AP_I7!C114</f>
        <v>5.0186999948811227E-2</v>
      </c>
      <c r="U94" s="1741">
        <f t="shared" si="6"/>
        <v>0.1433889999688239</v>
      </c>
    </row>
    <row r="95" spans="1:21" s="90" customFormat="1" ht="16">
      <c r="A95" s="1737" t="s">
        <v>405</v>
      </c>
      <c r="B95" s="1734">
        <f>AP_C7!C115/1000/1000</f>
        <v>1093</v>
      </c>
      <c r="C95" s="1743">
        <f>AP_C7!CP115</f>
        <v>2.6429999999999998</v>
      </c>
      <c r="D95" s="4">
        <f>AP_I7!C115/1000/1000</f>
        <v>776.97256200000004</v>
      </c>
      <c r="E95" s="928">
        <f>AP_I7!CV115</f>
        <v>4.3109999999999999</v>
      </c>
      <c r="F95" s="1746">
        <f>AP_C7!G115/AP_C7!C115</f>
        <v>0.11416829629785004</v>
      </c>
      <c r="G95" s="1739">
        <f>AP_I7!G115/AP_I7!C115</f>
        <v>0.12999102114209343</v>
      </c>
      <c r="H95" s="1746">
        <f>AP_C7!J115/AP_C7!C115</f>
        <v>6.5556794503913551E-2</v>
      </c>
      <c r="I95" s="28">
        <f>AP_C7!M115/AP_C7!C115</f>
        <v>7.19551116982486E-2</v>
      </c>
      <c r="J95" s="28">
        <f t="shared" si="3"/>
        <v>0.13751190620216214</v>
      </c>
      <c r="K95" s="1740">
        <f>AP_I7!J113/AP_I7!C115</f>
        <v>6.9465640573670592E-2</v>
      </c>
      <c r="L95" s="28">
        <f>AP_I7!M115/AP_I7!C115</f>
        <v>8.4312263499401449E-2</v>
      </c>
      <c r="M95" s="28">
        <f t="shared" si="7"/>
        <v>0.15377790407307204</v>
      </c>
      <c r="N95" s="1746">
        <f>AP_C7!P115/AP_C7!C115</f>
        <v>9.225552816718087E-2</v>
      </c>
      <c r="O95" s="28">
        <f>AP_C7!Q115/AP_C7!C115</f>
        <v>5.9440499328233629E-2</v>
      </c>
      <c r="P95" s="28">
        <f>AP_C7!R115/AP_C7!C115</f>
        <v>4.1780516115838218E-2</v>
      </c>
      <c r="Q95" s="1747">
        <f t="shared" si="5"/>
        <v>0.19347654361125272</v>
      </c>
      <c r="R95" s="1740">
        <f>AP_I7!P115/AP_I7!C115</f>
        <v>5.6363608073548517E-2</v>
      </c>
      <c r="S95" s="28">
        <f>AP_I7!S115/AP_I7!C115</f>
        <v>3.6258428306348234E-2</v>
      </c>
      <c r="T95" s="28">
        <f>AP_I7!V115/AP_I7!C115</f>
        <v>5.0353329522402089E-2</v>
      </c>
      <c r="U95" s="1741">
        <f t="shared" si="6"/>
        <v>0.14297536590229884</v>
      </c>
    </row>
    <row r="96" spans="1:21" s="90" customFormat="1" ht="16">
      <c r="A96" s="1737" t="s">
        <v>406</v>
      </c>
      <c r="B96" s="1734">
        <f>AP_C7!C116/1000/1000</f>
        <v>1110.26</v>
      </c>
      <c r="C96" s="1743">
        <f>AP_C7!CP116</f>
        <v>2.5750000000000002</v>
      </c>
      <c r="D96" s="4">
        <f>AP_I7!C116/1000/1000</f>
        <v>793.78272699999991</v>
      </c>
      <c r="E96" s="928">
        <f>AP_I7!CV116</f>
        <v>4.2220000000000004</v>
      </c>
      <c r="F96" s="1746">
        <f>AP_C7!G116/AP_C7!C116</f>
        <v>0.11046420565366077</v>
      </c>
      <c r="G96" s="1739">
        <f>AP_I7!G116/AP_I7!C116</f>
        <v>0.13012620005036493</v>
      </c>
      <c r="H96" s="1746">
        <f>AP_C7!J116/AP_C7!C116</f>
        <v>6.1916282007684398E-2</v>
      </c>
      <c r="I96" s="28">
        <f>AP_C7!M116/AP_C7!C116</f>
        <v>6.8869432016636173E-2</v>
      </c>
      <c r="J96" s="28">
        <f t="shared" si="3"/>
        <v>0.13078571402432057</v>
      </c>
      <c r="K96" s="1740">
        <f>AP_I7!J114/AP_I7!C116</f>
        <v>6.9227074960664881E-2</v>
      </c>
      <c r="L96" s="28">
        <f>AP_I7!M116/AP_I7!C116</f>
        <v>8.3382600089485948E-2</v>
      </c>
      <c r="M96" s="28">
        <f t="shared" si="7"/>
        <v>0.15260967505015083</v>
      </c>
      <c r="N96" s="1746">
        <f>AP_C7!P116/AP_C7!C116</f>
        <v>9.041695133676117E-2</v>
      </c>
      <c r="O96" s="28">
        <f>AP_C7!Q116/AP_C7!C116</f>
        <v>6.0374718874113185E-2</v>
      </c>
      <c r="P96" s="28">
        <f>AP_C7!R116/AP_C7!C116</f>
        <v>4.6203208626574663E-2</v>
      </c>
      <c r="Q96" s="1747">
        <f t="shared" si="5"/>
        <v>0.19699487883744904</v>
      </c>
      <c r="R96" s="1740">
        <f>AP_I7!P116/AP_I7!C116</f>
        <v>5.5951999892726312E-2</v>
      </c>
      <c r="S96" s="28">
        <f>AP_I7!S116/AP_I7!C116</f>
        <v>3.6130799853157806E-2</v>
      </c>
      <c r="T96" s="28">
        <f>AP_I7!V116/AP_I7!C116</f>
        <v>5.0541799772044926E-2</v>
      </c>
      <c r="U96" s="1741">
        <f t="shared" si="6"/>
        <v>0.14262459951792905</v>
      </c>
    </row>
    <row r="97" spans="1:21" s="90" customFormat="1" ht="16">
      <c r="A97" s="1737" t="s">
        <v>407</v>
      </c>
      <c r="B97" s="1734">
        <f>AP_C7!C117/1000/1000</f>
        <v>1127.04</v>
      </c>
      <c r="C97" s="1743">
        <f>AP_C7!CP117</f>
        <v>2.46</v>
      </c>
      <c r="D97" s="4">
        <f>AP_I7!C117/1000/1000</f>
        <v>810.95658700000001</v>
      </c>
      <c r="E97" s="928">
        <f>AP_I7!CV117</f>
        <v>4.1319999999999997</v>
      </c>
      <c r="F97" s="1746">
        <f>AP_C7!G117/AP_C7!C117</f>
        <v>0.10691903577913536</v>
      </c>
      <c r="G97" s="1739">
        <f>AP_I7!G117/AP_I7!C117</f>
        <v>0.13023279974911903</v>
      </c>
      <c r="H97" s="1746">
        <f>AP_C7!J117/AP_C7!C117</f>
        <v>5.8412093741948688E-2</v>
      </c>
      <c r="I97" s="28">
        <f>AP_C7!M117/AP_C7!C117</f>
        <v>6.5906280252160734E-2</v>
      </c>
      <c r="J97" s="28">
        <f t="shared" si="3"/>
        <v>0.12431837399410942</v>
      </c>
      <c r="K97" s="1740">
        <f>AP_I7!J115/AP_I7!C117</f>
        <v>6.8973345472952655E-2</v>
      </c>
      <c r="L97" s="28">
        <f>AP_I7!M117/AP_I7!C117</f>
        <v>8.243439990703226E-2</v>
      </c>
      <c r="M97" s="28">
        <f t="shared" si="7"/>
        <v>0.15140774537998491</v>
      </c>
      <c r="N97" s="1746">
        <f>AP_C7!P117/AP_C7!C117</f>
        <v>8.8672413131367311E-2</v>
      </c>
      <c r="O97" s="28">
        <f>AP_C7!Q117/AP_C7!C117</f>
        <v>6.1306435431383498E-2</v>
      </c>
      <c r="P97" s="28">
        <f>AP_C7!R117/AP_C7!C117</f>
        <v>5.0512000199522997E-2</v>
      </c>
      <c r="Q97" s="1747">
        <f t="shared" si="5"/>
        <v>0.2004908487622738</v>
      </c>
      <c r="R97" s="1740">
        <f>AP_I7!P117/AP_I7!C117</f>
        <v>5.5527999799081726E-2</v>
      </c>
      <c r="S97" s="28">
        <f>AP_I7!S117/AP_I7!C117</f>
        <v>3.5995199826892831E-2</v>
      </c>
      <c r="T97" s="28">
        <f>AP_I7!V117/AP_I7!C117</f>
        <v>5.0719200089560414E-2</v>
      </c>
      <c r="U97" s="1741">
        <f t="shared" si="6"/>
        <v>0.14224239971553496</v>
      </c>
    </row>
    <row r="98" spans="1:21" s="90" customFormat="1" ht="16">
      <c r="A98" s="1737" t="s">
        <v>408</v>
      </c>
      <c r="B98" s="1734">
        <f>AP_C7!C118/1000/1000</f>
        <v>1130.510638</v>
      </c>
      <c r="C98" s="1743">
        <f>AP_C7!CP118</f>
        <v>2.3090000000000002</v>
      </c>
      <c r="D98" s="4">
        <f>AP_I7!C118/1000/1000</f>
        <v>828.50201100000004</v>
      </c>
      <c r="E98" s="928">
        <f>AP_I7!CV118</f>
        <v>4.0449999999999999</v>
      </c>
      <c r="F98" s="1746">
        <f>AP_C7!G118/AP_C7!C118</f>
        <v>0.10469611450042809</v>
      </c>
      <c r="G98" s="1739">
        <f>AP_I7!G118/AP_I7!C118</f>
        <v>0.12747596064603492</v>
      </c>
      <c r="H98" s="1746">
        <f>AP_C7!J118/AP_C7!C118</f>
        <v>5.5658353742974689E-2</v>
      </c>
      <c r="I98" s="28">
        <f>AP_C7!M118/AP_C7!C118</f>
        <v>6.3772113394301375E-2</v>
      </c>
      <c r="J98" s="28">
        <f t="shared" si="3"/>
        <v>0.11943046713727606</v>
      </c>
      <c r="K98" s="1740">
        <f>AP_I7!J116/AP_I7!C118</f>
        <v>6.8749944255424383E-2</v>
      </c>
      <c r="L98" s="28">
        <f>AP_I7!M118/AP_I7!C118</f>
        <v>7.9696022075127382E-2</v>
      </c>
      <c r="M98" s="28">
        <f t="shared" si="7"/>
        <v>0.14844596633055177</v>
      </c>
      <c r="N98" s="1746">
        <f>AP_C7!P118/AP_C7!C118</f>
        <v>8.8003053890767541E-2</v>
      </c>
      <c r="O98" s="28">
        <f>AP_C7!Q118/AP_C7!C118</f>
        <v>6.294321540033132E-2</v>
      </c>
      <c r="P98" s="28">
        <f>AP_C7!R118/AP_C7!C118</f>
        <v>5.5338280682326491E-2</v>
      </c>
      <c r="Q98" s="1747">
        <f t="shared" si="5"/>
        <v>0.20628454997342535</v>
      </c>
      <c r="R98" s="1740">
        <f>AP_I7!P118/AP_I7!C118</f>
        <v>5.3893415121371462E-2</v>
      </c>
      <c r="S98" s="28">
        <f>AP_I7!S118/AP_I7!C118</f>
        <v>3.5071797086153288E-2</v>
      </c>
      <c r="T98" s="28">
        <f>AP_I7!V118/AP_I7!C118</f>
        <v>4.9778447616289669E-2</v>
      </c>
      <c r="U98" s="1741">
        <f t="shared" si="6"/>
        <v>0.13874365982381442</v>
      </c>
    </row>
    <row r="99" spans="1:21" s="90" customFormat="1" ht="16">
      <c r="A99" s="1737" t="s">
        <v>409</v>
      </c>
      <c r="B99" s="1734">
        <f>AP_C7!C119/1000/1000</f>
        <v>1158.23</v>
      </c>
      <c r="C99" s="1743">
        <f>AP_C7!CP119</f>
        <v>2.14</v>
      </c>
      <c r="D99" s="4">
        <f>AP_I7!C119/1000/1000</f>
        <v>846.42703900000004</v>
      </c>
      <c r="E99" s="928">
        <f>AP_I7!CV119</f>
        <v>3.9590000000000001</v>
      </c>
      <c r="F99" s="1746">
        <f>AP_C7!G119/AP_C7!C119</f>
        <v>0.10252897642091814</v>
      </c>
      <c r="G99" s="1739">
        <f>AP_I7!G119/AP_I7!C119</f>
        <v>0.13044287966392881</v>
      </c>
      <c r="H99" s="1746">
        <f>AP_C7!J119/AP_C7!C119</f>
        <v>5.5003422049161227E-2</v>
      </c>
      <c r="I99" s="28">
        <f>AP_C7!M119/AP_C7!C119</f>
        <v>6.1358639682964518E-2</v>
      </c>
      <c r="J99" s="28">
        <f t="shared" si="3"/>
        <v>0.11636206173212574</v>
      </c>
      <c r="K99" s="1740">
        <f>AP_I7!J117/AP_I7!C119</f>
        <v>6.851137892347034E-2</v>
      </c>
      <c r="L99" s="28">
        <f>AP_I7!M119/AP_I7!C119</f>
        <v>8.0536073594858135E-2</v>
      </c>
      <c r="M99" s="28">
        <f t="shared" si="7"/>
        <v>0.14904745251832846</v>
      </c>
      <c r="N99" s="1746">
        <f>AP_C7!P119/AP_C7!C119</f>
        <v>8.3985532648955724E-2</v>
      </c>
      <c r="O99" s="28">
        <f>AP_C7!Q119/AP_C7!C119</f>
        <v>6.0589994560665834E-2</v>
      </c>
      <c r="P99" s="28">
        <f>AP_C7!R119/AP_C7!C119</f>
        <v>5.4704678172729074E-2</v>
      </c>
      <c r="Q99" s="1747">
        <f t="shared" si="5"/>
        <v>0.19928020538235064</v>
      </c>
      <c r="R99" s="1740">
        <f>AP_I7!P119/AP_I7!C119</f>
        <v>5.4678692118012538E-2</v>
      </c>
      <c r="S99" s="28">
        <f>AP_I7!S119/AP_I7!C119</f>
        <v>3.5723145509945972E-2</v>
      </c>
      <c r="T99" s="28">
        <f>AP_I7!V119/AP_I7!C119</f>
        <v>5.1072778262682285E-2</v>
      </c>
      <c r="U99" s="1741">
        <f t="shared" si="6"/>
        <v>0.14147461589064078</v>
      </c>
    </row>
    <row r="100" spans="1:21" s="90" customFormat="1" ht="16">
      <c r="A100" s="1737" t="s">
        <v>410</v>
      </c>
      <c r="B100" s="1734">
        <f>AP_C7!C120/1000/1000</f>
        <v>1171.71</v>
      </c>
      <c r="C100" s="1743">
        <f>AP_C7!CP120</f>
        <v>1.9770000000000001</v>
      </c>
      <c r="D100" s="4">
        <f>AP_I7!C120/1000/1000</f>
        <v>863.099828</v>
      </c>
      <c r="E100" s="928">
        <f>AP_I7!CV120</f>
        <v>3.8769999999999998</v>
      </c>
      <c r="F100" s="1746">
        <f>AP_C7!G120/AP_C7!C120</f>
        <v>0.10168403574263257</v>
      </c>
      <c r="G100" s="1739">
        <f>AP_I7!G120/AP_I7!C120</f>
        <v>0.12983683179802691</v>
      </c>
      <c r="H100" s="1746">
        <f>AP_C7!J120/AP_C7!C120</f>
        <v>5.5039955313174765E-2</v>
      </c>
      <c r="I100" s="28">
        <f>AP_C7!M120/AP_C7!C120</f>
        <v>5.9775696955731365E-2</v>
      </c>
      <c r="J100" s="28">
        <f t="shared" si="3"/>
        <v>0.11481565226890614</v>
      </c>
      <c r="K100" s="1740">
        <f>AP_I7!J118/AP_I7!C120</f>
        <v>6.6899802628348104E-2</v>
      </c>
      <c r="L100" s="28">
        <f>AP_I7!M120/AP_I7!C120</f>
        <v>8.077637170453135E-2</v>
      </c>
      <c r="M100" s="28">
        <f t="shared" si="7"/>
        <v>0.14767617433287944</v>
      </c>
      <c r="N100" s="1746">
        <f>AP_C7!P120/AP_C7!C120</f>
        <v>8.1129919826578231E-2</v>
      </c>
      <c r="O100" s="28">
        <f>AP_C7!Q120/AP_C7!C120</f>
        <v>5.9055845046982608E-2</v>
      </c>
      <c r="P100" s="28">
        <f>AP_C7!R120/AP_C7!C120</f>
        <v>5.4758160124945589E-2</v>
      </c>
      <c r="Q100" s="1747">
        <f t="shared" si="5"/>
        <v>0.19494392499850641</v>
      </c>
      <c r="R100" s="1740">
        <f>AP_I7!P120/AP_I7!C120</f>
        <v>5.4663682758824696E-2</v>
      </c>
      <c r="S100" s="28">
        <f>AP_I7!S120/AP_I7!C120</f>
        <v>3.5650243390878945E-2</v>
      </c>
      <c r="T100" s="28">
        <f>AP_I7!V120/AP_I7!C120</f>
        <v>5.0967389148677239E-2</v>
      </c>
      <c r="U100" s="1741">
        <f t="shared" si="6"/>
        <v>0.14128131529838089</v>
      </c>
    </row>
    <row r="101" spans="1:21" s="90" customFormat="1" ht="16">
      <c r="A101" s="1737" t="s">
        <v>411</v>
      </c>
      <c r="B101" s="1734">
        <f>AP_C7!C121/1000/1000</f>
        <v>1185.17</v>
      </c>
      <c r="C101" s="1743">
        <f>AP_C7!CP121</f>
        <v>1.8380000000000001</v>
      </c>
      <c r="D101" s="4">
        <f>AP_I7!C121/1000/1000</f>
        <v>880.10103500000002</v>
      </c>
      <c r="E101" s="928">
        <f>AP_I7!CV121</f>
        <v>3.7989999999999999</v>
      </c>
      <c r="F101" s="1746">
        <f>AP_C7!G121/AP_C7!C121</f>
        <v>0.10086001728022141</v>
      </c>
      <c r="G101" s="1739">
        <f>AP_I7!G121/AP_I7!C121</f>
        <v>0.1292341279425632</v>
      </c>
      <c r="H101" s="1746">
        <f>AP_C7!J121/AP_C7!C121</f>
        <v>5.5076586953770344E-2</v>
      </c>
      <c r="I101" s="28">
        <f>AP_C7!M121/AP_C7!C121</f>
        <v>5.8229744694853897E-2</v>
      </c>
      <c r="J101" s="28">
        <f t="shared" si="3"/>
        <v>0.11330633164862425</v>
      </c>
      <c r="K101" s="1740">
        <f>AP_I7!J119/AP_I7!C121</f>
        <v>6.8291416364389387E-2</v>
      </c>
      <c r="L101" s="28">
        <f>AP_I7!M121/AP_I7!C121</f>
        <v>8.1018748404324631E-2</v>
      </c>
      <c r="M101" s="28">
        <f t="shared" si="7"/>
        <v>0.149310164768714</v>
      </c>
      <c r="N101" s="1746">
        <f>AP_C7!P121/AP_C7!C121</f>
        <v>7.8340586785018165E-2</v>
      </c>
      <c r="O101" s="28">
        <f>AP_C7!Q121/AP_C7!C121</f>
        <v>5.7557564737548188E-2</v>
      </c>
      <c r="P101" s="28">
        <f>AP_C7!R121/AP_C7!C121</f>
        <v>5.4811350439177502E-2</v>
      </c>
      <c r="Q101" s="1747">
        <f t="shared" si="5"/>
        <v>0.19070950196174385</v>
      </c>
      <c r="R101" s="1740">
        <f>AP_I7!P121/AP_I7!C121</f>
        <v>5.4650080202643399E-2</v>
      </c>
      <c r="S101" s="28">
        <f>AP_I7!S121/AP_I7!C121</f>
        <v>3.5578258856397579E-2</v>
      </c>
      <c r="T101" s="28">
        <f>AP_I7!V121/AP_I7!C121</f>
        <v>5.0863312104988422E-2</v>
      </c>
      <c r="U101" s="1741">
        <f t="shared" si="6"/>
        <v>0.14109165116402941</v>
      </c>
    </row>
    <row r="102" spans="1:21" s="90" customFormat="1" ht="16">
      <c r="A102" s="1737" t="s">
        <v>412</v>
      </c>
      <c r="B102" s="1734">
        <f>AP_C7!C122/1000/1000</f>
        <v>1198.5</v>
      </c>
      <c r="C102" s="1743">
        <f>AP_C7!CP122</f>
        <v>1.7310000000000001</v>
      </c>
      <c r="D102" s="4">
        <f>AP_I7!C122/1000/1000</f>
        <v>897.43712899999991</v>
      </c>
      <c r="E102" s="928">
        <f>AP_I7!CV122</f>
        <v>3.7229999999999999</v>
      </c>
      <c r="F102" s="1746">
        <f>AP_C7!G122/AP_C7!C122</f>
        <v>0.10006535823112224</v>
      </c>
      <c r="G102" s="1739">
        <f>AP_I7!G122/AP_I7!C122</f>
        <v>0.12863142529260727</v>
      </c>
      <c r="H102" s="1746">
        <f>AP_C7!J122/AP_C7!C122</f>
        <v>5.5118373867334168E-2</v>
      </c>
      <c r="I102" s="28">
        <f>AP_C7!M122/AP_C7!C122</f>
        <v>5.6724665131414262E-2</v>
      </c>
      <c r="J102" s="28">
        <f t="shared" si="3"/>
        <v>0.11184303899874842</v>
      </c>
      <c r="K102" s="1740">
        <f>AP_I7!J120/AP_I7!C122</f>
        <v>6.8483628941179625E-2</v>
      </c>
      <c r="L102" s="28">
        <f>AP_I7!M122/AP_I7!C122</f>
        <v>8.1261135087351527E-2</v>
      </c>
      <c r="M102" s="28">
        <f t="shared" si="7"/>
        <v>0.14974476402853115</v>
      </c>
      <c r="N102" s="1746">
        <f>AP_C7!P122/AP_C7!C122</f>
        <v>7.5622101059657887E-2</v>
      </c>
      <c r="O102" s="28">
        <f>AP_C7!Q122/AP_C7!C122</f>
        <v>5.6099018606591555E-2</v>
      </c>
      <c r="P102" s="28">
        <f>AP_C7!R122/AP_C7!C122</f>
        <v>5.4869297121401747E-2</v>
      </c>
      <c r="Q102" s="1747">
        <f t="shared" ref="Q102:Q126" si="8">N102+O102+P102</f>
        <v>0.1865904167876512</v>
      </c>
      <c r="R102" s="1740">
        <f>AP_I7!P122/AP_I7!C122</f>
        <v>5.4636480469833208E-2</v>
      </c>
      <c r="S102" s="28">
        <f>AP_I7!S122/AP_I7!C122</f>
        <v>3.550627471064105E-2</v>
      </c>
      <c r="T102" s="28">
        <f>AP_I7!V122/AP_I7!C122</f>
        <v>5.0759235298734121E-2</v>
      </c>
      <c r="U102" s="1741">
        <f t="shared" si="6"/>
        <v>0.14090199047920837</v>
      </c>
    </row>
    <row r="103" spans="1:21" s="90" customFormat="1" ht="16">
      <c r="A103" s="1737" t="s">
        <v>413</v>
      </c>
      <c r="B103" s="1734">
        <f>AP_C7!C123/1000/1000</f>
        <v>1211.21</v>
      </c>
      <c r="C103" s="1743">
        <f>AP_C7!CP123</f>
        <v>1.66</v>
      </c>
      <c r="D103" s="4">
        <f>AP_I7!C123/1000/1000</f>
        <v>915.11470599999996</v>
      </c>
      <c r="E103" s="928">
        <f>AP_I7!CV123</f>
        <v>3.6509999999999998</v>
      </c>
      <c r="F103" s="1746">
        <f>AP_C7!G123/AP_C7!C123</f>
        <v>9.9339005622476703E-2</v>
      </c>
      <c r="G103" s="1739">
        <f>AP_I7!G123/AP_I7!C123</f>
        <v>0.12799466675867249</v>
      </c>
      <c r="H103" s="1746">
        <f>AP_C7!J123/AP_C7!C123</f>
        <v>5.5187476655575822E-2</v>
      </c>
      <c r="I103" s="28">
        <f>AP_C7!M123/AP_C7!C123</f>
        <v>5.528098001172381E-2</v>
      </c>
      <c r="J103" s="28">
        <f t="shared" ref="J103:J126" si="9">H103+I103</f>
        <v>0.11046845666729962</v>
      </c>
      <c r="K103" s="1740">
        <f>AP_I7!J121/AP_I7!C123</f>
        <v>6.867760424741523E-2</v>
      </c>
      <c r="L103" s="28">
        <f>AP_I7!M123/AP_I7!C123</f>
        <v>8.1481860825311198E-2</v>
      </c>
      <c r="M103" s="28">
        <f t="shared" si="7"/>
        <v>0.15015946507272643</v>
      </c>
      <c r="N103" s="1746">
        <f>AP_C7!P123/AP_C7!C123</f>
        <v>7.3000770304076062E-2</v>
      </c>
      <c r="O103" s="28">
        <f>AP_C7!Q123/AP_C7!C123</f>
        <v>5.4700546230628859E-2</v>
      </c>
      <c r="P103" s="28">
        <f>AP_C7!R123/AP_C7!C123</f>
        <v>5.4954084758216983E-2</v>
      </c>
      <c r="Q103" s="1747">
        <f t="shared" si="8"/>
        <v>0.1826554012929219</v>
      </c>
      <c r="R103" s="1740">
        <f>AP_I7!P123/AP_I7!C123</f>
        <v>5.460835987179638E-2</v>
      </c>
      <c r="S103" s="28">
        <f>AP_I7!S123/AP_I7!C123</f>
        <v>3.542486938649738E-2</v>
      </c>
      <c r="T103" s="28">
        <f>AP_I7!V123/AP_I7!C123</f>
        <v>5.0641690678953258E-2</v>
      </c>
      <c r="U103" s="1741">
        <f t="shared" si="6"/>
        <v>0.14067491993724701</v>
      </c>
    </row>
    <row r="104" spans="1:21" s="90" customFormat="1" ht="16">
      <c r="A104" s="1737" t="s">
        <v>414</v>
      </c>
      <c r="B104" s="1734">
        <f>AP_C7!C124/1000/1000</f>
        <v>1223.8900000000001</v>
      </c>
      <c r="C104" s="1743">
        <f>AP_C7!CP124</f>
        <v>1.6220000000000001</v>
      </c>
      <c r="D104" s="4">
        <f>AP_I7!C124/1000/1000</f>
        <v>933.14049399999999</v>
      </c>
      <c r="E104" s="928">
        <f>AP_I7!CV124</f>
        <v>3.5819999999999999</v>
      </c>
      <c r="F104" s="1746">
        <f>AP_C7!G124/AP_C7!C124</f>
        <v>9.8630156435627378E-2</v>
      </c>
      <c r="G104" s="1739">
        <f>AP_I7!G124/AP_I7!C124</f>
        <v>0.12742151424224782</v>
      </c>
      <c r="H104" s="1746">
        <f>AP_C7!J124/AP_C7!C124</f>
        <v>5.5256498639583616E-2</v>
      </c>
      <c r="I104" s="28">
        <f>AP_C7!M124/AP_C7!C124</f>
        <v>5.3868599661734302E-2</v>
      </c>
      <c r="J104" s="28">
        <f t="shared" si="9"/>
        <v>0.10912509830131792</v>
      </c>
      <c r="K104" s="1740">
        <f>AP_I7!J122/AP_I7!C124</f>
        <v>6.8871587211221941E-2</v>
      </c>
      <c r="L104" s="28">
        <f>AP_I7!M124/AP_I7!C124</f>
        <v>8.1743070513848201E-2</v>
      </c>
      <c r="M104" s="28">
        <f t="shared" si="7"/>
        <v>0.15061465772507016</v>
      </c>
      <c r="N104" s="1746">
        <f>AP_C7!P124/AP_C7!C124</f>
        <v>7.0435609311294292E-2</v>
      </c>
      <c r="O104" s="28">
        <f>AP_C7!Q124/AP_C7!C124</f>
        <v>5.3332426443552912E-2</v>
      </c>
      <c r="P104" s="28">
        <f>AP_C7!R124/AP_C7!C124</f>
        <v>5.5038460482559698E-2</v>
      </c>
      <c r="Q104" s="1747">
        <f t="shared" si="8"/>
        <v>0.17880649623740691</v>
      </c>
      <c r="R104" s="1740">
        <f>AP_I7!P124/AP_I7!C124</f>
        <v>5.4607373529556157E-2</v>
      </c>
      <c r="S104" s="28">
        <f>AP_I7!S124/AP_I7!C124</f>
        <v>3.5361067099333544E-2</v>
      </c>
      <c r="T104" s="28">
        <f>AP_I7!V124/AP_I7!C124</f>
        <v>5.0549310320360669E-2</v>
      </c>
      <c r="U104" s="1741">
        <f t="shared" ref="U104:U125" si="10">R104+S104+T104</f>
        <v>0.14051775094925037</v>
      </c>
    </row>
    <row r="105" spans="1:21" s="90" customFormat="1" ht="16">
      <c r="A105" s="1737" t="s">
        <v>415</v>
      </c>
      <c r="B105" s="1734">
        <f>AP_C7!C125/1000/1000</f>
        <v>1236.26</v>
      </c>
      <c r="C105" s="1743">
        <f>AP_C7!CP125</f>
        <v>1.605</v>
      </c>
      <c r="D105" s="4">
        <f>AP_I7!C125/1000/1000</f>
        <v>951.52135099999998</v>
      </c>
      <c r="E105" s="928">
        <f>AP_I7!CV125</f>
        <v>3.5139999999999998</v>
      </c>
      <c r="F105" s="1746">
        <f>AP_C7!G125/AP_C7!C125</f>
        <v>9.7960402601394519E-2</v>
      </c>
      <c r="G105" s="1739">
        <f>AP_I7!G125/AP_I7!C125</f>
        <v>0.12681731844129471</v>
      </c>
      <c r="H105" s="1746">
        <f>AP_C7!J125/AP_C7!C125</f>
        <v>5.5337977965800061E-2</v>
      </c>
      <c r="I105" s="28">
        <f>AP_C7!M125/AP_C7!C125</f>
        <v>5.2498345881934222E-2</v>
      </c>
      <c r="J105" s="28">
        <f t="shared" si="9"/>
        <v>0.10783632384773428</v>
      </c>
      <c r="K105" s="1740">
        <f>AP_I7!J123/AP_I7!C125</f>
        <v>6.9047214728121128E-2</v>
      </c>
      <c r="L105" s="28">
        <f>AP_I7!M125/AP_I7!C125</f>
        <v>8.1984517109033483E-2</v>
      </c>
      <c r="M105" s="28">
        <f t="shared" si="7"/>
        <v>0.15103173183715463</v>
      </c>
      <c r="N105" s="1746">
        <f>AP_C7!P125/AP_C7!C125</f>
        <v>6.7940087651464864E-2</v>
      </c>
      <c r="O105" s="28">
        <f>AP_C7!Q125/AP_C7!C125</f>
        <v>5.2005401938103615E-2</v>
      </c>
      <c r="P105" s="28">
        <f>AP_C7!R125/AP_C7!C125</f>
        <v>5.5134927766003913E-2</v>
      </c>
      <c r="Q105" s="1747">
        <f t="shared" si="8"/>
        <v>0.17508041735557239</v>
      </c>
      <c r="R105" s="1740">
        <f>AP_I7!P125/AP_I7!C125</f>
        <v>5.4593142707433207E-2</v>
      </c>
      <c r="S105" s="28">
        <f>AP_I7!S125/AP_I7!C125</f>
        <v>3.5288673208919846E-2</v>
      </c>
      <c r="T105" s="28">
        <f>AP_I7!V125/AP_I7!C125</f>
        <v>5.0444647793215371E-2</v>
      </c>
      <c r="U105" s="1741">
        <f t="shared" si="10"/>
        <v>0.14032646370956842</v>
      </c>
    </row>
    <row r="106" spans="1:21" s="90" customFormat="1" ht="16">
      <c r="A106" s="1737" t="s">
        <v>416</v>
      </c>
      <c r="B106" s="1734">
        <f>AP_C7!C126/1000/1000</f>
        <v>1247.6099999999999</v>
      </c>
      <c r="C106" s="1743">
        <f>AP_C7!CP126</f>
        <v>1.597</v>
      </c>
      <c r="D106" s="4">
        <f>AP_I7!C126/1000/1000</f>
        <v>970.26427200000001</v>
      </c>
      <c r="E106" s="928">
        <f>AP_I7!CV126</f>
        <v>3.4460000000000002</v>
      </c>
      <c r="F106" s="1746">
        <f>AP_C7!G126/AP_C7!C126</f>
        <v>9.7383471180897865E-2</v>
      </c>
      <c r="G106" s="1739">
        <f>AP_I7!G126/AP_I7!C126</f>
        <v>0.12621307805720747</v>
      </c>
      <c r="H106" s="1746">
        <f>AP_C7!J126/AP_C7!C126</f>
        <v>5.5463150471701882E-2</v>
      </c>
      <c r="I106" s="28">
        <f>AP_C7!M126/AP_C7!C126</f>
        <v>5.1197064563445305E-2</v>
      </c>
      <c r="J106" s="28">
        <f t="shared" si="9"/>
        <v>0.10666021503514719</v>
      </c>
      <c r="K106" s="1740">
        <f>AP_I7!J124/AP_I7!C126</f>
        <v>6.9257148315719566E-2</v>
      </c>
      <c r="L106" s="28">
        <f>AP_I7!M126/AP_I7!C126</f>
        <v>8.2225935168689687E-2</v>
      </c>
      <c r="M106" s="28">
        <f t="shared" si="7"/>
        <v>0.15148308348440925</v>
      </c>
      <c r="N106" s="1746">
        <f>AP_C7!P126/AP_C7!C126</f>
        <v>6.5547557041062479E-2</v>
      </c>
      <c r="O106" s="28">
        <f>AP_C7!Q126/AP_C7!C126</f>
        <v>5.0746124990982737E-2</v>
      </c>
      <c r="P106" s="28">
        <f>AP_C7!R126/AP_C7!C126</f>
        <v>5.5274637266453458E-2</v>
      </c>
      <c r="Q106" s="1747">
        <f t="shared" si="8"/>
        <v>0.17156831929849867</v>
      </c>
      <c r="R106" s="1740">
        <f>AP_I7!P126/AP_I7!C126</f>
        <v>5.4578891919601281E-2</v>
      </c>
      <c r="S106" s="28">
        <f>AP_I7!S126/AP_I7!C126</f>
        <v>3.5216266054345524E-2</v>
      </c>
      <c r="T106" s="28">
        <f>AP_I7!V126/AP_I7!C126</f>
        <v>5.0339966628004447E-2</v>
      </c>
      <c r="U106" s="1741">
        <f t="shared" si="10"/>
        <v>0.14013512460195124</v>
      </c>
    </row>
    <row r="107" spans="1:21" s="90" customFormat="1" ht="16">
      <c r="A107" s="1737" t="s">
        <v>417</v>
      </c>
      <c r="B107" s="1734">
        <f>AP_C7!C127/1000/1000</f>
        <v>1257.8599999999999</v>
      </c>
      <c r="C107" s="1743">
        <f>AP_C7!CP127</f>
        <v>1.595</v>
      </c>
      <c r="D107" s="4">
        <f>AP_I7!C127/1000/1000</f>
        <v>989.37638700000002</v>
      </c>
      <c r="E107" s="928">
        <f>AP_I7!CV127</f>
        <v>3.379</v>
      </c>
      <c r="F107" s="1746">
        <f>AP_C7!G127/AP_C7!C127</f>
        <v>9.6901608795891422E-2</v>
      </c>
      <c r="G107" s="1739">
        <f>AP_I7!G127/AP_I7!C127</f>
        <v>0.12560897907710472</v>
      </c>
      <c r="H107" s="1746">
        <f>AP_C7!J127/AP_C7!C127</f>
        <v>5.5634676100678911E-2</v>
      </c>
      <c r="I107" s="28">
        <f>AP_C7!M127/AP_C7!C127</f>
        <v>4.9962900767970997E-2</v>
      </c>
      <c r="J107" s="28">
        <f t="shared" si="9"/>
        <v>0.1055975768686499</v>
      </c>
      <c r="K107" s="1740">
        <f>AP_I7!J125/AP_I7!C127</f>
        <v>6.9450334844040396E-2</v>
      </c>
      <c r="L107" s="28">
        <f>AP_I7!M127/AP_I7!C127</f>
        <v>8.2467439622789157E-2</v>
      </c>
      <c r="M107" s="28">
        <f t="shared" si="7"/>
        <v>0.15191777446682955</v>
      </c>
      <c r="N107" s="1746">
        <f>AP_C7!P127/AP_C7!C127</f>
        <v>6.3253432432862119E-2</v>
      </c>
      <c r="O107" s="28">
        <f>AP_C7!Q127/AP_C7!C127</f>
        <v>4.9552849919704871E-2</v>
      </c>
      <c r="P107" s="28">
        <f>AP_C7!R127/AP_C7!C127</f>
        <v>5.5460285405371033E-2</v>
      </c>
      <c r="Q107" s="1747">
        <f t="shared" si="8"/>
        <v>0.16826656775793802</v>
      </c>
      <c r="R107" s="1740">
        <f>AP_I7!P127/AP_I7!C127</f>
        <v>5.4564699190891165E-2</v>
      </c>
      <c r="S107" s="28">
        <f>AP_I7!S127/AP_I7!C127</f>
        <v>3.5143896596601068E-2</v>
      </c>
      <c r="T107" s="28">
        <f>AP_I7!V127/AP_I7!C127</f>
        <v>5.023533875030161E-2</v>
      </c>
      <c r="U107" s="1741">
        <f t="shared" si="10"/>
        <v>0.13994393453779386</v>
      </c>
    </row>
    <row r="108" spans="1:21" s="90" customFormat="1" ht="16">
      <c r="A108" s="1737" t="s">
        <v>418</v>
      </c>
      <c r="B108" s="1734">
        <f>AP_C7!C128/1000/1000</f>
        <v>1242.612226</v>
      </c>
      <c r="C108" s="1743">
        <f>AP_C7!CP128</f>
        <v>1.5960000000000001</v>
      </c>
      <c r="D108" s="4">
        <f>AP_I7!C128/1000/1000</f>
        <v>1008.86497</v>
      </c>
      <c r="E108" s="928">
        <f>AP_I7!CV128</f>
        <v>3.3109999999999999</v>
      </c>
      <c r="F108" s="1746">
        <f>AP_C7!G128/AP_C7!C128</f>
        <v>9.8406180336422996E-2</v>
      </c>
      <c r="G108" s="1739">
        <f>AP_I7!G128/AP_I7!C128</f>
        <v>0.12164208027861993</v>
      </c>
      <c r="H108" s="1746">
        <f>AP_C7!J128/AP_C7!C128</f>
        <v>5.6948487001285956E-2</v>
      </c>
      <c r="I108" s="28">
        <f>AP_C7!M128/AP_C7!C128</f>
        <v>4.9748986615877698E-2</v>
      </c>
      <c r="J108" s="28">
        <f t="shared" si="9"/>
        <v>0.10669747361716365</v>
      </c>
      <c r="K108" s="1740">
        <f>AP_I7!J126/AP_I7!C128</f>
        <v>6.9643497063295742E-2</v>
      </c>
      <c r="L108" s="28">
        <f>AP_I7!M128/AP_I7!C128</f>
        <v>8.0483966970220297E-2</v>
      </c>
      <c r="M108" s="28">
        <f t="shared" si="7"/>
        <v>0.15012746403351604</v>
      </c>
      <c r="N108" s="1746">
        <f>AP_C7!P128/AP_C7!C128</f>
        <v>6.2248009299725016E-2</v>
      </c>
      <c r="O108" s="28">
        <f>AP_C7!Q128/AP_C7!C128</f>
        <v>4.9371574909967124E-2</v>
      </c>
      <c r="P108" s="28">
        <f>AP_C7!R128/AP_C7!C128</f>
        <v>5.6784697207703155E-2</v>
      </c>
      <c r="Q108" s="1747">
        <f t="shared" si="8"/>
        <v>0.1684042814173953</v>
      </c>
      <c r="R108" s="1740">
        <f>AP_I7!P128/AP_I7!C128</f>
        <v>5.3083027417108394E-2</v>
      </c>
      <c r="S108" s="28">
        <f>AP_I7!S128/AP_I7!C128</f>
        <v>3.4128057811518557E-2</v>
      </c>
      <c r="T108" s="28">
        <f>AP_I7!V128/AP_I7!C128</f>
        <v>4.878213068003464E-2</v>
      </c>
      <c r="U108" s="1741">
        <f t="shared" si="10"/>
        <v>0.13599321590866159</v>
      </c>
    </row>
    <row r="109" spans="1:21" s="90" customFormat="1" ht="16">
      <c r="A109" s="1737" t="s">
        <v>419</v>
      </c>
      <c r="B109" s="1734">
        <f>AP_C7!C129/1000/1000</f>
        <v>1276.27</v>
      </c>
      <c r="C109" s="1743">
        <f>AP_C7!CP129</f>
        <v>1.597</v>
      </c>
      <c r="D109" s="4">
        <f>AP_I7!C129/1000/1000</f>
        <v>1028.7374359999999</v>
      </c>
      <c r="E109" s="928">
        <f>AP_I7!CV129</f>
        <v>3.2440000000000002</v>
      </c>
      <c r="F109" s="1746">
        <f>AP_C7!G129/AP_C7!C129</f>
        <v>9.3414736577783347E-2</v>
      </c>
      <c r="G109" s="1739">
        <f>AP_I7!G129/AP_I7!C129</f>
        <v>0.12440061592894358</v>
      </c>
      <c r="H109" s="1746">
        <f>AP_C7!J129/AP_C7!C129</f>
        <v>5.4369824407971931E-2</v>
      </c>
      <c r="I109" s="28">
        <f>AP_C7!M129/AP_C7!C129</f>
        <v>4.9197459105370017E-2</v>
      </c>
      <c r="J109" s="28">
        <f t="shared" si="9"/>
        <v>0.10356728351334195</v>
      </c>
      <c r="K109" s="1740">
        <f>AP_I7!J127/AP_I7!C129</f>
        <v>6.9836732224252976E-2</v>
      </c>
      <c r="L109" s="28">
        <f>AP_I7!M129/AP_I7!C129</f>
        <v>8.2950350298386349E-2</v>
      </c>
      <c r="M109" s="28">
        <f t="shared" si="7"/>
        <v>0.15278708252263934</v>
      </c>
      <c r="N109" s="1746">
        <f>AP_C7!P129/AP_C7!C129</f>
        <v>5.9471483312760497E-2</v>
      </c>
      <c r="O109" s="28">
        <f>AP_C7!Q129/AP_C7!C129</f>
        <v>4.6136870921243141E-2</v>
      </c>
      <c r="P109" s="28">
        <f>AP_C7!R129/AP_C7!C129</f>
        <v>5.2265952208455091E-2</v>
      </c>
      <c r="Q109" s="1747">
        <f t="shared" si="8"/>
        <v>0.15787430644245873</v>
      </c>
      <c r="R109" s="1740">
        <f>AP_I7!P129/AP_I7!C129</f>
        <v>5.4536248700679295E-2</v>
      </c>
      <c r="S109" s="28">
        <f>AP_I7!S129/AP_I7!C129</f>
        <v>3.4999115849680275E-2</v>
      </c>
      <c r="T109" s="28">
        <f>AP_I7!V129/AP_I7!C129</f>
        <v>5.0026024202122564E-2</v>
      </c>
      <c r="U109" s="1741">
        <f t="shared" si="10"/>
        <v>0.13956138875248214</v>
      </c>
    </row>
    <row r="110" spans="1:21" s="90" customFormat="1" ht="16">
      <c r="A110" s="1737" t="s">
        <v>420</v>
      </c>
      <c r="B110" s="1734">
        <f>AP_C7!C130/1000/1000</f>
        <v>1284.53</v>
      </c>
      <c r="C110" s="1743">
        <f>AP_C7!CP130</f>
        <v>1.6</v>
      </c>
      <c r="D110" s="4">
        <f>AP_I7!C130/1000/1000</f>
        <v>1045.642683</v>
      </c>
      <c r="E110" s="928">
        <f>AP_I7!CV130</f>
        <v>3.1760000000000002</v>
      </c>
      <c r="F110" s="1746">
        <f>AP_C7!G130/AP_C7!C130</f>
        <v>9.0433177040828233E-2</v>
      </c>
      <c r="G110" s="1739">
        <f>AP_I7!G130/AP_I7!C130</f>
        <v>0.12257736856273947</v>
      </c>
      <c r="H110" s="1746">
        <f>AP_C7!J130/AP_C7!C130</f>
        <v>5.2950312872665238E-2</v>
      </c>
      <c r="I110" s="28">
        <f>AP_C7!M130/AP_C7!C130</f>
        <v>4.9636663421501401E-2</v>
      </c>
      <c r="J110" s="28">
        <f t="shared" si="9"/>
        <v>0.10258697629416663</v>
      </c>
      <c r="K110" s="1740">
        <f>AP_I7!J128/AP_I7!C130</f>
        <v>6.8364960945485942E-2</v>
      </c>
      <c r="L110" s="28">
        <f>AP_I7!M130/AP_I7!C130</f>
        <v>8.284958125532485E-2</v>
      </c>
      <c r="M110" s="28">
        <f t="shared" si="7"/>
        <v>0.15121454220081079</v>
      </c>
      <c r="N110" s="1746">
        <f>AP_C7!P130/AP_C7!C130</f>
        <v>5.796143540061631E-2</v>
      </c>
      <c r="O110" s="28">
        <f>AP_C7!Q130/AP_C7!C130</f>
        <v>4.3919944182938472E-2</v>
      </c>
      <c r="P110" s="28">
        <f>AP_C7!R130/AP_C7!C130</f>
        <v>4.8928070695250368E-2</v>
      </c>
      <c r="Q110" s="1747">
        <f t="shared" si="8"/>
        <v>0.15080945027880516</v>
      </c>
      <c r="R110" s="1740">
        <f>AP_I7!P130/AP_I7!C130</f>
        <v>5.477506412131674E-2</v>
      </c>
      <c r="S110" s="28">
        <f>AP_I7!S130/AP_I7!C130</f>
        <v>3.5193567985576157E-2</v>
      </c>
      <c r="T110" s="28">
        <f>AP_I7!V130/AP_I7!C130</f>
        <v>5.0233067432778826E-2</v>
      </c>
      <c r="U110" s="1741">
        <f t="shared" si="10"/>
        <v>0.14020169953967174</v>
      </c>
    </row>
    <row r="111" spans="1:21" s="90" customFormat="1" ht="16">
      <c r="A111" s="1737" t="s">
        <v>421</v>
      </c>
      <c r="B111" s="1734">
        <f>AP_C7!C131/1000/1000</f>
        <v>1292.27</v>
      </c>
      <c r="C111" s="1743">
        <f>AP_C7!CP131</f>
        <v>1.6040000000000001</v>
      </c>
      <c r="D111" s="4">
        <f>AP_I7!C131/1000/1000</f>
        <v>1062.8257350000001</v>
      </c>
      <c r="E111" s="928">
        <f>AP_I7!CV131</f>
        <v>3.109</v>
      </c>
      <c r="F111" s="1746">
        <f>AP_C7!G131/AP_C7!C131</f>
        <v>8.7524922776496109E-2</v>
      </c>
      <c r="G111" s="1739">
        <f>AP_I7!G131/AP_I7!C131</f>
        <v>0.12075427130918172</v>
      </c>
      <c r="H111" s="1746">
        <f>AP_C7!J131/AP_C7!C131</f>
        <v>5.1569683573469173E-2</v>
      </c>
      <c r="I111" s="28">
        <f>AP_C7!M131/AP_C7!C131</f>
        <v>5.0090403241762012E-2</v>
      </c>
      <c r="J111" s="28">
        <f t="shared" si="9"/>
        <v>0.10166008681523118</v>
      </c>
      <c r="K111" s="1740">
        <f>AP_I7!J129/AP_I7!C131</f>
        <v>7.0674965769847969E-2</v>
      </c>
      <c r="L111" s="28">
        <f>AP_I7!M131/AP_I7!C131</f>
        <v>8.2748911951257817E-2</v>
      </c>
      <c r="M111" s="28">
        <f t="shared" si="7"/>
        <v>0.15342387772110577</v>
      </c>
      <c r="N111" s="1746">
        <f>AP_C7!P131/AP_C7!C131</f>
        <v>5.6493407122915881E-2</v>
      </c>
      <c r="O111" s="28">
        <f>AP_C7!Q131/AP_C7!C131</f>
        <v>4.174813897402628E-2</v>
      </c>
      <c r="P111" s="28">
        <f>AP_C7!R131/AP_C7!C131</f>
        <v>4.5651204837421695E-2</v>
      </c>
      <c r="Q111" s="1747">
        <f t="shared" si="8"/>
        <v>0.14389275093436385</v>
      </c>
      <c r="R111" s="1740">
        <f>AP_I7!P131/AP_I7!C131</f>
        <v>5.5013943828938726E-2</v>
      </c>
      <c r="S111" s="28">
        <f>AP_I7!S131/AP_I7!C131</f>
        <v>3.5388060966834042E-2</v>
      </c>
      <c r="T111" s="28">
        <f>AP_I7!V131/AP_I7!C131</f>
        <v>5.0440169679465602E-2</v>
      </c>
      <c r="U111" s="1741">
        <f t="shared" si="10"/>
        <v>0.14084217447523836</v>
      </c>
    </row>
    <row r="112" spans="1:21" s="90" customFormat="1" ht="16">
      <c r="A112" s="1737" t="s">
        <v>422</v>
      </c>
      <c r="B112" s="1734">
        <f>AP_C7!C132/1000/1000</f>
        <v>1299.8800000000001</v>
      </c>
      <c r="C112" s="1743">
        <f>AP_C7!CP132</f>
        <v>1.6080000000000001</v>
      </c>
      <c r="D112" s="4">
        <f>AP_I7!C132/1000/1000</f>
        <v>1080.2911550000001</v>
      </c>
      <c r="E112" s="928">
        <f>AP_I7!CV132</f>
        <v>3.0409999999999999</v>
      </c>
      <c r="F112" s="1746">
        <f>AP_C7!G132/AP_C7!C132</f>
        <v>8.4659764754062047E-2</v>
      </c>
      <c r="G112" s="1739">
        <f>AP_I7!G132/AP_I7!C132</f>
        <v>0.11893127901836242</v>
      </c>
      <c r="H112" s="1746">
        <f>AP_C7!J132/AP_C7!C132</f>
        <v>5.0210515269601297E-2</v>
      </c>
      <c r="I112" s="28">
        <f>AP_C7!M132/AP_C7!C132</f>
        <v>5.054379444998184E-2</v>
      </c>
      <c r="J112" s="28">
        <f t="shared" si="9"/>
        <v>0.10075430971958313</v>
      </c>
      <c r="K112" s="1740">
        <f>AP_I7!J130/AP_I7!C132</f>
        <v>6.999589094938384E-2</v>
      </c>
      <c r="L112" s="28">
        <f>AP_I7!M132/AP_I7!C132</f>
        <v>8.2648306228743029E-2</v>
      </c>
      <c r="M112" s="28">
        <f t="shared" si="7"/>
        <v>0.15264419717812688</v>
      </c>
      <c r="N112" s="1746">
        <f>AP_C7!P132/AP_C7!C132</f>
        <v>5.5048364333867228E-2</v>
      </c>
      <c r="O112" s="28">
        <f>AP_C7!Q132/AP_C7!C132</f>
        <v>3.9606155339431272E-2</v>
      </c>
      <c r="P112" s="28">
        <f>AP_C7!R132/AP_C7!C132</f>
        <v>4.2417600317213824E-2</v>
      </c>
      <c r="Q112" s="1747">
        <f t="shared" si="8"/>
        <v>0.13707211999051233</v>
      </c>
      <c r="R112" s="1740">
        <f>AP_I7!P132/AP_I7!C132</f>
        <v>5.5252866453167016E-2</v>
      </c>
      <c r="S112" s="28">
        <f>AP_I7!S132/AP_I7!C132</f>
        <v>3.5582581894785442E-2</v>
      </c>
      <c r="T112" s="28">
        <f>AP_I7!V132/AP_I7!C132</f>
        <v>5.0647311077156046E-2</v>
      </c>
      <c r="U112" s="1741">
        <f t="shared" si="10"/>
        <v>0.14148275942510852</v>
      </c>
    </row>
    <row r="113" spans="1:21" s="90" customFormat="1" ht="16">
      <c r="A113" s="1737" t="s">
        <v>423</v>
      </c>
      <c r="B113" s="1734">
        <f>AP_C7!C133/1000/1000</f>
        <v>1307.56</v>
      </c>
      <c r="C113" s="1743">
        <f>AP_C7!CP133</f>
        <v>1.6120000000000001</v>
      </c>
      <c r="D113" s="4">
        <f>AP_I7!C133/1000/1000</f>
        <v>1098.0435849999999</v>
      </c>
      <c r="E113" s="928">
        <f>AP_I7!CV133</f>
        <v>2.972</v>
      </c>
      <c r="F113" s="1746">
        <f>AP_C7!G133/AP_C7!C133</f>
        <v>8.1823578314293585E-2</v>
      </c>
      <c r="G113" s="1739">
        <f>AP_I7!G133/AP_I7!C133</f>
        <v>0.11705640295961317</v>
      </c>
      <c r="H113" s="1746">
        <f>AP_C7!J133/AP_C7!C133</f>
        <v>4.8864552437984994E-2</v>
      </c>
      <c r="I113" s="28">
        <f>AP_C7!M133/AP_C7!C133</f>
        <v>5.0989178058408781E-2</v>
      </c>
      <c r="J113" s="28">
        <f t="shared" si="9"/>
        <v>9.9853730496393775E-2</v>
      </c>
      <c r="K113" s="1740">
        <f>AP_I7!J131/AP_I7!C133</f>
        <v>6.9316901563315311E-2</v>
      </c>
      <c r="L113" s="28">
        <f>AP_I7!M133/AP_I7!C133</f>
        <v>8.2511134744737508E-2</v>
      </c>
      <c r="M113" s="28">
        <f t="shared" si="7"/>
        <v>0.15182803630805281</v>
      </c>
      <c r="N113" s="1746">
        <f>AP_C7!P133/AP_C7!C133</f>
        <v>5.3617272200039916E-2</v>
      </c>
      <c r="O113" s="28">
        <f>AP_C7!Q133/AP_C7!C133</f>
        <v>3.748709875896699E-2</v>
      </c>
      <c r="P113" s="28">
        <f>AP_C7!R133/AP_C7!C133</f>
        <v>3.921953724909364E-2</v>
      </c>
      <c r="Q113" s="1747">
        <f t="shared" si="8"/>
        <v>0.13032390820810055</v>
      </c>
      <c r="R113" s="1740">
        <f>AP_I7!P133/AP_I7!C133</f>
        <v>5.5467207935877144E-2</v>
      </c>
      <c r="S113" s="28">
        <f>AP_I7!S133/AP_I7!C133</f>
        <v>3.5761254591700091E-2</v>
      </c>
      <c r="T113" s="28">
        <f>AP_I7!V133/AP_I7!C133</f>
        <v>5.0831926061125333E-2</v>
      </c>
      <c r="U113" s="1741">
        <f t="shared" si="10"/>
        <v>0.14206038858870257</v>
      </c>
    </row>
    <row r="114" spans="1:21" s="90" customFormat="1" ht="16">
      <c r="A114" s="1737" t="s">
        <v>424</v>
      </c>
      <c r="B114" s="1734">
        <f>AP_C7!C134/1000/1000</f>
        <v>1314.48</v>
      </c>
      <c r="C114" s="1743">
        <f>AP_C7!CP134</f>
        <v>1.615</v>
      </c>
      <c r="D114" s="4">
        <f>AP_I7!C134/1000/1000</f>
        <v>1116.0877399999999</v>
      </c>
      <c r="E114" s="928">
        <f>AP_I7!CV134</f>
        <v>2.899</v>
      </c>
      <c r="F114" s="1746">
        <f>AP_C7!G134/AP_C7!C134</f>
        <v>7.8301012756763252E-2</v>
      </c>
      <c r="G114" s="1739">
        <f>AP_I7!G134/AP_I7!C134</f>
        <v>0.11528518144166697</v>
      </c>
      <c r="H114" s="1746">
        <f>AP_C7!J134/AP_C7!C134</f>
        <v>4.6484472086794265E-2</v>
      </c>
      <c r="I114" s="28">
        <f>AP_C7!M134/AP_C7!C134</f>
        <v>4.969556129392793E-2</v>
      </c>
      <c r="J114" s="28">
        <f t="shared" si="9"/>
        <v>9.6180033380722202E-2</v>
      </c>
      <c r="K114" s="1740">
        <f>AP_I7!J132/AP_I7!C134</f>
        <v>6.8637966367369324E-2</v>
      </c>
      <c r="L114" s="28">
        <f>AP_I7!M134/AP_I7!C134</f>
        <v>8.2447026358341224E-2</v>
      </c>
      <c r="M114" s="28">
        <f t="shared" si="7"/>
        <v>0.15108499272571055</v>
      </c>
      <c r="N114" s="1746">
        <f>AP_C7!P134/AP_C7!C134</f>
        <v>5.7339257402400465E-2</v>
      </c>
      <c r="O114" s="28">
        <f>AP_C7!Q134/AP_C7!C134</f>
        <v>4.0660078664277823E-2</v>
      </c>
      <c r="P114" s="28">
        <f>AP_C7!R134/AP_C7!C134</f>
        <v>4.043209538398447E-2</v>
      </c>
      <c r="Q114" s="1747">
        <f t="shared" si="8"/>
        <v>0.13843143145066278</v>
      </c>
      <c r="R114" s="1740">
        <f>AP_I7!P134/AP_I7!C134</f>
        <v>5.5730664207321513E-2</v>
      </c>
      <c r="S114" s="28">
        <f>AP_I7!S134/AP_I7!C134</f>
        <v>3.597159263422086E-2</v>
      </c>
      <c r="T114" s="28">
        <f>AP_I7!V134/AP_I7!C134</f>
        <v>5.1061551005890292E-2</v>
      </c>
      <c r="U114" s="1741">
        <f t="shared" si="10"/>
        <v>0.14276380784743267</v>
      </c>
    </row>
    <row r="115" spans="1:21" s="90" customFormat="1" ht="16">
      <c r="A115" s="1737" t="s">
        <v>425</v>
      </c>
      <c r="B115" s="1734">
        <f>AP_C7!C135/1000/1000</f>
        <v>1321.29</v>
      </c>
      <c r="C115" s="1743">
        <f>AP_C7!CP135</f>
        <v>1.617</v>
      </c>
      <c r="D115" s="4">
        <f>AP_I7!C135/1000/1000</f>
        <v>1134.428416</v>
      </c>
      <c r="E115" s="928">
        <f>AP_I7!CV135</f>
        <v>2.823</v>
      </c>
      <c r="F115" s="1746">
        <f>AP_C7!G135/AP_C7!C135</f>
        <v>7.4821570159754949E-2</v>
      </c>
      <c r="G115" s="1739">
        <f>AP_I7!G135/AP_I7!C135</f>
        <v>0.11346214280861532</v>
      </c>
      <c r="H115" s="1746">
        <f>AP_C7!J135/AP_C7!C135</f>
        <v>4.4132993931299706E-2</v>
      </c>
      <c r="I115" s="28">
        <f>AP_C7!M135/AP_C7!C135</f>
        <v>4.8419524220445008E-2</v>
      </c>
      <c r="J115" s="28">
        <f t="shared" si="9"/>
        <v>9.2552518151744714E-2</v>
      </c>
      <c r="K115" s="1740">
        <f>AP_I7!J133/AP_I7!C135</f>
        <v>6.7928927557508206E-2</v>
      </c>
      <c r="L115" s="28">
        <f>AP_I7!M135/AP_I7!C135</f>
        <v>8.2346391666436633E-2</v>
      </c>
      <c r="M115" s="28">
        <f t="shared" si="7"/>
        <v>0.15027531922394483</v>
      </c>
      <c r="N115" s="1746">
        <f>AP_C7!P135/AP_C7!C135</f>
        <v>6.1027339723096763E-2</v>
      </c>
      <c r="O115" s="28">
        <f>AP_C7!Q135/AP_C7!C135</f>
        <v>4.3803472025039876E-2</v>
      </c>
      <c r="P115" s="28">
        <f>AP_C7!R135/AP_C7!C135</f>
        <v>4.1635419442556089E-2</v>
      </c>
      <c r="Q115" s="1747">
        <f t="shared" si="8"/>
        <v>0.14646623119069271</v>
      </c>
      <c r="R115" s="1740">
        <f>AP_I7!P135/AP_I7!C135</f>
        <v>5.5969566883886115E-2</v>
      </c>
      <c r="S115" s="28">
        <f>AP_I7!S135/AP_I7!C135</f>
        <v>3.6166100701099393E-2</v>
      </c>
      <c r="T115" s="28">
        <f>AP_I7!V135/AP_I7!C135</f>
        <v>5.1268674612001033E-2</v>
      </c>
      <c r="U115" s="1741">
        <f t="shared" si="10"/>
        <v>0.14340434219698656</v>
      </c>
    </row>
    <row r="116" spans="1:21" s="90" customFormat="1" ht="16">
      <c r="A116" s="1737" t="s">
        <v>426</v>
      </c>
      <c r="B116" s="1734">
        <f>AP_C7!C136/1000/1000</f>
        <v>1328.02</v>
      </c>
      <c r="C116" s="1743">
        <f>AP_C7!CP136</f>
        <v>1.62</v>
      </c>
      <c r="D116" s="4">
        <f>AP_I7!C136/1000/1000</f>
        <v>1153.070483</v>
      </c>
      <c r="E116" s="928">
        <f>AP_I7!CV136</f>
        <v>2.7429999999999999</v>
      </c>
      <c r="F116" s="1746">
        <f>AP_C7!G136/AP_C7!C136</f>
        <v>7.1382109926247397E-2</v>
      </c>
      <c r="G116" s="1739">
        <f>AP_I7!G136/AP_I7!C136</f>
        <v>0.1116390494502686</v>
      </c>
      <c r="H116" s="1746">
        <f>AP_C7!J136/AP_C7!C136</f>
        <v>4.1808149150106666E-2</v>
      </c>
      <c r="I116" s="28">
        <f>AP_C7!M136/AP_C7!C136</f>
        <v>4.7159413943179462E-2</v>
      </c>
      <c r="J116" s="28">
        <f t="shared" si="9"/>
        <v>8.8967563093286128E-2</v>
      </c>
      <c r="K116" s="1740">
        <f>AP_I7!J134/AP_I7!C136</f>
        <v>6.7280039918707332E-2</v>
      </c>
      <c r="L116" s="28">
        <f>AP_I7!M136/AP_I7!C136</f>
        <v>8.2245709998874164E-2</v>
      </c>
      <c r="M116" s="28">
        <f t="shared" si="7"/>
        <v>0.1495257499175815</v>
      </c>
      <c r="N116" s="1746">
        <f>AP_C7!P136/AP_C7!C136</f>
        <v>6.4681496012976972E-2</v>
      </c>
      <c r="O116" s="28">
        <f>AP_C7!Q136/AP_C7!C136</f>
        <v>4.6917455235094323E-2</v>
      </c>
      <c r="P116" s="28">
        <f>AP_C7!R136/AP_C7!C136</f>
        <v>4.2828982974781979E-2</v>
      </c>
      <c r="Q116" s="1747">
        <f t="shared" si="8"/>
        <v>0.15442793422285328</v>
      </c>
      <c r="R116" s="1740">
        <f>AP_I7!P136/AP_I7!C136</f>
        <v>5.62084363091611E-2</v>
      </c>
      <c r="S116" s="28">
        <f>AP_I7!S136/AP_I7!C136</f>
        <v>3.6360586872504375E-2</v>
      </c>
      <c r="T116" s="28">
        <f>AP_I7!V136/AP_I7!C136</f>
        <v>5.1475767429107096E-2</v>
      </c>
      <c r="U116" s="1741">
        <f t="shared" si="10"/>
        <v>0.14404479061077258</v>
      </c>
    </row>
    <row r="117" spans="1:21" s="90" customFormat="1" ht="16">
      <c r="A117" s="1737" t="s">
        <v>427</v>
      </c>
      <c r="B117" s="1734">
        <f>AP_C7!C137/1000/1000</f>
        <v>1334.5</v>
      </c>
      <c r="C117" s="1743">
        <f>AP_C7!CP137</f>
        <v>1.623</v>
      </c>
      <c r="D117" s="4">
        <f>AP_I7!C137/1000/1000</f>
        <v>1172.018896</v>
      </c>
      <c r="E117" s="928">
        <f>AP_I7!CV137</f>
        <v>2.661</v>
      </c>
      <c r="F117" s="1746">
        <f>AP_C7!G137/AP_C7!C137</f>
        <v>6.7990068798896616E-2</v>
      </c>
      <c r="G117" s="1739">
        <f>AP_I7!G137/AP_I7!C137</f>
        <v>0.10981606365452984</v>
      </c>
      <c r="H117" s="1746">
        <f>AP_C7!J137/AP_C7!C137</f>
        <v>3.9514149806790799E-2</v>
      </c>
      <c r="I117" s="28">
        <f>AP_C7!M137/AP_C7!C137</f>
        <v>4.5920611953848327E-2</v>
      </c>
      <c r="J117" s="28">
        <f t="shared" si="9"/>
        <v>8.5434761760639133E-2</v>
      </c>
      <c r="K117" s="1740">
        <f>AP_I7!J135/AP_I7!C137</f>
        <v>6.6601082365978448E-2</v>
      </c>
      <c r="L117" s="28">
        <f>AP_I7!M137/AP_I7!C137</f>
        <v>8.2145112678042947E-2</v>
      </c>
      <c r="M117" s="28">
        <f t="shared" si="7"/>
        <v>0.1487461950440214</v>
      </c>
      <c r="N117" s="1746">
        <f>AP_C7!P137/AP_C7!C137</f>
        <v>6.8311597577802058E-2</v>
      </c>
      <c r="O117" s="28">
        <f>AP_C7!Q137/AP_C7!C137</f>
        <v>5.0009402960400899E-2</v>
      </c>
      <c r="P117" s="28">
        <f>AP_C7!R137/AP_C7!C137</f>
        <v>4.4018755028164096E-2</v>
      </c>
      <c r="Q117" s="1747">
        <f t="shared" si="8"/>
        <v>0.16233975556636707</v>
      </c>
      <c r="R117" s="1740">
        <f>AP_I7!P137/AP_I7!C137</f>
        <v>5.6447363584087827E-2</v>
      </c>
      <c r="S117" s="28">
        <f>AP_I7!S137/AP_I7!C137</f>
        <v>3.6555110571887074E-2</v>
      </c>
      <c r="T117" s="28">
        <f>AP_I7!V137/AP_I7!C137</f>
        <v>5.1682913461387821E-2</v>
      </c>
      <c r="U117" s="1741">
        <f t="shared" si="10"/>
        <v>0.14468538761736272</v>
      </c>
    </row>
    <row r="118" spans="1:21" s="90" customFormat="1" ht="16">
      <c r="A118" s="1737" t="s">
        <v>428</v>
      </c>
      <c r="B118" s="1734">
        <f>AP_C7!C138/1000/1000</f>
        <v>1332.8108689999999</v>
      </c>
      <c r="C118" s="1743">
        <f>AP_C7!CP138</f>
        <v>1.627</v>
      </c>
      <c r="D118" s="4">
        <f>AP_I7!C138/1000/1000</f>
        <v>1191.278689</v>
      </c>
      <c r="E118" s="928">
        <f>AP_I7!CV138</f>
        <v>2.581</v>
      </c>
      <c r="F118" s="1746">
        <f>AP_C7!G138/AP_C7!C138</f>
        <v>6.5026948696049386E-2</v>
      </c>
      <c r="G118" s="1739">
        <f>AP_I7!G138/AP_I7!C138</f>
        <v>0.1040791284037707</v>
      </c>
      <c r="H118" s="1746">
        <f>AP_C7!J138/AP_C7!C138</f>
        <v>3.7470588484524135E-2</v>
      </c>
      <c r="I118" s="28">
        <f>AP_C7!M138/AP_C7!C138</f>
        <v>4.4967721823102866E-2</v>
      </c>
      <c r="J118" s="28">
        <f t="shared" si="9"/>
        <v>8.2438310307626994E-2</v>
      </c>
      <c r="K118" s="1740">
        <f>AP_I7!J136/AP_I7!C138</f>
        <v>6.5922087213049999E-2</v>
      </c>
      <c r="L118" s="28">
        <f>AP_I7!M138/AP_I7!C138</f>
        <v>7.9071007894749412E-2</v>
      </c>
      <c r="M118" s="28">
        <f t="shared" si="7"/>
        <v>0.1449930951077994</v>
      </c>
      <c r="N118" s="1746">
        <f>AP_C7!P138/AP_C7!C138</f>
        <v>7.2347349382247572E-2</v>
      </c>
      <c r="O118" s="28">
        <f>AP_C7!Q138/AP_C7!C138</f>
        <v>5.339675662563944E-2</v>
      </c>
      <c r="P118" s="28">
        <f>AP_C7!R138/AP_C7!C138</f>
        <v>4.5474052327825067E-2</v>
      </c>
      <c r="Q118" s="1747">
        <f t="shared" si="8"/>
        <v>0.17121815833571208</v>
      </c>
      <c r="R118" s="1740">
        <f>AP_I7!P138/AP_I7!C138</f>
        <v>5.4631831260684119E-2</v>
      </c>
      <c r="S118" s="28">
        <f>AP_I7!S138/AP_I7!C138</f>
        <v>3.5417731242571887E-2</v>
      </c>
      <c r="T118" s="28">
        <f>AP_I7!V138/AP_I7!C138</f>
        <v>5.000942776460849E-2</v>
      </c>
      <c r="U118" s="1741">
        <f t="shared" si="10"/>
        <v>0.1400589902678645</v>
      </c>
    </row>
    <row r="119" spans="1:21" s="90" customFormat="1" ht="16">
      <c r="A119" s="1737" t="s">
        <v>429</v>
      </c>
      <c r="B119" s="1734">
        <f>AP_C7!C139/1000/1000</f>
        <v>1347.35</v>
      </c>
      <c r="C119" s="1743">
        <f>AP_C7!CP139</f>
        <v>1.6319999999999999</v>
      </c>
      <c r="D119" s="4">
        <f>AP_I7!C139/1000/1000</f>
        <v>1210.854977</v>
      </c>
      <c r="E119" s="928">
        <f>AP_I7!CV139</f>
        <v>2.5059999999999998</v>
      </c>
      <c r="F119" s="1746">
        <f>AP_C7!G139/AP_C7!C139</f>
        <v>6.4683980224171739E-2</v>
      </c>
      <c r="G119" s="1739">
        <f>AP_I7!G139/AP_I7!C139</f>
        <v>0.10617029413378996</v>
      </c>
      <c r="H119" s="1746">
        <f>AP_C7!J139/AP_C7!C139</f>
        <v>3.6110972951374595E-2</v>
      </c>
      <c r="I119" s="28">
        <f>AP_C7!M139/AP_C7!C139</f>
        <v>4.2281506642956088E-2</v>
      </c>
      <c r="J119" s="28">
        <f t="shared" si="9"/>
        <v>7.8392479594330683E-2</v>
      </c>
      <c r="K119" s="1740">
        <f>AP_I7!J137/AP_I7!C139</f>
        <v>6.5243160072782677E-2</v>
      </c>
      <c r="L119" s="28">
        <f>AP_I7!M139/AP_I7!C139</f>
        <v>8.1944071631249379E-2</v>
      </c>
      <c r="M119" s="28">
        <f t="shared" si="7"/>
        <v>0.14718723170403206</v>
      </c>
      <c r="N119" s="1746">
        <f>AP_C7!P139/AP_C7!C139</f>
        <v>6.8416970527760995E-2</v>
      </c>
      <c r="O119" s="28">
        <f>AP_C7!Q139/AP_C7!C139</f>
        <v>5.2025831454412724E-2</v>
      </c>
      <c r="P119" s="28">
        <f>AP_C7!R139/AP_C7!C139</f>
        <v>4.7431224403020243E-2</v>
      </c>
      <c r="Q119" s="1747">
        <f t="shared" si="8"/>
        <v>0.16787402638519397</v>
      </c>
      <c r="R119" s="1740">
        <f>AP_I7!P139/AP_I7!C139</f>
        <v>5.6925324356109697E-2</v>
      </c>
      <c r="S119" s="28">
        <f>AP_I7!S139/AP_I7!C139</f>
        <v>3.6944226925519942E-2</v>
      </c>
      <c r="T119" s="28">
        <f>AP_I7!V139/AP_I7!C139</f>
        <v>5.209730282388788E-2</v>
      </c>
      <c r="U119" s="1741">
        <f t="shared" si="10"/>
        <v>0.14596685410551752</v>
      </c>
    </row>
    <row r="120" spans="1:21" s="90" customFormat="1" ht="16">
      <c r="A120" s="1737" t="s">
        <v>430</v>
      </c>
      <c r="B120" s="1734">
        <f>AP_C7!C140/1000/1000</f>
        <v>1354.04</v>
      </c>
      <c r="C120" s="1743">
        <f>AP_C7!CP140</f>
        <v>1.639</v>
      </c>
      <c r="D120" s="4">
        <f>AP_I7!C140/1000/1000</f>
        <v>1230.7529629999999</v>
      </c>
      <c r="E120" s="928">
        <f>AP_I7!CV140</f>
        <v>2.4390000000000001</v>
      </c>
      <c r="F120" s="1746">
        <f>AP_C7!G140/AP_C7!C140</f>
        <v>6.472135055838496E-2</v>
      </c>
      <c r="G120" s="1739">
        <f>AP_I7!G140/AP_I7!C140</f>
        <v>0.10434734812005254</v>
      </c>
      <c r="H120" s="1746">
        <f>AP_C7!J140/AP_C7!C140</f>
        <v>3.4982002903953438E-2</v>
      </c>
      <c r="I120" s="28">
        <f>AP_C7!M140/AP_C7!C140</f>
        <v>3.9882505354918454E-2</v>
      </c>
      <c r="J120" s="28">
        <f t="shared" si="9"/>
        <v>7.4864508258871892E-2</v>
      </c>
      <c r="K120" s="1740">
        <f>AP_I7!J138/AP_I7!C140</f>
        <v>6.2224257224292895E-2</v>
      </c>
      <c r="L120" s="28">
        <f>AP_I7!M140/AP_I7!C140</f>
        <v>8.1843503551572785E-2</v>
      </c>
      <c r="M120" s="28">
        <f t="shared" si="7"/>
        <v>0.14406776077586569</v>
      </c>
      <c r="N120" s="1746">
        <f>AP_C7!P140/AP_C7!C140</f>
        <v>6.4944814688751865E-2</v>
      </c>
      <c r="O120" s="28">
        <f>AP_C7!Q140/AP_C7!C140</f>
        <v>5.0977984712568286E-2</v>
      </c>
      <c r="P120" s="28">
        <f>AP_C7!R140/AP_C7!C140</f>
        <v>4.9632661663480133E-2</v>
      </c>
      <c r="Q120" s="1747">
        <f t="shared" si="8"/>
        <v>0.16555546106480029</v>
      </c>
      <c r="R120" s="1740">
        <f>AP_I7!P140/AP_I7!C140</f>
        <v>5.7164271677857627E-2</v>
      </c>
      <c r="S120" s="28">
        <f>AP_I7!S140/AP_I7!C140</f>
        <v>3.713876319419096E-2</v>
      </c>
      <c r="T120" s="28">
        <f>AP_I7!V140/AP_I7!C140</f>
        <v>5.2304466009677759E-2</v>
      </c>
      <c r="U120" s="1741">
        <f t="shared" si="10"/>
        <v>0.14660750088172633</v>
      </c>
    </row>
    <row r="121" spans="1:21" s="90" customFormat="1" ht="16">
      <c r="A121" s="1737" t="s">
        <v>431</v>
      </c>
      <c r="B121" s="1734">
        <f>AP_C7!C141/1000/1000</f>
        <v>1360.72</v>
      </c>
      <c r="C121" s="1743">
        <f>AP_C7!CP141</f>
        <v>1.647</v>
      </c>
      <c r="D121" s="4">
        <f>AP_I7!C141/1000/1000</f>
        <v>1250.977932</v>
      </c>
      <c r="E121" s="928">
        <f>AP_I7!CV141</f>
        <v>2.3809999999999998</v>
      </c>
      <c r="F121" s="1746">
        <f>AP_C7!G141/AP_C7!C141</f>
        <v>6.4758829344107052E-2</v>
      </c>
      <c r="G121" s="1739">
        <f>AP_I7!G141/AP_I7!C141</f>
        <v>0.10252431202130373</v>
      </c>
      <c r="H121" s="1746">
        <f>AP_C7!J141/AP_C7!C141</f>
        <v>3.3864382840043269E-2</v>
      </c>
      <c r="I121" s="28">
        <f>AP_C7!M141/AP_C7!C141</f>
        <v>3.7507368985655154E-2</v>
      </c>
      <c r="J121" s="28">
        <f t="shared" si="9"/>
        <v>7.1371751825698423E-2</v>
      </c>
      <c r="K121" s="1740">
        <f>AP_I7!J139/AP_I7!C141</f>
        <v>6.3885427103813078E-2</v>
      </c>
      <c r="L121" s="28">
        <f>AP_I7!M141/AP_I7!C141</f>
        <v>8.1742865409968682E-2</v>
      </c>
      <c r="M121" s="28">
        <f t="shared" si="7"/>
        <v>0.14562829251378176</v>
      </c>
      <c r="N121" s="1746">
        <f>AP_C7!P141/AP_C7!C141</f>
        <v>6.1507252426462732E-2</v>
      </c>
      <c r="O121" s="28">
        <f>AP_C7!Q141/AP_C7!C141</f>
        <v>4.9940808417829489E-2</v>
      </c>
      <c r="P121" s="28">
        <f>AP_C7!R141/AP_C7!C141</f>
        <v>5.1812833057666499E-2</v>
      </c>
      <c r="Q121" s="1747">
        <f t="shared" si="8"/>
        <v>0.16326089390195872</v>
      </c>
      <c r="R121" s="1740">
        <f>AP_I7!P141/AP_I7!C141</f>
        <v>5.7403171386805063E-2</v>
      </c>
      <c r="S121" s="28">
        <f>AP_I7!S141/AP_I7!C141</f>
        <v>3.7333269479257886E-2</v>
      </c>
      <c r="T121" s="28">
        <f>AP_I7!V141/AP_I7!C141</f>
        <v>5.2511587794897258E-2</v>
      </c>
      <c r="U121" s="1741">
        <f t="shared" si="10"/>
        <v>0.14724802866096021</v>
      </c>
    </row>
    <row r="122" spans="1:21" s="90" customFormat="1" ht="16">
      <c r="A122" s="1737" t="s">
        <v>432</v>
      </c>
      <c r="B122" s="1734">
        <f>AP_C7!C142/1000/1000</f>
        <v>1367.82</v>
      </c>
      <c r="C122" s="1743">
        <f>AP_C7!CP142</f>
        <v>1.6559999999999999</v>
      </c>
      <c r="D122" s="4">
        <f>AP_I7!C142/1000/1000</f>
        <v>1271.535259</v>
      </c>
      <c r="E122" s="928">
        <f>AP_I7!CV142</f>
        <v>2.3330000000000002</v>
      </c>
      <c r="F122" s="1746">
        <f>AP_C7!G142/AP_C7!C142</f>
        <v>6.4776045839475327E-2</v>
      </c>
      <c r="G122" s="1739">
        <f>AP_I7!G142/AP_I7!C142</f>
        <v>0.10070128280185484</v>
      </c>
      <c r="H122" s="1746">
        <f>AP_C7!J142/AP_C7!C142</f>
        <v>3.2747623827797688E-2</v>
      </c>
      <c r="I122" s="28">
        <f>AP_C7!M142/AP_C7!C142</f>
        <v>3.5144643813913801E-2</v>
      </c>
      <c r="J122" s="28">
        <f t="shared" si="9"/>
        <v>6.7892267641711496E-2</v>
      </c>
      <c r="K122" s="1740">
        <f>AP_I7!J140/AP_I7!C142</f>
        <v>6.3206519685277782E-2</v>
      </c>
      <c r="L122" s="28">
        <f>AP_I7!M142/AP_I7!C142</f>
        <v>8.1642237520483774E-2</v>
      </c>
      <c r="M122" s="28">
        <f t="shared" si="7"/>
        <v>0.14484875720576157</v>
      </c>
      <c r="N122" s="1746">
        <f>AP_C7!P142/AP_C7!C142</f>
        <v>5.8085435336751298E-2</v>
      </c>
      <c r="O122" s="28">
        <f>AP_C7!Q142/AP_C7!C142</f>
        <v>4.8898746355815773E-2</v>
      </c>
      <c r="P122" s="28">
        <f>AP_C7!R142/AP_C7!C142</f>
        <v>5.3955130936553984E-2</v>
      </c>
      <c r="Q122" s="1747">
        <f t="shared" si="8"/>
        <v>0.16093931262912106</v>
      </c>
      <c r="R122" s="1740">
        <f>AP_I7!P142/AP_I7!C142</f>
        <v>5.7642076718657391E-2</v>
      </c>
      <c r="S122" s="28">
        <f>AP_I7!S142/AP_I7!C142</f>
        <v>3.7527778495455834E-2</v>
      </c>
      <c r="T122" s="28">
        <f>AP_I7!V142/AP_I7!C142</f>
        <v>5.2718712690563392E-2</v>
      </c>
      <c r="U122" s="1741">
        <f t="shared" si="10"/>
        <v>0.14788856790467661</v>
      </c>
    </row>
    <row r="123" spans="1:21" s="90" customFormat="1" ht="16">
      <c r="A123" s="1737" t="s">
        <v>433</v>
      </c>
      <c r="B123" s="1734">
        <f>AP_C7!C143/1000/1000</f>
        <v>1374.62</v>
      </c>
      <c r="C123" s="1743">
        <f>AP_C7!CP143</f>
        <v>1.665</v>
      </c>
      <c r="D123" s="4">
        <f>AP_I7!C143/1000/1000</f>
        <v>1292.4304040000002</v>
      </c>
      <c r="E123" s="928">
        <f>AP_I7!CV143</f>
        <v>2.2949999999999999</v>
      </c>
      <c r="F123" s="1746">
        <f>AP_C7!G143/AP_C7!C143</f>
        <v>6.480722510598487E-2</v>
      </c>
      <c r="G123" s="1739">
        <f>AP_I7!G143/AP_I7!C143</f>
        <v>9.8819127818901814E-2</v>
      </c>
      <c r="H123" s="1746">
        <f>AP_C7!J143/AP_C7!C143</f>
        <v>3.1649304266031901E-2</v>
      </c>
      <c r="I123" s="28">
        <f>AP_C7!M143/AP_C7!C143</f>
        <v>3.2813480290505348E-2</v>
      </c>
      <c r="J123" s="28">
        <f t="shared" si="9"/>
        <v>6.4462784556537256E-2</v>
      </c>
      <c r="K123" s="1740">
        <f>AP_I7!J141/AP_I7!C143</f>
        <v>6.252756239339835E-2</v>
      </c>
      <c r="L123" s="28">
        <f>AP_I7!M143/AP_I7!C143</f>
        <v>8.1492841182999876E-2</v>
      </c>
      <c r="M123" s="28">
        <f t="shared" si="7"/>
        <v>0.14402040357639823</v>
      </c>
      <c r="N123" s="1746">
        <f>AP_C7!P143/AP_C7!C143</f>
        <v>5.4710895958806023E-2</v>
      </c>
      <c r="O123" s="28">
        <f>AP_C7!Q143/AP_C7!C143</f>
        <v>4.7877893272697133E-2</v>
      </c>
      <c r="P123" s="28">
        <f>AP_C7!R143/AP_C7!C143</f>
        <v>5.6087541427482922E-2</v>
      </c>
      <c r="Q123" s="1747">
        <f t="shared" si="8"/>
        <v>0.15867633065898609</v>
      </c>
      <c r="R123" s="1740">
        <f>AP_I7!P143/AP_I7!C143</f>
        <v>5.7846366455374415E-2</v>
      </c>
      <c r="S123" s="28">
        <f>AP_I7!S143/AP_I7!C143</f>
        <v>3.7699728983164482E-2</v>
      </c>
      <c r="T123" s="28">
        <f>AP_I7!V143/AP_I7!C143</f>
        <v>5.2894187524379618E-2</v>
      </c>
      <c r="U123" s="1741">
        <f t="shared" si="10"/>
        <v>0.1484402829629185</v>
      </c>
    </row>
    <row r="124" spans="1:21" s="90" customFormat="1" ht="16">
      <c r="A124" s="1737" t="s">
        <v>434</v>
      </c>
      <c r="B124" s="1734">
        <f>AP_C7!C144/1000/1000</f>
        <v>1382.71</v>
      </c>
      <c r="C124" s="1743">
        <f>AP_C7!CP144</f>
        <v>1.675</v>
      </c>
      <c r="D124" s="4">
        <f>AP_I7!C144/1000/1000</f>
        <v>1313.668919</v>
      </c>
      <c r="E124" s="928">
        <f>AP_I7!CV144</f>
        <v>2.266</v>
      </c>
      <c r="F124" s="1746">
        <f>AP_C7!G144/AP_C7!C144</f>
        <v>6.4966753596656351E-2</v>
      </c>
      <c r="G124" s="1739">
        <f>AP_I7!G144/AP_I7!C144</f>
        <v>9.7055180724138476E-2</v>
      </c>
      <c r="H124" s="1746">
        <f>AP_C7!J144/AP_C7!C144</f>
        <v>3.1502392013954855E-2</v>
      </c>
      <c r="I124" s="28">
        <f>AP_C7!M144/AP_C7!C144</f>
        <v>3.189685843076976E-2</v>
      </c>
      <c r="J124" s="28">
        <f t="shared" si="9"/>
        <v>6.3399250444724609E-2</v>
      </c>
      <c r="K124" s="1740">
        <f>AP_I7!J142/AP_I7!C144</f>
        <v>6.1848609729699425E-2</v>
      </c>
      <c r="L124" s="28">
        <f>AP_I7!M144/AP_I7!C144</f>
        <v>8.1440931990426971E-2</v>
      </c>
      <c r="M124" s="28">
        <f t="shared" si="7"/>
        <v>0.1432895417201264</v>
      </c>
      <c r="N124" s="1746">
        <f>AP_C7!P144/AP_C7!C144</f>
        <v>5.1617070516916809E-2</v>
      </c>
      <c r="O124" s="28">
        <f>AP_C7!Q144/AP_C7!C144</f>
        <v>4.5744805789191906E-2</v>
      </c>
      <c r="P124" s="28">
        <f>AP_C7!R144/AP_C7!C144</f>
        <v>5.5264848620921923E-2</v>
      </c>
      <c r="Q124" s="1747">
        <f t="shared" si="8"/>
        <v>0.15262672492703064</v>
      </c>
      <c r="R124" s="1740">
        <f>AP_I7!P144/AP_I7!C144</f>
        <v>5.8119852984366761E-2</v>
      </c>
      <c r="S124" s="28">
        <f>AP_I7!S144/AP_I7!C144</f>
        <v>3.7916775030526081E-2</v>
      </c>
      <c r="T124" s="28">
        <f>AP_I7!V144/AP_I7!C144</f>
        <v>5.31329328360476E-2</v>
      </c>
      <c r="U124" s="1741">
        <f t="shared" si="10"/>
        <v>0.14916956085094046</v>
      </c>
    </row>
    <row r="125" spans="1:21">
      <c r="A125" s="1737" t="s">
        <v>435</v>
      </c>
      <c r="B125" s="1734">
        <f>AP_C7!C145/1000/1000</f>
        <v>1390.08</v>
      </c>
      <c r="C125" s="1743">
        <f>AP_C7!CP145</f>
        <v>1.6830000000000001</v>
      </c>
      <c r="D125" s="4">
        <f>AP_I7!C145/1000/1000</f>
        <v>1335.256447</v>
      </c>
      <c r="E125" s="928">
        <f>AP_I7!CV145</f>
        <v>2.2429999999999999</v>
      </c>
      <c r="F125" s="1746">
        <f>AP_C7!G145/AP_C7!C145</f>
        <v>6.4966753596656351E-2</v>
      </c>
      <c r="G125" s="1739">
        <f>AP_I7!G145/AP_I7!C145</f>
        <v>9.5235497427875376E-2</v>
      </c>
      <c r="H125" s="1746">
        <f>AP_C7!J145/AP_C7!C145</f>
        <v>3.1502392013954855E-2</v>
      </c>
      <c r="I125" s="28">
        <f>AP_C7!M145/AP_C7!C145</f>
        <v>3.189685843076976E-2</v>
      </c>
      <c r="J125" s="28">
        <f t="shared" si="9"/>
        <v>6.3399250444724609E-2</v>
      </c>
      <c r="K125" s="1740">
        <f>AP_I7!J143/AP_I7!C145</f>
        <v>6.1133077377089548E-2</v>
      </c>
      <c r="L125" s="28">
        <f>AP_I7!M145/AP_I7!C145</f>
        <v>8.1343149802656792E-2</v>
      </c>
      <c r="M125" s="28">
        <f t="shared" si="7"/>
        <v>0.14247622717974634</v>
      </c>
      <c r="N125" s="1746">
        <f>AP_C7!P145/AP_C7!C145</f>
        <v>5.1617070516916809E-2</v>
      </c>
      <c r="O125" s="28">
        <f>AP_C7!Q145/AP_C7!C145</f>
        <v>4.5744805789191899E-2</v>
      </c>
      <c r="P125" s="28">
        <f>AP_C7!R145/AP_C7!C145</f>
        <v>5.5264848620921916E-2</v>
      </c>
      <c r="Q125" s="1747">
        <f t="shared" si="8"/>
        <v>0.15262672492703061</v>
      </c>
      <c r="R125" s="1740">
        <f>AP_I7!P145/AP_I7!C145</f>
        <v>5.8360800641164022E-2</v>
      </c>
      <c r="S125" s="28">
        <f>AP_I7!S145/AP_I7!C145</f>
        <v>3.8112618683680405E-2</v>
      </c>
      <c r="T125" s="28">
        <f>AP_I7!V145/AP_I7!C145</f>
        <v>5.3341926858556765E-2</v>
      </c>
      <c r="U125" s="1741">
        <f t="shared" si="10"/>
        <v>0.1498153461834012</v>
      </c>
    </row>
    <row r="126" spans="1:21">
      <c r="A126" s="1737" t="s">
        <v>436</v>
      </c>
      <c r="B126" s="1734">
        <f>AP_C7!C146/1000/1000</f>
        <v>1395.38</v>
      </c>
      <c r="C126" s="1748"/>
      <c r="D126" s="4">
        <f>AP_I7!C146/1000/1000</f>
        <v>1369</v>
      </c>
      <c r="E126" s="928"/>
      <c r="F126" s="1746">
        <f>AP_C7!G146/AP_C7!C146</f>
        <v>6.4966753596656365E-2</v>
      </c>
      <c r="G126" s="1739">
        <f>AP_I7!G146/AP_I7!C146</f>
        <v>9.5235497427875376E-2</v>
      </c>
      <c r="H126" s="1746">
        <f>AP_C7!J146/AP_C7!C146</f>
        <v>3.1502392013954848E-2</v>
      </c>
      <c r="I126" s="28">
        <f>AP_C7!M146/AP_C7!C146</f>
        <v>3.189685843076976E-2</v>
      </c>
      <c r="J126" s="28">
        <f t="shared" si="9"/>
        <v>6.3399250444724609E-2</v>
      </c>
      <c r="K126" s="1749">
        <f>AP_I7!J144/AP_I7!C146</f>
        <v>5.9969220661649822E-2</v>
      </c>
      <c r="L126" s="1750">
        <f>AP_I7!M146/AP_I7!C146</f>
        <v>8.1343149802656792E-2</v>
      </c>
      <c r="M126" s="1751">
        <f t="shared" ref="M126:M128" si="11">K126+L126</f>
        <v>0.14131237046430661</v>
      </c>
      <c r="N126" s="1746">
        <f>AP_C7!P146/AP_C7!C146</f>
        <v>5.1617070516916816E-2</v>
      </c>
      <c r="O126" s="28">
        <f>AP_C7!Q146/AP_C7!C146</f>
        <v>4.5744805789191906E-2</v>
      </c>
      <c r="P126" s="28">
        <f>AP_C7!R146/AP_C7!C146</f>
        <v>5.5264848620921916E-2</v>
      </c>
      <c r="Q126" s="1747">
        <f t="shared" si="8"/>
        <v>0.15262672492703064</v>
      </c>
      <c r="R126" s="1749">
        <f>AP_I7!P146/AP_I7!C146</f>
        <v>5.8360800641164022E-2</v>
      </c>
      <c r="S126" s="1750">
        <f>AP_I7!S146/AP_I7!C146</f>
        <v>3.8112618683680405E-2</v>
      </c>
      <c r="T126" s="1750">
        <f>AP_I7!V146/AP_I7!C146</f>
        <v>5.3341926858556772E-2</v>
      </c>
      <c r="U126" s="1542">
        <f t="shared" ref="U126:U128" si="12">R126+S126+T126</f>
        <v>0.1498153461834012</v>
      </c>
    </row>
    <row r="127" spans="1:21">
      <c r="A127" s="1737" t="s">
        <v>977</v>
      </c>
      <c r="B127" s="1734">
        <f>AP_C7!C147/1000/1000</f>
        <v>1421.8640310000001</v>
      </c>
      <c r="C127" s="1748"/>
      <c r="D127" s="4">
        <f>AP_I7!C147/1000/1000</f>
        <v>1383.11205</v>
      </c>
      <c r="E127" s="928"/>
      <c r="F127" s="1746">
        <f>AP_C7!G147/AP_C7!C147</f>
        <v>6.4966753596656365E-2</v>
      </c>
      <c r="G127" s="1739">
        <f>AP_I7!G147/AP_I7!C147</f>
        <v>9.5235497427875376E-2</v>
      </c>
      <c r="H127" s="1746">
        <f>AP_C7!J147/AP_C7!C147</f>
        <v>3.1502392013954848E-2</v>
      </c>
      <c r="I127" s="28">
        <f>AP_C7!M147/AP_C7!C147</f>
        <v>3.189685843076976E-2</v>
      </c>
      <c r="J127" s="28">
        <f t="shared" ref="J127:J128" si="13">H127+I127</f>
        <v>6.3399250444724609E-2</v>
      </c>
      <c r="K127" s="1749">
        <f>AP_I7!J145/AP_I7!C147</f>
        <v>5.9657680005767377E-2</v>
      </c>
      <c r="L127" s="1750">
        <f>AP_I7!M147/AP_I7!C147</f>
        <v>8.1343149802656778E-2</v>
      </c>
      <c r="M127" s="1751">
        <f t="shared" si="11"/>
        <v>0.14100082980842416</v>
      </c>
      <c r="N127" s="1746">
        <f>AP_C7!P147/AP_C7!C147</f>
        <v>5.1617070516916816E-2</v>
      </c>
      <c r="O127" s="28">
        <f>AP_C7!Q147/AP_C7!C147</f>
        <v>4.5744805789191899E-2</v>
      </c>
      <c r="P127" s="28">
        <f>AP_C7!R147/AP_C7!C147</f>
        <v>5.5264848620921916E-2</v>
      </c>
      <c r="Q127" s="1747">
        <f t="shared" ref="Q127:Q128" si="14">N127+O127+P127</f>
        <v>0.15262672492703061</v>
      </c>
      <c r="R127" s="1749">
        <f>AP_I7!P147/AP_I7!C147</f>
        <v>5.8360800641164015E-2</v>
      </c>
      <c r="S127" s="1750">
        <f>AP_I7!S147/AP_I7!C147</f>
        <v>3.8112618683680405E-2</v>
      </c>
      <c r="T127" s="1750">
        <f>AP_I7!V147/AP_I7!C147</f>
        <v>5.3341926858556772E-2</v>
      </c>
      <c r="U127" s="1542">
        <f t="shared" si="12"/>
        <v>0.1498153461834012</v>
      </c>
    </row>
    <row r="128" spans="1:21" ht="15" thickBot="1">
      <c r="A128" s="1752" t="s">
        <v>1164</v>
      </c>
      <c r="B128" s="1753">
        <f>AP_C7!C148/1000/1000</f>
        <v>1424.929781</v>
      </c>
      <c r="C128" s="1754"/>
      <c r="D128" s="1755">
        <f>AP_I7!C148/1000/1000</f>
        <v>1369.0033060000001</v>
      </c>
      <c r="E128" s="803"/>
      <c r="F128" s="1756">
        <f>AP_C7!G148/AP_C7!C148</f>
        <v>6.4966753596656365E-2</v>
      </c>
      <c r="G128" s="1757">
        <f>AP_I7!G148/AP_I7!C148</f>
        <v>9.523549742787539E-2</v>
      </c>
      <c r="H128" s="1756">
        <f>AP_C7!J148/AP_C7!C148</f>
        <v>3.1502392013954848E-2</v>
      </c>
      <c r="I128" s="1758">
        <f>AP_C7!M148/AP_C7!C148</f>
        <v>3.189685843076976E-2</v>
      </c>
      <c r="J128" s="1758">
        <f t="shared" si="13"/>
        <v>6.3399250444724609E-2</v>
      </c>
      <c r="K128" s="1759">
        <f>AP_I7!J146/AP_I7!C148</f>
        <v>6.1795662560186447E-2</v>
      </c>
      <c r="L128" s="1760">
        <f>AP_I7!M148/AP_I7!C148</f>
        <v>8.1343149802656792E-2</v>
      </c>
      <c r="M128" s="1761">
        <f t="shared" si="11"/>
        <v>0.14313881236284323</v>
      </c>
      <c r="N128" s="1756">
        <f>AP_C7!P148/AP_C7!C148</f>
        <v>5.1617070516916823E-2</v>
      </c>
      <c r="O128" s="1758">
        <f>AP_C7!Q148/AP_C7!C148</f>
        <v>4.5744805789191906E-2</v>
      </c>
      <c r="P128" s="1758">
        <f>AP_C7!R148/AP_C7!C148</f>
        <v>5.5264848620921916E-2</v>
      </c>
      <c r="Q128" s="1762">
        <f t="shared" si="14"/>
        <v>0.15262672492703067</v>
      </c>
      <c r="R128" s="1759">
        <f>AP_I7!P148/AP_I7!C148</f>
        <v>5.8360800641164015E-2</v>
      </c>
      <c r="S128" s="1760">
        <f>AP_I7!S148/AP_I7!C148</f>
        <v>3.8112618683680398E-2</v>
      </c>
      <c r="T128" s="1760">
        <f>AP_I7!V148/AP_I7!C148</f>
        <v>5.3341926858556765E-2</v>
      </c>
      <c r="U128" s="1516">
        <f t="shared" si="12"/>
        <v>0.14981534618340117</v>
      </c>
    </row>
    <row r="129" spans="1:1" ht="15" thickTop="1">
      <c r="A129" s="35"/>
    </row>
    <row r="130" spans="1:1">
      <c r="A130" s="35"/>
    </row>
    <row r="131" spans="1:1">
      <c r="A131" s="35"/>
    </row>
    <row r="132" spans="1:1">
      <c r="A132" s="35"/>
    </row>
    <row r="133" spans="1:1">
      <c r="A133" s="35"/>
    </row>
    <row r="134" spans="1:1">
      <c r="A134" s="35"/>
    </row>
    <row r="135" spans="1:1">
      <c r="A135" s="35"/>
    </row>
    <row r="136" spans="1:1">
      <c r="A136" s="35"/>
    </row>
    <row r="137" spans="1:1">
      <c r="A137" s="35"/>
    </row>
  </sheetData>
  <mergeCells count="11">
    <mergeCell ref="A2:U2"/>
    <mergeCell ref="B3:E3"/>
    <mergeCell ref="H4:J4"/>
    <mergeCell ref="H3:M3"/>
    <mergeCell ref="F3:G3"/>
    <mergeCell ref="K4:M4"/>
    <mergeCell ref="N4:Q4"/>
    <mergeCell ref="R4:U4"/>
    <mergeCell ref="N3:U3"/>
    <mergeCell ref="D4:E4"/>
    <mergeCell ref="B4:C4"/>
  </mergeCells>
  <phoneticPr fontId="1" type="noConversion"/>
  <hyperlinks>
    <hyperlink ref="A1" location="Index!A1" display="Back to index" xr:uid="{00000000-0004-0000-0100-000000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BI34"/>
  <sheetViews>
    <sheetView workbookViewId="0">
      <pane xSplit="1" ySplit="7" topLeftCell="B8" activePane="bottomRight" state="frozen"/>
      <selection activeCell="A2" sqref="A2:Q2"/>
      <selection pane="topRight" activeCell="A2" sqref="A2:Q2"/>
      <selection pane="bottomLeft" activeCell="A2" sqref="A2:Q2"/>
      <selection pane="bottomRight" activeCell="F19" sqref="F19"/>
    </sheetView>
  </sheetViews>
  <sheetFormatPr baseColWidth="10" defaultColWidth="12.6640625" defaultRowHeight="15"/>
  <cols>
    <col min="1" max="1" width="12.6640625" style="2"/>
    <col min="2" max="2" width="12.6640625" style="89"/>
    <col min="3" max="3" width="12.6640625" style="2"/>
    <col min="4" max="4" width="12.6640625" style="5"/>
    <col min="5" max="5" width="12.6640625" style="2"/>
    <col min="6" max="6" width="12.6640625" style="5"/>
    <col min="7" max="12" width="12.6640625" style="2"/>
    <col min="16" max="16384" width="12.6640625" style="2"/>
  </cols>
  <sheetData>
    <row r="1" spans="1:19" ht="16" thickBot="1">
      <c r="A1" s="1770" t="s">
        <v>1610</v>
      </c>
      <c r="B1" s="2"/>
      <c r="M1" s="1771"/>
      <c r="N1" s="1771"/>
      <c r="O1" s="1771"/>
    </row>
    <row r="2" spans="1:19" ht="27" thickTop="1" thickBot="1">
      <c r="A2" s="2866" t="s">
        <v>1611</v>
      </c>
      <c r="B2" s="2867"/>
      <c r="C2" s="2867"/>
      <c r="D2" s="2867"/>
      <c r="E2" s="2867"/>
      <c r="F2" s="2867"/>
      <c r="G2" s="2867"/>
      <c r="H2" s="2867"/>
      <c r="I2" s="2867"/>
      <c r="J2" s="2867"/>
      <c r="K2" s="2867"/>
      <c r="L2" s="2867"/>
      <c r="M2" s="2867"/>
      <c r="N2" s="2867"/>
      <c r="O2" s="2867"/>
      <c r="P2" s="2867"/>
      <c r="Q2" s="2867"/>
      <c r="R2" s="2867"/>
      <c r="S2" s="2868"/>
    </row>
    <row r="3" spans="1:19" s="1769" customFormat="1" ht="16">
      <c r="A3" s="1763" t="s">
        <v>950</v>
      </c>
      <c r="B3" s="2869" t="s">
        <v>1098</v>
      </c>
      <c r="C3" s="2870"/>
      <c r="D3" s="2874" t="s">
        <v>872</v>
      </c>
      <c r="E3" s="2876"/>
      <c r="F3" s="2875" t="s">
        <v>878</v>
      </c>
      <c r="G3" s="2875"/>
      <c r="H3" s="2875"/>
      <c r="I3" s="2875"/>
      <c r="J3" s="2875"/>
      <c r="K3" s="2875"/>
      <c r="L3" s="2874" t="s">
        <v>1064</v>
      </c>
      <c r="M3" s="2875"/>
      <c r="N3" s="2875"/>
      <c r="O3" s="2875"/>
      <c r="P3" s="2875"/>
      <c r="Q3" s="2875"/>
      <c r="R3" s="2875"/>
      <c r="S3" s="2885"/>
    </row>
    <row r="4" spans="1:19" s="1769" customFormat="1" ht="17">
      <c r="A4" s="1764" t="s">
        <v>874</v>
      </c>
      <c r="B4" s="1765" t="s">
        <v>867</v>
      </c>
      <c r="C4" s="1782" t="s">
        <v>806</v>
      </c>
      <c r="D4" s="1765" t="s">
        <v>867</v>
      </c>
      <c r="E4" s="1782" t="s">
        <v>806</v>
      </c>
      <c r="F4" s="2872" t="s">
        <v>867</v>
      </c>
      <c r="G4" s="2872"/>
      <c r="H4" s="2872"/>
      <c r="I4" s="2877" t="s">
        <v>806</v>
      </c>
      <c r="J4" s="2878"/>
      <c r="K4" s="2879"/>
      <c r="L4" s="2880" t="s">
        <v>867</v>
      </c>
      <c r="M4" s="2881"/>
      <c r="N4" s="2881"/>
      <c r="O4" s="2881"/>
      <c r="P4" s="2877" t="s">
        <v>806</v>
      </c>
      <c r="Q4" s="2878"/>
      <c r="R4" s="2878"/>
      <c r="S4" s="2889"/>
    </row>
    <row r="5" spans="1:19" s="85" customFormat="1" ht="34">
      <c r="A5" s="922" t="s">
        <v>875</v>
      </c>
      <c r="B5" s="1019" t="s">
        <v>1349</v>
      </c>
      <c r="C5" s="926" t="s">
        <v>1349</v>
      </c>
      <c r="D5" s="923" t="s">
        <v>880</v>
      </c>
      <c r="E5" s="926" t="s">
        <v>1339</v>
      </c>
      <c r="F5" s="924" t="s">
        <v>954</v>
      </c>
      <c r="G5" s="924" t="s">
        <v>1340</v>
      </c>
      <c r="H5" s="930" t="s">
        <v>558</v>
      </c>
      <c r="I5" s="925" t="s">
        <v>1341</v>
      </c>
      <c r="J5" s="924" t="s">
        <v>1342</v>
      </c>
      <c r="K5" s="1020" t="s">
        <v>558</v>
      </c>
      <c r="L5" s="923" t="s">
        <v>1343</v>
      </c>
      <c r="M5" s="924" t="s">
        <v>1344</v>
      </c>
      <c r="N5" s="924" t="s">
        <v>1345</v>
      </c>
      <c r="O5" s="930" t="s">
        <v>558</v>
      </c>
      <c r="P5" s="925" t="s">
        <v>1346</v>
      </c>
      <c r="Q5" s="924" t="s">
        <v>1347</v>
      </c>
      <c r="R5" s="924" t="s">
        <v>1348</v>
      </c>
      <c r="S5" s="931" t="s">
        <v>558</v>
      </c>
    </row>
    <row r="6" spans="1:19" s="1629" customFormat="1" ht="13">
      <c r="A6" s="1623" t="s">
        <v>955</v>
      </c>
      <c r="B6" s="1640"/>
      <c r="C6" s="1641"/>
      <c r="D6" s="1624"/>
      <c r="E6" s="1627"/>
      <c r="F6" s="1624" t="s">
        <v>1607</v>
      </c>
      <c r="G6" s="1626" t="s">
        <v>1608</v>
      </c>
      <c r="H6" s="1626"/>
      <c r="I6" s="1624" t="s">
        <v>1607</v>
      </c>
      <c r="J6" s="1626" t="s">
        <v>1608</v>
      </c>
      <c r="K6" s="1489"/>
      <c r="L6" s="1624" t="s">
        <v>956</v>
      </c>
      <c r="M6" s="1629" t="s">
        <v>957</v>
      </c>
      <c r="N6" s="1629" t="s">
        <v>958</v>
      </c>
      <c r="O6" s="1626"/>
      <c r="P6" s="1628" t="s">
        <v>956</v>
      </c>
      <c r="Q6" s="1629" t="s">
        <v>957</v>
      </c>
      <c r="R6" s="1629" t="s">
        <v>958</v>
      </c>
      <c r="S6" s="1630"/>
    </row>
    <row r="7" spans="1:19" s="1639" customFormat="1" ht="12">
      <c r="A7" s="1631" t="s">
        <v>4</v>
      </c>
      <c r="B7" s="1642"/>
      <c r="C7" s="1643"/>
      <c r="D7" s="1632" t="s">
        <v>246</v>
      </c>
      <c r="E7" s="1636" t="s">
        <v>805</v>
      </c>
      <c r="F7" s="1634" t="s">
        <v>246</v>
      </c>
      <c r="G7" s="1634" t="s">
        <v>246</v>
      </c>
      <c r="H7" s="1634" t="s">
        <v>805</v>
      </c>
      <c r="I7" s="1637" t="s">
        <v>805</v>
      </c>
      <c r="J7" s="1635" t="s">
        <v>805</v>
      </c>
      <c r="K7" s="1644"/>
      <c r="L7" s="1632" t="s">
        <v>246</v>
      </c>
      <c r="M7" s="1578" t="s">
        <v>805</v>
      </c>
      <c r="N7" s="1578" t="s">
        <v>805</v>
      </c>
      <c r="O7" s="1635" t="s">
        <v>805</v>
      </c>
      <c r="P7" s="1637" t="s">
        <v>805</v>
      </c>
      <c r="Q7" s="1635"/>
      <c r="R7" s="1635"/>
      <c r="S7" s="1638" t="s">
        <v>805</v>
      </c>
    </row>
    <row r="8" spans="1:19" s="90" customFormat="1" ht="16">
      <c r="A8" s="1737" t="s">
        <v>1082</v>
      </c>
      <c r="B8" s="1772"/>
      <c r="C8" s="1739">
        <f>E8+K8+S8</f>
        <v>0.41515218586433439</v>
      </c>
      <c r="D8" s="1746"/>
      <c r="E8" s="1739">
        <f>AVERAGE(A1a!G8:G17)</f>
        <v>0.13438680014238227</v>
      </c>
      <c r="F8" s="28"/>
      <c r="G8" s="28"/>
      <c r="H8" s="28"/>
      <c r="I8" s="1740">
        <f>AVERAGE(A1a!K8:K17)</f>
        <v>6.8465785525601799E-2</v>
      </c>
      <c r="J8" s="28">
        <f>AVERAGE(A1a!L8:L17)</f>
        <v>7.3892399859818117E-2</v>
      </c>
      <c r="K8" s="1773">
        <f>AVERAGE(A1a!M8:M17)</f>
        <v>0.14235818538541994</v>
      </c>
      <c r="L8" s="1746"/>
      <c r="M8" s="28"/>
      <c r="N8" s="28"/>
      <c r="O8" s="28"/>
      <c r="P8" s="1740">
        <f>AVERAGE(A1a!R8:R17)</f>
        <v>5.1210400140855782E-2</v>
      </c>
      <c r="Q8" s="28">
        <f>AVERAGE(A1a!S8:S17)</f>
        <v>3.4216800173982403E-2</v>
      </c>
      <c r="R8" s="28">
        <f>AVERAGE(A1a!T8:T17)</f>
        <v>5.2980000021693965E-2</v>
      </c>
      <c r="S8" s="1741">
        <f>AVERAGE(A1a!U8:U17)</f>
        <v>0.13840720033653214</v>
      </c>
    </row>
    <row r="9" spans="1:19" s="90" customFormat="1" ht="16">
      <c r="A9" s="1737" t="s">
        <v>1083</v>
      </c>
      <c r="B9" s="1774"/>
      <c r="C9" s="1739">
        <f>E9+K9+S9</f>
        <v>0.41428253996890552</v>
      </c>
      <c r="D9" s="1774"/>
      <c r="E9" s="1739">
        <f>AVERAGE(A1a!G18:G27)</f>
        <v>0.13645999944508105</v>
      </c>
      <c r="F9" s="1775"/>
      <c r="G9" s="1776"/>
      <c r="H9" s="1777"/>
      <c r="I9" s="1740">
        <f>AVERAGE(A1a!K18:K27)</f>
        <v>6.6365940113703309E-2</v>
      </c>
      <c r="J9" s="28">
        <f>AVERAGE(A1a!L18:L27)</f>
        <v>7.2671599794510627E-2</v>
      </c>
      <c r="K9" s="1773">
        <f>AVERAGE(A1a!M18:M27)</f>
        <v>0.13903753990821394</v>
      </c>
      <c r="L9" s="1775"/>
      <c r="M9" s="1776"/>
      <c r="N9" s="1776"/>
      <c r="O9" s="1777"/>
      <c r="P9" s="1740">
        <f>AVERAGE(A1a!R18:R27)</f>
        <v>5.1219200214064821E-2</v>
      </c>
      <c r="Q9" s="28">
        <f>AVERAGE(A1a!S18:S27)</f>
        <v>3.4454000275172682E-2</v>
      </c>
      <c r="R9" s="28">
        <f>AVERAGE(A1a!T18:T27)</f>
        <v>5.3111800126372968E-2</v>
      </c>
      <c r="S9" s="1741">
        <f>AVERAGE(A1a!U18:U27)</f>
        <v>0.13878500061561047</v>
      </c>
    </row>
    <row r="10" spans="1:19" s="90" customFormat="1" ht="16">
      <c r="A10" s="1737" t="s">
        <v>1084</v>
      </c>
      <c r="B10" s="1774"/>
      <c r="C10" s="1739">
        <f>E10+K10+S10</f>
        <v>0.42082018995996912</v>
      </c>
      <c r="D10" s="1774"/>
      <c r="E10" s="1739">
        <f>AVERAGE(A1a!G28:G37)</f>
        <v>0.13718819974441404</v>
      </c>
      <c r="F10" s="1775"/>
      <c r="G10" s="1776"/>
      <c r="H10" s="1777"/>
      <c r="I10" s="1740">
        <f>AVERAGE(A1a!K28:K37)</f>
        <v>6.8865790320387782E-2</v>
      </c>
      <c r="J10" s="28">
        <f>AVERAGE(A1a!L28:L37)</f>
        <v>7.5166600045172061E-2</v>
      </c>
      <c r="K10" s="1773">
        <f>AVERAGE(A1a!M28:M37)</f>
        <v>0.14403239036555984</v>
      </c>
      <c r="L10" s="1775"/>
      <c r="M10" s="1776"/>
      <c r="N10" s="1776"/>
      <c r="O10" s="1777"/>
      <c r="P10" s="1740">
        <f>AVERAGE(A1a!R28:R37)</f>
        <v>5.2195999927315197E-2</v>
      </c>
      <c r="Q10" s="28">
        <f>AVERAGE(A1a!S28:S37)</f>
        <v>3.4929599937182733E-2</v>
      </c>
      <c r="R10" s="28">
        <f>AVERAGE(A1a!T28:T37)</f>
        <v>5.2473999985497274E-2</v>
      </c>
      <c r="S10" s="1741">
        <f>AVERAGE(A1a!U28:U37)</f>
        <v>0.1395995998499952</v>
      </c>
    </row>
    <row r="11" spans="1:19" s="90" customFormat="1" ht="16">
      <c r="A11" s="1737" t="s">
        <v>1073</v>
      </c>
      <c r="B11" s="1772">
        <f>D11+H11+O11</f>
        <v>0.3967193374864908</v>
      </c>
      <c r="C11" s="1739">
        <f>E11+K11+S11</f>
        <v>0.42133250792086463</v>
      </c>
      <c r="D11" s="1746">
        <f>AVERAGE(A1a!F38:F47)</f>
        <v>0.1263975407618656</v>
      </c>
      <c r="E11" s="1739">
        <f>AVERAGE(A1a!G38:G47)</f>
        <v>0.12935940046485733</v>
      </c>
      <c r="F11" s="28">
        <f>AVERAGE(A1a!H38:H47)</f>
        <v>5.6138893716341752E-2</v>
      </c>
      <c r="G11" s="28">
        <f>AVERAGE(A1a!I38:I47)</f>
        <v>5.4684601734193136E-2</v>
      </c>
      <c r="H11" s="28">
        <f>AVERAGE(A1a!J38:J47)</f>
        <v>0.11082349545053491</v>
      </c>
      <c r="I11" s="1740">
        <f>AVERAGE(A1a!K38:K47)</f>
        <v>6.8217707821529944E-2</v>
      </c>
      <c r="J11" s="28">
        <f>AVERAGE(A1a!L38:L47)</f>
        <v>7.8470599834240859E-2</v>
      </c>
      <c r="K11" s="1773">
        <f>AVERAGE(A1a!M38:M47)</f>
        <v>0.14668830765577079</v>
      </c>
      <c r="L11" s="1746">
        <f>AVERAGE(A1a!N38:N47)</f>
        <v>6.7201704926455386E-2</v>
      </c>
      <c r="M11" s="28">
        <f>AVERAGE(A1a!O38:O47)</f>
        <v>4.7560901261104245E-2</v>
      </c>
      <c r="N11" s="28">
        <f>AVERAGE(A1a!P38:P47)</f>
        <v>4.4735695086530712E-2</v>
      </c>
      <c r="O11" s="28">
        <f>AVERAGE(A1a!Q38:Q47)</f>
        <v>0.15949830127409031</v>
      </c>
      <c r="P11" s="1740">
        <f>AVERAGE(A1a!R38:R47)</f>
        <v>5.5458399866944806E-2</v>
      </c>
      <c r="Q11" s="28">
        <f>AVERAGE(A1a!S38:S47)</f>
        <v>3.69407999208358E-2</v>
      </c>
      <c r="R11" s="28">
        <f>AVERAGE(A1a!T38:T47)</f>
        <v>5.2885600012455958E-2</v>
      </c>
      <c r="S11" s="1741">
        <f>AVERAGE(A1a!U38:U47)</f>
        <v>0.14528479980023654</v>
      </c>
    </row>
    <row r="12" spans="1:19" s="90" customFormat="1" ht="16">
      <c r="A12" s="1737" t="s">
        <v>1074</v>
      </c>
      <c r="B12" s="1772">
        <f t="shared" ref="B12:B19" si="0">D12+H12+O12</f>
        <v>0.4006282822978694</v>
      </c>
      <c r="C12" s="1739">
        <f t="shared" ref="C12:C19" si="1">E12+K12+S12</f>
        <v>0.4160540503634404</v>
      </c>
      <c r="D12" s="1746">
        <f>AVERAGE(A1a!F57:F66)</f>
        <v>0.13030648557324417</v>
      </c>
      <c r="E12" s="1739">
        <f>AVERAGE(A1a!G48:G57)</f>
        <v>0.12917519997021187</v>
      </c>
      <c r="F12" s="28">
        <f>AVERAGE(A1a!H48:H57)</f>
        <v>5.6138893716341745E-2</v>
      </c>
      <c r="G12" s="28">
        <f>AVERAGE(A1a!I48:I57)</f>
        <v>5.4684601734193129E-2</v>
      </c>
      <c r="H12" s="28">
        <f>AVERAGE(A1a!J48:J57)</f>
        <v>0.11082349545053491</v>
      </c>
      <c r="I12" s="1740">
        <f>AVERAGE(A1a!K48:K57)</f>
        <v>6.4764850807738666E-2</v>
      </c>
      <c r="J12" s="28">
        <f>AVERAGE(A1a!L48:L57)</f>
        <v>8.0325399883971804E-2</v>
      </c>
      <c r="K12" s="1773">
        <f>AVERAGE(A1a!M48:M57)</f>
        <v>0.14509025069171047</v>
      </c>
      <c r="L12" s="1746">
        <f>AVERAGE(A1a!N48:N57)</f>
        <v>6.7201704926455372E-2</v>
      </c>
      <c r="M12" s="28">
        <f>AVERAGE(A1a!O48:O57)</f>
        <v>4.7560901261104231E-2</v>
      </c>
      <c r="N12" s="28">
        <f>AVERAGE(A1a!P48:P57)</f>
        <v>4.4735695086530726E-2</v>
      </c>
      <c r="O12" s="28">
        <f>AVERAGE(A1a!Q48:Q57)</f>
        <v>0.15949830127409029</v>
      </c>
      <c r="P12" s="1740">
        <f>AVERAGE(A1a!R48:R57)</f>
        <v>5.4925799918739304E-2</v>
      </c>
      <c r="Q12" s="28">
        <f>AVERAGE(A1a!S48:S57)</f>
        <v>3.5611999939520349E-2</v>
      </c>
      <c r="R12" s="28">
        <f>AVERAGE(A1a!T48:T57)</f>
        <v>5.1250799843258435E-2</v>
      </c>
      <c r="S12" s="1741">
        <f>AVERAGE(A1a!U48:U57)</f>
        <v>0.14178859970151808</v>
      </c>
    </row>
    <row r="13" spans="1:19" s="90" customFormat="1" ht="16">
      <c r="A13" s="1737" t="s">
        <v>1075</v>
      </c>
      <c r="B13" s="1772">
        <f t="shared" si="0"/>
        <v>0.39949892677373666</v>
      </c>
      <c r="C13" s="1739">
        <f t="shared" si="1"/>
        <v>0.41031071381862161</v>
      </c>
      <c r="D13" s="1746">
        <f>AVERAGE(A1a!F58:F67)</f>
        <v>0.13180852827896541</v>
      </c>
      <c r="E13" s="1739">
        <f>AVERAGE(A1a!G58:G67)</f>
        <v>0.12920044231136671</v>
      </c>
      <c r="F13" s="28">
        <f>AVERAGE(A1a!H58:H67)</f>
        <v>5.7988526922139995E-2</v>
      </c>
      <c r="G13" s="28">
        <f>AVERAGE(A1a!I58:I67)</f>
        <v>5.3935587069037026E-2</v>
      </c>
      <c r="H13" s="28">
        <f>AVERAGE(A1a!J58:J67)</f>
        <v>0.11192411399117703</v>
      </c>
      <c r="I13" s="1740">
        <f>AVERAGE(A1a!K58:K67)</f>
        <v>6.4713247171193339E-2</v>
      </c>
      <c r="J13" s="28">
        <f>AVERAGE(A1a!L58:L67)</f>
        <v>7.8091955243130812E-2</v>
      </c>
      <c r="K13" s="1773">
        <f>AVERAGE(A1a!M58:M67)</f>
        <v>0.14280520241432412</v>
      </c>
      <c r="L13" s="1746">
        <f>AVERAGE(A1a!N58:N67)</f>
        <v>6.5413369489190298E-2</v>
      </c>
      <c r="M13" s="28">
        <f>AVERAGE(A1a!O58:O67)</f>
        <v>4.6305648986689964E-2</v>
      </c>
      <c r="N13" s="28">
        <f>AVERAGE(A1a!P58:P67)</f>
        <v>4.4047266027713985E-2</v>
      </c>
      <c r="O13" s="28">
        <f>AVERAGE(A1a!Q58:Q67)</f>
        <v>0.15576628450359423</v>
      </c>
      <c r="P13" s="1740">
        <f>AVERAGE(A1a!R58:R67)</f>
        <v>5.3473102718607647E-2</v>
      </c>
      <c r="Q13" s="28">
        <f>AVERAGE(A1a!S58:S67)</f>
        <v>3.4905282081920133E-2</v>
      </c>
      <c r="R13" s="28">
        <f>AVERAGE(A1a!T58:T67)</f>
        <v>4.9926684292402976E-2</v>
      </c>
      <c r="S13" s="1741">
        <f>AVERAGE(A1a!U58:U67)</f>
        <v>0.13830506909293075</v>
      </c>
    </row>
    <row r="14" spans="1:19" s="90" customFormat="1" ht="16">
      <c r="A14" s="1737" t="s">
        <v>1076</v>
      </c>
      <c r="B14" s="1772">
        <f t="shared" si="0"/>
        <v>0.43180222439511307</v>
      </c>
      <c r="C14" s="1739">
        <f t="shared" si="1"/>
        <v>0.40835653841708203</v>
      </c>
      <c r="D14" s="1746">
        <f>AVERAGE(A1a!F68:F77)</f>
        <v>0.15446781579215324</v>
      </c>
      <c r="E14" s="1739">
        <f>AVERAGE(A1a!G68:G77)</f>
        <v>0.14026889780523616</v>
      </c>
      <c r="F14" s="28">
        <f>AVERAGE(A1a!H68:H77)</f>
        <v>6.8076679378043514E-2</v>
      </c>
      <c r="G14" s="28">
        <f>AVERAGE(A1a!I68:I77)</f>
        <v>5.6299577322034777E-2</v>
      </c>
      <c r="H14" s="28">
        <f>AVERAGE(A1a!J68:J77)</f>
        <v>0.12437625670007831</v>
      </c>
      <c r="I14" s="1740">
        <f>AVERAGE(A1a!K68:K77)</f>
        <v>6.5224366069867257E-2</v>
      </c>
      <c r="J14" s="28">
        <f>AVERAGE(A1a!L68:L77)</f>
        <v>7.2760771426797793E-2</v>
      </c>
      <c r="K14" s="1773">
        <f>AVERAGE(A1a!M68:M77)</f>
        <v>0.13798513749666502</v>
      </c>
      <c r="L14" s="1746">
        <f>AVERAGE(A1a!N68:N77)</f>
        <v>6.3238950573813207E-2</v>
      </c>
      <c r="M14" s="28">
        <f>AVERAGE(A1a!O68:O77)</f>
        <v>4.4682903299410395E-2</v>
      </c>
      <c r="N14" s="28">
        <f>AVERAGE(A1a!P68:P77)</f>
        <v>4.5036298029657938E-2</v>
      </c>
      <c r="O14" s="28">
        <f>AVERAGE(A1a!Q68:Q77)</f>
        <v>0.15295815190288156</v>
      </c>
      <c r="P14" s="1740">
        <f>AVERAGE(A1a!R68:R77)</f>
        <v>4.9330085787587005E-2</v>
      </c>
      <c r="Q14" s="28">
        <f>AVERAGE(A1a!S68:S77)</f>
        <v>3.2753312995064988E-2</v>
      </c>
      <c r="R14" s="28">
        <f>AVERAGE(A1a!T68:T77)</f>
        <v>4.8019104332528852E-2</v>
      </c>
      <c r="S14" s="1741">
        <f>AVERAGE(A1a!U68:U77)</f>
        <v>0.13010250311518085</v>
      </c>
    </row>
    <row r="15" spans="1:19" s="90" customFormat="1" ht="16">
      <c r="A15" s="1737" t="s">
        <v>1077</v>
      </c>
      <c r="B15" s="1772">
        <f t="shared" si="0"/>
        <v>0.44104088982850198</v>
      </c>
      <c r="C15" s="1739">
        <f t="shared" si="1"/>
        <v>0.41814690286647316</v>
      </c>
      <c r="D15" s="1746">
        <f>AVERAGE(A1a!F78:F87)</f>
        <v>0.14318779831330647</v>
      </c>
      <c r="E15" s="1739">
        <f>AVERAGE(A1a!G78:G87)</f>
        <v>0.13731545528472219</v>
      </c>
      <c r="F15" s="28">
        <f>AVERAGE(A1a!H78:H87)</f>
        <v>7.2360330371465387E-2</v>
      </c>
      <c r="G15" s="28">
        <f>AVERAGE(A1a!I78:I87)</f>
        <v>6.6071393177211266E-2</v>
      </c>
      <c r="H15" s="28">
        <f>AVERAGE(A1a!J78:J87)</f>
        <v>0.13843172354867667</v>
      </c>
      <c r="I15" s="1740">
        <f>AVERAGE(A1a!K78:K87)</f>
        <v>6.954529517160038E-2</v>
      </c>
      <c r="J15" s="28">
        <f>AVERAGE(A1a!L78:L87)</f>
        <v>8.037870523237535E-2</v>
      </c>
      <c r="K15" s="1773">
        <f>AVERAGE(A1a!M78:M87)</f>
        <v>0.14992400040397574</v>
      </c>
      <c r="L15" s="1746">
        <f>AVERAGE(A1a!N78:N87)</f>
        <v>6.4669279421885842E-2</v>
      </c>
      <c r="M15" s="28">
        <f>AVERAGE(A1a!O78:O87)</f>
        <v>4.5110654618505976E-2</v>
      </c>
      <c r="N15" s="28">
        <f>AVERAGE(A1a!P78:P87)</f>
        <v>4.9641433926127028E-2</v>
      </c>
      <c r="O15" s="28">
        <f>AVERAGE(A1a!Q78:Q87)</f>
        <v>0.15942136796651885</v>
      </c>
      <c r="P15" s="1740">
        <f>AVERAGE(A1a!R78:R87)</f>
        <v>5.1726376885449468E-2</v>
      </c>
      <c r="Q15" s="28">
        <f>AVERAGE(A1a!S78:S87)</f>
        <v>3.3025010205007477E-2</v>
      </c>
      <c r="R15" s="28">
        <f>AVERAGE(A1a!T78:T87)</f>
        <v>4.615606008731829E-2</v>
      </c>
      <c r="S15" s="1741">
        <f>AVERAGE(A1a!U78:U87)</f>
        <v>0.13090744717777525</v>
      </c>
    </row>
    <row r="16" spans="1:19" s="90" customFormat="1" ht="16">
      <c r="A16" s="1737" t="s">
        <v>1078</v>
      </c>
      <c r="B16" s="1772">
        <f t="shared" si="0"/>
        <v>0.45217818113666813</v>
      </c>
      <c r="C16" s="1739">
        <f t="shared" si="1"/>
        <v>0.42735296226522301</v>
      </c>
      <c r="D16" s="1746">
        <f>AVERAGE(A1a!F88:F97)</f>
        <v>0.12648373750268843</v>
      </c>
      <c r="E16" s="1739">
        <f>AVERAGE(A1a!G88:G97)</f>
        <v>0.12918304189824878</v>
      </c>
      <c r="F16" s="28">
        <f>AVERAGE(A1a!H88:H97)</f>
        <v>7.0294585430235576E-2</v>
      </c>
      <c r="G16" s="28">
        <f>AVERAGE(A1a!I88:I97)</f>
        <v>7.229504803699284E-2</v>
      </c>
      <c r="H16" s="28">
        <f>AVERAGE(A1a!J88:J97)</f>
        <v>0.14258963346722836</v>
      </c>
      <c r="I16" s="1740">
        <f>AVERAGE(A1a!K88:K97)</f>
        <v>6.9294054603250971E-2</v>
      </c>
      <c r="J16" s="28">
        <f>AVERAGE(A1a!L88:L97)</f>
        <v>8.5968457831209266E-2</v>
      </c>
      <c r="K16" s="1773">
        <f>AVERAGE(A1a!M88:M97)</f>
        <v>0.15526251243446026</v>
      </c>
      <c r="L16" s="1746">
        <f>AVERAGE(A1a!N88:N97)</f>
        <v>7.9972214533997416E-2</v>
      </c>
      <c r="M16" s="28">
        <f>AVERAGE(A1a!O88:O97)</f>
        <v>5.3794878433998258E-2</v>
      </c>
      <c r="N16" s="28">
        <f>AVERAGE(A1a!P88:P97)</f>
        <v>4.9337717198755661E-2</v>
      </c>
      <c r="O16" s="28">
        <f>AVERAGE(A1a!Q88:Q97)</f>
        <v>0.18310481016675134</v>
      </c>
      <c r="P16" s="1740">
        <f>AVERAGE(A1a!R88:R97)</f>
        <v>5.6961053931233595E-2</v>
      </c>
      <c r="Q16" s="28">
        <f>AVERAGE(A1a!S88:S97)</f>
        <v>3.6326473165009962E-2</v>
      </c>
      <c r="R16" s="28">
        <f>AVERAGE(A1a!T88:T97)</f>
        <v>4.9619880836270461E-2</v>
      </c>
      <c r="S16" s="1741">
        <f>AVERAGE(A1a!U88:U97)</f>
        <v>0.14290740793251397</v>
      </c>
    </row>
    <row r="17" spans="1:19" s="90" customFormat="1" ht="16">
      <c r="A17" s="1737" t="s">
        <v>1079</v>
      </c>
      <c r="B17" s="1772">
        <f t="shared" si="0"/>
        <v>0.39696801703634554</v>
      </c>
      <c r="C17" s="1739">
        <f t="shared" si="1"/>
        <v>0.41841994428767687</v>
      </c>
      <c r="D17" s="1746">
        <f>AVERAGE(A1a!F98:F107)</f>
        <v>0.10000491468116102</v>
      </c>
      <c r="E17" s="1739">
        <f>AVERAGE(A1a!G98:G107)</f>
        <v>0.12796767819196883</v>
      </c>
      <c r="F17" s="28">
        <f>AVERAGE(A1a!H98:H107)</f>
        <v>5.5277647175975539E-2</v>
      </c>
      <c r="G17" s="28">
        <f>AVERAGE(A1a!I98:I107)</f>
        <v>5.6266875074607411E-2</v>
      </c>
      <c r="H17" s="28">
        <f>AVERAGE(A1a!J98:J107)</f>
        <v>0.11154452225058295</v>
      </c>
      <c r="I17" s="1740">
        <f>AVERAGE(A1a!K98:K107)</f>
        <v>6.8624006045933009E-2</v>
      </c>
      <c r="J17" s="28">
        <f>AVERAGE(A1a!L98:L107)</f>
        <v>8.1319117410586478E-2</v>
      </c>
      <c r="K17" s="1773">
        <f>AVERAGE(A1a!M98:M107)</f>
        <v>0.1499431234565195</v>
      </c>
      <c r="L17" s="1746">
        <f>AVERAGE(A1a!N98:N107)</f>
        <v>7.4725865095173732E-2</v>
      </c>
      <c r="M17" s="28">
        <f>AVERAGE(A1a!O98:O107)</f>
        <v>5.565829878750924E-2</v>
      </c>
      <c r="N17" s="28">
        <f>AVERAGE(A1a!P98:P107)</f>
        <v>5.5034416221918556E-2</v>
      </c>
      <c r="O17" s="28">
        <f>AVERAGE(A1a!Q98:Q107)</f>
        <v>0.18541858010460155</v>
      </c>
      <c r="P17" s="1740">
        <f>AVERAGE(A1a!R98:R107)</f>
        <v>5.4547481788996342E-2</v>
      </c>
      <c r="Q17" s="28">
        <f>AVERAGE(A1a!S98:S107)</f>
        <v>3.539644918997141E-2</v>
      </c>
      <c r="R17" s="28">
        <f>AVERAGE(A1a!T98:T107)</f>
        <v>5.056521166022071E-2</v>
      </c>
      <c r="S17" s="1741">
        <f>AVERAGE(A1a!U98:U107)</f>
        <v>0.14050914263918851</v>
      </c>
    </row>
    <row r="18" spans="1:19" s="90" customFormat="1" ht="16">
      <c r="A18" s="1737" t="s">
        <v>1080</v>
      </c>
      <c r="B18" s="1772">
        <f t="shared" si="0"/>
        <v>0.32970540279860328</v>
      </c>
      <c r="C18" s="1739">
        <f t="shared" si="1"/>
        <v>0.41022618672504707</v>
      </c>
      <c r="D18" s="1746">
        <f>AVERAGE(A1a!F108:F117)</f>
        <v>8.2875712144154845E-2</v>
      </c>
      <c r="E18" s="1739">
        <f>AVERAGE(A1a!G108:G117)</f>
        <v>0.11755644554125411</v>
      </c>
      <c r="F18" s="28">
        <f>AVERAGE(A1a!H108:H117)</f>
        <v>4.8685314053796995E-2</v>
      </c>
      <c r="G18" s="28">
        <f>AVERAGE(A1a!I108:I117)</f>
        <v>4.9140159630430245E-2</v>
      </c>
      <c r="H18" s="28">
        <f>AVERAGE(A1a!J108:J117)</f>
        <v>9.7825473684227254E-2</v>
      </c>
      <c r="I18" s="1740">
        <f>AVERAGE(A1a!K108:K117)</f>
        <v>6.8828096472514505E-2</v>
      </c>
      <c r="J18" s="28">
        <f>AVERAGE(A1a!L108:L117)</f>
        <v>8.2337649215036474E-2</v>
      </c>
      <c r="K18" s="1773">
        <f>AVERAGE(A1a!M108:M117)</f>
        <v>0.15116574568755098</v>
      </c>
      <c r="L18" s="1746">
        <f>AVERAGE(A1a!N108:N117)</f>
        <v>5.9619966238620113E-2</v>
      </c>
      <c r="M18" s="28">
        <f>AVERAGE(A1a!O108:O117)</f>
        <v>4.396601919713862E-2</v>
      </c>
      <c r="N18" s="28">
        <f>AVERAGE(A1a!P108:P117)</f>
        <v>4.5418231534462443E-2</v>
      </c>
      <c r="O18" s="28">
        <f>AVERAGE(A1a!Q108:Q117)</f>
        <v>0.14900421697022118</v>
      </c>
      <c r="P18" s="1740">
        <f>AVERAGE(A1a!R108:R117)</f>
        <v>5.524843894415439E-2</v>
      </c>
      <c r="Q18" s="28">
        <f>AVERAGE(A1a!S108:S117)</f>
        <v>3.5610602987980626E-2</v>
      </c>
      <c r="R18" s="28">
        <f>AVERAGE(A1a!T108:T117)</f>
        <v>5.064495356410692E-2</v>
      </c>
      <c r="S18" s="1741">
        <f>AVERAGE(A1a!U108:U117)</f>
        <v>0.14150399549624196</v>
      </c>
    </row>
    <row r="19" spans="1:19" s="90" customFormat="1" ht="17" thickBot="1">
      <c r="A19" s="1752" t="s">
        <v>1081</v>
      </c>
      <c r="B19" s="1778">
        <f t="shared" si="0"/>
        <v>0.29396915808023683</v>
      </c>
      <c r="C19" s="1757">
        <f t="shared" si="1"/>
        <v>0.3913053500548489</v>
      </c>
      <c r="D19" s="1756">
        <f>AVERAGE(A1a!F118:F127)</f>
        <v>6.4864139415479888E-2</v>
      </c>
      <c r="E19" s="1757">
        <f>AVERAGE(A1a!G118:G127)</f>
        <v>9.994031663074382E-2</v>
      </c>
      <c r="F19" s="1758">
        <f>AVERAGE(A1a!H118:H127)</f>
        <v>3.3283444332954437E-2</v>
      </c>
      <c r="G19" s="1758">
        <f>AVERAGE(A1a!I118:I127)</f>
        <v>3.6018466063413086E-2</v>
      </c>
      <c r="H19" s="1758">
        <f>AVERAGE(A1a!J118:J127)</f>
        <v>6.9301910396367516E-2</v>
      </c>
      <c r="I19" s="1779">
        <f>AVERAGE(A1a!K118:K127)</f>
        <v>6.2561760146682091E-2</v>
      </c>
      <c r="J19" s="1758">
        <f>AVERAGE(A1a!L118:L127)</f>
        <v>8.1320690858942127E-2</v>
      </c>
      <c r="K19" s="1780">
        <f>AVERAGE(A1a!M118:M127)</f>
        <v>0.14388245100562425</v>
      </c>
      <c r="L19" s="1756">
        <f>AVERAGE(A1a!N118:N127)</f>
        <v>5.8648100038844776E-2</v>
      </c>
      <c r="M19" s="1758">
        <f>AVERAGE(A1a!O118:O127)</f>
        <v>4.8609724399573048E-2</v>
      </c>
      <c r="N19" s="1758">
        <f>AVERAGE(A1a!P118:P127)</f>
        <v>5.2545283829971645E-2</v>
      </c>
      <c r="O19" s="1758">
        <f>AVERAGE(A1a!Q118:Q127)</f>
        <v>0.15980310826838945</v>
      </c>
      <c r="P19" s="1779">
        <f>AVERAGE(A1a!R118:R127)</f>
        <v>5.7481529676334721E-2</v>
      </c>
      <c r="Q19" s="1758">
        <f>AVERAGE(A1a!S118:S127)</f>
        <v>3.7431612940172831E-2</v>
      </c>
      <c r="R19" s="1758">
        <f>AVERAGE(A1a!T118:T127)</f>
        <v>5.2569439801973226E-2</v>
      </c>
      <c r="S19" s="1781">
        <f>AVERAGE(A1a!U118:U127)</f>
        <v>0.14748258241848081</v>
      </c>
    </row>
    <row r="20" spans="1:19" ht="17" thickTop="1">
      <c r="A20" s="400"/>
      <c r="B20" s="409"/>
      <c r="C20" s="401"/>
      <c r="M20" s="2"/>
      <c r="N20" s="2"/>
      <c r="O20" s="2"/>
    </row>
    <row r="21" spans="1:19" ht="16">
      <c r="A21" s="400"/>
      <c r="B21" s="409"/>
      <c r="C21" s="401"/>
      <c r="M21" s="2"/>
      <c r="N21" s="2"/>
      <c r="O21" s="2"/>
    </row>
    <row r="22" spans="1:19" ht="14">
      <c r="A22" s="35"/>
      <c r="M22" s="2"/>
      <c r="N22" s="2"/>
      <c r="O22" s="2"/>
    </row>
    <row r="23" spans="1:19" ht="14">
      <c r="A23" s="35"/>
      <c r="M23" s="2"/>
      <c r="N23" s="2"/>
      <c r="O23" s="2"/>
    </row>
    <row r="24" spans="1:19" ht="14">
      <c r="A24" s="35"/>
      <c r="M24" s="2"/>
      <c r="N24" s="2"/>
      <c r="O24" s="2"/>
    </row>
    <row r="25" spans="1:19" ht="14">
      <c r="A25" s="35"/>
      <c r="M25" s="2"/>
      <c r="N25" s="2"/>
      <c r="O25" s="2"/>
    </row>
    <row r="26" spans="1:19" ht="14">
      <c r="A26" s="35"/>
      <c r="M26" s="2"/>
      <c r="N26" s="2"/>
      <c r="O26" s="2"/>
    </row>
    <row r="27" spans="1:19" ht="14">
      <c r="A27" s="35"/>
      <c r="M27" s="2"/>
      <c r="N27" s="2"/>
      <c r="O27" s="2"/>
    </row>
    <row r="28" spans="1:19" ht="14">
      <c r="A28" s="35"/>
      <c r="M28" s="2"/>
      <c r="N28" s="2"/>
      <c r="O28" s="2"/>
    </row>
    <row r="29" spans="1:19" ht="14">
      <c r="A29" s="35"/>
      <c r="M29" s="2"/>
      <c r="N29" s="2"/>
      <c r="O29" s="2"/>
    </row>
    <row r="30" spans="1:19" ht="14">
      <c r="A30" s="35"/>
      <c r="M30" s="2"/>
      <c r="N30" s="2"/>
      <c r="O30" s="2"/>
    </row>
    <row r="31" spans="1:19" ht="14">
      <c r="A31" s="35"/>
      <c r="M31" s="2"/>
      <c r="N31" s="2"/>
      <c r="O31" s="2"/>
    </row>
    <row r="32" spans="1:19" ht="14">
      <c r="A32" s="35"/>
      <c r="M32" s="2"/>
      <c r="N32" s="2"/>
      <c r="O32" s="2"/>
    </row>
    <row r="33" spans="1:61" s="89" customFormat="1" ht="14">
      <c r="A33" s="35"/>
      <c r="C33" s="2"/>
      <c r="D33" s="5"/>
      <c r="E33" s="2"/>
      <c r="F33" s="5"/>
      <c r="G33" s="2"/>
      <c r="H33" s="2"/>
      <c r="I33" s="2"/>
      <c r="J33" s="2"/>
      <c r="K33" s="2"/>
      <c r="L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row>
    <row r="34" spans="1:61" s="89" customFormat="1" ht="14">
      <c r="A34" s="35"/>
      <c r="C34" s="2"/>
      <c r="D34" s="5"/>
      <c r="E34" s="2"/>
      <c r="F34" s="5"/>
      <c r="G34" s="2"/>
      <c r="H34" s="2"/>
      <c r="I34" s="2"/>
      <c r="J34" s="2"/>
      <c r="K34" s="2"/>
      <c r="L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row>
  </sheetData>
  <mergeCells count="9">
    <mergeCell ref="P4:S4"/>
    <mergeCell ref="B3:C3"/>
    <mergeCell ref="A2:S2"/>
    <mergeCell ref="D3:E3"/>
    <mergeCell ref="F3:K3"/>
    <mergeCell ref="L3:S3"/>
    <mergeCell ref="F4:H4"/>
    <mergeCell ref="I4:K4"/>
    <mergeCell ref="L4:O4"/>
  </mergeCells>
  <hyperlinks>
    <hyperlink ref="A1" location="Index!A1" display="Back to index" xr:uid="{00000000-0004-0000-0200-000000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sheetPr>
  <dimension ref="A1:BA137"/>
  <sheetViews>
    <sheetView zoomScale="90" zoomScaleNormal="90" workbookViewId="0">
      <pane xSplit="1" ySplit="7" topLeftCell="Q85" activePane="bottomRight" state="frozen"/>
      <selection activeCell="A2" sqref="A2:Q2"/>
      <selection pane="topRight" activeCell="A2" sqref="A2:Q2"/>
      <selection pane="bottomLeft" activeCell="A2" sqref="A2:Q2"/>
      <selection pane="bottomRight" activeCell="AJ92" sqref="AJ92"/>
    </sheetView>
  </sheetViews>
  <sheetFormatPr baseColWidth="10" defaultColWidth="12.6640625" defaultRowHeight="14"/>
  <cols>
    <col min="1" max="1" width="12.6640625" style="2"/>
    <col min="2" max="2" width="12.6640625" style="990"/>
    <col min="3" max="3" width="12.6640625" style="989"/>
    <col min="4" max="4" width="14.6640625" style="989" customWidth="1"/>
    <col min="5" max="5" width="12.6640625" style="989"/>
    <col min="6" max="6" width="12.6640625" style="28" customWidth="1"/>
    <col min="7" max="7" width="12.6640625" style="742" customWidth="1"/>
    <col min="8" max="8" width="12.6640625" style="1223" customWidth="1"/>
    <col min="9" max="9" width="12.6640625" style="881" customWidth="1"/>
    <col min="10" max="10" width="12.6640625" style="1224" customWidth="1"/>
    <col min="11" max="13" width="12.6640625" style="742" customWidth="1"/>
    <col min="14" max="14" width="12.6640625" style="1223" customWidth="1"/>
    <col min="15" max="15" width="12.6640625" style="742" customWidth="1"/>
    <col min="16" max="16" width="12.6640625" style="1223" customWidth="1"/>
    <col min="17" max="18" width="12.6640625" style="881" customWidth="1"/>
    <col min="19" max="19" width="12.6640625" style="1206" customWidth="1"/>
    <col min="20" max="20" width="12.6640625" style="28" customWidth="1"/>
    <col min="21" max="21" width="12.6640625" style="740" customWidth="1"/>
    <col min="22" max="22" width="12.6640625" style="741" customWidth="1"/>
    <col min="23" max="25" width="12.6640625" style="2"/>
    <col min="26" max="26" width="12.6640625" style="179"/>
    <col min="27" max="27" width="12.6640625" style="2"/>
    <col min="28" max="28" width="13.6640625" style="2" bestFit="1" customWidth="1"/>
    <col min="29" max="29" width="12.6640625" style="5"/>
    <col min="30" max="30" width="14.5" style="741" bestFit="1" customWidth="1"/>
    <col min="31" max="31" width="13.6640625" style="741" bestFit="1" customWidth="1"/>
    <col min="32" max="35" width="14.5" style="2" customWidth="1"/>
    <col min="36" max="16384" width="12.6640625" style="2"/>
  </cols>
  <sheetData>
    <row r="1" spans="1:35" ht="15" thickBot="1">
      <c r="A1" s="1770" t="s">
        <v>1610</v>
      </c>
      <c r="B1" s="993"/>
      <c r="H1" s="742"/>
      <c r="J1" s="881"/>
      <c r="N1" s="742"/>
      <c r="P1" s="742"/>
    </row>
    <row r="2" spans="1:35" ht="27" thickTop="1" thickBot="1">
      <c r="A2" s="2866" t="s">
        <v>1612</v>
      </c>
      <c r="B2" s="2867"/>
      <c r="C2" s="2867"/>
      <c r="D2" s="2867"/>
      <c r="E2" s="2867"/>
      <c r="F2" s="2867"/>
      <c r="G2" s="2867"/>
      <c r="H2" s="2867"/>
      <c r="I2" s="2867"/>
      <c r="J2" s="2867"/>
      <c r="K2" s="2867"/>
      <c r="L2" s="2867"/>
      <c r="M2" s="2867"/>
      <c r="N2" s="2867"/>
      <c r="O2" s="2867"/>
      <c r="P2" s="2867"/>
      <c r="Q2" s="2867"/>
      <c r="R2" s="2867"/>
      <c r="S2" s="2867"/>
      <c r="T2" s="2867"/>
      <c r="U2" s="2867"/>
      <c r="V2" s="2867"/>
      <c r="W2" s="2867"/>
      <c r="X2" s="2867"/>
      <c r="Y2" s="2867"/>
      <c r="Z2" s="2867"/>
      <c r="AA2" s="2867"/>
      <c r="AB2" s="2867"/>
      <c r="AC2" s="2867"/>
      <c r="AD2" s="2867"/>
      <c r="AE2" s="2868"/>
      <c r="AF2" s="2892" t="s">
        <v>1180</v>
      </c>
      <c r="AG2" s="2893"/>
      <c r="AH2" s="2893"/>
      <c r="AI2" s="2893"/>
    </row>
    <row r="3" spans="1:35" s="90" customFormat="1" ht="16">
      <c r="A3" s="1002" t="s">
        <v>950</v>
      </c>
      <c r="B3" s="2897" t="s">
        <v>872</v>
      </c>
      <c r="C3" s="2898"/>
      <c r="D3" s="2898"/>
      <c r="E3" s="2900"/>
      <c r="F3" s="2897" t="s">
        <v>878</v>
      </c>
      <c r="G3" s="2898"/>
      <c r="H3" s="2898"/>
      <c r="I3" s="2898"/>
      <c r="J3" s="2898"/>
      <c r="K3" s="2898"/>
      <c r="L3" s="2898"/>
      <c r="M3" s="2898"/>
      <c r="N3" s="2898"/>
      <c r="O3" s="2898"/>
      <c r="P3" s="2898"/>
      <c r="Q3" s="2898"/>
      <c r="R3" s="2897" t="s">
        <v>1064</v>
      </c>
      <c r="S3" s="2900"/>
      <c r="T3" s="2898" t="s">
        <v>1085</v>
      </c>
      <c r="U3" s="2898"/>
      <c r="V3" s="2898"/>
      <c r="W3" s="2898"/>
      <c r="X3" s="2898"/>
      <c r="Y3" s="2898"/>
      <c r="Z3" s="2897" t="s">
        <v>1133</v>
      </c>
      <c r="AA3" s="2898"/>
      <c r="AB3" s="2898"/>
      <c r="AC3" s="2898"/>
      <c r="AD3" s="2898"/>
      <c r="AE3" s="2899"/>
      <c r="AF3" s="2890" t="s">
        <v>878</v>
      </c>
      <c r="AG3" s="2891"/>
      <c r="AH3" s="2891" t="s">
        <v>1064</v>
      </c>
      <c r="AI3" s="2891"/>
    </row>
    <row r="4" spans="1:35" s="90" customFormat="1" ht="16">
      <c r="A4" s="1002" t="s">
        <v>874</v>
      </c>
      <c r="B4" s="2894" t="s">
        <v>867</v>
      </c>
      <c r="C4" s="2901"/>
      <c r="D4" s="2891" t="s">
        <v>806</v>
      </c>
      <c r="E4" s="2902"/>
      <c r="F4" s="2894" t="s">
        <v>867</v>
      </c>
      <c r="G4" s="2891"/>
      <c r="H4" s="2891"/>
      <c r="I4" s="2891"/>
      <c r="J4" s="2891"/>
      <c r="K4" s="2901"/>
      <c r="L4" s="2891" t="s">
        <v>806</v>
      </c>
      <c r="M4" s="2891"/>
      <c r="N4" s="2891"/>
      <c r="O4" s="2891"/>
      <c r="P4" s="2891"/>
      <c r="Q4" s="2891"/>
      <c r="R4" s="1852" t="s">
        <v>867</v>
      </c>
      <c r="S4" s="1853" t="s">
        <v>806</v>
      </c>
      <c r="T4" s="2894" t="s">
        <v>867</v>
      </c>
      <c r="U4" s="2891"/>
      <c r="V4" s="2901"/>
      <c r="W4" s="2891" t="s">
        <v>806</v>
      </c>
      <c r="X4" s="2891"/>
      <c r="Y4" s="2891"/>
      <c r="Z4" s="2894" t="s">
        <v>867</v>
      </c>
      <c r="AA4" s="2891"/>
      <c r="AB4" s="2891"/>
      <c r="AC4" s="2895" t="s">
        <v>806</v>
      </c>
      <c r="AD4" s="2891"/>
      <c r="AE4" s="2896"/>
      <c r="AF4" s="1850" t="s">
        <v>867</v>
      </c>
      <c r="AG4" s="1850" t="s">
        <v>806</v>
      </c>
      <c r="AH4" s="1850" t="s">
        <v>867</v>
      </c>
      <c r="AI4" s="1850" t="s">
        <v>806</v>
      </c>
    </row>
    <row r="5" spans="1:35" s="85" customFormat="1" ht="119">
      <c r="A5" s="922" t="s">
        <v>875</v>
      </c>
      <c r="B5" s="1004" t="s">
        <v>876</v>
      </c>
      <c r="C5" s="744" t="s">
        <v>877</v>
      </c>
      <c r="D5" s="1003" t="s">
        <v>876</v>
      </c>
      <c r="E5" s="988" t="s">
        <v>877</v>
      </c>
      <c r="F5" s="1004" t="s">
        <v>879</v>
      </c>
      <c r="G5" s="743" t="s">
        <v>881</v>
      </c>
      <c r="H5" s="743" t="s">
        <v>1159</v>
      </c>
      <c r="I5" s="743" t="s">
        <v>882</v>
      </c>
      <c r="J5" s="743" t="s">
        <v>1160</v>
      </c>
      <c r="K5" s="992" t="s">
        <v>1122</v>
      </c>
      <c r="L5" s="1003" t="s">
        <v>876</v>
      </c>
      <c r="M5" s="743" t="s">
        <v>881</v>
      </c>
      <c r="N5" s="743" t="s">
        <v>1159</v>
      </c>
      <c r="O5" s="743" t="s">
        <v>882</v>
      </c>
      <c r="P5" s="743" t="s">
        <v>1160</v>
      </c>
      <c r="Q5" s="1013" t="s">
        <v>1168</v>
      </c>
      <c r="R5" s="1854" t="s">
        <v>876</v>
      </c>
      <c r="S5" s="1855" t="s">
        <v>876</v>
      </c>
      <c r="T5" s="1003" t="s">
        <v>876</v>
      </c>
      <c r="U5" s="745" t="s">
        <v>883</v>
      </c>
      <c r="V5" s="745" t="s">
        <v>928</v>
      </c>
      <c r="W5" s="1009" t="s">
        <v>876</v>
      </c>
      <c r="X5" s="745" t="s">
        <v>883</v>
      </c>
      <c r="Y5" s="745" t="s">
        <v>928</v>
      </c>
      <c r="Z5" s="1856" t="s">
        <v>876</v>
      </c>
      <c r="AA5" s="745" t="s">
        <v>909</v>
      </c>
      <c r="AB5" s="745" t="s">
        <v>910</v>
      </c>
      <c r="AC5" s="1009" t="s">
        <v>876</v>
      </c>
      <c r="AD5" s="745" t="s">
        <v>909</v>
      </c>
      <c r="AE5" s="889" t="s">
        <v>910</v>
      </c>
      <c r="AF5" s="85" t="s">
        <v>1122</v>
      </c>
      <c r="AG5" s="85" t="s">
        <v>1122</v>
      </c>
      <c r="AH5" s="85" t="s">
        <v>883</v>
      </c>
      <c r="AI5" s="85" t="s">
        <v>883</v>
      </c>
    </row>
    <row r="6" spans="1:35" s="1629" customFormat="1" ht="24" customHeight="1">
      <c r="A6" s="1623" t="s">
        <v>6</v>
      </c>
      <c r="B6" s="1662" t="s">
        <v>1350</v>
      </c>
      <c r="C6" s="1483" t="s">
        <v>1179</v>
      </c>
      <c r="D6" s="1663" t="s">
        <v>1365</v>
      </c>
      <c r="E6" s="1719"/>
      <c r="F6" s="1662" t="s">
        <v>1392</v>
      </c>
      <c r="G6" s="1857" t="s">
        <v>1366</v>
      </c>
      <c r="H6" s="1663" t="s">
        <v>1393</v>
      </c>
      <c r="I6" s="1858" t="s">
        <v>900</v>
      </c>
      <c r="J6" s="1663" t="s">
        <v>1394</v>
      </c>
      <c r="K6" s="1483" t="s">
        <v>1181</v>
      </c>
      <c r="L6" s="1664" t="s">
        <v>1352</v>
      </c>
      <c r="M6" s="1320" t="s">
        <v>868</v>
      </c>
      <c r="N6" s="1663" t="s">
        <v>1395</v>
      </c>
      <c r="O6" s="1320" t="s">
        <v>937</v>
      </c>
      <c r="P6" s="1663" t="s">
        <v>1396</v>
      </c>
      <c r="Q6" s="1328" t="s">
        <v>904</v>
      </c>
      <c r="R6" s="1859" t="s">
        <v>1353</v>
      </c>
      <c r="S6" s="1860" t="s">
        <v>1353</v>
      </c>
      <c r="T6" s="1626" t="s">
        <v>1397</v>
      </c>
      <c r="U6" s="1861" t="s">
        <v>911</v>
      </c>
      <c r="V6" s="1862" t="s">
        <v>912</v>
      </c>
      <c r="W6" s="1628" t="s">
        <v>1355</v>
      </c>
      <c r="X6" s="1861" t="s">
        <v>1367</v>
      </c>
      <c r="Y6" s="1862"/>
      <c r="Z6" s="1863" t="s">
        <v>1398</v>
      </c>
      <c r="AA6" s="1665" t="s">
        <v>1399</v>
      </c>
      <c r="AB6" s="1864" t="s">
        <v>1400</v>
      </c>
      <c r="AC6" s="1624" t="s">
        <v>1401</v>
      </c>
      <c r="AD6" s="1665" t="s">
        <v>1402</v>
      </c>
      <c r="AE6" s="1667" t="s">
        <v>1403</v>
      </c>
      <c r="AF6" s="1629" t="s">
        <v>1392</v>
      </c>
      <c r="AG6" s="1629" t="s">
        <v>1404</v>
      </c>
      <c r="AH6" s="1629" t="s">
        <v>1397</v>
      </c>
      <c r="AI6" s="1629" t="s">
        <v>1405</v>
      </c>
    </row>
    <row r="7" spans="1:35" s="1639" customFormat="1" ht="12">
      <c r="A7" s="1631" t="s">
        <v>4</v>
      </c>
      <c r="B7" s="1645" t="s">
        <v>246</v>
      </c>
      <c r="C7" s="1646" t="s">
        <v>246</v>
      </c>
      <c r="D7" s="1647"/>
      <c r="E7" s="1648"/>
      <c r="F7" s="1645" t="s">
        <v>246</v>
      </c>
      <c r="G7" s="1649" t="s">
        <v>246</v>
      </c>
      <c r="H7" s="1649" t="s">
        <v>805</v>
      </c>
      <c r="I7" s="1650" t="s">
        <v>246</v>
      </c>
      <c r="J7" s="1650" t="s">
        <v>805</v>
      </c>
      <c r="K7" s="1633" t="s">
        <v>246</v>
      </c>
      <c r="L7" s="1651"/>
      <c r="M7" s="1651"/>
      <c r="N7" s="1649" t="s">
        <v>805</v>
      </c>
      <c r="O7" s="1652"/>
      <c r="P7" s="1650" t="s">
        <v>805</v>
      </c>
      <c r="Q7" s="1652"/>
      <c r="R7" s="1653"/>
      <c r="S7" s="1654"/>
      <c r="T7" s="1634" t="s">
        <v>246</v>
      </c>
      <c r="U7" s="1322" t="s">
        <v>246</v>
      </c>
      <c r="V7" s="1655" t="s">
        <v>246</v>
      </c>
      <c r="W7" s="1656"/>
      <c r="Z7" s="1657" t="s">
        <v>246</v>
      </c>
      <c r="AA7" s="1658"/>
      <c r="AB7" s="1658"/>
      <c r="AC7" s="1659"/>
      <c r="AD7" s="1660"/>
      <c r="AE7" s="1661"/>
    </row>
    <row r="8" spans="1:35" s="90" customFormat="1" ht="16">
      <c r="A8" s="1737" t="s">
        <v>309</v>
      </c>
      <c r="B8" s="1746"/>
      <c r="C8" s="1788"/>
      <c r="D8" s="28">
        <f>AP_I1!C6/AP_I7!G30</f>
        <v>0.11341074557186666</v>
      </c>
      <c r="E8" s="1789"/>
      <c r="F8" s="1746"/>
      <c r="G8" s="742"/>
      <c r="H8" s="742"/>
      <c r="I8" s="881"/>
      <c r="J8" s="881"/>
      <c r="K8" s="1788"/>
      <c r="L8" s="75">
        <f>M8+O8+Q8</f>
        <v>9.1153126491181451E-3</v>
      </c>
      <c r="M8" s="28">
        <f>AP_I2!L7/(AP_I7!J30+AP_I7!M30)</f>
        <v>5.3557008023035505E-3</v>
      </c>
      <c r="N8" s="28">
        <f>AP_I2!L7/(AP_I7!J30)</f>
        <v>1.1045637320135675E-2</v>
      </c>
      <c r="O8" s="1795">
        <f>(AP_I2!R7+AP_I2!U7+AP_I2!O7)/(AP_I7!J30+AP_I7!M30)</f>
        <v>2.7749033951559917E-3</v>
      </c>
      <c r="P8" s="1795">
        <f>(AP_I2!R7+AP_I2!U7+AP_I2!O7)/(AP_I7!M30)</f>
        <v>5.3868046515542041E-3</v>
      </c>
      <c r="Q8" s="1790">
        <f>AP_I3!AJ6/(AP_I7!J30+AP_I7!M30)</f>
        <v>9.8470845165860433E-4</v>
      </c>
      <c r="R8" s="1796"/>
      <c r="S8" s="1797">
        <f>W8*A1a!R10/A1a!U10+AC8*(A1a!S10+A1a!T10)/A1a!U10</f>
        <v>2.5411886685135638E-4</v>
      </c>
      <c r="T8" s="4"/>
      <c r="U8" s="740"/>
      <c r="V8" s="1798"/>
      <c r="W8" s="1799">
        <f>X8+Y8</f>
        <v>6.4815407983694951E-4</v>
      </c>
      <c r="X8" s="1800">
        <f>AP_I4!C7/AP_I7!P30</f>
        <v>1.4957401842391143E-4</v>
      </c>
      <c r="Y8" s="1800">
        <f>AP_I4!Q7/AP_I7!P30</f>
        <v>4.9858006141303805E-4</v>
      </c>
      <c r="Z8" s="1801"/>
      <c r="AA8" s="1802"/>
      <c r="AB8" s="1803"/>
      <c r="AC8" s="1804">
        <f>(AP_I5!Q8+AP_I5!AQ8)/(AP_I7!S30+AP_I7!V30)</f>
        <v>2.2108221427999372E-5</v>
      </c>
      <c r="AD8" s="1805">
        <f>(AP_I5!Q8)/AP_I7!S30</f>
        <v>5.6496609681456202E-5</v>
      </c>
      <c r="AE8" s="1806"/>
      <c r="AF8" s="1807"/>
      <c r="AG8" s="1807"/>
      <c r="AH8" s="2"/>
      <c r="AI8" s="2"/>
    </row>
    <row r="9" spans="1:35" s="90" customFormat="1" ht="16">
      <c r="A9" s="1737" t="s">
        <v>305</v>
      </c>
      <c r="B9" s="1746"/>
      <c r="C9" s="1788"/>
      <c r="D9" s="28">
        <f>AP_I1!C7/AP_I7!G31</f>
        <v>0.11758017327050703</v>
      </c>
      <c r="E9" s="1789"/>
      <c r="F9" s="1746"/>
      <c r="G9" s="742"/>
      <c r="H9" s="742"/>
      <c r="I9" s="881"/>
      <c r="J9" s="881"/>
      <c r="K9" s="1788"/>
      <c r="L9" s="75">
        <f t="shared" ref="L9:L64" si="0">M9+O9+Q9</f>
        <v>9.674442533609124E-3</v>
      </c>
      <c r="M9" s="28">
        <f>AP_I2!L8/(AP_I7!J31+AP_I7!M31)</f>
        <v>5.5044339144072188E-3</v>
      </c>
      <c r="N9" s="28">
        <f>AP_I2!L8/(AP_I7!J31)</f>
        <v>1.1377536121363404E-2</v>
      </c>
      <c r="O9" s="1795">
        <f>(AP_I2!R8+AP_I2!U8+AP_I2!O8)/(AP_I7!J31+AP_I7!M31)</f>
        <v>2.9426818087934883E-3</v>
      </c>
      <c r="P9" s="1795">
        <f>(AP_I2!R8+AP_I2!U8+AP_I2!O8)/(AP_I7!M31)</f>
        <v>5.7006446326733715E-3</v>
      </c>
      <c r="Q9" s="1790">
        <f>AP_I3!AJ7/(AP_I7!J31+AP_I7!M31)</f>
        <v>1.2273268104084157E-3</v>
      </c>
      <c r="R9" s="1808"/>
      <c r="S9" s="1797">
        <f>W9*A1a!R11/A1a!U11+AC9*(A1a!S11+A1a!T11)/A1a!U11</f>
        <v>2.5564210881505369E-4</v>
      </c>
      <c r="T9" s="4"/>
      <c r="U9" s="740"/>
      <c r="V9" s="1798"/>
      <c r="W9" s="1799">
        <f t="shared" ref="W9:W72" si="1">X9+Y9</f>
        <v>6.5242746442738719E-4</v>
      </c>
      <c r="X9" s="1800">
        <f>AP_I4!C8/AP_I7!P31</f>
        <v>1.505601840986278E-4</v>
      </c>
      <c r="Y9" s="1800">
        <f>AP_I4!Q8/AP_I7!P31</f>
        <v>5.0186728032875936E-4</v>
      </c>
      <c r="Z9" s="1801"/>
      <c r="AA9" s="1802"/>
      <c r="AB9" s="1803"/>
      <c r="AC9" s="1804">
        <f>(AP_I5!Q9+AP_I5!AQ9)/(AP_I7!S31+AP_I7!V31)</f>
        <v>2.2233574322901335E-5</v>
      </c>
      <c r="AD9" s="1805">
        <f>(AP_I5!Q9)/AP_I7!S31</f>
        <v>5.6756603535028869E-5</v>
      </c>
      <c r="AE9" s="1806"/>
      <c r="AF9" s="1807"/>
      <c r="AG9" s="1807"/>
      <c r="AH9" s="2"/>
      <c r="AI9" s="2"/>
    </row>
    <row r="10" spans="1:35" s="90" customFormat="1" ht="16">
      <c r="A10" s="1737" t="s">
        <v>306</v>
      </c>
      <c r="B10" s="1746"/>
      <c r="C10" s="1788"/>
      <c r="D10" s="28">
        <f>AP_I1!C8/AP_I7!G32</f>
        <v>0.12171794126869602</v>
      </c>
      <c r="E10" s="1789"/>
      <c r="F10" s="1746"/>
      <c r="G10" s="742"/>
      <c r="H10" s="742"/>
      <c r="I10" s="881"/>
      <c r="J10" s="881"/>
      <c r="K10" s="1788"/>
      <c r="L10" s="75">
        <f t="shared" si="0"/>
        <v>1.018171005712756E-2</v>
      </c>
      <c r="M10" s="28">
        <f>AP_I2!L9/(AP_I7!J32+AP_I7!M32)</f>
        <v>5.6534546589190196E-3</v>
      </c>
      <c r="N10" s="28">
        <f>AP_I2!L9/(AP_I7!J32)</f>
        <v>1.1711802067954085E-2</v>
      </c>
      <c r="O10" s="1795">
        <f>(AP_I2!R9+AP_I2!U9+AP_I2!O9)/(AP_I7!J32+AP_I7!M32)</f>
        <v>3.1106792373011057E-3</v>
      </c>
      <c r="P10" s="1795">
        <f>(AP_I2!R9+AP_I2!U9+AP_I2!O9)/(AP_I7!M32)</f>
        <v>6.0134649046096099E-3</v>
      </c>
      <c r="Q10" s="1790">
        <f>AP_I3!AJ8/(AP_I7!J32+AP_I7!M32)</f>
        <v>1.4175761609074339E-3</v>
      </c>
      <c r="R10" s="1808"/>
      <c r="S10" s="1797">
        <f>W10*A1a!R12/A1a!U12+AC10*(A1a!S12+A1a!T12)/A1a!U12</f>
        <v>2.5712522618385276E-4</v>
      </c>
      <c r="T10" s="4"/>
      <c r="U10" s="740"/>
      <c r="V10" s="1798"/>
      <c r="W10" s="1799">
        <f t="shared" si="1"/>
        <v>6.5660121538088287E-4</v>
      </c>
      <c r="X10" s="1800">
        <f>AP_I4!C9/AP_I7!P32</f>
        <v>1.5152335739558836E-4</v>
      </c>
      <c r="Y10" s="1800">
        <f>AP_I4!Q9/AP_I7!P32</f>
        <v>5.0507785798529451E-4</v>
      </c>
      <c r="Z10" s="1801"/>
      <c r="AA10" s="1802"/>
      <c r="AB10" s="1803"/>
      <c r="AC10" s="1804">
        <f>(AP_I5!Q10+AP_I5!AQ10)/(AP_I7!S32+AP_I7!V32)</f>
        <v>2.2355386142074853E-5</v>
      </c>
      <c r="AD10" s="1805">
        <f>(AP_I5!Q10)/AP_I7!S32</f>
        <v>5.7007414101856021E-5</v>
      </c>
      <c r="AE10" s="1806"/>
      <c r="AF10" s="1807"/>
      <c r="AG10" s="1807"/>
      <c r="AH10" s="1807"/>
      <c r="AI10" s="1807"/>
    </row>
    <row r="11" spans="1:35" s="90" customFormat="1" ht="16">
      <c r="A11" s="1737" t="s">
        <v>307</v>
      </c>
      <c r="B11" s="1746"/>
      <c r="C11" s="1788"/>
      <c r="D11" s="28">
        <f>AP_I1!C9/AP_I7!G33</f>
        <v>0.12582426843976913</v>
      </c>
      <c r="E11" s="1789"/>
      <c r="F11" s="1746"/>
      <c r="G11" s="742"/>
      <c r="H11" s="742"/>
      <c r="I11" s="881"/>
      <c r="J11" s="881"/>
      <c r="K11" s="1788"/>
      <c r="L11" s="75">
        <f t="shared" si="0"/>
        <v>1.0689717897129266E-2</v>
      </c>
      <c r="M11" s="28">
        <f>AP_I2!L10/(AP_I7!J33+AP_I7!M33)</f>
        <v>5.8027797657671963E-3</v>
      </c>
      <c r="N11" s="28">
        <f>AP_I2!L10/(AP_I7!J33)</f>
        <v>1.2048517210614588E-2</v>
      </c>
      <c r="O11" s="1795">
        <f>(AP_I2!R10+AP_I2!U10+AP_I2!O10)/(AP_I7!J33+AP_I7!M33)</f>
        <v>3.2789133175186638E-3</v>
      </c>
      <c r="P11" s="1795">
        <f>(AP_I2!R10+AP_I2!U10+AP_I2!O10)/(AP_I7!M33)</f>
        <v>6.3252808634837324E-3</v>
      </c>
      <c r="Q11" s="1790">
        <f>AP_I3!AJ9/(AP_I7!J33+AP_I7!M33)</f>
        <v>1.6080248138434076E-3</v>
      </c>
      <c r="R11" s="1808"/>
      <c r="S11" s="1797">
        <f>W11*A1a!R13/A1a!U13+AC11*(A1a!S13+A1a!T13)/A1a!U13</f>
        <v>2.5856883588201956E-4</v>
      </c>
      <c r="T11" s="4"/>
      <c r="U11" s="740"/>
      <c r="V11" s="1798"/>
      <c r="W11" s="1799">
        <f t="shared" si="1"/>
        <v>6.6067669140693671E-4</v>
      </c>
      <c r="X11" s="1800">
        <f>AP_I4!C10/AP_I7!P33</f>
        <v>1.5246385186313923E-4</v>
      </c>
      <c r="Y11" s="1800">
        <f>AP_I4!Q10/AP_I7!P33</f>
        <v>5.0821283954379751E-4</v>
      </c>
      <c r="Z11" s="1801"/>
      <c r="AA11" s="1802"/>
      <c r="AB11" s="1803"/>
      <c r="AC11" s="1804">
        <f>(AP_I5!Q11+AP_I5!AQ11)/(AP_I7!S33+AP_I7!V33)</f>
        <v>2.2473715024675817E-5</v>
      </c>
      <c r="AD11" s="1805">
        <f>(AP_I5!Q11)/AP_I7!S33</f>
        <v>5.7249218699859133E-5</v>
      </c>
      <c r="AE11" s="1806"/>
      <c r="AF11" s="1807"/>
      <c r="AG11" s="1807"/>
      <c r="AH11" s="1807"/>
      <c r="AI11" s="1807"/>
    </row>
    <row r="12" spans="1:35" s="90" customFormat="1" ht="16">
      <c r="A12" s="1737" t="s">
        <v>308</v>
      </c>
      <c r="B12" s="1746"/>
      <c r="C12" s="1788"/>
      <c r="D12" s="28">
        <f>AP_I1!C10/AP_I7!G34</f>
        <v>0.12989936161021523</v>
      </c>
      <c r="E12" s="1789"/>
      <c r="F12" s="1746"/>
      <c r="G12" s="742"/>
      <c r="H12" s="742"/>
      <c r="I12" s="881"/>
      <c r="J12" s="881"/>
      <c r="K12" s="1788"/>
      <c r="L12" s="75">
        <f t="shared" si="0"/>
        <v>1.1198520101176076E-2</v>
      </c>
      <c r="M12" s="28">
        <f>AP_I2!L11/(AP_I7!J34+AP_I7!M34)</f>
        <v>5.9524260298338657E-3</v>
      </c>
      <c r="N12" s="28">
        <f>AP_I2!L11/(AP_I7!J34)</f>
        <v>1.2387764847299291E-2</v>
      </c>
      <c r="O12" s="1795">
        <f>(AP_I2!R11+AP_I2!U11+AP_I2!O11)/(AP_I7!J34+AP_I7!M34)</f>
        <v>3.4474018589503285E-3</v>
      </c>
      <c r="P12" s="1795">
        <f>(AP_I2!R11+AP_I2!U11+AP_I2!O11)/(AP_I7!M34)</f>
        <v>6.6361080238567481E-3</v>
      </c>
      <c r="Q12" s="1790">
        <f>AP_I3!AJ10/(AP_I7!J34+AP_I7!M34)</f>
        <v>1.7986922123918816E-3</v>
      </c>
      <c r="R12" s="1808"/>
      <c r="S12" s="1797">
        <f>W12*A1a!R14/A1a!U14+AC12*(A1a!S14+A1a!T14)/A1a!U14</f>
        <v>2.5997355083973655E-4</v>
      </c>
      <c r="T12" s="4"/>
      <c r="U12" s="740"/>
      <c r="V12" s="1798"/>
      <c r="W12" s="1799">
        <f t="shared" si="1"/>
        <v>6.6465526177385162E-4</v>
      </c>
      <c r="X12" s="1800">
        <f>AP_I4!C11/AP_I7!P34</f>
        <v>1.5338198348627345E-4</v>
      </c>
      <c r="Y12" s="1800">
        <f>AP_I4!Q11/AP_I7!P34</f>
        <v>5.1127327828757823E-4</v>
      </c>
      <c r="Z12" s="1801"/>
      <c r="AA12" s="1802"/>
      <c r="AB12" s="1803"/>
      <c r="AC12" s="1804">
        <f>(AP_I5!Q12+AP_I5!AQ12)/(AP_I7!S34+AP_I7!V34)</f>
        <v>2.2588618328680644E-5</v>
      </c>
      <c r="AD12" s="1805">
        <f>(AP_I5!Q12)/AP_I7!S34</f>
        <v>5.7482192737458727E-5</v>
      </c>
      <c r="AE12" s="1806"/>
      <c r="AF12" s="1807"/>
      <c r="AG12" s="1807"/>
      <c r="AH12" s="1807"/>
      <c r="AI12" s="1807"/>
    </row>
    <row r="13" spans="1:35" s="90" customFormat="1" ht="16">
      <c r="A13" s="1737" t="s">
        <v>30</v>
      </c>
      <c r="B13" s="1746"/>
      <c r="C13" s="1788"/>
      <c r="D13" s="28">
        <f>AP_I1!C11/AP_I7!G35</f>
        <v>0.13394343438892817</v>
      </c>
      <c r="E13" s="1789"/>
      <c r="F13" s="1746"/>
      <c r="G13" s="742"/>
      <c r="H13" s="742"/>
      <c r="I13" s="881"/>
      <c r="J13" s="881"/>
      <c r="K13" s="1788"/>
      <c r="L13" s="75">
        <f t="shared" si="0"/>
        <v>1.1651734812252318E-2</v>
      </c>
      <c r="M13" s="28">
        <f>AP_I2!L12/(AP_I7!J35+AP_I7!M35)</f>
        <v>6.1024110822867524E-3</v>
      </c>
      <c r="N13" s="28">
        <f>AP_I2!L12/(AP_I7!J35)</f>
        <v>1.2729632396071399E-2</v>
      </c>
      <c r="O13" s="1795">
        <f>(AP_I2!R12+AP_I2!U12+AP_I2!O12)/(AP_I7!J35+AP_I7!M35)</f>
        <v>3.616163288922271E-3</v>
      </c>
      <c r="P13" s="1795">
        <f>(AP_I2!R12+AP_I2!U12+AP_I2!O12)/(AP_I7!M35)</f>
        <v>6.9459622928845603E-3</v>
      </c>
      <c r="Q13" s="1790">
        <f>AP_I3!AJ11/(AP_I7!J35+AP_I7!M35)</f>
        <v>1.9331604410432956E-3</v>
      </c>
      <c r="R13" s="1796"/>
      <c r="S13" s="1797">
        <f>W13*A1a!R15/A1a!U15+AC13*(A1a!S15+A1a!T15)/A1a!U15</f>
        <v>2.6133997004055409E-4</v>
      </c>
      <c r="T13" s="4"/>
      <c r="U13" s="740"/>
      <c r="V13" s="1798"/>
      <c r="W13" s="1799">
        <f t="shared" si="1"/>
        <v>6.6853827175146507E-4</v>
      </c>
      <c r="X13" s="1800">
        <f>AP_I4!C12/AP_I7!P35</f>
        <v>1.5427806271187653E-4</v>
      </c>
      <c r="Y13" s="1800">
        <f>AP_I4!Q12/AP_I7!P35</f>
        <v>5.1426020903958848E-4</v>
      </c>
      <c r="Z13" s="1801"/>
      <c r="AA13" s="1802"/>
      <c r="AB13" s="1803"/>
      <c r="AC13" s="1804">
        <f>(AP_I5!Q13+AP_I5!AQ13)/(AP_I7!S35+AP_I7!V35)</f>
        <v>2.2700151951105184E-5</v>
      </c>
      <c r="AD13" s="1805">
        <f>(AP_I5!Q13)/AP_I7!S35</f>
        <v>5.77065067873014E-5</v>
      </c>
      <c r="AE13" s="1806"/>
      <c r="AF13" s="1807"/>
      <c r="AG13" s="1807"/>
      <c r="AH13" s="1807"/>
      <c r="AI13" s="1807"/>
    </row>
    <row r="14" spans="1:35" s="90" customFormat="1" ht="16">
      <c r="A14" s="1737" t="s">
        <v>694</v>
      </c>
      <c r="B14" s="1746"/>
      <c r="C14" s="1788"/>
      <c r="D14" s="28">
        <f>AP_I1!C12/AP_I7!G36</f>
        <v>0.14067293141576537</v>
      </c>
      <c r="E14" s="1789"/>
      <c r="F14" s="1746"/>
      <c r="G14" s="742"/>
      <c r="H14" s="742"/>
      <c r="I14" s="881"/>
      <c r="J14" s="881"/>
      <c r="K14" s="1788"/>
      <c r="L14" s="75">
        <f t="shared" si="0"/>
        <v>1.3034908990998587E-2</v>
      </c>
      <c r="M14" s="28">
        <f>AP_I2!L13/(AP_I7!J36+AP_I7!M36)</f>
        <v>6.5274526791229727E-3</v>
      </c>
      <c r="N14" s="28">
        <f>AP_I2!L13/(AP_I7!J36)</f>
        <v>1.364859369024133E-2</v>
      </c>
      <c r="O14" s="1795">
        <f>(AP_I2!R13+AP_I2!U13+AP_I2!O13)/(AP_I7!J36+AP_I7!M36)</f>
        <v>3.8494909102631098E-3</v>
      </c>
      <c r="P14" s="1795">
        <f>(AP_I2!R13+AP_I2!U13+AP_I2!O13)/(AP_I7!M36)</f>
        <v>7.3780504088356959E-3</v>
      </c>
      <c r="Q14" s="1790">
        <f>AP_I3!AJ12/(AP_I7!J36+AP_I7!M36)</f>
        <v>2.6579654016125028E-3</v>
      </c>
      <c r="R14" s="1808"/>
      <c r="S14" s="1797">
        <f>W14*A1a!R16/A1a!U16+AC14*(A1a!S16+A1a!T16)/A1a!U16</f>
        <v>2.8860481299342077E-4</v>
      </c>
      <c r="T14" s="4"/>
      <c r="U14" s="740"/>
      <c r="V14" s="1798"/>
      <c r="W14" s="1799">
        <f t="shared" si="1"/>
        <v>7.3872377849620039E-4</v>
      </c>
      <c r="X14" s="1800">
        <f>AP_I4!C13/AP_I7!P36</f>
        <v>1.7047471811450777E-4</v>
      </c>
      <c r="Y14" s="1800">
        <f>AP_I4!Q13/AP_I7!P36</f>
        <v>5.6824906038169265E-4</v>
      </c>
      <c r="Z14" s="1801"/>
      <c r="AA14" s="1802"/>
      <c r="AB14" s="1803"/>
      <c r="AC14" s="1804">
        <f>(AP_I5!Q14+AP_I5!AQ14)/(AP_I7!S36+AP_I7!V36)</f>
        <v>2.5054292557605882E-5</v>
      </c>
      <c r="AD14" s="1805">
        <f>(AP_I5!Q14)/AP_I7!S36</f>
        <v>6.362589374010833E-5</v>
      </c>
      <c r="AE14" s="1806"/>
      <c r="AF14" s="1807"/>
      <c r="AG14" s="1807"/>
      <c r="AH14" s="1807"/>
      <c r="AI14" s="1807"/>
    </row>
    <row r="15" spans="1:35" s="90" customFormat="1" ht="16">
      <c r="A15" s="1737" t="s">
        <v>695</v>
      </c>
      <c r="B15" s="1746"/>
      <c r="C15" s="1788"/>
      <c r="D15" s="28">
        <f>AP_I1!C13/AP_I7!G37</f>
        <v>0.14735206379459137</v>
      </c>
      <c r="E15" s="1789"/>
      <c r="F15" s="1746"/>
      <c r="G15" s="742"/>
      <c r="H15" s="742"/>
      <c r="I15" s="881"/>
      <c r="J15" s="881"/>
      <c r="K15" s="1788"/>
      <c r="L15" s="75">
        <f t="shared" si="0"/>
        <v>1.4363513117095654E-2</v>
      </c>
      <c r="M15" s="28">
        <f>AP_I2!L14/(AP_I7!J37+AP_I7!M37)</f>
        <v>6.9531727924540708E-3</v>
      </c>
      <c r="N15" s="28">
        <f>AP_I2!L14/(AP_I7!J37)</f>
        <v>1.4573759825070354E-2</v>
      </c>
      <c r="O15" s="1795">
        <f>(AP_I2!R14+AP_I2!U14+AP_I2!O14)/(AP_I7!J37+AP_I7!M37)</f>
        <v>4.0832000778029945E-3</v>
      </c>
      <c r="P15" s="1795">
        <f>(AP_I2!R14+AP_I2!U14+AP_I2!O14)/(AP_I7!M37)</f>
        <v>7.8087917632743585E-3</v>
      </c>
      <c r="Q15" s="1790">
        <f>AP_I3!AJ13/(AP_I7!J37+AP_I7!M37)</f>
        <v>3.3271402468385888E-3</v>
      </c>
      <c r="R15" s="1808"/>
      <c r="S15" s="1797">
        <f>W15*A1a!R17/A1a!U17+AC15*(A1a!S17+A1a!T17)/A1a!U17</f>
        <v>3.1540773822930415E-4</v>
      </c>
      <c r="T15" s="4"/>
      <c r="U15" s="740"/>
      <c r="V15" s="1798"/>
      <c r="W15" s="1799">
        <f t="shared" si="1"/>
        <v>8.0780506579663212E-4</v>
      </c>
      <c r="X15" s="1800">
        <f>AP_I4!C14/AP_I7!P37</f>
        <v>1.8641655364537663E-4</v>
      </c>
      <c r="Y15" s="1800">
        <f>AP_I4!Q14/AP_I7!P37</f>
        <v>6.2138851215125549E-4</v>
      </c>
      <c r="Z15" s="1809"/>
      <c r="AA15" s="1802"/>
      <c r="AB15" s="1803"/>
      <c r="AC15" s="1804">
        <f>(AP_I5!Q15+AP_I5!AQ15)/(AP_I7!S37+AP_I7!V37)</f>
        <v>2.7366880569323925E-5</v>
      </c>
      <c r="AD15" s="1805">
        <f>(AP_I5!Q15)/AP_I7!S37</f>
        <v>6.9428231337050536E-5</v>
      </c>
      <c r="AE15" s="1806"/>
      <c r="AF15" s="1807"/>
      <c r="AG15" s="1807"/>
      <c r="AH15" s="1807"/>
      <c r="AI15" s="1807"/>
    </row>
    <row r="16" spans="1:35" s="90" customFormat="1" ht="16">
      <c r="A16" s="1737" t="s">
        <v>247</v>
      </c>
      <c r="B16" s="1746"/>
      <c r="C16" s="1788"/>
      <c r="D16" s="28">
        <f>AP_I1!C14/AP_I7!G38</f>
        <v>0.15398116359591799</v>
      </c>
      <c r="E16" s="1789"/>
      <c r="F16" s="1746"/>
      <c r="G16" s="742"/>
      <c r="H16" s="742"/>
      <c r="I16" s="881"/>
      <c r="J16" s="881"/>
      <c r="K16" s="1788"/>
      <c r="L16" s="75">
        <f t="shared" si="0"/>
        <v>1.5694128819279392E-2</v>
      </c>
      <c r="M16" s="28">
        <f>AP_I2!L15/(AP_I7!J38+AP_I7!M38)</f>
        <v>7.3796183396775475E-3</v>
      </c>
      <c r="N16" s="28">
        <f>AP_I2!L15/(AP_I7!J38)</f>
        <v>1.5505359257568897E-2</v>
      </c>
      <c r="O16" s="1795">
        <f>(AP_I2!R15+AP_I2!U15+AP_I2!O15)/(AP_I7!J38+AP_I7!M38)</f>
        <v>4.3173166437747088E-3</v>
      </c>
      <c r="P16" s="1795">
        <f>(AP_I2!R15+AP_I2!U15+AP_I2!O15)/(AP_I7!M38)</f>
        <v>8.238208215944445E-3</v>
      </c>
      <c r="Q16" s="1790">
        <f>AP_I3!AJ14/(AP_I7!J38+AP_I7!M38)</f>
        <v>3.9971938358271362E-3</v>
      </c>
      <c r="R16" s="1808"/>
      <c r="S16" s="1797">
        <f>W16*A1a!R18/A1a!U18+AC16*(A1a!S18+A1a!T18)/A1a!U18</f>
        <v>3.417551821382253E-4</v>
      </c>
      <c r="T16" s="4"/>
      <c r="U16" s="740"/>
      <c r="V16" s="1798"/>
      <c r="W16" s="1799">
        <f t="shared" si="1"/>
        <v>8.7579604186130227E-4</v>
      </c>
      <c r="X16" s="1800">
        <f>AP_I4!C15/AP_I7!P38</f>
        <v>2.0210677889106974E-4</v>
      </c>
      <c r="Y16" s="1800">
        <f>AP_I4!Q15/AP_I7!P38</f>
        <v>6.736892629702325E-4</v>
      </c>
      <c r="Z16" s="1809"/>
      <c r="AA16" s="1802"/>
      <c r="AB16" s="1803"/>
      <c r="AC16" s="1804">
        <f>(AP_I5!Q16+AP_I5!AQ16)/(AP_I7!S38+AP_I7!V38)</f>
        <v>2.963852850633671E-5</v>
      </c>
      <c r="AD16" s="1805">
        <f>(AP_I5!Q16)/AP_I7!S38</f>
        <v>7.5115536864730611E-5</v>
      </c>
      <c r="AE16" s="1806"/>
      <c r="AF16" s="1807"/>
      <c r="AG16" s="1807"/>
      <c r="AH16" s="1807"/>
      <c r="AI16" s="1807"/>
    </row>
    <row r="17" spans="1:35" s="90" customFormat="1" ht="16">
      <c r="A17" s="1737" t="s">
        <v>197</v>
      </c>
      <c r="B17" s="1746"/>
      <c r="C17" s="1788"/>
      <c r="D17" s="28">
        <f>AP_I1!C15/AP_I7!G39</f>
        <v>0.1605605687934854</v>
      </c>
      <c r="E17" s="1789"/>
      <c r="F17" s="1746"/>
      <c r="G17" s="742"/>
      <c r="H17" s="742"/>
      <c r="I17" s="881"/>
      <c r="J17" s="881"/>
      <c r="K17" s="1788"/>
      <c r="L17" s="75">
        <f t="shared" si="0"/>
        <v>1.7026903960614605E-2</v>
      </c>
      <c r="M17" s="28">
        <f>AP_I2!L16/(AP_I7!J39+AP_I7!M39)</f>
        <v>7.8068378031704074E-3</v>
      </c>
      <c r="N17" s="28">
        <f>AP_I2!L16/(AP_I7!J39)</f>
        <v>1.6443630302462243E-2</v>
      </c>
      <c r="O17" s="1795">
        <f>(AP_I2!R16+AP_I2!U16+AP_I2!O16)/(AP_I7!J39+AP_I7!M39)</f>
        <v>4.5518673485983197E-3</v>
      </c>
      <c r="P17" s="1795">
        <f>(AP_I2!R16+AP_I2!U16+AP_I2!O16)/(AP_I7!M39)</f>
        <v>8.6663218865495502E-3</v>
      </c>
      <c r="Q17" s="1790">
        <f>AP_I3!AJ15/(AP_I7!J39+AP_I7!M39)</f>
        <v>4.6681988088458776E-3</v>
      </c>
      <c r="R17" s="1808"/>
      <c r="S17" s="1797">
        <f>W17*A1a!R19/A1a!U19+AC17*(A1a!S19+A1a!T19)/A1a!U19</f>
        <v>3.6765349552746255E-4</v>
      </c>
      <c r="T17" s="4"/>
      <c r="U17" s="740"/>
      <c r="V17" s="1798"/>
      <c r="W17" s="1799">
        <f t="shared" si="1"/>
        <v>9.4271046194846194E-4</v>
      </c>
      <c r="X17" s="1800">
        <f>AP_I4!C16/AP_I7!P39</f>
        <v>2.1754856814195273E-4</v>
      </c>
      <c r="Y17" s="1800">
        <f>AP_I4!Q16/AP_I7!P39</f>
        <v>7.2516189380650916E-4</v>
      </c>
      <c r="Z17" s="1809"/>
      <c r="AA17" s="1802"/>
      <c r="AB17" s="1803"/>
      <c r="AC17" s="1804">
        <f>(AP_I5!Q17+AP_I5!AQ17)/(AP_I7!S39+AP_I7!V39)</f>
        <v>3.1869839931452524E-5</v>
      </c>
      <c r="AD17" s="1805">
        <f>(AP_I5!Q17)/AP_I7!S39</f>
        <v>8.0689793642314925E-5</v>
      </c>
      <c r="AE17" s="1806"/>
      <c r="AF17" s="1807"/>
      <c r="AG17" s="1807"/>
      <c r="AH17" s="1807"/>
      <c r="AI17" s="1807"/>
    </row>
    <row r="18" spans="1:35" s="90" customFormat="1" ht="16">
      <c r="A18" s="1737" t="s">
        <v>161</v>
      </c>
      <c r="B18" s="1746"/>
      <c r="C18" s="1788"/>
      <c r="D18" s="28">
        <f>AP_I1!C16/AP_I7!G40</f>
        <v>0.16629833633550278</v>
      </c>
      <c r="E18" s="1789">
        <f>AP_I1!AO16</f>
        <v>5.2999999999999999E-2</v>
      </c>
      <c r="F18" s="1746"/>
      <c r="G18" s="742"/>
      <c r="H18" s="742"/>
      <c r="I18" s="881"/>
      <c r="J18" s="881"/>
      <c r="K18" s="1788"/>
      <c r="L18" s="75">
        <f t="shared" si="0"/>
        <v>1.8158888639410273E-2</v>
      </c>
      <c r="M18" s="28">
        <f>AP_I2!L17/(AP_I7!J40+AP_I7!M40)</f>
        <v>8.1833339998872382E-3</v>
      </c>
      <c r="N18" s="28">
        <f>AP_I2!L17/(AP_I7!J40)</f>
        <v>1.7182786923947094E-2</v>
      </c>
      <c r="O18" s="1795">
        <f>(AP_I2!R17+AP_I2!U17+AP_I2!O17)/(AP_I7!J40+AP_I7!M40)</f>
        <v>4.7569157628296671E-3</v>
      </c>
      <c r="P18" s="1795">
        <f>(AP_I2!R17+AP_I2!U17+AP_I2!O17)/(AP_I7!M40)</f>
        <v>9.0824487507840616E-3</v>
      </c>
      <c r="Q18" s="1790">
        <f>AP_I3!AJ16/(AP_I7!J40+AP_I7!M40)</f>
        <v>5.2186388766933701E-3</v>
      </c>
      <c r="R18" s="1796"/>
      <c r="S18" s="1797">
        <f>W18*A1a!R20/A1a!U20+AC18*(A1a!S20+A1a!T20)/A1a!U20</f>
        <v>3.975923537417258E-4</v>
      </c>
      <c r="T18" s="4"/>
      <c r="U18" s="740"/>
      <c r="V18" s="1798"/>
      <c r="W18" s="1799">
        <f t="shared" si="1"/>
        <v>1.0191951166311517E-3</v>
      </c>
      <c r="X18" s="1800">
        <f>AP_I4!C17/AP_I7!P40</f>
        <v>2.3519887306872731E-4</v>
      </c>
      <c r="Y18" s="1800">
        <f>AP_I4!Q17/AP_I7!P40</f>
        <v>7.8399624356242437E-4</v>
      </c>
      <c r="Z18" s="1809"/>
      <c r="AA18" s="1802"/>
      <c r="AB18" s="1803"/>
      <c r="AC18" s="1804">
        <f>(AP_I5!Q18+AP_I5!AQ18)/(AP_I7!S40+AP_I7!V40)</f>
        <v>3.4467033724483859E-5</v>
      </c>
      <c r="AD18" s="1805">
        <f>(AP_I5!Q18)/AP_I7!S40</f>
        <v>8.7354334374078519E-5</v>
      </c>
      <c r="AE18" s="1806"/>
      <c r="AF18" s="1807"/>
      <c r="AG18" s="1807"/>
      <c r="AH18" s="1807"/>
      <c r="AI18" s="1807"/>
    </row>
    <row r="19" spans="1:35" s="90" customFormat="1" ht="16">
      <c r="A19" s="1737" t="s">
        <v>173</v>
      </c>
      <c r="B19" s="1746"/>
      <c r="C19" s="1788"/>
      <c r="D19" s="28">
        <f>AP_I1!C17/AP_I7!G41</f>
        <v>0.17071729840469602</v>
      </c>
      <c r="E19" s="1789">
        <f>AP_I1!AO17</f>
        <v>5.5399999999999998E-2</v>
      </c>
      <c r="F19" s="1746"/>
      <c r="G19" s="742"/>
      <c r="H19" s="742"/>
      <c r="I19" s="881"/>
      <c r="J19" s="881"/>
      <c r="K19" s="1788"/>
      <c r="L19" s="75">
        <f t="shared" si="0"/>
        <v>1.907050067782342E-2</v>
      </c>
      <c r="M19" s="28">
        <f>AP_I2!L18/(AP_I7!J41+AP_I7!M41)</f>
        <v>8.7792835626578792E-3</v>
      </c>
      <c r="N19" s="28">
        <f>AP_I2!L18/(AP_I7!J41)</f>
        <v>1.8377203913335114E-2</v>
      </c>
      <c r="O19" s="1795">
        <f>(AP_I2!R18+AP_I2!U18+AP_I2!O18)/(AP_I7!J41+AP_I7!M41)</f>
        <v>5.2320013958520083E-3</v>
      </c>
      <c r="P19" s="1795">
        <f>(AP_I2!R18+AP_I2!U18+AP_I2!O18)/(AP_I7!M41)</f>
        <v>1.0017748951171692E-2</v>
      </c>
      <c r="Q19" s="1790">
        <f>AP_I3!AJ17/(AP_I7!J41+AP_I7!M41)</f>
        <v>5.0592157193135321E-3</v>
      </c>
      <c r="R19" s="1808"/>
      <c r="S19" s="1797">
        <f>W19*A1a!R21/A1a!U21+AC19*(A1a!S21+A1a!T21)/A1a!U21</f>
        <v>4.3927037715579934E-4</v>
      </c>
      <c r="T19" s="4"/>
      <c r="U19" s="740"/>
      <c r="V19" s="1798"/>
      <c r="W19" s="1799">
        <f t="shared" si="1"/>
        <v>1.1254344238217371E-3</v>
      </c>
      <c r="X19" s="1800">
        <f>AP_I4!C18/AP_I7!P41</f>
        <v>2.5971563626655468E-4</v>
      </c>
      <c r="Y19" s="1800">
        <f>AP_I4!Q18/AP_I7!P41</f>
        <v>8.6571878755518233E-4</v>
      </c>
      <c r="Z19" s="1809"/>
      <c r="AA19" s="1802"/>
      <c r="AB19" s="1803"/>
      <c r="AC19" s="1804">
        <f>(AP_I5!Q19+AP_I5!AQ19)/(AP_I7!S41+AP_I7!V41)</f>
        <v>3.8248448458771316E-5</v>
      </c>
      <c r="AD19" s="1805">
        <f>(AP_I5!Q19)/AP_I7!S41</f>
        <v>9.7037730082894327E-5</v>
      </c>
      <c r="AE19" s="1806"/>
      <c r="AF19" s="1807"/>
      <c r="AG19" s="1807"/>
      <c r="AH19" s="1807"/>
      <c r="AI19" s="1807"/>
    </row>
    <row r="20" spans="1:35" s="90" customFormat="1" ht="16">
      <c r="A20" s="1737" t="s">
        <v>174</v>
      </c>
      <c r="B20" s="1746"/>
      <c r="C20" s="1788"/>
      <c r="D20" s="28">
        <f>AP_I1!C18/AP_I7!G42</f>
        <v>0.17506039161500592</v>
      </c>
      <c r="E20" s="1789">
        <f>AP_I1!AO18</f>
        <v>5.7799999999999997E-2</v>
      </c>
      <c r="F20" s="1746"/>
      <c r="G20" s="742"/>
      <c r="H20" s="742"/>
      <c r="I20" s="881"/>
      <c r="J20" s="881"/>
      <c r="K20" s="1788"/>
      <c r="L20" s="75">
        <f t="shared" si="0"/>
        <v>1.988457527905077E-2</v>
      </c>
      <c r="M20" s="28">
        <f>AP_I2!L19/(AP_I7!J42+AP_I7!M42)</f>
        <v>9.3685061825001283E-3</v>
      </c>
      <c r="N20" s="28">
        <f>AP_I2!L19/(AP_I7!J42)</f>
        <v>1.9550762284701855E-2</v>
      </c>
      <c r="O20" s="1795">
        <f>(AP_I2!R19+AP_I2!U19+AP_I2!O19)/(AP_I7!J42+AP_I7!M42)</f>
        <v>5.7017446266330535E-3</v>
      </c>
      <c r="P20" s="1795">
        <f>(AP_I2!R19+AP_I2!U19+AP_I2!O19)/(AP_I7!M42)</f>
        <v>1.0947814775477398E-2</v>
      </c>
      <c r="Q20" s="1790">
        <f>AP_I3!AJ18/(AP_I7!J42+AP_I7!M42)</f>
        <v>4.8143244699175875E-3</v>
      </c>
      <c r="R20" s="1808"/>
      <c r="S20" s="1797">
        <f>W20*A1a!R22/A1a!U22+AC20*(A1a!S22+A1a!T22)/A1a!U22</f>
        <v>4.8121732670278829E-4</v>
      </c>
      <c r="T20" s="4"/>
      <c r="U20" s="740"/>
      <c r="V20" s="1798"/>
      <c r="W20" s="1799">
        <f t="shared" si="1"/>
        <v>1.2322971998800115E-3</v>
      </c>
      <c r="X20" s="1800">
        <f>AP_I4!C19/AP_I7!P42</f>
        <v>2.8437627689538724E-4</v>
      </c>
      <c r="Y20" s="1800">
        <f>AP_I4!Q19/AP_I7!P42</f>
        <v>9.4792092298462416E-4</v>
      </c>
      <c r="Z20" s="1809"/>
      <c r="AA20" s="1802"/>
      <c r="AB20" s="1803"/>
      <c r="AC20" s="1804">
        <f>(AP_I5!Q20+AP_I5!AQ20)/(AP_I7!S42+AP_I7!V42)</f>
        <v>4.2055540119581632E-5</v>
      </c>
      <c r="AD20" s="1805">
        <f>(AP_I5!Q20)/AP_I7!S42</f>
        <v>1.068072576447499E-4</v>
      </c>
      <c r="AE20" s="1806"/>
      <c r="AF20" s="1807"/>
      <c r="AG20" s="1807"/>
      <c r="AH20" s="1807"/>
      <c r="AI20" s="1807"/>
    </row>
    <row r="21" spans="1:35" s="90" customFormat="1" ht="16">
      <c r="A21" s="1737" t="s">
        <v>175</v>
      </c>
      <c r="B21" s="1746"/>
      <c r="C21" s="1788"/>
      <c r="D21" s="28">
        <f>AP_I1!C19/AP_I7!G43</f>
        <v>0.17932925539249223</v>
      </c>
      <c r="E21" s="1789">
        <f>AP_I1!AO19</f>
        <v>6.0199999999999997E-2</v>
      </c>
      <c r="F21" s="1746"/>
      <c r="G21" s="742"/>
      <c r="H21" s="742"/>
      <c r="I21" s="881"/>
      <c r="J21" s="881"/>
      <c r="K21" s="1788"/>
      <c r="L21" s="75">
        <f t="shared" si="0"/>
        <v>2.0689402219638747E-2</v>
      </c>
      <c r="M21" s="28">
        <f>AP_I2!L20/(AP_I7!J43+AP_I7!M43)</f>
        <v>9.9510929169616576E-3</v>
      </c>
      <c r="N21" s="28">
        <f>AP_I2!L20/(AP_I7!J43)</f>
        <v>2.0703930003159628E-2</v>
      </c>
      <c r="O21" s="1795">
        <f>(AP_I2!R20+AP_I2!U20+AP_I2!O20)/(AP_I7!J43+AP_I7!M43)</f>
        <v>6.1662177927921599E-3</v>
      </c>
      <c r="P21" s="1795">
        <f>(AP_I2!R20+AP_I2!U20+AP_I2!O20)/(AP_I7!M43)</f>
        <v>1.1872675140784319E-2</v>
      </c>
      <c r="Q21" s="1790">
        <f>AP_I3!AJ19/(AP_I7!J43+AP_I7!M43)</f>
        <v>4.5720915098849298E-3</v>
      </c>
      <c r="R21" s="1808"/>
      <c r="S21" s="1797">
        <f>W21*A1a!R23/A1a!U23+AC21*(A1a!S23+A1a!T23)/A1a!U23</f>
        <v>5.2343683847007815E-4</v>
      </c>
      <c r="T21" s="4"/>
      <c r="U21" s="740"/>
      <c r="V21" s="1810"/>
      <c r="W21" s="1799">
        <f t="shared" si="1"/>
        <v>1.3397913667480975E-3</v>
      </c>
      <c r="X21" s="1800">
        <f>AP_I4!C20/AP_I7!P43</f>
        <v>3.0918262309571475E-4</v>
      </c>
      <c r="Y21" s="1800">
        <f>AP_I4!Q20/AP_I7!P43</f>
        <v>1.0306087436523826E-3</v>
      </c>
      <c r="Z21" s="1809"/>
      <c r="AA21" s="1802"/>
      <c r="AB21" s="1803"/>
      <c r="AC21" s="1804">
        <f>(AP_I5!Q21+AP_I5!AQ21)/(AP_I7!S43+AP_I7!V43)</f>
        <v>4.5888668406520032E-5</v>
      </c>
      <c r="AD21" s="1805">
        <f>(AP_I5!Q21)/AP_I7!S43</f>
        <v>1.1666438630701878E-4</v>
      </c>
      <c r="AE21" s="1806"/>
      <c r="AF21" s="1807"/>
      <c r="AG21" s="1807"/>
      <c r="AH21" s="1807"/>
      <c r="AI21" s="1807"/>
    </row>
    <row r="22" spans="1:35" s="90" customFormat="1" ht="16">
      <c r="A22" s="1737" t="s">
        <v>176</v>
      </c>
      <c r="B22" s="1746"/>
      <c r="C22" s="1788"/>
      <c r="D22" s="28">
        <f>AP_I1!C20/AP_I7!G44</f>
        <v>0.18352546111172796</v>
      </c>
      <c r="E22" s="1789">
        <f>AP_I1!AO20</f>
        <v>6.2600000000000003E-2</v>
      </c>
      <c r="F22" s="1746"/>
      <c r="G22" s="742"/>
      <c r="H22" s="742"/>
      <c r="I22" s="881"/>
      <c r="J22" s="881"/>
      <c r="K22" s="1788"/>
      <c r="L22" s="75">
        <f t="shared" si="0"/>
        <v>2.1485107562907387E-2</v>
      </c>
      <c r="M22" s="28">
        <f>AP_I2!L21/(AP_I7!J44+AP_I7!M44)</f>
        <v>1.0527133927921019E-2</v>
      </c>
      <c r="N22" s="28">
        <f>AP_I2!L21/(AP_I7!J44)</f>
        <v>2.1837162462498241E-2</v>
      </c>
      <c r="O22" s="1795">
        <f>(AP_I2!R21+AP_I2!U21+AP_I2!O21)/(AP_I7!J44+AP_I7!M44)</f>
        <v>6.6254923930736554E-3</v>
      </c>
      <c r="P22" s="1795">
        <f>(AP_I2!R21+AP_I2!U21+AP_I2!O21)/(AP_I7!M44)</f>
        <v>1.2792359748631172E-2</v>
      </c>
      <c r="Q22" s="1790">
        <f>AP_I3!AJ20/(AP_I7!J44+AP_I7!M44)</f>
        <v>4.3324812419127138E-3</v>
      </c>
      <c r="R22" s="1808"/>
      <c r="S22" s="1797">
        <f>W22*A1a!R24/A1a!U24+AC22*(A1a!S24+A1a!T24)/A1a!U24</f>
        <v>5.6593268965335298E-4</v>
      </c>
      <c r="T22" s="4"/>
      <c r="U22" s="740"/>
      <c r="V22" s="1810"/>
      <c r="W22" s="1799">
        <f t="shared" si="1"/>
        <v>1.4479251715228125E-3</v>
      </c>
      <c r="X22" s="1800">
        <f>AP_I4!C21/AP_I7!P44</f>
        <v>3.3413657804372591E-4</v>
      </c>
      <c r="Y22" s="1800">
        <f>AP_I4!Q21/AP_I7!P44</f>
        <v>1.1137885934790865E-3</v>
      </c>
      <c r="Z22" s="1809"/>
      <c r="AA22" s="1802"/>
      <c r="AB22" s="1803"/>
      <c r="AC22" s="1804">
        <f>(AP_I5!Q22+AP_I5!AQ22)/(AP_I7!S44+AP_I7!V44)</f>
        <v>4.9748206377018751E-5</v>
      </c>
      <c r="AD22" s="1805">
        <f>(AP_I5!Q22)/AP_I7!S44</f>
        <v>1.2661063826544379E-4</v>
      </c>
      <c r="AE22" s="1806"/>
      <c r="AF22" s="1807"/>
      <c r="AG22" s="1807"/>
      <c r="AH22" s="1807"/>
      <c r="AI22" s="1807"/>
    </row>
    <row r="23" spans="1:35" s="90" customFormat="1" ht="16">
      <c r="A23" s="1737" t="s">
        <v>248</v>
      </c>
      <c r="B23" s="1746"/>
      <c r="C23" s="1788"/>
      <c r="D23" s="28">
        <f>AP_I1!C21/AP_I7!G45</f>
        <v>0.18765055747293952</v>
      </c>
      <c r="E23" s="1789">
        <f>AP_I1!AO21</f>
        <v>6.5000000000000002E-2</v>
      </c>
      <c r="F23" s="1746"/>
      <c r="G23" s="742"/>
      <c r="H23" s="742"/>
      <c r="I23" s="881"/>
      <c r="J23" s="881"/>
      <c r="K23" s="1788"/>
      <c r="L23" s="75">
        <f t="shared" si="0"/>
        <v>2.2142737516839997E-2</v>
      </c>
      <c r="M23" s="28">
        <f>AP_I2!L22/(AP_I7!J45+AP_I7!M45)</f>
        <v>1.1096716837242084E-2</v>
      </c>
      <c r="N23" s="28">
        <f>AP_I2!L22/(AP_I7!J45)</f>
        <v>2.2950899729917248E-2</v>
      </c>
      <c r="O23" s="1795">
        <f>(AP_I2!R22+AP_I2!U22+AP_I2!O22)/(AP_I7!J45+AP_I7!M45)</f>
        <v>7.0796380774641775E-3</v>
      </c>
      <c r="P23" s="1795">
        <f>(AP_I2!R22+AP_I2!U22+AP_I2!O22)/(AP_I7!M45)</f>
        <v>1.3706896975614006E-2</v>
      </c>
      <c r="Q23" s="1790">
        <f>AP_I3!AJ21/(AP_I7!J45+AP_I7!M45)</f>
        <v>3.9663826021337379E-3</v>
      </c>
      <c r="R23" s="1796"/>
      <c r="S23" s="1797">
        <f>W23*A1a!R25/A1a!U25+AC23*(A1a!S25+A1a!T25)/A1a!U25</f>
        <v>6.0870867986152636E-4</v>
      </c>
      <c r="T23" s="4"/>
      <c r="U23" s="740"/>
      <c r="V23" s="1810"/>
      <c r="W23" s="1799">
        <f t="shared" si="1"/>
        <v>1.5567068825428007E-3</v>
      </c>
      <c r="X23" s="1800">
        <f>AP_I4!C22/AP_I7!P45</f>
        <v>3.5924004981756938E-4</v>
      </c>
      <c r="Y23" s="1800">
        <f>AP_I4!Q22/AP_I7!P45</f>
        <v>1.1974668327252313E-3</v>
      </c>
      <c r="Z23" s="1809"/>
      <c r="AA23" s="1802"/>
      <c r="AB23" s="1803"/>
      <c r="AC23" s="1804">
        <f>(AP_I5!Q23+AP_I5!AQ23)/(AP_I7!S45+AP_I7!V45)</f>
        <v>5.3634530088783681E-5</v>
      </c>
      <c r="AD23" s="1805">
        <f>(AP_I5!Q23)/AP_I7!S45</f>
        <v>1.3664756071551197E-4</v>
      </c>
      <c r="AE23" s="1806"/>
      <c r="AF23" s="1807"/>
      <c r="AG23" s="1807"/>
      <c r="AH23" s="1807"/>
      <c r="AI23" s="1807"/>
    </row>
    <row r="24" spans="1:35" s="401" customFormat="1" ht="16">
      <c r="A24" s="1745">
        <v>1918</v>
      </c>
      <c r="B24" s="1746"/>
      <c r="C24" s="1788"/>
      <c r="D24" s="28">
        <f>AP_I1!C22/AP_I7!G46</f>
        <v>0.1890085649029857</v>
      </c>
      <c r="E24" s="1789">
        <f>AP_I1!AO22</f>
        <v>7.8700000000000006E-2</v>
      </c>
      <c r="F24" s="1746"/>
      <c r="G24" s="742"/>
      <c r="H24" s="742"/>
      <c r="I24" s="881"/>
      <c r="J24" s="881"/>
      <c r="K24" s="1788"/>
      <c r="L24" s="75">
        <f t="shared" si="0"/>
        <v>2.2020613566222688E-2</v>
      </c>
      <c r="M24" s="28">
        <f>AP_I2!L23/(AP_I7!J46+AP_I7!M46)</f>
        <v>1.1318962122153433E-2</v>
      </c>
      <c r="N24" s="28">
        <f>AP_I2!L23/(AP_I7!J46)</f>
        <v>2.33424169363316E-2</v>
      </c>
      <c r="O24" s="1795">
        <f>(AP_I2!R23+AP_I2!U23+AP_I2!O23)/(AP_I7!J46+AP_I7!M46)</f>
        <v>6.7021757787176289E-3</v>
      </c>
      <c r="P24" s="1795">
        <f>(AP_I2!R23+AP_I2!U23+AP_I2!O23)/(AP_I7!M46)</f>
        <v>1.3011649631928459E-2</v>
      </c>
      <c r="Q24" s="1790">
        <f>AP_I3!AJ22/(AP_I7!J46+AP_I7!M46)</f>
        <v>3.999475665351626E-3</v>
      </c>
      <c r="R24" s="1808"/>
      <c r="S24" s="1797">
        <f>W24*A1a!R26/A1a!U26+AC24*(A1a!S26+A1a!T26)/A1a!U26</f>
        <v>6.0949908650859239E-4</v>
      </c>
      <c r="T24" s="4"/>
      <c r="U24" s="740"/>
      <c r="V24" s="1811"/>
      <c r="W24" s="1799">
        <f t="shared" si="1"/>
        <v>1.5581001924260397E-3</v>
      </c>
      <c r="X24" s="1800">
        <f>AP_I4!C23/AP_I7!P46</f>
        <v>3.5956158286754763E-4</v>
      </c>
      <c r="Y24" s="1800">
        <f>AP_I4!Q23/AP_I7!P46</f>
        <v>1.1985386095584921E-3</v>
      </c>
      <c r="Z24" s="1809"/>
      <c r="AA24" s="1802"/>
      <c r="AB24" s="1803"/>
      <c r="AC24" s="1804">
        <f>(AP_I5!Q24+AP_I5!AQ24)/(AP_I7!S46+AP_I7!V46)</f>
        <v>5.3809425484608788E-5</v>
      </c>
      <c r="AD24" s="1805">
        <f>(AP_I5!Q24)/AP_I7!S46</f>
        <v>1.3724140415116519E-4</v>
      </c>
      <c r="AE24" s="1806"/>
      <c r="AF24" s="1807"/>
      <c r="AG24" s="1807"/>
      <c r="AH24" s="1807"/>
      <c r="AI24" s="1807"/>
    </row>
    <row r="25" spans="1:35" s="401" customFormat="1" ht="16">
      <c r="A25" s="1745" t="s">
        <v>270</v>
      </c>
      <c r="B25" s="1746"/>
      <c r="C25" s="1788"/>
      <c r="D25" s="28">
        <f>AP_I1!C23/AP_I7!G47</f>
        <v>0.19034161903917526</v>
      </c>
      <c r="E25" s="1789">
        <f>AP_I1!AO23</f>
        <v>9.240000000000001E-2</v>
      </c>
      <c r="F25" s="1746"/>
      <c r="G25" s="742"/>
      <c r="H25" s="742"/>
      <c r="I25" s="881"/>
      <c r="J25" s="881"/>
      <c r="K25" s="1788"/>
      <c r="L25" s="75">
        <f t="shared" si="0"/>
        <v>2.1771911320640939E-2</v>
      </c>
      <c r="M25" s="28">
        <f>AP_I2!L24/(AP_I7!J47+AP_I7!M47)</f>
        <v>1.1538651325771577E-2</v>
      </c>
      <c r="N25" s="28">
        <f>AP_I2!L24/(AP_I7!J47)</f>
        <v>2.3727001413486656E-2</v>
      </c>
      <c r="O25" s="1795">
        <f>(AP_I2!R24+AP_I2!U24+AP_I2!O24)/(AP_I7!J47+AP_I7!M47)</f>
        <v>6.328763014593587E-3</v>
      </c>
      <c r="P25" s="1795">
        <f>(AP_I2!R24+AP_I2!U24+AP_I2!O24)/(AP_I7!M47)</f>
        <v>1.2320171960291528E-2</v>
      </c>
      <c r="Q25" s="1790">
        <f>AP_I3!AJ23/(AP_I7!J47+AP_I7!M47)</f>
        <v>3.9044969802757732E-3</v>
      </c>
      <c r="R25" s="1808"/>
      <c r="S25" s="1797">
        <f>W25*A1a!R27/A1a!U27+AC25*(A1a!S27+A1a!T27)/A1a!U27</f>
        <v>6.1030008202108625E-4</v>
      </c>
      <c r="T25" s="4"/>
      <c r="U25" s="740"/>
      <c r="V25" s="1811"/>
      <c r="W25" s="1799">
        <f t="shared" si="1"/>
        <v>1.5595145428803135E-3</v>
      </c>
      <c r="X25" s="1800">
        <f>AP_I4!C24/AP_I7!P47</f>
        <v>3.5988797143391847E-4</v>
      </c>
      <c r="Y25" s="1800">
        <f>AP_I4!Q24/AP_I7!P47</f>
        <v>1.1996265714463951E-3</v>
      </c>
      <c r="Z25" s="1809"/>
      <c r="AA25" s="1802"/>
      <c r="AB25" s="1803"/>
      <c r="AC25" s="1804">
        <f>(AP_I5!Q25+AP_I5!AQ25)/(AP_I7!S47+AP_I7!V47)</f>
        <v>5.3986028098418843E-5</v>
      </c>
      <c r="AD25" s="1805">
        <f>(AP_I5!Q25)/AP_I7!S47</f>
        <v>1.3784227070639179E-4</v>
      </c>
      <c r="AE25" s="1806"/>
      <c r="AF25" s="1807"/>
      <c r="AG25" s="1807"/>
      <c r="AH25" s="1807"/>
      <c r="AI25" s="1807"/>
    </row>
    <row r="26" spans="1:35" s="401" customFormat="1" ht="16">
      <c r="A26" s="1745" t="s">
        <v>271</v>
      </c>
      <c r="B26" s="1746"/>
      <c r="C26" s="1788"/>
      <c r="D26" s="28">
        <f>AP_I1!C24/AP_I7!G48</f>
        <v>0.19165023303425771</v>
      </c>
      <c r="E26" s="1789">
        <f>AP_I1!AO24</f>
        <v>0.10610000000000001</v>
      </c>
      <c r="F26" s="1746"/>
      <c r="G26" s="742"/>
      <c r="H26" s="742"/>
      <c r="I26" s="881"/>
      <c r="J26" s="881"/>
      <c r="K26" s="1788"/>
      <c r="L26" s="75">
        <f t="shared" si="0"/>
        <v>2.1525673224218996E-2</v>
      </c>
      <c r="M26" s="28">
        <f>AP_I2!L25/(AP_I7!J48+AP_I7!M48)</f>
        <v>1.1755818348123462E-2</v>
      </c>
      <c r="N26" s="28">
        <f>AP_I2!L25/(AP_I7!J48)</f>
        <v>2.4104803119845569E-2</v>
      </c>
      <c r="O26" s="1795">
        <f>(AP_I2!R25+AP_I2!U25+AP_I2!O25)/(AP_I7!J48+AP_I7!M48)</f>
        <v>5.9593460121945743E-3</v>
      </c>
      <c r="P26" s="1795">
        <f>(AP_I2!R25+AP_I2!U25+AP_I2!O25)/(AP_I7!M48)</f>
        <v>1.1632443071427868E-2</v>
      </c>
      <c r="Q26" s="1790">
        <f>AP_I3!AJ24/(AP_I7!J48+AP_I7!M48)</f>
        <v>3.8105088639009592E-3</v>
      </c>
      <c r="R26" s="1808"/>
      <c r="S26" s="1797">
        <f>W26*A1a!R28/A1a!U28+AC26*(A1a!S28+A1a!T28)/A1a!U28</f>
        <v>6.111118046882028E-4</v>
      </c>
      <c r="T26" s="4"/>
      <c r="U26" s="740"/>
      <c r="V26" s="1811"/>
      <c r="W26" s="1799">
        <f t="shared" si="1"/>
        <v>1.5609501701674706E-3</v>
      </c>
      <c r="X26" s="1800">
        <f>AP_I4!C25/AP_I7!P48</f>
        <v>3.6021927003864704E-4</v>
      </c>
      <c r="Y26" s="1800">
        <f>AP_I4!Q25/AP_I7!P48</f>
        <v>1.2007309001288236E-3</v>
      </c>
      <c r="Z26" s="1809"/>
      <c r="AA26" s="1802"/>
      <c r="AB26" s="1803"/>
      <c r="AC26" s="1804">
        <f>(AP_I5!Q26+AP_I5!AQ26)/(AP_I7!S48+AP_I7!V48)</f>
        <v>5.4164362106974822E-5</v>
      </c>
      <c r="AD26" s="1805">
        <f>(AP_I5!Q26)/AP_I7!S48</f>
        <v>1.384502793063915E-4</v>
      </c>
      <c r="AE26" s="1806"/>
      <c r="AF26" s="1807"/>
      <c r="AG26" s="1807"/>
      <c r="AH26" s="1807"/>
      <c r="AI26" s="1807"/>
    </row>
    <row r="27" spans="1:35" s="401" customFormat="1" ht="16">
      <c r="A27" s="1745" t="s">
        <v>251</v>
      </c>
      <c r="B27" s="1746"/>
      <c r="C27" s="1788"/>
      <c r="D27" s="28">
        <f>AP_I1!C25/AP_I7!G49</f>
        <v>0.192934919438213</v>
      </c>
      <c r="E27" s="1789">
        <f>AP_I1!AO25</f>
        <v>0.11980000000000002</v>
      </c>
      <c r="F27" s="1746"/>
      <c r="G27" s="742"/>
      <c r="H27" s="742"/>
      <c r="I27" s="881"/>
      <c r="J27" s="881"/>
      <c r="K27" s="1788"/>
      <c r="L27" s="75">
        <f t="shared" si="0"/>
        <v>2.1281867054717005E-2</v>
      </c>
      <c r="M27" s="28">
        <f>AP_I2!L26/(AP_I7!J49+AP_I7!M49)</f>
        <v>1.1970496714392098E-2</v>
      </c>
      <c r="N27" s="28">
        <f>AP_I2!L26/(AP_I7!J49)</f>
        <v>2.4475968468338129E-2</v>
      </c>
      <c r="O27" s="1795">
        <f>(AP_I2!R26+AP_I2!U26+AP_I2!O26)/(AP_I7!J49+AP_I7!M49)</f>
        <v>5.5938720551667971E-3</v>
      </c>
      <c r="P27" s="1795">
        <f>(AP_I2!R26+AP_I2!U26+AP_I2!O26)/(AP_I7!M49)</f>
        <v>1.094844230846209E-2</v>
      </c>
      <c r="Q27" s="1790">
        <f>AP_I3!AJ25/(AP_I7!J49+AP_I7!M49)</f>
        <v>3.7174982851581077E-3</v>
      </c>
      <c r="R27" s="1808"/>
      <c r="S27" s="1797">
        <f>W27*A1a!R29/A1a!U29+AC27*(A1a!S29+A1a!T29)/A1a!U29</f>
        <v>6.1193437802483481E-4</v>
      </c>
      <c r="T27" s="4"/>
      <c r="U27" s="740"/>
      <c r="V27" s="1811"/>
      <c r="W27" s="1799">
        <f t="shared" si="1"/>
        <v>1.5624073079507862E-3</v>
      </c>
      <c r="X27" s="1800">
        <f>AP_I4!C26/AP_I7!P49</f>
        <v>3.6055553260402759E-4</v>
      </c>
      <c r="Y27" s="1800">
        <f>AP_I4!Q26/AP_I7!P49</f>
        <v>1.2018517753467587E-3</v>
      </c>
      <c r="Z27" s="1809"/>
      <c r="AA27" s="1802"/>
      <c r="AB27" s="1803"/>
      <c r="AC27" s="1804">
        <f>(AP_I5!Q27+AP_I5!AQ27)/(AP_I7!S49+AP_I7!V49)</f>
        <v>5.4344449844300475E-5</v>
      </c>
      <c r="AD27" s="1805">
        <f>(AP_I5!Q27)/AP_I7!S49</f>
        <v>1.3906555100803907E-4</v>
      </c>
      <c r="AE27" s="1806"/>
      <c r="AF27" s="1807"/>
      <c r="AG27" s="1807"/>
      <c r="AH27" s="1807"/>
      <c r="AI27" s="1807"/>
    </row>
    <row r="28" spans="1:35" s="401" customFormat="1" ht="16">
      <c r="A28" s="1745" t="s">
        <v>42</v>
      </c>
      <c r="B28" s="1746"/>
      <c r="C28" s="1788"/>
      <c r="D28" s="28">
        <f>AP_I1!C26/AP_I7!G50</f>
        <v>0.19591729567736915</v>
      </c>
      <c r="E28" s="1789">
        <f>AP_I1!AO26</f>
        <v>0.13350000000000001</v>
      </c>
      <c r="F28" s="1746"/>
      <c r="G28" s="742"/>
      <c r="H28" s="742"/>
      <c r="I28" s="881"/>
      <c r="J28" s="881"/>
      <c r="K28" s="1788"/>
      <c r="L28" s="75">
        <f t="shared" si="0"/>
        <v>2.2443651925593978E-2</v>
      </c>
      <c r="M28" s="28">
        <f>AP_I2!L27/(AP_I7!J50+AP_I7!M50)</f>
        <v>1.2093889970087897E-2</v>
      </c>
      <c r="N28" s="28">
        <f>AP_I2!L27/(AP_I7!J50)</f>
        <v>2.4818735683505119E-2</v>
      </c>
      <c r="O28" s="1795">
        <f>(AP_I2!R27+AP_I2!U27+AP_I2!O27)/(AP_I7!J50+AP_I7!M50)</f>
        <v>6.8741391335465458E-3</v>
      </c>
      <c r="P28" s="1795">
        <f>(AP_I2!R27+AP_I2!U27+AP_I2!O27)/(AP_I7!M50)</f>
        <v>1.3407427174322452E-2</v>
      </c>
      <c r="Q28" s="1790">
        <f>AP_I3!AJ26/(AP_I7!J50+AP_I7!M50)</f>
        <v>3.4756228219595354E-3</v>
      </c>
      <c r="R28" s="1796"/>
      <c r="S28" s="1797">
        <f>W28*A1a!R30/A1a!U30+AC28*(A1a!S30+A1a!T30)/A1a!U30</f>
        <v>5.9929124001178633E-4</v>
      </c>
      <c r="T28" s="4"/>
      <c r="U28" s="740"/>
      <c r="V28" s="1811"/>
      <c r="W28" s="1799">
        <f t="shared" si="1"/>
        <v>1.5250676126163944E-3</v>
      </c>
      <c r="X28" s="1800">
        <f>AP_I4!C27/AP_I7!P50</f>
        <v>3.5193867983455252E-4</v>
      </c>
      <c r="Y28" s="1800">
        <f>AP_I4!Q27/AP_I7!P50</f>
        <v>1.1731289327818418E-3</v>
      </c>
      <c r="Z28" s="1809"/>
      <c r="AA28" s="1802"/>
      <c r="AB28" s="1803"/>
      <c r="AC28" s="1804">
        <f>(AP_I5!Q28+AP_I5!AQ28)/(AP_I7!S50+AP_I7!V50)</f>
        <v>5.3418055590162711E-5</v>
      </c>
      <c r="AD28" s="1805">
        <f>(AP_I5!Q28)/AP_I7!S50</f>
        <v>1.3582741918174239E-4</v>
      </c>
      <c r="AE28" s="1806"/>
      <c r="AF28" s="1807"/>
      <c r="AG28" s="1807"/>
      <c r="AH28" s="1807"/>
      <c r="AI28" s="1807"/>
    </row>
    <row r="29" spans="1:35" s="401" customFormat="1" ht="16">
      <c r="A29" s="1745" t="s">
        <v>272</v>
      </c>
      <c r="B29" s="1746"/>
      <c r="C29" s="1788"/>
      <c r="D29" s="28">
        <f>AP_I1!C27/AP_I7!G51</f>
        <v>0.20875848904512898</v>
      </c>
      <c r="E29" s="1789">
        <f>AP_I1!AO27</f>
        <v>0.1472</v>
      </c>
      <c r="F29" s="1746"/>
      <c r="G29" s="742"/>
      <c r="H29" s="742"/>
      <c r="I29" s="881"/>
      <c r="J29" s="881"/>
      <c r="K29" s="1788"/>
      <c r="L29" s="75">
        <f t="shared" si="0"/>
        <v>2.2772511750227084E-2</v>
      </c>
      <c r="M29" s="28">
        <f>AP_I2!L28/(AP_I7!J51+AP_I7!M51)</f>
        <v>1.347392619449298E-2</v>
      </c>
      <c r="N29" s="28">
        <f>AP_I2!L28/(AP_I7!J51)</f>
        <v>2.7751681637114355E-2</v>
      </c>
      <c r="O29" s="1795">
        <f>(AP_I2!R28+AP_I2!U28+AP_I2!O28)/(AP_I7!J51+AP_I7!M51)</f>
        <v>5.4258366844555841E-3</v>
      </c>
      <c r="P29" s="1795">
        <f>(AP_I2!R28+AP_I2!U28+AP_I2!O28)/(AP_I7!M51)</f>
        <v>1.0546201949397019E-2</v>
      </c>
      <c r="Q29" s="1790">
        <f>AP_I3!AJ27/(AP_I7!J51+AP_I7!M51)</f>
        <v>3.8727488712785195E-3</v>
      </c>
      <c r="R29" s="1808"/>
      <c r="S29" s="1797">
        <f>W29*A1a!R31/A1a!U31+AC29*(A1a!S31+A1a!T31)/A1a!U31</f>
        <v>6.5613073678640966E-4</v>
      </c>
      <c r="T29" s="4"/>
      <c r="U29" s="740"/>
      <c r="V29" s="1811"/>
      <c r="W29" s="1799">
        <f t="shared" si="1"/>
        <v>1.6669571508713182E-3</v>
      </c>
      <c r="X29" s="1800">
        <f>AP_I4!C28/AP_I7!P51</f>
        <v>3.8468241943184268E-4</v>
      </c>
      <c r="Y29" s="1800">
        <f>AP_I4!Q28/AP_I7!P51</f>
        <v>1.2822747314394755E-3</v>
      </c>
      <c r="Z29" s="1809"/>
      <c r="AA29" s="1812"/>
      <c r="AB29" s="1803"/>
      <c r="AC29" s="1804">
        <f>(AP_I5!Q29+AP_I5!AQ29)/(AP_I7!S51+AP_I7!V51)</f>
        <v>5.7127690717911941E-5</v>
      </c>
      <c r="AD29" s="1805">
        <f>(AP_I5!Q29)/AP_I7!S51</f>
        <v>1.4435743486576735E-4</v>
      </c>
      <c r="AE29" s="1806"/>
      <c r="AF29" s="1807"/>
      <c r="AG29" s="1807"/>
      <c r="AH29" s="1807"/>
      <c r="AI29" s="1807"/>
    </row>
    <row r="30" spans="1:35" s="401" customFormat="1" ht="16">
      <c r="A30" s="1745" t="s">
        <v>273</v>
      </c>
      <c r="B30" s="1746"/>
      <c r="C30" s="1788"/>
      <c r="D30" s="28">
        <f>AP_I1!C28/AP_I7!G52</f>
        <v>0.22165098698580343</v>
      </c>
      <c r="E30" s="1789">
        <f>AP_I1!AO28</f>
        <v>0.16089999999999999</v>
      </c>
      <c r="F30" s="1746"/>
      <c r="G30" s="742"/>
      <c r="H30" s="742"/>
      <c r="I30" s="881"/>
      <c r="J30" s="881"/>
      <c r="K30" s="1788"/>
      <c r="L30" s="75">
        <f t="shared" si="0"/>
        <v>2.4607159899895415E-2</v>
      </c>
      <c r="M30" s="28">
        <f>AP_I2!L29/(AP_I7!J52+AP_I7!M52)</f>
        <v>1.4817246120584751E-2</v>
      </c>
      <c r="N30" s="28">
        <f>AP_I2!L29/(AP_I7!J52)</f>
        <v>3.0629487988033787E-2</v>
      </c>
      <c r="O30" s="1795">
        <f>(AP_I2!R29+AP_I2!U29+AP_I2!O29)/(AP_I7!J52+AP_I7!M52)</f>
        <v>5.6508963342287964E-3</v>
      </c>
      <c r="P30" s="1795">
        <f>(AP_I2!R29+AP_I2!U29+AP_I2!O29)/(AP_I7!M52)</f>
        <v>1.0946206290152612E-2</v>
      </c>
      <c r="Q30" s="1790">
        <f>AP_I3!AJ28/(AP_I7!J52+AP_I7!M52)</f>
        <v>4.1390174450818664E-3</v>
      </c>
      <c r="R30" s="1808"/>
      <c r="S30" s="1797">
        <f>W30*A1a!R32/A1a!U32+AC30*(A1a!S32+A1a!T32)/A1a!U32</f>
        <v>7.1070377013873363E-4</v>
      </c>
      <c r="T30" s="4"/>
      <c r="U30" s="740"/>
      <c r="V30" s="1811"/>
      <c r="W30" s="1799">
        <f t="shared" si="1"/>
        <v>1.8022409998814403E-3</v>
      </c>
      <c r="X30" s="1800">
        <f>AP_I4!C29/AP_I7!P52</f>
        <v>4.1590176920340929E-4</v>
      </c>
      <c r="Y30" s="1800">
        <f>AP_I4!Q29/AP_I7!P52</f>
        <v>1.386339230678031E-3</v>
      </c>
      <c r="Z30" s="1809"/>
      <c r="AA30" s="1812"/>
      <c r="AB30" s="1803"/>
      <c r="AC30" s="1804">
        <f>(AP_I5!Q30+AP_I5!AQ30)/(AP_I7!S52+AP_I7!V52)</f>
        <v>6.0700756115126278E-5</v>
      </c>
      <c r="AD30" s="1805">
        <f>(AP_I5!Q30)/AP_I7!S52</f>
        <v>1.5245298368122721E-4</v>
      </c>
      <c r="AE30" s="1806"/>
      <c r="AF30" s="1807"/>
      <c r="AG30" s="1807"/>
      <c r="AH30" s="1807"/>
      <c r="AI30" s="1807"/>
    </row>
    <row r="31" spans="1:35" s="401" customFormat="1" ht="16">
      <c r="A31" s="1737" t="s">
        <v>184</v>
      </c>
      <c r="B31" s="1746"/>
      <c r="C31" s="1788"/>
      <c r="D31" s="28">
        <f>AP_I1!C29/AP_I7!G53</f>
        <v>0.23459975954518142</v>
      </c>
      <c r="E31" s="1789">
        <f>AP_I1!AO29</f>
        <v>0.17459999999999998</v>
      </c>
      <c r="F31" s="1746"/>
      <c r="G31" s="742"/>
      <c r="H31" s="742"/>
      <c r="I31" s="881"/>
      <c r="J31" s="881"/>
      <c r="K31" s="1788"/>
      <c r="L31" s="75">
        <f t="shared" si="0"/>
        <v>2.6392034676491198E-2</v>
      </c>
      <c r="M31" s="28">
        <f>AP_I2!L30/(AP_I7!J53+AP_I7!M53)</f>
        <v>1.6124601235251827E-2</v>
      </c>
      <c r="N31" s="28">
        <f>AP_I2!L30/(AP_I7!J53)</f>
        <v>3.3452915167209593E-2</v>
      </c>
      <c r="O31" s="1795">
        <f>(AP_I2!R30+AP_I2!U30+AP_I2!O30)/(AP_I7!J53+AP_I7!M53)</f>
        <v>5.8694561741086558E-3</v>
      </c>
      <c r="P31" s="1795">
        <f>(AP_I2!R30+AP_I2!U30+AP_I2!O30)/(AP_I7!M53)</f>
        <v>1.1331190111231302E-2</v>
      </c>
      <c r="Q31" s="1790">
        <f>AP_I3!AJ29/(AP_I7!J53+AP_I7!M53)</f>
        <v>4.3979772671307151E-3</v>
      </c>
      <c r="R31" s="1808"/>
      <c r="S31" s="1797">
        <f>W31*A1a!R33/A1a!U33+AC31*(A1a!S33+A1a!T33)/A1a!U33</f>
        <v>7.6308965582805202E-4</v>
      </c>
      <c r="T31" s="4"/>
      <c r="U31" s="740"/>
      <c r="V31" s="1811"/>
      <c r="W31" s="1799">
        <f t="shared" si="1"/>
        <v>1.9312029479318542E-3</v>
      </c>
      <c r="X31" s="1800">
        <f>AP_I4!C30/AP_I7!P53</f>
        <v>4.4566221875350477E-4</v>
      </c>
      <c r="Y31" s="1800">
        <f>AP_I4!Q30/AP_I7!P53</f>
        <v>1.4855407291783495E-3</v>
      </c>
      <c r="Z31" s="1809"/>
      <c r="AA31" s="1812"/>
      <c r="AB31" s="1803"/>
      <c r="AC31" s="1804">
        <f>(AP_I5!Q31+AP_I5!AQ31)/(AP_I7!S53+AP_I7!V53)</f>
        <v>6.4141429423550045E-5</v>
      </c>
      <c r="AD31" s="1805">
        <f>(AP_I5!Q31)/AP_I7!S53</f>
        <v>1.6013426199660007E-4</v>
      </c>
      <c r="AE31" s="1806"/>
      <c r="AF31" s="1807"/>
      <c r="AG31" s="1807"/>
      <c r="AH31" s="1807"/>
      <c r="AI31" s="1807"/>
    </row>
    <row r="32" spans="1:35" s="401" customFormat="1" ht="16">
      <c r="A32" s="1745" t="s">
        <v>255</v>
      </c>
      <c r="B32" s="1746"/>
      <c r="C32" s="1788"/>
      <c r="D32" s="28">
        <f>AP_I1!C30/AP_I7!G54</f>
        <v>0.24760996441677491</v>
      </c>
      <c r="E32" s="1789">
        <f>AP_I1!AO30</f>
        <v>0.18829999999999997</v>
      </c>
      <c r="F32" s="1746"/>
      <c r="G32" s="742"/>
      <c r="H32" s="742"/>
      <c r="I32" s="881"/>
      <c r="J32" s="881"/>
      <c r="K32" s="1788"/>
      <c r="L32" s="75">
        <f t="shared" si="0"/>
        <v>2.8128159508262779E-2</v>
      </c>
      <c r="M32" s="28">
        <f>AP_I2!L31/(AP_I7!J54+AP_I7!M54)</f>
        <v>1.739672822083603E-2</v>
      </c>
      <c r="N32" s="28">
        <f>AP_I2!L31/(AP_I7!J54)</f>
        <v>3.6222712777251247E-2</v>
      </c>
      <c r="O32" s="1795">
        <f>(AP_I2!R31+AP_I2!U31+AP_I2!O31)/(AP_I7!J54+AP_I7!M54)</f>
        <v>6.0816521693367112E-3</v>
      </c>
      <c r="P32" s="1795">
        <f>(AP_I2!R31+AP_I2!U31+AP_I2!O31)/(AP_I7!M54)</f>
        <v>1.1701589315601687E-2</v>
      </c>
      <c r="Q32" s="1790">
        <f>AP_I3!AJ30/(AP_I7!J54+AP_I7!M54)</f>
        <v>4.6497791180900383E-3</v>
      </c>
      <c r="R32" s="1808"/>
      <c r="S32" s="1797">
        <f>W32*A1a!R34/A1a!U34+AC32*(A1a!S34+A1a!T34)/A1a!U34</f>
        <v>8.1336452461609331E-4</v>
      </c>
      <c r="T32" s="4"/>
      <c r="U32" s="740"/>
      <c r="V32" s="1811"/>
      <c r="W32" s="1799">
        <f t="shared" si="1"/>
        <v>2.0541124569621468E-3</v>
      </c>
      <c r="X32" s="1800">
        <f>AP_I4!C31/AP_I7!P54</f>
        <v>4.7402595160664926E-4</v>
      </c>
      <c r="Y32" s="1800">
        <f>AP_I4!Q31/AP_I7!P54</f>
        <v>1.5800865053554975E-3</v>
      </c>
      <c r="Z32" s="1809"/>
      <c r="AA32" s="1812"/>
      <c r="AB32" s="1803"/>
      <c r="AC32" s="1804">
        <f>(AP_I5!Q32+AP_I5!AQ32)/(AP_I7!S54+AP_I7!V54)</f>
        <v>6.7453742159728089E-5</v>
      </c>
      <c r="AD32" s="1805">
        <f>(AP_I5!Q32)/AP_I7!S54</f>
        <v>1.674203396968833E-4</v>
      </c>
      <c r="AE32" s="1806"/>
      <c r="AF32" s="1807"/>
      <c r="AG32" s="1807"/>
      <c r="AH32" s="1807"/>
      <c r="AI32" s="1807"/>
    </row>
    <row r="33" spans="1:35" s="401" customFormat="1" ht="16">
      <c r="A33" s="1737" t="s">
        <v>256</v>
      </c>
      <c r="B33" s="1746"/>
      <c r="C33" s="1788"/>
      <c r="D33" s="28">
        <f>AP_I1!C31/AP_I7!G55</f>
        <v>0.26068693331342091</v>
      </c>
      <c r="E33" s="1789">
        <f>AP_I1!AO31</f>
        <v>0.20199999999999999</v>
      </c>
      <c r="F33" s="1746"/>
      <c r="G33" s="742"/>
      <c r="H33" s="742"/>
      <c r="I33" s="881"/>
      <c r="J33" s="881"/>
      <c r="K33" s="1788"/>
      <c r="L33" s="75">
        <f t="shared" si="0"/>
        <v>3.1637453418611045E-2</v>
      </c>
      <c r="M33" s="28">
        <f>AP_I2!L32/(AP_I7!J55+AP_I7!M55)</f>
        <v>1.863435004103095E-2</v>
      </c>
      <c r="N33" s="28">
        <f>AP_I2!L32/(AP_I7!J55)</f>
        <v>3.893962238576832E-2</v>
      </c>
      <c r="O33" s="1795">
        <f>(AP_I2!R32+AP_I2!U32+AP_I2!O32)/(AP_I7!J55+AP_I7!M55)</f>
        <v>8.2922373513501478E-3</v>
      </c>
      <c r="P33" s="1795">
        <f>(AP_I2!R32+AP_I2!U32+AP_I2!O32)/(AP_I7!M55)</f>
        <v>1.5902105901988817E-2</v>
      </c>
      <c r="Q33" s="1790">
        <f>AP_I3!AJ31/(AP_I7!J55+AP_I7!M55)</f>
        <v>4.7108660262299464E-3</v>
      </c>
      <c r="R33" s="1796"/>
      <c r="S33" s="1797">
        <f>W33*A1a!R35/A1a!U35+AC33*(A1a!S35+A1a!T35)/A1a!U35</f>
        <v>8.633440194018066E-4</v>
      </c>
      <c r="T33" s="4"/>
      <c r="U33" s="740"/>
      <c r="V33" s="1811"/>
      <c r="W33" s="1799">
        <f t="shared" si="1"/>
        <v>2.1712259459784116E-3</v>
      </c>
      <c r="X33" s="1800">
        <f>AP_I4!C32/AP_I7!P55</f>
        <v>5.0105214137963357E-4</v>
      </c>
      <c r="Y33" s="1800">
        <f>AP_I4!Q32/AP_I7!P55</f>
        <v>1.6701738045987783E-3</v>
      </c>
      <c r="Z33" s="1809"/>
      <c r="AA33" s="1812"/>
      <c r="AB33" s="1803"/>
      <c r="AC33" s="1804">
        <f>(AP_I5!Q33+AP_I5!AQ33)/(AP_I7!S55+AP_I7!V55)</f>
        <v>7.3436307266088895E-5</v>
      </c>
      <c r="AD33" s="1805">
        <f>(AP_I5!Q33)/AP_I7!S55</f>
        <v>1.7432928887824986E-4</v>
      </c>
      <c r="AE33" s="1813">
        <f>(AP_I5!AQ33)/AP_I7!V55</f>
        <v>4.6987191227684022E-6</v>
      </c>
      <c r="AF33" s="1807"/>
      <c r="AG33" s="1807"/>
      <c r="AH33" s="1807"/>
      <c r="AI33" s="1807"/>
    </row>
    <row r="34" spans="1:35" s="401" customFormat="1" ht="16">
      <c r="A34" s="1737" t="s">
        <v>185</v>
      </c>
      <c r="B34" s="1746"/>
      <c r="C34" s="1788"/>
      <c r="D34" s="28">
        <f>AP_I1!C32/AP_I7!G56</f>
        <v>0.26842474764430069</v>
      </c>
      <c r="E34" s="1789">
        <f>AP_I1!AO32</f>
        <v>0.20959999999999998</v>
      </c>
      <c r="F34" s="1746"/>
      <c r="G34" s="742"/>
      <c r="H34" s="742"/>
      <c r="I34" s="881"/>
      <c r="J34" s="881"/>
      <c r="K34" s="1788"/>
      <c r="L34" s="75">
        <f t="shared" si="0"/>
        <v>3.1235844101700751E-2</v>
      </c>
      <c r="M34" s="28">
        <f>AP_I2!L33/(AP_I7!J56+AP_I7!M56)</f>
        <v>1.9773467064448935E-2</v>
      </c>
      <c r="N34" s="28">
        <f>AP_I2!L33/(AP_I7!J56)</f>
        <v>4.1468672017954025E-2</v>
      </c>
      <c r="O34" s="1795">
        <f>(AP_I2!R33+AP_I2!U33+AP_I2!O33)/(AP_I7!J56+AP_I7!M56)</f>
        <v>6.5073176347934178E-3</v>
      </c>
      <c r="P34" s="1795">
        <f>(AP_I2!R33+AP_I2!U33+AP_I2!O33)/(AP_I7!M56)</f>
        <v>1.2438224081874805E-2</v>
      </c>
      <c r="Q34" s="1790">
        <f>AP_I3!AJ32/(AP_I7!J56+AP_I7!M56)</f>
        <v>4.9550594024583994E-3</v>
      </c>
      <c r="R34" s="1808"/>
      <c r="S34" s="1797">
        <f>W34*A1a!R36/A1a!U36+AC34*(A1a!S36+A1a!T36)/A1a!U36</f>
        <v>8.6537678556024658E-4</v>
      </c>
      <c r="T34" s="1795"/>
      <c r="U34" s="1794"/>
      <c r="V34" s="1814"/>
      <c r="W34" s="1799">
        <f t="shared" si="1"/>
        <v>2.1374243712108942E-3</v>
      </c>
      <c r="X34" s="1800">
        <f>AP_I4!C33/AP_I7!P56</f>
        <v>4.9325177797174475E-4</v>
      </c>
      <c r="Y34" s="1800">
        <f>AP_I4!Q33/AP_I7!P56</f>
        <v>1.6441725932391494E-3</v>
      </c>
      <c r="Z34" s="1809"/>
      <c r="AA34" s="1812"/>
      <c r="AB34" s="1803"/>
      <c r="AC34" s="1804">
        <f>(AP_I5!Q34+AP_I5!AQ34)/(AP_I7!S56+AP_I7!V56)</f>
        <v>9.3624360343122688E-5</v>
      </c>
      <c r="AD34" s="1805">
        <f>(AP_I5!Q34)/AP_I7!S56</f>
        <v>2.1929097316008815E-4</v>
      </c>
      <c r="AE34" s="1813">
        <f>(AP_I5!AQ34)/AP_I7!V56</f>
        <v>7.1936263442928658E-6</v>
      </c>
      <c r="AF34" s="1807"/>
      <c r="AG34" s="1807"/>
      <c r="AH34" s="1807"/>
      <c r="AI34" s="1807"/>
    </row>
    <row r="35" spans="1:35" s="401" customFormat="1" ht="16">
      <c r="A35" s="1737" t="s">
        <v>177</v>
      </c>
      <c r="B35" s="1746">
        <f>AP_C1!C33/AP_C7!G57</f>
        <v>0.16116767197254547</v>
      </c>
      <c r="C35" s="1788">
        <f>AP_C1!AF33</f>
        <v>0.12893413757803637</v>
      </c>
      <c r="D35" s="28">
        <f>AP_I1!C33/AP_I7!G57</f>
        <v>0.27622167958205396</v>
      </c>
      <c r="E35" s="1789">
        <f>AP_I1!AO33</f>
        <v>0.21719999999999998</v>
      </c>
      <c r="F35" s="1746"/>
      <c r="G35" s="742"/>
      <c r="H35" s="742"/>
      <c r="I35" s="881"/>
      <c r="J35" s="881"/>
      <c r="K35" s="1788"/>
      <c r="L35" s="75">
        <f t="shared" si="0"/>
        <v>3.261495342799154E-2</v>
      </c>
      <c r="M35" s="28">
        <f>AP_I2!L34/(AP_I7!J57+AP_I7!M57)</f>
        <v>2.0881112090547875E-2</v>
      </c>
      <c r="N35" s="28">
        <f>AP_I2!L34/(AP_I7!J57)</f>
        <v>4.3948747119349652E-2</v>
      </c>
      <c r="O35" s="1795">
        <f>(AP_I2!R34+AP_I2!U34+AP_I2!O34)/(AP_I7!J57+AP_I7!M57)</f>
        <v>6.7205463151122228E-3</v>
      </c>
      <c r="P35" s="1795">
        <f>(AP_I2!R34+AP_I2!U34+AP_I2!O34)/(AP_I7!M57)</f>
        <v>1.2804068997015266E-2</v>
      </c>
      <c r="Q35" s="1790">
        <f>AP_I3!AJ33/(AP_I7!J57+AP_I7!M57)</f>
        <v>5.0132950223314458E-3</v>
      </c>
      <c r="R35" s="1808"/>
      <c r="S35" s="1797">
        <f>W35*A1a!R37/A1a!U37+AC35*(A1a!S37+A1a!T37)/A1a!U37</f>
        <v>8.6693111528215972E-4</v>
      </c>
      <c r="T35" s="1795"/>
      <c r="U35" s="1794"/>
      <c r="V35" s="1814"/>
      <c r="W35" s="1799">
        <f t="shared" si="1"/>
        <v>2.1043697324001011E-3</v>
      </c>
      <c r="X35" s="1800">
        <f>AP_I4!C34/AP_I7!P57</f>
        <v>4.8562378440002326E-4</v>
      </c>
      <c r="Y35" s="1800">
        <f>AP_I4!Q34/AP_I7!P57</f>
        <v>1.6187459480000777E-3</v>
      </c>
      <c r="Z35" s="1809"/>
      <c r="AA35" s="1812"/>
      <c r="AB35" s="1803"/>
      <c r="AC35" s="1804">
        <f>(AP_I5!Q35+AP_I5!AQ35)/(AP_I7!S57+AP_I7!V57)</f>
        <v>1.1283178947798109E-4</v>
      </c>
      <c r="AD35" s="1805">
        <f>(AP_I5!Q35)/AP_I7!S57</f>
        <v>2.6222520750886013E-4</v>
      </c>
      <c r="AE35" s="1813">
        <f>(AP_I5!AQ35)/AP_I7!V57</f>
        <v>9.1197273370618813E-6</v>
      </c>
      <c r="AF35" s="1807"/>
      <c r="AG35" s="1807"/>
      <c r="AH35" s="1807"/>
      <c r="AI35" s="1807"/>
    </row>
    <row r="36" spans="1:35" s="401" customFormat="1" ht="16">
      <c r="A36" s="1737" t="s">
        <v>178</v>
      </c>
      <c r="B36" s="1746">
        <f>AP_C1!C34/AP_C7!G58</f>
        <v>0.19990044776200069</v>
      </c>
      <c r="C36" s="1788">
        <f>AP_C1!AF34</f>
        <v>0.15992035820960057</v>
      </c>
      <c r="D36" s="28">
        <f>AP_I1!C34/AP_I7!G58</f>
        <v>0.28408154143951581</v>
      </c>
      <c r="E36" s="1789">
        <f>AP_I1!AO34</f>
        <v>0.22479999999999997</v>
      </c>
      <c r="F36" s="1746"/>
      <c r="G36" s="742"/>
      <c r="H36" s="742"/>
      <c r="I36" s="881"/>
      <c r="J36" s="881"/>
      <c r="K36" s="1815">
        <f>(AP_C3!X27)/(AP_C7!J58+AP_C7!M58)</f>
        <v>2.4863957783299224E-3</v>
      </c>
      <c r="L36" s="75">
        <f t="shared" si="0"/>
        <v>3.3954700357696488E-2</v>
      </c>
      <c r="M36" s="28">
        <f>AP_I2!L35/(AP_I7!J58+AP_I7!M58)</f>
        <v>2.195793332720708E-2</v>
      </c>
      <c r="N36" s="28">
        <f>AP_I2!L35/(AP_I7!J58)</f>
        <v>4.6380526220932264E-2</v>
      </c>
      <c r="O36" s="1795">
        <f>(AP_I2!R35+AP_I2!U35+AP_I2!O35)/(AP_I7!J58+AP_I7!M58)</f>
        <v>6.9274394474341076E-3</v>
      </c>
      <c r="P36" s="1795">
        <f>(AP_I2!R35+AP_I2!U35+AP_I2!O35)/(AP_I7!M58)</f>
        <v>1.3155781138135758E-2</v>
      </c>
      <c r="Q36" s="1790">
        <f>AP_I3!AJ34/(AP_I7!J58+AP_I7!M58)</f>
        <v>5.0693275830552987E-3</v>
      </c>
      <c r="R36" s="1816">
        <f>T36*A1a!N38/A1a!Q38+A2a!Z36*(A1a!O38+A1a!P38)/A1a!Q38</f>
        <v>5.1934355129840668E-4</v>
      </c>
      <c r="S36" s="1797">
        <f>W36*A1a!R38/A1a!U38+AC36*(A1a!S38+A1a!T38)/A1a!U38</f>
        <v>8.6806500095175105E-4</v>
      </c>
      <c r="T36" s="1795">
        <f>U36+V36</f>
        <v>1.2326237005504861E-3</v>
      </c>
      <c r="U36" s="1794">
        <f>AP_C4!AB36/AP_C7!P58</f>
        <v>2.6116887703710428E-4</v>
      </c>
      <c r="V36" s="1814">
        <f>AP_C4!BT36/AP_C7!P58</f>
        <v>9.7145482351338169E-4</v>
      </c>
      <c r="W36" s="1799">
        <f t="shared" si="1"/>
        <v>2.0720379035946142E-3</v>
      </c>
      <c r="X36" s="1800">
        <f>AP_I4!C35/AP_I7!P58</f>
        <v>4.7816259313721861E-4</v>
      </c>
      <c r="Y36" s="1800">
        <f>AP_I4!Q35/AP_I7!P58</f>
        <v>1.5938753104573955E-3</v>
      </c>
      <c r="Z36" s="1809"/>
      <c r="AA36" s="1812"/>
      <c r="AB36" s="1803"/>
      <c r="AC36" s="1804">
        <f>(AP_I5!Q36+AP_I5!AQ36)/(AP_I7!S58+AP_I7!V58)</f>
        <v>1.3115192344991084E-4</v>
      </c>
      <c r="AD36" s="1805">
        <f>(AP_I5!Q36)/AP_I7!S58</f>
        <v>3.0322010177520864E-4</v>
      </c>
      <c r="AE36" s="1813">
        <f>(AP_I5!AQ36)/AP_I7!V58</f>
        <v>1.059722726475598E-5</v>
      </c>
      <c r="AF36" s="1817">
        <f>AF37</f>
        <v>0.2516093940929276</v>
      </c>
      <c r="AG36" s="1807"/>
      <c r="AH36" s="1807">
        <f t="shared" ref="AH36:AH73" si="2">U36/T36</f>
        <v>0.2118804602900845</v>
      </c>
      <c r="AI36" s="1807"/>
    </row>
    <row r="37" spans="1:35" s="401" customFormat="1" ht="16">
      <c r="A37" s="1737" t="s">
        <v>274</v>
      </c>
      <c r="B37" s="1746">
        <f>AP_C1!C35/AP_C7!G59</f>
        <v>0.21549009007162978</v>
      </c>
      <c r="C37" s="1788">
        <f>AP_C1!AF35</f>
        <v>0.17239207205730384</v>
      </c>
      <c r="D37" s="28">
        <f>AP_I1!C35/AP_I7!G59</f>
        <v>0.29200831326442972</v>
      </c>
      <c r="E37" s="1789">
        <f>AP_I1!AO35</f>
        <v>0.23239999999999997</v>
      </c>
      <c r="F37" s="1746">
        <f>G37+I37+K37</f>
        <v>1.1316739693573991E-2</v>
      </c>
      <c r="G37" s="742">
        <f>(AP_C2!V27)/(AP_C7!J59+AP_C7!M59)</f>
        <v>7.2859543245923485E-3</v>
      </c>
      <c r="H37" s="742">
        <f>(AP_C2!V27)/(AP_C7!J59)</f>
        <v>1.4383164193155785E-2</v>
      </c>
      <c r="I37" s="881">
        <f>(AP_C2!AA27)/(AP_C7!J59+AP_C7!M59)</f>
        <v>1.1833873515741081E-3</v>
      </c>
      <c r="J37" s="881">
        <f>(AP_C2!AA27)/(AP_C7!M59)</f>
        <v>2.398245915931946E-3</v>
      </c>
      <c r="K37" s="1815">
        <f>(AP_C3!X28)/(AP_C7!J59+AP_C7!M59)</f>
        <v>2.8473980174075352E-3</v>
      </c>
      <c r="L37" s="75">
        <f t="shared" si="0"/>
        <v>3.52559031360598E-2</v>
      </c>
      <c r="M37" s="28">
        <f>AP_I2!L36/(AP_I7!J59+AP_I7!M59)</f>
        <v>2.3004567016861793E-2</v>
      </c>
      <c r="N37" s="28">
        <f>AP_I2!L36/(AP_I7!J59)</f>
        <v>4.8764683828950731E-2</v>
      </c>
      <c r="O37" s="1795">
        <f>(AP_I2!R36+AP_I2!U36+AP_I2!O36)/(AP_I7!J59+AP_I7!M59)</f>
        <v>7.1281301548199111E-3</v>
      </c>
      <c r="P37" s="1795">
        <f>(AP_I2!R36+AP_I2!U36+AP_I2!O36)/(AP_I7!M59)</f>
        <v>1.3493766966471102E-2</v>
      </c>
      <c r="Q37" s="1790">
        <f>AP_I3!AJ35/(AP_I7!J59+AP_I7!M59)</f>
        <v>5.1232059643780943E-3</v>
      </c>
      <c r="R37" s="1816">
        <f>T37*A1a!N39/A1a!Q39+A2a!Z37*(A1a!O39+A1a!P39)/A1a!Q39</f>
        <v>6.5370587280958088E-4</v>
      </c>
      <c r="S37" s="1818">
        <f>W37*A1a!R39/A1a!U39+AC37*(A1a!S39+A1a!T39)/A1a!U39</f>
        <v>8.6882583690845892E-4</v>
      </c>
      <c r="T37" s="1795">
        <f>U37+V37</f>
        <v>1.5515227829432433E-3</v>
      </c>
      <c r="U37" s="1794">
        <f>AP_C4!AB37/AP_C7!P59</f>
        <v>3.5462086685944798E-4</v>
      </c>
      <c r="V37" s="1814">
        <f>AP_C4!BT37/AP_C7!P59</f>
        <v>1.1969019160837952E-3</v>
      </c>
      <c r="W37" s="1799">
        <f t="shared" si="1"/>
        <v>2.0404058253291344E-3</v>
      </c>
      <c r="X37" s="1800">
        <f>AP_I4!C36/AP_I7!P59</f>
        <v>4.7086288276826182E-4</v>
      </c>
      <c r="Y37" s="1800">
        <f>AP_I4!Q36/AP_I7!P59</f>
        <v>1.5695429425608726E-3</v>
      </c>
      <c r="Z37" s="1809"/>
      <c r="AA37" s="1812"/>
      <c r="AB37" s="1803"/>
      <c r="AC37" s="1804">
        <f>(AP_I5!Q37+AP_I5!AQ37)/(AP_I7!S59+AP_I7!V59)</f>
        <v>1.486615342397303E-4</v>
      </c>
      <c r="AD37" s="1805">
        <f>(AP_I5!Q37)/AP_I7!S59</f>
        <v>3.4235930495407884E-4</v>
      </c>
      <c r="AE37" s="1813">
        <f>(AP_I5!AQ37)/AP_I7!V59</f>
        <v>1.1721043107570726E-5</v>
      </c>
      <c r="AF37" s="1807">
        <f t="shared" ref="AF37:AF72" si="3">K37/F37</f>
        <v>0.2516093940929276</v>
      </c>
      <c r="AG37" s="1807"/>
      <c r="AH37" s="1807">
        <f t="shared" si="2"/>
        <v>0.22856310636104946</v>
      </c>
      <c r="AI37" s="1807"/>
    </row>
    <row r="38" spans="1:35" s="401" customFormat="1" ht="16">
      <c r="A38" s="1737" t="s">
        <v>51</v>
      </c>
      <c r="B38" s="1746">
        <f>AP_C1!C36/AP_C7!G60</f>
        <v>0.22406943522124873</v>
      </c>
      <c r="C38" s="1788">
        <f>AP_C1!AF36</f>
        <v>0.17925554817699899</v>
      </c>
      <c r="D38" s="28">
        <f>AP_I1!C36/AP_I7!G60</f>
        <v>0.29635335736017371</v>
      </c>
      <c r="E38" s="1789">
        <f>AP_I1!AO36</f>
        <v>0.24</v>
      </c>
      <c r="F38" s="1746">
        <f t="shared" ref="F38:F101" si="4">G38+I38+K38</f>
        <v>1.1503938879994501E-2</v>
      </c>
      <c r="G38" s="742">
        <f>(AP_C2!V28)/(AP_C7!J60+AP_C7!M60)</f>
        <v>7.3246693720230988E-3</v>
      </c>
      <c r="H38" s="742">
        <f>(AP_C2!V28)/(AP_C7!J60)</f>
        <v>1.4459591365099861E-2</v>
      </c>
      <c r="I38" s="881">
        <f>(AP_C2!AA28)/(AP_C7!J60+AP_C7!M60)</f>
        <v>1.2860616860617344E-3</v>
      </c>
      <c r="J38" s="881">
        <f>(AP_C2!AA28)/(AP_C7!M60)</f>
        <v>2.6063251243402846E-3</v>
      </c>
      <c r="K38" s="1815">
        <f>(AP_C3!X29)/(AP_C7!J60+AP_C7!M60)</f>
        <v>2.8932078219096667E-3</v>
      </c>
      <c r="L38" s="75">
        <f t="shared" si="0"/>
        <v>3.8976699985046735E-2</v>
      </c>
      <c r="M38" s="28">
        <f>AP_I2!L37/(AP_I7!J60+AP_I7!M60)</f>
        <v>2.4203214494023999E-2</v>
      </c>
      <c r="N38" s="28">
        <f>AP_I2!L37/(AP_I7!J60)</f>
        <v>5.1453731265949029E-2</v>
      </c>
      <c r="O38" s="1795">
        <f>(AP_I2!R37+AP_I2!U37+AP_I2!O37)/(AP_I7!J60+AP_I7!M60)</f>
        <v>9.7379459356082224E-3</v>
      </c>
      <c r="P38" s="1795">
        <f>(AP_I2!R37+AP_I2!U37+AP_I2!O37)/(AP_I7!M60)</f>
        <v>1.8386941335708496E-2</v>
      </c>
      <c r="Q38" s="1790">
        <f>AP_I3!AJ36/(AP_I7!J60+AP_I7!M60)</f>
        <v>5.0355395554145125E-3</v>
      </c>
      <c r="R38" s="1816">
        <f>T38*A1a!N40/A1a!Q40+A2a!Z38*(A1a!O40+A1a!P40)/A1a!Q40</f>
        <v>6.2387886693762479E-4</v>
      </c>
      <c r="S38" s="1818">
        <f>W38*A1a!R40/A1a!U40+AC38*(A1a!S40+A1a!T40)/A1a!U40</f>
        <v>8.8413606949647996E-4</v>
      </c>
      <c r="T38" s="1795">
        <f t="shared" ref="T38:T53" si="5">U38+V38</f>
        <v>1.4807305794734696E-3</v>
      </c>
      <c r="U38" s="1794">
        <f>AP_C4!AB38/AP_C7!P60</f>
        <v>2.4511274167355256E-4</v>
      </c>
      <c r="V38" s="1814">
        <f>AP_C4!BT38/AP_C7!P60</f>
        <v>1.235617837799917E-3</v>
      </c>
      <c r="W38" s="1799">
        <f t="shared" si="1"/>
        <v>2.0441323883862842E-3</v>
      </c>
      <c r="X38" s="1800">
        <f>AP_I4!C37/AP_I7!P60</f>
        <v>4.7172285885837325E-4</v>
      </c>
      <c r="Y38" s="1800">
        <f>AP_I4!Q37/AP_I7!P60</f>
        <v>1.572409529527911E-3</v>
      </c>
      <c r="Z38" s="1809"/>
      <c r="AA38" s="1812"/>
      <c r="AB38" s="1803"/>
      <c r="AC38" s="1804">
        <f>(AP_I5!Q38+AP_I5!AQ38)/(AP_I7!S60+AP_I7!V60)</f>
        <v>1.7014905801956211E-4</v>
      </c>
      <c r="AD38" s="1805">
        <f>(AP_I5!Q38)/AP_I7!S60</f>
        <v>3.8786584142888792E-4</v>
      </c>
      <c r="AE38" s="1813">
        <f>(AP_I5!AQ38)/AP_I7!V60</f>
        <v>1.6696893807843396E-5</v>
      </c>
      <c r="AF38" s="1807">
        <f t="shared" si="3"/>
        <v>0.25149714824554509</v>
      </c>
      <c r="AG38" s="1807"/>
      <c r="AH38" s="1807">
        <f t="shared" si="2"/>
        <v>0.16553500351205805</v>
      </c>
      <c r="AI38" s="1807"/>
    </row>
    <row r="39" spans="1:35" s="401" customFormat="1" ht="16">
      <c r="A39" s="1737" t="s">
        <v>258</v>
      </c>
      <c r="B39" s="1746">
        <f>AP_C1!C37/AP_C7!G61</f>
        <v>0.22641982730348056</v>
      </c>
      <c r="C39" s="1788">
        <f>AP_C1!AF37</f>
        <v>0.18113586184278446</v>
      </c>
      <c r="D39" s="28">
        <f>AP_I1!C37/AP_I7!G61</f>
        <v>0.29940067924199193</v>
      </c>
      <c r="E39" s="1789">
        <f>AP_I1!AO37</f>
        <v>0.2392</v>
      </c>
      <c r="F39" s="1746">
        <f t="shared" si="4"/>
        <v>1.1726818510219457E-2</v>
      </c>
      <c r="G39" s="742">
        <f>(AP_C2!V29)/(AP_C7!J61+AP_C7!M61)</f>
        <v>7.3302679467897756E-3</v>
      </c>
      <c r="H39" s="742">
        <f>(AP_C2!V29)/(AP_C7!J61)</f>
        <v>1.4470643482163644E-2</v>
      </c>
      <c r="I39" s="881">
        <f>(AP_C2!AA29)/(AP_C7!J61+AP_C7!M61)</f>
        <v>1.3905836331443637E-3</v>
      </c>
      <c r="J39" s="881">
        <f>(AP_C2!AA29)/(AP_C7!M61)</f>
        <v>2.818148693675158E-3</v>
      </c>
      <c r="K39" s="1815">
        <f>(AP_C3!X30)/(AP_C7!J61+AP_C7!M61)</f>
        <v>3.0059669302853181E-3</v>
      </c>
      <c r="L39" s="75">
        <f t="shared" si="0"/>
        <v>3.8130280168540059E-2</v>
      </c>
      <c r="M39" s="28">
        <f>AP_I2!L38/(AP_I7!J61+AP_I7!M61)</f>
        <v>2.5072813082084252E-2</v>
      </c>
      <c r="N39" s="28">
        <f>AP_I2!L38/(AP_I7!J61)</f>
        <v>5.3457402559064719E-2</v>
      </c>
      <c r="O39" s="1795">
        <f>(AP_I2!R38+AP_I2!U38+AP_I2!O38)/(AP_I7!J61+AP_I7!M61)</f>
        <v>7.748184738460325E-3</v>
      </c>
      <c r="P39" s="1795">
        <f>(AP_I2!R38+AP_I2!U38+AP_I2!O38)/(AP_I7!M61)</f>
        <v>1.4592348816662793E-2</v>
      </c>
      <c r="Q39" s="1790">
        <f>AP_I3!AJ37/(AP_I7!J61+AP_I7!M61)</f>
        <v>5.3092823479954868E-3</v>
      </c>
      <c r="R39" s="1816">
        <f>T39*A1a!N41/A1a!Q41+A2a!Z39*(A1a!O41+A1a!P41)/A1a!Q41</f>
        <v>6.2548546085330491E-4</v>
      </c>
      <c r="S39" s="1818">
        <f>W39*A1a!R41/A1a!U41+AC39*(A1a!S41+A1a!T41)/A1a!U41</f>
        <v>9.386830564565604E-4</v>
      </c>
      <c r="T39" s="1795">
        <f t="shared" si="5"/>
        <v>1.4845437119032005E-3</v>
      </c>
      <c r="U39" s="1794">
        <f>AP_C4!AB39/AP_C7!P61</f>
        <v>1.844961162361533E-4</v>
      </c>
      <c r="V39" s="1814">
        <f>AP_C4!BT39/AP_C7!P61</f>
        <v>1.3000475956670473E-3</v>
      </c>
      <c r="W39" s="1799">
        <f t="shared" si="1"/>
        <v>2.1665838699116979E-3</v>
      </c>
      <c r="X39" s="1800">
        <f>AP_I4!C38/AP_I7!P61</f>
        <v>4.9998089305654562E-4</v>
      </c>
      <c r="Y39" s="1800">
        <f>AP_I4!Q38/AP_I7!P61</f>
        <v>1.6666029768551522E-3</v>
      </c>
      <c r="Z39" s="1809"/>
      <c r="AA39" s="1812"/>
      <c r="AB39" s="1803"/>
      <c r="AC39" s="1804">
        <f>(AP_I5!Q39+AP_I5!AQ39)/(AP_I7!S61+AP_I7!V61)</f>
        <v>1.8189233049645476E-4</v>
      </c>
      <c r="AD39" s="1805">
        <f>(AP_I5!Q39)/AP_I7!S61</f>
        <v>4.1588912378525512E-4</v>
      </c>
      <c r="AE39" s="1813">
        <f>(AP_I5!AQ39)/AP_I7!V61</f>
        <v>1.7473561179886211E-5</v>
      </c>
      <c r="AF39" s="1807">
        <f t="shared" si="3"/>
        <v>0.25633268969462919</v>
      </c>
      <c r="AG39" s="1807"/>
      <c r="AH39" s="1807">
        <f t="shared" si="2"/>
        <v>0.1242779951555804</v>
      </c>
      <c r="AI39" s="1807"/>
    </row>
    <row r="40" spans="1:35" s="401" customFormat="1" ht="16">
      <c r="A40" s="1737" t="s">
        <v>259</v>
      </c>
      <c r="B40" s="1746">
        <f>AP_C1!C38/AP_C7!G62</f>
        <v>0.24008951440718765</v>
      </c>
      <c r="C40" s="1788">
        <f>AP_C1!AF38</f>
        <v>0.19207161152575014</v>
      </c>
      <c r="D40" s="28">
        <f>AP_I1!C38/AP_I7!G62</f>
        <v>0.30235964362334122</v>
      </c>
      <c r="E40" s="1789">
        <f>AP_I1!AO38</f>
        <v>0.2384</v>
      </c>
      <c r="F40" s="1746">
        <f t="shared" si="4"/>
        <v>1.1322084903967893E-2</v>
      </c>
      <c r="G40" s="742">
        <f>(AP_C2!V30)/(AP_C7!J62+AP_C7!M62)</f>
        <v>6.9508169846507787E-3</v>
      </c>
      <c r="H40" s="742">
        <f>(AP_C2!V30)/(AP_C7!J62)</f>
        <v>1.3721571329285238E-2</v>
      </c>
      <c r="I40" s="881">
        <f>(AP_C2!AA30)/(AP_C7!J62+AP_C7!M62)</f>
        <v>1.4433029398763161E-3</v>
      </c>
      <c r="J40" s="881">
        <f>(AP_C2!AA30)/(AP_C7!M62)</f>
        <v>2.9249893337179051E-3</v>
      </c>
      <c r="K40" s="1815">
        <f>(AP_C3!X31)/(AP_C7!J62+AP_C7!M62)</f>
        <v>2.9279649794407983E-3</v>
      </c>
      <c r="L40" s="75">
        <f t="shared" si="0"/>
        <v>3.9450726149245892E-2</v>
      </c>
      <c r="M40" s="28">
        <f>AP_I2!L39/(AP_I7!J62+AP_I7!M62)</f>
        <v>2.5933010339173244E-2</v>
      </c>
      <c r="N40" s="28">
        <f>AP_I2!L39/(AP_I7!J62)</f>
        <v>5.5453285152321785E-2</v>
      </c>
      <c r="O40" s="1795">
        <f>(AP_I2!R39+AP_I2!U39+AP_I2!O39)/(AP_I7!J62+AP_I7!M62)</f>
        <v>8.1143325952325023E-3</v>
      </c>
      <c r="P40" s="1795">
        <f>(AP_I2!R39+AP_I2!U39+AP_I2!O39)/(AP_I7!M62)</f>
        <v>1.5242622301869256E-2</v>
      </c>
      <c r="Q40" s="1790">
        <f>AP_I3!AJ38/(AP_I7!J62+AP_I7!M62)</f>
        <v>5.4033832148401443E-3</v>
      </c>
      <c r="R40" s="1816">
        <f>T40*A1a!N42/A1a!Q42+A2a!Z40*(A1a!O42+A1a!P42)/A1a!Q42</f>
        <v>6.0682609932610917E-4</v>
      </c>
      <c r="S40" s="1818">
        <f>W40*A1a!R42/A1a!U42+AC40*(A1a!S42+A1a!T42)/A1a!U42</f>
        <v>9.9294181851810204E-4</v>
      </c>
      <c r="T40" s="1795">
        <f t="shared" si="5"/>
        <v>1.4402570904595352E-3</v>
      </c>
      <c r="U40" s="1794">
        <f>AP_C4!AB40/AP_C7!P62</f>
        <v>1.5554969677894473E-4</v>
      </c>
      <c r="V40" s="1814">
        <f>AP_C4!BT40/AP_C7!P62</f>
        <v>1.2847073936805905E-3</v>
      </c>
      <c r="W40" s="1799">
        <f t="shared" si="1"/>
        <v>2.2881622613835102E-3</v>
      </c>
      <c r="X40" s="1800">
        <f>AP_I4!C39/AP_I7!P62</f>
        <v>5.2803744493465626E-4</v>
      </c>
      <c r="Y40" s="1800">
        <f>AP_I4!Q39/AP_I7!P62</f>
        <v>1.7601248164488541E-3</v>
      </c>
      <c r="Z40" s="1809"/>
      <c r="AA40" s="1812"/>
      <c r="AB40" s="1803"/>
      <c r="AC40" s="1804">
        <f>(AP_I5!Q40+AP_I5!AQ40)/(AP_I7!S62+AP_I7!V62)</f>
        <v>1.9358656296212211E-4</v>
      </c>
      <c r="AD40" s="1805">
        <f>(AP_I5!Q40)/AP_I7!S62</f>
        <v>4.439075285819845E-4</v>
      </c>
      <c r="AE40" s="1813">
        <f>(AP_I5!AQ40)/AP_I7!V62</f>
        <v>1.8244793199836942E-5</v>
      </c>
      <c r="AF40" s="1807">
        <f t="shared" si="3"/>
        <v>0.25860652028979886</v>
      </c>
      <c r="AG40" s="1807"/>
      <c r="AH40" s="1807">
        <f t="shared" si="2"/>
        <v>0.10800134073932198</v>
      </c>
      <c r="AI40" s="1807"/>
    </row>
    <row r="41" spans="1:35" s="401" customFormat="1" ht="16">
      <c r="A41" s="1737" t="s">
        <v>260</v>
      </c>
      <c r="B41" s="1746">
        <f>AP_C1!C39/AP_C7!G63</f>
        <v>0.27442108542181709</v>
      </c>
      <c r="C41" s="1788">
        <f>AP_C1!AF39</f>
        <v>0.21953686833745367</v>
      </c>
      <c r="D41" s="28">
        <f>AP_I1!C39/AP_I7!G63</f>
        <v>0.30523183367455131</v>
      </c>
      <c r="E41" s="1789">
        <f>AP_I1!AO39</f>
        <v>0.23760000000000001</v>
      </c>
      <c r="F41" s="1746">
        <f t="shared" si="4"/>
        <v>1.1954264948994417E-2</v>
      </c>
      <c r="G41" s="742">
        <f>(AP_C2!V31)/(AP_C7!J63+AP_C7!M63)</f>
        <v>7.4239801025557219E-3</v>
      </c>
      <c r="H41" s="742">
        <f>(AP_C2!V31)/(AP_C7!J63)</f>
        <v>1.4655640157029788E-2</v>
      </c>
      <c r="I41" s="881">
        <f>(AP_C2!AA31)/(AP_C7!J63+AP_C7!M63)</f>
        <v>1.712015096147124E-3</v>
      </c>
      <c r="J41" s="881">
        <f>(AP_C2!AA31)/(AP_C7!M63)</f>
        <v>3.4695598249273288E-3</v>
      </c>
      <c r="K41" s="1815">
        <f>(AP_C3!X32)/(AP_C7!J63+AP_C7!M63)</f>
        <v>2.8182697502915706E-3</v>
      </c>
      <c r="L41" s="75">
        <f t="shared" si="0"/>
        <v>4.0756879906383499E-2</v>
      </c>
      <c r="M41" s="28">
        <f>AP_I2!L40/(AP_I7!J63+AP_I7!M63)</f>
        <v>2.6783891838651406E-2</v>
      </c>
      <c r="N41" s="28">
        <f>AP_I2!L40/(AP_I7!J63)</f>
        <v>5.744156492328116E-2</v>
      </c>
      <c r="O41" s="1795">
        <f>(AP_I2!R40+AP_I2!U40+AP_I2!O40)/(AP_I7!J63+AP_I7!M63)</f>
        <v>8.4765799833957118E-3</v>
      </c>
      <c r="P41" s="1795">
        <f>(AP_I2!R40+AP_I2!U40+AP_I2!O40)/(AP_I7!M63)</f>
        <v>1.588209314188695E-2</v>
      </c>
      <c r="Q41" s="1790">
        <f>AP_I3!AJ39/(AP_I7!J63+AP_I7!M63)</f>
        <v>5.4964080843363785E-3</v>
      </c>
      <c r="R41" s="1816">
        <f>T41*A1a!N43/A1a!Q43+A2a!Z41*(A1a!O43+A1a!P43)/A1a!Q43</f>
        <v>5.959133233863883E-4</v>
      </c>
      <c r="S41" s="1818">
        <f>W41*A1a!R43/A1a!U43+AC41*(A1a!S43+A1a!T43)/A1a!U43</f>
        <v>1.0469168037947397E-3</v>
      </c>
      <c r="T41" s="1795">
        <f t="shared" si="5"/>
        <v>1.41435641983704E-3</v>
      </c>
      <c r="U41" s="1794">
        <f>AP_C4!AB41/AP_C7!P63</f>
        <v>1.4271491787404484E-4</v>
      </c>
      <c r="V41" s="1814">
        <f>AP_C4!BT41/AP_C7!P63</f>
        <v>1.2716415019629953E-3</v>
      </c>
      <c r="W41" s="1799">
        <f t="shared" si="1"/>
        <v>2.4088770309780155E-3</v>
      </c>
      <c r="X41" s="1800">
        <f>AP_I4!C40/AP_I7!P63</f>
        <v>5.5589469945646511E-4</v>
      </c>
      <c r="Y41" s="1800">
        <f>AP_I4!Q40/AP_I7!P63</f>
        <v>1.8529823315215504E-3</v>
      </c>
      <c r="Z41" s="1809"/>
      <c r="AA41" s="1812"/>
      <c r="AB41" s="1803"/>
      <c r="AC41" s="1804">
        <f>(AP_I5!Q41+AP_I5!AQ41)/(AP_I7!S63+AP_I7!V63)</f>
        <v>2.0523279352853969E-4</v>
      </c>
      <c r="AD41" s="1805">
        <f>(AP_I5!Q41)/AP_I7!S63</f>
        <v>4.7192503625446513E-4</v>
      </c>
      <c r="AE41" s="1813">
        <f>(AP_I5!AQ41)/AP_I7!V63</f>
        <v>1.9010651057175649E-5</v>
      </c>
      <c r="AF41" s="1807">
        <f t="shared" si="3"/>
        <v>0.2357543322250559</v>
      </c>
      <c r="AG41" s="1807"/>
      <c r="AH41" s="1807">
        <f t="shared" si="2"/>
        <v>0.10090449328924334</v>
      </c>
      <c r="AI41" s="1807"/>
    </row>
    <row r="42" spans="1:35" s="401" customFormat="1" ht="16">
      <c r="A42" s="1737" t="s">
        <v>261</v>
      </c>
      <c r="B42" s="1746">
        <f>AP_C1!C40/AP_C7!G64</f>
        <v>0.33341559176254815</v>
      </c>
      <c r="C42" s="1788">
        <f>AP_C1!AF40</f>
        <v>0.26673247341003853</v>
      </c>
      <c r="D42" s="28">
        <f>AP_I1!C40/AP_I7!G64</f>
        <v>0.30801880813185339</v>
      </c>
      <c r="E42" s="1789">
        <f>AP_I1!AO40</f>
        <v>0.23680000000000001</v>
      </c>
      <c r="F42" s="1746">
        <f t="shared" si="4"/>
        <v>1.3044653791867405E-2</v>
      </c>
      <c r="G42" s="742">
        <f>(AP_C2!V32)/(AP_C7!J64+AP_C7!M64)</f>
        <v>8.1874779527873753E-3</v>
      </c>
      <c r="H42" s="742">
        <f>(AP_C2!V32)/(AP_C7!J64)</f>
        <v>1.6162857256090832E-2</v>
      </c>
      <c r="I42" s="881">
        <f>(AP_C2!AA32)/(AP_C7!J64+AP_C7!M64)</f>
        <v>1.8473926354020166E-3</v>
      </c>
      <c r="J42" s="881">
        <f>(AP_C2!AA32)/(AP_C7!M64)</f>
        <v>3.7439151576889123E-3</v>
      </c>
      <c r="K42" s="1815">
        <f>(AP_C3!X33)/(AP_C7!J64+AP_C7!M64)</f>
        <v>3.0097832036780118E-3</v>
      </c>
      <c r="L42" s="75">
        <f t="shared" si="0"/>
        <v>4.5085626992168053E-2</v>
      </c>
      <c r="M42" s="28">
        <f>AP_I2!L41/(AP_I7!J64+AP_I7!M64)</f>
        <v>2.762553942979824E-2</v>
      </c>
      <c r="N42" s="28">
        <f>AP_I2!L41/(AP_I7!J64)</f>
        <v>5.9422421795126239E-2</v>
      </c>
      <c r="O42" s="1790">
        <f>(AP_I2!R41+AP_I2!U41+AP_I2!O41)/(AP_I7!J64+AP_I7!M64)</f>
        <v>1.1871721100880918E-2</v>
      </c>
      <c r="P42" s="1795">
        <f>(AP_I2!R41+AP_I2!U41+AP_I2!O41)/(AP_I7!M64)</f>
        <v>2.2186024736182315E-2</v>
      </c>
      <c r="Q42" s="1790">
        <f>AP_I3!AJ40/(AP_I7!J64+AP_I7!M64)</f>
        <v>5.5883664614888914E-3</v>
      </c>
      <c r="R42" s="1816">
        <f>T42*A1a!N44/A1a!Q44+A2a!Z42*(A1a!O44+A1a!P44)/A1a!Q44</f>
        <v>6.0577651510368847E-4</v>
      </c>
      <c r="S42" s="1818">
        <f>W42*A1a!R44/A1a!U44+AC42*(A1a!S44+A1a!T44)/A1a!U44</f>
        <v>1.1006124434860389E-3</v>
      </c>
      <c r="T42" s="1795">
        <f t="shared" si="5"/>
        <v>1.4351937633242764E-3</v>
      </c>
      <c r="U42" s="1794">
        <f>AP_C4!AB42/AP_C7!P64</f>
        <v>1.5748822522964793E-4</v>
      </c>
      <c r="V42" s="1814">
        <f>AP_C4!BT42/AP_C7!P64</f>
        <v>1.2777055380946284E-3</v>
      </c>
      <c r="W42" s="1799">
        <f t="shared" si="1"/>
        <v>2.5287375562452648E-3</v>
      </c>
      <c r="X42" s="1800">
        <f>AP_I4!C41/AP_I7!P64</f>
        <v>5.8355482067198416E-4</v>
      </c>
      <c r="Y42" s="1800">
        <f>AP_I4!Q41/AP_I7!P64</f>
        <v>1.9451827355732806E-3</v>
      </c>
      <c r="Z42" s="1819">
        <f>(AP_C5!BW7)/(AP_C7!Q64+AP_C7!R64)</f>
        <v>1.8728460464405512E-6</v>
      </c>
      <c r="AA42" s="1820">
        <f>AP_C5!Q7/AP_C7!Q64</f>
        <v>3.6344415472831228E-6</v>
      </c>
      <c r="AB42" s="1821"/>
      <c r="AC42" s="1804">
        <f>(AP_I5!Q42+AP_I5!AQ42)/(AP_I7!S64+AP_I7!V64)</f>
        <v>2.1683206117560836E-4</v>
      </c>
      <c r="AD42" s="1805">
        <f>(AP_I5!Q42)/AP_I7!S64</f>
        <v>4.9994570721077194E-4</v>
      </c>
      <c r="AE42" s="1813">
        <f>(AP_I5!AQ42)/AP_I7!V64</f>
        <v>1.9771194904527706E-5</v>
      </c>
      <c r="AF42" s="1807">
        <f t="shared" si="3"/>
        <v>0.23072925136230441</v>
      </c>
      <c r="AG42" s="1807"/>
      <c r="AH42" s="1807">
        <f t="shared" si="2"/>
        <v>0.10973307525031663</v>
      </c>
      <c r="AI42" s="1807"/>
    </row>
    <row r="43" spans="1:35" s="401" customFormat="1" ht="16">
      <c r="A43" s="1737" t="s">
        <v>262</v>
      </c>
      <c r="B43" s="1746">
        <f>AP_C1!C41/AP_C7!G65</f>
        <v>0.23279728519460333</v>
      </c>
      <c r="C43" s="1788">
        <f>AP_C1!AF41</f>
        <v>0.18623782815568268</v>
      </c>
      <c r="D43" s="28">
        <f>AP_I1!C41/AP_I7!G65</f>
        <v>0.31072211468680988</v>
      </c>
      <c r="E43" s="1789">
        <f>AP_I1!AO41</f>
        <v>0.23600000000000002</v>
      </c>
      <c r="F43" s="1746">
        <f t="shared" si="4"/>
        <v>8.0877233575342277E-3</v>
      </c>
      <c r="G43" s="742">
        <f>(AP_C2!V33)/(AP_C7!J65+AP_C7!M65)</f>
        <v>5.3636637757988543E-3</v>
      </c>
      <c r="H43" s="742">
        <f>(AP_C2!V33)/(AP_C7!J65)</f>
        <v>1.0588380509579056E-2</v>
      </c>
      <c r="I43" s="881">
        <f>(AP_C2!AA33)/(AP_C7!J65+AP_C7!M65)</f>
        <v>1.0568330743667275E-3</v>
      </c>
      <c r="J43" s="881">
        <f>(AP_C2!AA33)/(AP_C7!M65)</f>
        <v>2.1417717546587146E-3</v>
      </c>
      <c r="K43" s="1815">
        <f>(AP_C3!X34)/(AP_C7!J65+AP_C7!M65)</f>
        <v>1.6672265073686464E-3</v>
      </c>
      <c r="L43" s="75">
        <f t="shared" si="0"/>
        <v>4.4102517629301292E-2</v>
      </c>
      <c r="M43" s="28">
        <f>AP_I2!L42/(AP_I7!J65+AP_I7!M65)</f>
        <v>2.7556910517577478E-2</v>
      </c>
      <c r="N43" s="28">
        <f>AP_I2!L42/(AP_I7!J65)</f>
        <v>5.9451933305632955E-2</v>
      </c>
      <c r="O43" s="1790">
        <f>(AP_I2!R42+AP_I2!U42+AP_I2!O42)/(AP_I7!J65+AP_I7!M65)</f>
        <v>1.1088896615084253E-2</v>
      </c>
      <c r="P43" s="1795">
        <f>(AP_I2!R42+AP_I2!U42+AP_I2!O42)/(AP_I7!M65)</f>
        <v>2.0669567987891088E-2</v>
      </c>
      <c r="Q43" s="1790">
        <f>AP_I3!AJ41/(AP_I7!J65+AP_I7!M65)</f>
        <v>5.456710496639562E-3</v>
      </c>
      <c r="R43" s="1816">
        <f>T43*A1a!N45/A1a!Q45+A2a!Z43*(A1a!O45+A1a!P45)/A1a!Q45</f>
        <v>4.4945156605098388E-4</v>
      </c>
      <c r="S43" s="1818">
        <f>W43*A1a!R45/A1a!U45+AC43*(A1a!S45+A1a!T45)/A1a!U45</f>
        <v>1.1227559862593761E-3</v>
      </c>
      <c r="T43" s="1795">
        <f t="shared" si="5"/>
        <v>1.0660561459765636E-3</v>
      </c>
      <c r="U43" s="1794">
        <f>AP_C4!AB43/AP_C7!P65</f>
        <v>1.1157196958982131E-4</v>
      </c>
      <c r="V43" s="1814">
        <f>AP_C4!BT43/AP_C7!P65</f>
        <v>9.5448417638674225E-4</v>
      </c>
      <c r="W43" s="1799">
        <f t="shared" si="1"/>
        <v>2.5677176651041629E-3</v>
      </c>
      <c r="X43" s="1800">
        <f>AP_I4!C42/AP_I7!P65</f>
        <v>5.9255023040865294E-4</v>
      </c>
      <c r="Y43" s="1800">
        <f>AP_I4!Q42/AP_I7!P65</f>
        <v>1.97516743469551E-3</v>
      </c>
      <c r="Z43" s="1822">
        <f>(AP_C5!BW8)/(AP_C7!Q65+AP_C7!R65)</f>
        <v>4.9807614776077611E-7</v>
      </c>
      <c r="AA43" s="1820">
        <f>AP_C5!Q8/AP_C7!Q65</f>
        <v>9.6656564407572822E-7</v>
      </c>
      <c r="AB43" s="1821"/>
      <c r="AC43" s="1804">
        <f>(AP_I5!Q43+AP_I5!AQ43)/(AP_I7!S65+AP_I7!V65)</f>
        <v>2.2732342986067375E-4</v>
      </c>
      <c r="AD43" s="1805">
        <f>(AP_I5!Q43)/AP_I7!S65</f>
        <v>5.29282103503737E-4</v>
      </c>
      <c r="AE43" s="1813">
        <f>(AP_I5!AQ43)/AP_I7!V65</f>
        <v>1.7819880334594678E-5</v>
      </c>
      <c r="AF43" s="1807">
        <f t="shared" si="3"/>
        <v>0.20614287033142881</v>
      </c>
      <c r="AG43" s="1807"/>
      <c r="AH43" s="1807">
        <f t="shared" si="2"/>
        <v>0.10465862422997946</v>
      </c>
      <c r="AI43" s="1807"/>
    </row>
    <row r="44" spans="1:35" s="401" customFormat="1" ht="16">
      <c r="A44" s="1737" t="s">
        <v>69</v>
      </c>
      <c r="B44" s="1746">
        <f>AP_C1!C42/AP_C7!G66</f>
        <v>0.22199202062446843</v>
      </c>
      <c r="C44" s="1788">
        <f>AP_C1!AF42</f>
        <v>0.17759361649957475</v>
      </c>
      <c r="D44" s="28">
        <f>AP_I1!C42/AP_I7!G66</f>
        <v>0.30493658483476233</v>
      </c>
      <c r="E44" s="1789">
        <f>AP_I1!AO42</f>
        <v>0.2505</v>
      </c>
      <c r="F44" s="1746">
        <f t="shared" si="4"/>
        <v>9.8785955078640863E-3</v>
      </c>
      <c r="G44" s="742">
        <f>(AP_C2!V34)/(AP_C7!J66+AP_C7!M66)</f>
        <v>6.7644648963688138E-3</v>
      </c>
      <c r="H44" s="742">
        <f>(AP_C2!V34)/(AP_C7!J66)</f>
        <v>1.3353694649843258E-2</v>
      </c>
      <c r="I44" s="881">
        <f>(AP_C2!AA34)/(AP_C7!J66+AP_C7!M66)</f>
        <v>1.2819824583820687E-3</v>
      </c>
      <c r="J44" s="881">
        <f>(AP_C2!AA34)/(AP_C7!M66)</f>
        <v>2.5980581852776846E-3</v>
      </c>
      <c r="K44" s="1815">
        <f>(AP_C3!X35)/(AP_C7!J66+AP_C7!M66)</f>
        <v>1.8321481531132036E-3</v>
      </c>
      <c r="L44" s="75">
        <f t="shared" si="0"/>
        <v>4.5952416273695902E-2</v>
      </c>
      <c r="M44" s="28">
        <f>AP_I2!L43/(AP_I7!J66+AP_I7!M66)</f>
        <v>2.9017602599916252E-2</v>
      </c>
      <c r="N44" s="28">
        <f>AP_I2!L43/(AP_I7!J66)</f>
        <v>6.2791640343302244E-2</v>
      </c>
      <c r="O44" s="1790">
        <f>(AP_I2!R43+AP_I2!U43+AP_I2!O43)/(AP_I7!J66+AP_I7!M66)</f>
        <v>1.1556101717358254E-2</v>
      </c>
      <c r="P44" s="1795">
        <f>(AP_I2!R43+AP_I2!U43+AP_I2!O43)/(AP_I7!M66)</f>
        <v>2.1484744830341681E-2</v>
      </c>
      <c r="Q44" s="1790">
        <f>AP_I3!AJ42/(AP_I7!J66+AP_I7!M66)</f>
        <v>5.3787119564213939E-3</v>
      </c>
      <c r="R44" s="1816">
        <f>T44*A1a!N46/A1a!Q46+A2a!Z44*(A1a!O46+A1a!P46)/A1a!Q46</f>
        <v>5.1998266982807603E-4</v>
      </c>
      <c r="S44" s="1818">
        <f>W44*A1a!R46/A1a!U46+AC44*(A1a!S46+A1a!T46)/A1a!U46</f>
        <v>1.1700893043108404E-3</v>
      </c>
      <c r="T44" s="1795">
        <f t="shared" si="5"/>
        <v>1.2336971566874501E-3</v>
      </c>
      <c r="U44" s="1794">
        <f>AP_C4!AB44/AP_C7!P66</f>
        <v>1.3634217754526881E-4</v>
      </c>
      <c r="V44" s="1814">
        <f>AP_C4!BT44/AP_C7!P66</f>
        <v>1.0973549791421812E-3</v>
      </c>
      <c r="W44" s="1799">
        <f t="shared" si="1"/>
        <v>2.6345581847566583E-3</v>
      </c>
      <c r="X44" s="1800">
        <f>AP_I4!C43/AP_I7!P66</f>
        <v>6.0797496571307499E-4</v>
      </c>
      <c r="Y44" s="1800">
        <f>AP_I4!Q43/AP_I7!P66</f>
        <v>2.0265832190435834E-3</v>
      </c>
      <c r="Z44" s="1822">
        <f>(AP_C5!BW9)/(AP_C7!Q66+AP_C7!R66)</f>
        <v>3.2287471484936963E-7</v>
      </c>
      <c r="AA44" s="1820">
        <f>AP_C5!Q9/AP_C7!Q66</f>
        <v>6.2657006989228199E-7</v>
      </c>
      <c r="AB44" s="1821"/>
      <c r="AC44" s="1804">
        <f>(AP_I5!Q44+AP_I5!AQ44)/(AP_I7!S66+AP_I7!V66)</f>
        <v>2.6130626550394229E-4</v>
      </c>
      <c r="AD44" s="1805">
        <f>(AP_I5!Q44)/AP_I7!S66</f>
        <v>6.1250596316623368E-4</v>
      </c>
      <c r="AE44" s="1813">
        <f>(AP_I5!AQ44)/AP_I7!V66</f>
        <v>1.8428534040035071E-5</v>
      </c>
      <c r="AF44" s="1807">
        <f t="shared" si="3"/>
        <v>0.18546646146759216</v>
      </c>
      <c r="AG44" s="1807"/>
      <c r="AH44" s="1807">
        <f t="shared" si="2"/>
        <v>0.11051511045981141</v>
      </c>
      <c r="AI44" s="1807"/>
    </row>
    <row r="45" spans="1:35" s="401" customFormat="1" ht="16">
      <c r="A45" s="1737" t="s">
        <v>71</v>
      </c>
      <c r="B45" s="1746">
        <f>AP_C1!C43/AP_C7!G67</f>
        <v>0.22742207198860101</v>
      </c>
      <c r="C45" s="1788">
        <f>AP_C1!AF43</f>
        <v>0.18193765759088082</v>
      </c>
      <c r="D45" s="28">
        <f>AP_I1!C43/AP_I7!G67</f>
        <v>0.31566500928932983</v>
      </c>
      <c r="E45" s="1789">
        <f>AP_I1!AO43</f>
        <v>0.26500000000000001</v>
      </c>
      <c r="F45" s="1746">
        <f t="shared" si="4"/>
        <v>1.2847545222990781E-2</v>
      </c>
      <c r="G45" s="742">
        <f>(AP_C2!V35)/(AP_C7!J67+AP_C7!M67)</f>
        <v>8.8327685658633869E-3</v>
      </c>
      <c r="H45" s="742">
        <f>(AP_C2!V35)/(AP_C7!J67)</f>
        <v>1.7436722068672365E-2</v>
      </c>
      <c r="I45" s="881">
        <f>(AP_C2!AA35)/(AP_C7!J67+AP_C7!M67)</f>
        <v>1.9847587697632073E-3</v>
      </c>
      <c r="J45" s="881">
        <f>(AP_C2!AA35)/(AP_C7!M67)</f>
        <v>4.0223005657134912E-3</v>
      </c>
      <c r="K45" s="1815">
        <f>(AP_C3!X36)/(AP_C7!J67+AP_C7!M67)</f>
        <v>2.030017887364185E-3</v>
      </c>
      <c r="L45" s="75">
        <f t="shared" si="0"/>
        <v>4.7800728233087078E-2</v>
      </c>
      <c r="M45" s="28">
        <f>AP_I2!L44/(AP_I7!J67+AP_I7!M67)</f>
        <v>3.0462857501767273E-2</v>
      </c>
      <c r="N45" s="28">
        <f>AP_I2!L44/(AP_I7!J67)</f>
        <v>6.6118782627568512E-2</v>
      </c>
      <c r="O45" s="1790">
        <f>(AP_I2!R44+AP_I2!U44+AP_I2!O44)/(AP_I7!J67+AP_I7!M67)</f>
        <v>1.2070028833934526E-2</v>
      </c>
      <c r="P45" s="1795">
        <f>(AP_I2!R44+AP_I2!U44+AP_I2!O44)/(AP_I7!M67)</f>
        <v>2.2382131720427988E-2</v>
      </c>
      <c r="Q45" s="1790">
        <f>AP_I3!AJ43/(AP_I7!J67+AP_I7!M67)</f>
        <v>5.2678418973852829E-3</v>
      </c>
      <c r="R45" s="1816">
        <f>T45*A1a!N47/A1a!Q47+A2a!Z45*(A1a!O47+A1a!P47)/A1a!Q47</f>
        <v>6.3671246029007754E-4</v>
      </c>
      <c r="S45" s="1818">
        <f>W45*A1a!R47/A1a!U47+AC45*(A1a!S47+A1a!T47)/A1a!U47</f>
        <v>1.2382621894716113E-3</v>
      </c>
      <c r="T45" s="1795">
        <f t="shared" si="5"/>
        <v>1.5062914388664632E-3</v>
      </c>
      <c r="U45" s="1794">
        <f>AP_C4!AB45/AP_C7!P67</f>
        <v>1.7587801479153564E-4</v>
      </c>
      <c r="V45" s="1814">
        <f>AP_C4!BT45/AP_C7!P67</f>
        <v>1.3304134240749276E-3</v>
      </c>
      <c r="W45" s="1799">
        <f t="shared" si="1"/>
        <v>2.7570028206049895E-3</v>
      </c>
      <c r="X45" s="1800">
        <f>AP_I4!C44/AP_I7!P67</f>
        <v>6.36231420139613E-4</v>
      </c>
      <c r="Y45" s="1800">
        <f>AP_I4!Q44/AP_I7!P67</f>
        <v>2.1207714004653766E-3</v>
      </c>
      <c r="Z45" s="1819">
        <f>(AP_C5!BW10)/(AP_C7!Q67+AP_C7!R67)</f>
        <v>3.5667946748993743E-6</v>
      </c>
      <c r="AA45" s="1805">
        <f>AP_C5!Q10/AP_C7!Q67</f>
        <v>6.9217150986435744E-6</v>
      </c>
      <c r="AB45" s="1821"/>
      <c r="AC45" s="1804">
        <f>(AP_I5!Q45+AP_I5!AQ45)/(AP_I7!S67+AP_I7!V67)</f>
        <v>2.944788001589573E-4</v>
      </c>
      <c r="AD45" s="1805">
        <f>(AP_I5!Q45)/AP_I7!S67</f>
        <v>6.9039921653905759E-4</v>
      </c>
      <c r="AE45" s="1813">
        <f>(AP_I5!AQ45)/AP_I7!V67</f>
        <v>2.1570759100705375E-5</v>
      </c>
      <c r="AF45" s="1807">
        <f t="shared" si="3"/>
        <v>0.15800823053196594</v>
      </c>
      <c r="AG45" s="1807"/>
      <c r="AH45" s="1807">
        <f t="shared" si="2"/>
        <v>0.11676227471882199</v>
      </c>
      <c r="AI45" s="1807"/>
    </row>
    <row r="46" spans="1:35" s="401" customFormat="1" ht="16">
      <c r="A46" s="1737" t="s">
        <v>72</v>
      </c>
      <c r="B46" s="1746">
        <f>AP_C1!C44/AP_C7!G68</f>
        <v>0.24252719001750855</v>
      </c>
      <c r="C46" s="1788">
        <f>AP_C1!AF44</f>
        <v>0.19402175201400684</v>
      </c>
      <c r="D46" s="28">
        <f>AP_I1!C44/AP_I7!G68</f>
        <v>0.32615145446845628</v>
      </c>
      <c r="E46" s="1789">
        <f>AP_I1!AO44</f>
        <v>0.27950000000000003</v>
      </c>
      <c r="F46" s="1746">
        <f t="shared" si="4"/>
        <v>1.5736849442323651E-2</v>
      </c>
      <c r="G46" s="742">
        <f>(AP_C2!V36)/(AP_C7!J68+AP_C7!M68)</f>
        <v>1.0958168008377957E-2</v>
      </c>
      <c r="H46" s="742">
        <f>(AP_C2!V36)/(AP_C7!J68)</f>
        <v>2.1632461953363345E-2</v>
      </c>
      <c r="I46" s="881">
        <f>(AP_C2!AA36)/(AP_C7!J68+AP_C7!M68)</f>
        <v>2.1896915249350725E-3</v>
      </c>
      <c r="J46" s="881">
        <f>(AP_C2!AA36)/(AP_C7!M68)</f>
        <v>4.4376160940380553E-3</v>
      </c>
      <c r="K46" s="1815">
        <f>(AP_C3!X37)/(AP_C7!J68+AP_C7!M68)</f>
        <v>2.5889899090106188E-3</v>
      </c>
      <c r="L46" s="75">
        <f t="shared" si="0"/>
        <v>5.112175588829037E-2</v>
      </c>
      <c r="M46" s="28">
        <f>AP_I2!L45/(AP_I7!J68+AP_I7!M68)</f>
        <v>3.2600758006578856E-2</v>
      </c>
      <c r="N46" s="28">
        <f>AP_I2!L45/(AP_I7!J68)</f>
        <v>7.0974931500297864E-2</v>
      </c>
      <c r="O46" s="1790">
        <f>(AP_I2!R45+AP_I2!U45+AP_I2!O45)/(AP_I7!J68+AP_I7!M68)</f>
        <v>1.3363019146986762E-2</v>
      </c>
      <c r="P46" s="1795">
        <f>(AP_I2!R45+AP_I2!U45+AP_I2!O45)/(AP_I7!M68)</f>
        <v>2.4715564720886887E-2</v>
      </c>
      <c r="Q46" s="1790">
        <f>AP_I3!AJ44/(AP_I7!J68+AP_I7!M68)</f>
        <v>5.1579787347247538E-3</v>
      </c>
      <c r="R46" s="1816">
        <f>T46*A1a!N48/A1a!Q48+A2a!Z46*(A1a!O48+A1a!P48)/A1a!Q48</f>
        <v>7.486908103914396E-4</v>
      </c>
      <c r="S46" s="1818">
        <f>W46*A1a!R48/A1a!U48+AC46*(A1a!S48+A1a!T48)/A1a!U48</f>
        <v>1.3468858706528503E-3</v>
      </c>
      <c r="T46" s="1795">
        <f t="shared" si="5"/>
        <v>1.7673272635663662E-3</v>
      </c>
      <c r="U46" s="1794">
        <f>AP_C4!AB46/AP_C7!P68</f>
        <v>1.7781160616507955E-4</v>
      </c>
      <c r="V46" s="1814">
        <f>AP_C4!BT46/AP_C7!P68</f>
        <v>1.5895156574012865E-3</v>
      </c>
      <c r="W46" s="1799">
        <f t="shared" si="1"/>
        <v>3.0182845236008046E-3</v>
      </c>
      <c r="X46" s="1800">
        <f>AP_I4!C45/AP_I7!P68</f>
        <v>6.9652719775403185E-4</v>
      </c>
      <c r="Y46" s="1800">
        <f>AP_I4!Q45/AP_I7!P68</f>
        <v>2.321757325846773E-3</v>
      </c>
      <c r="Z46" s="1819">
        <f>(AP_C5!BW11)/(AP_C7!Q68+AP_C7!R68)</f>
        <v>7.0155042321502663E-6</v>
      </c>
      <c r="AA46" s="1805">
        <f>AP_C5!Q11/AP_C7!Q68</f>
        <v>1.3614274438054761E-5</v>
      </c>
      <c r="AB46" s="1821"/>
      <c r="AC46" s="1804">
        <f>(AP_I5!Q46+AP_I5!AQ46)/(AP_I7!S68+AP_I7!V68)</f>
        <v>3.0676786723995644E-4</v>
      </c>
      <c r="AD46" s="1805">
        <f>(AP_I5!Q46)/AP_I7!S68</f>
        <v>7.1318296132475247E-4</v>
      </c>
      <c r="AE46" s="1813">
        <f>(AP_I5!AQ46)/AP_I7!V68</f>
        <v>2.7553306330205744E-5</v>
      </c>
      <c r="AF46" s="1807">
        <f t="shared" si="3"/>
        <v>0.16451767671155512</v>
      </c>
      <c r="AG46" s="1807"/>
      <c r="AH46" s="1807">
        <f t="shared" si="2"/>
        <v>0.10061045841971894</v>
      </c>
      <c r="AI46" s="1807"/>
    </row>
    <row r="47" spans="1:35" s="401" customFormat="1" ht="16">
      <c r="A47" s="1737" t="s">
        <v>73</v>
      </c>
      <c r="B47" s="1746">
        <f>AP_C1!C45/AP_C7!G69</f>
        <v>0.26927011703548465</v>
      </c>
      <c r="C47" s="1788">
        <f>AP_C1!AF45</f>
        <v>0.21541609362838773</v>
      </c>
      <c r="D47" s="28">
        <f>AP_I1!C45/AP_I7!G69</f>
        <v>0.32198182258618452</v>
      </c>
      <c r="E47" s="1789">
        <f>AP_I1!AO45</f>
        <v>0.29400000000000004</v>
      </c>
      <c r="F47" s="1746">
        <f t="shared" si="4"/>
        <v>1.7368926086597368E-2</v>
      </c>
      <c r="G47" s="742">
        <f>(AP_C2!V37)/(AP_C7!J69+AP_C7!M69)</f>
        <v>1.2043322889723674E-2</v>
      </c>
      <c r="H47" s="742">
        <f>(AP_C2!V37)/(AP_C7!J69)</f>
        <v>2.3774660509387528E-2</v>
      </c>
      <c r="I47" s="881">
        <f>(AP_C2!AA37)/(AP_C7!J69+AP_C7!M69)</f>
        <v>2.3958207742206753E-3</v>
      </c>
      <c r="J47" s="881">
        <f>(AP_C2!AA37)/(AP_C7!M69)</f>
        <v>4.8553564303664316E-3</v>
      </c>
      <c r="K47" s="1815">
        <f>(AP_C3!X38)/(AP_C7!J69+AP_C7!M69)</f>
        <v>2.9297824226530178E-3</v>
      </c>
      <c r="L47" s="75">
        <f t="shared" si="0"/>
        <v>5.4220232495325246E-2</v>
      </c>
      <c r="M47" s="28">
        <f>AP_I2!L46/(AP_I7!J69+AP_I7!M69)</f>
        <v>3.4716317933856738E-2</v>
      </c>
      <c r="N47" s="28">
        <f>AP_I2!L46/(AP_I7!J69)</f>
        <v>7.5812932150165352E-2</v>
      </c>
      <c r="O47" s="1790">
        <f>(AP_I2!R46+AP_I2!U46+AP_I2!O46)/(AP_I7!J69+AP_I7!M69)</f>
        <v>1.4615970963320372E-2</v>
      </c>
      <c r="P47" s="1795">
        <f>(AP_I2!R46+AP_I2!U46+AP_I2!O46)/(AP_I7!M69)</f>
        <v>2.6962795745622974E-2</v>
      </c>
      <c r="Q47" s="1790">
        <f>AP_I3!AJ45/(AP_I7!J69+AP_I7!M69)</f>
        <v>4.8879435981481322E-3</v>
      </c>
      <c r="R47" s="1816">
        <f>T47*A1a!N49/A1a!Q49+A2a!Z47*(A1a!O49+A1a!P49)/A1a!Q49</f>
        <v>8.4761396099215997E-4</v>
      </c>
      <c r="S47" s="1818">
        <f>W47*A1a!R49/A1a!U49+AC47*(A1a!S49+A1a!T49)/A1a!U49</f>
        <v>1.4240246593956447E-3</v>
      </c>
      <c r="T47" s="1795">
        <f t="shared" si="5"/>
        <v>2.0004821836596179E-3</v>
      </c>
      <c r="U47" s="1794">
        <f>AP_C4!AB47/AP_C7!P69</f>
        <v>2.5701344068531322E-4</v>
      </c>
      <c r="V47" s="1814">
        <f>AP_C4!BT47/AP_C7!P69</f>
        <v>1.7434687429743047E-3</v>
      </c>
      <c r="W47" s="1799">
        <f t="shared" si="1"/>
        <v>3.2165686314363632E-3</v>
      </c>
      <c r="X47" s="1800">
        <f>AP_I4!C46/AP_I7!P69</f>
        <v>7.4228506879300685E-4</v>
      </c>
      <c r="Y47" s="1800">
        <f>AP_I4!Q46/AP_I7!P69</f>
        <v>2.4742835626433562E-3</v>
      </c>
      <c r="Z47" s="1819">
        <f>(AP_C5!BW12)/(AP_C7!Q69+AP_C7!R69)</f>
        <v>8.2036990256492906E-6</v>
      </c>
      <c r="AA47" s="1805">
        <f>AP_C5!Q12/AP_C7!Q69</f>
        <v>1.5920083039870031E-5</v>
      </c>
      <c r="AB47" s="1821"/>
      <c r="AC47" s="1804">
        <f>(AP_I5!Q47+AP_I5!AQ47)/(AP_I7!S69+AP_I7!V69)</f>
        <v>3.0692606323338528E-4</v>
      </c>
      <c r="AD47" s="1805">
        <f>(AP_I5!Q47)/AP_I7!S69</f>
        <v>7.1575187126517474E-4</v>
      </c>
      <c r="AE47" s="1813">
        <f>(AP_I5!AQ47)/AP_I7!V69</f>
        <v>2.6995039279880833E-5</v>
      </c>
      <c r="AF47" s="1807">
        <f t="shared" si="3"/>
        <v>0.16867953770116895</v>
      </c>
      <c r="AG47" s="1807"/>
      <c r="AH47" s="1807">
        <f t="shared" si="2"/>
        <v>0.12847574588999391</v>
      </c>
      <c r="AI47" s="1807"/>
    </row>
    <row r="48" spans="1:35" s="401" customFormat="1" ht="16">
      <c r="A48" s="1737" t="s">
        <v>74</v>
      </c>
      <c r="B48" s="1746">
        <f>AP_C1!C46/AP_C7!G70</f>
        <v>0.31683358008796797</v>
      </c>
      <c r="C48" s="1788">
        <f>AP_C1!AF46</f>
        <v>0.25346686407037439</v>
      </c>
      <c r="D48" s="28">
        <f>AP_I1!C46/AP_I7!G70</f>
        <v>0.31594829838803629</v>
      </c>
      <c r="E48" s="1789">
        <f>AP_I1!AO46</f>
        <v>0.30850000000000005</v>
      </c>
      <c r="F48" s="1746">
        <f t="shared" si="4"/>
        <v>2.0517762663011779E-2</v>
      </c>
      <c r="G48" s="742">
        <f>(AP_C2!V38)/(AP_C7!J70+AP_C7!M70)</f>
        <v>1.4110757569894114E-2</v>
      </c>
      <c r="H48" s="742">
        <f>(AP_C2!V38)/(AP_C7!J70)</f>
        <v>2.7855972460952602E-2</v>
      </c>
      <c r="I48" s="881">
        <f>(AP_C2!AA38)/(AP_C7!J70+AP_C7!M70)</f>
        <v>2.9281273723662619E-3</v>
      </c>
      <c r="J48" s="881">
        <f>(AP_C2!AA38)/(AP_C7!M70)</f>
        <v>5.934125882590323E-3</v>
      </c>
      <c r="K48" s="1815">
        <f>(AP_C3!X39)/(AP_C7!J70+AP_C7!M70)</f>
        <v>3.4788777207514021E-3</v>
      </c>
      <c r="L48" s="75">
        <f t="shared" si="0"/>
        <v>5.5950475498133034E-2</v>
      </c>
      <c r="M48" s="28">
        <f>AP_I2!L47/(AP_I7!J70+AP_I7!M70)</f>
        <v>3.6076607117219002E-2</v>
      </c>
      <c r="N48" s="28">
        <f>AP_I2!L47/(AP_I7!J70)</f>
        <v>7.8915145517478816E-2</v>
      </c>
      <c r="O48" s="1790">
        <f>(AP_I2!R47+AP_I2!U47+AP_I2!O47)/(AP_I7!J70+AP_I7!M70)</f>
        <v>1.5345362629443776E-2</v>
      </c>
      <c r="P48" s="1795">
        <f>(AP_I2!R47+AP_I2!U47+AP_I2!O47)/(AP_I7!M70)</f>
        <v>2.8268507053305362E-2</v>
      </c>
      <c r="Q48" s="1790">
        <f>AP_I3!AJ46/(AP_I7!J70+AP_I7!M70)</f>
        <v>4.5285057514702536E-3</v>
      </c>
      <c r="R48" s="1816">
        <f>T48*A1a!N50/A1a!Q50+A2a!Z48*(A1a!O50+A1a!P50)/A1a!Q50</f>
        <v>9.1129239538375109E-4</v>
      </c>
      <c r="S48" s="1818">
        <f>W48*A1a!R50/A1a!U50+AC48*(A1a!S50+A1a!T50)/A1a!U50</f>
        <v>1.3430683208410007E-3</v>
      </c>
      <c r="T48" s="1795">
        <f t="shared" si="5"/>
        <v>2.1531334393140697E-3</v>
      </c>
      <c r="U48" s="1794">
        <f>AP_C4!AB48/AP_C7!P70</f>
        <v>3.2761993107917976E-4</v>
      </c>
      <c r="V48" s="1814">
        <f>AP_C4!BT48/AP_C7!P70</f>
        <v>1.8255135082348899E-3</v>
      </c>
      <c r="W48" s="1799">
        <f t="shared" si="1"/>
        <v>3.0804134180740486E-3</v>
      </c>
      <c r="X48" s="1800">
        <f>AP_I4!C47/AP_I7!P70</f>
        <v>7.1086463494016508E-4</v>
      </c>
      <c r="Y48" s="1800">
        <f>AP_I4!Q47/AP_I7!P70</f>
        <v>2.3695487831338837E-3</v>
      </c>
      <c r="Z48" s="1819">
        <f>(AP_C5!BW13)/(AP_C7!Q70+AP_C7!R70)</f>
        <v>7.1004890491136299E-6</v>
      </c>
      <c r="AA48" s="1805">
        <f>AP_C5!Q13/AP_C7!Q70</f>
        <v>1.3779195815466926E-5</v>
      </c>
      <c r="AB48" s="1821"/>
      <c r="AC48" s="1804">
        <f>(AP_I5!Q48+AP_I5!AQ48)/(AP_I7!S70+AP_I7!V70)</f>
        <v>2.5592495304206777E-4</v>
      </c>
      <c r="AD48" s="1805">
        <f>(AP_I5!Q48)/AP_I7!S70</f>
        <v>5.8711307337548787E-4</v>
      </c>
      <c r="AE48" s="1813">
        <f>(AP_I5!AQ48)/AP_I7!V70</f>
        <v>2.8248368308061215E-5</v>
      </c>
      <c r="AF48" s="1807">
        <f t="shared" si="3"/>
        <v>0.16955443816605401</v>
      </c>
      <c r="AG48" s="1807"/>
      <c r="AH48" s="1807">
        <f t="shared" si="2"/>
        <v>0.15215960381143429</v>
      </c>
      <c r="AI48" s="1807"/>
    </row>
    <row r="49" spans="1:35" s="401" customFormat="1" ht="16">
      <c r="A49" s="1737" t="s">
        <v>75</v>
      </c>
      <c r="B49" s="1746">
        <f>AP_C1!C47/AP_C7!G71</f>
        <v>0.3319420206906834</v>
      </c>
      <c r="C49" s="1788">
        <f>AP_C1!AF47</f>
        <v>0.26555361655254672</v>
      </c>
      <c r="D49" s="28">
        <f>AP_I1!C47/AP_I7!G71</f>
        <v>0.31003407004981509</v>
      </c>
      <c r="E49" s="1789">
        <f>AP_I1!AO47</f>
        <v>0.32300000000000006</v>
      </c>
      <c r="F49" s="1746">
        <f t="shared" si="4"/>
        <v>2.2469366616815582E-2</v>
      </c>
      <c r="G49" s="742">
        <f>(AP_C2!V39)/(AP_C7!J71+AP_C7!M71)</f>
        <v>1.5077753567883294E-2</v>
      </c>
      <c r="H49" s="742">
        <f>(AP_C2!V39)/(AP_C7!J71)</f>
        <v>2.9764914185478313E-2</v>
      </c>
      <c r="I49" s="881">
        <f>(AP_C2!AA39)/(AP_C7!J71+AP_C7!M71)</f>
        <v>3.332264164708405E-3</v>
      </c>
      <c r="J49" s="881">
        <f>(AP_C2!AA39)/(AP_C7!M71)</f>
        <v>6.7531471526952914E-3</v>
      </c>
      <c r="K49" s="1815">
        <f>(AP_C3!X40)/(AP_C7!J71+AP_C7!M71)</f>
        <v>4.0593488842238833E-3</v>
      </c>
      <c r="L49" s="75">
        <f t="shared" si="0"/>
        <v>5.7823807642475848E-2</v>
      </c>
      <c r="M49" s="28">
        <f>AP_I2!L48/(AP_I7!J71+AP_I7!M71)</f>
        <v>3.7348259408642254E-2</v>
      </c>
      <c r="N49" s="28">
        <f>AP_I2!L48/(AP_I7!J71)</f>
        <v>8.1832489088797103E-2</v>
      </c>
      <c r="O49" s="1790">
        <f>(AP_I2!R48+AP_I2!U48+AP_I2!O48)/(AP_I7!J71+AP_I7!M71)</f>
        <v>1.63597876103979E-2</v>
      </c>
      <c r="P49" s="1795">
        <f>(AP_I2!R48+AP_I2!U48+AP_I2!O48)/(AP_I7!M71)</f>
        <v>3.0095207914101925E-2</v>
      </c>
      <c r="Q49" s="1790">
        <f>AP_I3!AJ47/(AP_I7!J71+AP_I7!M71)</f>
        <v>4.115760623435695E-3</v>
      </c>
      <c r="R49" s="1816">
        <f>T49*A1a!N51/A1a!Q51+A2a!Z49*(A1a!O51+A1a!P51)/A1a!Q51</f>
        <v>1.0445512470450518E-3</v>
      </c>
      <c r="S49" s="1818">
        <f>W49*A1a!R51/A1a!U51+AC49*(A1a!S51+A1a!T51)/A1a!U51</f>
        <v>1.3922752564036471E-3</v>
      </c>
      <c r="T49" s="1795">
        <f t="shared" si="5"/>
        <v>2.4653678829148159E-3</v>
      </c>
      <c r="U49" s="1794">
        <f>AP_C4!AB49/AP_C7!P71</f>
        <v>3.7095442434881737E-4</v>
      </c>
      <c r="V49" s="1814">
        <f>AP_C4!BT49/AP_C7!P71</f>
        <v>2.0944134585659984E-3</v>
      </c>
      <c r="W49" s="1799">
        <f t="shared" si="1"/>
        <v>3.1839623563557655E-3</v>
      </c>
      <c r="X49" s="1800">
        <f>AP_I4!C48/AP_I7!P71</f>
        <v>7.3476054377440733E-4</v>
      </c>
      <c r="Y49" s="1800">
        <f>AP_I4!Q48/AP_I7!P71</f>
        <v>2.4492018125813579E-3</v>
      </c>
      <c r="Z49" s="1823">
        <f>(AP_C5!BW14)/(AP_C7!Q71+AP_C7!R71)</f>
        <v>1.0046139633628904E-5</v>
      </c>
      <c r="AA49" s="1805">
        <f>AP_C5!Q14/AP_C7!Q71</f>
        <v>1.9495519849942741E-5</v>
      </c>
      <c r="AB49" s="1824"/>
      <c r="AC49" s="1804">
        <f>(AP_I5!Q49+AP_I5!AQ49)/(AP_I7!S71+AP_I7!V71)</f>
        <v>2.6653589565844881E-4</v>
      </c>
      <c r="AD49" s="1805">
        <f>(AP_I5!Q49)/AP_I7!S71</f>
        <v>6.0162284361104301E-4</v>
      </c>
      <c r="AE49" s="1813">
        <f>(AP_I5!AQ49)/AP_I7!V71</f>
        <v>3.5258152978406283E-5</v>
      </c>
      <c r="AF49" s="1807">
        <f t="shared" si="3"/>
        <v>0.18066147361652621</v>
      </c>
      <c r="AG49" s="1807"/>
      <c r="AH49" s="1807">
        <f t="shared" si="2"/>
        <v>0.15046615432916091</v>
      </c>
      <c r="AI49" s="1807"/>
    </row>
    <row r="50" spans="1:35" s="401" customFormat="1" ht="16">
      <c r="A50" s="1737" t="s">
        <v>77</v>
      </c>
      <c r="B50" s="1746">
        <f>AP_C1!C48/AP_C7!G72</f>
        <v>0.30640165442130424</v>
      </c>
      <c r="C50" s="1788">
        <f>AP_C1!AF48</f>
        <v>0.24512132353704341</v>
      </c>
      <c r="D50" s="28">
        <f>AP_I1!C48/AP_I7!G72</f>
        <v>0.30423673300994497</v>
      </c>
      <c r="E50" s="1789">
        <f>AP_I1!AO48</f>
        <v>0.33750000000000008</v>
      </c>
      <c r="F50" s="1746">
        <f t="shared" si="4"/>
        <v>2.3670969096858265E-2</v>
      </c>
      <c r="G50" s="742">
        <f>(AP_C2!V40)/(AP_C7!J72+AP_C7!M72)</f>
        <v>1.5342222801371968E-2</v>
      </c>
      <c r="H50" s="742">
        <f>(AP_C2!V40)/(AP_C7!J72)</f>
        <v>3.0287001511289061E-2</v>
      </c>
      <c r="I50" s="881">
        <f>(AP_C2!AA40)/(AP_C7!J72+AP_C7!M72)</f>
        <v>3.5702651243954306E-3</v>
      </c>
      <c r="J50" s="881">
        <f>(AP_C2!AA40)/(AP_C7!M72)</f>
        <v>7.2354785117368188E-3</v>
      </c>
      <c r="K50" s="1815">
        <f>(AP_C3!X41)/(AP_C7!J72+AP_C7!M72)</f>
        <v>4.7584811710908673E-3</v>
      </c>
      <c r="L50" s="75">
        <f t="shared" si="0"/>
        <v>5.977895466890875E-2</v>
      </c>
      <c r="M50" s="28">
        <f>AP_I2!L49/(AP_I7!J72+AP_I7!M72)</f>
        <v>3.8534918637248644E-2</v>
      </c>
      <c r="N50" s="28">
        <f>AP_I2!L49/(AP_I7!J72)</f>
        <v>8.4571936172058465E-2</v>
      </c>
      <c r="O50" s="1790">
        <f>(AP_I2!R49+AP_I2!U49+AP_I2!O49)/(AP_I7!J72+AP_I7!M72)</f>
        <v>1.7523239571723245E-2</v>
      </c>
      <c r="P50" s="1795">
        <f>(AP_I2!R49+AP_I2!U49+AP_I2!O49)/(AP_I7!M72)</f>
        <v>3.2190927604441519E-2</v>
      </c>
      <c r="Q50" s="1790">
        <f>AP_I3!AJ48/(AP_I7!J72+AP_I7!M72)</f>
        <v>3.7207964599368583E-3</v>
      </c>
      <c r="R50" s="1816">
        <f>T50*A1a!N52/A1a!Q52+A2a!Z50*(A1a!O52+A1a!P52)/A1a!Q52</f>
        <v>1.115825932064142E-3</v>
      </c>
      <c r="S50" s="1797">
        <f>W50*A1a!R52/A1a!U52+AC50*(A1a!S52+A1a!T52)/A1a!U52</f>
        <v>1.4309979764009415E-3</v>
      </c>
      <c r="T50" s="1795">
        <f t="shared" si="5"/>
        <v>2.6341676423750093E-3</v>
      </c>
      <c r="U50" s="1794">
        <f>AP_C4!AB50/AP_C7!P72</f>
        <v>4.5778341180061831E-4</v>
      </c>
      <c r="V50" s="1814">
        <f>AP_C4!BT50/AP_C7!P72</f>
        <v>2.1763842305743911E-3</v>
      </c>
      <c r="W50" s="1799">
        <f t="shared" si="1"/>
        <v>3.2140275269554978E-3</v>
      </c>
      <c r="X50" s="1800">
        <f>AP_I4!C49/AP_I7!P72</f>
        <v>7.416986600666533E-4</v>
      </c>
      <c r="Y50" s="1800">
        <f>AP_I4!Q49/AP_I7!P72</f>
        <v>2.4723288668888443E-3</v>
      </c>
      <c r="Z50" s="1823">
        <f>(AP_C5!BW15)/(AP_C7!Q72+AP_C7!R72)</f>
        <v>1.0312233492579313E-5</v>
      </c>
      <c r="AA50" s="1805">
        <f>AP_C5!Q15/AP_C7!Q72</f>
        <v>2.0011901096700476E-5</v>
      </c>
      <c r="AB50" s="1824"/>
      <c r="AC50" s="1804">
        <f>(AP_I5!Q50+AP_I5!AQ50)/(AP_I7!S72+AP_I7!V72)</f>
        <v>3.0612074432925763E-4</v>
      </c>
      <c r="AD50" s="1805">
        <f>(AP_I5!Q50)/AP_I7!S72</f>
        <v>7.0536263020263277E-4</v>
      </c>
      <c r="AE50" s="1813">
        <f>(AP_I5!AQ50)/AP_I7!V72</f>
        <v>2.9460354010657376E-5</v>
      </c>
      <c r="AF50" s="1807">
        <f t="shared" si="3"/>
        <v>0.20102603960234303</v>
      </c>
      <c r="AG50" s="1807"/>
      <c r="AH50" s="1807">
        <f t="shared" si="2"/>
        <v>0.17378674175341141</v>
      </c>
      <c r="AI50" s="1807"/>
    </row>
    <row r="51" spans="1:35" s="90" customFormat="1" ht="16">
      <c r="A51" s="1737" t="s">
        <v>79</v>
      </c>
      <c r="B51" s="1746">
        <f>AP_C1!C49/AP_C7!G73</f>
        <v>0.38662066315205174</v>
      </c>
      <c r="C51" s="1788">
        <f>AP_C1!AF49</f>
        <v>0.30929653052164141</v>
      </c>
      <c r="D51" s="28">
        <f>AP_I1!C49/AP_I7!G73</f>
        <v>0.29855395356238629</v>
      </c>
      <c r="E51" s="1789">
        <f>AP_I1!AO49</f>
        <v>0.35200000000000009</v>
      </c>
      <c r="F51" s="1746">
        <f t="shared" si="4"/>
        <v>3.1793339999340683E-2</v>
      </c>
      <c r="G51" s="742">
        <f>(AP_C2!V41)/(AP_C7!J73+AP_C7!M73)</f>
        <v>2.0530703983456289E-2</v>
      </c>
      <c r="H51" s="742">
        <f>(AP_C2!V41)/(AP_C7!J73)</f>
        <v>4.0529554982030626E-2</v>
      </c>
      <c r="I51" s="881">
        <f>(AP_C2!AA41)/(AP_C7!J73+AP_C7!M73)</f>
        <v>5.0886125064379248E-3</v>
      </c>
      <c r="J51" s="881">
        <f>(AP_C2!AA41)/(AP_C7!M73)</f>
        <v>1.0312552474971025E-2</v>
      </c>
      <c r="K51" s="1815">
        <f>(AP_C3!X42)/(AP_C7!J73+AP_C7!M73)</f>
        <v>6.1740235094464692E-3</v>
      </c>
      <c r="L51" s="75">
        <f t="shared" si="0"/>
        <v>6.3073794558275664E-2</v>
      </c>
      <c r="M51" s="28">
        <f>AP_I2!L50/(AP_I7!J73+AP_I7!M73)</f>
        <v>4.0492677508006274E-2</v>
      </c>
      <c r="N51" s="28">
        <f>AP_I2!L50/(AP_I7!J73)</f>
        <v>8.9014449885454178E-2</v>
      </c>
      <c r="O51" s="1790">
        <f>(AP_I2!R50+AP_I2!U50+AP_I2!O50)/(AP_I7!J73+AP_I7!M73)</f>
        <v>1.9238147021947875E-2</v>
      </c>
      <c r="P51" s="1795">
        <f>(AP_I2!R50+AP_I2!U50+AP_I2!O50)/(AP_I7!M73)</f>
        <v>3.5292879671685422E-2</v>
      </c>
      <c r="Q51" s="1790">
        <f>AP_I3!AJ49/(AP_I7!J73+AP_I7!M73)</f>
        <v>3.3429700283215133E-3</v>
      </c>
      <c r="R51" s="1816">
        <f>T51*A1a!N53/A1a!Q53+A2a!Z51*(A1a!O53+A1a!P53)/A1a!Q53</f>
        <v>1.17752711914539E-3</v>
      </c>
      <c r="S51" s="1797">
        <f>W51*A1a!R53/A1a!U53+AC51*(A1a!S53+A1a!T53)/A1a!U53</f>
        <v>1.5170932435687732E-3</v>
      </c>
      <c r="T51" s="1795">
        <f t="shared" si="5"/>
        <v>2.779243350216066E-3</v>
      </c>
      <c r="U51" s="1794">
        <f>AP_C4!AB51/AP_C7!P73</f>
        <v>4.5015347709439357E-4</v>
      </c>
      <c r="V51" s="1814">
        <f>AP_C4!BT51/AP_C7!P73</f>
        <v>2.3290898731216725E-3</v>
      </c>
      <c r="W51" s="1799">
        <f t="shared" si="1"/>
        <v>3.3718177874028461E-3</v>
      </c>
      <c r="X51" s="1800">
        <f>AP_I4!C50/AP_I7!P73</f>
        <v>7.781117970929645E-4</v>
      </c>
      <c r="Y51" s="1800">
        <f>AP_I4!Q50/AP_I7!P73</f>
        <v>2.5937059903098818E-3</v>
      </c>
      <c r="Z51" s="1823">
        <f>(AP_C5!BW16)/(AP_C7!Q73+AP_C7!R73)</f>
        <v>1.130793235211749E-5</v>
      </c>
      <c r="AA51" s="1805">
        <f>AP_C5!Q16/AP_C7!Q73</f>
        <v>2.1944152447827665E-5</v>
      </c>
      <c r="AB51" s="1824"/>
      <c r="AC51" s="1804">
        <f>(AP_I5!Q51+AP_I5!AQ51)/(AP_I7!S73+AP_I7!V73)</f>
        <v>3.4221495760198824E-4</v>
      </c>
      <c r="AD51" s="1805">
        <f>(AP_I5!Q51)/AP_I7!S73</f>
        <v>7.8766976746150815E-4</v>
      </c>
      <c r="AE51" s="1813">
        <f>(AP_I5!AQ51)/AP_I7!V73</f>
        <v>3.2293998164323451E-5</v>
      </c>
      <c r="AF51" s="1807">
        <f t="shared" si="3"/>
        <v>0.19419235316498687</v>
      </c>
      <c r="AG51" s="1807"/>
      <c r="AH51" s="1807">
        <f t="shared" si="2"/>
        <v>0.16196979550545562</v>
      </c>
      <c r="AI51" s="1807"/>
    </row>
    <row r="52" spans="1:35" s="90" customFormat="1" ht="16">
      <c r="A52" s="1737" t="s">
        <v>81</v>
      </c>
      <c r="B52" s="1746">
        <f>AP_C1!C50/AP_C7!G74</f>
        <v>0.39740182717834843</v>
      </c>
      <c r="C52" s="1788">
        <f>AP_C1!AF50</f>
        <v>0.31792146174267877</v>
      </c>
      <c r="D52" s="28">
        <f>AP_I1!C50/AP_I7!G74</f>
        <v>0.33895922310758547</v>
      </c>
      <c r="E52" s="1789">
        <f>AP_I1!AO50</f>
        <v>0.3665000000000001</v>
      </c>
      <c r="F52" s="1746">
        <f t="shared" si="4"/>
        <v>3.2165727597508256E-2</v>
      </c>
      <c r="G52" s="742">
        <f>(AP_C2!V42)/(AP_C7!J74+AP_C7!M74)</f>
        <v>1.9565654577899855E-2</v>
      </c>
      <c r="H52" s="742">
        <f>(AP_C2!V42)/(AP_C7!J74)</f>
        <v>3.8624456015410043E-2</v>
      </c>
      <c r="I52" s="881">
        <f>(AP_C2!AA42)/(AP_C7!J74+AP_C7!M74)</f>
        <v>4.8546600304971961E-3</v>
      </c>
      <c r="J52" s="881">
        <f>(AP_C2!AA42)/(AP_C7!M74)</f>
        <v>9.8384257495157529E-3</v>
      </c>
      <c r="K52" s="1815">
        <f>(AP_C3!X43)/(AP_C7!J74+AP_C7!M74)</f>
        <v>7.7454129891112028E-3</v>
      </c>
      <c r="L52" s="75">
        <f t="shared" si="0"/>
        <v>6.6422531481082556E-2</v>
      </c>
      <c r="M52" s="28">
        <f>AP_I2!L51/(AP_I7!J74+AP_I7!M74)</f>
        <v>4.2330010307251122E-2</v>
      </c>
      <c r="N52" s="28">
        <f>AP_I2!L51/(AP_I7!J74)</f>
        <v>9.3205250252928057E-2</v>
      </c>
      <c r="O52" s="1790">
        <f>(AP_I2!R51+AP_I2!U51+AP_I2!O51)/(AP_I7!J74+AP_I7!M74)</f>
        <v>2.0863627872537434E-2</v>
      </c>
      <c r="P52" s="1795">
        <f>(AP_I2!R51+AP_I2!U51+AP_I2!O51)/(AP_I7!M74)</f>
        <v>3.8222908808296575E-2</v>
      </c>
      <c r="Q52" s="1790">
        <f>AP_I3!AJ50/(AP_I7!J74+AP_I7!M74)</f>
        <v>3.2288933012940015E-3</v>
      </c>
      <c r="R52" s="1816">
        <f>T52*A1a!N54/A1a!Q54+A2a!Z52*(A1a!O54+A1a!P54)/A1a!Q54</f>
        <v>1.8190272459478137E-3</v>
      </c>
      <c r="S52" s="1797">
        <f>W52*A1a!R54/A1a!U54+AC52*(A1a!S54+A1a!T54)/A1a!U54</f>
        <v>1.6612936343813082E-3</v>
      </c>
      <c r="T52" s="1795">
        <f t="shared" si="5"/>
        <v>4.3066788601761902E-3</v>
      </c>
      <c r="U52" s="1794">
        <f>AP_C4!AB52/AP_C7!P74</f>
        <v>6.3082862800723654E-4</v>
      </c>
      <c r="V52" s="1814">
        <f>AP_C4!BT52/AP_C7!P74</f>
        <v>3.6758502321689534E-3</v>
      </c>
      <c r="W52" s="1799">
        <f t="shared" si="1"/>
        <v>3.7048318822535107E-3</v>
      </c>
      <c r="X52" s="1800">
        <f>AP_I4!C51/AP_I7!P74</f>
        <v>8.5496120359696394E-4</v>
      </c>
      <c r="Y52" s="1800">
        <f>AP_I4!Q51/AP_I7!P74</f>
        <v>2.8498706786565468E-3</v>
      </c>
      <c r="Z52" s="1823">
        <f>(AP_C5!BW17)/(AP_C7!Q74+AP_C7!R74)</f>
        <v>7.7531973411496217E-6</v>
      </c>
      <c r="AA52" s="1805">
        <f>AP_C5!Q17/AP_C7!Q74</f>
        <v>1.5045840310533871E-5</v>
      </c>
      <c r="AB52" s="1824"/>
      <c r="AC52" s="1804">
        <f>(AP_I5!Q52+AP_I5!AQ52)/(AP_I7!S74+AP_I7!V74)</f>
        <v>3.6154580113081502E-4</v>
      </c>
      <c r="AD52" s="1805">
        <f>(AP_I5!Q52)/AP_I7!S74</f>
        <v>8.3107791820552707E-4</v>
      </c>
      <c r="AE52" s="1813">
        <f>(AP_I5!AQ52)/AP_I7!V74</f>
        <v>3.3563134053427671E-5</v>
      </c>
      <c r="AF52" s="1807">
        <f t="shared" si="3"/>
        <v>0.24079707090820501</v>
      </c>
      <c r="AG52" s="1807"/>
      <c r="AH52" s="1807">
        <f t="shared" si="2"/>
        <v>0.14647682088406952</v>
      </c>
      <c r="AI52" s="1807"/>
    </row>
    <row r="53" spans="1:35" s="90" customFormat="1" ht="16">
      <c r="A53" s="1737" t="s">
        <v>240</v>
      </c>
      <c r="B53" s="1746">
        <f>AP_C1!C51/AP_C7!G75</f>
        <v>0.38794406363845368</v>
      </c>
      <c r="C53" s="1788">
        <f>AP_C1!AF51</f>
        <v>0.31035525091076299</v>
      </c>
      <c r="D53" s="28">
        <f>AP_I1!C51/AP_I7!G75</f>
        <v>0.27288373461596088</v>
      </c>
      <c r="E53" s="1789">
        <f>AP_I1!AO51</f>
        <v>0.38100000000000012</v>
      </c>
      <c r="F53" s="1746">
        <f t="shared" si="4"/>
        <v>2.8438023931501175E-2</v>
      </c>
      <c r="G53" s="742">
        <f>(AP_C2!V43)/(AP_C7!J75+AP_C7!M75)</f>
        <v>1.7685792639792058E-2</v>
      </c>
      <c r="H53" s="742">
        <f>(AP_C2!V43)/(AP_C7!J75)</f>
        <v>3.4913430429509014E-2</v>
      </c>
      <c r="I53" s="881">
        <f>(AP_C2!AA43)/(AP_C7!J75+AP_C7!M75)</f>
        <v>4.3934228970015261E-3</v>
      </c>
      <c r="J53" s="881">
        <f>(AP_C2!AA43)/(AP_C7!M75)</f>
        <v>8.9036852605196819E-3</v>
      </c>
      <c r="K53" s="1815">
        <f>(AP_C3!X44)/(AP_C7!J75+AP_C7!M75)</f>
        <v>6.3588083947075883E-3</v>
      </c>
      <c r="L53" s="75">
        <f t="shared" si="0"/>
        <v>5.8917450735997579E-2</v>
      </c>
      <c r="M53" s="28">
        <f>AP_I2!L52/(AP_I7!J75+AP_I7!M75)</f>
        <v>3.6225962498556273E-2</v>
      </c>
      <c r="N53" s="28">
        <f>AP_I2!L52/(AP_I7!J75)</f>
        <v>7.9894292191899488E-2</v>
      </c>
      <c r="O53" s="1790">
        <f>(AP_I2!R52+AP_I2!U52+AP_I2!O52)/(AP_I7!J75+AP_I7!M75)</f>
        <v>1.9533976278484296E-2</v>
      </c>
      <c r="P53" s="1795">
        <f>(AP_I2!R52+AP_I2!U52+AP_I2!O52)/(AP_I7!M75)</f>
        <v>3.573878871535504E-2</v>
      </c>
      <c r="Q53" s="1790">
        <f>AP_I3!AJ51/(AP_I7!J75+AP_I7!M75)</f>
        <v>3.1575119589570097E-3</v>
      </c>
      <c r="R53" s="1816">
        <f>T53*A1a!N55/A1a!Q55+A2a!Z53*(A1a!O55+A1a!P55)/A1a!Q55</f>
        <v>2.0725959401510716E-3</v>
      </c>
      <c r="S53" s="1797">
        <f>W53*A1a!R55/A1a!U55+AC53*(A1a!S55+A1a!T55)/A1a!U55</f>
        <v>2.3466763097835255E-3</v>
      </c>
      <c r="T53" s="1795">
        <f t="shared" si="5"/>
        <v>4.9057366289778654E-3</v>
      </c>
      <c r="U53" s="1794">
        <f>AP_C4!AB53/AP_C7!P75</f>
        <v>7.7045121273672875E-4</v>
      </c>
      <c r="V53" s="1814">
        <f>AP_C4!BT53/AP_C7!P75</f>
        <v>4.1352854162411369E-3</v>
      </c>
      <c r="W53" s="1799">
        <f t="shared" si="1"/>
        <v>5.4511272927533754E-3</v>
      </c>
      <c r="X53" s="1807">
        <f>AP_I4!C52/AP_I7!P75</f>
        <v>1.5560706750408957E-3</v>
      </c>
      <c r="Y53" s="1800">
        <f>AP_I4!Q52/AP_I7!P75</f>
        <v>3.8950566177124797E-3</v>
      </c>
      <c r="Z53" s="1823">
        <f>(AP_C5!BW18)/(AP_C7!Q75+AP_C7!R75)</f>
        <v>9.7692258423219987E-6</v>
      </c>
      <c r="AA53" s="1805">
        <f>AP_C5!Q18/AP_C7!Q75</f>
        <v>1.8958141462619197E-5</v>
      </c>
      <c r="AB53" s="1824"/>
      <c r="AC53" s="1804">
        <f>(AP_I5!Q53+AP_I5!AQ53)/(AP_I7!S75+AP_I7!V75)</f>
        <v>3.6414507149667091E-4</v>
      </c>
      <c r="AD53" s="1805">
        <f>(AP_I5!Q53)/AP_I7!S75</f>
        <v>8.2972487900866165E-4</v>
      </c>
      <c r="AE53" s="1813">
        <f>(AP_I5!AQ53)/AP_I7!V75</f>
        <v>3.7617460074782791E-5</v>
      </c>
      <c r="AF53" s="1807">
        <f t="shared" si="3"/>
        <v>0.22360232940319921</v>
      </c>
      <c r="AG53" s="1807">
        <f t="shared" ref="AG53:AG72" si="6">Q53/L53</f>
        <v>5.359213474977835E-2</v>
      </c>
      <c r="AH53" s="1807">
        <f t="shared" si="2"/>
        <v>0.15705107530349752</v>
      </c>
      <c r="AI53" s="1807">
        <f t="shared" ref="AI53:AI74" si="7">X53/W53</f>
        <v>0.28545851004241019</v>
      </c>
    </row>
    <row r="54" spans="1:35" s="90" customFormat="1" ht="16">
      <c r="A54" s="1737" t="s">
        <v>204</v>
      </c>
      <c r="B54" s="1746">
        <f>AP_C1!C52/AP_C7!G76</f>
        <v>0.37839512790552626</v>
      </c>
      <c r="C54" s="1788">
        <f>AP_C1!AF52</f>
        <v>0.30271610232442103</v>
      </c>
      <c r="D54" s="28">
        <f>AP_I1!C52/AP_I7!G76</f>
        <v>0.30198815259068451</v>
      </c>
      <c r="E54" s="1789">
        <f>AP_I1!AO52</f>
        <v>0.39550000000000013</v>
      </c>
      <c r="F54" s="1746">
        <f t="shared" si="4"/>
        <v>2.5011063021877254E-2</v>
      </c>
      <c r="G54" s="742">
        <f>(AP_C2!V44)/(AP_C7!J76+AP_C7!M76)</f>
        <v>1.5948546641486126E-2</v>
      </c>
      <c r="H54" s="742">
        <f>(AP_C2!V44)/(AP_C7!J76)</f>
        <v>3.1483942221876705E-2</v>
      </c>
      <c r="I54" s="881">
        <f>(AP_C2!AA44)/(AP_C7!J76+AP_C7!M76)</f>
        <v>3.9670312567203726E-3</v>
      </c>
      <c r="J54" s="881">
        <f>(AP_C2!AA44)/(AP_C7!M76)</f>
        <v>8.0395624451696807E-3</v>
      </c>
      <c r="K54" s="1815">
        <f>(AP_C3!X45)/(AP_C7!J76+AP_C7!M76)</f>
        <v>5.0954851236707554E-3</v>
      </c>
      <c r="L54" s="75">
        <f t="shared" si="0"/>
        <v>6.7032604696813228E-2</v>
      </c>
      <c r="M54" s="28">
        <f>AP_I2!L53/(AP_I7!J76+AP_I7!M76)</f>
        <v>3.9928893599657185E-2</v>
      </c>
      <c r="N54" s="28">
        <f>AP_I2!L53/(AP_I7!J76)</f>
        <v>8.8202883271715285E-2</v>
      </c>
      <c r="O54" s="1790">
        <f>(AP_I2!R53+AP_I2!U53+AP_I2!O53)/(AP_I7!J76+AP_I7!M76)</f>
        <v>2.2197725741873797E-2</v>
      </c>
      <c r="P54" s="1795">
        <f>(AP_I2!R53+AP_I2!U53+AP_I2!O53)/(AP_I7!M76)</f>
        <v>4.0558143750055849E-2</v>
      </c>
      <c r="Q54" s="1790">
        <f>AP_I3!AJ52/(AP_I7!J76+AP_I7!M76)</f>
        <v>4.905985355282254E-3</v>
      </c>
      <c r="R54" s="1816">
        <f>T54*A1a!N56/A1a!Q56+A2a!Z54*(A1a!O56+A1a!P56)/A1a!Q56</f>
        <v>1.7132587949198089E-3</v>
      </c>
      <c r="S54" s="1797">
        <f>W54*A1a!R56/A1a!U56+AC54*(A1a!S56+A1a!T56)/A1a!U56</f>
        <v>2.7440219636291614E-3</v>
      </c>
      <c r="T54" s="1795">
        <f t="shared" ref="T54:T72" si="8">U54+V54</f>
        <v>4.0509451772363717E-3</v>
      </c>
      <c r="U54" s="1794">
        <f>AP_C4!AB54/AP_C7!P76</f>
        <v>7.0418882921793587E-4</v>
      </c>
      <c r="V54" s="1814">
        <f>AP_C4!BT54/AP_C7!P76</f>
        <v>3.3467563480184359E-3</v>
      </c>
      <c r="W54" s="1799">
        <f t="shared" si="1"/>
        <v>6.2941327585511186E-3</v>
      </c>
      <c r="X54" s="1807">
        <f>AP_I4!C53/AP_I7!P76</f>
        <v>1.8051718105923102E-3</v>
      </c>
      <c r="Y54" s="1800">
        <f>AP_I4!Q53/AP_I7!P76</f>
        <v>4.488960947958808E-3</v>
      </c>
      <c r="Z54" s="1825">
        <f>(Z53+Z55)/2</f>
        <v>1.1175330397163556E-5</v>
      </c>
      <c r="AA54" s="1805">
        <f>AP_C5!Q19/AP_C7!Q76</f>
        <v>2.2338019032622878E-5</v>
      </c>
      <c r="AB54" s="1821"/>
      <c r="AC54" s="1804">
        <f>(AP_I5!Q54+AP_I5!AQ54)/(AP_I7!S76+AP_I7!V76)</f>
        <v>4.6770835288291614E-4</v>
      </c>
      <c r="AD54" s="1805">
        <f>(AP_I5!Q54)/AP_I7!S76</f>
        <v>1.0651287434356197E-3</v>
      </c>
      <c r="AE54" s="1813">
        <f>(AP_I5!AQ54)/AP_I7!V76</f>
        <v>4.7032181419160293E-5</v>
      </c>
      <c r="AF54" s="1807">
        <f t="shared" si="3"/>
        <v>0.20372925050061721</v>
      </c>
      <c r="AG54" s="1807">
        <f t="shared" si="6"/>
        <v>7.3188045988543948E-2</v>
      </c>
      <c r="AH54" s="1807">
        <f t="shared" si="2"/>
        <v>0.1738332163009785</v>
      </c>
      <c r="AI54" s="1807">
        <f t="shared" si="7"/>
        <v>0.28680230936340351</v>
      </c>
    </row>
    <row r="55" spans="1:35" s="90" customFormat="1" ht="16">
      <c r="A55" s="1737" t="s">
        <v>205</v>
      </c>
      <c r="B55" s="1746">
        <f>AP_C1!C53/AP_C7!G77</f>
        <v>0.35625108753680002</v>
      </c>
      <c r="C55" s="1788">
        <f>AP_C1!AF53</f>
        <v>0.28500087002944002</v>
      </c>
      <c r="D55" s="28">
        <f>AP_I1!C53/AP_I7!G77</f>
        <v>0.40675869546862381</v>
      </c>
      <c r="E55" s="1789">
        <f>AP_I1!AO53</f>
        <v>0.41000000000000014</v>
      </c>
      <c r="F55" s="1746">
        <f t="shared" si="4"/>
        <v>2.1120273365594688E-2</v>
      </c>
      <c r="G55" s="742">
        <f>(AP_C2!V45)/(AP_C7!J77+AP_C7!M77)</f>
        <v>1.385645988705375E-2</v>
      </c>
      <c r="H55" s="742">
        <f>(AP_C2!V45)/(AP_C7!J77)</f>
        <v>2.7353964739893127E-2</v>
      </c>
      <c r="I55" s="881">
        <f>(AP_C2!AA45)/(AP_C7!J77+AP_C7!M77)</f>
        <v>3.4516211692684983E-3</v>
      </c>
      <c r="J55" s="881">
        <f>(AP_C2!AA45)/(AP_C7!M77)</f>
        <v>6.9950353631306628E-3</v>
      </c>
      <c r="K55" s="1815">
        <f>(AP_C3!X46)/(AP_C7!J77+AP_C7!M77)</f>
        <v>3.8121923092724395E-3</v>
      </c>
      <c r="L55" s="75">
        <f t="shared" si="0"/>
        <v>9.42518230487039E-2</v>
      </c>
      <c r="M55" s="28">
        <f>AP_I2!L54/(AP_I7!J77+AP_I7!M77)</f>
        <v>5.6680388555795574E-2</v>
      </c>
      <c r="N55" s="28">
        <f>AP_I2!L54/(AP_I7!J77)</f>
        <v>0.12540761907041981</v>
      </c>
      <c r="O55" s="1790">
        <f>(AP_I2!R54+AP_I2!U54+AP_I2!O54)/(AP_I7!J77+AP_I7!M77)</f>
        <v>3.1627720656601702E-2</v>
      </c>
      <c r="P55" s="1795">
        <f>(AP_I2!R54+AP_I2!U54+AP_I2!O54)/(AP_I7!M77)</f>
        <v>5.7711581195240606E-2</v>
      </c>
      <c r="Q55" s="1790">
        <f>AP_I3!AJ53/(AP_I7!J77+AP_I7!M77)</f>
        <v>5.9437138363066279E-3</v>
      </c>
      <c r="R55" s="1816">
        <f>T55*A1a!N57/A1a!Q57+A2a!Z55*(A1a!O57+A1a!P57)/A1a!Q57</f>
        <v>1.3557196238970374E-3</v>
      </c>
      <c r="S55" s="1797">
        <f>W55*A1a!R57/A1a!U57+AC55*(A1a!S57+A1a!T57)/A1a!U57</f>
        <v>3.7543947518309559E-3</v>
      </c>
      <c r="T55" s="1795">
        <f t="shared" si="8"/>
        <v>3.2004210849659338E-3</v>
      </c>
      <c r="U55" s="1794">
        <f>AP_C4!AB55/AP_C7!P77</f>
        <v>6.2088169048339138E-4</v>
      </c>
      <c r="V55" s="1814">
        <f>AP_C4!BT55/AP_C7!P77</f>
        <v>2.5795393944825426E-3</v>
      </c>
      <c r="W55" s="1799">
        <f t="shared" si="1"/>
        <v>8.6608793248702763E-3</v>
      </c>
      <c r="X55" s="1807">
        <f>AP_I4!C54/AP_I7!P77</f>
        <v>2.5776216422323459E-3</v>
      </c>
      <c r="Y55" s="1800">
        <f>AP_I4!Q54/AP_I7!P77</f>
        <v>6.0832576826379313E-3</v>
      </c>
      <c r="Z55" s="1823">
        <f>(AP_C5!BW20)/(AP_C7!Q77+AP_C7!R77)</f>
        <v>1.2581434952005113E-5</v>
      </c>
      <c r="AA55" s="1805">
        <f>AP_C5!Q20/AP_C7!Q77</f>
        <v>2.4415509219731753E-5</v>
      </c>
      <c r="AB55" s="1824"/>
      <c r="AC55" s="1804">
        <f>(AP_I5!Q55+AP_I5!AQ55)/(AP_I7!S77+AP_I7!V77)</f>
        <v>5.956708320441949E-4</v>
      </c>
      <c r="AD55" s="1805">
        <f>(AP_I5!Q55)/AP_I7!S77</f>
        <v>1.3461408101538769E-3</v>
      </c>
      <c r="AE55" s="1813">
        <f>(AP_I5!AQ55)/AP_I7!V77</f>
        <v>6.5097745205804945E-5</v>
      </c>
      <c r="AF55" s="1807">
        <f t="shared" si="3"/>
        <v>0.18049919351340266</v>
      </c>
      <c r="AG55" s="1807">
        <f t="shared" si="6"/>
        <v>6.30620569878554E-2</v>
      </c>
      <c r="AH55" s="1807">
        <f t="shared" si="2"/>
        <v>0.19400000000000006</v>
      </c>
      <c r="AI55" s="1807">
        <f t="shared" si="7"/>
        <v>0.29761662130894012</v>
      </c>
    </row>
    <row r="56" spans="1:35" s="90" customFormat="1" ht="16">
      <c r="A56" s="1737" t="s">
        <v>206</v>
      </c>
      <c r="B56" s="1746">
        <f>AP_C1!C54/AP_C7!G78</f>
        <v>0.41458360408260009</v>
      </c>
      <c r="C56" s="1788">
        <f>AP_C1!AF54</f>
        <v>0.33166688326608007</v>
      </c>
      <c r="D56" s="28">
        <f>AP_I1!C54/AP_I7!G78</f>
        <v>0.42120813222994175</v>
      </c>
      <c r="E56" s="1789">
        <f>AP_I1!AO54</f>
        <v>0.41</v>
      </c>
      <c r="F56" s="1746">
        <f t="shared" si="4"/>
        <v>2.5536742079230686E-2</v>
      </c>
      <c r="G56" s="742">
        <f>(AP_C2!V46)/(AP_C7!J78+AP_C7!M78)</f>
        <v>1.744151738401805E-2</v>
      </c>
      <c r="H56" s="742">
        <f>(AP_C2!V46)/(AP_C7!J78)</f>
        <v>3.4431207929120321E-2</v>
      </c>
      <c r="I56" s="881">
        <f>(AP_C2!AA46)/(AP_C7!J78+AP_C7!M78)</f>
        <v>3.8907874565529063E-3</v>
      </c>
      <c r="J56" s="881">
        <f>(AP_C2!AA46)/(AP_C7!M78)</f>
        <v>7.8850472037117324E-3</v>
      </c>
      <c r="K56" s="1815">
        <f>(AP_C3!X47)/(AP_C7!J78+AP_C7!M78)</f>
        <v>4.2044372386597301E-3</v>
      </c>
      <c r="L56" s="75">
        <f t="shared" si="0"/>
        <v>0.10114082835860662</v>
      </c>
      <c r="M56" s="28">
        <f>AP_I2!L55/(AP_I7!J78+AP_I7!M78)</f>
        <v>6.2617984791602077E-2</v>
      </c>
      <c r="N56" s="28">
        <f>AP_I2!L55/(AP_I7!J78)</f>
        <v>0.13876557082292984</v>
      </c>
      <c r="O56" s="1790">
        <f>(AP_I2!R55+AP_I2!U55+AP_I2!O55)/(AP_I7!J78+AP_I7!M78)</f>
        <v>3.2120731283949204E-2</v>
      </c>
      <c r="P56" s="1795">
        <f>(AP_I2!R55+AP_I2!U55+AP_I2!O55)/(AP_I7!M78)</f>
        <v>5.8534378358801813E-2</v>
      </c>
      <c r="Q56" s="1790">
        <f>AP_I3!AJ54/(AP_I7!J78+AP_I7!M78)</f>
        <v>6.402112283055328E-3</v>
      </c>
      <c r="R56" s="1816">
        <f>T56*A1a!N58/A1a!Q58+A2a!Z56*(A1a!O58+A1a!P58)/A1a!Q58</f>
        <v>1.5758658352772168E-3</v>
      </c>
      <c r="S56" s="1797">
        <f>W56*A1a!R58/A1a!U58+AC56*(A1a!S58+A1a!T58)/A1a!U58</f>
        <v>3.9826305912552019E-3</v>
      </c>
      <c r="T56" s="1795">
        <f t="shared" si="8"/>
        <v>3.7062056415921216E-3</v>
      </c>
      <c r="U56" s="1794">
        <f>AP_C4!AB56/AP_C7!P78</f>
        <v>3.446771246680672E-4</v>
      </c>
      <c r="V56" s="1814">
        <f>AP_C4!BT56/AP_C7!P78</f>
        <v>3.3615285169240543E-3</v>
      </c>
      <c r="W56" s="1799">
        <f t="shared" si="1"/>
        <v>9.0629558293361841E-3</v>
      </c>
      <c r="X56" s="1807">
        <f>AP_I4!C55/AP_I7!P78</f>
        <v>2.8371701415939848E-3</v>
      </c>
      <c r="Y56" s="1800">
        <f>AP_I4!Q55/AP_I7!P78</f>
        <v>6.2257856877421993E-3</v>
      </c>
      <c r="Z56" s="1823">
        <f>(AP_C5!BW21)/(AP_C7!Q78+AP_C7!R78)</f>
        <v>2.4752655351977475E-5</v>
      </c>
      <c r="AA56" s="1805">
        <f>AP_C5!Q21/AP_C7!Q78</f>
        <v>4.803495684430917E-5</v>
      </c>
      <c r="AB56" s="1824"/>
      <c r="AC56" s="1804">
        <f>(AP_I5!Q56+AP_I5!AQ56)/(AP_I7!S78+AP_I7!V78)</f>
        <v>6.9880641508136474E-4</v>
      </c>
      <c r="AD56" s="1805">
        <f>(AP_I5!Q56)/AP_I7!S78</f>
        <v>1.569920061648164E-3</v>
      </c>
      <c r="AE56" s="1813">
        <f>(AP_I5!AQ56)/AP_I7!V78</f>
        <v>8.0458814122277915E-5</v>
      </c>
      <c r="AF56" s="1807">
        <f t="shared" si="3"/>
        <v>0.1646426637201793</v>
      </c>
      <c r="AG56" s="1807">
        <f t="shared" si="6"/>
        <v>6.3298990001900035E-2</v>
      </c>
      <c r="AH56" s="1807">
        <f t="shared" si="2"/>
        <v>9.2999999999999972E-2</v>
      </c>
      <c r="AI56" s="1807">
        <f t="shared" si="7"/>
        <v>0.31305130412422999</v>
      </c>
    </row>
    <row r="57" spans="1:35" s="90" customFormat="1" ht="16">
      <c r="A57" s="1737" t="s">
        <v>207</v>
      </c>
      <c r="B57" s="1746">
        <f>AP_C1!C55/AP_C7!G79</f>
        <v>0.60642072897886778</v>
      </c>
      <c r="C57" s="1788">
        <f>AP_C1!AF55</f>
        <v>0.48513658318309427</v>
      </c>
      <c r="D57" s="28">
        <f>AP_I1!C55/AP_I7!G79</f>
        <v>0.42838844583178115</v>
      </c>
      <c r="E57" s="1789">
        <f>AP_I1!AO55</f>
        <v>0.4158</v>
      </c>
      <c r="F57" s="1746">
        <f t="shared" si="4"/>
        <v>4.3623260627042255E-2</v>
      </c>
      <c r="G57" s="742">
        <f>(AP_C2!V47)/(AP_C7!J79+AP_C7!M79)</f>
        <v>2.2176944116160877E-2</v>
      </c>
      <c r="H57" s="742">
        <f>(AP_C2!V47)/(AP_C7!J79)</f>
        <v>4.3779388988007234E-2</v>
      </c>
      <c r="I57" s="881">
        <f>(AP_C2!AA47)/(AP_C7!J79+AP_C7!M79)</f>
        <v>2.9554300029053012E-3</v>
      </c>
      <c r="J57" s="881">
        <f>(AP_C2!AA47)/(AP_C7!M79)</f>
        <v>5.9894572346597466E-3</v>
      </c>
      <c r="K57" s="1815">
        <f>(AP_C3!X48)/(AP_C7!J79+AP_C7!M79)</f>
        <v>1.8490886507976076E-2</v>
      </c>
      <c r="L57" s="75">
        <f t="shared" si="0"/>
        <v>0.10929129897022734</v>
      </c>
      <c r="M57" s="28">
        <f>AP_I2!L56/(AP_I7!J79+AP_I7!M79)</f>
        <v>6.6905503260855759E-2</v>
      </c>
      <c r="N57" s="28">
        <f>AP_I2!L56/(AP_I7!J79)</f>
        <v>0.14850189796374771</v>
      </c>
      <c r="O57" s="1790">
        <f>(AP_I2!R56+AP_I2!U56+AP_I2!O56)/(AP_I7!J79+AP_I7!M79)</f>
        <v>3.5708373569674948E-2</v>
      </c>
      <c r="P57" s="1795">
        <f>(AP_I2!R56+AP_I2!U56+AP_I2!O56)/(AP_I7!M79)</f>
        <v>6.4987690542010104E-2</v>
      </c>
      <c r="Q57" s="1790">
        <f>AP_I3!AJ55/(AP_I7!J79+AP_I7!M79)</f>
        <v>6.6774221396966255E-3</v>
      </c>
      <c r="R57" s="1816">
        <f>T57*A1a!N59/A1a!Q59+A2a!Z57*(A1a!O59+A1a!P59)/A1a!Q59</f>
        <v>1.7324527345980358E-3</v>
      </c>
      <c r="S57" s="1797">
        <f>W57*A1a!R59/A1a!U59+AC57*(A1a!S59+A1a!T59)/A1a!U59</f>
        <v>4.3387122274196168E-3</v>
      </c>
      <c r="T57" s="1795">
        <f t="shared" si="8"/>
        <v>4.0545469674424022E-3</v>
      </c>
      <c r="U57" s="1794">
        <f>AP_C4!AB57/AP_C7!P79</f>
        <v>1.0825640403071214E-3</v>
      </c>
      <c r="V57" s="1814">
        <f>AP_C4!BT57/AP_C7!P79</f>
        <v>2.9719829271352806E-3</v>
      </c>
      <c r="W57" s="1799">
        <f t="shared" si="1"/>
        <v>9.929180561224665E-3</v>
      </c>
      <c r="X57" s="1807">
        <f>AP_I4!C56/AP_I7!P79</f>
        <v>3.0433324762859245E-3</v>
      </c>
      <c r="Y57" s="1800">
        <f>AP_I4!Q56/AP_I7!P79</f>
        <v>6.8858480849387409E-3</v>
      </c>
      <c r="Z57" s="1823">
        <f>(AP_C5!BW22)/(AP_C7!Q79+AP_C7!R79)</f>
        <v>4.1722007548538391E-5</v>
      </c>
      <c r="AA57" s="1794">
        <f>AP_C5!Q22/AP_C7!Q79</f>
        <v>8.0965650091026524E-5</v>
      </c>
      <c r="AB57" s="1824"/>
      <c r="AC57" s="1804">
        <f>(AP_I5!Q57+AP_I5!AQ57)/(AP_I7!S79+AP_I7!V79)</f>
        <v>7.1060708099795263E-4</v>
      </c>
      <c r="AD57" s="1794">
        <f>(AP_I5!Q57)/AP_I7!S79</f>
        <v>1.571746612760589E-3</v>
      </c>
      <c r="AE57" s="1826">
        <f>(AP_I5!AQ57)/AP_I7!V79</f>
        <v>9.6874308135422811E-5</v>
      </c>
      <c r="AF57" s="1807">
        <f t="shared" si="3"/>
        <v>0.42387676304309752</v>
      </c>
      <c r="AG57" s="1807">
        <f t="shared" si="6"/>
        <v>6.1097472558320126E-2</v>
      </c>
      <c r="AH57" s="1807">
        <f t="shared" si="2"/>
        <v>0.26700000000000002</v>
      </c>
      <c r="AI57" s="1807">
        <f t="shared" si="7"/>
        <v>0.30650389098277814</v>
      </c>
    </row>
    <row r="58" spans="1:35" s="90" customFormat="1" ht="16">
      <c r="A58" s="1737" t="s">
        <v>208</v>
      </c>
      <c r="B58" s="1746">
        <f>AP_C1!C56/AP_C7!G80</f>
        <v>0.70331585117063844</v>
      </c>
      <c r="C58" s="1788">
        <f>AP_C1!AF56</f>
        <v>0.49200000000000005</v>
      </c>
      <c r="D58" s="28">
        <f>AP_I1!C56/AP_I7!G80</f>
        <v>0.42568782307836178</v>
      </c>
      <c r="E58" s="1789">
        <f>AP_I1!AO56</f>
        <v>0.42160000000000003</v>
      </c>
      <c r="F58" s="1746">
        <f t="shared" si="4"/>
        <v>6.2642502442068926E-2</v>
      </c>
      <c r="G58" s="742">
        <f>(AP_C2!V48)/(AP_C7!J80+AP_C7!M80)</f>
        <v>3.5004322239952861E-2</v>
      </c>
      <c r="H58" s="742">
        <f>(AP_C2!V48)/(AP_C7!J80)</f>
        <v>6.9101848819996023E-2</v>
      </c>
      <c r="I58" s="881">
        <f>(AP_C2!AA48)/(AP_C7!J80+AP_C7!M80)</f>
        <v>4.0845439915851538E-3</v>
      </c>
      <c r="J58" s="881">
        <f>(AP_C2!AA48)/(AP_C7!M80)</f>
        <v>8.2777130693795654E-3</v>
      </c>
      <c r="K58" s="1815">
        <f>(AP_C3!X49)/(AP_C7!J80+AP_C7!M80)</f>
        <v>2.3553636210530922E-2</v>
      </c>
      <c r="L58" s="75">
        <f t="shared" si="0"/>
        <v>0.11504129671722298</v>
      </c>
      <c r="M58" s="28">
        <f>AP_I2!L57/(AP_I7!J80+AP_I7!M80)</f>
        <v>6.9797696564522504E-2</v>
      </c>
      <c r="N58" s="28">
        <f>AP_I2!L57/(AP_I7!J80)</f>
        <v>0.1538239369135059</v>
      </c>
      <c r="O58" s="1790">
        <f>(AP_I2!R57+AP_I2!U57+AP_I2!O57)/(AP_I7!J80+AP_I7!M80)</f>
        <v>3.8231518157679334E-2</v>
      </c>
      <c r="P58" s="1795">
        <f>(AP_I2!R57+AP_I2!U57+AP_I2!O57)/(AP_I7!M80)</f>
        <v>6.9989120217319983E-2</v>
      </c>
      <c r="Q58" s="1790">
        <f>AP_I3!AJ56/(AP_I7!J80+AP_I7!M80)</f>
        <v>7.0120819950211322E-3</v>
      </c>
      <c r="R58" s="1816">
        <f>T58*A1a!N60/A1a!Q60+A2a!Z58*(A1a!O60+A1a!P60)/A1a!Q60</f>
        <v>2.1150092641827756E-3</v>
      </c>
      <c r="S58" s="1797">
        <f>W58*A1a!R60/A1a!U60+AC58*(A1a!S60+A1a!T60)/A1a!U60</f>
        <v>4.7764715154455057E-3</v>
      </c>
      <c r="T58" s="1795">
        <f t="shared" si="8"/>
        <v>4.9482920571096503E-3</v>
      </c>
      <c r="U58" s="1794">
        <f>AP_C4!AB58/AP_C7!P80</f>
        <v>1.5488154138753203E-3</v>
      </c>
      <c r="V58" s="1814">
        <f>AP_C4!BT58/AP_C7!P80</f>
        <v>3.3994766432343297E-3</v>
      </c>
      <c r="W58" s="1799">
        <f t="shared" si="1"/>
        <v>1.0906201030490855E-2</v>
      </c>
      <c r="X58" s="1807">
        <f>AP_I4!C57/AP_I7!P80</f>
        <v>3.3922241836665929E-3</v>
      </c>
      <c r="Y58" s="1800">
        <f>AP_I4!Q57/AP_I7!P80</f>
        <v>7.513976846824263E-3</v>
      </c>
      <c r="Z58" s="1823">
        <f>(AP_C5!BW23)/(AP_C7!Q80+AP_C7!R80)</f>
        <v>5.2079083027140082E-5</v>
      </c>
      <c r="AA58" s="1794">
        <f>AP_C5!Q23/AP_C7!Q80</f>
        <v>1.0106457146222962E-4</v>
      </c>
      <c r="AB58" s="1827"/>
      <c r="AC58" s="1804">
        <f>(AP_I5!Q58+AP_I5!AQ58)/(AP_I7!S80+AP_I7!V80)</f>
        <v>8.2961748250768804E-4</v>
      </c>
      <c r="AD58" s="1794">
        <f>(AP_I5!Q58)/AP_I7!S80</f>
        <v>1.8132395814034578E-3</v>
      </c>
      <c r="AE58" s="1826">
        <f>(AP_I5!AQ58)/AP_I7!V80</f>
        <v>1.3223296574639619E-4</v>
      </c>
      <c r="AF58" s="1807">
        <f t="shared" si="3"/>
        <v>0.37600088266449855</v>
      </c>
      <c r="AG58" s="1807">
        <f t="shared" si="6"/>
        <v>6.095273780038455E-2</v>
      </c>
      <c r="AH58" s="1807">
        <f t="shared" si="2"/>
        <v>0.31299999999999994</v>
      </c>
      <c r="AI58" s="1807">
        <f t="shared" si="7"/>
        <v>0.31103627873563222</v>
      </c>
    </row>
    <row r="59" spans="1:35" s="90" customFormat="1" ht="16">
      <c r="A59" s="1737" t="s">
        <v>209</v>
      </c>
      <c r="B59" s="1746">
        <f>AP_C1!C57/AP_C7!G81</f>
        <v>0.69518696799307167</v>
      </c>
      <c r="C59" s="1788">
        <f>AP_C1!AF57</f>
        <v>0.503</v>
      </c>
      <c r="D59" s="28">
        <f>AP_I1!C57/AP_I7!G81</f>
        <v>0.44797947028952356</v>
      </c>
      <c r="E59" s="1789">
        <f>AP_I1!AO57</f>
        <v>0.42740000000000006</v>
      </c>
      <c r="F59" s="1746">
        <f t="shared" si="4"/>
        <v>6.9222163181462987E-2</v>
      </c>
      <c r="G59" s="742">
        <f>(AP_C2!V49)/(AP_C7!J81+AP_C7!M81)</f>
        <v>3.9481408713059357E-2</v>
      </c>
      <c r="H59" s="742">
        <f>(AP_C2!V49)/(AP_C7!J81)</f>
        <v>7.7940041729371745E-2</v>
      </c>
      <c r="I59" s="881">
        <f>(AP_C2!AA49)/(AP_C7!J81+AP_C7!M81)</f>
        <v>5.5248803299002445E-3</v>
      </c>
      <c r="J59" s="881">
        <f>(AP_C2!AA49)/(AP_C7!M81)</f>
        <v>1.1196690305647771E-2</v>
      </c>
      <c r="K59" s="1815">
        <f>(AP_C3!X50)/(AP_C7!J81+AP_C7!M81)</f>
        <v>2.4215874138503384E-2</v>
      </c>
      <c r="L59" s="75">
        <f t="shared" si="0"/>
        <v>0.12118394173724302</v>
      </c>
      <c r="M59" s="28">
        <f>AP_I2!L58/(AP_I7!J81+AP_I7!M81)</f>
        <v>7.607382846588287E-2</v>
      </c>
      <c r="N59" s="28">
        <f>AP_I2!L58/(AP_I7!J81)</f>
        <v>0.16645742245274994</v>
      </c>
      <c r="O59" s="1790">
        <f>(AP_I2!R58+AP_I2!U58+AP_I2!O58)/(AP_I7!J81+AP_I7!M81)</f>
        <v>3.7976270607737977E-2</v>
      </c>
      <c r="P59" s="1795">
        <f>(AP_I2!R58+AP_I2!U58+AP_I2!O58)/(AP_I7!M81)</f>
        <v>6.9940039346639712E-2</v>
      </c>
      <c r="Q59" s="1790">
        <f>AP_I3!AJ57/(AP_I7!J81+AP_I7!M81)</f>
        <v>7.1338426636221699E-3</v>
      </c>
      <c r="R59" s="1816">
        <f>T59*A1a!N61/A1a!Q61+A2a!Z59*(A1a!O61+A1a!P61)/A1a!Q61</f>
        <v>2.3078820864611159E-3</v>
      </c>
      <c r="S59" s="1797">
        <f>W59*A1a!R61/A1a!U61+AC59*(A1a!S61+A1a!T61)/A1a!U61</f>
        <v>5.2718625609082534E-3</v>
      </c>
      <c r="T59" s="1795">
        <f t="shared" si="8"/>
        <v>5.3700511116373147E-3</v>
      </c>
      <c r="U59" s="1794">
        <f>AP_C4!AB59/AP_C7!P81</f>
        <v>1.5358346179282713E-3</v>
      </c>
      <c r="V59" s="1814">
        <f>AP_C4!BT59/AP_C7!P81</f>
        <v>3.8342164937090429E-3</v>
      </c>
      <c r="W59" s="1799">
        <f t="shared" si="1"/>
        <v>1.2136779818605491E-2</v>
      </c>
      <c r="X59" s="1807">
        <f>AP_I4!C58/AP_I7!P81</f>
        <v>3.7367787507925914E-3</v>
      </c>
      <c r="Y59" s="1800">
        <f>AP_I4!Q58/AP_I7!P81</f>
        <v>8.4000010678129001E-3</v>
      </c>
      <c r="Z59" s="1823">
        <f>(AP_C5!BW24)/(AP_C7!Q81+AP_C7!R81)</f>
        <v>7.8298467908800601E-5</v>
      </c>
      <c r="AA59" s="1794">
        <f>AP_C5!Q24/AP_C7!Q81</f>
        <v>1.5194586089828515E-4</v>
      </c>
      <c r="AB59" s="1827"/>
      <c r="AC59" s="1804">
        <f>(AP_I5!Q59+AP_I5!AQ59)/(AP_I7!S81+AP_I7!V81)</f>
        <v>8.8675088521283669E-4</v>
      </c>
      <c r="AD59" s="1794">
        <f>(AP_I5!Q59)/AP_I7!S81</f>
        <v>1.9527934169091777E-3</v>
      </c>
      <c r="AE59" s="1826">
        <f>(AP_I5!AQ59)/AP_I7!V81</f>
        <v>1.3487742052275246E-4</v>
      </c>
      <c r="AF59" s="1807">
        <f t="shared" si="3"/>
        <v>0.34982833568813054</v>
      </c>
      <c r="AG59" s="1807">
        <f t="shared" si="6"/>
        <v>5.8867887620705703E-2</v>
      </c>
      <c r="AH59" s="1807">
        <f t="shared" si="2"/>
        <v>0.28599999999999987</v>
      </c>
      <c r="AI59" s="1807">
        <f t="shared" si="7"/>
        <v>0.30788881454899336</v>
      </c>
    </row>
    <row r="60" spans="1:35" s="90" customFormat="1" ht="16">
      <c r="A60" s="1737" t="s">
        <v>210</v>
      </c>
      <c r="B60" s="1746">
        <f>AP_C1!C58/AP_C7!G82</f>
        <v>0.65857416037725292</v>
      </c>
      <c r="C60" s="1788">
        <f>AP_C1!AF58</f>
        <v>0.51500000000000001</v>
      </c>
      <c r="D60" s="28">
        <f>AP_I1!C58/AP_I7!G82</f>
        <v>0.46283999549872185</v>
      </c>
      <c r="E60" s="1789">
        <f>AP_I1!AO58</f>
        <v>0.43320000000000008</v>
      </c>
      <c r="F60" s="1746">
        <f t="shared" si="4"/>
        <v>7.4885531121435311E-2</v>
      </c>
      <c r="G60" s="742">
        <f>(AP_C2!V50)/(AP_C7!J82+AP_C7!M82)</f>
        <v>4.6354788049775629E-2</v>
      </c>
      <c r="H60" s="742">
        <f>(AP_C2!V50)/(AP_C7!J82)</f>
        <v>9.0446298020898125E-2</v>
      </c>
      <c r="I60" s="881">
        <f>(AP_C2!AA50)/(AP_C7!J82+AP_C7!M82)</f>
        <v>7.127605972848056E-3</v>
      </c>
      <c r="J60" s="881">
        <f>(AP_C2!AA50)/(AP_C7!M82)</f>
        <v>1.4621081800509195E-2</v>
      </c>
      <c r="K60" s="1815">
        <f>(AP_C3!X51)/(AP_C7!J82+AP_C7!M82)</f>
        <v>2.1403137098811625E-2</v>
      </c>
      <c r="L60" s="75">
        <f t="shared" si="0"/>
        <v>0.12880972279195924</v>
      </c>
      <c r="M60" s="28">
        <f>AP_I2!L59/(AP_I7!J82+AP_I7!M82)</f>
        <v>8.0127261239585273E-2</v>
      </c>
      <c r="N60" s="28">
        <f>AP_I2!L59/(AP_I7!J82)</f>
        <v>0.17406248412696476</v>
      </c>
      <c r="O60" s="1790">
        <f>(AP_I2!R59+AP_I2!U59+AP_I2!O59)/(AP_I7!J82+AP_I7!M82)</f>
        <v>4.0943570299503511E-2</v>
      </c>
      <c r="P60" s="1795">
        <f>(AP_I2!R59+AP_I2!U59+AP_I2!O59)/(AP_I7!M82)</f>
        <v>7.5868660724880174E-2</v>
      </c>
      <c r="Q60" s="1790">
        <f>AP_I3!AJ58/(AP_I7!J82+AP_I7!M82)</f>
        <v>7.7388912528704558E-3</v>
      </c>
      <c r="R60" s="1816">
        <f>T60*A1a!N62/A1a!Q62+A2a!Z60*(A1a!O62+A1a!P62)/A1a!Q62</f>
        <v>2.716497507671189E-3</v>
      </c>
      <c r="S60" s="1797">
        <f>W60*A1a!R62/A1a!U62+AC60*(A1a!S62+A1a!T62)/A1a!U62</f>
        <v>5.7741033012791232E-3</v>
      </c>
      <c r="T60" s="1795">
        <f t="shared" si="8"/>
        <v>6.3390804518350056E-3</v>
      </c>
      <c r="U60" s="1794">
        <f>AP_C4!AB60/AP_C7!P82</f>
        <v>1.4706666648257212E-3</v>
      </c>
      <c r="V60" s="1814">
        <f>AP_C4!BT60/AP_C7!P82</f>
        <v>4.8684137870092844E-3</v>
      </c>
      <c r="W60" s="1799">
        <f t="shared" si="1"/>
        <v>1.3396205838785782E-2</v>
      </c>
      <c r="X60" s="1807">
        <f>AP_I4!C59/AP_I7!P82</f>
        <v>4.1445575080122929E-3</v>
      </c>
      <c r="Y60" s="1800">
        <f>AP_I4!Q59/AP_I7!P82</f>
        <v>9.2516483307734879E-3</v>
      </c>
      <c r="Z60" s="1823">
        <f>(AP_C5!BW25)/(AP_C7!Q82+AP_C7!R82)</f>
        <v>8.6467651539581236E-5</v>
      </c>
      <c r="AA60" s="1794">
        <f>AP_C5!Q25/AP_C7!Q82</f>
        <v>1.6826434240608585E-4</v>
      </c>
      <c r="AB60" s="1827"/>
      <c r="AC60" s="1804">
        <f>(AP_I5!Q60+AP_I5!AQ60)/(AP_I7!S82+AP_I7!V82)</f>
        <v>9.4449022601613124E-4</v>
      </c>
      <c r="AD60" s="1794">
        <f>(AP_I5!Q60)/AP_I7!S82</f>
        <v>2.0738341951588276E-3</v>
      </c>
      <c r="AE60" s="1826">
        <f>(AP_I5!AQ60)/AP_I7!V82</f>
        <v>1.5215213668489115E-4</v>
      </c>
      <c r="AF60" s="1807">
        <f t="shared" si="3"/>
        <v>0.28581138142833001</v>
      </c>
      <c r="AG60" s="1807">
        <f t="shared" si="6"/>
        <v>6.0080024124961051E-2</v>
      </c>
      <c r="AH60" s="1807">
        <f t="shared" si="2"/>
        <v>0.23199999999999998</v>
      </c>
      <c r="AI60" s="1807">
        <f t="shared" si="7"/>
        <v>0.30938293707107978</v>
      </c>
    </row>
    <row r="61" spans="1:35" s="90" customFormat="1" ht="16">
      <c r="A61" s="1737" t="s">
        <v>211</v>
      </c>
      <c r="B61" s="1746">
        <f>AP_C1!C59/AP_C7!G83</f>
        <v>0.65405657087352609</v>
      </c>
      <c r="C61" s="1788">
        <f>AP_C1!AF59</f>
        <v>0.53799999999999992</v>
      </c>
      <c r="D61" s="28">
        <f>AP_I1!C59/AP_I7!G83</f>
        <v>0.48577632185746178</v>
      </c>
      <c r="E61" s="1789">
        <f>AP_I1!AO59</f>
        <v>0.439</v>
      </c>
      <c r="F61" s="1746">
        <f t="shared" si="4"/>
        <v>7.4927307756611689E-2</v>
      </c>
      <c r="G61" s="742">
        <f>(AP_C2!V51)/(AP_C7!J83+AP_C7!M83)</f>
        <v>4.8136344671119533E-2</v>
      </c>
      <c r="H61" s="742">
        <f>(AP_C2!V51)/(AP_C7!J83)</f>
        <v>9.2903327802157348E-2</v>
      </c>
      <c r="I61" s="881">
        <f>(AP_C2!AA51)/(AP_C7!J83+AP_C7!M83)</f>
        <v>8.4069680825095208E-3</v>
      </c>
      <c r="J61" s="881">
        <f>(AP_C2!AA51)/(AP_C7!M83)</f>
        <v>1.744668183928055E-2</v>
      </c>
      <c r="K61" s="1815">
        <f>(AP_C3!X52)/(AP_C7!J83+AP_C7!M83)</f>
        <v>1.8383995002982628E-2</v>
      </c>
      <c r="L61" s="75">
        <f t="shared" si="0"/>
        <v>0.13688861947344408</v>
      </c>
      <c r="M61" s="28">
        <f>AP_I2!L60/(AP_I7!J83+AP_I7!M83)</f>
        <v>8.56562387335877E-2</v>
      </c>
      <c r="N61" s="28">
        <f>AP_I2!L60/(AP_I7!J83)</f>
        <v>0.18471932122379228</v>
      </c>
      <c r="O61" s="1790">
        <f>(AP_I2!R60+AP_I2!U60+AP_I2!O60)/(AP_I7!J83+AP_I7!M83)</f>
        <v>4.243808540460791E-2</v>
      </c>
      <c r="P61" s="1795">
        <f>(AP_I2!R60+AP_I2!U60+AP_I2!O60)/(AP_I7!M83)</f>
        <v>7.9132751908377541E-2</v>
      </c>
      <c r="Q61" s="1790">
        <f>AP_I3!AJ59/(AP_I7!J83+AP_I7!M83)</f>
        <v>8.7942953352484702E-3</v>
      </c>
      <c r="R61" s="1816">
        <f>T61*A1a!N63/A1a!Q63+A2a!Z61*(A1a!O63+A1a!P63)/A1a!Q63</f>
        <v>3.0474460403810697E-3</v>
      </c>
      <c r="S61" s="1797">
        <f>W61*A1a!R63/A1a!U63+AC61*(A1a!S63+A1a!T63)/A1a!U63</f>
        <v>6.3747286913691022E-3</v>
      </c>
      <c r="T61" s="1795">
        <f t="shared" si="8"/>
        <v>7.1371810222350777E-3</v>
      </c>
      <c r="U61" s="1794">
        <f>AP_C4!AB61/AP_C7!P83</f>
        <v>1.0848515153797319E-3</v>
      </c>
      <c r="V61" s="1814">
        <f>AP_C4!BT61/AP_C7!P83</f>
        <v>6.0523295068553454E-3</v>
      </c>
      <c r="W61" s="1799">
        <f t="shared" si="1"/>
        <v>1.4872889671510348E-2</v>
      </c>
      <c r="X61" s="1807">
        <f>AP_I4!C60/AP_I7!P83</f>
        <v>4.6066096387150065E-3</v>
      </c>
      <c r="Y61" s="1800">
        <f>AP_I4!Q60/AP_I7!P83</f>
        <v>1.0266280032795342E-2</v>
      </c>
      <c r="Z61" s="1823">
        <f>(AP_C5!BW26)/(AP_C7!Q83+AP_C7!R83)</f>
        <v>8.6617007368481274E-5</v>
      </c>
      <c r="AA61" s="1794">
        <f>AP_C5!Q26/AP_C7!Q83</f>
        <v>1.6901191017800374E-4</v>
      </c>
      <c r="AB61" s="1827"/>
      <c r="AC61" s="1804">
        <f>(AP_I5!Q61+AP_I5!AQ61)/(AP_I7!S83+AP_I7!V83)</f>
        <v>1.0338788328150077E-3</v>
      </c>
      <c r="AD61" s="1794">
        <f>(AP_I5!Q61)/AP_I7!S83</f>
        <v>2.2947801865792912E-3</v>
      </c>
      <c r="AE61" s="1826">
        <f>(AP_I5!AQ61)/AP_I7!V83</f>
        <v>1.5391020267081654E-4</v>
      </c>
      <c r="AF61" s="1807">
        <f t="shared" si="3"/>
        <v>0.24535774143520322</v>
      </c>
      <c r="AG61" s="1807">
        <f t="shared" si="6"/>
        <v>6.4244167039426772E-2</v>
      </c>
      <c r="AH61" s="1807">
        <f t="shared" si="2"/>
        <v>0.15200000000000002</v>
      </c>
      <c r="AI61" s="1807">
        <f t="shared" si="7"/>
        <v>0.30973198487037545</v>
      </c>
    </row>
    <row r="62" spans="1:35" s="90" customFormat="1" ht="16">
      <c r="A62" s="1737" t="s">
        <v>212</v>
      </c>
      <c r="B62" s="1746">
        <f>AP_C1!C60/AP_C7!G84</f>
        <v>0.74593997449927285</v>
      </c>
      <c r="C62" s="1788">
        <f>AP_C1!AF60</f>
        <v>0.626</v>
      </c>
      <c r="D62" s="28">
        <f>AP_I1!C60/AP_I7!G84</f>
        <v>0.51288260881103143</v>
      </c>
      <c r="E62" s="1789">
        <f>AP_I1!AO60</f>
        <v>0.45900000000000002</v>
      </c>
      <c r="F62" s="1746">
        <f t="shared" si="4"/>
        <v>9.9921559842693103E-2</v>
      </c>
      <c r="G62" s="742">
        <f>(AP_C2!V52)/(AP_C7!J84+AP_C7!M84)</f>
        <v>6.1811761115976679E-2</v>
      </c>
      <c r="H62" s="742">
        <f>(AP_C2!V52)/(AP_C7!J84)</f>
        <v>0.11808448979325391</v>
      </c>
      <c r="I62" s="742">
        <f>(AP_C2!AA52)/(AP_C7!J84+AP_C7!M84)</f>
        <v>1.1063918616408097E-2</v>
      </c>
      <c r="J62" s="881">
        <f>(AP_C2!AA52)/(AP_C7!M84)</f>
        <v>2.3216879928201983E-2</v>
      </c>
      <c r="K62" s="1815">
        <f>(AP_C3!X53)/(AP_C7!J84+AP_C7!M84)</f>
        <v>2.7045880110308323E-2</v>
      </c>
      <c r="L62" s="75">
        <f t="shared" si="0"/>
        <v>0.13326784980765377</v>
      </c>
      <c r="M62" s="28">
        <f>AP_I2!L61/(AP_I7!J84+AP_I7!M84)</f>
        <v>8.1390116518730793E-2</v>
      </c>
      <c r="N62" s="28">
        <f>AP_I2!L61/(AP_I7!J84)</f>
        <v>0.17423060028710483</v>
      </c>
      <c r="O62" s="1790">
        <f>(AP_I2!R61+AP_I2!U61+AP_I2!O61)/(AP_I7!J84+AP_I7!M84)</f>
        <v>4.2705620492833857E-2</v>
      </c>
      <c r="P62" s="1795">
        <f>(AP_I2!R61+AP_I2!U61+AP_I2!O61)/(AP_I7!M84)</f>
        <v>8.0144195636283042E-2</v>
      </c>
      <c r="Q62" s="1790">
        <f>AP_I3!AJ60/(AP_I7!J84+AP_I7!M84)</f>
        <v>9.1721127960891127E-3</v>
      </c>
      <c r="R62" s="1816">
        <f>T62*A1a!N64/A1a!Q64+A2a!Z62*(A1a!O64+A1a!P64)/A1a!Q64</f>
        <v>4.2032668383458023E-3</v>
      </c>
      <c r="S62" s="1797">
        <f>W62*A1a!R64/A1a!U64+AC62*(A1a!S64+A1a!T64)/A1a!U64</f>
        <v>6.9468548811078635E-3</v>
      </c>
      <c r="T62" s="1795">
        <f t="shared" si="8"/>
        <v>9.906235559067127E-3</v>
      </c>
      <c r="U62" s="1794">
        <f>AP_C4!AB62/AP_C7!P84</f>
        <v>1.2977168582377929E-3</v>
      </c>
      <c r="V62" s="1814">
        <f>AP_C4!BT62/AP_C7!P84</f>
        <v>8.6085187008293346E-3</v>
      </c>
      <c r="W62" s="1799">
        <f t="shared" si="1"/>
        <v>1.6298386682092554E-2</v>
      </c>
      <c r="X62" s="1807">
        <f>AP_I4!C61/AP_I7!P84</f>
        <v>4.9957486792927231E-3</v>
      </c>
      <c r="Y62" s="1800">
        <f>AP_I4!Q61/AP_I7!P84</f>
        <v>1.1302638002799832E-2</v>
      </c>
      <c r="Z62" s="1823">
        <f>(AP_C5!BW27)/(AP_C7!Q84+AP_C7!R84)</f>
        <v>8.5875682055315222E-5</v>
      </c>
      <c r="AA62" s="1794">
        <f>AP_C5!Q27/AP_C7!Q84</f>
        <v>1.6800950017618603E-4</v>
      </c>
      <c r="AB62" s="1827"/>
      <c r="AC62" s="1804">
        <f>(AP_I5!Q62+AP_I5!AQ62)/(AP_I7!S84+AP_I7!V84)</f>
        <v>1.118167912218652E-3</v>
      </c>
      <c r="AD62" s="1794">
        <f>(AP_I5!Q62)/AP_I7!S84</f>
        <v>2.4825264185354043E-3</v>
      </c>
      <c r="AE62" s="1826">
        <f>(AP_I5!AQ62)/AP_I7!V84</f>
        <v>1.7105021894590723E-4</v>
      </c>
      <c r="AF62" s="1807">
        <f t="shared" si="3"/>
        <v>0.27067111595222049</v>
      </c>
      <c r="AG62" s="1807">
        <f t="shared" si="6"/>
        <v>6.8824647574994818E-2</v>
      </c>
      <c r="AH62" s="1807">
        <f t="shared" si="2"/>
        <v>0.13099999999999992</v>
      </c>
      <c r="AI62" s="1807">
        <f t="shared" si="7"/>
        <v>0.3065179871319213</v>
      </c>
    </row>
    <row r="63" spans="1:35" s="90" customFormat="1" ht="16">
      <c r="A63" s="1737" t="s">
        <v>213</v>
      </c>
      <c r="B63" s="1746">
        <f>AP_C1!C61/AP_C7!G85</f>
        <v>0.7293773158348491</v>
      </c>
      <c r="C63" s="1788">
        <f>AP_C1!AF61</f>
        <v>0.61699999999999999</v>
      </c>
      <c r="D63" s="28">
        <f>AP_I1!C61/AP_I7!G85</f>
        <v>0.52406708624571741</v>
      </c>
      <c r="E63" s="1789">
        <f>AP_I1!AO61</f>
        <v>0.47900000000000004</v>
      </c>
      <c r="F63" s="1746">
        <f t="shared" si="4"/>
        <v>0.11154817594052385</v>
      </c>
      <c r="G63" s="742">
        <f>(AP_C2!V53)/(AP_C7!J85+AP_C7!M85)</f>
        <v>7.3886870555181061E-2</v>
      </c>
      <c r="H63" s="742">
        <f>(AP_C2!V53)/(AP_C7!J85)</f>
        <v>0.1398060864446318</v>
      </c>
      <c r="I63" s="742">
        <f>(AP_C2!AA53)/(AP_C7!J85+AP_C7!M85)</f>
        <v>1.2426240848623813E-2</v>
      </c>
      <c r="J63" s="881">
        <f>(AP_C2!AA53)/(AP_C7!M85)</f>
        <v>2.6354441247874973E-2</v>
      </c>
      <c r="K63" s="1815">
        <f>(AP_C3!X54)/(AP_C7!J85+AP_C7!M85)</f>
        <v>2.523506453671898E-2</v>
      </c>
      <c r="L63" s="75">
        <f t="shared" si="0"/>
        <v>0.14040307245547365</v>
      </c>
      <c r="M63" s="28">
        <f>AP_I2!L62/(AP_I7!J85+AP_I7!M85)</f>
        <v>8.5520293008138709E-2</v>
      </c>
      <c r="N63" s="28">
        <f>AP_I2!L62/(AP_I7!J85)</f>
        <v>0.18171546021649387</v>
      </c>
      <c r="O63" s="1790">
        <f>(AP_I2!R62+AP_I2!U62+AP_I2!O62)/(AP_I7!J85+AP_I7!M85)</f>
        <v>4.5503960098352753E-2</v>
      </c>
      <c r="P63" s="1795">
        <f>(AP_I2!R62+AP_I2!U62+AP_I2!O62)/(AP_I7!M85)</f>
        <v>8.5958300098749121E-2</v>
      </c>
      <c r="Q63" s="1790">
        <f>AP_I3!AJ61/(AP_I7!J85+AP_I7!M85)</f>
        <v>9.3788193489821939E-3</v>
      </c>
      <c r="R63" s="1816">
        <f>T63*A1a!N65/A1a!Q65+A2a!Z63*(A1a!O65+A1a!P65)/A1a!Q65</f>
        <v>4.5258587444795412E-3</v>
      </c>
      <c r="S63" s="1797">
        <f>W63*A1a!R65/A1a!U65+AC63*(A1a!S65+A1a!T65)/A1a!U65</f>
        <v>7.7387748526414977E-3</v>
      </c>
      <c r="T63" s="1795">
        <f t="shared" si="8"/>
        <v>1.0734182027926161E-2</v>
      </c>
      <c r="U63" s="1794">
        <f>AP_C4!AB63/AP_C7!P85</f>
        <v>1.1592916590160251E-3</v>
      </c>
      <c r="V63" s="1814">
        <f>AP_C4!BT63/AP_C7!P85</f>
        <v>9.5748903689101359E-3</v>
      </c>
      <c r="W63" s="1799">
        <f t="shared" si="1"/>
        <v>1.8294681802083983E-2</v>
      </c>
      <c r="X63" s="1807">
        <f>AP_I4!C62/AP_I7!P85</f>
        <v>5.6556118317779222E-3</v>
      </c>
      <c r="Y63" s="1800">
        <f>AP_I4!Q62/AP_I7!P85</f>
        <v>1.2639069970306059E-2</v>
      </c>
      <c r="Z63" s="1823">
        <f>(AP_C5!BW28)/(AP_C7!Q85+AP_C7!R85)</f>
        <v>5.5682083639409275E-5</v>
      </c>
      <c r="AA63" s="1794">
        <f>AP_C5!Q28/AP_C7!Q85</f>
        <v>1.0922028164511896E-4</v>
      </c>
      <c r="AB63" s="1827"/>
      <c r="AC63" s="1804">
        <f>(AP_I5!Q63+AP_I5!AQ63)/(AP_I7!S85+AP_I7!V85)</f>
        <v>1.2143866024119994E-3</v>
      </c>
      <c r="AD63" s="1794">
        <f>(AP_I5!Q63)/AP_I7!S85</f>
        <v>2.7012168779353869E-3</v>
      </c>
      <c r="AE63" s="1826">
        <f>(AP_I5!AQ63)/AP_I7!V85</f>
        <v>1.8775725768835455E-4</v>
      </c>
      <c r="AF63" s="1807">
        <f t="shared" si="3"/>
        <v>0.22622570314528506</v>
      </c>
      <c r="AG63" s="1807">
        <f t="shared" si="6"/>
        <v>6.6799245806793306E-2</v>
      </c>
      <c r="AH63" s="1807">
        <f t="shared" si="2"/>
        <v>0.10799999999999997</v>
      </c>
      <c r="AI63" s="1807">
        <f t="shared" si="7"/>
        <v>0.30913966654143615</v>
      </c>
    </row>
    <row r="64" spans="1:35" s="90" customFormat="1" ht="16">
      <c r="A64" s="1737" t="s">
        <v>214</v>
      </c>
      <c r="B64" s="1746">
        <f>AP_C1!C62/AP_C7!G86</f>
        <v>0.94338337457588761</v>
      </c>
      <c r="C64" s="1788">
        <f>AP_C1!AF62</f>
        <v>0.80299999999999994</v>
      </c>
      <c r="D64" s="28">
        <f>AP_I1!C62/AP_I7!G86</f>
        <v>0.55448979369423745</v>
      </c>
      <c r="E64" s="1789">
        <f>AP_I1!AO62</f>
        <v>0.49900000000000005</v>
      </c>
      <c r="F64" s="1746">
        <f t="shared" si="4"/>
        <v>0.16055733500197741</v>
      </c>
      <c r="G64" s="742">
        <f>(AP_C2!V54)/(AP_C7!J86+AP_C7!M86)</f>
        <v>9.8308946653112808E-2</v>
      </c>
      <c r="H64" s="742">
        <f>(AP_C2!V54)/(AP_C7!J86)</f>
        <v>0.18434768834505214</v>
      </c>
      <c r="I64" s="742">
        <f>(AP_C2!AA54)/(AP_C7!J86+AP_C7!M86)</f>
        <v>1.5785352427968694E-2</v>
      </c>
      <c r="J64" s="881">
        <f>(AP_C2!AA54)/(AP_C7!M86)</f>
        <v>3.3821894330198138E-2</v>
      </c>
      <c r="K64" s="1815">
        <f>(AP_C3!X55)/(AP_C7!J86+AP_C7!M86)</f>
        <v>4.6463035920895922E-2</v>
      </c>
      <c r="L64" s="75">
        <f t="shared" si="0"/>
        <v>0.1511483742702745</v>
      </c>
      <c r="M64" s="28">
        <f>AP_I2!L63/(AP_I7!J86+AP_I7!M86)</f>
        <v>9.3342187821538178E-2</v>
      </c>
      <c r="N64" s="28">
        <f>AP_I2!L63/(AP_I7!J86)</f>
        <v>0.1968523514644426</v>
      </c>
      <c r="O64" s="1790">
        <f>(AP_I2!R63+AP_I2!U63+AP_I2!O63)/(AP_I7!J86+AP_I7!M86)</f>
        <v>4.8832338685548239E-2</v>
      </c>
      <c r="P64" s="1795">
        <f>(AP_I2!R63+AP_I2!U63+AP_I2!O63)/(AP_I7!M86)</f>
        <v>9.2867795387909124E-2</v>
      </c>
      <c r="Q64" s="1790">
        <f>AP_I3!AJ62/(AP_I7!J86+AP_I7!M86)</f>
        <v>8.9738477631880718E-3</v>
      </c>
      <c r="R64" s="1816">
        <f>T64*A1a!N66/A1a!Q66+A2a!Z64*(A1a!O66+A1a!P66)/A1a!Q66</f>
        <v>6.6614761175426609E-3</v>
      </c>
      <c r="S64" s="1797">
        <f>W64*A1a!R66/A1a!U66+AC64*(A1a!S66+A1a!T66)/A1a!U66</f>
        <v>8.4580379167499727E-3</v>
      </c>
      <c r="T64" s="1795">
        <f t="shared" si="8"/>
        <v>1.589817126675391E-2</v>
      </c>
      <c r="U64" s="1794">
        <f>AP_C4!AB64/AP_C7!P86</f>
        <v>3.4022086510853383E-3</v>
      </c>
      <c r="V64" s="1814">
        <f>AP_C4!BT64/AP_C7!P86</f>
        <v>1.2495962615668573E-2</v>
      </c>
      <c r="W64" s="1799">
        <f t="shared" si="1"/>
        <v>1.9993150925199783E-2</v>
      </c>
      <c r="X64" s="1807">
        <f>AP_I4!C63/AP_I7!P86</f>
        <v>6.2056699252931334E-3</v>
      </c>
      <c r="Y64" s="1800">
        <f>AP_I4!Q63/AP_I7!P86</f>
        <v>1.3787480999906648E-2</v>
      </c>
      <c r="Z64" s="1823">
        <f>(AP_C5!BW29)/(AP_C7!Q86+AP_C7!R86)</f>
        <v>2.8299025868565958E-5</v>
      </c>
      <c r="AA64" s="1794">
        <f>AP_C5!Q29/AP_C7!Q86</f>
        <v>5.5649206180680604E-5</v>
      </c>
      <c r="AB64" s="1824"/>
      <c r="AC64" s="1804">
        <f>(AP_I5!Q64+AP_I5!AQ64)/(AP_I7!S86+AP_I7!V86)</f>
        <v>1.3887603732503811E-3</v>
      </c>
      <c r="AD64" s="1794">
        <f>(AP_I5!Q64)/AP_I7!S86</f>
        <v>3.0985353717466239E-3</v>
      </c>
      <c r="AE64" s="1826">
        <f>(AP_I5!AQ64)/AP_I7!V86</f>
        <v>2.1452438658086607E-4</v>
      </c>
      <c r="AF64" s="1807">
        <f t="shared" si="3"/>
        <v>0.28938594378340726</v>
      </c>
      <c r="AG64" s="1807">
        <f t="shared" si="6"/>
        <v>5.9371116669383245E-2</v>
      </c>
      <c r="AH64" s="1807">
        <f t="shared" si="2"/>
        <v>0.21400000000000011</v>
      </c>
      <c r="AI64" s="1807">
        <f t="shared" si="7"/>
        <v>0.31038979040924353</v>
      </c>
    </row>
    <row r="65" spans="1:35" s="90" customFormat="1" ht="16">
      <c r="A65" s="1737" t="s">
        <v>215</v>
      </c>
      <c r="B65" s="1746">
        <f>AP_C1!C63/AP_C7!G87</f>
        <v>0.95934700257043037</v>
      </c>
      <c r="C65" s="1788">
        <f>AP_C1!AF63</f>
        <v>0.79299999999999993</v>
      </c>
      <c r="D65" s="28">
        <f>AP_I1!C63/AP_I7!G87</f>
        <v>0.57345957664664893</v>
      </c>
      <c r="E65" s="1789">
        <f>AP_I1!AO63</f>
        <v>0.51900000000000002</v>
      </c>
      <c r="F65" s="1746">
        <f t="shared" si="4"/>
        <v>0.16797040722912757</v>
      </c>
      <c r="G65" s="742">
        <f>(AP_C2!V55)/(AP_C7!J87+AP_C7!M87)</f>
        <v>0.10110964213802062</v>
      </c>
      <c r="H65" s="742">
        <f>(AP_C2!V55)/(AP_C7!J87)</f>
        <v>0.18799662590370469</v>
      </c>
      <c r="I65" s="742">
        <f>(AP_C2!AA55)/(AP_C7!J87+AP_C7!M87)</f>
        <v>1.8747657654340204E-2</v>
      </c>
      <c r="J65" s="881">
        <f>(AP_C2!AA55)/(AP_C7!M87)</f>
        <v>4.05641470086998E-2</v>
      </c>
      <c r="K65" s="1815">
        <f>(AP_C3!X56)/(AP_C7!J87+AP_C7!M87)</f>
        <v>4.8113107436766729E-2</v>
      </c>
      <c r="L65" s="75">
        <f t="shared" ref="L65:L117" si="9">M65+O65+Q65</f>
        <v>0.16350625382728584</v>
      </c>
      <c r="M65" s="28">
        <f>AP_I2!L64/(AP_I7!J87+AP_I7!M87)</f>
        <v>0.10266007805448368</v>
      </c>
      <c r="N65" s="28">
        <f>AP_I2!L64/(AP_I7!J87)</f>
        <v>0.2148689403573073</v>
      </c>
      <c r="O65" s="28">
        <f>(AP_I2!R64+AP_I2!U64+AP_I2!O64)/(AP_I7!J87+AP_I7!M87)</f>
        <v>5.1137191583604184E-2</v>
      </c>
      <c r="P65" s="1795">
        <f>(AP_I2!R64+AP_I2!U64+AP_I2!O64)/(AP_I7!M87)</f>
        <v>9.7922694722314699E-2</v>
      </c>
      <c r="Q65" s="1790">
        <f>AP_I3!AJ63/(AP_I7!J87+AP_I7!M87)</f>
        <v>9.7089841891979615E-3</v>
      </c>
      <c r="R65" s="1816">
        <f>T65*A1a!N67/A1a!Q67+A2a!Z65*(A1a!O67+A1a!P67)/A1a!Q67</f>
        <v>8.1116389995018919E-3</v>
      </c>
      <c r="S65" s="1797">
        <f>W65*A1a!R67/A1a!U67+AC65*(A1a!S67+A1a!T67)/A1a!U67</f>
        <v>9.6934286239139366E-3</v>
      </c>
      <c r="T65" s="1795">
        <f t="shared" si="8"/>
        <v>1.9384449420559609E-2</v>
      </c>
      <c r="U65" s="1794">
        <f>AP_C4!AB65/AP_C7!P87</f>
        <v>3.624892041644648E-3</v>
      </c>
      <c r="V65" s="1814">
        <f>AP_C4!BT65/AP_C7!P87</f>
        <v>1.5759557378914962E-2</v>
      </c>
      <c r="W65" s="1799">
        <f t="shared" si="1"/>
        <v>2.31908654105683E-2</v>
      </c>
      <c r="X65" s="1807">
        <f>AP_I4!C64/AP_I7!P87</f>
        <v>7.0360033101857875E-3</v>
      </c>
      <c r="Y65" s="1800">
        <f>AP_I4!Q64/AP_I7!P87</f>
        <v>1.615486210038251E-2</v>
      </c>
      <c r="Z65" s="1823">
        <f>(AP_C5!BW30)/(AP_C7!Q87+AP_C7!R87)</f>
        <v>3.7125284062707683E-5</v>
      </c>
      <c r="AA65" s="1794">
        <f>AP_C5!Q30/AP_C7!Q87</f>
        <v>7.3186881547403814E-5</v>
      </c>
      <c r="AB65" s="1824"/>
      <c r="AC65" s="1804">
        <f>(AP_I5!Q65+AP_I5!AQ65)/(AP_I7!S87+AP_I7!V87)</f>
        <v>1.4924624251565655E-3</v>
      </c>
      <c r="AD65" s="1794">
        <f>(AP_I5!Q65)/AP_I7!S87</f>
        <v>3.3744248992565256E-3</v>
      </c>
      <c r="AE65" s="1826">
        <f>(AP_I5!AQ65)/AP_I7!V87</f>
        <v>2.0694279664108112E-4</v>
      </c>
      <c r="AF65" s="1807">
        <f t="shared" si="3"/>
        <v>0.28643799958843874</v>
      </c>
      <c r="AG65" s="1807">
        <f t="shared" si="6"/>
        <v>5.9379895031132633E-2</v>
      </c>
      <c r="AH65" s="1807">
        <f t="shared" si="2"/>
        <v>0.18700000000000006</v>
      </c>
      <c r="AI65" s="1807">
        <f t="shared" si="7"/>
        <v>0.30339546134312922</v>
      </c>
    </row>
    <row r="66" spans="1:35" s="90" customFormat="1" ht="16">
      <c r="A66" s="1737" t="s">
        <v>216</v>
      </c>
      <c r="B66" s="1746">
        <f>AP_C1!C64/AP_C7!G88</f>
        <v>0.95222073923748474</v>
      </c>
      <c r="C66" s="1788">
        <f>AP_C1!AF64</f>
        <v>0.76400000000000001</v>
      </c>
      <c r="D66" s="28">
        <f>AP_I1!C64/AP_I7!G88</f>
        <v>0.59270261835471416</v>
      </c>
      <c r="E66" s="1789">
        <f>AP_I1!AO64</f>
        <v>0.53900000000000003</v>
      </c>
      <c r="F66" s="1746">
        <f t="shared" si="4"/>
        <v>0.18829298218795873</v>
      </c>
      <c r="G66" s="742">
        <f>(AP_C2!V56)/(AP_C7!J88+AP_C7!M88)</f>
        <v>0.10938839972529713</v>
      </c>
      <c r="H66" s="742">
        <f>(AP_C2!V56)/(AP_C7!J88)</f>
        <v>0.20176658815324755</v>
      </c>
      <c r="I66" s="742">
        <f>(AP_C2!AA56)/(AP_C7!J88+AP_C7!M88)</f>
        <v>2.1340752772201016E-2</v>
      </c>
      <c r="J66" s="881">
        <f>(AP_C2!AA56)/(AP_C7!M88)</f>
        <v>4.6611120533363457E-2</v>
      </c>
      <c r="K66" s="1815">
        <f>(AP_C3!X57)/(AP_C7!J88+AP_C7!M88)</f>
        <v>5.7563829690460581E-2</v>
      </c>
      <c r="L66" s="75">
        <f t="shared" si="9"/>
        <v>0.17900072412055482</v>
      </c>
      <c r="M66" s="28">
        <f>AP_I2!L65/(AP_I7!J88+AP_I7!M88)</f>
        <v>0.11245525087742676</v>
      </c>
      <c r="N66" s="28">
        <f>AP_I2!L65/(AP_I7!J88)</f>
        <v>0.23357705234957701</v>
      </c>
      <c r="O66" s="28">
        <f>(AP_I2!R65+AP_I2!U65+AP_I2!O65)/(AP_I7!J88+AP_I7!M88)</f>
        <v>5.610673052173222E-2</v>
      </c>
      <c r="P66" s="1795">
        <f>(AP_I2!R65+AP_I2!U65+AP_I2!O65)/(AP_I7!M88)</f>
        <v>0.10819889213133582</v>
      </c>
      <c r="Q66" s="1790">
        <f>AP_I3!AJ64/(AP_I7!J88+AP_I7!M88)</f>
        <v>1.0438742721395833E-2</v>
      </c>
      <c r="R66" s="1816">
        <f>T66*A1a!N68/A1a!Q68+A2a!Z66*(A1a!O68+A1a!P68)/A1a!Q68</f>
        <v>9.5135139631613626E-3</v>
      </c>
      <c r="S66" s="1797">
        <f>W66*A1a!R68/A1a!U68+AC66*(A1a!S68+A1a!T68)/A1a!U68</f>
        <v>1.145924873180541E-2</v>
      </c>
      <c r="T66" s="1795">
        <f t="shared" si="8"/>
        <v>2.2742931623794403E-2</v>
      </c>
      <c r="U66" s="1794">
        <f>AP_C4!AB66/AP_C7!P88</f>
        <v>4.4348716666399073E-3</v>
      </c>
      <c r="V66" s="1814">
        <f>AP_C4!BT66/AP_C7!P88</f>
        <v>1.8308059957154496E-2</v>
      </c>
      <c r="W66" s="1799">
        <f t="shared" si="1"/>
        <v>2.76012831778099E-2</v>
      </c>
      <c r="X66" s="75">
        <f>AP_I4!C65/AP_I7!P88</f>
        <v>8.3823829246131645E-3</v>
      </c>
      <c r="Y66" s="1800">
        <f>AP_I4!Q65/AP_I7!P88</f>
        <v>1.9218900253196735E-2</v>
      </c>
      <c r="Z66" s="1823">
        <f>(AP_C5!BW31)/(AP_C7!Q88+AP_C7!R88)</f>
        <v>6.1423303413162323E-5</v>
      </c>
      <c r="AA66" s="1794">
        <f>AP_C5!Q31/AP_C7!Q88</f>
        <v>1.2138070452034586E-4</v>
      </c>
      <c r="AB66" s="1827"/>
      <c r="AC66" s="1804">
        <f>(AP_I5!Q66+AP_I5!AQ66)/(AP_I7!S88+AP_I7!V88)</f>
        <v>1.7366348366448074E-3</v>
      </c>
      <c r="AD66" s="1794">
        <f>(AP_I5!Q66)/AP_I7!S88</f>
        <v>3.9183189776999961E-3</v>
      </c>
      <c r="AE66" s="1826">
        <f>(AP_I5!AQ66)/AP_I7!V88</f>
        <v>2.5446492156315037E-4</v>
      </c>
      <c r="AF66" s="1807">
        <f t="shared" si="3"/>
        <v>0.30571415366399018</v>
      </c>
      <c r="AG66" s="1807">
        <f t="shared" si="6"/>
        <v>5.8316762530890472E-2</v>
      </c>
      <c r="AH66" s="1807">
        <f t="shared" si="2"/>
        <v>0.19499999999999995</v>
      </c>
      <c r="AI66" s="1807">
        <f t="shared" si="7"/>
        <v>0.30369540686254021</v>
      </c>
    </row>
    <row r="67" spans="1:35" s="90" customFormat="1" ht="16">
      <c r="A67" s="1737" t="s">
        <v>217</v>
      </c>
      <c r="B67" s="1746">
        <f>AP_C1!C65/AP_C7!G89</f>
        <v>0.743353708920795</v>
      </c>
      <c r="C67" s="1788">
        <f>AP_C1!AF65</f>
        <v>0.63400000000000001</v>
      </c>
      <c r="D67" s="28">
        <f>AP_I1!C65/AP_I7!G89</f>
        <v>0.64205987634130424</v>
      </c>
      <c r="E67" s="1789">
        <f>AP_I1!AO65</f>
        <v>0.56380000000000008</v>
      </c>
      <c r="F67" s="1746">
        <f t="shared" si="4"/>
        <v>0.12853210731882153</v>
      </c>
      <c r="G67" s="742">
        <f>(AP_C2!V57)/(AP_C7!J89+AP_C7!M89)</f>
        <v>8.6887128683628356E-2</v>
      </c>
      <c r="H67" s="742">
        <f>(AP_C2!V57)/(AP_C7!J89)</f>
        <v>0.15905393967896939</v>
      </c>
      <c r="I67" s="742">
        <f>(AP_C2!AA57)/(AP_C7!J89+AP_C7!M89)</f>
        <v>1.9070235700255171E-2</v>
      </c>
      <c r="J67" s="881">
        <f>(AP_C2!AA57)/(AP_C7!M89)</f>
        <v>4.2030347148468747E-2</v>
      </c>
      <c r="K67" s="1815">
        <f>(AP_C3!X58)/(AP_C7!J89+AP_C7!M89)</f>
        <v>2.2574742934938007E-2</v>
      </c>
      <c r="L67" s="75">
        <f t="shared" si="9"/>
        <v>0.19583484808629992</v>
      </c>
      <c r="M67" s="28">
        <f>AP_I2!L66/(AP_I7!J89+AP_I7!M89)</f>
        <v>0.12409099686567793</v>
      </c>
      <c r="N67" s="28">
        <f>AP_I2!L66/(AP_I7!J89)</f>
        <v>0.25576287887096683</v>
      </c>
      <c r="O67" s="28">
        <f>(AP_I2!R66+AP_I2!U66+AP_I2!O66)/(AP_I7!J89+AP_I7!M89)</f>
        <v>6.1028210388581576E-2</v>
      </c>
      <c r="P67" s="1795">
        <f>(AP_I2!R66+AP_I2!U66+AP_I2!O66)/(AP_I7!M89)</f>
        <v>0.118542778789322</v>
      </c>
      <c r="Q67" s="1790">
        <f>AP_I3!AJ65/(AP_I7!J89+AP_I7!M89)</f>
        <v>1.0715640832040416E-2</v>
      </c>
      <c r="R67" s="1816">
        <f>T67*A1a!N69/A1a!Q69+A2a!Z67*(A1a!O69+A1a!P69)/A1a!Q69</f>
        <v>9.2929103368683645E-3</v>
      </c>
      <c r="S67" s="1828">
        <f>W67*A1a!R69/A1a!U69+AC67*(A1a!S69+A1a!T69)/A1a!U69</f>
        <v>1.3140706302644493E-2</v>
      </c>
      <c r="T67" s="1795">
        <f t="shared" si="8"/>
        <v>2.2193283918236689E-2</v>
      </c>
      <c r="U67" s="1794">
        <f>AP_C4!AB67/AP_C7!P89</f>
        <v>3.2624127359807942E-3</v>
      </c>
      <c r="V67" s="1814">
        <f>AP_C4!BT67/AP_C7!P89</f>
        <v>1.8930871182255896E-2</v>
      </c>
      <c r="W67" s="1799">
        <f t="shared" si="1"/>
        <v>3.1955825212218722E-2</v>
      </c>
      <c r="X67" s="75">
        <f>AP_I4!C66/AP_I7!P89</f>
        <v>9.3313622388297851E-3</v>
      </c>
      <c r="Y67" s="1800">
        <f>AP_I4!Q66/AP_I7!P89</f>
        <v>2.2624462973388933E-2</v>
      </c>
      <c r="Z67" s="1823">
        <f>(AP_C5!BW32)/(AP_C7!Q89+AP_C7!R89)</f>
        <v>9.8678518702375654E-5</v>
      </c>
      <c r="AA67" s="1794">
        <f>AP_C5!Q32/AP_C7!Q89</f>
        <v>1.954654121190463E-4</v>
      </c>
      <c r="AB67" s="1827"/>
      <c r="AC67" s="1804">
        <f>(AP_I5!Q67+AP_I5!AQ67)/(AP_I7!S89+AP_I7!V89)</f>
        <v>1.9077995303399904E-3</v>
      </c>
      <c r="AD67" s="1794">
        <f>(AP_I5!Q67)/AP_I7!S89</f>
        <v>4.3344471359139996E-3</v>
      </c>
      <c r="AE67" s="1826">
        <f>(AP_I5!AQ67)/AP_I7!V89</f>
        <v>2.6819880924413322E-4</v>
      </c>
      <c r="AF67" s="1807">
        <f t="shared" si="3"/>
        <v>0.17563504875044</v>
      </c>
      <c r="AG67" s="1807">
        <f t="shared" si="6"/>
        <v>5.4717742714096927E-2</v>
      </c>
      <c r="AH67" s="1807">
        <f t="shared" si="2"/>
        <v>0.14700000000000005</v>
      </c>
      <c r="AI67" s="1807">
        <f t="shared" si="7"/>
        <v>0.29200817618885394</v>
      </c>
    </row>
    <row r="68" spans="1:35" s="90" customFormat="1" ht="16">
      <c r="A68" s="1737" t="s">
        <v>218</v>
      </c>
      <c r="B68" s="1746">
        <f>AP_C1!C66/AP_C7!G90</f>
        <v>0.65688029028440631</v>
      </c>
      <c r="C68" s="1788">
        <f>AP_C1!AF66</f>
        <v>0.56100000000000005</v>
      </c>
      <c r="D68" s="28">
        <f>AP_I1!C66/AP_I7!G90</f>
        <v>0.66984353171001809</v>
      </c>
      <c r="E68" s="1789">
        <f>AP_I1!AO66</f>
        <v>0.58860000000000012</v>
      </c>
      <c r="F68" s="1746">
        <f t="shared" si="4"/>
        <v>0.10122085964106632</v>
      </c>
      <c r="G68" s="742">
        <f>(AP_C2!V58)/(AP_C7!J90+AP_C7!M90)</f>
        <v>7.5207989788667703E-2</v>
      </c>
      <c r="H68" s="742">
        <f>(AP_C2!V58)/(AP_C7!J90)</f>
        <v>0.13669076020355034</v>
      </c>
      <c r="I68" s="742">
        <f>(AP_C2!AA58)/(AP_C7!J90+AP_C7!M90)</f>
        <v>1.627284640663202E-2</v>
      </c>
      <c r="J68" s="881">
        <f>(AP_C2!AA58)/(AP_C7!M90)</f>
        <v>3.617839162074768E-2</v>
      </c>
      <c r="K68" s="1815">
        <f>(AP_C3!X59)/(AP_C7!J90+AP_C7!M90)</f>
        <v>9.740023445766589E-3</v>
      </c>
      <c r="L68" s="75">
        <f t="shared" si="9"/>
        <v>0.20902809415331203</v>
      </c>
      <c r="M68" s="28">
        <f>AP_I2!L67/(AP_I7!J90+AP_I7!M90)</f>
        <v>0.13211449068726283</v>
      </c>
      <c r="N68" s="28">
        <f>AP_I2!L67/(AP_I7!J90)</f>
        <v>0.271940893855946</v>
      </c>
      <c r="O68" s="28">
        <f>(AP_I2!R67+AP_I2!U67+AP_I2!O67)/(AP_I7!J90+AP_I7!M90)</f>
        <v>6.5968237264149035E-2</v>
      </c>
      <c r="P68" s="1795">
        <f>(AP_I2!R67+AP_I2!U67+AP_I2!O67)/(AP_I7!M90)</f>
        <v>0.1282980967912912</v>
      </c>
      <c r="Q68" s="1790">
        <f>AP_I3!AJ66/(AP_I7!J90+AP_I7!M90)</f>
        <v>1.094536620190017E-2</v>
      </c>
      <c r="R68" s="1816">
        <f>T68*A1a!N70/A1a!Q70+A2a!Z68*(A1a!O70+A1a!P70)/A1a!Q70</f>
        <v>8.0634141682193201E-3</v>
      </c>
      <c r="S68" s="1828">
        <f>W68*A1a!R70/A1a!U70+AC68*(A1a!S70+A1a!T70)/A1a!U70</f>
        <v>1.462549465544077E-2</v>
      </c>
      <c r="T68" s="1795">
        <f t="shared" si="8"/>
        <v>1.9262260408807529E-2</v>
      </c>
      <c r="U68" s="1794">
        <f>AP_C4!AB68/AP_C7!P90</f>
        <v>1.4831940514781811E-3</v>
      </c>
      <c r="V68" s="1814">
        <f>AP_C4!BT68/AP_C7!P90</f>
        <v>1.777906635732935E-2</v>
      </c>
      <c r="W68" s="1799">
        <f t="shared" si="1"/>
        <v>3.5656473786486134E-2</v>
      </c>
      <c r="X68" s="75">
        <f>AP_I4!C67/AP_I7!P90</f>
        <v>1.0338156091751188E-2</v>
      </c>
      <c r="Y68" s="1800">
        <f>AP_I4!Q67/AP_I7!P90</f>
        <v>2.5318317694734947E-2</v>
      </c>
      <c r="Z68" s="1823">
        <f>(AP_C5!BW33)/(AP_C7!Q90+AP_C7!R90)</f>
        <v>1.0118325454413418E-4</v>
      </c>
      <c r="AA68" s="1794">
        <f>AP_C5!Q33/AP_C7!Q90</f>
        <v>2.0089320193889486E-4</v>
      </c>
      <c r="AB68" s="1827"/>
      <c r="AC68" s="1804">
        <f>(AP_I5!Q68+AP_I5!AQ68)/(AP_I7!S90+AP_I7!V90)</f>
        <v>1.9944434708444887E-3</v>
      </c>
      <c r="AD68" s="1794">
        <f>(AP_I5!Q68)/AP_I7!S90</f>
        <v>4.5255711761163289E-3</v>
      </c>
      <c r="AE68" s="1826">
        <f>(AP_I5!AQ68)/AP_I7!V90</f>
        <v>2.8010638231958074E-4</v>
      </c>
      <c r="AF68" s="1807">
        <f t="shared" si="3"/>
        <v>9.6225456692475703E-2</v>
      </c>
      <c r="AG68" s="1807">
        <f t="shared" si="6"/>
        <v>5.2363134468767975E-2</v>
      </c>
      <c r="AH68" s="1807">
        <f t="shared" si="2"/>
        <v>7.7000000000000068E-2</v>
      </c>
      <c r="AI68" s="1807">
        <f t="shared" si="7"/>
        <v>0.28993770257981505</v>
      </c>
    </row>
    <row r="69" spans="1:35" s="90" customFormat="1" ht="16">
      <c r="A69" s="1737" t="s">
        <v>219</v>
      </c>
      <c r="B69" s="1746">
        <f>AP_C1!C67/AP_C7!G91</f>
        <v>0.65749491592839193</v>
      </c>
      <c r="C69" s="1788">
        <f>AP_C1!AF67</f>
        <v>0.56999999999999995</v>
      </c>
      <c r="D69" s="28">
        <f>AP_I1!C67/AP_I7!G91</f>
        <v>0.69435959671744174</v>
      </c>
      <c r="E69" s="1789">
        <f>AP_I1!AO67</f>
        <v>0.61340000000000017</v>
      </c>
      <c r="F69" s="1746">
        <f t="shared" si="4"/>
        <v>9.9475891150739529E-2</v>
      </c>
      <c r="G69" s="742">
        <f>(AP_C2!V59)/(AP_C7!J91+AP_C7!M91)</f>
        <v>7.5786992434221601E-2</v>
      </c>
      <c r="H69" s="742">
        <f>(AP_C2!V59)/(AP_C7!J91)</f>
        <v>0.13680989966311322</v>
      </c>
      <c r="I69" s="742">
        <f>(AP_C2!AA59)/(AP_C7!J91+AP_C7!M91)</f>
        <v>1.467208998150607E-2</v>
      </c>
      <c r="J69" s="881">
        <f>(AP_C2!AA59)/(AP_C7!M91)</f>
        <v>3.2893994228902511E-2</v>
      </c>
      <c r="K69" s="1815">
        <f>(AP_C3!X60)/(AP_C7!J91+AP_C7!M91)</f>
        <v>9.0168087350118581E-3</v>
      </c>
      <c r="L69" s="75">
        <f t="shared" si="9"/>
        <v>0.2222294106823243</v>
      </c>
      <c r="M69" s="28">
        <f>AP_I2!L68/(AP_I7!J91+AP_I7!M91)</f>
        <v>0.14081239877777368</v>
      </c>
      <c r="N69" s="28">
        <f>AP_I2!L68/(AP_I7!J91)</f>
        <v>0.28946952361106604</v>
      </c>
      <c r="O69" s="28">
        <f>(AP_I2!R68+AP_I2!U68+AP_I2!O68)/(AP_I7!J91+AP_I7!M91)</f>
        <v>7.019584921131336E-2</v>
      </c>
      <c r="P69" s="1795">
        <f>(AP_I2!R68+AP_I2!U68+AP_I2!O68)/(AP_I7!M91)</f>
        <v>0.13668742116101024</v>
      </c>
      <c r="Q69" s="1790">
        <f>AP_I3!AJ67/(AP_I7!J91+AP_I7!M91)</f>
        <v>1.1221162693237242E-2</v>
      </c>
      <c r="R69" s="1816">
        <f>T69*A1a!N71/A1a!Q71+A2a!Z69*(A1a!O71+A1a!P71)/A1a!Q71</f>
        <v>7.2078585307062126E-3</v>
      </c>
      <c r="S69" s="1828">
        <f>W69*A1a!R71/A1a!U71+AC69*(A1a!S71+A1a!T71)/A1a!U71</f>
        <v>1.5223465985832269E-2</v>
      </c>
      <c r="T69" s="1795">
        <f t="shared" si="8"/>
        <v>1.725615962437298E-2</v>
      </c>
      <c r="U69" s="1794">
        <f>AP_C4!AB69/AP_C7!P91</f>
        <v>7.4201486384803676E-4</v>
      </c>
      <c r="V69" s="1814">
        <f>AP_C4!BT69/AP_C7!P91</f>
        <v>1.6514144760524943E-2</v>
      </c>
      <c r="W69" s="1799">
        <f t="shared" si="1"/>
        <v>3.7002533078945868E-2</v>
      </c>
      <c r="X69" s="75">
        <f>AP_I4!C68/AP_I7!P91</f>
        <v>1.0150106199948321E-2</v>
      </c>
      <c r="Y69" s="1800">
        <f>AP_I4!Q68/AP_I7!P91</f>
        <v>2.6852426878997547E-2</v>
      </c>
      <c r="Z69" s="1823">
        <f>(AP_C5!BW34)/(AP_C7!Q91+AP_C7!R91)</f>
        <v>8.0574400028229608E-5</v>
      </c>
      <c r="AA69" s="1794">
        <f>AP_C5!Q34/AP_C7!Q91</f>
        <v>1.6034009240648389E-4</v>
      </c>
      <c r="AB69" s="1827"/>
      <c r="AC69" s="1804">
        <f>(AP_I5!Q69+AP_I5!AQ69)/(AP_I7!S91+AP_I7!V91)</f>
        <v>2.0638357833466718E-3</v>
      </c>
      <c r="AD69" s="1794">
        <f>(AP_I5!Q69)/AP_I7!S91</f>
        <v>4.6666476477737221E-3</v>
      </c>
      <c r="AE69" s="1826">
        <f>(AP_I5!AQ69)/AP_I7!V91</f>
        <v>2.9660363500089702E-4</v>
      </c>
      <c r="AF69" s="1807">
        <f t="shared" si="3"/>
        <v>9.0643156152764207E-2</v>
      </c>
      <c r="AG69" s="1807">
        <f t="shared" si="6"/>
        <v>5.0493598749077509E-2</v>
      </c>
      <c r="AH69" s="1807">
        <f t="shared" si="2"/>
        <v>4.299999999999992E-2</v>
      </c>
      <c r="AI69" s="1807">
        <f t="shared" si="7"/>
        <v>0.27430841500209741</v>
      </c>
    </row>
    <row r="70" spans="1:35" s="90" customFormat="1" ht="16">
      <c r="A70" s="1737" t="s">
        <v>220</v>
      </c>
      <c r="B70" s="1746">
        <f>AP_C1!C68/AP_C7!G92</f>
        <v>0.82754227899020594</v>
      </c>
      <c r="C70" s="1788">
        <f>AP_C1!AF68</f>
        <v>0.71099999999999997</v>
      </c>
      <c r="D70" s="28">
        <f>AP_I1!C68/AP_I7!G92</f>
        <v>0.73222698583536261</v>
      </c>
      <c r="E70" s="1789">
        <f>AP_I1!AO68</f>
        <v>0.63820000000000021</v>
      </c>
      <c r="F70" s="1746">
        <f t="shared" si="4"/>
        <v>0.11841555820321834</v>
      </c>
      <c r="G70" s="742">
        <f>(AP_C2!V60)/(AP_C7!J92+AP_C7!M92)</f>
        <v>8.4712320028339935E-2</v>
      </c>
      <c r="H70" s="742">
        <f>(AP_C2!V60)/(AP_C7!J92)</f>
        <v>0.15193795431946774</v>
      </c>
      <c r="I70" s="742">
        <f>(AP_C2!AA60)/(AP_C7!J92+AP_C7!M92)</f>
        <v>1.4481294386965686E-2</v>
      </c>
      <c r="J70" s="881">
        <f>(AP_C2!AA60)/(AP_C7!M92)</f>
        <v>3.2729453106014647E-2</v>
      </c>
      <c r="K70" s="1815">
        <f>(AP_C3!X61)/(AP_C7!J92+AP_C7!M92)</f>
        <v>1.9221943787912713E-2</v>
      </c>
      <c r="L70" s="75">
        <f t="shared" si="9"/>
        <v>0.23179432704009487</v>
      </c>
      <c r="M70" s="28">
        <f>AP_I2!L69/(AP_I7!J92+AP_I7!M92)</f>
        <v>0.14782366313507322</v>
      </c>
      <c r="N70" s="28">
        <f>AP_I2!L69/(AP_I7!J92)</f>
        <v>0.30349708396801428</v>
      </c>
      <c r="O70" s="28">
        <f>(AP_I2!R69+AP_I2!U69+AP_I2!O69)/(AP_I7!J92+AP_I7!M92)</f>
        <v>7.6971438316949581E-2</v>
      </c>
      <c r="P70" s="1795">
        <f>(AP_I2!R69+AP_I2!U69+AP_I2!O69)/(AP_I7!M92)</f>
        <v>0.15006162871622905</v>
      </c>
      <c r="Q70" s="1790">
        <f>AP_I3!AJ68/(AP_I7!J92+AP_I7!M92)</f>
        <v>6.9992255880720671E-3</v>
      </c>
      <c r="R70" s="1816">
        <f>T70*A1a!N72/A1a!Q72+A2a!Z70*(A1a!O72+A1a!P72)/A1a!Q72</f>
        <v>6.5203684894246513E-3</v>
      </c>
      <c r="S70" s="1828">
        <f>W70*A1a!R72/A1a!U72+AC70*(A1a!S72+A1a!T72)/A1a!U72</f>
        <v>2.1828224373206789E-2</v>
      </c>
      <c r="T70" s="1795">
        <f t="shared" si="8"/>
        <v>1.5623129988165868E-2</v>
      </c>
      <c r="U70" s="1794">
        <f>AP_C4!AB70/AP_C7!P92</f>
        <v>5.3118641959763995E-4</v>
      </c>
      <c r="V70" s="1814">
        <f>AP_C4!BT70/AP_C7!P92</f>
        <v>1.5091943568568227E-2</v>
      </c>
      <c r="W70" s="1799">
        <f t="shared" si="1"/>
        <v>5.3449911389566895E-2</v>
      </c>
      <c r="X70" s="75">
        <f>AP_I4!C69/AP_I7!P92</f>
        <v>1.7381567295630659E-2</v>
      </c>
      <c r="Y70" s="1800">
        <f>AP_I4!Q69/AP_I7!P92</f>
        <v>3.6068344093936236E-2</v>
      </c>
      <c r="Z70" s="1823">
        <f>(AP_C5!BW35)/(AP_C7!Q92+AP_C7!R92)</f>
        <v>7.8742570270129593E-5</v>
      </c>
      <c r="AA70" s="1794">
        <f>AP_C5!Q35/AP_C7!Q92</f>
        <v>1.5704455540778827E-4</v>
      </c>
      <c r="AB70" s="1827"/>
      <c r="AC70" s="1804">
        <f>(AP_I5!Q70+AP_I5!AQ70)/(AP_I7!S92+AP_I7!V92)</f>
        <v>2.6042135741788891E-3</v>
      </c>
      <c r="AD70" s="1794">
        <f>(AP_I5!Q70)/AP_I7!S92</f>
        <v>5.8325027821330986E-3</v>
      </c>
      <c r="AE70" s="1826">
        <f>(AP_I5!AQ70)/AP_I7!V92</f>
        <v>4.0680776147036736E-4</v>
      </c>
      <c r="AF70" s="1807">
        <f t="shared" si="3"/>
        <v>0.1623261679426031</v>
      </c>
      <c r="AG70" s="1807">
        <f t="shared" si="6"/>
        <v>3.0195845072866552E-2</v>
      </c>
      <c r="AH70" s="1807">
        <f t="shared" si="2"/>
        <v>3.400000000000003E-2</v>
      </c>
      <c r="AI70" s="1807">
        <f t="shared" si="7"/>
        <v>0.32519356615852946</v>
      </c>
    </row>
    <row r="71" spans="1:35" s="90" customFormat="1" ht="16">
      <c r="A71" s="1737" t="s">
        <v>221</v>
      </c>
      <c r="B71" s="1746">
        <f>AP_C1!C69/AP_C7!G93</f>
        <v>1.0191601405648698</v>
      </c>
      <c r="C71" s="1788">
        <f>AP_C1!AF69</f>
        <v>0.84699999999999998</v>
      </c>
      <c r="D71" s="28">
        <f>AP_I1!C69/AP_I7!G93</f>
        <v>0.74743136007962729</v>
      </c>
      <c r="E71" s="1789">
        <f>AP_I1!AO69</f>
        <v>0.66300000000000003</v>
      </c>
      <c r="F71" s="1746">
        <f t="shared" si="4"/>
        <v>0.15923521764079807</v>
      </c>
      <c r="G71" s="742">
        <f>(AP_C2!V61)/(AP_C7!J93+AP_C7!M93)</f>
        <v>8.9296292971048116E-2</v>
      </c>
      <c r="H71" s="742">
        <f>(AP_C2!V61)/(AP_C7!J93)</f>
        <v>0.16152191373476443</v>
      </c>
      <c r="I71" s="742">
        <f>(AP_C2!AA61)/(AP_C7!J93+AP_C7!M93)</f>
        <v>1.4548166240921222E-2</v>
      </c>
      <c r="J71" s="881">
        <f>(AP_C2!AA61)/(AP_C7!M93)</f>
        <v>3.2534821130198899E-2</v>
      </c>
      <c r="K71" s="1815">
        <f>(AP_C3!X62)/(AP_C7!J93+AP_C7!M93)</f>
        <v>5.5390758428828735E-2</v>
      </c>
      <c r="L71" s="75">
        <f t="shared" si="9"/>
        <v>0.24469569923197051</v>
      </c>
      <c r="M71" s="28">
        <f>AP_I2!L70/(AP_I7!J93+AP_I7!M93)</f>
        <v>0.15420700136242091</v>
      </c>
      <c r="N71" s="28">
        <f>AP_I2!L70/(AP_I7!J93)</f>
        <v>0.3162086181943406</v>
      </c>
      <c r="O71" s="28">
        <f>(AP_I2!R70+AP_I2!U70+AP_I2!O70)/(AP_I7!J93+AP_I7!M93)</f>
        <v>8.2953988195946612E-2</v>
      </c>
      <c r="P71" s="1795">
        <f>(AP_I2!R70+AP_I2!U70+AP_I2!O70)/(AP_I7!M93)</f>
        <v>0.16191669252514268</v>
      </c>
      <c r="Q71" s="1790">
        <f>AP_I3!AJ69/(AP_I7!J93+AP_I7!M93)</f>
        <v>7.5347096736030107E-3</v>
      </c>
      <c r="R71" s="1816">
        <f>T71*A1a!N73/A1a!Q73+A2a!Z71*(A1a!O73+A1a!P73)/A1a!Q73</f>
        <v>6.1945452511304915E-3</v>
      </c>
      <c r="S71" s="1828">
        <f>W71*A1a!R73/A1a!U73+AC71*(A1a!S73+A1a!T73)/A1a!U73</f>
        <v>2.3937450267210197E-2</v>
      </c>
      <c r="T71" s="1795">
        <f t="shared" si="8"/>
        <v>1.4888176132618719E-2</v>
      </c>
      <c r="U71" s="1794">
        <f>AP_C4!AB71/AP_C7!P93</f>
        <v>6.6996792596784292E-4</v>
      </c>
      <c r="V71" s="1814">
        <f>AP_C4!BT71/AP_C7!P93</f>
        <v>1.4218208206650877E-2</v>
      </c>
      <c r="W71" s="1799">
        <f t="shared" si="1"/>
        <v>5.888098562588933E-2</v>
      </c>
      <c r="X71" s="75">
        <f>AP_I4!C70/AP_I7!P93</f>
        <v>1.8501063239827489E-2</v>
      </c>
      <c r="Y71" s="1800">
        <f>AP_I4!Q70/AP_I7!P93</f>
        <v>4.0379922386061841E-2</v>
      </c>
      <c r="Z71" s="1823">
        <f>(AP_C5!BW36)/(AP_C7!Q93+AP_C7!R93)</f>
        <v>7.0689344090957781E-5</v>
      </c>
      <c r="AA71" s="1794">
        <f>AP_C5!Q36/AP_C7!Q93</f>
        <v>1.4190877492613855E-4</v>
      </c>
      <c r="AB71" s="1827"/>
      <c r="AC71" s="1804">
        <f>(AP_I5!Q71+AP_I5!AQ71)/(AP_I7!S93+AP_I7!V93)</f>
        <v>2.5622057014152095E-3</v>
      </c>
      <c r="AD71" s="1794">
        <f>(AP_I5!Q71)/AP_I7!S93</f>
        <v>5.7156611751758837E-3</v>
      </c>
      <c r="AE71" s="1826">
        <f>(AP_I5!AQ71)/AP_I7!V93</f>
        <v>4.1026457375193526E-4</v>
      </c>
      <c r="AF71" s="1807">
        <f t="shared" si="3"/>
        <v>0.34785494848117648</v>
      </c>
      <c r="AG71" s="1807">
        <f t="shared" si="6"/>
        <v>3.0792162253984436E-2</v>
      </c>
      <c r="AH71" s="1807">
        <f t="shared" si="2"/>
        <v>4.500000000000004E-2</v>
      </c>
      <c r="AI71" s="1807">
        <f t="shared" si="7"/>
        <v>0.31421116754697753</v>
      </c>
    </row>
    <row r="72" spans="1:35" s="90" customFormat="1" ht="16">
      <c r="A72" s="1737" t="s">
        <v>222</v>
      </c>
      <c r="B72" s="1746">
        <f>AP_C1!C70/AP_C7!G94</f>
        <v>0.89357450247354953</v>
      </c>
      <c r="C72" s="1829">
        <f>AP_C1!AF70</f>
        <v>0.80421705222619455</v>
      </c>
      <c r="D72" s="28">
        <f>AP_I1!C70/AP_I7!G94</f>
        <v>0.7547670341543905</v>
      </c>
      <c r="E72" s="1789">
        <f>AP_I1!AO70</f>
        <v>0.65248000000000006</v>
      </c>
      <c r="F72" s="1746">
        <f t="shared" si="4"/>
        <v>0.13833360082308277</v>
      </c>
      <c r="G72" s="742">
        <f>(AP_C2!V62)/(AP_C7!J94+AP_C7!M94)</f>
        <v>0.11867298256234619</v>
      </c>
      <c r="H72" s="742">
        <f>(AP_C2!V62)/(AP_C7!J94)</f>
        <v>0.21634941695109708</v>
      </c>
      <c r="I72" s="742">
        <f>(AP_C2!AA62)/(AP_C7!J94+AP_C7!M94)</f>
        <v>1.464371610951613E-2</v>
      </c>
      <c r="J72" s="881">
        <f>(AP_C2!AA62)/(AP_C7!M94)</f>
        <v>3.2435248707809804E-2</v>
      </c>
      <c r="K72" s="1815">
        <f>(AP_C3!X63)/(AP_C7!J94+AP_C7!M94)</f>
        <v>5.0169021512204304E-3</v>
      </c>
      <c r="L72" s="75">
        <f t="shared" si="9"/>
        <v>0.25325576274330336</v>
      </c>
      <c r="M72" s="28">
        <f>AP_I2!L71/(AP_I7!J94+AP_I7!M94)</f>
        <v>0.1590269047965058</v>
      </c>
      <c r="N72" s="28">
        <f>AP_I2!L71/(AP_I7!J94)</f>
        <v>0.32569373180749867</v>
      </c>
      <c r="O72" s="28">
        <f>(AP_I2!R71+AP_I2!U71+AP_I2!O71)/(AP_I7!J94+AP_I7!M94)</f>
        <v>8.7702169968186999E-2</v>
      </c>
      <c r="P72" s="1795">
        <f>(AP_I2!R71+AP_I2!U71+AP_I2!O71)/(AP_I7!M94)</f>
        <v>0.17138411726450134</v>
      </c>
      <c r="Q72" s="1790">
        <f>AP_I3!AJ70/(AP_I7!J94+AP_I7!M94)</f>
        <v>6.5266879786105778E-3</v>
      </c>
      <c r="R72" s="1816">
        <f>T72*A1a!N74/A1a!Q74+A2a!Z72*(A1a!O74+A1a!P74)/A1a!Q74</f>
        <v>4.7082412071135478E-3</v>
      </c>
      <c r="S72" s="1828">
        <f>W72*A1a!R74/A1a!U74+AC72*(A1a!S74+A1a!T74)/A1a!U74</f>
        <v>2.4142231622383322E-2</v>
      </c>
      <c r="T72" s="1795">
        <f t="shared" si="8"/>
        <v>1.1421021986137581E-2</v>
      </c>
      <c r="U72" s="1794">
        <f>AP_C4!AB72/AP_C7!P94</f>
        <v>5.2536701136232785E-4</v>
      </c>
      <c r="V72" s="1814">
        <f>AP_C4!BT72/AP_C7!P94</f>
        <v>1.0895654974775253E-2</v>
      </c>
      <c r="W72" s="1799">
        <f t="shared" si="1"/>
        <v>5.8679965149407404E-2</v>
      </c>
      <c r="X72" s="75">
        <f>AP_I4!C71/AP_I7!P94</f>
        <v>1.9572278615835156E-2</v>
      </c>
      <c r="Y72" s="1800">
        <f>AP_I4!Q71/AP_I7!P94</f>
        <v>3.9107686533572245E-2</v>
      </c>
      <c r="Z72" s="1793"/>
      <c r="AA72" s="1794"/>
      <c r="AB72" s="1827"/>
      <c r="AC72" s="1804">
        <f>(AP_I5!Q72+AP_I5!AQ72)/(AP_I7!S94+AP_I7!V94)</f>
        <v>2.882651486058407E-3</v>
      </c>
      <c r="AD72" s="1794">
        <f>(AP_I5!Q72)/AP_I7!S94</f>
        <v>6.4863221986697084E-3</v>
      </c>
      <c r="AE72" s="1826">
        <f>(AP_I5!AQ72)/AP_I7!V94</f>
        <v>4.1710069025761403E-4</v>
      </c>
      <c r="AF72" s="1807">
        <f t="shared" si="3"/>
        <v>3.626669241145998E-2</v>
      </c>
      <c r="AG72" s="1807">
        <f t="shared" si="6"/>
        <v>2.577113313400075E-2</v>
      </c>
      <c r="AH72" s="1807">
        <f t="shared" si="2"/>
        <v>4.5999999999999923E-2</v>
      </c>
      <c r="AI72" s="1807">
        <f t="shared" si="7"/>
        <v>0.33354277845941788</v>
      </c>
    </row>
    <row r="73" spans="1:35" s="90" customFormat="1" ht="16">
      <c r="A73" s="1737" t="s">
        <v>223</v>
      </c>
      <c r="B73" s="1830">
        <f>AP_C1!C71/AP_C7!G95</f>
        <v>0.87227230368272357</v>
      </c>
      <c r="C73" s="1829">
        <f>AP_C1!AF71</f>
        <v>0.78504507331445128</v>
      </c>
      <c r="D73" s="28">
        <f>AP_I1!C71/AP_I7!G95</f>
        <v>0.75455035984160912</v>
      </c>
      <c r="E73" s="1789">
        <f>AP_I1!AO71</f>
        <v>0.64196000000000009</v>
      </c>
      <c r="F73" s="1746">
        <f t="shared" si="4"/>
        <v>0.12857037269144012</v>
      </c>
      <c r="G73" s="742">
        <f>(AP_C2!V63)/(AP_C7!J95+AP_C7!M95)</f>
        <v>0.11245507755884335</v>
      </c>
      <c r="H73" s="742">
        <f>(AP_C2!V63)/(AP_C7!J95)</f>
        <v>0.20651214932208398</v>
      </c>
      <c r="I73" s="742">
        <f>(AP_C2!AA63)/(AP_C7!J95+AP_C7!M95)</f>
        <v>1.2960764379799615E-2</v>
      </c>
      <c r="J73" s="881">
        <f>(AP_C2!AA63)/(AP_C7!M95)</f>
        <v>2.8456715255466586E-2</v>
      </c>
      <c r="K73" s="1815">
        <f>(AP_C3!X64)/(AP_C7!J95+AP_C7!M95)</f>
        <v>3.1545307527971558E-3</v>
      </c>
      <c r="L73" s="75">
        <f t="shared" si="9"/>
        <v>0.26206034189211708</v>
      </c>
      <c r="M73" s="28">
        <f>AP_I2!L72/(AP_I7!J95+AP_I7!M95)</f>
        <v>0.16515125887907484</v>
      </c>
      <c r="N73" s="28">
        <f>AP_I2!L72/(AP_I7!J95)</f>
        <v>0.33783117384265504</v>
      </c>
      <c r="O73" s="28">
        <f>(AP_I2!R72+AP_I2!U72+AP_I2!O72)/(AP_I7!J95+AP_I7!M95)</f>
        <v>9.0469375921755871E-2</v>
      </c>
      <c r="P73" s="1795">
        <f>(AP_I2!R72+AP_I2!U72+AP_I2!O72)/(AP_I7!M95)</f>
        <v>0.17699438565802697</v>
      </c>
      <c r="Q73" s="1790">
        <f>AP_I3!AJ71/(AP_I7!J95+AP_I7!M95)</f>
        <v>6.4397070912863763E-3</v>
      </c>
      <c r="R73" s="1816">
        <f>T73*A1a!N75/A1a!Q75+A2a!Z73*(A1a!O75+A1a!P75)/A1a!Q75</f>
        <v>3.4914073871203277E-3</v>
      </c>
      <c r="S73" s="1828">
        <f>W73*A1a!R75/A1a!U75+AC73*(A1a!S75+A1a!T75)/A1a!U75</f>
        <v>2.8412464129655014E-2</v>
      </c>
      <c r="T73" s="1795">
        <f>U73+V73</f>
        <v>8.4893730254645521E-3</v>
      </c>
      <c r="U73" s="1794">
        <f>AP_C4!AB73/AP_C7!P95</f>
        <v>2.7165993681486591E-4</v>
      </c>
      <c r="V73" s="1814">
        <f>AP_C4!BT73/AP_C7!P95</f>
        <v>8.2177130886496863E-3</v>
      </c>
      <c r="W73" s="1799">
        <f t="shared" ref="W73:W122" si="10">X73+Y73</f>
        <v>6.8886821684205304E-2</v>
      </c>
      <c r="X73" s="75">
        <f>AP_I4!C72/AP_I7!P95</f>
        <v>1.8608671932034266E-2</v>
      </c>
      <c r="Y73" s="1800">
        <f>AP_I4!Q72/AP_I7!P95</f>
        <v>5.0278149752171035E-2</v>
      </c>
      <c r="Z73" s="1793"/>
      <c r="AA73" s="1794"/>
      <c r="AB73" s="1827"/>
      <c r="AC73" s="1804">
        <f>(AP_I5!Q73+AP_I5!AQ73)/(AP_I7!S95+AP_I7!V95)</f>
        <v>3.3404438408866626E-3</v>
      </c>
      <c r="AD73" s="1794">
        <f>(AP_I5!Q73)/AP_I7!S95</f>
        <v>7.5353304961690085E-3</v>
      </c>
      <c r="AE73" s="1826">
        <f>(AP_I5!AQ73)/AP_I7!V95</f>
        <v>4.6281943036124778E-4</v>
      </c>
      <c r="AF73" s="1807">
        <f t="shared" ref="AF73:AF125" si="11">K73/F73</f>
        <v>2.4535440683273187E-2</v>
      </c>
      <c r="AG73" s="1807">
        <f t="shared" ref="AG73:AG125" si="12">Q73/L73</f>
        <v>2.4573375142498379E-2</v>
      </c>
      <c r="AH73" s="1807">
        <f t="shared" si="2"/>
        <v>3.2000000000000028E-2</v>
      </c>
      <c r="AI73" s="1807">
        <f t="shared" si="7"/>
        <v>0.27013398901376445</v>
      </c>
    </row>
    <row r="74" spans="1:35" s="90" customFormat="1" ht="16">
      <c r="A74" s="1737" t="s">
        <v>224</v>
      </c>
      <c r="B74" s="1830">
        <f>AP_C1!C72/AP_C7!G96</f>
        <v>0.84229931359761601</v>
      </c>
      <c r="C74" s="1829">
        <f>AP_C1!AF72</f>
        <v>0.75806938223785447</v>
      </c>
      <c r="D74" s="28">
        <f>AP_I1!C72/AP_I7!G96</f>
        <v>0.74662377744470043</v>
      </c>
      <c r="E74" s="1789">
        <f>AP_I1!AO72</f>
        <v>0.63144000000000011</v>
      </c>
      <c r="F74" s="1746">
        <f t="shared" si="4"/>
        <v>0.13857278368644177</v>
      </c>
      <c r="G74" s="742">
        <f>(AP_C2!V64)/(AP_C7!J96+AP_C7!M96)</f>
        <v>0.12342386017768407</v>
      </c>
      <c r="H74" s="742">
        <f>(AP_C2!V64)/(AP_C7!J96)</f>
        <v>0.22819722935506662</v>
      </c>
      <c r="I74" s="742">
        <f>(AP_C2!AA64)/(AP_C7!J96+AP_C7!M96)</f>
        <v>1.3885147286324196E-2</v>
      </c>
      <c r="J74" s="881">
        <f>(AP_C2!AA64)/(AP_C7!M96)</f>
        <v>3.0241960956336217E-2</v>
      </c>
      <c r="K74" s="1815">
        <f>(AP_C3!X65)/(AP_C7!J96+AP_C7!M96)</f>
        <v>1.2637762224335216E-3</v>
      </c>
      <c r="L74" s="75">
        <f t="shared" si="9"/>
        <v>0.26682212370089636</v>
      </c>
      <c r="M74" s="28">
        <f>AP_I2!L73/(AP_I7!J96+AP_I7!M96)</f>
        <v>0.16761332002203974</v>
      </c>
      <c r="N74" s="28">
        <f>AP_I2!L73/(AP_I7!J96)</f>
        <v>0.34246404513635348</v>
      </c>
      <c r="O74" s="28">
        <f>(AP_I2!R73+AP_I2!U73+AP_I2!O73)/(AP_I7!J96+AP_I7!M96)</f>
        <v>9.3608163940224115E-2</v>
      </c>
      <c r="P74" s="1795">
        <f>(AP_I2!R73+AP_I2!U73+AP_I2!O73)/(AP_I7!M96)</f>
        <v>0.18334170738953251</v>
      </c>
      <c r="Q74" s="1790">
        <f>AP_I3!AJ72/(AP_I7!J96+AP_I7!M96)</f>
        <v>5.6006397386324921E-3</v>
      </c>
      <c r="R74" s="1816"/>
      <c r="S74" s="1828">
        <f>W74*A1a!R76/A1a!U76+AC74*(A1a!S76+A1a!T76)/A1a!U76</f>
        <v>3.1095642869697203E-2</v>
      </c>
      <c r="T74" s="1795"/>
      <c r="U74" s="1794"/>
      <c r="V74" s="1814"/>
      <c r="W74" s="1799">
        <f t="shared" si="10"/>
        <v>7.4896588463590472E-2</v>
      </c>
      <c r="X74" s="75">
        <f>AP_I4!C73/AP_I7!P96</f>
        <v>1.9386232267002573E-2</v>
      </c>
      <c r="Y74" s="1800">
        <f>AP_I4!Q73/AP_I7!P96</f>
        <v>5.5510356196587896E-2</v>
      </c>
      <c r="Z74" s="1793"/>
      <c r="AA74" s="1794"/>
      <c r="AB74" s="1827"/>
      <c r="AC74" s="1804">
        <f>(AP_I5!Q74+AP_I5!AQ74)/(AP_I7!S96+AP_I7!V96)</f>
        <v>3.7886477657196349E-3</v>
      </c>
      <c r="AD74" s="1794">
        <f>(AP_I5!Q74)/AP_I7!S96</f>
        <v>8.5539114955623247E-3</v>
      </c>
      <c r="AE74" s="1826">
        <f>(AP_I5!AQ74)/AP_I7!V96</f>
        <v>5.1097027949831503E-4</v>
      </c>
      <c r="AF74" s="1807">
        <f t="shared" si="11"/>
        <v>9.1199454092887062E-3</v>
      </c>
      <c r="AG74" s="1807">
        <f t="shared" si="12"/>
        <v>2.0990162513325642E-2</v>
      </c>
      <c r="AH74" s="1807"/>
      <c r="AI74" s="1807">
        <f t="shared" si="7"/>
        <v>0.25883999077510472</v>
      </c>
    </row>
    <row r="75" spans="1:35" s="90" customFormat="1" ht="16">
      <c r="A75" s="1737" t="s">
        <v>225</v>
      </c>
      <c r="B75" s="1830">
        <f>AP_C1!C73/AP_C7!G97</f>
        <v>0.83290736428346446</v>
      </c>
      <c r="C75" s="1829">
        <f>AP_C1!AF73</f>
        <v>0.74961662785511807</v>
      </c>
      <c r="D75" s="28">
        <f>AP_I1!C73/AP_I7!G97</f>
        <v>0.74299569978999669</v>
      </c>
      <c r="E75" s="1789">
        <f>AP_I1!AO73</f>
        <v>0.62092000000000014</v>
      </c>
      <c r="F75" s="1746">
        <f t="shared" si="4"/>
        <v>0.19248443351287306</v>
      </c>
      <c r="G75" s="742">
        <f>(AP_C2!V65)/(AP_C7!J97+AP_C7!M97)</f>
        <v>0.17414328298598439</v>
      </c>
      <c r="H75" s="742">
        <f>(AP_C2!V65)/(AP_C7!J97)</f>
        <v>0.32401607415639172</v>
      </c>
      <c r="I75" s="742">
        <f>(AP_C2!AA65)/(AP_C7!J97+AP_C7!M97)</f>
        <v>1.7975528989532068E-2</v>
      </c>
      <c r="J75" s="881">
        <f>(AP_C2!AA65)/(AP_C7!M97)</f>
        <v>3.8862026179589983E-2</v>
      </c>
      <c r="K75" s="1815">
        <f>(AP_C3!X66)/(AP_C7!J97+AP_C7!M97)</f>
        <v>3.6562153735660794E-4</v>
      </c>
      <c r="L75" s="75">
        <f t="shared" si="9"/>
        <v>0.26808133352005936</v>
      </c>
      <c r="M75" s="28">
        <f>AP_I2!L74/(AP_I7!J97+AP_I7!M97)</f>
        <v>0.16836435125029245</v>
      </c>
      <c r="N75" s="28">
        <f>AP_I2!L74/(AP_I7!J97)</f>
        <v>0.34360109404939848</v>
      </c>
      <c r="O75" s="28">
        <f>(AP_I2!R74+AP_I2!U74+AP_I2!O74)/(AP_I7!J97+AP_I7!M97)</f>
        <v>9.4267782397390656E-2</v>
      </c>
      <c r="P75" s="1795">
        <f>(AP_I2!R74+AP_I2!U74+AP_I2!O74)/(AP_I7!M97)</f>
        <v>0.18483859405265834</v>
      </c>
      <c r="Q75" s="1790">
        <f>AP_I3!AJ73/(AP_I7!J97+AP_I7!M97)</f>
        <v>5.4491998723762182E-3</v>
      </c>
      <c r="R75" s="1816"/>
      <c r="S75" s="1828">
        <f>W75*A1a!R77/A1a!U77+AC75*(A1a!S77+A1a!T77)/A1a!U77</f>
        <v>3.4683386806298143E-2</v>
      </c>
      <c r="T75" s="1795"/>
      <c r="U75" s="1794"/>
      <c r="V75" s="1814"/>
      <c r="W75" s="1799">
        <f t="shared" si="10"/>
        <v>8.315194186186424E-2</v>
      </c>
      <c r="X75" s="75">
        <f>AP_I4!C74/AP_I7!P97</f>
        <v>1.7756405886527531E-2</v>
      </c>
      <c r="Y75" s="1800">
        <f>AP_I4!Q74/AP_I7!P97</f>
        <v>6.5395535975336705E-2</v>
      </c>
      <c r="Z75" s="1793"/>
      <c r="AA75" s="1794"/>
      <c r="AB75" s="1827"/>
      <c r="AC75" s="1804">
        <f>(AP_I5!Q75+AP_I5!AQ75)/(AP_I7!S97+AP_I7!V97)</f>
        <v>4.2700035551491355E-3</v>
      </c>
      <c r="AD75" s="1794">
        <f>(AP_I5!Q75)/AP_I7!S97</f>
        <v>9.5428050478858894E-3</v>
      </c>
      <c r="AE75" s="1826">
        <f>(AP_I5!AQ75)/AP_I7!V97</f>
        <v>6.3330736233617381E-4</v>
      </c>
      <c r="AF75" s="1807">
        <f t="shared" si="11"/>
        <v>1.8994862632990825E-3</v>
      </c>
      <c r="AG75" s="1807">
        <f t="shared" si="12"/>
        <v>2.0326666541176684E-2</v>
      </c>
      <c r="AH75" s="1807"/>
      <c r="AI75" s="1807">
        <f t="shared" ref="AI75:AI125" si="13">X75/W75</f>
        <v>0.21354168632676401</v>
      </c>
    </row>
    <row r="76" spans="1:35" s="90" customFormat="1" ht="16">
      <c r="A76" s="1737" t="s">
        <v>226</v>
      </c>
      <c r="B76" s="1830">
        <f>AP_C1!C74/AP_C7!G98</f>
        <v>0.85850771162148387</v>
      </c>
      <c r="C76" s="1829">
        <f>AP_C1!AF74</f>
        <v>0.77265694045933553</v>
      </c>
      <c r="D76" s="28">
        <f>AP_I1!C74/AP_I7!G98</f>
        <v>0.74487282610113981</v>
      </c>
      <c r="E76" s="1789">
        <f>AP_I1!AO74</f>
        <v>0.61039999999999994</v>
      </c>
      <c r="F76" s="1746">
        <f t="shared" si="4"/>
        <v>0.24285704030894809</v>
      </c>
      <c r="G76" s="742">
        <f>(AP_C2!V66)/(AP_C7!J98+AP_C7!M98)</f>
        <v>0.2102011779201293</v>
      </c>
      <c r="H76" s="742">
        <f>(AP_C2!V66)/(AP_C7!J98)</f>
        <v>0.39342907521932452</v>
      </c>
      <c r="I76" s="742">
        <f>(AP_C2!AA66)/(AP_C7!J98+AP_C7!M98)</f>
        <v>3.2069171702841966E-2</v>
      </c>
      <c r="J76" s="881">
        <f>(AP_C2!AA66)/(AP_C7!M98)</f>
        <v>6.8859299004542254E-2</v>
      </c>
      <c r="K76" s="1815">
        <f>(AP_C3!X67)/(AP_C7!J98+AP_C7!M98)</f>
        <v>5.8669068597684234E-4</v>
      </c>
      <c r="L76" s="75">
        <f t="shared" si="9"/>
        <v>0.26864099559852084</v>
      </c>
      <c r="M76" s="28">
        <f>AP_I2!L75/(AP_I7!J98+AP_I7!M98)</f>
        <v>0.16759817999571267</v>
      </c>
      <c r="N76" s="28">
        <f>AP_I2!L75/(AP_I7!J98)</f>
        <v>0.34164942987463998</v>
      </c>
      <c r="O76" s="28">
        <f>(AP_I2!R75+AP_I2!U75+AP_I2!O75)/(AP_I7!J98+AP_I7!M98)</f>
        <v>9.5668111918898069E-2</v>
      </c>
      <c r="P76" s="1795">
        <f>(AP_I2!R75+AP_I2!U75+AP_I2!O75)/(AP_I7!M98)</f>
        <v>0.18778926274307667</v>
      </c>
      <c r="Q76" s="1790">
        <f>AP_I3!AJ74/(AP_I7!J98+AP_I7!M98)</f>
        <v>5.3747036839101037E-3</v>
      </c>
      <c r="R76" s="1816"/>
      <c r="S76" s="1828">
        <f>W76*A1a!R78/A1a!U78+AC76*(A1a!S78+A1a!T78)/A1a!U78</f>
        <v>3.629742126715315E-2</v>
      </c>
      <c r="T76" s="1795"/>
      <c r="U76" s="1794"/>
      <c r="V76" s="1814"/>
      <c r="W76" s="1799">
        <f t="shared" si="10"/>
        <v>8.6471888230568519E-2</v>
      </c>
      <c r="X76" s="75">
        <f>AP_I4!C75/AP_I7!P98</f>
        <v>1.7673825806657831E-2</v>
      </c>
      <c r="Y76" s="1800">
        <f>AP_I4!Q75/AP_I7!P98</f>
        <v>6.8798062423910691E-2</v>
      </c>
      <c r="Z76" s="1793"/>
      <c r="AA76" s="1794"/>
      <c r="AB76" s="1827"/>
      <c r="AC76" s="1804">
        <f>(AP_I5!Q76+AP_I5!AQ76)/(AP_I7!S98+AP_I7!V98)</f>
        <v>4.606453473881748E-3</v>
      </c>
      <c r="AD76" s="1794">
        <f>(AP_I5!Q76)/AP_I7!S98</f>
        <v>1.0210899592123446E-2</v>
      </c>
      <c r="AE76" s="1826">
        <f>(AP_I5!AQ76)/AP_I7!V98</f>
        <v>7.3025387010782568E-4</v>
      </c>
      <c r="AF76" s="1807">
        <f t="shared" si="11"/>
        <v>2.4157861976349948E-3</v>
      </c>
      <c r="AG76" s="1807">
        <f t="shared" si="12"/>
        <v>2.000701222810573E-2</v>
      </c>
      <c r="AH76" s="1807"/>
      <c r="AI76" s="1807">
        <f t="shared" si="13"/>
        <v>0.20438811003562646</v>
      </c>
    </row>
    <row r="77" spans="1:35" s="90" customFormat="1" ht="16">
      <c r="A77" s="1737" t="s">
        <v>227</v>
      </c>
      <c r="B77" s="1746">
        <f>AP_C1!C75/AP_C7!G99</f>
        <v>0.90207076929537278</v>
      </c>
      <c r="C77" s="1829">
        <f>AP_C1!AF75</f>
        <v>0.81186369236583555</v>
      </c>
      <c r="D77" s="28">
        <f>AP_I1!C75/AP_I7!G99</f>
        <v>0.74889218414092662</v>
      </c>
      <c r="E77" s="1789">
        <f>AP_I1!AO75</f>
        <v>0.61843999999999999</v>
      </c>
      <c r="F77" s="1746">
        <f t="shared" si="4"/>
        <v>0.27370960256804611</v>
      </c>
      <c r="G77" s="742">
        <f>(AP_C2!V67)/(AP_C7!J99+AP_C7!M99)</f>
        <v>0.22228356037823352</v>
      </c>
      <c r="H77" s="742">
        <f>(AP_C2!V67)/(AP_C7!J99)</f>
        <v>0.41835951111801928</v>
      </c>
      <c r="I77" s="742">
        <f>(AP_C2!AA67)/(AP_C7!J99+AP_C7!M99)</f>
        <v>4.9498430538923242E-2</v>
      </c>
      <c r="J77" s="881">
        <f>(AP_C2!AA67)/(AP_C7!M99)</f>
        <v>0.10561284605910252</v>
      </c>
      <c r="K77" s="1815">
        <f>(AP_C3!X68)/(AP_C7!J99+AP_C7!M99)</f>
        <v>1.9276116508893176E-3</v>
      </c>
      <c r="L77" s="75">
        <f t="shared" si="9"/>
        <v>0.27142003474764614</v>
      </c>
      <c r="M77" s="28">
        <f>AP_I2!L76/(AP_I7!J99+AP_I7!M99)</f>
        <v>0.16712779621730031</v>
      </c>
      <c r="N77" s="28">
        <f>AP_I2!L76/(AP_I7!J99)</f>
        <v>0.34031094792145561</v>
      </c>
      <c r="O77" s="28">
        <f>(AP_I2!R76+AP_I2!U76+AP_I2!O76)/(AP_I7!J99+AP_I7!M99)</f>
        <v>9.8311510117495227E-2</v>
      </c>
      <c r="P77" s="1795">
        <f>(AP_I2!R76+AP_I2!U76+AP_I2!O76)/(AP_I7!M99)</f>
        <v>0.19318555454417125</v>
      </c>
      <c r="Q77" s="1790">
        <f>AP_I3!AJ75/(AP_I7!J99+AP_I7!M99)</f>
        <v>5.9807284128506472E-3</v>
      </c>
      <c r="R77" s="1816"/>
      <c r="S77" s="1828">
        <f>W77*A1a!R79/A1a!U79+AC77*(A1a!S79+A1a!T79)/A1a!U79</f>
        <v>3.7935609472536345E-2</v>
      </c>
      <c r="T77" s="1795"/>
      <c r="U77" s="1794"/>
      <c r="V77" s="1814"/>
      <c r="W77" s="1799">
        <f t="shared" si="10"/>
        <v>8.9839062983499196E-2</v>
      </c>
      <c r="X77" s="75">
        <f>AP_I4!C76/AP_I7!P99</f>
        <v>1.7790647044342266E-2</v>
      </c>
      <c r="Y77" s="1800">
        <f>AP_I4!Q76/AP_I7!P99</f>
        <v>7.2048415939156923E-2</v>
      </c>
      <c r="Z77" s="1793"/>
      <c r="AA77" s="1794"/>
      <c r="AB77" s="1827"/>
      <c r="AC77" s="1804">
        <f>(AP_I5!Q77+AP_I5!AQ77)/(AP_I7!S99+AP_I7!V99)</f>
        <v>4.934268882413973E-3</v>
      </c>
      <c r="AD77" s="1794">
        <f>(AP_I5!Q77)/AP_I7!S99</f>
        <v>1.0858867342449887E-2</v>
      </c>
      <c r="AE77" s="1826">
        <f>(AP_I5!AQ77)/AP_I7!V99</f>
        <v>8.2502144929772056E-4</v>
      </c>
      <c r="AF77" s="1807">
        <f t="shared" si="11"/>
        <v>7.0425430193304965E-3</v>
      </c>
      <c r="AG77" s="1807">
        <f t="shared" si="12"/>
        <v>2.2034955593500136E-2</v>
      </c>
      <c r="AH77" s="1807"/>
      <c r="AI77" s="1807">
        <f t="shared" si="13"/>
        <v>0.19802796749571938</v>
      </c>
    </row>
    <row r="78" spans="1:35" s="90" customFormat="1" ht="16">
      <c r="A78" s="1737" t="s">
        <v>228</v>
      </c>
      <c r="B78" s="1746">
        <f>AP_C1!C76/AP_C7!G100</f>
        <v>0.99602590148064551</v>
      </c>
      <c r="C78" s="1829">
        <f>AP_C1!AF76</f>
        <v>0.89642331133258102</v>
      </c>
      <c r="D78" s="28">
        <f>AP_I1!C76/AP_I7!G100</f>
        <v>0.78626760520766803</v>
      </c>
      <c r="E78" s="1789">
        <f>AP_I1!AO76</f>
        <v>0.62648000000000004</v>
      </c>
      <c r="F78" s="1746">
        <f t="shared" si="4"/>
        <v>0.30915563502290105</v>
      </c>
      <c r="G78" s="742">
        <f>(AP_C2!V68)/(AP_C7!J100+AP_C7!M100)</f>
        <v>0.23346424819578937</v>
      </c>
      <c r="H78" s="742">
        <f>(AP_C2!V68)/(AP_C7!J100)</f>
        <v>0.44170040953386452</v>
      </c>
      <c r="I78" s="742">
        <f>(AP_C2!AA68)/(AP_C7!J100+AP_C7!M100)</f>
        <v>7.3527600059988457E-2</v>
      </c>
      <c r="J78" s="881">
        <f>(AP_C2!AA68)/(AP_C7!M100)</f>
        <v>0.15596316629085299</v>
      </c>
      <c r="K78" s="1815">
        <f>(AP_C3!X69)/(AP_C7!J100+AP_C7!M100)</f>
        <v>2.1637867671232083E-3</v>
      </c>
      <c r="L78" s="75">
        <f t="shared" si="9"/>
        <v>0.27378436150988622</v>
      </c>
      <c r="M78" s="28">
        <f>AP_I2!L77/(AP_I7!J100+AP_I7!M100)</f>
        <v>0.16909889617776699</v>
      </c>
      <c r="N78" s="28">
        <f>AP_I2!L77/(AP_I7!J100)</f>
        <v>0.34747325963484349</v>
      </c>
      <c r="O78" s="28">
        <f>(AP_I2!R77+AP_I2!U77+AP_I2!O77)/(AP_I7!J100+AP_I7!M100)</f>
        <v>9.8940611215187407E-2</v>
      </c>
      <c r="P78" s="1795">
        <f>(AP_I2!R77+AP_I2!U77+AP_I2!O77)/(AP_I7!M100)</f>
        <v>0.19273631043666112</v>
      </c>
      <c r="Q78" s="1790">
        <f>AP_I3!AJ76/(AP_I7!J100+AP_I7!M100)</f>
        <v>5.7448541169318294E-3</v>
      </c>
      <c r="R78" s="1816"/>
      <c r="S78" s="1828">
        <f>W78*A1a!R80/A1a!U80+AC78*(A1a!S80+A1a!T80)/A1a!U80</f>
        <v>3.920392520225513E-2</v>
      </c>
      <c r="T78" s="1795"/>
      <c r="U78" s="1794"/>
      <c r="V78" s="1814"/>
      <c r="W78" s="1799">
        <f t="shared" si="10"/>
        <v>9.2214137179063016E-2</v>
      </c>
      <c r="X78" s="75">
        <f>AP_I4!C77/AP_I7!P100</f>
        <v>1.8642707147974547E-2</v>
      </c>
      <c r="Y78" s="1800">
        <f>AP_I4!Q77/AP_I7!P100</f>
        <v>7.3571430031088472E-2</v>
      </c>
      <c r="Z78" s="1793"/>
      <c r="AA78" s="1794"/>
      <c r="AB78" s="1827"/>
      <c r="AC78" s="1804">
        <f>(AP_I5!Q78+AP_I5!AQ78)/(AP_I7!S100+AP_I7!V100)</f>
        <v>5.227476325454253E-3</v>
      </c>
      <c r="AD78" s="1794">
        <f>(AP_I5!Q78)/AP_I7!S100</f>
        <v>1.1409736134355811E-2</v>
      </c>
      <c r="AE78" s="1826">
        <f>(AP_I5!AQ78)/AP_I7!V100</f>
        <v>9.0067504327058013E-4</v>
      </c>
      <c r="AF78" s="1807">
        <f t="shared" si="11"/>
        <v>6.9990209525468408E-3</v>
      </c>
      <c r="AG78" s="1807">
        <f t="shared" si="12"/>
        <v>2.0983134629201185E-2</v>
      </c>
      <c r="AH78" s="1807"/>
      <c r="AI78" s="1807">
        <f t="shared" si="13"/>
        <v>0.20216756040100245</v>
      </c>
    </row>
    <row r="79" spans="1:35" s="90" customFormat="1" ht="16">
      <c r="A79" s="1737" t="s">
        <v>229</v>
      </c>
      <c r="B79" s="1746">
        <f>AP_C1!C77/AP_C7!G101</f>
        <v>1.0626574899935397</v>
      </c>
      <c r="C79" s="1829">
        <f>AP_C1!AF77</f>
        <v>0.95639174099418578</v>
      </c>
      <c r="D79" s="28">
        <f>AP_I1!C77/AP_I7!G101</f>
        <v>0.79668399734931494</v>
      </c>
      <c r="E79" s="1789">
        <f>AP_I1!AO77</f>
        <v>0.63452000000000008</v>
      </c>
      <c r="F79" s="1746">
        <f t="shared" si="4"/>
        <v>0.29079719852637104</v>
      </c>
      <c r="G79" s="742">
        <f>(AP_C2!V69)/(AP_C7!J101+AP_C7!M101)</f>
        <v>0.2093558753546618</v>
      </c>
      <c r="H79" s="742">
        <f>(AP_C2!V69)/(AP_C7!J101)</f>
        <v>0.39803813841614738</v>
      </c>
      <c r="I79" s="742">
        <f>(AP_C2!AA69)/(AP_C7!J101+AP_C7!M101)</f>
        <v>7.7437984801140947E-2</v>
      </c>
      <c r="J79" s="881">
        <f>(AP_C2!AA69)/(AP_C7!M101)</f>
        <v>0.16336072513026689</v>
      </c>
      <c r="K79" s="1815">
        <f>(AP_C3!X70)/(AP_C7!J101+AP_C7!M101)</f>
        <v>4.0033383705682414E-3</v>
      </c>
      <c r="L79" s="75">
        <f t="shared" si="9"/>
        <v>0.27809689221307643</v>
      </c>
      <c r="M79" s="28">
        <f>AP_I2!L78/(AP_I7!J101+AP_I7!M101)</f>
        <v>0.17098710265497974</v>
      </c>
      <c r="N79" s="28">
        <f>AP_I2!L78/(AP_I7!J101)</f>
        <v>0.35454583881715029</v>
      </c>
      <c r="O79" s="28">
        <f>(AP_I2!R78+AP_I2!U78+AP_I2!O78)/(AP_I7!J101+AP_I7!M101)</f>
        <v>0.10172908479360959</v>
      </c>
      <c r="P79" s="1795">
        <f>(AP_I2!R78+AP_I2!U78+AP_I2!O78)/(AP_I7!M101)</f>
        <v>0.19649091323218895</v>
      </c>
      <c r="Q79" s="1790">
        <f>AP_I3!AJ77/(AP_I7!J101+AP_I7!M101)</f>
        <v>5.3807047644870796E-3</v>
      </c>
      <c r="R79" s="1816"/>
      <c r="S79" s="1828">
        <f>W79*A1a!R81/A1a!U81+AC79*(A1a!S81+A1a!T81)/A1a!U81</f>
        <v>3.9228845763461216E-2</v>
      </c>
      <c r="T79" s="1790"/>
      <c r="U79" s="1794"/>
      <c r="V79" s="1814"/>
      <c r="W79" s="1799">
        <f t="shared" si="10"/>
        <v>9.1886756198774538E-2</v>
      </c>
      <c r="X79" s="75">
        <f>AP_I4!C78/AP_I7!P101</f>
        <v>1.9180044182228507E-2</v>
      </c>
      <c r="Y79" s="1800">
        <f>AP_I4!Q78/AP_I7!P101</f>
        <v>7.2706712016546035E-2</v>
      </c>
      <c r="Z79" s="1793"/>
      <c r="AA79" s="1794"/>
      <c r="AB79" s="1827"/>
      <c r="AC79" s="1804">
        <f>(AP_I5!Q79+AP_I5!AQ79)/(AP_I7!S101+AP_I7!V101)</f>
        <v>5.2148910134247797E-3</v>
      </c>
      <c r="AD79" s="1794">
        <f>(AP_I5!Q79)/AP_I7!S101</f>
        <v>1.1387204386430193E-2</v>
      </c>
      <c r="AE79" s="1826">
        <f>(AP_I5!AQ79)/AP_I7!V101</f>
        <v>8.5689760293190256E-4</v>
      </c>
      <c r="AF79" s="1807">
        <f t="shared" si="11"/>
        <v>1.3766770762769907E-2</v>
      </c>
      <c r="AG79" s="1807">
        <f t="shared" si="12"/>
        <v>1.9348309582562364E-2</v>
      </c>
      <c r="AH79" s="1807"/>
      <c r="AI79" s="1807">
        <f t="shared" si="13"/>
        <v>0.20873567612657007</v>
      </c>
    </row>
    <row r="80" spans="1:35" s="90" customFormat="1" ht="16">
      <c r="A80" s="1737" t="s">
        <v>230</v>
      </c>
      <c r="B80" s="1746">
        <f>AP_C1!C78/AP_C7!G102</f>
        <v>1.1190130031676568</v>
      </c>
      <c r="C80" s="1788">
        <f>AP_C1!AF78</f>
        <v>0.93</v>
      </c>
      <c r="D80" s="28">
        <f>AP_I1!C78/AP_I7!G102</f>
        <v>0.80059763248415372</v>
      </c>
      <c r="E80" s="1789">
        <f>AP_I1!AO78</f>
        <v>0.64256000000000013</v>
      </c>
      <c r="F80" s="1746">
        <f t="shared" si="4"/>
        <v>0.29862134074118696</v>
      </c>
      <c r="G80" s="742">
        <f>(AP_C2!V70)/(AP_C7!J102+AP_C7!M102)</f>
        <v>0.21287814573823852</v>
      </c>
      <c r="H80" s="742">
        <f>(AP_C2!V70)/(AP_C7!J102)</f>
        <v>0.40661287815584779</v>
      </c>
      <c r="I80" s="742">
        <f>(AP_C2!AA70)/(AP_C7!J102+AP_C7!M102)</f>
        <v>8.0642168120211133E-2</v>
      </c>
      <c r="J80" s="881">
        <f>(AP_C2!AA70)/(AP_C7!M102)</f>
        <v>0.16925279050844255</v>
      </c>
      <c r="K80" s="1815">
        <f>(AP_C3!X71)/(AP_C7!J102+AP_C7!M102)</f>
        <v>5.1010268827372997E-3</v>
      </c>
      <c r="L80" s="75">
        <f t="shared" si="9"/>
        <v>0.27714626024109879</v>
      </c>
      <c r="M80" s="28">
        <f>AP_I2!L79/(AP_I7!J102+AP_I7!M102)</f>
        <v>0.17189054266177803</v>
      </c>
      <c r="N80" s="28">
        <f>AP_I2!L79/(AP_I7!J102)</f>
        <v>0.35963743038783319</v>
      </c>
      <c r="O80" s="28">
        <f>(AP_I2!R79+AP_I2!U79+AP_I2!O79)/(AP_I7!J102+AP_I7!M102)</f>
        <v>9.9501889021566134E-2</v>
      </c>
      <c r="P80" s="1795">
        <f>(AP_I2!R79+AP_I2!U79+AP_I2!O79)/(AP_I7!M102)</f>
        <v>0.19060024972912123</v>
      </c>
      <c r="Q80" s="1790">
        <f>AP_I3!AJ78/(AP_I7!J102+AP_I7!M102)</f>
        <v>5.7538285577546557E-3</v>
      </c>
      <c r="R80" s="1816"/>
      <c r="S80" s="1828">
        <f>W80*A1a!R82/A1a!U82+AC80*(A1a!S82+A1a!T82)/A1a!U82</f>
        <v>3.9093994075756179E-2</v>
      </c>
      <c r="T80" s="1790"/>
      <c r="U80" s="881"/>
      <c r="V80" s="1814"/>
      <c r="W80" s="1799">
        <f t="shared" si="10"/>
        <v>9.1054420310079417E-2</v>
      </c>
      <c r="X80" s="75">
        <f>AP_I4!C79/AP_I7!P102</f>
        <v>1.915070205925767E-2</v>
      </c>
      <c r="Y80" s="1800">
        <f>AP_I4!Q79/AP_I7!P102</f>
        <v>7.1903718250821744E-2</v>
      </c>
      <c r="Z80" s="1793"/>
      <c r="AA80" s="1794"/>
      <c r="AB80" s="1827"/>
      <c r="AC80" s="1804">
        <f>(AP_I5!Q80+AP_I5!AQ80)/(AP_I7!S102+AP_I7!V102)</f>
        <v>5.2767449576223242E-3</v>
      </c>
      <c r="AD80" s="1794">
        <f>(AP_I5!Q80)/AP_I7!S102</f>
        <v>1.1542110199960345E-2</v>
      </c>
      <c r="AE80" s="1826">
        <f>(AP_I5!AQ80)/AP_I7!V102</f>
        <v>8.1494380834546928E-4</v>
      </c>
      <c r="AF80" s="1807">
        <f t="shared" si="11"/>
        <v>1.708192344886136E-2</v>
      </c>
      <c r="AG80" s="1807">
        <f t="shared" si="12"/>
        <v>2.0760982135386595E-2</v>
      </c>
      <c r="AH80" s="1807"/>
      <c r="AI80" s="1807">
        <f t="shared" si="13"/>
        <v>0.21032149778167059</v>
      </c>
    </row>
    <row r="81" spans="1:35" s="90" customFormat="1" ht="16">
      <c r="A81" s="1737" t="s">
        <v>231</v>
      </c>
      <c r="B81" s="1746">
        <f>AP_C1!C79/AP_C7!G103</f>
        <v>1.1511490128990098</v>
      </c>
      <c r="C81" s="1788">
        <f>AP_C1!AF79</f>
        <v>0.95</v>
      </c>
      <c r="D81" s="28">
        <f>AP_I1!C79/AP_I7!G103</f>
        <v>0.80237801281071286</v>
      </c>
      <c r="E81" s="1789">
        <f>AP_I1!AO79</f>
        <v>0.65060000000000018</v>
      </c>
      <c r="F81" s="1746">
        <f t="shared" si="4"/>
        <v>0.35397317539614881</v>
      </c>
      <c r="G81" s="742">
        <f>(AP_C2!V71)/(AP_C7!J103+AP_C7!M103)</f>
        <v>0.2576619783443857</v>
      </c>
      <c r="H81" s="742">
        <f>(AP_C2!V71)/(AP_C7!J103)</f>
        <v>0.49431005185931021</v>
      </c>
      <c r="I81" s="742">
        <f>(AP_C2!AA71)/(AP_C7!J103+AP_C7!M103)</f>
        <v>9.0792565159532448E-2</v>
      </c>
      <c r="J81" s="881">
        <f>(AP_C2!AA71)/(AP_C7!M103)</f>
        <v>0.18964733972202771</v>
      </c>
      <c r="K81" s="1815">
        <f>(AP_C3!X72)/(AP_C7!J103+AP_C7!M103)</f>
        <v>5.5186318922306968E-3</v>
      </c>
      <c r="L81" s="75">
        <f t="shared" si="9"/>
        <v>0.27699063140558206</v>
      </c>
      <c r="M81" s="28">
        <f>AP_I2!L80/(AP_I7!J103+AP_I7!M103)</f>
        <v>0.17408118680026446</v>
      </c>
      <c r="N81" s="28">
        <f>AP_I2!L80/(AP_I7!J103)</f>
        <v>0.36748906792945468</v>
      </c>
      <c r="O81" s="28">
        <f>(AP_I2!R80+AP_I2!U80+AP_I2!O80)/(AP_I7!J103+AP_I7!M103)</f>
        <v>9.7001047651134806E-2</v>
      </c>
      <c r="P81" s="1795">
        <f>(AP_I2!R80+AP_I2!U80+AP_I2!O80)/(AP_I7!M103)</f>
        <v>0.18430905907957923</v>
      </c>
      <c r="Q81" s="1790">
        <f>AP_I3!AJ79/(AP_I7!J103+AP_I7!M103)</f>
        <v>5.9083969541827448E-3</v>
      </c>
      <c r="R81" s="1816"/>
      <c r="S81" s="1828">
        <f>W81*A1a!R83/A1a!U83+AC81*(A1a!S83+A1a!T83)/A1a!U83</f>
        <v>3.914105322469652E-2</v>
      </c>
      <c r="T81" s="1790"/>
      <c r="U81" s="881"/>
      <c r="V81" s="1814"/>
      <c r="W81" s="1799">
        <f t="shared" si="10"/>
        <v>9.071437412038072E-2</v>
      </c>
      <c r="X81" s="75">
        <f>AP_I4!C80/AP_I7!P103</f>
        <v>1.9641837862662215E-2</v>
      </c>
      <c r="Y81" s="1800">
        <f>AP_I4!Q80/AP_I7!P103</f>
        <v>7.1072536257718505E-2</v>
      </c>
      <c r="Z81" s="1793"/>
      <c r="AA81" s="1794"/>
      <c r="AB81" s="1827"/>
      <c r="AC81" s="1804">
        <f>(AP_I5!Q81+AP_I5!AQ81)/(AP_I7!S103+AP_I7!V103)</f>
        <v>5.3295514190724348E-3</v>
      </c>
      <c r="AD81" s="1794">
        <f>(AP_I5!Q81)/AP_I7!S103</f>
        <v>1.1672210495559989E-2</v>
      </c>
      <c r="AE81" s="1826">
        <f>(AP_I5!AQ81)/AP_I7!V103</f>
        <v>7.7474147682597358E-4</v>
      </c>
      <c r="AF81" s="1807">
        <f t="shared" si="11"/>
        <v>1.5590537011892284E-2</v>
      </c>
      <c r="AG81" s="1807">
        <f t="shared" si="12"/>
        <v>2.1330674341585965E-2</v>
      </c>
      <c r="AH81" s="1807"/>
      <c r="AI81" s="1807">
        <f t="shared" si="13"/>
        <v>0.21652398589662208</v>
      </c>
    </row>
    <row r="82" spans="1:35" s="90" customFormat="1" ht="16">
      <c r="A82" s="1737" t="s">
        <v>232</v>
      </c>
      <c r="B82" s="1746">
        <f>AP_C1!C80/AP_C7!G104</f>
        <v>1.1296616416673875</v>
      </c>
      <c r="C82" s="1788">
        <f>AP_C1!AF80</f>
        <v>0.96</v>
      </c>
      <c r="D82" s="28">
        <f>AP_I1!C80/AP_I7!G104</f>
        <v>0.83554301823420385</v>
      </c>
      <c r="E82" s="1789">
        <f>AP_I1!AO80</f>
        <v>0.65864000000000023</v>
      </c>
      <c r="F82" s="1746">
        <f t="shared" si="4"/>
        <v>0.44741252457045416</v>
      </c>
      <c r="G82" s="742">
        <f>(AP_C2!V72)/(AP_C7!J104+AP_C7!M104)</f>
        <v>0.32978368442101047</v>
      </c>
      <c r="H82" s="742">
        <f>(AP_C2!V72)/(AP_C7!J104)</f>
        <v>0.63529421040545786</v>
      </c>
      <c r="I82" s="742">
        <f>(AP_C2!AA72)/(AP_C7!J104+AP_C7!M104)</f>
        <v>0.11240225354688742</v>
      </c>
      <c r="J82" s="881">
        <f>(AP_C2!AA72)/(AP_C7!M104)</f>
        <v>0.23373499385909577</v>
      </c>
      <c r="K82" s="1815">
        <f>(AP_C3!X73)/(AP_C7!J104+AP_C7!M104)</f>
        <v>5.2265866025562836E-3</v>
      </c>
      <c r="L82" s="75">
        <f t="shared" si="9"/>
        <v>0.27866207669209769</v>
      </c>
      <c r="M82" s="28">
        <f>AP_I2!L81/(AP_I7!J104+AP_I7!M104)</f>
        <v>0.17606754055590693</v>
      </c>
      <c r="N82" s="28">
        <f>AP_I2!L81/(AP_I7!J104)</f>
        <v>0.37499697842816604</v>
      </c>
      <c r="O82" s="28">
        <f>(AP_I2!R81+AP_I2!U81+AP_I2!O81)/(AP_I7!J104+AP_I7!M104)</f>
        <v>9.6852498418069616E-2</v>
      </c>
      <c r="P82" s="1795">
        <f>(AP_I2!R81+AP_I2!U81+AP_I2!O81)/(AP_I7!M104)</f>
        <v>0.18257425672371846</v>
      </c>
      <c r="Q82" s="1790">
        <f>AP_I3!AJ80/(AP_I7!J104+AP_I7!M104)</f>
        <v>5.7420377181211513E-3</v>
      </c>
      <c r="R82" s="1816"/>
      <c r="S82" s="1828">
        <f>W82*A1a!R84/A1a!U84+AC82*(A1a!S84+A1a!T84)/A1a!U84</f>
        <v>3.6963341804752477E-2</v>
      </c>
      <c r="T82" s="1790"/>
      <c r="U82" s="881"/>
      <c r="V82" s="1814"/>
      <c r="W82" s="1799">
        <f t="shared" si="10"/>
        <v>8.4806842239992922E-2</v>
      </c>
      <c r="X82" s="75">
        <f>AP_I4!C81/AP_I7!P104</f>
        <v>1.4589988553003296E-2</v>
      </c>
      <c r="Y82" s="1800">
        <f>AP_I4!Q81/AP_I7!P104</f>
        <v>7.0216853686989628E-2</v>
      </c>
      <c r="Z82" s="1793"/>
      <c r="AA82" s="1794"/>
      <c r="AB82" s="1827"/>
      <c r="AC82" s="1804">
        <f>(AP_I5!Q82+AP_I5!AQ82)/(AP_I7!S104+AP_I7!V104)</f>
        <v>5.3738765092881582E-3</v>
      </c>
      <c r="AD82" s="1794">
        <f>(AP_I5!Q82)/AP_I7!S104</f>
        <v>1.1779350920787838E-2</v>
      </c>
      <c r="AE82" s="1826">
        <f>(AP_I5!AQ82)/AP_I7!V104</f>
        <v>7.3622122274920332E-4</v>
      </c>
      <c r="AF82" s="1807">
        <f t="shared" si="11"/>
        <v>1.1681806644939488E-2</v>
      </c>
      <c r="AG82" s="1807">
        <f t="shared" si="12"/>
        <v>2.060573791124691E-2</v>
      </c>
      <c r="AH82" s="1807"/>
      <c r="AI82" s="1807">
        <f t="shared" si="13"/>
        <v>0.17203787062033774</v>
      </c>
    </row>
    <row r="83" spans="1:35" s="90" customFormat="1" ht="16">
      <c r="A83" s="1737" t="s">
        <v>233</v>
      </c>
      <c r="B83" s="1746">
        <f>AP_C1!C81/AP_C7!G105</f>
        <v>1.0864744901289536</v>
      </c>
      <c r="C83" s="1788">
        <f>AP_C1!AF81</f>
        <v>0.95499999999999996</v>
      </c>
      <c r="D83" s="28">
        <f>AP_I1!C81/AP_I7!G105</f>
        <v>0.80696696864039708</v>
      </c>
      <c r="E83" s="1789">
        <f>AP_I1!AO81</f>
        <v>0.66668000000000027</v>
      </c>
      <c r="F83" s="1746">
        <f t="shared" si="4"/>
        <v>0.50426267099829858</v>
      </c>
      <c r="G83" s="742">
        <f>(AP_C2!V73)/(AP_C7!J105+AP_C7!M105)</f>
        <v>0.36665769568278594</v>
      </c>
      <c r="H83" s="742">
        <f>(AP_C2!V73)/(AP_C7!J105)</f>
        <v>0.70910217792115049</v>
      </c>
      <c r="I83" s="742">
        <f>(AP_C2!AA73)/(AP_C7!J105+AP_C7!M105)</f>
        <v>0.13253054159950753</v>
      </c>
      <c r="J83" s="881">
        <f>(AP_C2!AA73)/(AP_C7!M105)</f>
        <v>0.27443191689059132</v>
      </c>
      <c r="K83" s="1815">
        <f>(AP_C3!X74)/(AP_C7!J105+AP_C7!M105)</f>
        <v>5.0744337160051221E-3</v>
      </c>
      <c r="L83" s="75">
        <f t="shared" si="9"/>
        <v>0.27996609780538345</v>
      </c>
      <c r="M83" s="28">
        <f>AP_I2!L82/(AP_I7!J105+AP_I7!M105)</f>
        <v>0.17733188303413064</v>
      </c>
      <c r="N83" s="28">
        <f>AP_I2!L82/(AP_I7!J105)</f>
        <v>0.38103752774106714</v>
      </c>
      <c r="O83" s="28">
        <f>(AP_I2!R82+AP_I2!U82+AP_I2!O82)/(AP_I7!J105+AP_I7!M105)</f>
        <v>9.7047898505019631E-2</v>
      </c>
      <c r="P83" s="1795">
        <f>(AP_I2!R82+AP_I2!U82+AP_I2!O82)/(AP_I7!M105)</f>
        <v>0.18153100947211748</v>
      </c>
      <c r="Q83" s="1790">
        <f>AP_I3!AJ81/(AP_I7!J105+AP_I7!M105)</f>
        <v>5.5863162662332056E-3</v>
      </c>
      <c r="R83" s="1816"/>
      <c r="S83" s="1828">
        <f>W83*A1a!R85/A1a!U85+AC83*(A1a!S85+A1a!T85)/A1a!U85</f>
        <v>3.6309106048721881E-2</v>
      </c>
      <c r="T83" s="1790"/>
      <c r="U83" s="881"/>
      <c r="V83" s="1814"/>
      <c r="W83" s="1799">
        <f t="shared" si="10"/>
        <v>8.2627895711144678E-2</v>
      </c>
      <c r="X83" s="75">
        <f>AP_I4!C82/AP_I7!P105</f>
        <v>1.3094903853083898E-2</v>
      </c>
      <c r="Y83" s="1800">
        <f>AP_I4!Q82/AP_I7!P105</f>
        <v>6.9532991858060778E-2</v>
      </c>
      <c r="Z83" s="1793"/>
      <c r="AA83" s="1794"/>
      <c r="AB83" s="1827"/>
      <c r="AC83" s="1804">
        <f>(AP_I5!Q83+AP_I5!AQ83)/(AP_I7!S105+AP_I7!V105)</f>
        <v>5.5150537966906117E-3</v>
      </c>
      <c r="AD83" s="1794">
        <f>(AP_I5!Q83)/AP_I7!S105</f>
        <v>1.1977842367548563E-2</v>
      </c>
      <c r="AE83" s="1826">
        <f>(AP_I5!AQ83)/AP_I7!V105</f>
        <v>7.9842407264674457E-4</v>
      </c>
      <c r="AF83" s="1807">
        <f t="shared" si="11"/>
        <v>1.0063076265310632E-2</v>
      </c>
      <c r="AG83" s="1807">
        <f t="shared" si="12"/>
        <v>1.9953545482912349E-2</v>
      </c>
      <c r="AH83" s="1807"/>
      <c r="AI83" s="1807">
        <f t="shared" si="13"/>
        <v>0.15848042286907332</v>
      </c>
    </row>
    <row r="84" spans="1:35" s="90" customFormat="1" ht="16">
      <c r="A84" s="1737" t="s">
        <v>234</v>
      </c>
      <c r="B84" s="1746">
        <f>AP_C1!C82/AP_C7!G106</f>
        <v>1.0733103831484863</v>
      </c>
      <c r="C84" s="1788">
        <f>AP_C1!AF82</f>
        <v>0.94</v>
      </c>
      <c r="D84" s="28">
        <f>AP_I1!C82/AP_I7!G106</f>
        <v>0.81810612540044514</v>
      </c>
      <c r="E84" s="1789">
        <f>AP_I1!AO82</f>
        <v>0.67472000000000032</v>
      </c>
      <c r="F84" s="1746">
        <f t="shared" si="4"/>
        <v>0.47529490882336001</v>
      </c>
      <c r="G84" s="742">
        <f>(AP_C2!V74)/(AP_C7!J106+AP_C7!M106)</f>
        <v>0.35770946770516082</v>
      </c>
      <c r="H84" s="742">
        <f>(AP_C2!V74)/(AP_C7!J106)</f>
        <v>0.69437430486960861</v>
      </c>
      <c r="I84" s="742">
        <f>(AP_C2!AA74)/(AP_C7!J106+AP_C7!M106)</f>
        <v>0.11121772033855327</v>
      </c>
      <c r="J84" s="881">
        <f>(AP_C2!AA74)/(AP_C7!M106)</f>
        <v>0.22938756509205382</v>
      </c>
      <c r="K84" s="1815">
        <f>(AP_C3!X75)/(AP_C7!J106+AP_C7!M106)</f>
        <v>6.3677207796459046E-3</v>
      </c>
      <c r="L84" s="75">
        <f t="shared" si="9"/>
        <v>0.29143482980776098</v>
      </c>
      <c r="M84" s="28">
        <f>AP_I2!L83/(AP_I7!J106+AP_I7!M106)</f>
        <v>0.18093768304552174</v>
      </c>
      <c r="N84" s="28">
        <f>AP_I2!L83/(AP_I7!J106)</f>
        <v>0.39221060875054148</v>
      </c>
      <c r="O84" s="28">
        <f>(AP_I2!R83+AP_I2!U83+AP_I2!O83)/(AP_I7!J106+AP_I7!M106)</f>
        <v>0.1051087113689223</v>
      </c>
      <c r="P84" s="1795">
        <f>(AP_I2!R83+AP_I2!U83+AP_I2!O83)/(AP_I7!M106)</f>
        <v>0.1951255776546976</v>
      </c>
      <c r="Q84" s="1790">
        <f>AP_I3!AJ82/(AP_I7!J106+AP_I7!M106)</f>
        <v>5.388435393316961E-3</v>
      </c>
      <c r="R84" s="1831">
        <f>T84*A1a!N86/A1a!Q86+A2a!Z84*(A1a!O86+A1a!P86)/A1a!Q86</f>
        <v>5.4793675312380273E-3</v>
      </c>
      <c r="S84" s="1828">
        <f>W84*A1a!R86/A1a!U86+AC84*(A1a!S86+A1a!T86)/A1a!U86</f>
        <v>3.6418270437812469E-2</v>
      </c>
      <c r="T84" s="1790">
        <f>U84+V84</f>
        <v>1.3389911452864216E-2</v>
      </c>
      <c r="U84" s="881">
        <f>AP_C4!AB84/AP_C7!P106</f>
        <v>6.2129189141289969E-3</v>
      </c>
      <c r="V84" s="1814">
        <f>AP_C4!BT84/AP_C7!P106</f>
        <v>7.1769925387352197E-3</v>
      </c>
      <c r="W84" s="1799">
        <f t="shared" si="10"/>
        <v>8.2401713791213277E-2</v>
      </c>
      <c r="X84" s="75">
        <f>AP_I4!C83/AP_I7!P106</f>
        <v>1.3585596518115564E-2</v>
      </c>
      <c r="Y84" s="1800">
        <f>AP_I4!Q83/AP_I7!P106</f>
        <v>6.8816117273097707E-2</v>
      </c>
      <c r="Z84" s="1793">
        <f>(AP_C5!BW49)/(AP_C7!Q106+AP_C7!R106)</f>
        <v>1.2627861768760027E-4</v>
      </c>
      <c r="AA84" s="1794">
        <f>AP_C5!Q49/AP_C7!Q106</f>
        <v>2.6853742689414211E-4</v>
      </c>
      <c r="AB84" s="1827"/>
      <c r="AC84" s="1804">
        <f>(AP_I5!Q84+AP_I5!AQ84)/(AP_I7!S106+AP_I7!V106)</f>
        <v>5.6420192712267276E-3</v>
      </c>
      <c r="AD84" s="1794">
        <f>(AP_I5!Q84)/AP_I7!S106</f>
        <v>1.2148427842209474E-2</v>
      </c>
      <c r="AE84" s="1826">
        <f>(AP_I5!AQ84)/AP_I7!V106</f>
        <v>8.5640974123721227E-4</v>
      </c>
      <c r="AF84" s="1807">
        <f t="shared" si="11"/>
        <v>1.3397410032036389E-2</v>
      </c>
      <c r="AG84" s="1807">
        <f t="shared" si="12"/>
        <v>1.8489332235516711E-2</v>
      </c>
      <c r="AH84" s="1807">
        <f t="shared" ref="AH84:AH125" si="14">U84/T84</f>
        <v>0.46400000000000008</v>
      </c>
      <c r="AI84" s="1807">
        <f t="shared" si="13"/>
        <v>0.16487031510701702</v>
      </c>
    </row>
    <row r="85" spans="1:35" s="90" customFormat="1" ht="16">
      <c r="A85" s="1737" t="s">
        <v>235</v>
      </c>
      <c r="B85" s="1746">
        <f>AP_C1!C83/AP_C7!G107</f>
        <v>1.0628283020359712</v>
      </c>
      <c r="C85" s="1788">
        <f>AP_C1!AF83</f>
        <v>0.93</v>
      </c>
      <c r="D85" s="28">
        <f>AP_I1!C83/AP_I7!G107</f>
        <v>0.84078066509414884</v>
      </c>
      <c r="E85" s="1789">
        <f>AP_I1!AO83</f>
        <v>0.68276000000000037</v>
      </c>
      <c r="F85" s="1746">
        <f t="shared" si="4"/>
        <v>0.41994247957769815</v>
      </c>
      <c r="G85" s="742">
        <f>(AP_C2!V75)/(AP_C7!J107+AP_C7!M107)</f>
        <v>0.32153458778922167</v>
      </c>
      <c r="H85" s="742">
        <f>(AP_C2!V75)/(AP_C7!J107)</f>
        <v>0.62636218734155147</v>
      </c>
      <c r="I85" s="742">
        <f>(AP_C2!AA75)/(AP_C7!J107+AP_C7!M107)</f>
        <v>9.0052881403610396E-2</v>
      </c>
      <c r="J85" s="881">
        <f>(AP_C2!AA75)/(AP_C7!M107)</f>
        <v>0.18504138029237593</v>
      </c>
      <c r="K85" s="1815">
        <f>(AP_C3!X76)/(AP_C7!J107+AP_C7!M107)</f>
        <v>8.3550103848660656E-3</v>
      </c>
      <c r="L85" s="75">
        <f t="shared" si="9"/>
        <v>0.30220480673940708</v>
      </c>
      <c r="M85" s="28">
        <f>AP_I2!L84/(AP_I7!J107+AP_I7!M107)</f>
        <v>0.18639495844961368</v>
      </c>
      <c r="N85" s="28">
        <f>AP_I2!L84/(AP_I7!J107)</f>
        <v>0.40757838184914424</v>
      </c>
      <c r="O85" s="28">
        <f>(AP_I2!R84+AP_I2!U84+AP_I2!O84)/(AP_I7!J107+AP_I7!M107)</f>
        <v>0.11042335563496491</v>
      </c>
      <c r="P85" s="1795">
        <f>(AP_I2!R84+AP_I2!U84+AP_I2!O84)/(AP_I7!M107)</f>
        <v>0.2034789583971468</v>
      </c>
      <c r="Q85" s="1790">
        <f>AP_I3!AJ83/(AP_I7!J107+AP_I7!M107)</f>
        <v>5.3864926548284715E-3</v>
      </c>
      <c r="R85" s="1831">
        <f>T85*A1a!N87/A1a!Q87+A2a!Z85*(A1a!O87+A1a!P87)/A1a!Q87</f>
        <v>6.3913999266243275E-3</v>
      </c>
      <c r="S85" s="1828">
        <f>W85*A1a!R87/A1a!U87+AC85*(A1a!S87+A1a!T87)/A1a!U87</f>
        <v>3.7108282359503766E-2</v>
      </c>
      <c r="T85" s="1790">
        <f t="shared" ref="T85:T122" si="15">U85+V85</f>
        <v>1.5568128890773553E-2</v>
      </c>
      <c r="U85" s="881">
        <f>AP_C4!AB85/AP_C7!P107</f>
        <v>5.3243000806445567E-3</v>
      </c>
      <c r="V85" s="1814">
        <f>AP_C4!BT85/AP_C7!P107</f>
        <v>1.0243828810128995E-2</v>
      </c>
      <c r="W85" s="1799">
        <f t="shared" si="10"/>
        <v>8.3649509555742935E-2</v>
      </c>
      <c r="X85" s="75">
        <f>AP_I4!C84/AP_I7!P107</f>
        <v>1.5579446658093106E-2</v>
      </c>
      <c r="Y85" s="1800">
        <f>AP_I4!Q84/AP_I7!P107</f>
        <v>6.807006289764983E-2</v>
      </c>
      <c r="Z85" s="1793">
        <f>(AP_C5!BW50)/(AP_C7!Q107+AP_C7!R107)</f>
        <v>1.9446841878389726E-4</v>
      </c>
      <c r="AA85" s="1794">
        <f>AP_C5!Q50/AP_C7!Q107</f>
        <v>4.1480297575762881E-4</v>
      </c>
      <c r="AB85" s="1827"/>
      <c r="AC85" s="1804">
        <f>(AP_I5!Q85+AP_I5!AQ85)/(AP_I7!S107+AP_I7!V107)</f>
        <v>5.7556064580477082E-3</v>
      </c>
      <c r="AD85" s="1794">
        <f>(AP_I5!Q85)/AP_I7!S107</f>
        <v>1.2293108427689938E-2</v>
      </c>
      <c r="AE85" s="1826">
        <f>(AP_I5!AQ85)/AP_I7!V107</f>
        <v>9.1037927719346263E-4</v>
      </c>
      <c r="AF85" s="1807">
        <f t="shared" si="11"/>
        <v>1.9895606639433138E-2</v>
      </c>
      <c r="AG85" s="1807">
        <f t="shared" si="12"/>
        <v>1.7823980739900259E-2</v>
      </c>
      <c r="AH85" s="1807">
        <f t="shared" si="14"/>
        <v>0.34200000000000008</v>
      </c>
      <c r="AI85" s="1807">
        <f t="shared" si="13"/>
        <v>0.18624671849045532</v>
      </c>
    </row>
    <row r="86" spans="1:35" s="90" customFormat="1" ht="16">
      <c r="A86" s="1737" t="s">
        <v>236</v>
      </c>
      <c r="B86" s="1746">
        <f>AP_C1!C84/AP_C7!G108</f>
        <v>1.0472474070007891</v>
      </c>
      <c r="C86" s="1788">
        <f>AP_C1!AF84</f>
        <v>0.93</v>
      </c>
      <c r="D86" s="28">
        <f>AP_I1!C84/AP_I7!G108</f>
        <v>0.85861640957892793</v>
      </c>
      <c r="E86" s="1789">
        <f>AP_I1!AO84</f>
        <v>0.69080000000000041</v>
      </c>
      <c r="F86" s="1746">
        <f t="shared" si="4"/>
        <v>0.38534097911379311</v>
      </c>
      <c r="G86" s="742">
        <f>(AP_C2!V76)/(AP_C7!J108+AP_C7!M108)</f>
        <v>0.30811384526893182</v>
      </c>
      <c r="H86" s="742">
        <f>(AP_C2!V76)/(AP_C7!J108)</f>
        <v>0.60223917620197021</v>
      </c>
      <c r="I86" s="742">
        <f>(AP_C2!AA76)/(AP_C7!J108+AP_C7!M108)</f>
        <v>6.5841038365410179E-2</v>
      </c>
      <c r="J86" s="881">
        <f>(AP_C2!AA76)/(AP_C7!M108)</f>
        <v>0.13481345717378646</v>
      </c>
      <c r="K86" s="1815">
        <f>(AP_C3!X77)/(AP_C7!J108+AP_C7!M108)</f>
        <v>1.1386095479451122E-2</v>
      </c>
      <c r="L86" s="75">
        <f t="shared" si="9"/>
        <v>0.31602671959784567</v>
      </c>
      <c r="M86" s="28">
        <f>AP_I2!L85/(AP_I7!J108+AP_I7!M108)</f>
        <v>0.19462997974317117</v>
      </c>
      <c r="N86" s="28">
        <f>AP_I2!L85/(AP_I7!J108)</f>
        <v>0.42929024052307296</v>
      </c>
      <c r="O86" s="28">
        <f>(AP_I2!R85+AP_I2!U85+AP_I2!O85)/(AP_I7!J108+AP_I7!M108)</f>
        <v>0.11648040943094463</v>
      </c>
      <c r="P86" s="1795">
        <f>(AP_I2!R85+AP_I2!U85+AP_I2!O85)/(AP_I7!M108)</f>
        <v>0.21309063074696358</v>
      </c>
      <c r="Q86" s="1790">
        <f>AP_I3!AJ84/(AP_I7!J108+AP_I7!M108)</f>
        <v>4.9163304237298377E-3</v>
      </c>
      <c r="R86" s="1831">
        <f>T86*A1a!N88/A1a!Q88+A2a!Z86*(A1a!O88+A1a!P88)/A1a!Q88</f>
        <v>7.0211446769518444E-3</v>
      </c>
      <c r="S86" s="1828">
        <f>W86*A1a!R88/A1a!U88+AC86*(A1a!S88+A1a!T88)/A1a!U88</f>
        <v>3.6079007099634436E-2</v>
      </c>
      <c r="T86" s="1790">
        <f t="shared" si="15"/>
        <v>1.7115914247326919E-2</v>
      </c>
      <c r="U86" s="881">
        <f>AP_C4!AB86/AP_C7!P108</f>
        <v>4.2105149048424226E-3</v>
      </c>
      <c r="V86" s="1814">
        <f>AP_C4!BT86/AP_C7!P108</f>
        <v>1.2905399342484497E-2</v>
      </c>
      <c r="W86" s="1799">
        <f t="shared" si="10"/>
        <v>8.0659843315080984E-2</v>
      </c>
      <c r="X86" s="75">
        <f>AP_I4!C85/AP_I7!P108</f>
        <v>1.3361502798196808E-2</v>
      </c>
      <c r="Y86" s="1800">
        <f>AP_I4!Q85/AP_I7!P108</f>
        <v>6.7298340516884173E-2</v>
      </c>
      <c r="Z86" s="1793">
        <f>(AP_C5!BW51)/(AP_C7!Q108+AP_C7!R108)</f>
        <v>2.1789029793060262E-4</v>
      </c>
      <c r="AA86" s="1794">
        <f>AP_C5!Q51/AP_C7!Q108</f>
        <v>4.6611216817840688E-4</v>
      </c>
      <c r="AB86" s="1827"/>
      <c r="AC86" s="1804">
        <f>(AP_I5!Q86+AP_I5!AQ86)/(AP_I7!S108+AP_I7!V108)</f>
        <v>5.8566035470759229E-3</v>
      </c>
      <c r="AD86" s="1794">
        <f>(AP_I5!Q86)/AP_I7!S108</f>
        <v>1.2413746267934071E-2</v>
      </c>
      <c r="AE86" s="1826">
        <f>(AP_I5!AQ86)/AP_I7!V108</f>
        <v>9.6052506300052987E-4</v>
      </c>
      <c r="AF86" s="1807">
        <f t="shared" si="11"/>
        <v>2.9548104397401114E-2</v>
      </c>
      <c r="AG86" s="1807">
        <f t="shared" si="12"/>
        <v>1.5556692263192267E-2</v>
      </c>
      <c r="AH86" s="1807">
        <f t="shared" si="14"/>
        <v>0.24600000000000002</v>
      </c>
      <c r="AI86" s="1807">
        <f t="shared" si="13"/>
        <v>0.16565247648700313</v>
      </c>
    </row>
    <row r="87" spans="1:35" s="90" customFormat="1" ht="16">
      <c r="A87" s="1737" t="s">
        <v>237</v>
      </c>
      <c r="B87" s="1746">
        <f>AP_C1!C85/AP_C7!G109</f>
        <v>1.0137735423824814</v>
      </c>
      <c r="C87" s="1788">
        <f>AP_C1!AF85</f>
        <v>0.93</v>
      </c>
      <c r="D87" s="28">
        <f>AP_I1!C85/AP_I7!G109</f>
        <v>0.87748851481468437</v>
      </c>
      <c r="E87" s="1789">
        <f>AP_I1!AO85</f>
        <v>0.69884000000000046</v>
      </c>
      <c r="F87" s="1746">
        <f t="shared" si="4"/>
        <v>0.33182527917255833</v>
      </c>
      <c r="G87" s="742">
        <f>(AP_C2!V77)/(AP_C7!J109+AP_C7!M109)</f>
        <v>0.2742623631923749</v>
      </c>
      <c r="H87" s="742">
        <f>(AP_C2!V77)/(AP_C7!J109)</f>
        <v>0.53779234041391344</v>
      </c>
      <c r="I87" s="742">
        <f>(AP_C2!AA77)/(AP_C7!J109+AP_C7!M109)</f>
        <v>4.7312901291634908E-2</v>
      </c>
      <c r="J87" s="881">
        <f>(AP_C2!AA77)/(AP_C7!M109)</f>
        <v>9.6552643405765845E-2</v>
      </c>
      <c r="K87" s="1815">
        <f>(AP_C3!X78)/(AP_C7!J109+AP_C7!M109)</f>
        <v>1.0250014688548539E-2</v>
      </c>
      <c r="L87" s="75">
        <f t="shared" si="9"/>
        <v>0.30428334113611394</v>
      </c>
      <c r="M87" s="28">
        <f>AP_I2!L86/(AP_I7!J109+AP_I7!M109)</f>
        <v>0.20018837576602885</v>
      </c>
      <c r="N87" s="28">
        <f>AP_I2!L86/(AP_I7!J109)</f>
        <v>0.44537147205743027</v>
      </c>
      <c r="O87" s="28">
        <f>(AP_I2!R86+AP_I2!U86+AP_I2!O86)/(AP_I7!J109+AP_I7!M109)</f>
        <v>9.9073942003761781E-2</v>
      </c>
      <c r="P87" s="1795">
        <f>(AP_I2!R86+AP_I2!U86+AP_I2!O86)/(AP_I7!M109)</f>
        <v>0.17996635192299479</v>
      </c>
      <c r="Q87" s="1790">
        <f>AP_I3!AJ85/(AP_I7!J109+AP_I7!M109)</f>
        <v>5.0210233663233253E-3</v>
      </c>
      <c r="R87" s="1831">
        <f>T87*A1a!N89/A1a!Q89+A2a!Z87*(A1a!O89+A1a!P89)/A1a!Q89</f>
        <v>7.6493307792092789E-3</v>
      </c>
      <c r="S87" s="1828">
        <f>W87*A1a!R89/A1a!U89+AC87*(A1a!S89+A1a!T89)/A1a!U89</f>
        <v>3.5086351503102201E-2</v>
      </c>
      <c r="T87" s="1790">
        <f t="shared" si="15"/>
        <v>1.8745107299093365E-2</v>
      </c>
      <c r="U87" s="881">
        <f>AP_C4!AB87/AP_C7!P109</f>
        <v>3.2054133481449641E-3</v>
      </c>
      <c r="V87" s="1814">
        <f>AP_C4!BT87/AP_C7!P109</f>
        <v>1.5539693950948402E-2</v>
      </c>
      <c r="W87" s="1799">
        <f t="shared" si="10"/>
        <v>7.8249440635716386E-2</v>
      </c>
      <c r="X87" s="75">
        <f>AP_I4!C86/AP_I7!P109</f>
        <v>1.1738664267254803E-2</v>
      </c>
      <c r="Y87" s="1800">
        <f>AP_I4!Q86/AP_I7!P109</f>
        <v>6.6510776368461588E-2</v>
      </c>
      <c r="Z87" s="1793">
        <f>(AP_C5!BW52)/(AP_C7!Q109+AP_C7!R109)</f>
        <v>1.8574296068595391E-4</v>
      </c>
      <c r="AA87" s="1794">
        <f>AP_C5!Q52/AP_C7!Q109</f>
        <v>3.9844687347645127E-4</v>
      </c>
      <c r="AB87" s="1827"/>
      <c r="AC87" s="1804">
        <f>(AP_I5!Q87+AP_I5!AQ87)/(AP_I7!S109+AP_I7!V109)</f>
        <v>5.6447076120162733E-3</v>
      </c>
      <c r="AD87" s="1794">
        <f>(AP_I5!Q87)/AP_I7!S109</f>
        <v>1.1858006235445693E-2</v>
      </c>
      <c r="AE87" s="1826">
        <f>(AP_I5!AQ87)/AP_I7!V109</f>
        <v>9.7150049053967358E-4</v>
      </c>
      <c r="AF87" s="1807">
        <f t="shared" si="11"/>
        <v>3.0889794515077462E-2</v>
      </c>
      <c r="AG87" s="1807">
        <f t="shared" si="12"/>
        <v>1.6501144451668451E-2</v>
      </c>
      <c r="AH87" s="1807">
        <f t="shared" si="14"/>
        <v>0.17099999999999993</v>
      </c>
      <c r="AI87" s="1807">
        <f t="shared" si="13"/>
        <v>0.15001595119258623</v>
      </c>
    </row>
    <row r="88" spans="1:35" s="90" customFormat="1" ht="16">
      <c r="A88" s="1737" t="s">
        <v>400</v>
      </c>
      <c r="B88" s="1746">
        <f>AP_C1!C86/AP_C7!G110</f>
        <v>0.97644523211305145</v>
      </c>
      <c r="C88" s="1788">
        <f>AP_C1!AF86</f>
        <v>0.93200000000000005</v>
      </c>
      <c r="D88" s="28">
        <f>AP_I1!C86/AP_I7!G110</f>
        <v>0.89675642601919714</v>
      </c>
      <c r="E88" s="1789">
        <f>AP_I1!AO86</f>
        <v>0.70688000000000051</v>
      </c>
      <c r="F88" s="1746">
        <f t="shared" si="4"/>
        <v>0.33798948697472292</v>
      </c>
      <c r="G88" s="742">
        <f>(AP_C2!V78)/(AP_C7!J110+AP_C7!M110)</f>
        <v>0.27786426472361481</v>
      </c>
      <c r="H88" s="742">
        <f>(AP_C2!V78)/(AP_C7!J110)</f>
        <v>0.5465214255522155</v>
      </c>
      <c r="I88" s="742">
        <f>(AP_C2!AA78)/(AP_C7!J110+AP_C7!M110)</f>
        <v>4.6903340940089133E-2</v>
      </c>
      <c r="J88" s="881">
        <f>(AP_C2!AA78)/(AP_C7!M110)</f>
        <v>9.5414098305360309E-2</v>
      </c>
      <c r="K88" s="1815">
        <f>(AP_C3!X79)/(AP_C7!J110+AP_C7!M110)</f>
        <v>1.3221881311018967E-2</v>
      </c>
      <c r="L88" s="75">
        <f t="shared" si="9"/>
        <v>0.32200606696684742</v>
      </c>
      <c r="M88" s="28">
        <f>AP_I2!L87/(AP_I7!J110+AP_I7!M110)</f>
        <v>0.21261720057429029</v>
      </c>
      <c r="N88" s="28">
        <f>AP_I2!L87/(AP_I7!J110)</f>
        <v>0.47115560741260892</v>
      </c>
      <c r="O88" s="28">
        <f>(AP_I2!R87+AP_I2!U87+AP_I2!O87)/(AP_I7!J110+AP_I7!M110)</f>
        <v>0.10426495514716771</v>
      </c>
      <c r="P88" s="1795">
        <f>(AP_I2!R87+AP_I2!U87+AP_I2!O87)/(AP_I7!M110)</f>
        <v>0.19001052445153105</v>
      </c>
      <c r="Q88" s="1790">
        <f>AP_I3!AJ86/(AP_I7!J110+AP_I7!M110)</f>
        <v>5.1239112453894163E-3</v>
      </c>
      <c r="R88" s="1831">
        <f>T88*A1a!N90/A1a!Q90+A2a!Z88*(A1a!O90+A1a!P90)/A1a!Q90</f>
        <v>1.1233656524384343E-2</v>
      </c>
      <c r="S88" s="1828">
        <f>W88*A1a!R90/A1a!U90+AC88*(A1a!S90+A1a!T90)/A1a!U90</f>
        <v>3.9406356117068837E-2</v>
      </c>
      <c r="T88" s="1790">
        <f t="shared" si="15"/>
        <v>2.7399058503337206E-2</v>
      </c>
      <c r="U88" s="881">
        <f>AP_C4!AB88/AP_C7!P110</f>
        <v>1.044711548798365E-2</v>
      </c>
      <c r="V88" s="1814">
        <f>AP_C4!BT88/AP_C7!P110</f>
        <v>1.6951943015353556E-2</v>
      </c>
      <c r="W88" s="1799">
        <f t="shared" si="10"/>
        <v>8.8520526157300161E-2</v>
      </c>
      <c r="X88" s="75">
        <f>AP_I4!C87/AP_I7!P110</f>
        <v>1.3121908468833741E-2</v>
      </c>
      <c r="Y88" s="1800">
        <f>AP_I4!Q87/AP_I7!P110</f>
        <v>7.5398617688466424E-2</v>
      </c>
      <c r="Z88" s="1793">
        <f>(AP_C5!BW53)/(AP_C7!Q110+AP_C7!R110)</f>
        <v>3.7985742106355511E-4</v>
      </c>
      <c r="AA88" s="1794">
        <f>AP_C5!Q53/AP_C7!Q110</f>
        <v>8.1702127617248779E-4</v>
      </c>
      <c r="AB88" s="1827"/>
      <c r="AC88" s="1804">
        <f>(AP_I5!Q88+AP_I5!AQ88)/(AP_I7!S110+AP_I7!V110)</f>
        <v>6.1626318563254637E-3</v>
      </c>
      <c r="AD88" s="1794">
        <f>(AP_I5!Q88)/AP_I7!S110</f>
        <v>1.3095908013001681E-2</v>
      </c>
      <c r="AE88" s="1826">
        <f>(AP_I5!AQ88)/AP_I7!V110</f>
        <v>9.8560706371380734E-4</v>
      </c>
      <c r="AF88" s="1807">
        <f t="shared" si="11"/>
        <v>3.911920879363856E-2</v>
      </c>
      <c r="AG88" s="1807">
        <f t="shared" si="12"/>
        <v>1.5912468027867797E-2</v>
      </c>
      <c r="AH88" s="1807">
        <f t="shared" si="14"/>
        <v>0.38129468889272933</v>
      </c>
      <c r="AI88" s="1807">
        <f t="shared" si="13"/>
        <v>0.14823577127768345</v>
      </c>
    </row>
    <row r="89" spans="1:35" s="90" customFormat="1" ht="16">
      <c r="A89" s="1737" t="s">
        <v>401</v>
      </c>
      <c r="B89" s="1746">
        <f>AP_C1!C87/AP_C7!G111</f>
        <v>0.97382506488233711</v>
      </c>
      <c r="C89" s="1788">
        <f>AP_C1!AF87</f>
        <v>0.94</v>
      </c>
      <c r="D89" s="28">
        <f>AP_I1!C87/AP_I7!G111</f>
        <v>0.89356143031914625</v>
      </c>
      <c r="E89" s="1789">
        <f>AP_I1!AO87</f>
        <v>0.71492000000000056</v>
      </c>
      <c r="F89" s="1746">
        <f t="shared" si="4"/>
        <v>0.35446846315468722</v>
      </c>
      <c r="G89" s="742">
        <f>(AP_C2!V79)/(AP_C7!J111+AP_C7!M111)</f>
        <v>0.28997359725697902</v>
      </c>
      <c r="H89" s="742">
        <f>(AP_C2!V79)/(AP_C7!J111)</f>
        <v>0.57736225739991176</v>
      </c>
      <c r="I89" s="742">
        <f>(AP_C2!AA79)/(AP_C7!J111+AP_C7!M111)</f>
        <v>4.7948966792223061E-2</v>
      </c>
      <c r="J89" s="881">
        <f>(AP_C2!AA79)/(AP_C7!M111)</f>
        <v>9.6329213871496247E-2</v>
      </c>
      <c r="K89" s="1815">
        <f>(AP_C3!X80)/(AP_C7!J111+AP_C7!M111)</f>
        <v>1.654589910548513E-2</v>
      </c>
      <c r="L89" s="75">
        <f t="shared" si="9"/>
        <v>0.3302011813466989</v>
      </c>
      <c r="M89" s="28">
        <f>AP_I2!L88/(AP_I7!J111+AP_I7!M111)</f>
        <v>0.21923985951398872</v>
      </c>
      <c r="N89" s="28">
        <f>AP_I2!L88/(AP_I7!J111)</f>
        <v>0.48389296197906684</v>
      </c>
      <c r="O89" s="28">
        <f>(AP_I2!R88+AP_I2!U88+AP_I2!O88)/(AP_I7!J111+AP_I7!M111)</f>
        <v>0.10586567747249101</v>
      </c>
      <c r="P89" s="1795">
        <f>(AP_I2!R88+AP_I2!U88+AP_I2!O88)/(AP_I7!M111)</f>
        <v>0.19356529648407922</v>
      </c>
      <c r="Q89" s="1790">
        <f>AP_I3!AJ87/(AP_I7!J111+AP_I7!M111)</f>
        <v>5.095644360219205E-3</v>
      </c>
      <c r="R89" s="1831">
        <f>T89*A1a!N91/A1a!Q91+A2a!Z89*(A1a!O91+A1a!P91)/A1a!Q91</f>
        <v>1.4355090501859903E-2</v>
      </c>
      <c r="S89" s="1828">
        <f>W89*A1a!R91/A1a!U91+AC89*(A1a!S91+A1a!T91)/A1a!U91</f>
        <v>3.9667912425475994E-2</v>
      </c>
      <c r="T89" s="1790">
        <f t="shared" si="15"/>
        <v>3.344929626369423E-2</v>
      </c>
      <c r="U89" s="881">
        <f>AP_C4!AB89/AP_C7!P111</f>
        <v>1.6298117499585024E-2</v>
      </c>
      <c r="V89" s="1814">
        <f>AP_C4!BT89/AP_C7!P111</f>
        <v>1.7151178764109206E-2</v>
      </c>
      <c r="W89" s="1799">
        <f t="shared" si="10"/>
        <v>8.9537888712913127E-2</v>
      </c>
      <c r="X89" s="75">
        <f>AP_I4!C88/AP_I7!P111</f>
        <v>1.3007427229698542E-2</v>
      </c>
      <c r="Y89" s="1800">
        <f>AP_I4!Q88/AP_I7!P111</f>
        <v>7.6530461483214587E-2</v>
      </c>
      <c r="Z89" s="1793">
        <f>(AP_C5!BW54)/(AP_C7!Q111+AP_C7!R111)</f>
        <v>5.7060990503853242E-4</v>
      </c>
      <c r="AA89" s="1794">
        <f>AP_C5!Q54/AP_C7!Q111</f>
        <v>1.1629361663231404E-3</v>
      </c>
      <c r="AB89" s="1827"/>
      <c r="AC89" s="1804">
        <f>(AP_I5!Q89+AP_I5!AQ89)/(AP_I7!S111+AP_I7!V111)</f>
        <v>6.1734794105410993E-3</v>
      </c>
      <c r="AD89" s="1794">
        <f>(AP_I5!Q89)/AP_I7!S111</f>
        <v>1.3180715854729238E-2</v>
      </c>
      <c r="AE89" s="1826">
        <f>(AP_I5!AQ89)/AP_I7!V111</f>
        <v>9.7905782383298553E-4</v>
      </c>
      <c r="AF89" s="1807">
        <f t="shared" si="11"/>
        <v>4.667805693694288E-2</v>
      </c>
      <c r="AG89" s="1807">
        <f t="shared" si="12"/>
        <v>1.5431938612203112E-2</v>
      </c>
      <c r="AH89" s="1807">
        <f t="shared" si="14"/>
        <v>0.48724844227216085</v>
      </c>
      <c r="AI89" s="1807">
        <f t="shared" si="13"/>
        <v>0.14527288298481639</v>
      </c>
    </row>
    <row r="90" spans="1:35" s="90" customFormat="1" ht="16">
      <c r="A90" s="1737" t="s">
        <v>402</v>
      </c>
      <c r="B90" s="1746">
        <f>AP_C1!C88/AP_C7!G112</f>
        <v>0.99854416529777235</v>
      </c>
      <c r="C90" s="1788">
        <f>AP_C1!AF88</f>
        <v>0.95299999999999996</v>
      </c>
      <c r="D90" s="28">
        <f>AP_I1!C88/AP_I7!G112</f>
        <v>0.90635769426904544</v>
      </c>
      <c r="E90" s="1789">
        <f>AP_I1!AO88</f>
        <v>0.7229600000000006</v>
      </c>
      <c r="F90" s="1746">
        <f t="shared" si="4"/>
        <v>0.37114729594298429</v>
      </c>
      <c r="G90" s="742">
        <f>(AP_C2!V80)/(AP_C7!J112+AP_C7!M112)</f>
        <v>0.30222979147051454</v>
      </c>
      <c r="H90" s="742">
        <f>(AP_C2!V80)/(AP_C7!J112)</f>
        <v>0.60936033806012324</v>
      </c>
      <c r="I90" s="742">
        <f>(AP_C2!AA80)/(AP_C7!J112+AP_C7!M112)</f>
        <v>4.900727396837315E-2</v>
      </c>
      <c r="J90" s="881">
        <f>(AP_C2!AA80)/(AP_C7!M112)</f>
        <v>9.7232559132831339E-2</v>
      </c>
      <c r="K90" s="1815">
        <f>(AP_C3!X81)/(AP_C7!J112+AP_C7!M112)</f>
        <v>1.9910230504096651E-2</v>
      </c>
      <c r="L90" s="75">
        <f t="shared" si="9"/>
        <v>0.33969471936727069</v>
      </c>
      <c r="M90" s="28">
        <f>AP_I2!L89/(AP_I7!J112+AP_I7!M112)</f>
        <v>0.22496548842591743</v>
      </c>
      <c r="N90" s="28">
        <f>AP_I2!L89/(AP_I7!J112)</f>
        <v>0.49452765786325492</v>
      </c>
      <c r="O90" s="28">
        <f>(AP_I2!R89+AP_I2!U89+AP_I2!O89)/(AP_I7!J112+AP_I7!M112)</f>
        <v>0.10899534852493678</v>
      </c>
      <c r="P90" s="1795">
        <f>(AP_I2!R89+AP_I2!U89+AP_I2!O89)/(AP_I7!M112)</f>
        <v>0.19995837893920812</v>
      </c>
      <c r="Q90" s="1790">
        <f>AP_I3!AJ88/(AP_I7!J112+AP_I7!M112)</f>
        <v>5.7338824164164682E-3</v>
      </c>
      <c r="R90" s="1831">
        <f>T90*A1a!N92/A1a!Q92+A2a!Z90*(A1a!O92+A1a!P92)/A1a!Q92</f>
        <v>1.722517929020715E-2</v>
      </c>
      <c r="S90" s="1828">
        <f>W90*A1a!R92/A1a!U92+AC90*(A1a!S92+A1a!T92)/A1a!U92</f>
        <v>3.9827482983427732E-2</v>
      </c>
      <c r="T90" s="1790">
        <f t="shared" si="15"/>
        <v>3.8582028406294384E-2</v>
      </c>
      <c r="U90" s="881">
        <f>AP_C4!AB90/AP_C7!P112</f>
        <v>2.126182756865715E-2</v>
      </c>
      <c r="V90" s="1814">
        <f>AP_C4!BT90/AP_C7!P112</f>
        <v>1.7320200837637235E-2</v>
      </c>
      <c r="W90" s="1799">
        <f t="shared" si="10"/>
        <v>9.017816442396473E-2</v>
      </c>
      <c r="X90" s="75">
        <f>AP_I4!C89/AP_I7!P112</f>
        <v>1.1982782456026809E-2</v>
      </c>
      <c r="Y90" s="1800">
        <f>AP_I4!Q89/AP_I7!P112</f>
        <v>7.8195381967937919E-2</v>
      </c>
      <c r="Z90" s="1793">
        <f>(AP_C5!BW55)/(AP_C7!Q112+AP_C7!R112)</f>
        <v>7.5646463407786713E-4</v>
      </c>
      <c r="AA90" s="1794">
        <f>AP_C5!Q55/AP_C7!Q112</f>
        <v>1.4667675086620599E-3</v>
      </c>
      <c r="AB90" s="1827"/>
      <c r="AC90" s="1804">
        <f>(AP_I5!Q90+AP_I5!AQ90)/(AP_I7!S112+AP_I7!V112)</f>
        <v>6.2733224741488196E-3</v>
      </c>
      <c r="AD90" s="1794">
        <f>(AP_I5!Q90)/AP_I7!S112</f>
        <v>1.3521291721696437E-2</v>
      </c>
      <c r="AE90" s="1826">
        <f>(AP_I5!AQ90)/AP_I7!V112</f>
        <v>9.3929697978407836E-4</v>
      </c>
      <c r="AF90" s="1807">
        <f t="shared" si="11"/>
        <v>5.3645091104625113E-2</v>
      </c>
      <c r="AG90" s="1807">
        <f t="shared" si="12"/>
        <v>1.6879515899148014E-2</v>
      </c>
      <c r="AH90" s="1807">
        <f t="shared" si="14"/>
        <v>0.55108112369717799</v>
      </c>
      <c r="AI90" s="1807">
        <f t="shared" si="13"/>
        <v>0.13287897943554061</v>
      </c>
    </row>
    <row r="91" spans="1:35" s="90" customFormat="1" ht="16">
      <c r="A91" s="1737" t="s">
        <v>403</v>
      </c>
      <c r="B91" s="1746">
        <f>AP_C1!C89/AP_C7!G113</f>
        <v>1.0120677718661575</v>
      </c>
      <c r="C91" s="1788">
        <f>AP_C1!AF89</f>
        <v>0.95900000000000007</v>
      </c>
      <c r="D91" s="28">
        <f>AP_I1!C89/AP_I7!G113</f>
        <v>0.90490468575625171</v>
      </c>
      <c r="E91" s="1789">
        <f>AP_I1!AO89</f>
        <v>0.73100000000000065</v>
      </c>
      <c r="F91" s="1746">
        <f t="shared" si="4"/>
        <v>0.38802964330534562</v>
      </c>
      <c r="G91" s="742">
        <f>(AP_C2!V81)/(AP_C7!J113+AP_C7!M113)</f>
        <v>0.31463553536637345</v>
      </c>
      <c r="H91" s="742">
        <f>(AP_C2!V81)/(AP_C7!J113)</f>
        <v>0.64258204858667745</v>
      </c>
      <c r="I91" s="742">
        <f>(AP_C2!AA81)/(AP_C7!J113+AP_C7!M113)</f>
        <v>5.0078494574192868E-2</v>
      </c>
      <c r="J91" s="881">
        <f>(AP_C2!AA81)/(AP_C7!M113)</f>
        <v>9.8124359724491003E-2</v>
      </c>
      <c r="K91" s="1815">
        <f>(AP_C3!X82)/(AP_C7!J113+AP_C7!M113)</f>
        <v>2.3315613364779258E-2</v>
      </c>
      <c r="L91" s="75">
        <f t="shared" si="9"/>
        <v>0.35334938907459984</v>
      </c>
      <c r="M91" s="28">
        <f>AP_I2!L90/(AP_I7!J113+AP_I7!M113)</f>
        <v>0.23112308974513754</v>
      </c>
      <c r="N91" s="28">
        <f>AP_I2!L90/(AP_I7!J113)</f>
        <v>0.50599201925153015</v>
      </c>
      <c r="O91" s="28">
        <f>(AP_I2!R90+AP_I2!U90+AP_I2!O90)/(AP_I7!J113+AP_I7!M113)</f>
        <v>0.1164954656818953</v>
      </c>
      <c r="P91" s="1795">
        <f>(AP_I2!R90+AP_I2!U90+AP_I2!O90)/(AP_I7!M113)</f>
        <v>0.21445048743735379</v>
      </c>
      <c r="Q91" s="1790">
        <f>AP_I3!AJ89/(AP_I7!J113+AP_I7!M113)</f>
        <v>5.7308336475670159E-3</v>
      </c>
      <c r="R91" s="1831">
        <f>T91*A1a!N93/A1a!Q93+A2a!Z91*(A1a!O93+A1a!P93)/A1a!Q93</f>
        <v>1.9873106288259661E-2</v>
      </c>
      <c r="S91" s="1828">
        <f>W91*A1a!R93/A1a!U93+AC91*(A1a!S93+A1a!T93)/A1a!U93</f>
        <v>4.1223702344274304E-2</v>
      </c>
      <c r="T91" s="1790">
        <f t="shared" si="15"/>
        <v>4.2991251961013756E-2</v>
      </c>
      <c r="U91" s="881">
        <f>AP_C4!AB91/AP_C7!P113</f>
        <v>2.5525854357373114E-2</v>
      </c>
      <c r="V91" s="1814">
        <f>AP_C4!BT91/AP_C7!P113</f>
        <v>1.7465397603640642E-2</v>
      </c>
      <c r="W91" s="1799">
        <f t="shared" si="10"/>
        <v>9.3809207048097767E-2</v>
      </c>
      <c r="X91" s="75">
        <f>AP_I4!C90/AP_I7!P113</f>
        <v>1.3424441650532916E-2</v>
      </c>
      <c r="Y91" s="1800">
        <f>AP_I4!Q90/AP_I7!P113</f>
        <v>8.0384765397564853E-2</v>
      </c>
      <c r="Z91" s="1793">
        <f>(AP_C5!BW56)/(AP_C7!Q113+AP_C7!R113)</f>
        <v>9.376078491316526E-4</v>
      </c>
      <c r="AA91" s="1794">
        <f>AP_C5!Q56/AP_C7!Q113</f>
        <v>1.7357546798100908E-3</v>
      </c>
      <c r="AB91" s="1827"/>
      <c r="AC91" s="1804">
        <f>(AP_I5!Q91+AP_I5!AQ91)/(AP_I7!S113+AP_I7!V113)</f>
        <v>6.4547795348027558E-3</v>
      </c>
      <c r="AD91" s="1794">
        <f>(AP_I5!Q91)/AP_I7!S113</f>
        <v>1.4000708367014735E-2</v>
      </c>
      <c r="AE91" s="1826">
        <f>(AP_I5!AQ91)/AP_I7!V113</f>
        <v>9.4163551677708696E-4</v>
      </c>
      <c r="AF91" s="1807">
        <f t="shared" si="11"/>
        <v>6.0087196344511998E-2</v>
      </c>
      <c r="AG91" s="1807">
        <f t="shared" si="12"/>
        <v>1.6218603526033295E-2</v>
      </c>
      <c r="AH91" s="1807">
        <f t="shared" si="14"/>
        <v>0.59374531312837819</v>
      </c>
      <c r="AI91" s="1807">
        <f t="shared" si="13"/>
        <v>0.1431036683174387</v>
      </c>
    </row>
    <row r="92" spans="1:35" s="90" customFormat="1" ht="16">
      <c r="A92" s="1737" t="s">
        <v>404</v>
      </c>
      <c r="B92" s="1746">
        <f>AP_C1!C90/AP_C7!G114</f>
        <v>1.026299976753253</v>
      </c>
      <c r="C92" s="1788">
        <f>AP_C1!AF90</f>
        <v>0.96400000000000008</v>
      </c>
      <c r="D92" s="28">
        <f>AP_I1!C90/AP_I7!G114</f>
        <v>0.88186376654867737</v>
      </c>
      <c r="E92" s="1789">
        <f>AP_I1!AO90</f>
        <v>0.7390400000000007</v>
      </c>
      <c r="F92" s="1746">
        <f t="shared" si="4"/>
        <v>0.4051192530242298</v>
      </c>
      <c r="G92" s="742">
        <f>(AP_C2!V82)/(AP_C7!J114+AP_C7!M114)</f>
        <v>0.32719358294720502</v>
      </c>
      <c r="H92" s="742">
        <f>(AP_C2!V82)/(AP_C7!J114)</f>
        <v>0.67709894591770259</v>
      </c>
      <c r="I92" s="742">
        <f>(AP_C2!AA82)/(AP_C7!J114+AP_C7!M114)</f>
        <v>5.1162866414396796E-2</v>
      </c>
      <c r="J92" s="881">
        <f>(AP_C2!AA82)/(AP_C7!M114)</f>
        <v>9.9004835551026349E-2</v>
      </c>
      <c r="K92" s="1815">
        <f>(AP_C3!X83)/(AP_C7!J114+AP_C7!M114)</f>
        <v>2.6762803662627972E-2</v>
      </c>
      <c r="L92" s="75">
        <f t="shared" si="9"/>
        <v>0.37414467634089138</v>
      </c>
      <c r="M92" s="28">
        <f>AP_I2!L91/(AP_I7!J114+AP_I7!M114)</f>
        <v>0.22945853109345518</v>
      </c>
      <c r="N92" s="28">
        <f>AP_I2!L91/(AP_I7!J114)</f>
        <v>0.50027707879233096</v>
      </c>
      <c r="O92" s="28">
        <f>(AP_I2!R91+AP_I2!U91+AP_I2!O91)/(AP_I7!J114+AP_I7!M114)</f>
        <v>0.13899381401359245</v>
      </c>
      <c r="P92" s="1795">
        <f>(AP_I2!R91+AP_I2!U91+AP_I2!O91)/(AP_I7!M114)</f>
        <v>0.25676018070313744</v>
      </c>
      <c r="Q92" s="1790">
        <f>AP_I3!AJ90/(AP_I7!J114+AP_I7!M114)</f>
        <v>5.69233123384377E-3</v>
      </c>
      <c r="R92" s="1831">
        <f>T92*A1a!N94/A1a!Q94+A2a!Z92*(A1a!O94+A1a!P94)/A1a!Q94</f>
        <v>2.2323705302697523E-2</v>
      </c>
      <c r="S92" s="1828">
        <f>W92*A1a!R94/A1a!U94+AC92*(A1a!S94+A1a!T94)/A1a!U94</f>
        <v>4.299511432673285E-2</v>
      </c>
      <c r="T92" s="1790">
        <f t="shared" si="15"/>
        <v>4.6819873280279395E-2</v>
      </c>
      <c r="U92" s="881">
        <f>AP_C4!AB92/AP_C7!P114</f>
        <v>2.922839827845056E-2</v>
      </c>
      <c r="V92" s="1814">
        <f>AP_C4!BT92/AP_C7!P114</f>
        <v>1.7591475001828831E-2</v>
      </c>
      <c r="W92" s="1799">
        <f t="shared" si="10"/>
        <v>9.8581201463041529E-2</v>
      </c>
      <c r="X92" s="75">
        <f>AP_I4!C91/AP_I7!P114</f>
        <v>1.4378165285421546E-2</v>
      </c>
      <c r="Y92" s="1800">
        <f>AP_I4!Q91/AP_I7!P114</f>
        <v>8.4203036177619983E-2</v>
      </c>
      <c r="Z92" s="1793">
        <f>(AP_C5!BW57)/(AP_C7!Q114+AP_C7!R114)</f>
        <v>1.1142164667296527E-3</v>
      </c>
      <c r="AA92" s="1794">
        <f>AP_C5!Q57/AP_C7!Q114</f>
        <v>1.8049254063772645E-3</v>
      </c>
      <c r="AB92" s="1827">
        <f>AP_C5!AT57/AP_C7!R114</f>
        <v>2.2073633053497073E-4</v>
      </c>
      <c r="AC92" s="1804">
        <f>(AP_I5!Q92+AP_I5!AQ92)/(AP_I7!S114+AP_I7!V114)</f>
        <v>6.5321715015614493E-3</v>
      </c>
      <c r="AD92" s="1794">
        <f>(AP_I5!Q92)/AP_I7!S114</f>
        <v>1.4182143557962655E-2</v>
      </c>
      <c r="AE92" s="1826">
        <f>(AP_I5!AQ92)/AP_I7!V114</f>
        <v>9.8343810941967785E-4</v>
      </c>
      <c r="AF92" s="1807">
        <f t="shared" si="11"/>
        <v>6.6061544749706852E-2</v>
      </c>
      <c r="AG92" s="1807">
        <f t="shared" si="12"/>
        <v>1.5214251581806186E-2</v>
      </c>
      <c r="AH92" s="1807">
        <f t="shared" si="14"/>
        <v>0.62427333161453913</v>
      </c>
      <c r="AI92" s="1807">
        <f t="shared" si="13"/>
        <v>0.14585098448827463</v>
      </c>
    </row>
    <row r="93" spans="1:35" s="90" customFormat="1" ht="16">
      <c r="A93" s="1737" t="s">
        <v>405</v>
      </c>
      <c r="B93" s="1746">
        <f>AP_C1!C91/AP_C7!G115</f>
        <v>1.0286294427209279</v>
      </c>
      <c r="C93" s="1788">
        <f>AP_C1!AF91</f>
        <v>0.97199999999999998</v>
      </c>
      <c r="D93" s="28">
        <f>AP_I1!C91/AP_I7!G115</f>
        <v>0.8956473621283878</v>
      </c>
      <c r="E93" s="1789">
        <f>AP_I1!AO91</f>
        <v>0.74708000000000074</v>
      </c>
      <c r="F93" s="1746">
        <f t="shared" si="4"/>
        <v>0.34705267139081714</v>
      </c>
      <c r="G93" s="742">
        <f>(AP_C2!V83)/(AP_C7!J115+AP_C7!M115)</f>
        <v>0.26716761686659396</v>
      </c>
      <c r="H93" s="742">
        <f>(AP_C2!V83)/(AP_C7!J115)</f>
        <v>0.56041068738681343</v>
      </c>
      <c r="I93" s="742">
        <f>(AP_C2!AA83)/(AP_C7!J115+AP_C7!M115)</f>
        <v>4.9632478474826408E-2</v>
      </c>
      <c r="J93" s="881">
        <f>(AP_C2!AA83)/(AP_C7!M115)</f>
        <v>9.4851589602595043E-2</v>
      </c>
      <c r="K93" s="1815">
        <f>(AP_C3!X84)/(AP_C7!J115+AP_C7!M115)</f>
        <v>3.0252576049396733E-2</v>
      </c>
      <c r="L93" s="75">
        <f t="shared" si="9"/>
        <v>0.37762173771862678</v>
      </c>
      <c r="M93" s="28">
        <f>AP_I2!L92/(AP_I7!J115+AP_I7!M115)</f>
        <v>0.24115856270344244</v>
      </c>
      <c r="N93" s="28">
        <f>AP_I2!L92/(AP_I7!J115)</f>
        <v>0.52359467240174218</v>
      </c>
      <c r="O93" s="28">
        <f>(AP_I2!R92+AP_I2!U92+AP_I2!O92)/(AP_I7!J115+AP_I7!M115)</f>
        <v>0.13040948076706302</v>
      </c>
      <c r="P93" s="1795">
        <f>(AP_I2!R92+AP_I2!U92+AP_I2!O92)/(AP_I7!M115)</f>
        <v>0.24175984237019363</v>
      </c>
      <c r="Q93" s="1790">
        <f>AP_I3!AJ91/(AP_I7!J115+AP_I7!M115)</f>
        <v>6.0536942481213369E-3</v>
      </c>
      <c r="R93" s="1831">
        <f>T93*A1a!N95/A1a!Q95+A2a!Z93*(A1a!O95+A1a!P95)/A1a!Q95</f>
        <v>2.1422912404196782E-2</v>
      </c>
      <c r="S93" s="1828">
        <f>W93*A1a!R95/A1a!U95+AC93*(A1a!S95+A1a!T95)/A1a!U95</f>
        <v>4.5160178577590845E-2</v>
      </c>
      <c r="T93" s="1790">
        <f t="shared" si="15"/>
        <v>4.3742356800941726E-2</v>
      </c>
      <c r="U93" s="881">
        <f>AP_C4!AB93/AP_C7!P115</f>
        <v>2.7371709554677333E-2</v>
      </c>
      <c r="V93" s="1814">
        <f>AP_C4!BT93/AP_C7!P115</f>
        <v>1.6370647246264389E-2</v>
      </c>
      <c r="W93" s="1799">
        <f t="shared" si="10"/>
        <v>0.10421780470202083</v>
      </c>
      <c r="X93" s="75">
        <f>AP_I4!C92/AP_I7!P115</f>
        <v>1.5360807749707071E-2</v>
      </c>
      <c r="Y93" s="1800">
        <f>AP_I4!Q92/AP_I7!P115</f>
        <v>8.8856996952313749E-2</v>
      </c>
      <c r="Z93" s="1793">
        <f>(AP_C5!BW58)/(AP_C7!Q115+AP_C7!R115)</f>
        <v>1.0803765959342083E-3</v>
      </c>
      <c r="AA93" s="1794">
        <f>AP_C5!Q58/AP_C7!Q115</f>
        <v>1.6587124034687514E-3</v>
      </c>
      <c r="AB93" s="1827">
        <f>AP_C5!AT58/AP_C7!R115</f>
        <v>2.5758711473344956E-4</v>
      </c>
      <c r="AC93" s="1804">
        <f>(AP_I5!Q93+AP_I5!AQ93)/(AP_I7!S115+AP_I7!V115)</f>
        <v>6.7277419653115596E-3</v>
      </c>
      <c r="AD93" s="1794">
        <f>(AP_I5!Q93)/AP_I7!S115</f>
        <v>1.4674353288222582E-2</v>
      </c>
      <c r="AE93" s="1826">
        <f>(AP_I5!AQ93)/AP_I7!V115</f>
        <v>1.0055456445698422E-3</v>
      </c>
      <c r="AF93" s="1807">
        <f t="shared" si="11"/>
        <v>8.7169984683187207E-2</v>
      </c>
      <c r="AG93" s="1807">
        <f t="shared" si="12"/>
        <v>1.6031106378288161E-2</v>
      </c>
      <c r="AH93" s="1807">
        <f t="shared" si="14"/>
        <v>0.62574839483930256</v>
      </c>
      <c r="AI93" s="1807">
        <f t="shared" si="13"/>
        <v>0.14739139625543482</v>
      </c>
    </row>
    <row r="94" spans="1:35" s="90" customFormat="1" ht="16">
      <c r="A94" s="1737" t="s">
        <v>406</v>
      </c>
      <c r="B94" s="1746">
        <f>AP_C1!C92/AP_C7!G116</f>
        <v>1.0221291810041491</v>
      </c>
      <c r="C94" s="1788">
        <f>AP_C1!AF92</f>
        <v>0.97199999999999998</v>
      </c>
      <c r="D94" s="28">
        <f>AP_I1!C92/AP_I7!G116</f>
        <v>0.88362334852047109</v>
      </c>
      <c r="E94" s="1789">
        <f>AP_I1!AO92</f>
        <v>0.75512000000000079</v>
      </c>
      <c r="F94" s="1746">
        <f t="shared" si="4"/>
        <v>0.34699346475416221</v>
      </c>
      <c r="G94" s="742">
        <f>(AP_C2!V84)/(AP_C7!J116+AP_C7!M116)</f>
        <v>0.26430652442659769</v>
      </c>
      <c r="H94" s="742">
        <f>(AP_C2!V84)/(AP_C7!J116)</f>
        <v>0.55829446467940291</v>
      </c>
      <c r="I94" s="742">
        <f>(AP_C2!AA84)/(AP_C7!J116+AP_C7!M116)</f>
        <v>4.9317671153875767E-2</v>
      </c>
      <c r="J94" s="881">
        <f>(AP_C2!AA84)/(AP_C7!M116)</f>
        <v>9.3656164237251163E-2</v>
      </c>
      <c r="K94" s="1815">
        <f>(AP_C3!X85)/(AP_C7!J116+AP_C7!M116)</f>
        <v>3.3369269173688786E-2</v>
      </c>
      <c r="L94" s="75">
        <f t="shared" si="9"/>
        <v>0.3809759122149769</v>
      </c>
      <c r="M94" s="28">
        <f>AP_I2!L93/(AP_I7!J116+AP_I7!M116)</f>
        <v>0.2432049033016582</v>
      </c>
      <c r="N94" s="28">
        <f>AP_I2!L93/(AP_I7!J116)</f>
        <v>0.52581227563574795</v>
      </c>
      <c r="O94" s="28">
        <f>(AP_I2!R93+AP_I2!U93+AP_I2!O93)/(AP_I7!J116+AP_I7!M116)</f>
        <v>0.13199625011430963</v>
      </c>
      <c r="P94" s="1795">
        <f>(AP_I2!R93+AP_I2!U93+AP_I2!O93)/(AP_I7!M116)</f>
        <v>0.24558895288103724</v>
      </c>
      <c r="Q94" s="1790">
        <f>AP_I3!AJ92/(AP_I7!J116+AP_I7!M116)</f>
        <v>5.774758799009086E-3</v>
      </c>
      <c r="R94" s="1831">
        <f>T94*A1a!N96/A1a!Q96+A2a!Z94*(A1a!O96+A1a!P96)/A1a!Q96</f>
        <v>2.0617610375106545E-2</v>
      </c>
      <c r="S94" s="1828">
        <f>W94*A1a!R96/A1a!U96+AC94*(A1a!S96+A1a!T96)/A1a!U96</f>
        <v>4.7210909983722793E-2</v>
      </c>
      <c r="T94" s="1790">
        <f t="shared" si="15"/>
        <v>4.3751822703987385E-2</v>
      </c>
      <c r="U94" s="881">
        <f>AP_C4!AB94/AP_C7!P116</f>
        <v>2.744271875053797E-2</v>
      </c>
      <c r="V94" s="1814">
        <f>AP_C4!BT94/AP_C7!P116</f>
        <v>1.6309103953449415E-2</v>
      </c>
      <c r="W94" s="1799">
        <f t="shared" si="10"/>
        <v>0.10964086390097119</v>
      </c>
      <c r="X94" s="75">
        <f>AP_I4!C93/AP_I7!P116</f>
        <v>1.6307817037202865E-2</v>
      </c>
      <c r="Y94" s="1800">
        <f>AP_I4!Q93/AP_I7!P116</f>
        <v>9.3333046863768324E-2</v>
      </c>
      <c r="Z94" s="1793">
        <f>(AP_C5!BW59)/(AP_C7!Q116+AP_C7!R116)</f>
        <v>9.9136130640308938E-4</v>
      </c>
      <c r="AA94" s="1794">
        <f>AP_C5!Q59/AP_C7!Q116</f>
        <v>1.5559369753272874E-3</v>
      </c>
      <c r="AB94" s="1827">
        <f>AP_C5!AT59/AP_C7!R116</f>
        <v>2.5361822951085888E-4</v>
      </c>
      <c r="AC94" s="1804">
        <f>(AP_I5!Q94+AP_I5!AQ94)/(AP_I7!S116+AP_I7!V116)</f>
        <v>6.9088907759699697E-3</v>
      </c>
      <c r="AD94" s="1794">
        <f>(AP_I5!Q94)/AP_I7!S116</f>
        <v>1.5138840105026792E-2</v>
      </c>
      <c r="AE94" s="1826">
        <f>(AP_I5!AQ94)/AP_I7!V116</f>
        <v>1.0255495939994054E-3</v>
      </c>
      <c r="AF94" s="1807">
        <f t="shared" si="11"/>
        <v>9.6166852010686227E-2</v>
      </c>
      <c r="AG94" s="1807">
        <f t="shared" si="12"/>
        <v>1.5157805556353673E-2</v>
      </c>
      <c r="AH94" s="1807">
        <f t="shared" si="14"/>
        <v>0.62723601108478932</v>
      </c>
      <c r="AI94" s="1807">
        <f t="shared" si="13"/>
        <v>0.14873849454462765</v>
      </c>
    </row>
    <row r="95" spans="1:35" s="90" customFormat="1" ht="16">
      <c r="A95" s="1737" t="s">
        <v>407</v>
      </c>
      <c r="B95" s="1746">
        <f>AP_C1!C93/AP_C7!G117</f>
        <v>1.0267960623835015</v>
      </c>
      <c r="C95" s="1788">
        <f>AP_C1!AF93</f>
        <v>0.97400000000000009</v>
      </c>
      <c r="D95" s="28">
        <f>AP_I1!C93/AP_I7!G117</f>
        <v>0.87442767115807585</v>
      </c>
      <c r="E95" s="1789">
        <f>AP_I1!AO93</f>
        <v>0.76316000000000084</v>
      </c>
      <c r="F95" s="1746">
        <f>G95+I95+K95</f>
        <v>0.36299431009902761</v>
      </c>
      <c r="G95" s="742">
        <f>(AP_C2!V85)/(AP_C7!J117+AP_C7!M117)</f>
        <v>0.27611174404828837</v>
      </c>
      <c r="H95" s="742">
        <f>(AP_C2!V85)/(AP_C7!J117)</f>
        <v>0.58764822251371995</v>
      </c>
      <c r="I95" s="742">
        <f>(AP_C2!AA85)/(AP_C7!J117+AP_C7!M117)</f>
        <v>5.1195602456933706E-2</v>
      </c>
      <c r="J95" s="881">
        <f>(AP_C2!AA85)/(AP_C7!M117)</f>
        <v>9.6569765866678092E-2</v>
      </c>
      <c r="K95" s="1815">
        <f>(AP_C3!X86)/(AP_C7!J117+AP_C7!M117)</f>
        <v>3.5686963593805514E-2</v>
      </c>
      <c r="L95" s="75">
        <f t="shared" si="9"/>
        <v>0.39385944748463059</v>
      </c>
      <c r="M95" s="28">
        <f>AP_I2!L94/(AP_I7!J117+AP_I7!M117)</f>
        <v>0.24742607940234626</v>
      </c>
      <c r="N95" s="28">
        <f>AP_I2!L94/(AP_I7!J117)</f>
        <v>0.53265878602315386</v>
      </c>
      <c r="O95" s="28">
        <f>(AP_I2!R94+AP_I2!U94+AP_I2!O94)/(AP_I7!J117+AP_I7!M117)</f>
        <v>0.14193374227464484</v>
      </c>
      <c r="P95" s="1795">
        <f>(AP_I2!R94+AP_I2!U94+AP_I2!O94)/(AP_I7!M117)</f>
        <v>0.26505464871615236</v>
      </c>
      <c r="Q95" s="1790">
        <f>AP_I3!AJ93/(AP_I7!J117+AP_I7!M117)</f>
        <v>4.4996258076394815E-3</v>
      </c>
      <c r="R95" s="1831">
        <f>T95*A1a!N97/A1a!Q97+A2a!Z95*(A1a!O97+A1a!P97)/A1a!Q97</f>
        <v>1.9863953975555682E-2</v>
      </c>
      <c r="S95" s="1828">
        <f>W95*A1a!R97/A1a!U97+AC95*(A1a!S97+A1a!T97)/A1a!U97</f>
        <v>4.8003865561810508E-2</v>
      </c>
      <c r="T95" s="1790">
        <f t="shared" si="15"/>
        <v>4.376137365804339E-2</v>
      </c>
      <c r="U95" s="881">
        <f>AP_C4!AB95/AP_C7!P117</f>
        <v>2.7514365963059246E-2</v>
      </c>
      <c r="V95" s="1814">
        <f>AP_C4!BT95/AP_C7!P117</f>
        <v>1.624700769498414E-2</v>
      </c>
      <c r="W95" s="1799">
        <f t="shared" si="10"/>
        <v>0.11191123800624066</v>
      </c>
      <c r="X95" s="75">
        <f>AP_I4!C94/AP_I7!P117</f>
        <v>1.4217536437485054E-2</v>
      </c>
      <c r="Y95" s="1800">
        <f>AP_I4!Q94/AP_I7!P117</f>
        <v>9.7693701568755606E-2</v>
      </c>
      <c r="Z95" s="1793">
        <f>(AP_C5!BW60)/(AP_C7!Q117+AP_C7!R117)</f>
        <v>9.1321603236165308E-4</v>
      </c>
      <c r="AA95" s="1794">
        <f>AP_C5!Q60/AP_C7!Q117</f>
        <v>1.4592992919895465E-3</v>
      </c>
      <c r="AB95" s="1827">
        <f>AP_C5!AT60/AP_C7!R117</f>
        <v>2.504345553998078E-4</v>
      </c>
      <c r="AC95" s="1804">
        <f>(AP_I5!Q95+AP_I5!AQ95)/(AP_I7!S117+AP_I7!V117)</f>
        <v>7.0804599028521627E-3</v>
      </c>
      <c r="AD95" s="1794">
        <f>(AP_I5!Q95)/AP_I7!S117</f>
        <v>1.5585903603030058E-2</v>
      </c>
      <c r="AE95" s="1826">
        <f>(AP_I5!AQ95)/AP_I7!V117</f>
        <v>1.0441828112639942E-3</v>
      </c>
      <c r="AF95" s="1807">
        <f t="shared" si="11"/>
        <v>9.8312735491831366E-2</v>
      </c>
      <c r="AG95" s="1807">
        <f t="shared" si="12"/>
        <v>1.1424445538570123E-2</v>
      </c>
      <c r="AH95" s="1807">
        <f t="shared" si="14"/>
        <v>0.62873634127803646</v>
      </c>
      <c r="AI95" s="1807">
        <f t="shared" si="13"/>
        <v>0.12704297343839788</v>
      </c>
    </row>
    <row r="96" spans="1:35" s="90" customFormat="1" ht="16">
      <c r="A96" s="1737" t="s">
        <v>408</v>
      </c>
      <c r="B96" s="1746">
        <f>AP_C1!C94/AP_C7!G118</f>
        <v>1.0342494792280927</v>
      </c>
      <c r="C96" s="1788">
        <f>AP_C1!AF94</f>
        <v>0.97799999999999998</v>
      </c>
      <c r="D96" s="28">
        <f>AP_I1!C94/AP_I7!G118</f>
        <v>0.92199156600273746</v>
      </c>
      <c r="E96" s="1789">
        <f>AP_I1!AO94</f>
        <v>0.7712</v>
      </c>
      <c r="F96" s="1746">
        <f t="shared" si="4"/>
        <v>0.3853537007762679</v>
      </c>
      <c r="G96" s="742">
        <f>(AP_C2!V86)/(AP_C7!J118+AP_C7!M118)</f>
        <v>0.29334361356778355</v>
      </c>
      <c r="H96" s="742">
        <f>(AP_C2!V86)/(AP_C7!J118)</f>
        <v>0.62945025219253925</v>
      </c>
      <c r="I96" s="742">
        <f>(AP_C2!AA86)/(AP_C7!J118+AP_C7!M118)</f>
        <v>5.3537701599106917E-2</v>
      </c>
      <c r="J96" s="881">
        <f>(AP_C2!AA86)/(AP_C7!M118)</f>
        <v>0.10026377316215455</v>
      </c>
      <c r="K96" s="1815">
        <f>(AP_C3!X87)/(AP_C7!J118+AP_C7!M118)</f>
        <v>3.8472385609377428E-2</v>
      </c>
      <c r="L96" s="75">
        <f t="shared" si="9"/>
        <v>0.43322343683989956</v>
      </c>
      <c r="M96" s="28">
        <f>AP_I2!L95/(AP_I7!J118+AP_I7!M118)</f>
        <v>0.27491410048138776</v>
      </c>
      <c r="N96" s="28">
        <f>AP_I2!L95/(AP_I7!J118)</f>
        <v>0.58928429270933091</v>
      </c>
      <c r="O96" s="28">
        <f>(AP_I2!R95+AP_I2!U95+AP_I2!O95)/(AP_I7!J118+AP_I7!M118)</f>
        <v>0.15397489288407412</v>
      </c>
      <c r="P96" s="1795">
        <f>(AP_I2!R95+AP_I2!U95+AP_I2!O95)/(AP_I7!M118)</f>
        <v>0.28862464728334231</v>
      </c>
      <c r="Q96" s="1790">
        <f>AP_I3!AJ94/(AP_I7!J118+AP_I7!M118)</f>
        <v>4.3344434744376718E-3</v>
      </c>
      <c r="R96" s="1831">
        <f>T96*A1a!N98/A1a!Q98+A2a!Z96*(A1a!O98+A1a!P98)/A1a!Q98</f>
        <v>1.9157129360060764E-2</v>
      </c>
      <c r="S96" s="1828">
        <f>W96*A1a!R98/A1a!U98+AC96*(A1a!S98+A1a!T98)/A1a!U98</f>
        <v>5.080713003581884E-2</v>
      </c>
      <c r="T96" s="1790">
        <f t="shared" si="15"/>
        <v>4.3771010814555839E-2</v>
      </c>
      <c r="U96" s="881">
        <f>AP_C4!AB96/AP_C7!P118</f>
        <v>2.7586659829902337E-2</v>
      </c>
      <c r="V96" s="1814">
        <f>AP_C4!BT96/AP_C7!P118</f>
        <v>1.6184350984653498E-2</v>
      </c>
      <c r="W96" s="1799">
        <f t="shared" si="10"/>
        <v>0.11914134460222689</v>
      </c>
      <c r="X96" s="75">
        <f>AP_I4!C95/AP_I7!P118</f>
        <v>1.4928622960500043E-2</v>
      </c>
      <c r="Y96" s="1800">
        <f>AP_I4!Q95/AP_I7!P118</f>
        <v>0.10421272164172685</v>
      </c>
      <c r="Z96" s="1793">
        <f>(AP_C5!BW61)/(AP_C7!Q118+AP_C7!R118)</f>
        <v>8.440642751621389E-4</v>
      </c>
      <c r="AA96" s="1794">
        <f>AP_C5!Q61/AP_C7!Q118</f>
        <v>1.3682654761789693E-3</v>
      </c>
      <c r="AB96" s="1827">
        <f>AP_C5!AT61/AP_C7!R118</f>
        <v>2.478240468448829E-4</v>
      </c>
      <c r="AC96" s="1804">
        <f>(AP_I5!Q96+AP_I5!AQ96)/(AP_I7!S118+AP_I7!V118)</f>
        <v>7.4040237096650689E-3</v>
      </c>
      <c r="AD96" s="1794">
        <f>(AP_I5!Q96)/AP_I7!S118</f>
        <v>1.6372616716485919E-2</v>
      </c>
      <c r="AE96" s="1826">
        <f>(AP_I5!AQ96)/AP_I7!V118</f>
        <v>1.0851309127635146E-3</v>
      </c>
      <c r="AF96" s="1807">
        <f t="shared" si="11"/>
        <v>9.9836554136829403E-2</v>
      </c>
      <c r="AG96" s="1807">
        <f t="shared" si="12"/>
        <v>1.0005099230214299E-2</v>
      </c>
      <c r="AH96" s="1807">
        <f t="shared" si="14"/>
        <v>0.63024954910861974</v>
      </c>
      <c r="AI96" s="1807">
        <f t="shared" si="13"/>
        <v>0.12530178344336909</v>
      </c>
    </row>
    <row r="97" spans="1:35" s="90" customFormat="1" ht="16">
      <c r="A97" s="1737" t="s">
        <v>409</v>
      </c>
      <c r="B97" s="1746">
        <f>AP_C1!C95/AP_C7!G119</f>
        <v>1.0243313655532116</v>
      </c>
      <c r="C97" s="1788">
        <f>AP_C1!AF95</f>
        <v>0.97900000000000009</v>
      </c>
      <c r="D97" s="28">
        <f>AP_I1!C95/AP_I7!G119</f>
        <v>0.91421840628664552</v>
      </c>
      <c r="E97" s="1789">
        <f>AP_I1!AO95</f>
        <v>0.77358000000000005</v>
      </c>
      <c r="F97" s="1746">
        <f t="shared" si="4"/>
        <v>0.39429598343490257</v>
      </c>
      <c r="G97" s="742">
        <f>(AP_C2!V87)/(AP_C7!J119+AP_C7!M119)</f>
        <v>0.3016831267175199</v>
      </c>
      <c r="H97" s="742">
        <f>(AP_C2!V87)/(AP_C7!J119)</f>
        <v>0.63822339241491033</v>
      </c>
      <c r="I97" s="742">
        <f>(AP_C2!AA87)/(AP_C7!J119+AP_C7!M119)</f>
        <v>5.2301863795648051E-2</v>
      </c>
      <c r="J97" s="881">
        <f>(AP_C2!AA87)/(AP_C7!M119)</f>
        <v>9.9186565007635286E-2</v>
      </c>
      <c r="K97" s="1815">
        <f>(AP_C3!X88)/(AP_C7!J119+AP_C7!M119)</f>
        <v>4.0310992921734595E-2</v>
      </c>
      <c r="L97" s="75">
        <f t="shared" si="9"/>
        <v>0.44017556643343708</v>
      </c>
      <c r="M97" s="28">
        <f>AP_I2!L96/(AP_I7!J119+AP_I7!M119)</f>
        <v>0.27790817650408356</v>
      </c>
      <c r="N97" s="28">
        <f>AP_I2!L96/(AP_I7!J119)</f>
        <v>0.59310559627070913</v>
      </c>
      <c r="O97" s="28">
        <f>(AP_I2!R96+AP_I2!U96+AP_I2!O96)/(AP_I7!J119+AP_I7!M119)</f>
        <v>0.15855606743294895</v>
      </c>
      <c r="P97" s="1795">
        <f>(AP_I2!R96+AP_I2!U96+AP_I2!O96)/(AP_I7!M119)</f>
        <v>0.29835425361916412</v>
      </c>
      <c r="Q97" s="1790">
        <f>AP_I3!AJ95/(AP_I7!J119+AP_I7!M119)</f>
        <v>3.7113224964045437E-3</v>
      </c>
      <c r="R97" s="1831">
        <f>T97*A1a!N99/A1a!Q99+A2a!Z97*(A1a!O99+A1a!P99)/A1a!Q99</f>
        <v>1.9265287985471006E-2</v>
      </c>
      <c r="S97" s="1828">
        <f>W97*A1a!R99/A1a!U99+AC97*(A1a!S99+A1a!T99)/A1a!U99</f>
        <v>5.1261714440172489E-2</v>
      </c>
      <c r="T97" s="1790">
        <f t="shared" si="15"/>
        <v>4.4575051396228242E-2</v>
      </c>
      <c r="U97" s="881">
        <f>AP_C4!AB97/AP_C7!P119</f>
        <v>2.8161438804399214E-2</v>
      </c>
      <c r="V97" s="1814">
        <f>AP_C4!BT97/AP_C7!P119</f>
        <v>1.6413612591829028E-2</v>
      </c>
      <c r="W97" s="1799">
        <f t="shared" si="10"/>
        <v>0.12089941484380068</v>
      </c>
      <c r="X97" s="75">
        <f>AP_I4!C96/AP_I7!P119</f>
        <v>1.4871398961358247E-2</v>
      </c>
      <c r="Y97" s="1800">
        <f>AP_I4!Q96/AP_I7!P119</f>
        <v>0.10602801588244243</v>
      </c>
      <c r="Z97" s="1793">
        <f>(AP_C5!BW62)/(AP_C7!Q119+AP_C7!R119)</f>
        <v>8.2858218739119568E-4</v>
      </c>
      <c r="AA97" s="1794">
        <f>AP_C5!Q62/AP_C7!Q119</f>
        <v>1.3379853813212882E-3</v>
      </c>
      <c r="AB97" s="1827">
        <f>AP_C5!AT62/AP_C7!R119</f>
        <v>2.6437565551187006E-4</v>
      </c>
      <c r="AC97" s="1804">
        <f>(AP_I5!Q97+AP_I5!AQ97)/(AP_I7!S119+AP_I7!V119)</f>
        <v>7.3921614165641403E-3</v>
      </c>
      <c r="AD97" s="1794">
        <f>(AP_I5!Q97)/AP_I7!S119</f>
        <v>1.6420889071370983E-2</v>
      </c>
      <c r="AE97" s="1826">
        <f>(AP_I5!AQ97)/AP_I7!V119</f>
        <v>1.076966458431096E-3</v>
      </c>
      <c r="AF97" s="1807">
        <f t="shared" si="11"/>
        <v>0.10223536281188077</v>
      </c>
      <c r="AG97" s="1807">
        <f t="shared" si="12"/>
        <v>8.4314595798123792E-3</v>
      </c>
      <c r="AH97" s="1807">
        <f t="shared" si="14"/>
        <v>0.63177580108818721</v>
      </c>
      <c r="AI97" s="1807">
        <f t="shared" si="13"/>
        <v>0.12300637666916552</v>
      </c>
    </row>
    <row r="98" spans="1:35" s="90" customFormat="1" ht="16">
      <c r="A98" s="1737" t="s">
        <v>410</v>
      </c>
      <c r="B98" s="1746">
        <f>AP_C1!C96/AP_C7!G120</f>
        <v>1.0240770464983011</v>
      </c>
      <c r="C98" s="1788">
        <f>AP_C1!AF96</f>
        <v>0.97199999999999998</v>
      </c>
      <c r="D98" s="28">
        <f>AP_I1!C96/AP_I7!G120</f>
        <v>0.88895167097310679</v>
      </c>
      <c r="E98" s="1789">
        <f>AP_I1!AO96</f>
        <v>0.77596000000000009</v>
      </c>
      <c r="F98" s="1746">
        <f t="shared" si="4"/>
        <v>0.39565055861213155</v>
      </c>
      <c r="G98" s="742">
        <f>(AP_C2!V88)/(AP_C7!J120+AP_C7!M120)</f>
        <v>0.30344063327692622</v>
      </c>
      <c r="H98" s="742">
        <f>(AP_C2!V88)/(AP_C7!J120)</f>
        <v>0.63298987138241247</v>
      </c>
      <c r="I98" s="742">
        <f>(AP_C2!AA88)/(AP_C7!J120+AP_C7!M120)</f>
        <v>4.8829527706626089E-2</v>
      </c>
      <c r="J98" s="881">
        <f>(AP_C2!AA88)/(AP_C7!M120)</f>
        <v>9.37905262362876E-2</v>
      </c>
      <c r="K98" s="1815">
        <f>(AP_C3!X89)/(AP_C7!J120+AP_C7!M120)</f>
        <v>4.3380397628579259E-2</v>
      </c>
      <c r="L98" s="75">
        <f t="shared" si="9"/>
        <v>0.41969042767936465</v>
      </c>
      <c r="M98" s="28">
        <f>AP_I2!L97/(AP_I7!J120+AP_I7!M120)</f>
        <v>0.25986844418955612</v>
      </c>
      <c r="N98" s="28">
        <f>AP_I2!L97/(AP_I7!J120)</f>
        <v>0.55465530296656329</v>
      </c>
      <c r="O98" s="28">
        <f>(AP_I2!R97+AP_I2!U97+AP_I2!O97)/(AP_I7!J120+AP_I7!M120)</f>
        <v>0.15609583538338326</v>
      </c>
      <c r="P98" s="1795">
        <f>(AP_I2!R97+AP_I2!U97+AP_I2!O97)/(AP_I7!M120)</f>
        <v>0.29370163658442655</v>
      </c>
      <c r="Q98" s="1790">
        <f>AP_I3!AJ96/(AP_I7!J120+AP_I7!M120)</f>
        <v>3.7261481064252751E-3</v>
      </c>
      <c r="R98" s="1831">
        <f>T98*A1a!N100/A1a!Q100+A2a!Z98*(A1a!O100+A1a!P100)/A1a!Q100</f>
        <v>1.9375657410719588E-2</v>
      </c>
      <c r="S98" s="1828">
        <f>W98*A1a!R100/A1a!U100+AC98*(A1a!S100+A1a!T100)/A1a!U100</f>
        <v>5.2735905624021855E-2</v>
      </c>
      <c r="T98" s="1790">
        <f t="shared" si="15"/>
        <v>4.5416541828762633E-2</v>
      </c>
      <c r="U98" s="881">
        <f>AP_C4!AB98/AP_C7!P120</f>
        <v>2.8762989296856965E-2</v>
      </c>
      <c r="V98" s="1814">
        <f>AP_C4!BT98/AP_C7!P120</f>
        <v>1.6653552531905667E-2</v>
      </c>
      <c r="W98" s="1799">
        <f t="shared" si="10"/>
        <v>0.12430954777072334</v>
      </c>
      <c r="X98" s="75">
        <f>AP_I4!C97/AP_I7!P120</f>
        <v>1.4918471327661871E-2</v>
      </c>
      <c r="Y98" s="1800">
        <f>AP_I4!Q97/AP_I7!P120</f>
        <v>0.10939107644306147</v>
      </c>
      <c r="Z98" s="1793">
        <f>(AP_C5!BW63)/(AP_C7!Q120+AP_C7!R120)</f>
        <v>8.1296065070686062E-4</v>
      </c>
      <c r="AA98" s="1794">
        <f>AP_C5!Q63/AP_C7!Q120</f>
        <v>1.3067601645811125E-3</v>
      </c>
      <c r="AB98" s="1827">
        <f>AP_C5!AT63/AP_C7!R120</f>
        <v>2.8040536562984699E-4</v>
      </c>
      <c r="AC98" s="1804">
        <f>(AP_I5!Q98+AP_I5!AQ98)/(AP_I7!S120+AP_I7!V120)</f>
        <v>7.5663627319992651E-3</v>
      </c>
      <c r="AD98" s="1794">
        <f>(AP_I5!Q98)/AP_I7!S120</f>
        <v>1.6811918994294173E-2</v>
      </c>
      <c r="AE98" s="1826">
        <f>(AP_I5!AQ98)/AP_I7!V120</f>
        <v>1.0993583093598773E-3</v>
      </c>
      <c r="AF98" s="1807">
        <f t="shared" si="11"/>
        <v>0.10964321086958556</v>
      </c>
      <c r="AG98" s="1807">
        <f t="shared" si="12"/>
        <v>8.8783252146793779E-3</v>
      </c>
      <c r="AH98" s="1807">
        <f t="shared" si="14"/>
        <v>0.63331526661154003</v>
      </c>
      <c r="AI98" s="1807">
        <f t="shared" si="13"/>
        <v>0.12001066366340191</v>
      </c>
    </row>
    <row r="99" spans="1:35" s="90" customFormat="1" ht="16">
      <c r="A99" s="1737" t="s">
        <v>411</v>
      </c>
      <c r="B99" s="1746">
        <f>AP_C1!C97/AP_C7!G121</f>
        <v>1.0391179635258121</v>
      </c>
      <c r="C99" s="1788">
        <f>AP_C1!AF97</f>
        <v>0.97699999999999998</v>
      </c>
      <c r="D99" s="28">
        <f>AP_I1!C97/AP_I7!G121</f>
        <v>0.85308608680714371</v>
      </c>
      <c r="E99" s="1789">
        <f>AP_I1!AO97</f>
        <v>0.77834000000000014</v>
      </c>
      <c r="F99" s="1746">
        <f t="shared" si="4"/>
        <v>0.41897375723961694</v>
      </c>
      <c r="G99" s="742">
        <f>(AP_C2!V89)/(AP_C7!J121+AP_C7!M121)</f>
        <v>0.32146458544883494</v>
      </c>
      <c r="H99" s="742">
        <f>(AP_C2!V89)/(AP_C7!J121)</f>
        <v>0.66133315346367405</v>
      </c>
      <c r="I99" s="742">
        <f>(AP_C2!AA89)/(AP_C7!J121+AP_C7!M121)</f>
        <v>4.9506131471510055E-2</v>
      </c>
      <c r="J99" s="881">
        <f>(AP_C2!AA89)/(AP_C7!M121)</f>
        <v>9.633149141467974E-2</v>
      </c>
      <c r="K99" s="1815">
        <f>(AP_C3!X90)/(AP_C7!J121+AP_C7!M121)</f>
        <v>4.8003040319271953E-2</v>
      </c>
      <c r="L99" s="75">
        <f t="shared" si="9"/>
        <v>0.41155497820694387</v>
      </c>
      <c r="M99" s="28">
        <f>AP_I2!L98/(AP_I7!J121+AP_I7!M121)</f>
        <v>0.25397245847800404</v>
      </c>
      <c r="N99" s="28">
        <f>AP_I2!L98/(AP_I7!J121)</f>
        <v>0.54211939930948383</v>
      </c>
      <c r="O99" s="28">
        <f>(AP_I2!R98+AP_I2!U98+AP_I2!O98)/(AP_I7!J121+AP_I7!M121)</f>
        <v>0.15418672939717237</v>
      </c>
      <c r="P99" s="1795">
        <f>(AP_I2!R98+AP_I2!U98+AP_I2!O98)/(AP_I7!M121)</f>
        <v>0.29008677614653039</v>
      </c>
      <c r="Q99" s="1790">
        <f>AP_I3!AJ97/(AP_I7!J121+AP_I7!M121)</f>
        <v>3.3957903317674682E-3</v>
      </c>
      <c r="R99" s="1831">
        <f>T99*A1a!N101/A1a!Q101+A2a!Z99*(A1a!O101+A1a!P101)/A1a!Q101</f>
        <v>2.1923268456656007E-2</v>
      </c>
      <c r="S99" s="1828">
        <f>W99*A1a!R101/A1a!U101+AC99*(A1a!S101+A1a!T101)/A1a!U101</f>
        <v>5.4139240160879433E-2</v>
      </c>
      <c r="T99" s="1790">
        <f t="shared" si="15"/>
        <v>5.1976987643507805E-2</v>
      </c>
      <c r="U99" s="881">
        <f>AP_C4!AB99/AP_C7!P121</f>
        <v>3.2007955445232855E-2</v>
      </c>
      <c r="V99" s="1814">
        <f>AP_C4!BT99/AP_C7!P121</f>
        <v>1.9969032198274946E-2</v>
      </c>
      <c r="W99" s="1799">
        <f t="shared" si="10"/>
        <v>0.12754262839422725</v>
      </c>
      <c r="X99" s="75">
        <f>AP_I4!C98/AP_I7!P121</f>
        <v>1.4957970718546116E-2</v>
      </c>
      <c r="Y99" s="1800">
        <f>AP_I4!Q98/AP_I7!P121</f>
        <v>0.11258465767568113</v>
      </c>
      <c r="Z99" s="1793">
        <f>(AP_C5!BW64)/(AP_C7!Q121+AP_C7!R121)</f>
        <v>9.7062339047148196E-4</v>
      </c>
      <c r="AA99" s="1794">
        <f>AP_C5!Q64/AP_C7!Q121</f>
        <v>1.5431097264274212E-3</v>
      </c>
      <c r="AB99" s="1827">
        <f>AP_C5!AT64/AP_C7!R121</f>
        <v>3.6945375901512202E-4</v>
      </c>
      <c r="AC99" s="1804">
        <f>(AP_I5!Q99+AP_I5!AQ99)/(AP_I7!S121+AP_I7!V121)</f>
        <v>7.7321583658228514E-3</v>
      </c>
      <c r="AD99" s="1794">
        <f>(AP_I5!Q99)/AP_I7!S121</f>
        <v>1.7184117249443139E-2</v>
      </c>
      <c r="AE99" s="1826">
        <f>(AP_I5!AQ99)/AP_I7!V121</f>
        <v>1.1206298210962445E-3</v>
      </c>
      <c r="AF99" s="1807">
        <f t="shared" si="11"/>
        <v>0.11457290460275378</v>
      </c>
      <c r="AG99" s="1807">
        <f t="shared" si="12"/>
        <v>8.2511219924059544E-3</v>
      </c>
      <c r="AH99" s="1807">
        <f t="shared" si="14"/>
        <v>0.61581012860468864</v>
      </c>
      <c r="AI99" s="1807">
        <f t="shared" si="13"/>
        <v>0.11727820656409754</v>
      </c>
    </row>
    <row r="100" spans="1:35" s="90" customFormat="1" ht="16">
      <c r="A100" s="1737" t="s">
        <v>412</v>
      </c>
      <c r="B100" s="1746">
        <f>AP_C1!C98/AP_C7!G122</f>
        <v>1.069190499298118</v>
      </c>
      <c r="C100" s="1788">
        <f>AP_C1!AF98</f>
        <v>0.9840000000000001</v>
      </c>
      <c r="D100" s="28">
        <f>AP_I1!C98/AP_I7!G122</f>
        <v>0.91071590876261521</v>
      </c>
      <c r="E100" s="1789">
        <f>AP_I1!AO98</f>
        <v>0.78072000000000019</v>
      </c>
      <c r="F100" s="1746">
        <f t="shared" si="4"/>
        <v>0.45480450865222571</v>
      </c>
      <c r="G100" s="742">
        <f>(AP_C2!V90)/(AP_C7!J122+AP_C7!M122)</f>
        <v>0.34748472829669069</v>
      </c>
      <c r="H100" s="742">
        <f>(AP_C2!V90)/(AP_C7!J122)</f>
        <v>0.70509605584334611</v>
      </c>
      <c r="I100" s="742">
        <f>(AP_C2!AA90)/(AP_C7!J122+AP_C7!M122)</f>
        <v>5.3203382958061367E-2</v>
      </c>
      <c r="J100" s="881">
        <f>(AP_C2!AA90)/(AP_C7!M122)</f>
        <v>0.1049001879739338</v>
      </c>
      <c r="K100" s="1815">
        <f>(AP_C3!X91)/(AP_C7!J122+AP_C7!M122)</f>
        <v>5.4116397397473648E-2</v>
      </c>
      <c r="L100" s="75">
        <f t="shared" si="9"/>
        <v>0.43002484463431562</v>
      </c>
      <c r="M100" s="28">
        <f>AP_I2!L99/(AP_I7!J122+AP_I7!M122)</f>
        <v>0.26523874963646854</v>
      </c>
      <c r="N100" s="28">
        <f>AP_I2!L99/(AP_I7!J122)</f>
        <v>0.56621814238041923</v>
      </c>
      <c r="O100" s="28">
        <f>(AP_I2!R99+AP_I2!U99+AP_I2!O99)/(AP_I7!J122+AP_I7!M122)</f>
        <v>0.16115839732685375</v>
      </c>
      <c r="P100" s="1795">
        <f>(AP_I2!R99+AP_I2!U99+AP_I2!O99)/(AP_I7!M122)</f>
        <v>0.30317958824857344</v>
      </c>
      <c r="Q100" s="1790">
        <f>AP_I3!AJ98/(AP_I7!J122+AP_I7!M122)</f>
        <v>3.6276976709933005E-3</v>
      </c>
      <c r="R100" s="1831">
        <f>T100*A1a!N102/A1a!Q102+A2a!Z100*(A1a!O102+A1a!P102)/A1a!Q102</f>
        <v>2.4525438017844233E-2</v>
      </c>
      <c r="S100" s="1828">
        <f>W100*A1a!R102/A1a!U102+AC100*(A1a!S102+A1a!T102)/A1a!U102</f>
        <v>5.5475071629051839E-2</v>
      </c>
      <c r="T100" s="1790">
        <f t="shared" si="15"/>
        <v>5.8857927442168695E-2</v>
      </c>
      <c r="U100" s="881">
        <f>AP_C4!AB100/AP_C7!P122</f>
        <v>3.5411446205797024E-2</v>
      </c>
      <c r="V100" s="1814">
        <f>AP_C4!BT100/AP_C7!P122</f>
        <v>2.3446481236371674E-2</v>
      </c>
      <c r="W100" s="1799">
        <f t="shared" si="10"/>
        <v>0.13060715734398778</v>
      </c>
      <c r="X100" s="75">
        <f>AP_I4!C99/AP_I7!P122</f>
        <v>1.4990536334570528E-2</v>
      </c>
      <c r="Y100" s="1800">
        <f>AP_I4!Q99/AP_I7!P122</f>
        <v>0.11561662100941725</v>
      </c>
      <c r="Z100" s="1793">
        <f>(AP_C5!BW65)/(AP_C7!Q122+AP_C7!R122)</f>
        <v>1.1287146572773745E-3</v>
      </c>
      <c r="AA100" s="1794">
        <f>AP_C5!Q65/AP_C7!Q122</f>
        <v>1.7863550637171387E-3</v>
      </c>
      <c r="AB100" s="1827">
        <f>AP_C5!AT65/AP_C7!R122</f>
        <v>4.5633532433854125E-4</v>
      </c>
      <c r="AC100" s="1804">
        <f>(AP_I5!Q100+AP_I5!AQ100)/(AP_I7!S122+AP_I7!V122)</f>
        <v>7.8899737912738657E-3</v>
      </c>
      <c r="AD100" s="1794">
        <f>(AP_I5!Q100)/AP_I7!S122</f>
        <v>1.7538433438624251E-2</v>
      </c>
      <c r="AE100" s="1826">
        <f>(AP_I5!AQ100)/AP_I7!V122</f>
        <v>1.1408402246005068E-3</v>
      </c>
      <c r="AF100" s="1807">
        <f t="shared" si="11"/>
        <v>0.11898826059979696</v>
      </c>
      <c r="AG100" s="1807">
        <f t="shared" si="12"/>
        <v>8.4360187934681332E-3</v>
      </c>
      <c r="AH100" s="1807">
        <f t="shared" si="14"/>
        <v>0.60164276495448821</v>
      </c>
      <c r="AI100" s="1807">
        <f t="shared" si="13"/>
        <v>0.11477576450951357</v>
      </c>
    </row>
    <row r="101" spans="1:35" s="90" customFormat="1" ht="16">
      <c r="A101" s="1737" t="s">
        <v>413</v>
      </c>
      <c r="B101" s="1746">
        <f>AP_C1!C99/AP_C7!G123</f>
        <v>1.0966675666803194</v>
      </c>
      <c r="C101" s="1788">
        <f>AP_C1!AF99</f>
        <v>0.98499999999999999</v>
      </c>
      <c r="D101" s="28">
        <f>AP_I1!C99/AP_I7!G123</f>
        <v>0.91432792779670879</v>
      </c>
      <c r="E101" s="1789">
        <f>AP_I1!AO99</f>
        <v>0.78310000000000024</v>
      </c>
      <c r="F101" s="1746">
        <f t="shared" si="4"/>
        <v>0.49029330454053599</v>
      </c>
      <c r="G101" s="742">
        <f>(AP_C2!V91)/(AP_C7!J123+AP_C7!M123)</f>
        <v>0.37148061646173497</v>
      </c>
      <c r="H101" s="742">
        <f>(AP_C2!V91)/(AP_C7!J123)</f>
        <v>0.74359062724421188</v>
      </c>
      <c r="I101" s="742">
        <f>(AP_C2!AA91)/(AP_C7!J123+AP_C7!M123)</f>
        <v>5.7492079883821427E-2</v>
      </c>
      <c r="J101" s="881">
        <f>(AP_C2!AA91)/(AP_C7!M123)</f>
        <v>0.11488691651291173</v>
      </c>
      <c r="K101" s="1815">
        <f>(AP_C3!X92)/(AP_C7!J123+AP_C7!M123)</f>
        <v>6.132060819497958E-2</v>
      </c>
      <c r="L101" s="75">
        <f t="shared" si="9"/>
        <v>0.43431566430851282</v>
      </c>
      <c r="M101" s="28">
        <f>AP_I2!L100/(AP_I7!J123+AP_I7!M123)</f>
        <v>0.26749652706818389</v>
      </c>
      <c r="N101" s="28">
        <f>AP_I2!L100/(AP_I7!J123)</f>
        <v>0.57108824439210815</v>
      </c>
      <c r="O101" s="28">
        <f>(AP_I2!R100+AP_I2!U100+AP_I2!O100)/(AP_I7!J123+AP_I7!M123)</f>
        <v>0.16295374368295515</v>
      </c>
      <c r="P101" s="1795">
        <f>(AP_I2!R100+AP_I2!U100+AP_I2!O100)/(AP_I7!M123)</f>
        <v>0.30653328825083492</v>
      </c>
      <c r="Q101" s="1790">
        <f>AP_I3!AJ99/(AP_I7!J123+AP_I7!M123)</f>
        <v>3.8653935573737396E-3</v>
      </c>
      <c r="R101" s="1831">
        <f>T101*A1a!N103/A1a!Q103+A2a!Z101*(A1a!O103+A1a!P103)/A1a!Q103</f>
        <v>2.7183937665551373E-2</v>
      </c>
      <c r="S101" s="1828">
        <f>W101*A1a!R103/A1a!U103+AC101*(A1a!S103+A1a!T103)/A1a!U103</f>
        <v>5.6760477798376459E-2</v>
      </c>
      <c r="T101" s="1790">
        <f t="shared" si="15"/>
        <v>6.6083434631658972E-2</v>
      </c>
      <c r="U101" s="881">
        <f>AP_C4!AB101/AP_C7!P123</f>
        <v>3.8985368908129911E-2</v>
      </c>
      <c r="V101" s="1814">
        <f>AP_C4!BT101/AP_C7!P123</f>
        <v>2.7098065723529054E-2</v>
      </c>
      <c r="W101" s="1799">
        <f t="shared" si="10"/>
        <v>0.13354389634861866</v>
      </c>
      <c r="X101" s="75">
        <f>AP_I4!C100/AP_I7!P123</f>
        <v>1.5020412101208117E-2</v>
      </c>
      <c r="Y101" s="1800">
        <f>AP_I4!Q100/AP_I7!P123</f>
        <v>0.11852348424741055</v>
      </c>
      <c r="Z101" s="1793">
        <f>(AP_C5!BW66)/(AP_C7!Q123+AP_C7!R123)</f>
        <v>1.2872362006056655E-3</v>
      </c>
      <c r="AA101" s="1794">
        <f>AP_C5!Q66/AP_C7!Q123</f>
        <v>2.0368024326363442E-3</v>
      </c>
      <c r="AB101" s="1827">
        <f>AP_C5!AT66/AP_C7!R123</f>
        <v>5.4112819956245509E-4</v>
      </c>
      <c r="AC101" s="1804">
        <f>(AP_I5!Q101+AP_I5!AQ101)/(AP_I7!S123+AP_I7!V123)</f>
        <v>8.0421771112135394E-3</v>
      </c>
      <c r="AD101" s="1794">
        <f>(AP_I5!Q101)/AP_I7!S123</f>
        <v>1.7880136680395689E-2</v>
      </c>
      <c r="AE101" s="1826">
        <f>(AP_I5!AQ101)/AP_I7!V123</f>
        <v>1.1603288139812326E-3</v>
      </c>
      <c r="AF101" s="1807">
        <f t="shared" si="11"/>
        <v>0.12506923432789765</v>
      </c>
      <c r="AG101" s="1807">
        <f t="shared" si="12"/>
        <v>8.8999634943583029E-3</v>
      </c>
      <c r="AH101" s="1807">
        <f t="shared" si="14"/>
        <v>0.58994162645191817</v>
      </c>
      <c r="AI101" s="1807">
        <f t="shared" si="13"/>
        <v>0.11247546695804854</v>
      </c>
    </row>
    <row r="102" spans="1:35" s="90" customFormat="1" ht="16">
      <c r="A102" s="1737" t="s">
        <v>414</v>
      </c>
      <c r="B102" s="1746">
        <f>AP_C1!C100/AP_C7!G124</f>
        <v>1.1278872086921568</v>
      </c>
      <c r="C102" s="1788">
        <f>AP_C1!AF100</f>
        <v>0.98799999999999999</v>
      </c>
      <c r="D102" s="28">
        <f>AP_I1!C100/AP_I7!G124</f>
        <v>0.91073306464838333</v>
      </c>
      <c r="E102" s="1789">
        <f>AP_I1!AO100</f>
        <v>0.78548000000000029</v>
      </c>
      <c r="F102" s="1746">
        <f t="shared" ref="F102:F122" si="16">G102+I102+K102</f>
        <v>0.51767471311751123</v>
      </c>
      <c r="G102" s="742">
        <f>(AP_C2!V92)/(AP_C7!J124+AP_C7!M124)</f>
        <v>0.38693458896878724</v>
      </c>
      <c r="H102" s="742">
        <f>(AP_C2!V92)/(AP_C7!J124)</f>
        <v>0.76415039130168694</v>
      </c>
      <c r="I102" s="742">
        <f>(AP_C2!AA92)/(AP_C7!J124+AP_C7!M124)</f>
        <v>6.3648401664774618E-2</v>
      </c>
      <c r="J102" s="881">
        <f>(AP_C2!AA92)/(AP_C7!M124)</f>
        <v>0.12893667427787525</v>
      </c>
      <c r="K102" s="1815">
        <f>(AP_C3!X93)/(AP_C7!J124+AP_C7!M124)</f>
        <v>6.7091722483949387E-2</v>
      </c>
      <c r="L102" s="75">
        <f t="shared" si="9"/>
        <v>0.43793562987130796</v>
      </c>
      <c r="M102" s="28">
        <f>AP_I2!L101/(AP_I7!J124+AP_I7!M124)</f>
        <v>0.26592558631846069</v>
      </c>
      <c r="N102" s="28">
        <f>AP_I2!L101/(AP_I7!J124)</f>
        <v>0.56778412392111222</v>
      </c>
      <c r="O102" s="28">
        <f>(AP_I2!R101+AP_I2!U101+AP_I2!O101)/(AP_I7!J124+AP_I7!M124)</f>
        <v>0.16719154860358665</v>
      </c>
      <c r="P102" s="1795">
        <f>(AP_I2!R101+AP_I2!U101+AP_I2!O101)/(AP_I7!M124)</f>
        <v>0.31448077534868324</v>
      </c>
      <c r="Q102" s="1790">
        <f>AP_I3!AJ100/(AP_I7!J124+AP_I7!M124)</f>
        <v>4.8184949492606176E-3</v>
      </c>
      <c r="R102" s="1831">
        <f>T102*A1a!N104/A1a!Q104+A2a!Z102*(A1a!O104+A1a!P104)/A1a!Q104</f>
        <v>2.9900616509962594E-2</v>
      </c>
      <c r="S102" s="1828">
        <f>W102*A1a!R104/A1a!U104+AC102*(A1a!S104+A1a!T104)/A1a!U104</f>
        <v>5.7521821026328475E-2</v>
      </c>
      <c r="T102" s="1790">
        <f t="shared" si="15"/>
        <v>7.3680055516856011E-2</v>
      </c>
      <c r="U102" s="881">
        <f>AP_C4!AB102/AP_C7!P124</f>
        <v>4.274285404109221E-2</v>
      </c>
      <c r="V102" s="1814">
        <f>AP_C4!BT102/AP_C7!P124</f>
        <v>3.0937201475763804E-2</v>
      </c>
      <c r="W102" s="1799">
        <f t="shared" si="10"/>
        <v>0.13522012925036034</v>
      </c>
      <c r="X102" s="75">
        <f>AP_I4!C101/AP_I7!P124</f>
        <v>1.5036387315296631E-2</v>
      </c>
      <c r="Y102" s="1800">
        <f>AP_I4!Q101/AP_I7!P124</f>
        <v>0.12018374193506372</v>
      </c>
      <c r="Z102" s="1793">
        <f>(AP_C5!BW67)/(AP_C7!Q124+AP_C7!R124)</f>
        <v>1.4461897794735734E-3</v>
      </c>
      <c r="AA102" s="1794">
        <f>AP_C5!Q67/AP_C7!Q124</f>
        <v>2.2947764972075747E-3</v>
      </c>
      <c r="AB102" s="1827">
        <f>AP_C5!AT67/AP_C7!R124</f>
        <v>6.2390681029667408E-4</v>
      </c>
      <c r="AC102" s="1804">
        <f>(AP_I5!Q102+AP_I5!AQ102)/(AP_I7!S124+AP_I7!V124)</f>
        <v>8.1343003653885602E-3</v>
      </c>
      <c r="AD102" s="1794">
        <f>(AP_I5!Q102)/AP_I7!S124</f>
        <v>1.8103489135302468E-2</v>
      </c>
      <c r="AE102" s="1826">
        <f>(AP_I5!AQ102)/AP_I7!V124</f>
        <v>1.1604929922569682E-3</v>
      </c>
      <c r="AF102" s="1807">
        <f t="shared" si="11"/>
        <v>0.12960208560297146</v>
      </c>
      <c r="AG102" s="1807">
        <f t="shared" si="12"/>
        <v>1.100274702626179E-2</v>
      </c>
      <c r="AH102" s="1807">
        <f t="shared" si="14"/>
        <v>0.58011430286332777</v>
      </c>
      <c r="AI102" s="1807">
        <f t="shared" si="13"/>
        <v>0.11119932659919833</v>
      </c>
    </row>
    <row r="103" spans="1:35" s="90" customFormat="1" ht="16">
      <c r="A103" s="1737" t="s">
        <v>415</v>
      </c>
      <c r="B103" s="1746">
        <f>AP_C1!C101/AP_C7!G125</f>
        <v>1.1556437987672747</v>
      </c>
      <c r="C103" s="1788">
        <f>AP_C1!AF101</f>
        <v>0.9890000000000001</v>
      </c>
      <c r="D103" s="28">
        <f>AP_I1!C101/AP_I7!G125</f>
        <v>0.91429107662327003</v>
      </c>
      <c r="E103" s="1789">
        <f>AP_I1!AO101</f>
        <v>0.78786000000000034</v>
      </c>
      <c r="F103" s="1746">
        <f t="shared" si="16"/>
        <v>0.54595489128574992</v>
      </c>
      <c r="G103" s="742">
        <f>(AP_C2!V93)/(AP_C7!J125+AP_C7!M125)</f>
        <v>0.40228598737351456</v>
      </c>
      <c r="H103" s="742">
        <f>(AP_C2!V93)/(AP_C7!J125)</f>
        <v>0.78392893286824072</v>
      </c>
      <c r="I103" s="742">
        <f>(AP_C2!AA93)/(AP_C7!J125+AP_C7!M125)</f>
        <v>7.0360440280675993E-2</v>
      </c>
      <c r="J103" s="881">
        <f>(AP_C2!AA93)/(AP_C7!M125)</f>
        <v>0.14452667215915332</v>
      </c>
      <c r="K103" s="1815">
        <f>(AP_C3!X94)/(AP_C7!J125+AP_C7!M125)</f>
        <v>7.3308463631559309E-2</v>
      </c>
      <c r="L103" s="75">
        <f t="shared" si="9"/>
        <v>0.44695977911406387</v>
      </c>
      <c r="M103" s="28">
        <f>AP_I2!L102/(AP_I7!J125+AP_I7!M125)</f>
        <v>0.26911300091872908</v>
      </c>
      <c r="N103" s="28">
        <f>AP_I2!L102/(AP_I7!J125)</f>
        <v>0.57463970490716543</v>
      </c>
      <c r="O103" s="28">
        <f>(AP_I2!R102+AP_I2!U102+AP_I2!O102)/(AP_I7!J125+AP_I7!M125)</f>
        <v>0.17304806082889818</v>
      </c>
      <c r="P103" s="1795">
        <f>(AP_I2!R102+AP_I2!U102+AP_I2!O102)/(AP_I7!M125)</f>
        <v>0.32547167010723521</v>
      </c>
      <c r="Q103" s="1790">
        <f>AP_I3!AJ101/(AP_I7!J125+AP_I7!M125)</f>
        <v>4.7987173664365869E-3</v>
      </c>
      <c r="R103" s="1831">
        <f>T103*A1a!N105/A1a!Q105+A2a!Z103*(A1a!O105+A1a!P105)/A1a!Q105</f>
        <v>3.2677405489310613E-2</v>
      </c>
      <c r="S103" s="1828">
        <f>W103*A1a!R105/A1a!U105+AC103*(A1a!S105+A1a!T105)/A1a!U105</f>
        <v>5.9703120294973898E-2</v>
      </c>
      <c r="T103" s="1790">
        <f t="shared" si="15"/>
        <v>8.1677135200024273E-2</v>
      </c>
      <c r="U103" s="881">
        <f>AP_C4!AB103/AP_C7!P125</f>
        <v>4.6698416451107116E-2</v>
      </c>
      <c r="V103" s="1814">
        <f>AP_C4!BT103/AP_C7!P125</f>
        <v>3.4978718748917156E-2</v>
      </c>
      <c r="W103" s="1799">
        <f t="shared" si="10"/>
        <v>0.14001558137235204</v>
      </c>
      <c r="X103" s="75">
        <f>AP_I4!C102/AP_I7!P125</f>
        <v>1.5049801418733074E-2</v>
      </c>
      <c r="Y103" s="1800">
        <f>AP_I4!Q102/AP_I7!P125</f>
        <v>0.12496577995361896</v>
      </c>
      <c r="Z103" s="1793">
        <f>(AP_C5!BW68)/(AP_C7!Q125+AP_C7!R125)</f>
        <v>1.6055771624994726E-3</v>
      </c>
      <c r="AA103" s="1794">
        <f>AP_C5!Q68/AP_C7!Q125</f>
        <v>2.5606217334158605E-3</v>
      </c>
      <c r="AB103" s="1827">
        <f>AP_C5!AT68/AP_C7!R125</f>
        <v>7.0474208767898252E-4</v>
      </c>
      <c r="AC103" s="1804">
        <f>(AP_I5!Q103+AP_I5!AQ103)/(AP_I7!S125+AP_I7!V125)</f>
        <v>8.5618650918390226E-3</v>
      </c>
      <c r="AD103" s="1794">
        <f>(AP_I5!Q103)/AP_I7!S125</f>
        <v>1.9135994280017558E-2</v>
      </c>
      <c r="AE103" s="1826">
        <f>(AP_I5!AQ103)/AP_I7!V125</f>
        <v>1.1647078964879614E-3</v>
      </c>
      <c r="AF103" s="1807">
        <f t="shared" si="11"/>
        <v>0.13427567881828911</v>
      </c>
      <c r="AG103" s="1807">
        <f t="shared" si="12"/>
        <v>1.0736351659982267E-2</v>
      </c>
      <c r="AH103" s="1807">
        <f t="shared" si="14"/>
        <v>0.57174405464570255</v>
      </c>
      <c r="AI103" s="1807">
        <f t="shared" si="13"/>
        <v>0.10748661878359246</v>
      </c>
    </row>
    <row r="104" spans="1:35" s="90" customFormat="1" ht="16">
      <c r="A104" s="1737" t="s">
        <v>416</v>
      </c>
      <c r="B104" s="1746">
        <f>AP_C1!C102/AP_C7!G126</f>
        <v>1.1484930577206918</v>
      </c>
      <c r="C104" s="1788">
        <f>AP_C1!AF102</f>
        <v>0.9890000000000001</v>
      </c>
      <c r="D104" s="28">
        <f>AP_I1!C102/AP_I7!G126</f>
        <v>0.91238167755015886</v>
      </c>
      <c r="E104" s="1789">
        <f>AP_I1!AO102</f>
        <v>0.79024000000000039</v>
      </c>
      <c r="F104" s="1746">
        <f t="shared" si="16"/>
        <v>0.58697995822102844</v>
      </c>
      <c r="G104" s="742">
        <f>(AP_C2!V94)/(AP_C7!J126+AP_C7!M126)</f>
        <v>0.42996558302905413</v>
      </c>
      <c r="H104" s="742">
        <f>(AP_C2!V94)/(AP_C7!J126)</f>
        <v>0.82685929583084017</v>
      </c>
      <c r="I104" s="742">
        <f>(AP_C2!AA94)/(AP_C7!J126+AP_C7!M126)</f>
        <v>7.8883672663236926E-2</v>
      </c>
      <c r="J104" s="881">
        <f>(AP_C2!AA94)/(AP_C7!M126)</f>
        <v>0.16434046679759112</v>
      </c>
      <c r="K104" s="1815">
        <f>(AP_C3!X95)/(AP_C7!J126+AP_C7!M126)</f>
        <v>7.8130702528737495E-2</v>
      </c>
      <c r="L104" s="75">
        <f t="shared" si="9"/>
        <v>0.45255965208890675</v>
      </c>
      <c r="M104" s="28">
        <f>AP_I2!L103/(AP_I7!J126+AP_I7!M126)</f>
        <v>0.26945300326399751</v>
      </c>
      <c r="N104" s="28">
        <f>AP_I2!L103/(AP_I7!J126)</f>
        <v>0.57541555652606247</v>
      </c>
      <c r="O104" s="28">
        <f>(AP_I2!R103+AP_I2!U103+AP_I2!O103)/(AP_I7!J126+AP_I7!M126)</f>
        <v>0.17797371156839265</v>
      </c>
      <c r="P104" s="1795">
        <f>(AP_I2!R103+AP_I2!U103+AP_I2!O103)/(AP_I7!M126)</f>
        <v>0.33471037941502507</v>
      </c>
      <c r="Q104" s="1790">
        <f>AP_I3!AJ102/(AP_I7!J126+AP_I7!M126)</f>
        <v>5.132937256516589E-3</v>
      </c>
      <c r="R104" s="1831">
        <f>T104*A1a!N106/A1a!Q106+A2a!Z104*(A1a!O106+A1a!P106)/A1a!Q106</f>
        <v>3.4728529856774527E-2</v>
      </c>
      <c r="S104" s="1828">
        <f>W104*A1a!R106/A1a!U106+AC104*(A1a!S106+A1a!T106)/A1a!U106</f>
        <v>6.1997538569648909E-2</v>
      </c>
      <c r="T104" s="1790">
        <f t="shared" si="15"/>
        <v>8.8045191827593489E-2</v>
      </c>
      <c r="U104" s="881">
        <f>AP_C4!AB104/AP_C7!P126</f>
        <v>4.8806138135824996E-2</v>
      </c>
      <c r="V104" s="1814">
        <f>AP_C4!BT104/AP_C7!P126</f>
        <v>3.9239053691768493E-2</v>
      </c>
      <c r="W104" s="1799">
        <f t="shared" si="10"/>
        <v>0.14503964108811349</v>
      </c>
      <c r="X104" s="75">
        <f>AP_I4!C103/AP_I7!P126</f>
        <v>1.505724720343261E-2</v>
      </c>
      <c r="Y104" s="1800">
        <f>AP_I4!Q103/AP_I7!P126</f>
        <v>0.12998239388468089</v>
      </c>
      <c r="Z104" s="1793">
        <f>(AP_C5!BW69)/(AP_C7!Q126+AP_C7!R126)</f>
        <v>1.7653925678216542E-3</v>
      </c>
      <c r="AA104" s="1794">
        <f>AP_C5!Q69/AP_C7!Q126</f>
        <v>2.8347987335545556E-3</v>
      </c>
      <c r="AB104" s="1827">
        <f>AP_C5!AT69/AP_C7!R126</f>
        <v>7.8360016471989481E-4</v>
      </c>
      <c r="AC104" s="1804">
        <f>(AP_I5!Q104+AP_I5!AQ104)/(AP_I7!S126+AP_I7!V126)</f>
        <v>9.0224858349258232E-3</v>
      </c>
      <c r="AD104" s="1794">
        <f>(AP_I5!Q104)/AP_I7!S126</f>
        <v>2.0273472501647769E-2</v>
      </c>
      <c r="AE104" s="1826">
        <f>(AP_I5!AQ104)/AP_I7!V126</f>
        <v>1.1516474858047161E-3</v>
      </c>
      <c r="AF104" s="1807">
        <f t="shared" si="11"/>
        <v>0.13310625249545099</v>
      </c>
      <c r="AG104" s="1807">
        <f t="shared" si="12"/>
        <v>1.1342012556409266E-2</v>
      </c>
      <c r="AH104" s="1807">
        <f t="shared" si="14"/>
        <v>0.55433053324927939</v>
      </c>
      <c r="AI104" s="1807">
        <f t="shared" si="13"/>
        <v>0.10381470259075679</v>
      </c>
    </row>
    <row r="105" spans="1:35" s="90" customFormat="1" ht="16">
      <c r="A105" s="1737" t="s">
        <v>417</v>
      </c>
      <c r="B105" s="1746">
        <f>AP_C1!C103/AP_C7!G127</f>
        <v>1.1115032737512065</v>
      </c>
      <c r="C105" s="1788">
        <f>AP_C1!AF103</f>
        <v>0.99099999999999999</v>
      </c>
      <c r="D105" s="28">
        <f>AP_I1!C103/AP_I7!G127</f>
        <v>0.91423559999183457</v>
      </c>
      <c r="E105" s="1789">
        <f>AP_I1!AO103</f>
        <v>0.79262000000000044</v>
      </c>
      <c r="F105" s="1746">
        <f t="shared" si="16"/>
        <v>0.63378134909056083</v>
      </c>
      <c r="G105" s="742">
        <f>(AP_C2!V95)/(AP_C7!J127+AP_C7!M127)</f>
        <v>0.46433686554846704</v>
      </c>
      <c r="H105" s="742">
        <f>(AP_C2!V95)/(AP_C7!J127)</f>
        <v>0.88133608909612859</v>
      </c>
      <c r="I105" s="742">
        <f>(AP_C2!AA95)/(AP_C7!J127+AP_C7!M127)</f>
        <v>9.043828355987521E-2</v>
      </c>
      <c r="J105" s="881">
        <f>(AP_C2!AA95)/(AP_C7!M127)</f>
        <v>0.19114309724396153</v>
      </c>
      <c r="K105" s="1815">
        <f>(AP_C3!X96)/(AP_C7!J127+AP_C7!M127)</f>
        <v>7.9006199982218625E-2</v>
      </c>
      <c r="L105" s="75">
        <f t="shared" si="9"/>
        <v>0.45713031429803008</v>
      </c>
      <c r="M105" s="28">
        <f>AP_I2!L104/(AP_I7!J127+AP_I7!M127)</f>
        <v>0.26928467074743434</v>
      </c>
      <c r="N105" s="28">
        <f>AP_I2!L104/(AP_I7!J127)</f>
        <v>0.57510561840651631</v>
      </c>
      <c r="O105" s="28">
        <f>(AP_I2!R104+AP_I2!U104+AP_I2!O104)/(AP_I7!J127+AP_I7!M127)</f>
        <v>0.18285631902587024</v>
      </c>
      <c r="P105" s="1795">
        <f>(AP_I2!R104+AP_I2!U104+AP_I2!O104)/(AP_I7!M127)</f>
        <v>0.34386688432521223</v>
      </c>
      <c r="Q105" s="1790">
        <f>AP_I3!AJ103/(AP_I7!J127+AP_I7!M127)</f>
        <v>4.9893245247254886E-3</v>
      </c>
      <c r="R105" s="1831">
        <f>T105*A1a!N107/A1a!Q107+A2a!Z105*(A1a!O107+A1a!P107)/A1a!Q107</f>
        <v>4.7431840188722291E-2</v>
      </c>
      <c r="S105" s="1828">
        <f>W105*A1a!R107/A1a!U107+AC105*(A1a!S107+A1a!T107)/A1a!U107</f>
        <v>6.3464239891906943E-2</v>
      </c>
      <c r="T105" s="1790">
        <f t="shared" si="15"/>
        <v>0.12177163452497214</v>
      </c>
      <c r="U105" s="881">
        <f>AP_C4!AB105/AP_C7!P127</f>
        <v>6.4366876700700779E-2</v>
      </c>
      <c r="V105" s="1814">
        <f>AP_C4!BT105/AP_C7!P127</f>
        <v>5.7404757824271367E-2</v>
      </c>
      <c r="W105" s="1799">
        <f t="shared" si="10"/>
        <v>0.14812466065190616</v>
      </c>
      <c r="X105" s="75">
        <f>AP_I4!C104/AP_I7!P127</f>
        <v>1.505892607912953E-2</v>
      </c>
      <c r="Y105" s="1800">
        <f>AP_I4!Q104/AP_I7!P127</f>
        <v>0.13306573457277662</v>
      </c>
      <c r="Z105" s="1793">
        <f>(AP_C5!BW70)/(AP_C7!Q127+AP_C7!R127)</f>
        <v>2.6541355371594902E-3</v>
      </c>
      <c r="AA105" s="1794">
        <f>AP_C5!Q70/AP_C7!Q127</f>
        <v>4.4029325858098772E-3</v>
      </c>
      <c r="AB105" s="1827">
        <f>AP_C5!AT70/AP_C7!R127</f>
        <v>1.0916142291929967E-3</v>
      </c>
      <c r="AC105" s="1804">
        <f>(AP_I5!Q105+AP_I5!AQ105)/(AP_I7!S127+AP_I7!V127)</f>
        <v>9.3589252521780273E-3</v>
      </c>
      <c r="AD105" s="1794">
        <f>(AP_I5!Q105)/AP_I7!S127</f>
        <v>2.1092855320323487E-2</v>
      </c>
      <c r="AE105" s="1826">
        <f>(AP_I5!AQ105)/AP_I7!V127</f>
        <v>1.1500421184064589E-3</v>
      </c>
      <c r="AF105" s="1807">
        <f t="shared" si="11"/>
        <v>0.12465844899915074</v>
      </c>
      <c r="AG105" s="1807">
        <f t="shared" si="12"/>
        <v>1.0914446862678758E-2</v>
      </c>
      <c r="AH105" s="1807">
        <f t="shared" si="14"/>
        <v>0.52858678420302252</v>
      </c>
      <c r="AI105" s="1807">
        <f t="shared" si="13"/>
        <v>0.10166386888485839</v>
      </c>
    </row>
    <row r="106" spans="1:35" s="90" customFormat="1" ht="16">
      <c r="A106" s="1737" t="s">
        <v>418</v>
      </c>
      <c r="B106" s="1746">
        <f>AP_C1!C104/AP_C7!G128</f>
        <v>1.0642114719328433</v>
      </c>
      <c r="C106" s="1788">
        <f>AP_C1!AF104</f>
        <v>0.99099999999999999</v>
      </c>
      <c r="D106" s="28">
        <f>AP_I1!C104/AP_I7!G128</f>
        <v>0.92731093425777644</v>
      </c>
      <c r="E106" s="1789">
        <f>AP_I1!AO104</f>
        <v>0.79500000000000004</v>
      </c>
      <c r="F106" s="1746">
        <f t="shared" si="16"/>
        <v>0.66610415510169818</v>
      </c>
      <c r="G106" s="742">
        <f>(AP_C2!V96)/(AP_C7!J128+AP_C7!M128)</f>
        <v>0.48505656943119085</v>
      </c>
      <c r="H106" s="742">
        <f>(AP_C2!V96)/(AP_C7!J128)</f>
        <v>0.90879166848713167</v>
      </c>
      <c r="I106" s="742">
        <f>(AP_C2!AA96)/(AP_C7!J128+AP_C7!M128)</f>
        <v>0.1059687515525112</v>
      </c>
      <c r="J106" s="881">
        <f>(AP_C2!AA96)/(AP_C7!M128)</f>
        <v>0.22727293241806984</v>
      </c>
      <c r="K106" s="1815">
        <f>(AP_C3!X97)/(AP_C7!J128+AP_C7!M128)</f>
        <v>7.5078834117996082E-2</v>
      </c>
      <c r="L106" s="75">
        <f t="shared" si="9"/>
        <v>0.47440552898317317</v>
      </c>
      <c r="M106" s="28">
        <f>AP_I2!L105/(AP_I7!J128+AP_I7!M128)</f>
        <v>0.28031976553407301</v>
      </c>
      <c r="N106" s="28">
        <f>AP_I2!L105/(AP_I7!J128)</f>
        <v>0.59872431556264094</v>
      </c>
      <c r="O106" s="28">
        <f>(AP_I2!R105+AP_I2!U105+AP_I2!O105)/(AP_I7!J128+AP_I7!M128)</f>
        <v>0.18891449143802291</v>
      </c>
      <c r="P106" s="1795">
        <f>(AP_I2!R105+AP_I2!U105+AP_I2!O105)/(AP_I7!M128)</f>
        <v>0.35523267357814575</v>
      </c>
      <c r="Q106" s="1790">
        <f>AP_I3!AJ104/(AP_I7!J128+AP_I7!M128)</f>
        <v>5.1712720110772365E-3</v>
      </c>
      <c r="R106" s="1831">
        <f>T106*A1a!N108/A1a!Q108+A2a!Z106*(A1a!O108+A1a!P108)/A1a!Q108</f>
        <v>6.0425877241439711E-2</v>
      </c>
      <c r="S106" s="1828">
        <f>W106*A1a!R108/A1a!U108+AC106*(A1a!S108+A1a!T108)/A1a!U108</f>
        <v>6.6947930181557827E-2</v>
      </c>
      <c r="T106" s="1790">
        <f t="shared" si="15"/>
        <v>0.15742863477690514</v>
      </c>
      <c r="U106" s="881">
        <f>AP_C4!AB106/AP_C7!P128</f>
        <v>8.0818337766624712E-2</v>
      </c>
      <c r="V106" s="1814">
        <f>AP_C4!BT106/AP_C7!P128</f>
        <v>7.6610297010280423E-2</v>
      </c>
      <c r="W106" s="1799">
        <f t="shared" si="10"/>
        <v>0.15586211469411637</v>
      </c>
      <c r="X106" s="75">
        <f>AP_I4!C105/AP_I7!P128</f>
        <v>1.5471267689301779E-2</v>
      </c>
      <c r="Y106" s="1800">
        <f>AP_I4!Q105/AP_I7!P128</f>
        <v>0.14039084700481461</v>
      </c>
      <c r="Z106" s="1793">
        <f>(AP_C5!BW71)/(AP_C7!Q128+AP_C7!R128)</f>
        <v>3.5453139670109418E-3</v>
      </c>
      <c r="AA106" s="1794">
        <f>AP_C5!Q71/AP_C7!Q128</f>
        <v>6.0212073395748333E-3</v>
      </c>
      <c r="AB106" s="1827">
        <f>AP_C5!AT71/AP_C7!R128</f>
        <v>1.3926432454340909E-3</v>
      </c>
      <c r="AC106" s="1804">
        <f>(AP_I5!Q106+AP_I5!AQ106)/(AP_I7!S128+AP_I7!V128)</f>
        <v>1.0020860298815598E-2</v>
      </c>
      <c r="AD106" s="1794">
        <f>(AP_I5!Q106)/AP_I7!S128</f>
        <v>2.2671151229216865E-2</v>
      </c>
      <c r="AE106" s="1826">
        <f>(AP_I5!AQ106)/AP_I7!V128</f>
        <v>1.1706962287586918E-3</v>
      </c>
      <c r="AF106" s="1807">
        <f t="shared" si="11"/>
        <v>0.11271335502558656</v>
      </c>
      <c r="AG106" s="1807">
        <f t="shared" si="12"/>
        <v>1.0900530653934806E-2</v>
      </c>
      <c r="AH106" s="1807">
        <f t="shared" si="14"/>
        <v>0.51336491535452744</v>
      </c>
      <c r="AI106" s="1807">
        <f t="shared" si="13"/>
        <v>9.9262529060795579E-2</v>
      </c>
    </row>
    <row r="107" spans="1:35" s="90" customFormat="1" ht="16">
      <c r="A107" s="1737" t="s">
        <v>419</v>
      </c>
      <c r="B107" s="1746">
        <f>AP_C1!C105/AP_C7!G129</f>
        <v>1.0521063139209861</v>
      </c>
      <c r="C107" s="1788">
        <f>AP_C1!AF105</f>
        <v>0.99099999999999999</v>
      </c>
      <c r="D107" s="28">
        <f>AP_I1!C105/AP_I7!G129</f>
        <v>0.89001361280016633</v>
      </c>
      <c r="E107" s="1789">
        <f>AP_I1!AO105</f>
        <v>0.79400000000000004</v>
      </c>
      <c r="F107" s="1746">
        <f t="shared" si="16"/>
        <v>0.69695059457590403</v>
      </c>
      <c r="G107" s="742">
        <f>(AP_C2!V97)/(AP_C7!J129+AP_C7!M129)</f>
        <v>0.49962702728804098</v>
      </c>
      <c r="H107" s="742">
        <f>(AP_C2!V97)/(AP_C7!J129)</f>
        <v>0.95172302926330044</v>
      </c>
      <c r="I107" s="742">
        <f>(AP_C2!AA97)/(AP_C7!J129+AP_C7!M129)</f>
        <v>0.12738786746066952</v>
      </c>
      <c r="J107" s="881">
        <f>(AP_C2!AA97)/(AP_C7!M129)</f>
        <v>0.26816863361179399</v>
      </c>
      <c r="K107" s="1815">
        <f>(AP_C3!X98)/(AP_C7!J129+AP_C7!M129)</f>
        <v>6.9935699827193484E-2</v>
      </c>
      <c r="L107" s="75">
        <f t="shared" si="9"/>
        <v>0.47442279182474845</v>
      </c>
      <c r="M107" s="28">
        <f>AP_I2!L106/(AP_I7!J129+AP_I7!M129)</f>
        <v>0.27921592134319695</v>
      </c>
      <c r="N107" s="28">
        <f>AP_I2!L106/(AP_I7!J129)</f>
        <v>0.59641745528206713</v>
      </c>
      <c r="O107" s="28">
        <f>(AP_I2!R106+AP_I2!U106+AP_I2!O106)/(AP_I7!J129+AP_I7!M129)</f>
        <v>0.19013616392499999</v>
      </c>
      <c r="P107" s="1795">
        <f>(AP_I2!R106+AP_I2!U106+AP_I2!O106)/(AP_I7!M129)</f>
        <v>0.35750308530064223</v>
      </c>
      <c r="Q107" s="1790">
        <f>AP_I3!AJ105/(AP_I7!J129+AP_I7!M129)</f>
        <v>5.0707065565514893E-3</v>
      </c>
      <c r="R107" s="1831">
        <f>T107*A1a!N109/A1a!Q109+A2a!Z107*(A1a!O109+A1a!P109)/A1a!Q109</f>
        <v>7.5687844801009388E-2</v>
      </c>
      <c r="S107" s="1828">
        <f>W107*A1a!R109/A1a!U109+AC107*(A1a!S109+A1a!T109)/A1a!U109</f>
        <v>6.6750934659163486E-2</v>
      </c>
      <c r="T107" s="1790">
        <f t="shared" si="15"/>
        <v>0.19321866428720291</v>
      </c>
      <c r="U107" s="881">
        <f>AP_C4!AB107/AP_C7!P129</f>
        <v>9.7248654677758867E-2</v>
      </c>
      <c r="V107" s="1814">
        <f>AP_C4!BT107/AP_C7!P129</f>
        <v>9.5970009609444046E-2</v>
      </c>
      <c r="W107" s="1799">
        <f t="shared" si="10"/>
        <v>0.15519029787418984</v>
      </c>
      <c r="X107" s="75">
        <f>AP_I4!C106/AP_I7!P129</f>
        <v>1.5045909186184035E-2</v>
      </c>
      <c r="Y107" s="1800">
        <f>AP_I4!Q106/AP_I7!P129</f>
        <v>0.1401443886880058</v>
      </c>
      <c r="Z107" s="1793">
        <f>(AP_C5!BW72)/(AP_C7!Q129+AP_C7!R129)</f>
        <v>4.6560192140999313E-3</v>
      </c>
      <c r="AA107" s="1794">
        <f>AP_C5!Q72/AP_C7!Q129</f>
        <v>7.886160315585514E-3</v>
      </c>
      <c r="AB107" s="1827">
        <f>AP_C5!AT72/AP_C7!R129</f>
        <v>1.8046676791223645E-3</v>
      </c>
      <c r="AC107" s="1804">
        <f>(AP_I5!Q107+AP_I5!AQ107)/(AP_I7!S129+AP_I7!V129)</f>
        <v>1.002475809202337E-2</v>
      </c>
      <c r="AD107" s="1794">
        <f>(AP_I5!Q107)/AP_I7!S129</f>
        <v>2.2672885748765248E-2</v>
      </c>
      <c r="AE107" s="1826">
        <f>(AP_I5!AQ107)/AP_I7!V129</f>
        <v>1.1758980796566097E-3</v>
      </c>
      <c r="AF107" s="1807">
        <f t="shared" si="11"/>
        <v>0.10034527608050828</v>
      </c>
      <c r="AG107" s="1807">
        <f t="shared" si="12"/>
        <v>1.0688159683577355E-2</v>
      </c>
      <c r="AH107" s="1807">
        <f t="shared" si="14"/>
        <v>0.50330880319722693</v>
      </c>
      <c r="AI107" s="1807">
        <f t="shared" si="13"/>
        <v>9.6951351935553987E-2</v>
      </c>
    </row>
    <row r="108" spans="1:35" s="90" customFormat="1" ht="16">
      <c r="A108" s="1737" t="s">
        <v>420</v>
      </c>
      <c r="B108" s="1746">
        <f>AP_C1!C106/AP_C7!G130</f>
        <v>1.0465114071504651</v>
      </c>
      <c r="C108" s="1788">
        <f>AP_C1!AF106</f>
        <v>0.98599999999999999</v>
      </c>
      <c r="D108" s="28">
        <f>AP_I1!C106/AP_I7!G130</f>
        <v>0.95496580571129852</v>
      </c>
      <c r="E108" s="1789">
        <f>AP_I1!AO106</f>
        <v>0.79</v>
      </c>
      <c r="F108" s="1746">
        <f t="shared" si="16"/>
        <v>0.72479754076592651</v>
      </c>
      <c r="G108" s="742">
        <f>(AP_C2!V98)/(AP_C7!J130+AP_C7!M130)</f>
        <v>0.50224746206492443</v>
      </c>
      <c r="H108" s="742">
        <f>(AP_C2!V98)/(AP_C7!J130)</f>
        <v>0.97306409895187296</v>
      </c>
      <c r="I108" s="742">
        <f>(AP_C2!AA98)/(AP_C7!J130+AP_C7!M130)</f>
        <v>0.14910343116162575</v>
      </c>
      <c r="J108" s="881">
        <f>(AP_C2!AA98)/(AP_C7!M130)</f>
        <v>0.30816072442392894</v>
      </c>
      <c r="K108" s="1815">
        <f>(AP_C3!X99)/(AP_C7!J130+AP_C7!M130)</f>
        <v>7.3446647539376395E-2</v>
      </c>
      <c r="L108" s="75">
        <f t="shared" si="9"/>
        <v>0.49894123371293259</v>
      </c>
      <c r="M108" s="28">
        <f>AP_I2!L107/(AP_I7!J130+AP_I7!M130)</f>
        <v>0.28906543671628837</v>
      </c>
      <c r="N108" s="28">
        <f>AP_I2!L107/(AP_I7!J130)</f>
        <v>0.62023957957266962</v>
      </c>
      <c r="O108" s="28">
        <f>(AP_I2!R107+AP_I2!U107+AP_I2!O107)/(AP_I7!J130+AP_I7!M130)</f>
        <v>0.20471318383024462</v>
      </c>
      <c r="P108" s="1795">
        <f>(AP_I2!R107+AP_I2!U107+AP_I2!O107)/(AP_I7!M130)</f>
        <v>0.38339713957353416</v>
      </c>
      <c r="Q108" s="1790">
        <f>AP_I3!AJ106/(AP_I7!J130+AP_I7!M130)</f>
        <v>5.1626131663996232E-3</v>
      </c>
      <c r="R108" s="1831">
        <f>T108*A1a!N110/A1a!Q110+A2a!Z108*(A1a!O110+A1a!P110)/A1a!Q110</f>
        <v>9.2174268936882811E-2</v>
      </c>
      <c r="S108" s="1828">
        <f>W108*A1a!R110/A1a!U110+AC108*(A1a!S110+A1a!T110)/A1a!U110</f>
        <v>6.8184443886382173E-2</v>
      </c>
      <c r="T108" s="1790">
        <f t="shared" si="15"/>
        <v>0.23040126494014157</v>
      </c>
      <c r="U108" s="881">
        <f>AP_C4!AB108/AP_C7!P130</f>
        <v>0.11431826654080988</v>
      </c>
      <c r="V108" s="1814">
        <f>AP_C4!BT108/AP_C7!P130</f>
        <v>0.11608299839933167</v>
      </c>
      <c r="W108" s="1799">
        <f t="shared" si="10"/>
        <v>0.15865748678633276</v>
      </c>
      <c r="X108" s="75">
        <f>AP_I4!C107/AP_I7!P130</f>
        <v>1.5010238077271469E-2</v>
      </c>
      <c r="Y108" s="1800">
        <f>AP_I4!Q107/AP_I7!P130</f>
        <v>0.14364724870906129</v>
      </c>
      <c r="Z108" s="1793">
        <f>(AP_C5!BW73)/(AP_C7!Q130+AP_C7!R130)</f>
        <v>5.8844854668195171E-3</v>
      </c>
      <c r="AA108" s="1794">
        <f>AP_C5!Q73/AP_C7!Q130</f>
        <v>9.9141907026685742E-3</v>
      </c>
      <c r="AB108" s="1827">
        <f>AP_C5!AT73/AP_C7!R130</f>
        <v>2.2672484387229602E-3</v>
      </c>
      <c r="AC108" s="1804">
        <f>(AP_I5!Q108+AP_I5!AQ108)/(AP_I7!S130+AP_I7!V130)</f>
        <v>1.0173652499991642E-2</v>
      </c>
      <c r="AD108" s="1794">
        <f>(AP_I5!Q108)/AP_I7!S130</f>
        <v>2.3004303609509454E-2</v>
      </c>
      <c r="AE108" s="1826">
        <f>(AP_I5!AQ108)/AP_I7!V130</f>
        <v>1.1844265737371979E-3</v>
      </c>
      <c r="AF108" s="1807">
        <f t="shared" si="11"/>
        <v>0.10133401868577256</v>
      </c>
      <c r="AG108" s="1807">
        <f t="shared" si="12"/>
        <v>1.0347136731878025E-2</v>
      </c>
      <c r="AH108" s="1807">
        <f t="shared" si="14"/>
        <v>0.4961703077911046</v>
      </c>
      <c r="AI108" s="1807">
        <f t="shared" si="13"/>
        <v>9.4607814489624811E-2</v>
      </c>
    </row>
    <row r="109" spans="1:35" s="90" customFormat="1" ht="16">
      <c r="A109" s="1737" t="s">
        <v>421</v>
      </c>
      <c r="B109" s="1746">
        <f>AP_C1!C107/AP_C7!G131</f>
        <v>1.0335222594452913</v>
      </c>
      <c r="C109" s="1788">
        <f>AP_C1!AF107</f>
        <v>0.98699999999999999</v>
      </c>
      <c r="D109" s="28">
        <f>AP_I1!C107/AP_I7!G131</f>
        <v>0.99968250801501013</v>
      </c>
      <c r="E109" s="1789">
        <f>AP_I1!AO107</f>
        <v>0.83569999999999989</v>
      </c>
      <c r="F109" s="1746">
        <f t="shared" si="16"/>
        <v>0.74432945603642675</v>
      </c>
      <c r="G109" s="742">
        <f>(AP_C2!V99)/(AP_C7!J131+AP_C7!M131)</f>
        <v>0.49687148466066594</v>
      </c>
      <c r="H109" s="742">
        <f>(AP_C2!V99)/(AP_C7!J131)</f>
        <v>0.97949017264482108</v>
      </c>
      <c r="I109" s="742">
        <f>(AP_C2!AA99)/(AP_C7!J131+AP_C7!M131)</f>
        <v>0.16901359201729041</v>
      </c>
      <c r="J109" s="881">
        <f>(AP_C2!AA99)/(AP_C7!M131)</f>
        <v>0.34301852900849999</v>
      </c>
      <c r="K109" s="1815">
        <f>(AP_C3!X100)/(AP_C7!J131+AP_C7!M131)</f>
        <v>7.8444379358470415E-2</v>
      </c>
      <c r="L109" s="75">
        <f t="shared" si="9"/>
        <v>0.5160956847418966</v>
      </c>
      <c r="M109" s="28">
        <f>AP_I2!L108/(AP_I7!J131+AP_I7!M131)</f>
        <v>0.297450969066265</v>
      </c>
      <c r="N109" s="28">
        <f>AP_I2!L108/(AP_I7!J131)</f>
        <v>0.64115214751928407</v>
      </c>
      <c r="O109" s="28">
        <f>(AP_I2!R108+AP_I2!U108+AP_I2!O108)/(AP_I7!J131+AP_I7!M131)</f>
        <v>0.21339272103338269</v>
      </c>
      <c r="P109" s="1795">
        <f>(AP_I2!R108+AP_I2!U108+AP_I2!O108)/(AP_I7!M131)</f>
        <v>0.39807021311752222</v>
      </c>
      <c r="Q109" s="1790">
        <f>AP_I3!AJ107/(AP_I7!J131+AP_I7!M131)</f>
        <v>5.2519946422489331E-3</v>
      </c>
      <c r="R109" s="1831">
        <f>T109*A1a!N111/A1a!Q111+A2a!Z109*(A1a!O111+A1a!P111)/A1a!Q111</f>
        <v>0.12240095897971959</v>
      </c>
      <c r="S109" s="1828">
        <f>W109*A1a!R111/A1a!U111+AC109*(A1a!S111+A1a!T111)/A1a!U111</f>
        <v>7.1627035866430044E-2</v>
      </c>
      <c r="T109" s="1790">
        <f t="shared" si="15"/>
        <v>0.30054697641580913</v>
      </c>
      <c r="U109" s="881">
        <f>AP_C4!AB109/AP_C7!P131</f>
        <v>0.1635528763826094</v>
      </c>
      <c r="V109" s="1814">
        <f>AP_C4!BT109/AP_C7!P131</f>
        <v>0.13699410003319973</v>
      </c>
      <c r="W109" s="1799">
        <f t="shared" si="10"/>
        <v>0.16662627065670998</v>
      </c>
      <c r="X109" s="75">
        <f>AP_I4!C108/AP_I7!P131</f>
        <v>1.4969997054568881E-2</v>
      </c>
      <c r="Y109" s="1800">
        <f>AP_I4!Q108/AP_I7!P131</f>
        <v>0.1516562736021411</v>
      </c>
      <c r="Z109" s="1793">
        <f>(AP_C5!BW74)/(AP_C7!Q131+AP_C7!R131)</f>
        <v>7.2504892913552183E-3</v>
      </c>
      <c r="AA109" s="1794">
        <f>AP_C5!Q74/AP_C7!Q131</f>
        <v>1.212766647424642E-2</v>
      </c>
      <c r="AB109" s="1827">
        <f>AP_C5!AT74/AP_C7!R131</f>
        <v>2.7902987759586993E-3</v>
      </c>
      <c r="AC109" s="1804">
        <f>(AP_I5!Q109+AP_I5!AQ109)/(AP_I7!S131+AP_I7!V131)</f>
        <v>1.0734686959899899E-2</v>
      </c>
      <c r="AD109" s="1794">
        <f>(AP_I5!Q109)/AP_I7!S131</f>
        <v>2.4294054762843981E-2</v>
      </c>
      <c r="AE109" s="1826">
        <f>(AP_I5!AQ109)/AP_I7!V131</f>
        <v>1.2216393724002771E-3</v>
      </c>
      <c r="AF109" s="1807">
        <f t="shared" si="11"/>
        <v>0.10538932554972193</v>
      </c>
      <c r="AG109" s="1807">
        <f t="shared" si="12"/>
        <v>1.0176397124644621E-2</v>
      </c>
      <c r="AH109" s="1807">
        <f t="shared" si="14"/>
        <v>0.54418406843771638</v>
      </c>
      <c r="AI109" s="1807">
        <f t="shared" si="13"/>
        <v>8.9841757818673498E-2</v>
      </c>
    </row>
    <row r="110" spans="1:35" s="90" customFormat="1" ht="16">
      <c r="A110" s="1737" t="s">
        <v>422</v>
      </c>
      <c r="B110" s="1746">
        <f>AP_C1!C108/AP_C7!G132</f>
        <v>1.0219425268480851</v>
      </c>
      <c r="C110" s="1788">
        <f>AP_C1!AF108</f>
        <v>0.9890000000000001</v>
      </c>
      <c r="D110" s="28">
        <f>AP_I1!C108/AP_I7!G132</f>
        <v>1.0180540461049075</v>
      </c>
      <c r="E110" s="1789">
        <f>AP_I1!AO108</f>
        <v>0.85457499999999986</v>
      </c>
      <c r="F110" s="1746">
        <f t="shared" si="16"/>
        <v>0.74429688803332994</v>
      </c>
      <c r="G110" s="742">
        <f>(AP_C2!V100)/(AP_C7!J132+AP_C7!M132)</f>
        <v>0.47453728376990462</v>
      </c>
      <c r="H110" s="742">
        <f>(AP_C2!V100)/(AP_C7!J132)</f>
        <v>0.95222437383328495</v>
      </c>
      <c r="I110" s="742">
        <f>(AP_C2!AA100)/(AP_C7!J132+AP_C7!M132)</f>
        <v>0.18394422148005254</v>
      </c>
      <c r="J110" s="881">
        <f>(AP_C2!AA100)/(AP_C7!M132)</f>
        <v>0.36667553878388071</v>
      </c>
      <c r="K110" s="1815">
        <f>(AP_C3!X101)/(AP_C7!J132+AP_C7!M132)</f>
        <v>8.5815382783372765E-2</v>
      </c>
      <c r="L110" s="75">
        <f t="shared" si="9"/>
        <v>0.53747023239103653</v>
      </c>
      <c r="M110" s="28">
        <f>AP_I2!L109/(AP_I7!J132+AP_I7!M132)</f>
        <v>0.30863783201431816</v>
      </c>
      <c r="N110" s="28">
        <f>AP_I2!L109/(AP_I7!J132)</f>
        <v>0.6683550222974648</v>
      </c>
      <c r="O110" s="28">
        <f>(AP_I2!R109+AP_I2!U109+AP_I2!O109)/(AP_I7!J132+AP_I7!M132)</f>
        <v>0.22349349133074226</v>
      </c>
      <c r="P110" s="1795">
        <f>(AP_I2!R109+AP_I2!U109+AP_I2!O109)/(AP_I7!M132)</f>
        <v>0.41525120682756228</v>
      </c>
      <c r="Q110" s="1790">
        <f>AP_I3!AJ108/(AP_I7!J132+AP_I7!M132)</f>
        <v>5.3389090459761424E-3</v>
      </c>
      <c r="R110" s="1831">
        <f>T110*A1a!N112/A1a!Q112+A2a!Z110*(A1a!O112+A1a!P112)/A1a!Q112</f>
        <v>0.14355514364318281</v>
      </c>
      <c r="S110" s="1828">
        <f>W110*A1a!R112/A1a!U112+AC110*(A1a!S112+A1a!T112)/A1a!U112</f>
        <v>7.3683978703261432E-2</v>
      </c>
      <c r="T110" s="1790">
        <f t="shared" si="15"/>
        <v>0.34473330563692073</v>
      </c>
      <c r="U110" s="881">
        <f>AP_C4!AB110/AP_C7!P132</f>
        <v>0.18923982983985846</v>
      </c>
      <c r="V110" s="1814">
        <f>AP_C4!BT110/AP_C7!P132</f>
        <v>0.15549347579706227</v>
      </c>
      <c r="W110" s="1799">
        <f t="shared" si="10"/>
        <v>0.17099736398744303</v>
      </c>
      <c r="X110" s="75">
        <f>AP_I4!C109/AP_I7!P132</f>
        <v>1.4925400113577968E-2</v>
      </c>
      <c r="Y110" s="1800">
        <f>AP_I4!Q109/AP_I7!P132</f>
        <v>0.15607196387386507</v>
      </c>
      <c r="Z110" s="1793">
        <f>(AP_C5!BW75)/(AP_C7!Q132+AP_C7!R132)</f>
        <v>8.539029484651817E-3</v>
      </c>
      <c r="AA110" s="1794">
        <f>AP_C5!Q75/AP_C7!Q132</f>
        <v>1.4181754479529724E-2</v>
      </c>
      <c r="AB110" s="1827">
        <f>AP_C5!AT75/AP_C7!R132</f>
        <v>3.2703051576386511E-3</v>
      </c>
      <c r="AC110" s="1804">
        <f>(AP_I5!Q110+AP_I5!AQ110)/(AP_I7!S132+AP_I7!V132)</f>
        <v>1.1329227979378999E-2</v>
      </c>
      <c r="AD110" s="1794">
        <f>(AP_I5!Q110)/AP_I7!S132</f>
        <v>2.5664141195093713E-2</v>
      </c>
      <c r="AE110" s="1826">
        <f>(AP_I5!AQ110)/AP_I7!V132</f>
        <v>1.2581459692054264E-3</v>
      </c>
      <c r="AF110" s="1807">
        <f t="shared" si="11"/>
        <v>0.11529724786318052</v>
      </c>
      <c r="AG110" s="1807">
        <f t="shared" si="12"/>
        <v>9.9334041668224307E-3</v>
      </c>
      <c r="AH110" s="1807">
        <f t="shared" si="14"/>
        <v>0.54894559575618496</v>
      </c>
      <c r="AI110" s="1807">
        <f t="shared" si="13"/>
        <v>8.7284387112973247E-2</v>
      </c>
    </row>
    <row r="111" spans="1:35" s="90" customFormat="1" ht="16">
      <c r="A111" s="1737" t="s">
        <v>423</v>
      </c>
      <c r="B111" s="1746">
        <f>AP_C1!C109/AP_C7!G133</f>
        <v>1.0154353556422779</v>
      </c>
      <c r="C111" s="1788">
        <f>AP_C1!AF109</f>
        <v>0.99199999999999999</v>
      </c>
      <c r="D111" s="28">
        <f>AP_I1!C109/AP_I7!G133</f>
        <v>1.027751369291795</v>
      </c>
      <c r="E111" s="1789">
        <f>AP_I1!AO109</f>
        <v>0.87344999999999984</v>
      </c>
      <c r="F111" s="1746">
        <f t="shared" si="16"/>
        <v>0.74347854665199187</v>
      </c>
      <c r="G111" s="742">
        <f>(AP_C2!V101)/(AP_C7!J133+AP_C7!M133)</f>
        <v>0.45474597697815683</v>
      </c>
      <c r="H111" s="742">
        <f>(AP_C2!V101)/(AP_C7!J133)</f>
        <v>0.92926426139120966</v>
      </c>
      <c r="I111" s="742">
        <f>(AP_C2!AA101)/(AP_C7!J133+AP_C7!M133)</f>
        <v>0.19258619332412713</v>
      </c>
      <c r="J111" s="881">
        <f>(AP_C2!AA101)/(AP_C7!M133)</f>
        <v>0.37714767285491535</v>
      </c>
      <c r="K111" s="1815">
        <f>(AP_C3!X102)/(AP_C7!J133+AP_C7!M133)</f>
        <v>9.6146376349707879E-2</v>
      </c>
      <c r="L111" s="75">
        <f t="shared" si="9"/>
        <v>0.54571748985294932</v>
      </c>
      <c r="M111" s="28">
        <f>AP_I2!L110/(AP_I7!J133+AP_I7!M133)</f>
        <v>0.31134192158568591</v>
      </c>
      <c r="N111" s="28">
        <f>AP_I2!L110/(AP_I7!J133)</f>
        <v>0.67738979303137214</v>
      </c>
      <c r="O111" s="28">
        <f>(AP_I2!R110+AP_I2!U110+AP_I2!O110)/(AP_I7!J133+AP_I7!M133)</f>
        <v>0.22894974937710055</v>
      </c>
      <c r="P111" s="1795">
        <f>(AP_I2!R110+AP_I2!U110+AP_I2!O110)/(AP_I7!M133)</f>
        <v>0.42368289899522188</v>
      </c>
      <c r="Q111" s="1790">
        <f>AP_I3!AJ109/(AP_I7!J133+AP_I7!M133)</f>
        <v>5.4258188901628052E-3</v>
      </c>
      <c r="R111" s="1831">
        <f>T111*A1a!N113/A1a!Q113+A2a!Z111*(A1a!O113+A1a!P113)/A1a!Q113</f>
        <v>0.16663870149868676</v>
      </c>
      <c r="S111" s="1828">
        <f>W111*A1a!R113/A1a!U113+AC111*(A1a!S113+A1a!T113)/A1a!U113</f>
        <v>7.5781059169995377E-2</v>
      </c>
      <c r="T111" s="1790">
        <f t="shared" si="15"/>
        <v>0.39074546469915983</v>
      </c>
      <c r="U111" s="881">
        <f>AP_C4!AB111/AP_C7!P133</f>
        <v>0.21598819769781968</v>
      </c>
      <c r="V111" s="1814">
        <f>AP_C4!BT111/AP_C7!P133</f>
        <v>0.17475726700134017</v>
      </c>
      <c r="W111" s="1799">
        <f t="shared" si="10"/>
        <v>0.17587021086163901</v>
      </c>
      <c r="X111" s="75">
        <f>AP_I4!C110/AP_I7!P133</f>
        <v>1.4883252529429391E-2</v>
      </c>
      <c r="Y111" s="1800">
        <f>AP_I4!Q110/AP_I7!P133</f>
        <v>0.16098695833220961</v>
      </c>
      <c r="Z111" s="1793">
        <f>(AP_C5!BW76)/(AP_C7!Q133+AP_C7!R133)</f>
        <v>9.9900208926572576E-3</v>
      </c>
      <c r="AA111" s="1794">
        <f>AP_C5!Q76/AP_C7!Q133</f>
        <v>1.6442574407297367E-2</v>
      </c>
      <c r="AB111" s="1827">
        <f>AP_C5!AT76/AP_C7!R133</f>
        <v>3.8224950160886009E-3</v>
      </c>
      <c r="AC111" s="1804">
        <f>(AP_I5!Q111+AP_I5!AQ111)/(AP_I7!S133+AP_I7!V133)</f>
        <v>1.1669015390658771E-2</v>
      </c>
      <c r="AD111" s="1794">
        <f>(AP_I5!Q111)/AP_I7!S133</f>
        <v>2.6454758184641228E-2</v>
      </c>
      <c r="AE111" s="1826">
        <f>(AP_I5!AQ111)/AP_I7!V133</f>
        <v>1.2669560284545472E-3</v>
      </c>
      <c r="AF111" s="1807">
        <f t="shared" si="11"/>
        <v>0.12931963777928909</v>
      </c>
      <c r="AG111" s="1807">
        <f t="shared" si="12"/>
        <v>9.942541683289027E-3</v>
      </c>
      <c r="AH111" s="1807">
        <f t="shared" si="14"/>
        <v>0.55275932086406143</v>
      </c>
      <c r="AI111" s="1807">
        <f t="shared" si="13"/>
        <v>8.4626341530564128E-2</v>
      </c>
    </row>
    <row r="112" spans="1:35" s="90" customFormat="1" ht="16">
      <c r="A112" s="1737" t="s">
        <v>424</v>
      </c>
      <c r="B112" s="1746">
        <f>AP_C1!C110/AP_C7!G134</f>
        <v>1.0407114506636463</v>
      </c>
      <c r="C112" s="1788">
        <f>AP_C1!AF110</f>
        <v>0.99299999999999999</v>
      </c>
      <c r="D112" s="28">
        <f>AP_I1!C110/AP_I7!G134</f>
        <v>1.039105353488663</v>
      </c>
      <c r="E112" s="1789">
        <f>AP_I1!AO110</f>
        <v>0.89232499999999981</v>
      </c>
      <c r="F112" s="1746">
        <f t="shared" si="16"/>
        <v>0.76292030006380462</v>
      </c>
      <c r="G112" s="742">
        <f>(AP_C2!V102)/(AP_C7!J134+AP_C7!M134)</f>
        <v>0.45250709145187124</v>
      </c>
      <c r="H112" s="742">
        <f>(AP_C2!V102)/(AP_C7!J134)</f>
        <v>0.93627280696210491</v>
      </c>
      <c r="I112" s="742">
        <f>(AP_C2!AA102)/(AP_C7!J134+AP_C7!M134)</f>
        <v>0.19951483317235744</v>
      </c>
      <c r="J112" s="881">
        <f>(AP_C2!AA102)/(AP_C7!M134)</f>
        <v>0.38613797318778276</v>
      </c>
      <c r="K112" s="1815">
        <f>(AP_C3!X103)/(AP_C7!J134+AP_C7!M134)</f>
        <v>0.11089837543957597</v>
      </c>
      <c r="L112" s="75">
        <f t="shared" si="9"/>
        <v>0.56203414725465373</v>
      </c>
      <c r="M112" s="28">
        <f>AP_I2!L111/(AP_I7!J134+AP_I7!M134)</f>
        <v>0.32135051000087544</v>
      </c>
      <c r="N112" s="28">
        <f>AP_I2!L111/(AP_I7!J134)</f>
        <v>0.70251306728392837</v>
      </c>
      <c r="O112" s="28">
        <f>(AP_I2!R111+AP_I2!U111+AP_I2!O111)/(AP_I7!J134+AP_I7!M134)</f>
        <v>0.23548876109962816</v>
      </c>
      <c r="P112" s="1795">
        <f>(AP_I2!R111+AP_I2!U111+AP_I2!O111)/(AP_I7!M134)</f>
        <v>0.43402461419666688</v>
      </c>
      <c r="Q112" s="1790">
        <f>AP_I3!AJ110/(AP_I7!J134+AP_I7!M134)</f>
        <v>5.1948761541501477E-3</v>
      </c>
      <c r="R112" s="1831">
        <f>T112*A1a!N114/A1a!Q114+A2a!Z112*(A1a!O114+A1a!P114)/A1a!Q114</f>
        <v>0.17153985808229541</v>
      </c>
      <c r="S112" s="1828">
        <f>W112*A1a!R114/A1a!U114+AC112*(A1a!S114+A1a!T114)/A1a!U114</f>
        <v>7.7924652319431978E-2</v>
      </c>
      <c r="T112" s="1790">
        <f t="shared" si="15"/>
        <v>0.39963193614241405</v>
      </c>
      <c r="U112" s="881">
        <f>AP_C4!AB112/AP_C7!P134</f>
        <v>0.22214844912365228</v>
      </c>
      <c r="V112" s="1814">
        <f>AP_C4!BT112/AP_C7!P134</f>
        <v>0.17748348701876177</v>
      </c>
      <c r="W112" s="1799">
        <f t="shared" si="10"/>
        <v>0.18083342543020536</v>
      </c>
      <c r="X112" s="75">
        <f>AP_I4!C111/AP_I7!P134</f>
        <v>1.4823982335932582E-2</v>
      </c>
      <c r="Y112" s="1800">
        <f>AP_I4!Q111/AP_I7!P134</f>
        <v>0.16600944309427279</v>
      </c>
      <c r="Z112" s="1793">
        <f>(AP_C5!BW77)/(AP_C7!Q134+AP_C7!R134)</f>
        <v>1.0258815505316708E-2</v>
      </c>
      <c r="AA112" s="1794">
        <f>AP_C5!Q77/AP_C7!Q134</f>
        <v>1.649856318326395E-2</v>
      </c>
      <c r="AB112" s="1827">
        <f>AP_C5!AT77/AP_C7!R134</f>
        <v>3.9838839436179257E-3</v>
      </c>
      <c r="AC112" s="1804">
        <f>(AP_I5!Q112+AP_I5!AQ112)/(AP_I7!S134+AP_I7!V134)</f>
        <v>1.2028212890111346E-2</v>
      </c>
      <c r="AD112" s="1794">
        <f>(AP_I5!Q112)/AP_I7!S134</f>
        <v>2.7251043438042161E-2</v>
      </c>
      <c r="AE112" s="1826">
        <f>(AP_I5!AQ112)/AP_I7!V134</f>
        <v>1.3041074052079916E-3</v>
      </c>
      <c r="AF112" s="1807">
        <f t="shared" si="11"/>
        <v>0.14536036782649683</v>
      </c>
      <c r="AG112" s="1807">
        <f t="shared" si="12"/>
        <v>9.2429902694086408E-3</v>
      </c>
      <c r="AH112" s="1807">
        <f t="shared" si="14"/>
        <v>0.55588262356611762</v>
      </c>
      <c r="AI112" s="1807">
        <f t="shared" si="13"/>
        <v>8.1975897435256295E-2</v>
      </c>
    </row>
    <row r="113" spans="1:35" s="90" customFormat="1" ht="16">
      <c r="A113" s="1737" t="s">
        <v>425</v>
      </c>
      <c r="B113" s="1746">
        <f>AP_C1!C111/AP_C7!G135</f>
        <v>1.0685713788274958</v>
      </c>
      <c r="C113" s="1788">
        <f>AP_C1!AF111</f>
        <v>0.995</v>
      </c>
      <c r="D113" s="28">
        <f>AP_I1!C111/AP_I7!G135</f>
        <v>1.0527159847921943</v>
      </c>
      <c r="E113" s="1789">
        <f>AP_I1!AO111</f>
        <v>0.91120000000000001</v>
      </c>
      <c r="F113" s="1746">
        <f t="shared" si="16"/>
        <v>0.78278756680398676</v>
      </c>
      <c r="G113" s="742">
        <f>(AP_C2!V103)/(AP_C7!J135+AP_C7!M135)</f>
        <v>0.45581917531092886</v>
      </c>
      <c r="H113" s="742">
        <f>(AP_C2!V103)/(AP_C7!J135)</f>
        <v>0.95591095774171619</v>
      </c>
      <c r="I113" s="742">
        <f>(AP_C2!AA103)/(AP_C7!J135+AP_C7!M135)</f>
        <v>0.20249490440710866</v>
      </c>
      <c r="J113" s="881">
        <f>(AP_C2!AA103)/(AP_C7!M135)</f>
        <v>0.38706314482663229</v>
      </c>
      <c r="K113" s="1815">
        <f>(AP_C3!X104)/(AP_C7!J135+AP_C7!M135)</f>
        <v>0.12447348708594914</v>
      </c>
      <c r="L113" s="75">
        <f t="shared" si="9"/>
        <v>0.59353363531597381</v>
      </c>
      <c r="M113" s="28">
        <f>AP_I2!L112/(AP_I7!J135+AP_I7!M135)</f>
        <v>0.33416181029313291</v>
      </c>
      <c r="N113" s="28">
        <f>AP_I2!L112/(AP_I7!J135)</f>
        <v>0.73407210512542043</v>
      </c>
      <c r="O113" s="28">
        <f>(AP_I2!R112+AP_I2!U112+AP_I2!O112)/(AP_I7!J135+AP_I7!M135)</f>
        <v>0.25386809035134056</v>
      </c>
      <c r="P113" s="1795">
        <f>(AP_I2!R112+AP_I2!U112+AP_I2!O112)/(AP_I7!M135)</f>
        <v>0.46599821489099891</v>
      </c>
      <c r="Q113" s="1790">
        <f>AP_I3!AJ111/(AP_I7!J135+AP_I7!M135)</f>
        <v>5.503734671500368E-3</v>
      </c>
      <c r="R113" s="1831">
        <f>T113*A1a!N115/A1a!Q115+A2a!Z113*(A1a!O115+A1a!P115)/A1a!Q115</f>
        <v>0.17585553221645758</v>
      </c>
      <c r="S113" s="1828">
        <f>W113*A1a!R115/A1a!U115+AC113*(A1a!S115+A1a!T115)/A1a!U115</f>
        <v>8.5741138722691887E-2</v>
      </c>
      <c r="T113" s="1790">
        <f t="shared" si="15"/>
        <v>0.40735826349324566</v>
      </c>
      <c r="U113" s="881">
        <f>AP_C4!AB113/AP_C7!P135</f>
        <v>0.2275044691574015</v>
      </c>
      <c r="V113" s="1814">
        <f>AP_C4!BT113/AP_C7!P135</f>
        <v>0.17985379433584414</v>
      </c>
      <c r="W113" s="1799">
        <f t="shared" si="10"/>
        <v>0.19273374168797561</v>
      </c>
      <c r="X113" s="75">
        <f>AP_I4!C112/AP_I7!P135</f>
        <v>1.4767535035688785E-2</v>
      </c>
      <c r="Y113" s="1800">
        <f>AP_I4!Q112/AP_I7!P135</f>
        <v>0.17796620665228682</v>
      </c>
      <c r="Z113" s="1793">
        <f>(AP_C5!BW78)/(AP_C7!Q135+AP_C7!R135)</f>
        <v>1.0497630378374976E-2</v>
      </c>
      <c r="AA113" s="1794">
        <f>AP_C5!Q78/AP_C7!Q135</f>
        <v>1.6545980584255E-2</v>
      </c>
      <c r="AB113" s="1827">
        <f>AP_C5!AT78/AP_C7!R135</f>
        <v>4.1343285889828153E-3</v>
      </c>
      <c r="AC113" s="1804">
        <f>(AP_I5!Q113+AP_I5!AQ113)/(AP_I7!S135+AP_I7!V135)</f>
        <v>1.7252032113764842E-2</v>
      </c>
      <c r="AD113" s="1794">
        <f>(AP_I5!Q113)/AP_I7!S135</f>
        <v>3.9702933139594949E-2</v>
      </c>
      <c r="AE113" s="1826">
        <f>(AP_I5!AQ113)/AP_I7!V135</f>
        <v>1.4146508380545751E-3</v>
      </c>
      <c r="AF113" s="1807">
        <f t="shared" si="11"/>
        <v>0.15901311206839572</v>
      </c>
      <c r="AG113" s="1807">
        <f t="shared" si="12"/>
        <v>9.272826920028546E-3</v>
      </c>
      <c r="AH113" s="1807">
        <f t="shared" si="14"/>
        <v>0.55848742874752977</v>
      </c>
      <c r="AI113" s="1807">
        <f t="shared" si="13"/>
        <v>7.6621430717598693E-2</v>
      </c>
    </row>
    <row r="114" spans="1:35" s="90" customFormat="1" ht="16">
      <c r="A114" s="1737" t="s">
        <v>426</v>
      </c>
      <c r="B114" s="1746">
        <f>AP_C1!C112/AP_C7!G136</f>
        <v>1.0898579500516061</v>
      </c>
      <c r="C114" s="1788">
        <f>AP_C1!AF112</f>
        <v>0.995</v>
      </c>
      <c r="D114" s="28">
        <f>AP_I1!C112/AP_I7!G136</f>
        <v>1.051211259923317</v>
      </c>
      <c r="E114" s="1789">
        <f>AP_I1!AO112</f>
        <v>0.90870000000000006</v>
      </c>
      <c r="F114" s="1746">
        <f t="shared" si="16"/>
        <v>0.79951562276147203</v>
      </c>
      <c r="G114" s="742">
        <f>(AP_C2!V104)/(AP_C7!J136+AP_C7!M136)</f>
        <v>0.45989078825885704</v>
      </c>
      <c r="H114" s="742">
        <f>(AP_C2!V104)/(AP_C7!J136)</f>
        <v>0.97864563613040423</v>
      </c>
      <c r="I114" s="742">
        <f>(AP_C2!AA104)/(AP_C7!J136+AP_C7!M136)</f>
        <v>0.20603163885814163</v>
      </c>
      <c r="J114" s="881">
        <f>(AP_C2!AA104)/(AP_C7!M136)</f>
        <v>0.38868449152930784</v>
      </c>
      <c r="K114" s="1815">
        <f>(AP_C3!X105)/(AP_C7!J136+AP_C7!M136)</f>
        <v>0.13359319564447333</v>
      </c>
      <c r="L114" s="75">
        <f t="shared" si="9"/>
        <v>0.60380692008568493</v>
      </c>
      <c r="M114" s="28">
        <f>AP_I2!L113/(AP_I7!J136+AP_I7!M136)</f>
        <v>0.33674291167942572</v>
      </c>
      <c r="N114" s="28">
        <f>AP_I2!L113/(AP_I7!J136)</f>
        <v>0.74339522725604024</v>
      </c>
      <c r="O114" s="28">
        <f>(AP_I2!R113+AP_I2!U113+AP_I2!O113)/(AP_I7!J136+AP_I7!M136)</f>
        <v>0.26125863288941759</v>
      </c>
      <c r="P114" s="1795">
        <f>(AP_I2!R113+AP_I2!U113+AP_I2!O113)/(AP_I7!M136)</f>
        <v>0.47760313498777962</v>
      </c>
      <c r="Q114" s="1790">
        <f>AP_I3!AJ112/(AP_I7!J136+AP_I7!M136)</f>
        <v>5.8053755168416101E-3</v>
      </c>
      <c r="R114" s="1831">
        <f>T114*A1a!N116/A1a!Q116+A2a!Z114*(A1a!O116+A1a!P116)/A1a!Q116</f>
        <v>0.17968472171878327</v>
      </c>
      <c r="S114" s="1828">
        <f>W114*A1a!R116/A1a!U116+AC114*(A1a!S116+A1a!T116)/A1a!U116</f>
        <v>9.41468101655102E-2</v>
      </c>
      <c r="T114" s="1790">
        <f t="shared" si="15"/>
        <v>0.41413771376669789</v>
      </c>
      <c r="U114" s="881">
        <f>AP_C4!AB114/AP_C7!P136</f>
        <v>0.23220409807986864</v>
      </c>
      <c r="V114" s="1814">
        <f>AP_C4!BT114/AP_C7!P136</f>
        <v>0.18193361568682925</v>
      </c>
      <c r="W114" s="1799">
        <f t="shared" si="10"/>
        <v>0.21250992079164499</v>
      </c>
      <c r="X114" s="75">
        <f>AP_I4!C113/AP_I7!P136</f>
        <v>1.9395457608475043E-2</v>
      </c>
      <c r="Y114" s="1800">
        <f>AP_I4!Q113/AP_I7!P136</f>
        <v>0.19311446318316994</v>
      </c>
      <c r="Z114" s="1793">
        <f>(AP_C5!BW79)/(AP_C7!Q136+AP_C7!R136)</f>
        <v>1.0711216219721877E-2</v>
      </c>
      <c r="AA114" s="1794">
        <f>AP_C5!Q79/AP_C7!Q136</f>
        <v>1.6586654958415679E-2</v>
      </c>
      <c r="AB114" s="1827">
        <f>AP_C5!AT79/AP_C7!R136</f>
        <v>4.2749056920701571E-3</v>
      </c>
      <c r="AC114" s="1804">
        <f>(AP_I5!Q114+AP_I5!AQ114)/(AP_I7!S136+AP_I7!V136)</f>
        <v>1.8403623669651412E-2</v>
      </c>
      <c r="AD114" s="1794">
        <f>(AP_I5!Q114)/AP_I7!S136</f>
        <v>4.2170998332669601E-2</v>
      </c>
      <c r="AE114" s="1826">
        <f>(AP_I5!AQ114)/AP_I7!V136</f>
        <v>1.6152252770250039E-3</v>
      </c>
      <c r="AF114" s="1807">
        <f t="shared" si="11"/>
        <v>0.16709266440979803</v>
      </c>
      <c r="AG114" s="1807">
        <f t="shared" si="12"/>
        <v>9.6146223630855076E-3</v>
      </c>
      <c r="AH114" s="1807">
        <f t="shared" si="14"/>
        <v>0.56069295396429286</v>
      </c>
      <c r="AI114" s="1807">
        <f t="shared" si="13"/>
        <v>9.1268480719501499E-2</v>
      </c>
    </row>
    <row r="115" spans="1:35" s="90" customFormat="1" ht="16">
      <c r="A115" s="1737" t="s">
        <v>427</v>
      </c>
      <c r="B115" s="1746">
        <f>AP_C1!C113/AP_C7!G137</f>
        <v>1.1100144604741347</v>
      </c>
      <c r="C115" s="1788">
        <f>AP_C1!AF113</f>
        <v>0.99400000000000011</v>
      </c>
      <c r="D115" s="28">
        <f>AP_I1!C113/AP_I7!G137</f>
        <v>1.0380205991802625</v>
      </c>
      <c r="E115" s="1789">
        <f>AP_I1!AO113</f>
        <v>0.90650000000000008</v>
      </c>
      <c r="F115" s="1746">
        <f t="shared" si="16"/>
        <v>0.81827737203822437</v>
      </c>
      <c r="G115" s="742">
        <f>(AP_C2!V105)/(AP_C7!J137+AP_C7!M137)</f>
        <v>0.46274785025403059</v>
      </c>
      <c r="H115" s="742">
        <f>(AP_C2!V105)/(AP_C7!J137)</f>
        <v>1.0005213963861288</v>
      </c>
      <c r="I115" s="742">
        <f>(AP_C2!AA105)/(AP_C7!J137+AP_C7!M137)</f>
        <v>0.21290043320298918</v>
      </c>
      <c r="J115" s="881">
        <f>(AP_C2!AA105)/(AP_C7!M137)</f>
        <v>0.39609876731858162</v>
      </c>
      <c r="K115" s="1815">
        <f>(AP_C3!X106)/(AP_C7!J137+AP_C7!M137)</f>
        <v>0.14262908858120463</v>
      </c>
      <c r="L115" s="75">
        <f t="shared" si="9"/>
        <v>0.61617237030091343</v>
      </c>
      <c r="M115" s="28">
        <f>AP_I2!L114/(AP_I7!J137+AP_I7!M137)</f>
        <v>0.33946533363800319</v>
      </c>
      <c r="N115" s="28">
        <f>AP_I2!L114/(AP_I7!J137)</f>
        <v>0.75316450844167482</v>
      </c>
      <c r="O115" s="28">
        <f>(AP_I2!R114+AP_I2!U114+AP_I2!O114)/(AP_I7!J137+AP_I7!M137)</f>
        <v>0.2706070958543933</v>
      </c>
      <c r="P115" s="1795">
        <f>(AP_I2!R114+AP_I2!U114+AP_I2!O114)/(AP_I7!M137)</f>
        <v>0.49265667601760577</v>
      </c>
      <c r="Q115" s="1790">
        <f>AP_I3!AJ113/(AP_I7!J137+AP_I7!M137)</f>
        <v>6.0999408085168905E-3</v>
      </c>
      <c r="R115" s="1831">
        <f>T115*A1a!N117/A1a!Q117+A2a!Z115*(A1a!O117+A1a!P117)/A1a!Q117</f>
        <v>0.17354284237197778</v>
      </c>
      <c r="S115" s="1828">
        <f>W115*A1a!R117/A1a!U117+AC115*(A1a!S117+A1a!T117)/A1a!U117</f>
        <v>0.10584979287135293</v>
      </c>
      <c r="T115" s="1790">
        <f t="shared" si="15"/>
        <v>0.3969949784705083</v>
      </c>
      <c r="U115" s="881">
        <f>AP_C4!AB115/AP_C7!P137</f>
        <v>0.2141952606025575</v>
      </c>
      <c r="V115" s="1814">
        <f>AP_C4!BT115/AP_C7!P137</f>
        <v>0.1827997178679508</v>
      </c>
      <c r="W115" s="1799">
        <f t="shared" si="10"/>
        <v>0.2385081605015919</v>
      </c>
      <c r="X115" s="75">
        <f>AP_I4!C114/AP_I7!P137</f>
        <v>2.5664091948774462E-2</v>
      </c>
      <c r="Y115" s="1800">
        <f>AP_I4!Q114/AP_I7!P137</f>
        <v>0.21284406855281746</v>
      </c>
      <c r="Z115" s="1793">
        <f>(AP_C5!BW80)/(AP_C7!Q137+AP_C7!R137)</f>
        <v>1.1204530895968517E-2</v>
      </c>
      <c r="AA115" s="1794">
        <f>AP_C5!Q80/AP_C7!Q137</f>
        <v>1.7216994482393545E-2</v>
      </c>
      <c r="AB115" s="1827">
        <f>AP_C5!AT80/AP_C7!R137</f>
        <v>4.373812624043621E-3</v>
      </c>
      <c r="AC115" s="1804">
        <f>(AP_I5!Q115+AP_I5!AQ115)/(AP_I7!S137+AP_I7!V137)</f>
        <v>2.0985980562139721E-2</v>
      </c>
      <c r="AD115" s="1794">
        <f>(AP_I5!Q115)/AP_I7!S137</f>
        <v>4.7902504258553684E-2</v>
      </c>
      <c r="AE115" s="1826">
        <f>(AP_I5!AQ115)/AP_I7!V137</f>
        <v>1.9480348652833053E-3</v>
      </c>
      <c r="AF115" s="1807">
        <f t="shared" si="11"/>
        <v>0.17430408496563188</v>
      </c>
      <c r="AG115" s="1807">
        <f t="shared" si="12"/>
        <v>9.8997311507783587E-3</v>
      </c>
      <c r="AH115" s="1807">
        <f t="shared" si="14"/>
        <v>0.53954148595980167</v>
      </c>
      <c r="AI115" s="1807">
        <f t="shared" si="13"/>
        <v>0.10760257382725137</v>
      </c>
    </row>
    <row r="116" spans="1:35" s="90" customFormat="1" ht="16">
      <c r="A116" s="1737" t="s">
        <v>428</v>
      </c>
      <c r="B116" s="1746">
        <f>AP_C1!C114/AP_C7!G138</f>
        <v>1.1469784382408101</v>
      </c>
      <c r="C116" s="1788">
        <f>AP_C1!AF114</f>
        <v>0.997</v>
      </c>
      <c r="D116" s="28">
        <f>AP_I1!C114/AP_I7!G138</f>
        <v>1.0868840511277664</v>
      </c>
      <c r="E116" s="1789">
        <f>AP_I1!AO114</f>
        <v>0.90959999999999996</v>
      </c>
      <c r="F116" s="1746">
        <f t="shared" si="16"/>
        <v>0.83086385619922098</v>
      </c>
      <c r="G116" s="742">
        <f>(AP_C2!V106)/(AP_C7!J138+AP_C7!M138)</f>
        <v>0.46114378530681627</v>
      </c>
      <c r="H116" s="742">
        <f>(AP_C2!V106)/(AP_C7!J138)</f>
        <v>1.0145534406340626</v>
      </c>
      <c r="I116" s="742">
        <f>(AP_C2!AA106)/(AP_C7!J138+AP_C7!M138)</f>
        <v>0.22342024471589797</v>
      </c>
      <c r="J116" s="881">
        <f>(AP_C2!AA106)/(AP_C7!M138)</f>
        <v>0.40959129607122829</v>
      </c>
      <c r="K116" s="1815">
        <f>(AP_C3!X107)/(AP_C7!J138+AP_C7!M138)</f>
        <v>0.14629982617650678</v>
      </c>
      <c r="L116" s="75">
        <f t="shared" si="9"/>
        <v>0.66281523434136791</v>
      </c>
      <c r="M116" s="28">
        <f>AP_I2!L115/(AP_I7!J138+AP_I7!M138)</f>
        <v>0.36230129123112376</v>
      </c>
      <c r="N116" s="28">
        <f>AP_I2!L115/(AP_I7!J138)</f>
        <v>0.80792667179633759</v>
      </c>
      <c r="O116" s="28">
        <f>(AP_I2!R115+AP_I2!U115+AP_I2!O115)/(AP_I7!J138+AP_I7!M138)</f>
        <v>0.29388614971408117</v>
      </c>
      <c r="P116" s="1795">
        <f>(AP_I2!R115+AP_I2!U115+AP_I2!O115)/(AP_I7!M138)</f>
        <v>0.53282077094527258</v>
      </c>
      <c r="Q116" s="1790">
        <f>AP_I3!AJ114/(AP_I7!J138+AP_I7!M138)</f>
        <v>6.6277933961630354E-3</v>
      </c>
      <c r="R116" s="1831">
        <f>T116*A1a!N118/A1a!Q118+A2a!Z116*(A1a!O118+A1a!P118)/A1a!Q118</f>
        <v>0.16802316859112942</v>
      </c>
      <c r="S116" s="1828">
        <f>W116*A1a!R118/A1a!U118+AC116*(A1a!S118+A1a!T118)/A1a!U118</f>
        <v>0.16481789613295311</v>
      </c>
      <c r="T116" s="1790">
        <f t="shared" si="15"/>
        <v>0.38172376173817812</v>
      </c>
      <c r="U116" s="881">
        <f>AP_C4!AB116/AP_C7!P138</f>
        <v>0.1981524963959341</v>
      </c>
      <c r="V116" s="1814">
        <f>AP_C4!BT116/AP_C7!P138</f>
        <v>0.18357126534224405</v>
      </c>
      <c r="W116" s="1799">
        <f t="shared" si="10"/>
        <v>0.37071727589852888</v>
      </c>
      <c r="X116" s="75">
        <f>AP_I4!C115/AP_I7!P138</f>
        <v>3.3107045413523412E-2</v>
      </c>
      <c r="Y116" s="1800">
        <f>AP_I4!Q115/AP_I7!P138</f>
        <v>0.33761023048500549</v>
      </c>
      <c r="Z116" s="1793">
        <f>(AP_C5!BW81)/(AP_C7!Q138+AP_C7!R138)</f>
        <v>1.1650710033822159E-2</v>
      </c>
      <c r="AA116" s="1794">
        <f>AP_C5!Q81/AP_C7!Q138</f>
        <v>1.7768856112207722E-2</v>
      </c>
      <c r="AB116" s="1827">
        <f>AP_C5!AT81/AP_C7!R138</f>
        <v>4.4666316325276522E-3</v>
      </c>
      <c r="AC116" s="1804">
        <f>(AP_I5!Q116+AP_I5!AQ116)/(AP_I7!S138+AP_I7!V138)</f>
        <v>3.3142439489393501E-2</v>
      </c>
      <c r="AD116" s="1794">
        <f>(AP_I5!Q116)/AP_I7!S138</f>
        <v>7.7494285598319515E-2</v>
      </c>
      <c r="AE116" s="1826">
        <f>(AP_I5!AQ116)/AP_I7!V138</f>
        <v>1.7315268712425516E-3</v>
      </c>
      <c r="AF116" s="1807">
        <f t="shared" si="11"/>
        <v>0.17608158675448224</v>
      </c>
      <c r="AG116" s="1807">
        <f t="shared" si="12"/>
        <v>9.9994584505122292E-3</v>
      </c>
      <c r="AH116" s="1807">
        <f t="shared" si="14"/>
        <v>0.5190991922893331</v>
      </c>
      <c r="AI116" s="1807">
        <f t="shared" si="13"/>
        <v>8.9305375189974501E-2</v>
      </c>
    </row>
    <row r="117" spans="1:35" s="90" customFormat="1" ht="16">
      <c r="A117" s="1737" t="s">
        <v>429</v>
      </c>
      <c r="B117" s="1746">
        <f>AP_C1!C115/AP_C7!G139</f>
        <v>1.1389723551832092</v>
      </c>
      <c r="C117" s="1788">
        <f>AP_C1!AF115</f>
        <v>0.998</v>
      </c>
      <c r="D117" s="28">
        <f>AP_I1!C115/AP_I7!G139</f>
        <v>1.0880005754742019</v>
      </c>
      <c r="E117" s="1789">
        <f>AP_I1!AO115</f>
        <v>0.90370000000000006</v>
      </c>
      <c r="F117" s="1746">
        <f t="shared" si="16"/>
        <v>0.82997881952334351</v>
      </c>
      <c r="G117" s="742">
        <f>(AP_C2!V107)/(AP_C7!J139+AP_C7!M139)</f>
        <v>0.45095300766909385</v>
      </c>
      <c r="H117" s="742">
        <f>(AP_C2!V107)/(AP_C7!J139)</f>
        <v>0.97896349952420236</v>
      </c>
      <c r="I117" s="742">
        <f>(AP_C2!AA107)/(AP_C7!J139+AP_C7!M139)</f>
        <v>0.23358473535190671</v>
      </c>
      <c r="J117" s="881">
        <f>(AP_C2!AA107)/(AP_C7!M139)</f>
        <v>0.43308027678034644</v>
      </c>
      <c r="K117" s="1815">
        <f>(AP_C3!X108)/(AP_C7!J139+AP_C7!M139)</f>
        <v>0.14544107650234298</v>
      </c>
      <c r="L117" s="75">
        <f t="shared" si="9"/>
        <v>0.65906762239441463</v>
      </c>
      <c r="M117" s="28">
        <f>AP_I2!L116/(AP_I7!J139+AP_I7!M139)</f>
        <v>0.35171225813377105</v>
      </c>
      <c r="N117" s="28">
        <f>AP_I2!L116/(AP_I7!J139)</f>
        <v>0.78837458464181065</v>
      </c>
      <c r="O117" s="28">
        <f>(AP_I2!R116+AP_I2!U116+AP_I2!O116)/(AP_I7!J139+AP_I7!M139)</f>
        <v>0.30064047436585184</v>
      </c>
      <c r="P117" s="1795">
        <f>(AP_I2!R116+AP_I2!U116+AP_I2!O116)/(AP_I7!M139)</f>
        <v>0.5427931257548767</v>
      </c>
      <c r="Q117" s="1790">
        <f>AP_I3!AJ115/(AP_I7!J139+AP_I7!M139)</f>
        <v>6.7148898947917085E-3</v>
      </c>
      <c r="R117" s="1831">
        <f>T117*A1a!N119/A1a!Q119+A2a!Z117*(A1a!O119+A1a!P119)/A1a!Q119</f>
        <v>0.17282092800383278</v>
      </c>
      <c r="S117" s="1828">
        <f>W117*A1a!R119/A1a!U119+AC117*(A1a!S119+A1a!T119)/A1a!U119</f>
        <v>0.16512140029564532</v>
      </c>
      <c r="T117" s="1790">
        <f t="shared" si="15"/>
        <v>0.40599091874461624</v>
      </c>
      <c r="U117" s="881">
        <f>AP_C4!AB117/AP_C7!P139</f>
        <v>0.20272384934288198</v>
      </c>
      <c r="V117" s="1814">
        <f>AP_C4!BT117/AP_C7!P139</f>
        <v>0.20326706940173422</v>
      </c>
      <c r="W117" s="1799">
        <f t="shared" si="10"/>
        <v>0.37287373123168865</v>
      </c>
      <c r="X117" s="75">
        <f>AP_I4!C116/AP_I7!P139</f>
        <v>3.6655576136733786E-2</v>
      </c>
      <c r="Y117" s="1800">
        <f>AP_I4!Q116/AP_I7!P139</f>
        <v>0.33621815509495484</v>
      </c>
      <c r="Z117" s="1793">
        <f>(AP_C5!BW82)/(AP_C7!Q139+AP_C7!R139)</f>
        <v>1.2422208707958434E-2</v>
      </c>
      <c r="AA117" s="1794">
        <f>AP_C5!Q82/AP_C7!Q139</f>
        <v>1.96887159371474E-2</v>
      </c>
      <c r="AB117" s="1827">
        <f>AP_C5!AT82/AP_C7!R139</f>
        <v>4.4518034501092518E-3</v>
      </c>
      <c r="AC117" s="1804">
        <f>(AP_I5!Q117+AP_I5!AQ117)/(AP_I7!S139+AP_I7!V139)</f>
        <v>3.2302828360106867E-2</v>
      </c>
      <c r="AD117" s="1794">
        <f>(AP_I5!Q117)/AP_I7!S139</f>
        <v>7.5271211925646495E-2</v>
      </c>
      <c r="AE117" s="1826">
        <f>(AP_I5!AQ117)/AP_I7!V139</f>
        <v>1.8322737052082845E-3</v>
      </c>
      <c r="AF117" s="1807">
        <f t="shared" si="11"/>
        <v>0.17523468440540413</v>
      </c>
      <c r="AG117" s="1807">
        <f t="shared" si="12"/>
        <v>1.0188468780178109E-2</v>
      </c>
      <c r="AH117" s="1807">
        <f t="shared" si="14"/>
        <v>0.49933099481568211</v>
      </c>
      <c r="AI117" s="1807">
        <f t="shared" si="13"/>
        <v>9.8305600707381272E-2</v>
      </c>
    </row>
    <row r="118" spans="1:35" s="90" customFormat="1" ht="16">
      <c r="A118" s="1737" t="s">
        <v>430</v>
      </c>
      <c r="B118" s="1746">
        <f>AP_C1!C116/AP_C7!G140</f>
        <v>1.1063919191790554</v>
      </c>
      <c r="C118" s="1788">
        <f>AP_C1!AF116</f>
        <v>0.99900000000000011</v>
      </c>
      <c r="D118" s="28">
        <f>AP_I1!C116/AP_I7!G140</f>
        <v>1.0496332647251982</v>
      </c>
      <c r="E118" s="1789">
        <f>AP_I1!AO116</f>
        <v>0.91569999999999996</v>
      </c>
      <c r="F118" s="1746">
        <f t="shared" si="16"/>
        <v>0.81993209216876006</v>
      </c>
      <c r="G118" s="742">
        <f>(AP_C2!V108)/(AP_C7!J140+AP_C7!M140)</f>
        <v>0.43801371242181603</v>
      </c>
      <c r="H118" s="742">
        <f>(AP_C2!V108)/(AP_C7!J140)</f>
        <v>0.93738718395098752</v>
      </c>
      <c r="I118" s="742">
        <f>(AP_C2!AA108)/(AP_C7!J140+AP_C7!M140)</f>
        <v>0.24029720660945483</v>
      </c>
      <c r="J118" s="881">
        <f>(AP_C2!AA108)/(AP_C7!M140)</f>
        <v>0.45106825784150034</v>
      </c>
      <c r="K118" s="1815">
        <f>(AP_C3!X109)/(AP_C7!J140+AP_C7!M140)</f>
        <v>0.14162117313748923</v>
      </c>
      <c r="L118" s="75">
        <f>M118+O118+Q118</f>
        <v>0.66041425589257796</v>
      </c>
      <c r="M118" s="28">
        <f>AP_I2!L117/(AP_I7!J140+AP_I7!M140)</f>
        <v>0.35892079124596632</v>
      </c>
      <c r="N118" s="28">
        <f>AP_I2!L117/(AP_I7!J140)</f>
        <v>0.80876634655373381</v>
      </c>
      <c r="O118" s="28">
        <f>(AP_I2!R117+AP_I2!U117+AP_I2!O117)/(AP_I7!J140+AP_I7!M140)</f>
        <v>0.29442708930244671</v>
      </c>
      <c r="P118" s="1795">
        <f>(AP_I2!R117+AP_I2!U117+AP_I2!O117)/(AP_I7!M140)</f>
        <v>0.52934327911426204</v>
      </c>
      <c r="Q118" s="1790">
        <f>AP_I3!AJ116/(AP_I7!J140+AP_I7!M140)</f>
        <v>7.0663753441650018E-3</v>
      </c>
      <c r="R118" s="1831">
        <f>T118*A1a!N120/A1a!Q120+A2a!Z118*(A1a!O120+A1a!P120)/A1a!Q120</f>
        <v>0.17770499719691762</v>
      </c>
      <c r="S118" s="1828">
        <f>W118*A1a!R120/A1a!U120+AC118*(A1a!S120+A1a!T120)/A1a!U120</f>
        <v>0.16710715675780913</v>
      </c>
      <c r="T118" s="1790">
        <f t="shared" si="15"/>
        <v>0.43260025698269655</v>
      </c>
      <c r="U118" s="881">
        <f>AP_C4!AB118/AP_C7!P140</f>
        <v>0.20773641330901577</v>
      </c>
      <c r="V118" s="1814">
        <f>AP_C4!BT118/AP_C7!P140</f>
        <v>0.22486384367368076</v>
      </c>
      <c r="W118" s="1799">
        <f t="shared" si="10"/>
        <v>0.37777599960148678</v>
      </c>
      <c r="X118" s="75">
        <f>AP_I4!C117/AP_I7!P140</f>
        <v>3.8208432997160202E-2</v>
      </c>
      <c r="Y118" s="1800">
        <f>AP_I4!Q117/AP_I7!P140</f>
        <v>0.33956756660432658</v>
      </c>
      <c r="Z118" s="1793">
        <f>(AP_C5!BW83)/(AP_C7!Q140+AP_C7!R140)</f>
        <v>1.3168479362065643E-2</v>
      </c>
      <c r="AA118" s="1794">
        <f>AP_C5!Q83/AP_C7!Q140</f>
        <v>2.1668139646260826E-2</v>
      </c>
      <c r="AB118" s="1827">
        <f>AP_C5!AT83/AP_C7!R140</f>
        <v>4.4384306903349031E-3</v>
      </c>
      <c r="AC118" s="1804">
        <f>(AP_I5!Q118+AP_I5!AQ118)/(AP_I7!S140+AP_I7!V140)</f>
        <v>3.2466099256108445E-2</v>
      </c>
      <c r="AD118" s="1794">
        <f>(AP_I5!Q118)/AP_I7!S140</f>
        <v>7.5437614978267634E-2</v>
      </c>
      <c r="AE118" s="1826">
        <f>(AP_I5!AQ118)/AP_I7!V140</f>
        <v>1.9541933281244581E-3</v>
      </c>
      <c r="AF118" s="1807">
        <f t="shared" si="11"/>
        <v>0.17272305168943244</v>
      </c>
      <c r="AG118" s="1807">
        <f t="shared" si="12"/>
        <v>1.0699913396954908E-2</v>
      </c>
      <c r="AH118" s="1807">
        <f t="shared" si="14"/>
        <v>0.4802040913196336</v>
      </c>
      <c r="AI118" s="1807">
        <f t="shared" si="13"/>
        <v>0.10114044576009595</v>
      </c>
    </row>
    <row r="119" spans="1:35" s="90" customFormat="1" ht="16">
      <c r="A119" s="1737" t="s">
        <v>431</v>
      </c>
      <c r="B119" s="1746">
        <f>AP_C1!C117/AP_C7!G141</f>
        <v>1.0622666565437104</v>
      </c>
      <c r="C119" s="1788">
        <f>AP_C1!AF117</f>
        <v>0.997</v>
      </c>
      <c r="D119" s="28">
        <f>AP_I1!C117/AP_I7!G141</f>
        <v>1.0323131815921145</v>
      </c>
      <c r="E119" s="1789">
        <f>AP_I1!AO117</f>
        <v>0.92260000000000009</v>
      </c>
      <c r="F119" s="1746">
        <f t="shared" si="16"/>
        <v>0.83317113249932639</v>
      </c>
      <c r="G119" s="742">
        <f>(AP_C2!V109)/(AP_C7!J141+AP_C7!M141)</f>
        <v>0.45147925161655722</v>
      </c>
      <c r="H119" s="742">
        <f>(AP_C2!V109)/(AP_C7!J141)</f>
        <v>0.9515267191796194</v>
      </c>
      <c r="I119" s="742">
        <f>(AP_C2!AA109)/(AP_C7!J141+AP_C7!M141)</f>
        <v>0.24717331033229004</v>
      </c>
      <c r="J119" s="881">
        <f>(AP_C2!AA109)/(AP_C7!M141)</f>
        <v>0.47033936637143198</v>
      </c>
      <c r="K119" s="1815">
        <f>(AP_C3!X110)/(AP_C7!J141+AP_C7!M141)</f>
        <v>0.13451857055047914</v>
      </c>
      <c r="L119" s="75">
        <f>M119+O119+Q119</f>
        <v>0.68825739791746321</v>
      </c>
      <c r="M119" s="28">
        <f>AP_I2!L118/(AP_I7!J141+AP_I7!M141)</f>
        <v>0.36270072398190123</v>
      </c>
      <c r="N119" s="28">
        <f>AP_I2!L118/(AP_I7!J141)</f>
        <v>0.82165483468152534</v>
      </c>
      <c r="O119" s="28">
        <f>(AP_I2!R118+AP_I2!U118+AP_I2!O118)/(AP_I7!J141+AP_I7!M141)</f>
        <v>0.31907224824167513</v>
      </c>
      <c r="P119" s="1795">
        <f>(AP_I2!R118+AP_I2!U118+AP_I2!O118)/(AP_I7!M141)</f>
        <v>0.57122760046931831</v>
      </c>
      <c r="Q119" s="1790">
        <f>AP_I3!AJ117/(AP_I7!J141+AP_I7!M141)</f>
        <v>6.4844256938868016E-3</v>
      </c>
      <c r="R119" s="1831">
        <f>T119*A1a!N121/A1a!Q121+A2a!Z119*(A1a!O121+A1a!P121)/A1a!Q121</f>
        <v>0.18410976232409215</v>
      </c>
      <c r="S119" s="1828">
        <f>W119*A1a!R121/A1a!U121+AC119*(A1a!S121+A1a!T121)/A1a!U121</f>
        <v>0.17554574256691285</v>
      </c>
      <c r="T119" s="1790">
        <f t="shared" si="15"/>
        <v>0.46472859261928695</v>
      </c>
      <c r="U119" s="881">
        <f>AP_C4!AB119/AP_C7!P141</f>
        <v>0.22281922251867872</v>
      </c>
      <c r="V119" s="1814">
        <f>AP_C4!BT119/AP_C7!P141</f>
        <v>0.24190937010060823</v>
      </c>
      <c r="W119" s="1799">
        <f t="shared" si="10"/>
        <v>0.39513584788755252</v>
      </c>
      <c r="X119" s="75">
        <f>AP_I4!C118/AP_I7!P141</f>
        <v>4.0028073693171115E-2</v>
      </c>
      <c r="Y119" s="1800">
        <f>AP_I4!Q118/AP_I7!P141</f>
        <v>0.35510777419438139</v>
      </c>
      <c r="Z119" s="1793">
        <f>(AP_C5!BW84)/(AP_C7!Q141+AP_C7!R141)</f>
        <v>1.4483467084901292E-2</v>
      </c>
      <c r="AA119" s="1794">
        <f>AP_C5!Q84/AP_C7!Q141</f>
        <v>2.4886058881525019E-2</v>
      </c>
      <c r="AB119" s="1827">
        <f>AP_C5!AT84/AP_C7!R141</f>
        <v>4.4567263470253497E-3</v>
      </c>
      <c r="AC119" s="1804">
        <f>(AP_I5!Q119+AP_I5!AQ119)/(AP_I7!S141+AP_I7!V141)</f>
        <v>3.5246466314478267E-2</v>
      </c>
      <c r="AD119" s="1794">
        <f>(AP_I5!Q119)/AP_I7!S141</f>
        <v>8.184080515147632E-2</v>
      </c>
      <c r="AE119" s="1826">
        <f>(AP_I5!AQ119)/AP_I7!V141</f>
        <v>2.1200825760201623E-3</v>
      </c>
      <c r="AF119" s="1807">
        <f t="shared" si="11"/>
        <v>0.16145371017230711</v>
      </c>
      <c r="AG119" s="1807">
        <f t="shared" si="12"/>
        <v>9.4215125235230998E-3</v>
      </c>
      <c r="AH119" s="1807">
        <f t="shared" si="14"/>
        <v>0.47946097153788808</v>
      </c>
      <c r="AI119" s="1807">
        <f t="shared" si="13"/>
        <v>0.10130205575415743</v>
      </c>
    </row>
    <row r="120" spans="1:35" s="90" customFormat="1" ht="16">
      <c r="A120" s="1737" t="s">
        <v>432</v>
      </c>
      <c r="B120" s="1746">
        <f>AP_C1!C118/AP_C7!G142</f>
        <v>1.0666879067340953</v>
      </c>
      <c r="C120" s="1788">
        <f>AP_C1!AF118</f>
        <v>0.998</v>
      </c>
      <c r="D120" s="28">
        <f>AP_I1!C118/AP_I7!G142</f>
        <v>1.0191711027278887</v>
      </c>
      <c r="E120" s="1789">
        <f>AP_I1!AO118</f>
        <v>0.91628000000000009</v>
      </c>
      <c r="F120" s="1746">
        <f t="shared" si="16"/>
        <v>0.85159675506147581</v>
      </c>
      <c r="G120" s="742">
        <f>(AP_C2!V110)/(AP_C7!J142+AP_C7!M142)</f>
        <v>0.46432754954085786</v>
      </c>
      <c r="H120" s="742">
        <f>(AP_C2!V110)/(AP_C7!J142)</f>
        <v>0.96264237163029664</v>
      </c>
      <c r="I120" s="742">
        <f>(AP_C2!AA110)/(AP_C7!J142+AP_C7!M142)</f>
        <v>0.25568454229937115</v>
      </c>
      <c r="J120" s="881">
        <f>(AP_C2!AA110)/(AP_C7!M142)</f>
        <v>0.49393026913435267</v>
      </c>
      <c r="K120" s="1815">
        <f>(AP_C3!X111)/(AP_C7!J142+AP_C7!M142)</f>
        <v>0.13158466322124673</v>
      </c>
      <c r="L120" s="75">
        <f>M120+O120+Q120</f>
        <v>0.69707280249098291</v>
      </c>
      <c r="M120" s="28">
        <f>AP_I2!L119/(AP_I7!J142+AP_I7!M142)</f>
        <v>0.36312629711158179</v>
      </c>
      <c r="N120" s="28">
        <f>AP_I2!L119/(AP_I7!J142)</f>
        <v>0.82709121230917104</v>
      </c>
      <c r="O120" s="28">
        <f>(AP_I2!R119+AP_I2!U119+AP_I2!O119)/(AP_I7!J142+AP_I7!M142)</f>
        <v>0.32657303229217333</v>
      </c>
      <c r="P120" s="1795">
        <f>(AP_I2!R119+AP_I2!U119+AP_I2!O119)/(AP_I7!M142)</f>
        <v>0.5821683414811345</v>
      </c>
      <c r="Q120" s="1790">
        <f>AP_I3!AJ118/(AP_I7!J142+AP_I7!M142)</f>
        <v>7.3734730872277452E-3</v>
      </c>
      <c r="R120" s="1831">
        <f>T120*A1a!N122/A1a!Q122+A2a!Z120*(A1a!O122+A1a!P122)/A1a!Q122</f>
        <v>0.19063185734220478</v>
      </c>
      <c r="S120" s="1828">
        <f>W120*A1a!R122/A1a!U122+AC120*(A1a!S122+A1a!T122)/A1a!U122</f>
        <v>0.18193273338656274</v>
      </c>
      <c r="T120" s="1790">
        <f t="shared" si="15"/>
        <v>0.50028910466988386</v>
      </c>
      <c r="U120" s="881">
        <f>AP_C4!AB120/AP_C7!P142</f>
        <v>0.23951328425669879</v>
      </c>
      <c r="V120" s="1814">
        <f>AP_C4!BT120/AP_C7!P142</f>
        <v>0.26077582041318509</v>
      </c>
      <c r="W120" s="1799">
        <f t="shared" si="10"/>
        <v>0.41214225767783147</v>
      </c>
      <c r="X120" s="75">
        <f>AP_I4!C119/AP_I7!P142</f>
        <v>4.1411081079257443E-2</v>
      </c>
      <c r="Y120" s="1800">
        <f>AP_I4!Q119/AP_I7!P142</f>
        <v>0.37073117659857402</v>
      </c>
      <c r="Z120" s="1793">
        <f>(AP_C5!BW85)/(AP_C7!Q142+AP_C7!R142)</f>
        <v>1.575681626737848E-2</v>
      </c>
      <c r="AA120" s="1794">
        <f>AP_C5!Q85/AP_C7!Q142</f>
        <v>2.820701106139201E-2</v>
      </c>
      <c r="AB120" s="1827">
        <f>AP_C5!AT85/AP_C7!R142</f>
        <v>4.4733867446356997E-3</v>
      </c>
      <c r="AC120" s="1804">
        <f>(AP_I5!Q120+AP_I5!AQ120)/(AP_I7!S142+AP_I7!V142)</f>
        <v>3.4893719612488668E-2</v>
      </c>
      <c r="AD120" s="1794">
        <f>(AP_I5!Q120)/AP_I7!S142</f>
        <v>8.0754570527090966E-2</v>
      </c>
      <c r="AE120" s="1826">
        <f>(AP_I5!AQ120)/AP_I7!V142</f>
        <v>2.2477051917991803E-3</v>
      </c>
      <c r="AF120" s="1807">
        <f t="shared" si="11"/>
        <v>0.15451522383002481</v>
      </c>
      <c r="AG120" s="1807">
        <f t="shared" si="12"/>
        <v>1.0577766139890568E-2</v>
      </c>
      <c r="AH120" s="1807">
        <f t="shared" si="14"/>
        <v>0.47874975093599492</v>
      </c>
      <c r="AI120" s="1807">
        <f t="shared" si="13"/>
        <v>0.10047763923210266</v>
      </c>
    </row>
    <row r="121" spans="1:35" s="90" customFormat="1" ht="16">
      <c r="A121" s="1737" t="s">
        <v>433</v>
      </c>
      <c r="B121" s="1746">
        <f>AP_C1!C119/AP_C7!G143</f>
        <v>1.0879665055946928</v>
      </c>
      <c r="C121" s="1788">
        <f>AP_C1!AF119</f>
        <v>0.99900000000000011</v>
      </c>
      <c r="D121" s="28">
        <f>AP_I1!C119/AP_I7!G143</f>
        <v>1.011009939267582</v>
      </c>
      <c r="E121" s="1789">
        <f>AP_I1!AO119</f>
        <v>0.9099600000000001</v>
      </c>
      <c r="F121" s="1746">
        <f t="shared" si="16"/>
        <v>0.88798323450195649</v>
      </c>
      <c r="G121" s="742">
        <f>(AP_C2!V111)/(AP_C7!J143+AP_C7!M143)</f>
        <v>0.48857678009420308</v>
      </c>
      <c r="H121" s="742">
        <f>(AP_C2!V111)/(AP_C7!J143)</f>
        <v>0.9951251834733631</v>
      </c>
      <c r="I121" s="742">
        <f>(AP_C2!AA111)/(AP_C7!J143+AP_C7!M143)</f>
        <v>0.26708018809192013</v>
      </c>
      <c r="J121" s="881">
        <f>(AP_C2!AA111)/(AP_C7!M143)</f>
        <v>0.52468474760571482</v>
      </c>
      <c r="K121" s="1815">
        <f>(AP_C3!X112)/(AP_C7!J143+AP_C7!M143)</f>
        <v>0.13232626631583339</v>
      </c>
      <c r="L121" s="75">
        <f>M121+O121+Q121</f>
        <v>0.69215567805360168</v>
      </c>
      <c r="M121" s="28">
        <f>AP_I2!L120/(AP_I7!J143+AP_I7!M143)</f>
        <v>0.36158982872042872</v>
      </c>
      <c r="N121" s="28">
        <f>AP_I2!L120/(AP_I7!J143)</f>
        <v>0.82814379867404631</v>
      </c>
      <c r="O121" s="28">
        <f>(AP_I2!R120+AP_I2!U120+AP_I2!O120)/(AP_I7!J143+AP_I7!M143)</f>
        <v>0.32448749834834195</v>
      </c>
      <c r="P121" s="1795">
        <f>(AP_I2!R120+AP_I2!U120+AP_I2!O120)/(AP_I7!M143)</f>
        <v>0.57597261369600872</v>
      </c>
      <c r="Q121" s="1790">
        <f>AP_I3!AJ119/(AP_I7!J143+AP_I7!M143)</f>
        <v>6.0783509848309873E-3</v>
      </c>
      <c r="R121" s="1831">
        <f>T121*A1a!N123/A1a!Q123+A2a!Z121*(A1a!O123+A1a!P123)/A1a!Q123</f>
        <v>0.19727453613228027</v>
      </c>
      <c r="S121" s="1828">
        <f>W121*A1a!R123/A1a!U123+AC121*(A1a!S123+A1a!T123)/A1a!U123</f>
        <v>0.18288709082190435</v>
      </c>
      <c r="T121" s="1790">
        <f t="shared" si="15"/>
        <v>0.53986280091584948</v>
      </c>
      <c r="U121" s="881">
        <f>AP_C4!AB121/AP_C7!P143</f>
        <v>0.25809135555645435</v>
      </c>
      <c r="V121" s="1814">
        <f>AP_C4!BT121/AP_C7!P143</f>
        <v>0.28177144535939508</v>
      </c>
      <c r="W121" s="1799">
        <f t="shared" si="10"/>
        <v>0.41465396846943581</v>
      </c>
      <c r="X121" s="75">
        <f>AP_I4!C120/AP_I7!P143</f>
        <v>4.7886061274898722E-2</v>
      </c>
      <c r="Y121" s="1800">
        <f>AP_I4!Q120/AP_I7!P143</f>
        <v>0.36676790719453706</v>
      </c>
      <c r="Z121" s="1793">
        <f>(AP_C5!BW86)/(AP_C7!Q143+AP_C7!R143)</f>
        <v>1.6990473786612212E-2</v>
      </c>
      <c r="AA121" s="1794">
        <f>AP_C5!Q86/AP_C7!Q143</f>
        <v>3.1636025135967735E-2</v>
      </c>
      <c r="AB121" s="1827">
        <f>AP_C5!AT86/AP_C7!R143</f>
        <v>4.4886217428593738E-3</v>
      </c>
      <c r="AC121" s="1804">
        <f>(AP_I5!Q121+AP_I5!AQ121)/(AP_I7!S143+AP_I7!V143)</f>
        <v>3.4898437130123701E-2</v>
      </c>
      <c r="AD121" s="1794">
        <f>(AP_I5!Q121)/AP_I7!S143</f>
        <v>8.0394339839620646E-2</v>
      </c>
      <c r="AE121" s="1826">
        <f>(AP_I5!AQ121)/AP_I7!V143</f>
        <v>2.4717512829896772E-3</v>
      </c>
      <c r="AF121" s="1807">
        <f t="shared" si="11"/>
        <v>0.14901887915716255</v>
      </c>
      <c r="AG121" s="1807">
        <f t="shared" si="12"/>
        <v>8.781768578311467E-3</v>
      </c>
      <c r="AH121" s="1807">
        <f t="shared" si="14"/>
        <v>0.47806841871419115</v>
      </c>
      <c r="AI121" s="1807">
        <f t="shared" si="13"/>
        <v>0.1154843916040524</v>
      </c>
    </row>
    <row r="122" spans="1:35" s="90" customFormat="1" ht="16">
      <c r="A122" s="1737" t="s">
        <v>434</v>
      </c>
      <c r="B122" s="1746">
        <f>AP_C1!C120/AP_C7!G144</f>
        <v>1.1035280809665313</v>
      </c>
      <c r="C122" s="1788">
        <f>AP_C1!AF120</f>
        <v>0.99900000000000011</v>
      </c>
      <c r="D122" s="28">
        <f>AP_I1!C120/AP_I7!G144</f>
        <v>0.97105467136988055</v>
      </c>
      <c r="E122" s="1789">
        <f>AP_I1!AO120</f>
        <v>0.90364000000000011</v>
      </c>
      <c r="F122" s="1746">
        <f t="shared" si="16"/>
        <v>0.90703306685939344</v>
      </c>
      <c r="G122" s="742">
        <f>(AP_C2!V112)/(AP_C7!J144+AP_C7!M144)</f>
        <v>0.50672168079814006</v>
      </c>
      <c r="H122" s="742">
        <f>(AP_C2!V112)/(AP_C7!J144)</f>
        <v>1.0197884253507508</v>
      </c>
      <c r="I122" s="742">
        <f>(AP_C2!AA112)/(AP_C7!J144+AP_C7!M144)</f>
        <v>0.27087305073893236</v>
      </c>
      <c r="J122" s="881">
        <f>(AP_C2!AA112)/(AP_C7!M144)</f>
        <v>0.5383962317103258</v>
      </c>
      <c r="K122" s="1815">
        <f>(AP_C3!X113)/(AP_C7!J144+AP_C7!M144)</f>
        <v>0.12943833532232107</v>
      </c>
      <c r="L122" s="28">
        <f>M122+O122+Q122</f>
        <v>0.67445280053674883</v>
      </c>
      <c r="M122" s="28">
        <f>AP_I2!L121/(AP_I7!J144+AP_I7!M144)</f>
        <v>0.34946914434458276</v>
      </c>
      <c r="N122" s="28">
        <f>AP_I2!L121/(AP_I7!J144)</f>
        <v>0.8048823747207916</v>
      </c>
      <c r="O122" s="28">
        <f>(AP_I2!R121+AP_I2!U121+AP_I2!O121)/(AP_I7!J144+AP_I7!M144)</f>
        <v>0.31949211854015691</v>
      </c>
      <c r="P122" s="1795">
        <f>(AP_I2!R121+AP_I2!U121+AP_I2!O121)/(AP_I7!M144)</f>
        <v>0.56465986915388489</v>
      </c>
      <c r="Q122" s="1832">
        <f>AP_I3!AJ120/(AP_I7!J144+AP_I7!M144)</f>
        <v>5.491537652009184E-3</v>
      </c>
      <c r="R122" s="1831">
        <f>T122*A1a!N124/A1a!Q124+A2a!Z122*(A1a!O124+A1a!P124)/A1a!Q124</f>
        <v>0.20893804801371096</v>
      </c>
      <c r="S122" s="1828">
        <f>W122*A1a!R124/A1a!U124+AC122*(A1a!S124+A1a!T124)/A1a!U124</f>
        <v>0.18342658791000532</v>
      </c>
      <c r="T122" s="1744">
        <f t="shared" si="15"/>
        <v>0.58082632558868008</v>
      </c>
      <c r="U122" s="881">
        <f>AP_C4!AB122/AP_C7!P144</f>
        <v>0.27729527550521754</v>
      </c>
      <c r="V122" s="1814">
        <f>AP_C4!BT122/AP_C7!P144</f>
        <v>0.30353105008346254</v>
      </c>
      <c r="W122" s="1799">
        <f t="shared" si="10"/>
        <v>0.41587663840355488</v>
      </c>
      <c r="X122" s="28">
        <f>AP_I4!C121/AP_I7!P144</f>
        <v>4.458513557959292E-2</v>
      </c>
      <c r="Y122" s="1795">
        <f>AP_I4!Q121/AP_I7!P144</f>
        <v>0.37129150282396195</v>
      </c>
      <c r="Z122" s="1793">
        <f>(AP_C5!BW87)/(AP_C7!Q144+AP_C7!R144)</f>
        <v>1.889895165105783E-2</v>
      </c>
      <c r="AA122" s="1794">
        <f>AP_C5!Q87/AP_C7!Q144</f>
        <v>3.6007892030533437E-2</v>
      </c>
      <c r="AB122" s="1827">
        <f>AP_C5!AT87/AP_C7!R144</f>
        <v>4.7372344936225178E-3</v>
      </c>
      <c r="AC122" s="1804">
        <f>(AP_I5!Q122+AP_I5!AQ122)/(AP_I7!S144+AP_I7!V144)</f>
        <v>3.504650984658602E-2</v>
      </c>
      <c r="AD122" s="1794">
        <f>(AP_I5!Q122)/AP_I7!S144</f>
        <v>8.0456993577259037E-2</v>
      </c>
      <c r="AE122" s="1826">
        <f>(AP_I5!AQ122)/AP_I7!V144</f>
        <v>2.6406364317622232E-3</v>
      </c>
      <c r="AF122" s="1790">
        <f t="shared" si="11"/>
        <v>0.14270520012076512</v>
      </c>
      <c r="AG122" s="1790">
        <f t="shared" si="12"/>
        <v>8.1422119496558712E-3</v>
      </c>
      <c r="AH122" s="1790">
        <f t="shared" si="14"/>
        <v>0.47741512959863308</v>
      </c>
      <c r="AI122" s="1790">
        <f t="shared" si="13"/>
        <v>0.10720759826939058</v>
      </c>
    </row>
    <row r="123" spans="1:35" s="90" customFormat="1" ht="16">
      <c r="A123" s="1737" t="s">
        <v>435</v>
      </c>
      <c r="B123" s="1746">
        <f>AP_C1!C121/AP_C7!G145</f>
        <v>1.1176848037792901</v>
      </c>
      <c r="C123" s="1788">
        <f>AP_C1!AF121</f>
        <v>0.99900000000000011</v>
      </c>
      <c r="D123" s="28">
        <f>AP_I1!C121/AP_I7!G145</f>
        <v>0.962368130905912</v>
      </c>
      <c r="E123" s="1789">
        <f>AP_I1!AO121</f>
        <v>0.89732000000000012</v>
      </c>
      <c r="F123" s="1746">
        <f t="shared" ref="F123" si="17">G123+I123+K123</f>
        <v>0.9032140457393516</v>
      </c>
      <c r="G123" s="742">
        <f>(AP_C2!V113)/(AP_C7!J145+AP_C7!M145)</f>
        <v>0.50544554416447673</v>
      </c>
      <c r="H123" s="742">
        <f>(AP_C2!V113)/(AP_C7!J145)</f>
        <v>1.0172201725652648</v>
      </c>
      <c r="I123" s="742">
        <f>(AP_C2!AA113)/(AP_C7!J145+AP_C7!M145)</f>
        <v>0.26988420387797424</v>
      </c>
      <c r="J123" s="881">
        <f>(AP_C2!AA113)/(AP_C7!M145)</f>
        <v>0.53643076699456271</v>
      </c>
      <c r="K123" s="1815">
        <f>(AP_C3!X114)/(AP_C7!J145+AP_C7!M145)</f>
        <v>0.12788429769690057</v>
      </c>
      <c r="L123" s="28">
        <f t="shared" ref="L123:L126" si="18">M123+O123+Q123</f>
        <v>0.67290672744459112</v>
      </c>
      <c r="M123" s="28">
        <f>AP_I2!L122/(AP_I7!J145+AP_I7!M145)</f>
        <v>0.34243276054667582</v>
      </c>
      <c r="N123" s="28">
        <f>AP_I2!L122/(AP_I7!J145)</f>
        <v>0.79318433304587599</v>
      </c>
      <c r="O123" s="28">
        <f>(AP_I2!R122+AP_I2!U122+AP_I2!O122)/(AP_I7!J145+AP_I7!M145)</f>
        <v>0.32491779742167803</v>
      </c>
      <c r="P123" s="1795">
        <f>(AP_I2!R122+AP_I2!U122+AP_I2!O122)/(AP_I7!M145)</f>
        <v>0.57175553490300035</v>
      </c>
      <c r="Q123" s="1832">
        <f>AP_I3!AJ121/(AP_I7!J145+AP_I7!M145)</f>
        <v>5.556169476237236E-3</v>
      </c>
      <c r="R123" s="1831">
        <f>T123*A1a!N125/A1a!Q125+A2a!Z123*(A1a!O125+A1a!P125)/A1a!Q125</f>
        <v>0.21308126187123524</v>
      </c>
      <c r="S123" s="1828">
        <f>W123*A1a!R125/A1a!U125+AC123*(A1a!S125+A1a!T125)/A1a!U125</f>
        <v>0.18317350887535236</v>
      </c>
      <c r="T123" s="1744">
        <f t="shared" ref="T123:T125" si="19">U123+V123</f>
        <v>0.59199553222129886</v>
      </c>
      <c r="U123" s="881">
        <f>AP_C4!AB123/AP_C7!P145</f>
        <v>0.27464856964597001</v>
      </c>
      <c r="V123" s="1814">
        <f>AP_C4!BT123/AP_C7!P145</f>
        <v>0.31734696257532885</v>
      </c>
      <c r="W123" s="1799">
        <f t="shared" ref="W123:W125" si="20">X123+Y123</f>
        <v>0.41491008654648542</v>
      </c>
      <c r="X123" s="28">
        <f>AP_I4!C122/AP_I7!P145</f>
        <v>4.2555372587108432E-2</v>
      </c>
      <c r="Y123" s="1795">
        <f>AP_I4!Q122/AP_I7!P145</f>
        <v>0.37235471395937697</v>
      </c>
      <c r="Z123" s="1793">
        <f>(AP_C5!BW88)/(AP_C7!Q145+AP_C7!R145)</f>
        <v>1.9451804105592347E-2</v>
      </c>
      <c r="AA123" s="1794">
        <f>AP_C5!Q88/AP_C7!Q145</f>
        <v>3.6826199863886216E-2</v>
      </c>
      <c r="AB123" s="1827">
        <f>AP_C5!AT88/AP_C7!R145</f>
        <v>5.0703594893335919E-3</v>
      </c>
      <c r="AC123" s="1804">
        <f>(AP_I5!Q123+AP_I5!AQ123)/(AP_I7!S145+AP_I7!V145)</f>
        <v>3.5293136931624641E-2</v>
      </c>
      <c r="AD123" s="1794">
        <f>(AP_I5!Q123)/AP_I7!S145</f>
        <v>8.0846930905378908E-2</v>
      </c>
      <c r="AE123" s="1826">
        <f>(AP_I5!AQ123)/AP_I7!V145</f>
        <v>2.745111737103035E-3</v>
      </c>
      <c r="AF123" s="1790">
        <f t="shared" si="11"/>
        <v>0.1415880303236618</v>
      </c>
      <c r="AG123" s="1790">
        <f t="shared" si="12"/>
        <v>8.2569682388778688E-3</v>
      </c>
      <c r="AH123" s="1790">
        <f t="shared" si="14"/>
        <v>0.46393689596850085</v>
      </c>
      <c r="AI123" s="1790">
        <f t="shared" si="13"/>
        <v>0.10256528815994605</v>
      </c>
    </row>
    <row r="124" spans="1:35" s="90" customFormat="1" ht="16">
      <c r="A124" s="1737" t="s">
        <v>436</v>
      </c>
      <c r="B124" s="1746">
        <f>AP_C1!C122/AP_C7!G146</f>
        <v>1.1405269433438148</v>
      </c>
      <c r="C124" s="1788">
        <f>AP_C1!AF122</f>
        <v>1</v>
      </c>
      <c r="D124" s="28">
        <f>AP_I1!C122/AP_I7!G146</f>
        <v>0.92217035857646379</v>
      </c>
      <c r="E124" s="1789">
        <f>AP_I1!AO122</f>
        <v>0.89100000000000001</v>
      </c>
      <c r="F124" s="1746">
        <f t="shared" ref="F124:F126" si="21">G124+I124+K124</f>
        <v>0.92100191661328723</v>
      </c>
      <c r="G124" s="742">
        <f>(AP_C2!V114)/(AP_C7!J146+AP_C7!M146)</f>
        <v>0.52764102235172938</v>
      </c>
      <c r="H124" s="742">
        <f>(AP_C2!V114)/(AP_C7!J146)</f>
        <v>1.0618890561126066</v>
      </c>
      <c r="I124" s="742">
        <f>(AP_C2!AA114)/(AP_C7!J146+AP_C7!M146)</f>
        <v>0.26896254611614057</v>
      </c>
      <c r="J124" s="881">
        <f>(AP_C2!AA114)/(AP_C7!M146)</f>
        <v>0.53459884955373871</v>
      </c>
      <c r="K124" s="1815">
        <f>(AP_C3!X115)/(AP_C7!J146+AP_C7!M146)</f>
        <v>0.12439834814541727</v>
      </c>
      <c r="L124" s="28">
        <f t="shared" si="18"/>
        <v>0.6537569881682157</v>
      </c>
      <c r="M124" s="28">
        <f>AP_I2!L123/(AP_I7!J146+AP_I7!M146)</f>
        <v>0.3279645422531608</v>
      </c>
      <c r="N124" s="28">
        <f>AP_I2!L123/(AP_I7!J146)</f>
        <v>0.75967128931961836</v>
      </c>
      <c r="O124" s="28">
        <f>(AP_I2!R123+AP_I2!U123+AP_I2!O123)/(AP_I7!J146+AP_I7!M146)</f>
        <v>0.32025293633252661</v>
      </c>
      <c r="P124" s="1795">
        <f>(AP_I2!R123+AP_I2!U123+AP_I2!O123)/(AP_I7!M146)</f>
        <v>0.563546812055435</v>
      </c>
      <c r="Q124" s="1832">
        <f>AP_I3!AJ122/(AP_I7!J146+AP_I7!M146)</f>
        <v>5.5395095825284003E-3</v>
      </c>
      <c r="R124" s="1831">
        <f>T124*A1a!N126/A1a!Q126+A2a!Z124*(A1a!O126+A1a!P126)/A1a!Q126</f>
        <v>0.2274611612833046</v>
      </c>
      <c r="S124" s="1828">
        <f>W124*A1a!R126/A1a!U126+AC124*(A1a!S126+A1a!T126)/A1a!U126</f>
        <v>0.18234693780578029</v>
      </c>
      <c r="T124" s="1744">
        <f t="shared" si="19"/>
        <v>0.63282109326621139</v>
      </c>
      <c r="U124" s="881">
        <f>AP_C4!AB124/AP_C7!P146</f>
        <v>0.30150771256570158</v>
      </c>
      <c r="V124" s="1814">
        <f>AP_C4!BT124/AP_C7!P146</f>
        <v>0.33131338070050981</v>
      </c>
      <c r="W124" s="1799">
        <f t="shared" si="20"/>
        <v>0.41499562590683736</v>
      </c>
      <c r="X124" s="28">
        <f>AP_I4!C123/AP_I7!P146</f>
        <v>4.1646536273908026E-2</v>
      </c>
      <c r="Y124" s="1795">
        <f>AP_I4!Q123/AP_I7!P146</f>
        <v>0.37334908963292934</v>
      </c>
      <c r="Z124" s="1793">
        <f>(AP_C5!BW89)/(AP_C7!Q146+AP_C7!R146)</f>
        <v>2.031767271198549E-2</v>
      </c>
      <c r="AA124" s="1794">
        <f>AP_C5!Q89/AP_C7!Q146</f>
        <v>3.8218345405796106E-2</v>
      </c>
      <c r="AB124" s="1827">
        <f>AP_C5!AT89/AP_C7!R146</f>
        <v>5.5006087679388607E-3</v>
      </c>
      <c r="AC124" s="1804">
        <f>(AP_I5!Q124+AP_I5!AQ124)/(AP_I7!S146+AP_I7!V146)</f>
        <v>3.3884511742731209E-2</v>
      </c>
      <c r="AD124" s="1794">
        <f>(AP_I5!Q124)/AP_I7!S146</f>
        <v>7.7478312691716872E-2</v>
      </c>
      <c r="AE124" s="1826">
        <f>(AP_I5!AQ124)/AP_I7!V146</f>
        <v>2.7368946544588874E-3</v>
      </c>
      <c r="AF124" s="1790">
        <f t="shared" si="11"/>
        <v>0.13506850083749605</v>
      </c>
      <c r="AG124" s="1790">
        <f t="shared" si="12"/>
        <v>8.4733466452874846E-3</v>
      </c>
      <c r="AH124" s="1790">
        <f t="shared" si="14"/>
        <v>0.47645016225599346</v>
      </c>
      <c r="AI124" s="1790">
        <f t="shared" si="13"/>
        <v>0.10035415718636341</v>
      </c>
    </row>
    <row r="125" spans="1:35" s="90" customFormat="1" ht="16">
      <c r="A125" s="1737" t="s">
        <v>977</v>
      </c>
      <c r="B125" s="1746">
        <f>AP_C1!C123/AP_C7!G147</f>
        <v>1.1433139583987209</v>
      </c>
      <c r="C125" s="1788">
        <f>AP_C1!AF123</f>
        <v>1</v>
      </c>
      <c r="D125" s="28">
        <f>AP_I1!C123/AP_I7!G147</f>
        <v>0.92381903155720579</v>
      </c>
      <c r="E125" s="1789">
        <f>AP_I1!AO123</f>
        <v>0.91400000000000003</v>
      </c>
      <c r="F125" s="1746">
        <f t="shared" si="21"/>
        <v>0.92791931225300384</v>
      </c>
      <c r="G125" s="742">
        <f>(AP_C2!V115)/(AP_C7!J147+AP_C7!M147)</f>
        <v>0.53657835639842633</v>
      </c>
      <c r="H125" s="742">
        <f>(AP_C2!V115)/(AP_C7!J147)</f>
        <v>1.0798756356486525</v>
      </c>
      <c r="I125" s="742">
        <f>(AP_C2!AA115)/(AP_C7!J147+AP_C7!M147)</f>
        <v>0.2682817290988494</v>
      </c>
      <c r="J125" s="881">
        <f>(AP_C2!AA115)/(AP_C7!M147)</f>
        <v>0.53324563513985046</v>
      </c>
      <c r="K125" s="1815">
        <f>(AP_C3!X116)/(AP_C7!J147+AP_C7!M147)</f>
        <v>0.12305922675572809</v>
      </c>
      <c r="L125" s="28">
        <f t="shared" si="18"/>
        <v>0.65302956723716099</v>
      </c>
      <c r="M125" s="28">
        <f>AP_I2!L124/(AP_I7!J147+AP_I7!M147)</f>
        <v>0.32768106424906329</v>
      </c>
      <c r="N125" s="28">
        <f>AP_I2!L124/(AP_I7!J147)</f>
        <v>0.75901466315086541</v>
      </c>
      <c r="O125" s="28">
        <f>(AP_I2!R124+AP_I2!U124+AP_I2!O124)/(AP_I7!J147+AP_I7!M147)</f>
        <v>0.31923341063517235</v>
      </c>
      <c r="P125" s="1795">
        <f>(AP_I2!R124+AP_I2!U124+AP_I2!O124)/(AP_I7!M147)</f>
        <v>0.56175275994421237</v>
      </c>
      <c r="Q125" s="1832">
        <f>AP_I3!AJ123/(AP_I7!J147+AP_I7!M147)</f>
        <v>6.1150923529253104E-3</v>
      </c>
      <c r="R125" s="1831">
        <f>T125*A1a!N127/A1a!Q127+A2a!Z125*(A1a!O127+A1a!P127)/A1a!Q127</f>
        <v>0.2406749961462484</v>
      </c>
      <c r="S125" s="1828">
        <f>W125*A1a!R127/A1a!U127+AC125*(A1a!S127+A1a!T127)/A1a!U127</f>
        <v>0.18630714025219888</v>
      </c>
      <c r="T125" s="1744">
        <f t="shared" si="19"/>
        <v>0.6688746596930808</v>
      </c>
      <c r="U125" s="881">
        <f>AP_C4!AB125/AP_C7!P147</f>
        <v>0.32251230310328238</v>
      </c>
      <c r="V125" s="1814">
        <f>AP_C4!BT125/AP_C7!P147</f>
        <v>0.34636235658979836</v>
      </c>
      <c r="W125" s="1799">
        <f t="shared" si="20"/>
        <v>0.42202856931658167</v>
      </c>
      <c r="X125" s="28">
        <f>AP_I4!C124/AP_I7!P147</f>
        <v>4.235232138233231E-2</v>
      </c>
      <c r="Y125" s="1795">
        <f>AP_I4!Q124/AP_I7!P147</f>
        <v>0.37967624793424937</v>
      </c>
      <c r="Z125" s="1793">
        <f>(AP_C5!BW90)/(AP_C7!Q147+AP_C7!R147)</f>
        <v>2.1860147628126367E-2</v>
      </c>
      <c r="AA125" s="1794">
        <f>AP_C5!Q90/AP_C7!Q147</f>
        <v>4.109671076102718E-2</v>
      </c>
      <c r="AB125" s="1827">
        <f>AP_C5!AT90/AP_C7!R147</f>
        <v>5.9373166329295349E-3</v>
      </c>
      <c r="AC125" s="1804">
        <f>(AP_I5!Q125+AP_I5!AQ125)/(AP_I7!S147+AP_I7!V147)</f>
        <v>3.5883875373327712E-2</v>
      </c>
      <c r="AD125" s="1794">
        <f>(AP_I5!Q125)/AP_I7!S147</f>
        <v>8.1804514689427191E-2</v>
      </c>
      <c r="AE125" s="1826">
        <f>(AP_I5!AQ125)/AP_I7!V147</f>
        <v>3.0737404750122922E-3</v>
      </c>
      <c r="AF125" s="1790">
        <f t="shared" si="11"/>
        <v>0.13261845629329364</v>
      </c>
      <c r="AG125" s="1790">
        <f t="shared" si="12"/>
        <v>9.364189096057407E-3</v>
      </c>
      <c r="AH125" s="1790">
        <f t="shared" si="14"/>
        <v>0.48217150766523292</v>
      </c>
      <c r="AI125" s="1790">
        <f t="shared" si="13"/>
        <v>0.10035415718636342</v>
      </c>
    </row>
    <row r="126" spans="1:35" s="90" customFormat="1" ht="17" thickBot="1">
      <c r="A126" s="1752" t="s">
        <v>1164</v>
      </c>
      <c r="B126" s="1756">
        <f>AP_C1!C124/AP_C7!G148</f>
        <v>1.1585825261914464</v>
      </c>
      <c r="C126" s="1833">
        <f>AP_C1!AF124</f>
        <v>1</v>
      </c>
      <c r="D126" s="1758">
        <f>AP_I1!C124/AP_I7!G148</f>
        <v>0.93590607033756024</v>
      </c>
      <c r="E126" s="1834">
        <f>AP_I1!AO124</f>
        <v>0.92700000000000005</v>
      </c>
      <c r="F126" s="1756">
        <f t="shared" si="21"/>
        <v>0.94904121598743241</v>
      </c>
      <c r="G126" s="1835">
        <f>(AP_C2!V116)/(AP_C7!J148+AP_C7!M148)</f>
        <v>0.54447637922882508</v>
      </c>
      <c r="H126" s="1835">
        <f>(AP_C2!V116)/(AP_C7!J148)</f>
        <v>1.0957705787126839</v>
      </c>
      <c r="I126" s="1835">
        <f>(AP_C2!AA116)/(AP_C7!J148+AP_C7!M148)</f>
        <v>0.27669569257733923</v>
      </c>
      <c r="J126" s="1554">
        <f>(AP_C2!AA116)/(AP_C7!M148)</f>
        <v>0.54996950714634729</v>
      </c>
      <c r="K126" s="1836">
        <f>(AP_C3!X117)/(AP_C7!J148+AP_C7!M148)</f>
        <v>0.12786914418126802</v>
      </c>
      <c r="L126" s="1758">
        <f t="shared" si="18"/>
        <v>0.67250821056251453</v>
      </c>
      <c r="M126" s="1758">
        <f>AP_I2!L125/(AP_I7!J148+AP_I7!M148)</f>
        <v>0.33606331921988014</v>
      </c>
      <c r="N126" s="1758">
        <f>AP_I2!L125/(AP_I7!J148)</f>
        <v>0.77843065976238579</v>
      </c>
      <c r="O126" s="1758">
        <f>(AP_I2!R125+AP_I2!U125+AP_I2!O125)/(AP_I7!J148+AP_I7!M148)</f>
        <v>0.33127032591460931</v>
      </c>
      <c r="P126" s="1837">
        <f>(AP_I2!R125+AP_I2!U125+AP_I2!O125)/(AP_I7!M148)</f>
        <v>0.58293403406581712</v>
      </c>
      <c r="Q126" s="1838">
        <f>AP_I3!AJ124/(AP_I7!J148+AP_I7!M148)</f>
        <v>5.1745654280250467E-3</v>
      </c>
      <c r="R126" s="1839">
        <f>T126*A1a!N128/A1a!Q128+A2a!Z126*(A1a!O128+A1a!P128)/A1a!Q128</f>
        <v>0.25846365105343744</v>
      </c>
      <c r="S126" s="1840">
        <f>W126*A1a!R128/A1a!U128+AC126*(A1a!S128+A1a!T128)/A1a!U128</f>
        <v>0.20110244904259567</v>
      </c>
      <c r="T126" s="1841">
        <f t="shared" ref="T126" si="22">U126+V126</f>
        <v>0.7189450620462724</v>
      </c>
      <c r="U126" s="1554">
        <f>AP_C4!AB126/AP_C7!P148</f>
        <v>0.35077152112413174</v>
      </c>
      <c r="V126" s="1842">
        <f>AP_C4!BT126/AP_C7!P148</f>
        <v>0.36817354092214066</v>
      </c>
      <c r="W126" s="1843">
        <f t="shared" ref="W126" si="23">X126+Y126</f>
        <v>0.4543449858770911</v>
      </c>
      <c r="X126" s="1758">
        <f>AP_I4!C125/AP_I7!P148</f>
        <v>4.559540812954567E-2</v>
      </c>
      <c r="Y126" s="1837">
        <f>AP_I4!Q125/AP_I7!P148</f>
        <v>0.40874957774754545</v>
      </c>
      <c r="Z126" s="1844">
        <f>(AP_C5!BW91)/(AP_C7!Q148+AP_C7!R148)</f>
        <v>2.3152466179542724E-2</v>
      </c>
      <c r="AA126" s="1845">
        <f>AP_C5!Q91/AP_C7!Q148</f>
        <v>4.3307520458700975E-2</v>
      </c>
      <c r="AB126" s="1846">
        <f>AP_C5!AT91/AP_C7!R148</f>
        <v>6.4693653174574296E-3</v>
      </c>
      <c r="AC126" s="1847">
        <f>(AP_I5!Q126+AP_I5!AQ126)/(AP_I7!S148+AP_I7!V148)</f>
        <v>3.9498265035854026E-2</v>
      </c>
      <c r="AD126" s="1845">
        <f>(AP_I5!Q126)/AP_I7!S148</f>
        <v>9.0398301749367541E-2</v>
      </c>
      <c r="AE126" s="1848">
        <f>(AP_I5!AQ126)/AP_I7!V148</f>
        <v>3.1303682519326927E-3</v>
      </c>
      <c r="AF126" s="1849">
        <f t="shared" ref="AF126" si="24">K126/F126</f>
        <v>0.13473508002308018</v>
      </c>
      <c r="AG126" s="1849">
        <f t="shared" ref="AG126" si="25">Q126/L126</f>
        <v>7.6944271411895767E-3</v>
      </c>
      <c r="AH126" s="1849">
        <f t="shared" ref="AH126" si="26">U126/T126</f>
        <v>0.48789753159408383</v>
      </c>
      <c r="AI126" s="1849">
        <f t="shared" ref="AI126" si="27">X126/W126</f>
        <v>0.10035415718636342</v>
      </c>
    </row>
    <row r="127" spans="1:35" ht="17" thickTop="1">
      <c r="A127" s="35"/>
      <c r="Y127" s="891"/>
    </row>
    <row r="128" spans="1:35">
      <c r="A128" s="35"/>
    </row>
    <row r="129" spans="1:53">
      <c r="A129" s="35"/>
    </row>
    <row r="130" spans="1:53">
      <c r="A130" s="35"/>
    </row>
    <row r="131" spans="1:53">
      <c r="A131" s="35"/>
    </row>
    <row r="132" spans="1:53">
      <c r="A132" s="35"/>
    </row>
    <row r="133" spans="1:53">
      <c r="A133" s="35"/>
    </row>
    <row r="134" spans="1:53">
      <c r="A134" s="35"/>
    </row>
    <row r="135" spans="1:53">
      <c r="A135" s="35"/>
    </row>
    <row r="136" spans="1:53" s="89" customFormat="1">
      <c r="A136" s="35"/>
      <c r="B136" s="990"/>
      <c r="C136" s="989"/>
      <c r="D136" s="989"/>
      <c r="E136" s="989"/>
      <c r="F136" s="28"/>
      <c r="G136" s="742"/>
      <c r="H136" s="1223"/>
      <c r="I136" s="881"/>
      <c r="J136" s="1224"/>
      <c r="K136" s="742"/>
      <c r="L136" s="742"/>
      <c r="M136" s="742"/>
      <c r="N136" s="1223"/>
      <c r="O136" s="742"/>
      <c r="P136" s="1223"/>
      <c r="Q136" s="881"/>
      <c r="R136" s="881"/>
      <c r="S136" s="1206"/>
      <c r="T136" s="28"/>
      <c r="U136" s="740"/>
      <c r="V136" s="741"/>
      <c r="W136" s="2"/>
      <c r="X136" s="2"/>
      <c r="Y136" s="2"/>
      <c r="Z136" s="179"/>
      <c r="AA136" s="2"/>
      <c r="AB136" s="2"/>
      <c r="AC136" s="5"/>
      <c r="AD136" s="741"/>
      <c r="AE136" s="741"/>
      <c r="AF136" s="2"/>
      <c r="AG136" s="2"/>
      <c r="AH136" s="2"/>
      <c r="AI136" s="2"/>
      <c r="AJ136" s="2"/>
      <c r="AK136" s="2"/>
      <c r="AL136" s="2"/>
      <c r="AM136" s="2"/>
      <c r="AN136" s="2"/>
      <c r="AO136" s="2"/>
      <c r="AP136" s="2"/>
      <c r="AQ136" s="2"/>
      <c r="AR136" s="2"/>
      <c r="AS136" s="2"/>
      <c r="AT136" s="2"/>
      <c r="AU136" s="2"/>
      <c r="AV136" s="2"/>
      <c r="AW136" s="2"/>
      <c r="AX136" s="2"/>
      <c r="AY136" s="2"/>
      <c r="AZ136" s="2"/>
      <c r="BA136" s="2"/>
    </row>
    <row r="137" spans="1:53" s="89" customFormat="1">
      <c r="A137" s="35"/>
      <c r="B137" s="990"/>
      <c r="C137" s="989"/>
      <c r="D137" s="989"/>
      <c r="E137" s="989"/>
      <c r="F137" s="28"/>
      <c r="G137" s="742"/>
      <c r="H137" s="1223"/>
      <c r="I137" s="881"/>
      <c r="J137" s="1224"/>
      <c r="K137" s="742"/>
      <c r="L137" s="742"/>
      <c r="M137" s="742"/>
      <c r="N137" s="1223"/>
      <c r="O137" s="742"/>
      <c r="P137" s="1223"/>
      <c r="Q137" s="881"/>
      <c r="R137" s="881"/>
      <c r="S137" s="1206"/>
      <c r="T137" s="28"/>
      <c r="U137" s="740"/>
      <c r="V137" s="741"/>
      <c r="W137" s="2"/>
      <c r="X137" s="2"/>
      <c r="Y137" s="2"/>
      <c r="Z137" s="179"/>
      <c r="AA137" s="2"/>
      <c r="AB137" s="2"/>
      <c r="AC137" s="5"/>
      <c r="AD137" s="741"/>
      <c r="AE137" s="741"/>
      <c r="AF137" s="2"/>
      <c r="AG137" s="2"/>
      <c r="AH137" s="2"/>
      <c r="AI137" s="2"/>
      <c r="AJ137" s="2"/>
      <c r="AK137" s="2"/>
      <c r="AL137" s="2"/>
      <c r="AM137" s="2"/>
      <c r="AN137" s="2"/>
      <c r="AO137" s="2"/>
      <c r="AP137" s="2"/>
      <c r="AQ137" s="2"/>
      <c r="AR137" s="2"/>
      <c r="AS137" s="2"/>
      <c r="AT137" s="2"/>
      <c r="AU137" s="2"/>
      <c r="AV137" s="2"/>
      <c r="AW137" s="2"/>
      <c r="AX137" s="2"/>
      <c r="AY137" s="2"/>
      <c r="AZ137" s="2"/>
      <c r="BA137" s="2"/>
    </row>
  </sheetData>
  <mergeCells count="17">
    <mergeCell ref="R3:S3"/>
    <mergeCell ref="AF3:AG3"/>
    <mergeCell ref="AH3:AI3"/>
    <mergeCell ref="AF2:AI2"/>
    <mergeCell ref="A2:AE2"/>
    <mergeCell ref="Z4:AB4"/>
    <mergeCell ref="AC4:AE4"/>
    <mergeCell ref="Z3:AE3"/>
    <mergeCell ref="B3:E3"/>
    <mergeCell ref="B4:C4"/>
    <mergeCell ref="D4:E4"/>
    <mergeCell ref="F3:Q3"/>
    <mergeCell ref="F4:K4"/>
    <mergeCell ref="L4:Q4"/>
    <mergeCell ref="T3:Y3"/>
    <mergeCell ref="T4:V4"/>
    <mergeCell ref="W4:Y4"/>
  </mergeCells>
  <phoneticPr fontId="1" type="noConversion"/>
  <hyperlinks>
    <hyperlink ref="A1" location="Index!A1" display="Back to index" xr:uid="{00000000-0004-0000-0300-000000000000}"/>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AA129"/>
  <sheetViews>
    <sheetView zoomScale="85" zoomScaleNormal="85" workbookViewId="0">
      <pane xSplit="1" ySplit="8" topLeftCell="B9" activePane="bottomRight" state="frozen"/>
      <selection activeCell="A2" sqref="A2:Q2"/>
      <selection pane="topRight" activeCell="A2" sqref="A2:Q2"/>
      <selection pane="bottomLeft" activeCell="A2" sqref="A2:Q2"/>
      <selection pane="bottomRight" activeCell="A2" sqref="A2:Y2"/>
    </sheetView>
  </sheetViews>
  <sheetFormatPr baseColWidth="10" defaultColWidth="12.6640625" defaultRowHeight="14"/>
  <cols>
    <col min="1" max="1" width="12.6640625" style="2"/>
    <col min="2" max="2" width="12.6640625" style="990"/>
    <col min="3" max="3" width="12.6640625" style="989" customWidth="1"/>
    <col min="4" max="4" width="12.6640625" style="28" customWidth="1"/>
    <col min="5" max="6" width="12.6640625" style="742" customWidth="1"/>
    <col min="7" max="7" width="12.6640625" style="881" customWidth="1"/>
    <col min="8" max="10" width="12.6640625" style="28" customWidth="1"/>
    <col min="11" max="12" width="12.6640625" style="2"/>
    <col min="13" max="13" width="13.6640625" style="741" bestFit="1" customWidth="1"/>
    <col min="14" max="25" width="12.6640625" style="2"/>
    <col min="26" max="26" width="29.83203125" style="2" bestFit="1" customWidth="1"/>
    <col min="27" max="27" width="32.5" style="2" bestFit="1" customWidth="1"/>
    <col min="28" max="16384" width="12.6640625" style="2"/>
  </cols>
  <sheetData>
    <row r="1" spans="1:27" ht="15" thickBot="1">
      <c r="A1" s="1770" t="s">
        <v>1610</v>
      </c>
      <c r="B1" s="993"/>
    </row>
    <row r="2" spans="1:27" ht="27" thickTop="1" thickBot="1">
      <c r="A2" s="2867" t="s">
        <v>1614</v>
      </c>
      <c r="B2" s="2867"/>
      <c r="C2" s="2867"/>
      <c r="D2" s="2867"/>
      <c r="E2" s="2867"/>
      <c r="F2" s="2867"/>
      <c r="G2" s="2867"/>
      <c r="H2" s="2867"/>
      <c r="I2" s="2867"/>
      <c r="J2" s="2867"/>
      <c r="K2" s="2867"/>
      <c r="L2" s="2867"/>
      <c r="M2" s="2867"/>
      <c r="N2" s="2867"/>
      <c r="O2" s="2867"/>
      <c r="P2" s="2867"/>
      <c r="Q2" s="2867"/>
      <c r="R2" s="2867"/>
      <c r="S2" s="2867"/>
      <c r="T2" s="2867"/>
      <c r="U2" s="2867"/>
      <c r="V2" s="2867"/>
      <c r="W2" s="2867"/>
      <c r="X2" s="2867"/>
      <c r="Y2" s="2868"/>
    </row>
    <row r="3" spans="1:27" s="90" customFormat="1" ht="17" thickBot="1">
      <c r="A3" s="2903" t="s">
        <v>831</v>
      </c>
      <c r="B3" s="2904"/>
      <c r="C3" s="2904"/>
      <c r="D3" s="2904"/>
      <c r="E3" s="2904"/>
      <c r="F3" s="2904"/>
      <c r="G3" s="2904"/>
      <c r="H3" s="2904"/>
      <c r="I3" s="2904"/>
      <c r="J3" s="2904"/>
      <c r="K3" s="2904"/>
      <c r="L3" s="2904"/>
      <c r="M3" s="2904"/>
      <c r="N3" s="2905" t="s">
        <v>832</v>
      </c>
      <c r="O3" s="2904"/>
      <c r="P3" s="2904"/>
      <c r="Q3" s="2904"/>
      <c r="R3" s="2904"/>
      <c r="S3" s="2904"/>
      <c r="T3" s="2904"/>
      <c r="U3" s="2904"/>
      <c r="V3" s="2904"/>
      <c r="W3" s="2904"/>
      <c r="X3" s="2904"/>
      <c r="Y3" s="2906"/>
    </row>
    <row r="4" spans="1:27" s="90" customFormat="1" ht="16">
      <c r="A4" s="1002" t="s">
        <v>950</v>
      </c>
      <c r="B4" s="2897" t="s">
        <v>872</v>
      </c>
      <c r="C4" s="2898"/>
      <c r="D4" s="2897" t="s">
        <v>878</v>
      </c>
      <c r="E4" s="2898"/>
      <c r="F4" s="2898"/>
      <c r="G4" s="2898"/>
      <c r="H4" s="2897" t="s">
        <v>1064</v>
      </c>
      <c r="I4" s="2898"/>
      <c r="J4" s="2898"/>
      <c r="K4" s="2898"/>
      <c r="L4" s="2898"/>
      <c r="M4" s="2898"/>
      <c r="N4" s="2897" t="s">
        <v>872</v>
      </c>
      <c r="O4" s="2898"/>
      <c r="P4" s="2897" t="s">
        <v>878</v>
      </c>
      <c r="Q4" s="2898"/>
      <c r="R4" s="2898"/>
      <c r="S4" s="2898"/>
      <c r="T4" s="2897" t="s">
        <v>1064</v>
      </c>
      <c r="U4" s="2898"/>
      <c r="V4" s="2898"/>
      <c r="W4" s="2898"/>
      <c r="X4" s="2898"/>
      <c r="Y4" s="2899"/>
      <c r="Z4" s="652" t="s">
        <v>1172</v>
      </c>
      <c r="AA4" s="652" t="s">
        <v>1167</v>
      </c>
    </row>
    <row r="5" spans="1:27" s="90" customFormat="1" ht="16">
      <c r="A5" s="1002" t="s">
        <v>874</v>
      </c>
      <c r="B5" s="1851" t="s">
        <v>867</v>
      </c>
      <c r="C5" s="1850" t="s">
        <v>806</v>
      </c>
      <c r="D5" s="2894" t="s">
        <v>867</v>
      </c>
      <c r="E5" s="2901"/>
      <c r="F5" s="2891" t="s">
        <v>806</v>
      </c>
      <c r="G5" s="2891"/>
      <c r="H5" s="2894" t="s">
        <v>867</v>
      </c>
      <c r="I5" s="2891"/>
      <c r="J5" s="2891"/>
      <c r="K5" s="2895" t="s">
        <v>806</v>
      </c>
      <c r="L5" s="2891"/>
      <c r="M5" s="2891"/>
      <c r="N5" s="1851" t="s">
        <v>867</v>
      </c>
      <c r="O5" s="1850" t="s">
        <v>806</v>
      </c>
      <c r="P5" s="2894" t="s">
        <v>867</v>
      </c>
      <c r="Q5" s="2901"/>
      <c r="R5" s="2891" t="s">
        <v>806</v>
      </c>
      <c r="S5" s="2891"/>
      <c r="T5" s="2894" t="s">
        <v>867</v>
      </c>
      <c r="U5" s="2891"/>
      <c r="V5" s="2891"/>
      <c r="W5" s="2895" t="s">
        <v>806</v>
      </c>
      <c r="X5" s="2891"/>
      <c r="Y5" s="2896"/>
      <c r="Z5" s="1402" t="s">
        <v>867</v>
      </c>
      <c r="AA5" s="1402" t="s">
        <v>867</v>
      </c>
    </row>
    <row r="6" spans="1:27" s="85" customFormat="1" ht="68">
      <c r="A6" s="922" t="s">
        <v>875</v>
      </c>
      <c r="B6" s="1240" t="s">
        <v>1171</v>
      </c>
      <c r="C6" s="1239" t="s">
        <v>1172</v>
      </c>
      <c r="D6" s="1240" t="s">
        <v>1167</v>
      </c>
      <c r="E6" s="929" t="s">
        <v>923</v>
      </c>
      <c r="F6" s="1239" t="s">
        <v>1167</v>
      </c>
      <c r="G6" s="1239" t="s">
        <v>923</v>
      </c>
      <c r="H6" s="1240" t="s">
        <v>1169</v>
      </c>
      <c r="I6" s="1269" t="s">
        <v>909</v>
      </c>
      <c r="J6" s="1269" t="s">
        <v>910</v>
      </c>
      <c r="K6" s="1268" t="s">
        <v>1170</v>
      </c>
      <c r="L6" s="1269" t="s">
        <v>909</v>
      </c>
      <c r="M6" s="1269" t="s">
        <v>910</v>
      </c>
      <c r="N6" s="1240" t="s">
        <v>1171</v>
      </c>
      <c r="O6" s="1239" t="s">
        <v>1172</v>
      </c>
      <c r="P6" s="1240" t="s">
        <v>1167</v>
      </c>
      <c r="Q6" s="929" t="s">
        <v>923</v>
      </c>
      <c r="R6" s="1239" t="s">
        <v>1478</v>
      </c>
      <c r="S6" s="1239" t="s">
        <v>923</v>
      </c>
      <c r="T6" s="1240" t="s">
        <v>1169</v>
      </c>
      <c r="U6" s="1269" t="s">
        <v>909</v>
      </c>
      <c r="V6" s="1269" t="s">
        <v>910</v>
      </c>
      <c r="W6" s="1268" t="s">
        <v>1170</v>
      </c>
      <c r="X6" s="1269" t="s">
        <v>909</v>
      </c>
      <c r="Y6" s="1270" t="s">
        <v>910</v>
      </c>
      <c r="Z6" s="85" t="s">
        <v>1236</v>
      </c>
      <c r="AA6" s="85" t="s">
        <v>1236</v>
      </c>
    </row>
    <row r="7" spans="1:27" s="1629" customFormat="1" ht="24" customHeight="1">
      <c r="A7" s="1623" t="s">
        <v>6</v>
      </c>
      <c r="B7" s="1662" t="s">
        <v>1234</v>
      </c>
      <c r="C7" s="1663" t="s">
        <v>1235</v>
      </c>
      <c r="D7" s="1662" t="s">
        <v>1237</v>
      </c>
      <c r="E7" s="1483" t="s">
        <v>901</v>
      </c>
      <c r="F7" s="1664" t="s">
        <v>1240</v>
      </c>
      <c r="G7" s="1328" t="s">
        <v>904</v>
      </c>
      <c r="H7" s="1624" t="s">
        <v>905</v>
      </c>
      <c r="I7" s="1665" t="s">
        <v>1059</v>
      </c>
      <c r="J7" s="1665" t="s">
        <v>1060</v>
      </c>
      <c r="K7" s="1628" t="s">
        <v>947</v>
      </c>
      <c r="L7" s="1665" t="s">
        <v>948</v>
      </c>
      <c r="M7" s="1665" t="s">
        <v>1174</v>
      </c>
      <c r="N7" s="2907" t="s">
        <v>1239</v>
      </c>
      <c r="O7" s="2908"/>
      <c r="P7" s="1662" t="s">
        <v>1238</v>
      </c>
      <c r="Q7" s="1483" t="s">
        <v>901</v>
      </c>
      <c r="R7" s="1664" t="s">
        <v>1241</v>
      </c>
      <c r="S7" s="1328" t="s">
        <v>904</v>
      </c>
      <c r="T7" s="1624" t="s">
        <v>905</v>
      </c>
      <c r="U7" s="1665" t="s">
        <v>1059</v>
      </c>
      <c r="V7" s="1665" t="s">
        <v>1060</v>
      </c>
      <c r="W7" s="1628" t="s">
        <v>947</v>
      </c>
      <c r="X7" s="1665" t="s">
        <v>948</v>
      </c>
      <c r="Y7" s="1667" t="s">
        <v>1174</v>
      </c>
    </row>
    <row r="8" spans="1:27" s="1639" customFormat="1" ht="12">
      <c r="A8" s="1631" t="s">
        <v>4</v>
      </c>
      <c r="B8" s="1645" t="s">
        <v>246</v>
      </c>
      <c r="C8" s="1649" t="s">
        <v>805</v>
      </c>
      <c r="D8" s="1645" t="s">
        <v>246</v>
      </c>
      <c r="E8" s="1633" t="s">
        <v>246</v>
      </c>
      <c r="F8" s="1649" t="s">
        <v>805</v>
      </c>
      <c r="G8" s="1668" t="s">
        <v>805</v>
      </c>
      <c r="H8" s="1632" t="s">
        <v>246</v>
      </c>
      <c r="I8" s="1634" t="s">
        <v>805</v>
      </c>
      <c r="J8" s="1634" t="s">
        <v>805</v>
      </c>
      <c r="K8" s="1659" t="s">
        <v>805</v>
      </c>
      <c r="L8" s="1658" t="s">
        <v>805</v>
      </c>
      <c r="M8" s="1660" t="s">
        <v>805</v>
      </c>
      <c r="N8" s="1669" t="s">
        <v>805</v>
      </c>
      <c r="O8" s="1670" t="s">
        <v>805</v>
      </c>
      <c r="P8" s="1645" t="s">
        <v>246</v>
      </c>
      <c r="Q8" s="1633" t="s">
        <v>246</v>
      </c>
      <c r="R8" s="1649" t="s">
        <v>805</v>
      </c>
      <c r="S8" s="1668" t="s">
        <v>805</v>
      </c>
      <c r="T8" s="1632" t="s">
        <v>246</v>
      </c>
      <c r="U8" s="1634" t="s">
        <v>805</v>
      </c>
      <c r="V8" s="1634" t="s">
        <v>805</v>
      </c>
      <c r="W8" s="1659" t="s">
        <v>805</v>
      </c>
      <c r="X8" s="1658" t="s">
        <v>805</v>
      </c>
      <c r="Y8" s="1661" t="s">
        <v>805</v>
      </c>
    </row>
    <row r="9" spans="1:27" s="85" customFormat="1" ht="16">
      <c r="A9" s="1731" t="s">
        <v>309</v>
      </c>
      <c r="B9" s="1783"/>
      <c r="C9" s="1785">
        <f>AP_I1!AX6</f>
        <v>2.4962293534075291E-2</v>
      </c>
      <c r="D9" s="1783"/>
      <c r="E9" s="1732"/>
      <c r="F9" s="1785">
        <f>AP_I2!BG7</f>
        <v>6.3270533784475684E-4</v>
      </c>
      <c r="G9" s="1785"/>
      <c r="H9" s="1783"/>
      <c r="I9" s="1898"/>
      <c r="J9" s="1898"/>
      <c r="K9" s="1866"/>
      <c r="L9" s="1898"/>
      <c r="M9" s="1898"/>
      <c r="N9" s="1783"/>
      <c r="O9" s="1785">
        <f>AP_I1!AW6</f>
        <v>0.19661818042400875</v>
      </c>
      <c r="P9" s="1783"/>
      <c r="Q9" s="1732"/>
      <c r="R9" s="1785">
        <f>AP_I2!BF7</f>
        <v>1.4645192717610852E-2</v>
      </c>
      <c r="S9" s="1785"/>
      <c r="T9" s="1783"/>
      <c r="U9" s="1898"/>
      <c r="V9" s="1898"/>
      <c r="W9" s="1866"/>
      <c r="X9" s="1898"/>
      <c r="Y9" s="1899"/>
      <c r="Z9" s="76"/>
      <c r="AA9" s="76"/>
    </row>
    <row r="10" spans="1:27" s="85" customFormat="1" ht="16">
      <c r="A10" s="1731" t="s">
        <v>305</v>
      </c>
      <c r="B10" s="1783"/>
      <c r="C10" s="1785">
        <f>AP_I1!AX7</f>
        <v>2.6585003893724965E-2</v>
      </c>
      <c r="D10" s="1783"/>
      <c r="E10" s="1732"/>
      <c r="F10" s="1785">
        <f>AP_I2!BG8</f>
        <v>6.6913539286432339E-4</v>
      </c>
      <c r="G10" s="1785"/>
      <c r="H10" s="1783"/>
      <c r="I10" s="1898"/>
      <c r="J10" s="1898"/>
      <c r="K10" s="1866"/>
      <c r="L10" s="1898"/>
      <c r="M10" s="1898"/>
      <c r="N10" s="1783"/>
      <c r="O10" s="1785">
        <f>AP_I1!AW7</f>
        <v>0.20306609144054247</v>
      </c>
      <c r="P10" s="1783"/>
      <c r="Q10" s="1732"/>
      <c r="R10" s="1785">
        <f>AP_I2!BF8</f>
        <v>1.5203077738458252E-2</v>
      </c>
      <c r="S10" s="1785"/>
      <c r="T10" s="1783"/>
      <c r="U10" s="1898"/>
      <c r="V10" s="1898"/>
      <c r="W10" s="1866"/>
      <c r="X10" s="1898"/>
      <c r="Y10" s="1899"/>
      <c r="Z10" s="76"/>
      <c r="AA10" s="76"/>
    </row>
    <row r="11" spans="1:27" s="85" customFormat="1" ht="16">
      <c r="A11" s="1731" t="s">
        <v>306</v>
      </c>
      <c r="B11" s="1783"/>
      <c r="C11" s="1785">
        <f>AP_I1!AX8</f>
        <v>2.8207714253374639E-2</v>
      </c>
      <c r="D11" s="1783"/>
      <c r="E11" s="1732"/>
      <c r="F11" s="1785">
        <f>AP_I2!BG9</f>
        <v>7.0562277725952371E-4</v>
      </c>
      <c r="G11" s="1785"/>
      <c r="H11" s="1783"/>
      <c r="I11" s="1898"/>
      <c r="J11" s="1898"/>
      <c r="K11" s="1866"/>
      <c r="L11" s="1898"/>
      <c r="M11" s="1898"/>
      <c r="N11" s="1783"/>
      <c r="O11" s="1785">
        <f>AP_I1!AW8</f>
        <v>0.20951400245707619</v>
      </c>
      <c r="P11" s="1783"/>
      <c r="Q11" s="1732"/>
      <c r="R11" s="1785">
        <f>AP_I2!BF9</f>
        <v>1.5761764857288724E-2</v>
      </c>
      <c r="S11" s="1785"/>
      <c r="T11" s="1783"/>
      <c r="U11" s="1898"/>
      <c r="V11" s="1898"/>
      <c r="W11" s="1866"/>
      <c r="X11" s="1898"/>
      <c r="Y11" s="1899"/>
      <c r="Z11" s="76"/>
      <c r="AA11" s="76"/>
    </row>
    <row r="12" spans="1:27" s="85" customFormat="1" ht="16">
      <c r="A12" s="1731" t="s">
        <v>307</v>
      </c>
      <c r="B12" s="1783"/>
      <c r="C12" s="1785">
        <f>AP_I1!AX9</f>
        <v>2.9830424613024313E-2</v>
      </c>
      <c r="D12" s="1783"/>
      <c r="E12" s="1732"/>
      <c r="F12" s="1785">
        <f>AP_I2!BG10</f>
        <v>7.4217091426608472E-4</v>
      </c>
      <c r="G12" s="1785"/>
      <c r="H12" s="1783"/>
      <c r="I12" s="1898"/>
      <c r="J12" s="1898"/>
      <c r="K12" s="1866"/>
      <c r="L12" s="1898"/>
      <c r="M12" s="1898"/>
      <c r="N12" s="1783"/>
      <c r="O12" s="1785">
        <f>AP_I1!AW9</f>
        <v>0.21596191347360991</v>
      </c>
      <c r="P12" s="1783"/>
      <c r="Q12" s="1732"/>
      <c r="R12" s="1785">
        <f>AP_I2!BF10</f>
        <v>1.6321320734401876E-2</v>
      </c>
      <c r="S12" s="1785"/>
      <c r="T12" s="1783"/>
      <c r="U12" s="1898"/>
      <c r="V12" s="1898"/>
      <c r="W12" s="1866"/>
      <c r="X12" s="1898"/>
      <c r="Y12" s="1899"/>
      <c r="Z12" s="76"/>
      <c r="AA12" s="76"/>
    </row>
    <row r="13" spans="1:27" s="85" customFormat="1" ht="16">
      <c r="A13" s="1731" t="s">
        <v>308</v>
      </c>
      <c r="B13" s="1783"/>
      <c r="C13" s="1785">
        <f>AP_I1!AX10</f>
        <v>3.1453134972673991E-2</v>
      </c>
      <c r="D13" s="1783"/>
      <c r="E13" s="1732"/>
      <c r="F13" s="1785">
        <f>AP_I2!BG11</f>
        <v>7.7878315967378549E-4</v>
      </c>
      <c r="G13" s="1785"/>
      <c r="H13" s="1783"/>
      <c r="I13" s="1898"/>
      <c r="J13" s="1898"/>
      <c r="K13" s="1866"/>
      <c r="L13" s="1898"/>
      <c r="M13" s="1898"/>
      <c r="N13" s="1783"/>
      <c r="O13" s="1785">
        <f>AP_I1!AW10</f>
        <v>0.22240982449014363</v>
      </c>
      <c r="P13" s="1783"/>
      <c r="Q13" s="1732"/>
      <c r="R13" s="1785">
        <f>AP_I2!BF11</f>
        <v>1.6881814197522625E-2</v>
      </c>
      <c r="S13" s="1785"/>
      <c r="T13" s="1783"/>
      <c r="U13" s="1898"/>
      <c r="V13" s="1898"/>
      <c r="W13" s="1866"/>
      <c r="X13" s="1898"/>
      <c r="Y13" s="1899"/>
      <c r="Z13" s="76"/>
      <c r="AA13" s="76"/>
    </row>
    <row r="14" spans="1:27" s="85" customFormat="1" ht="16">
      <c r="A14" s="1731" t="s">
        <v>30</v>
      </c>
      <c r="B14" s="1783"/>
      <c r="C14" s="1785">
        <f>AP_I1!AX11</f>
        <v>3.3075845332323668E-2</v>
      </c>
      <c r="D14" s="1783"/>
      <c r="E14" s="1732"/>
      <c r="F14" s="1785">
        <f>AP_I2!BG12</f>
        <v>8.1546316120711124E-4</v>
      </c>
      <c r="G14" s="1785"/>
      <c r="H14" s="1783"/>
      <c r="I14" s="1898"/>
      <c r="J14" s="1898"/>
      <c r="K14" s="1866"/>
      <c r="L14" s="1898"/>
      <c r="M14" s="1898"/>
      <c r="N14" s="1783"/>
      <c r="O14" s="1785">
        <f>AP_I1!AW11</f>
        <v>0.22885773550667729</v>
      </c>
      <c r="P14" s="1783"/>
      <c r="Q14" s="1732"/>
      <c r="R14" s="1785">
        <f>AP_I2!BF12</f>
        <v>1.7443313710426043E-2</v>
      </c>
      <c r="S14" s="1785"/>
      <c r="T14" s="1783"/>
      <c r="U14" s="1898"/>
      <c r="V14" s="1898"/>
      <c r="W14" s="1866"/>
      <c r="X14" s="1898"/>
      <c r="Y14" s="1899"/>
      <c r="Z14" s="76"/>
      <c r="AA14" s="76"/>
    </row>
    <row r="15" spans="1:27" s="85" customFormat="1" ht="16">
      <c r="A15" s="1731" t="s">
        <v>694</v>
      </c>
      <c r="B15" s="1783"/>
      <c r="C15" s="1785">
        <f>AP_I1!AX12</f>
        <v>3.6350446217103989E-2</v>
      </c>
      <c r="D15" s="1783"/>
      <c r="E15" s="1732"/>
      <c r="F15" s="1785">
        <f>AP_I2!BG13</f>
        <v>8.5470981998837206E-4</v>
      </c>
      <c r="G15" s="1785"/>
      <c r="H15" s="1783"/>
      <c r="I15" s="1898"/>
      <c r="J15" s="1898"/>
      <c r="K15" s="1866"/>
      <c r="L15" s="1898"/>
      <c r="M15" s="1898"/>
      <c r="N15" s="1783"/>
      <c r="O15" s="1785">
        <f>AP_I1!AW12</f>
        <v>0.23835660788866808</v>
      </c>
      <c r="P15" s="1783"/>
      <c r="Q15" s="1732"/>
      <c r="R15" s="1785">
        <f>AP_I2!BF13</f>
        <v>1.863673530921325E-2</v>
      </c>
      <c r="S15" s="1785"/>
      <c r="T15" s="1783"/>
      <c r="U15" s="1898"/>
      <c r="V15" s="1898"/>
      <c r="W15" s="1866"/>
      <c r="X15" s="1898"/>
      <c r="Y15" s="1899"/>
      <c r="Z15" s="76"/>
      <c r="AA15" s="76"/>
    </row>
    <row r="16" spans="1:27" s="85" customFormat="1" ht="16">
      <c r="A16" s="1731" t="s">
        <v>695</v>
      </c>
      <c r="B16" s="1783"/>
      <c r="C16" s="1785">
        <f>AP_I1!AX13</f>
        <v>3.962504710188431E-2</v>
      </c>
      <c r="D16" s="1783"/>
      <c r="E16" s="1732"/>
      <c r="F16" s="1785">
        <f>AP_I2!BG14</f>
        <v>8.9403490791728588E-4</v>
      </c>
      <c r="G16" s="1785"/>
      <c r="H16" s="1783"/>
      <c r="I16" s="1898"/>
      <c r="J16" s="1898"/>
      <c r="K16" s="1866"/>
      <c r="L16" s="1898"/>
      <c r="M16" s="1898"/>
      <c r="N16" s="1783"/>
      <c r="O16" s="1785">
        <f>AP_I1!AW13</f>
        <v>0.24785548027065887</v>
      </c>
      <c r="P16" s="1783"/>
      <c r="Q16" s="1732"/>
      <c r="R16" s="1785">
        <f>AP_I2!BF14</f>
        <v>1.9831856884287818E-2</v>
      </c>
      <c r="S16" s="1785"/>
      <c r="T16" s="1783"/>
      <c r="U16" s="1898"/>
      <c r="V16" s="1898"/>
      <c r="W16" s="1866"/>
      <c r="X16" s="1898"/>
      <c r="Y16" s="1899"/>
      <c r="Z16" s="76"/>
      <c r="AA16" s="76"/>
    </row>
    <row r="17" spans="1:27" s="85" customFormat="1" ht="16">
      <c r="A17" s="1731" t="s">
        <v>247</v>
      </c>
      <c r="B17" s="1783"/>
      <c r="C17" s="1785">
        <f>AP_I1!AX14</f>
        <v>4.2899647986664631E-2</v>
      </c>
      <c r="D17" s="1783"/>
      <c r="E17" s="1732"/>
      <c r="F17" s="1785">
        <f>AP_I2!BG15</f>
        <v>9.3344227252236713E-4</v>
      </c>
      <c r="G17" s="1785"/>
      <c r="H17" s="1783"/>
      <c r="I17" s="1898"/>
      <c r="J17" s="1898"/>
      <c r="K17" s="1866"/>
      <c r="L17" s="1898"/>
      <c r="M17" s="1898"/>
      <c r="N17" s="1783"/>
      <c r="O17" s="1785">
        <f>AP_I1!AW14</f>
        <v>0.25735435265264966</v>
      </c>
      <c r="P17" s="1783"/>
      <c r="Q17" s="1732"/>
      <c r="R17" s="1785">
        <f>AP_I2!BF15</f>
        <v>2.1028824801479946E-2</v>
      </c>
      <c r="S17" s="1785"/>
      <c r="T17" s="1783"/>
      <c r="U17" s="1898"/>
      <c r="V17" s="1898"/>
      <c r="W17" s="1866"/>
      <c r="X17" s="1898"/>
      <c r="Y17" s="1899"/>
      <c r="Z17" s="76"/>
      <c r="AA17" s="76"/>
    </row>
    <row r="18" spans="1:27" s="85" customFormat="1" ht="16">
      <c r="A18" s="1731" t="s">
        <v>197</v>
      </c>
      <c r="B18" s="1783"/>
      <c r="C18" s="1785">
        <f>AP_I1!AX15</f>
        <v>4.6174248871444952E-2</v>
      </c>
      <c r="D18" s="1783"/>
      <c r="E18" s="1732"/>
      <c r="F18" s="1785">
        <f>AP_I2!BG16</f>
        <v>9.7293601088914645E-4</v>
      </c>
      <c r="G18" s="1785"/>
      <c r="H18" s="1783"/>
      <c r="I18" s="1898"/>
      <c r="J18" s="1898"/>
      <c r="K18" s="1866"/>
      <c r="L18" s="1898"/>
      <c r="M18" s="1898"/>
      <c r="N18" s="1783"/>
      <c r="O18" s="1785">
        <f>AP_I1!AW15</f>
        <v>0.26685322503464043</v>
      </c>
      <c r="P18" s="1783"/>
      <c r="Q18" s="1732"/>
      <c r="R18" s="1785">
        <f>AP_I2!BF16</f>
        <v>2.2227788348925859E-2</v>
      </c>
      <c r="S18" s="1785"/>
      <c r="T18" s="1783"/>
      <c r="U18" s="1898"/>
      <c r="V18" s="1898"/>
      <c r="W18" s="1866"/>
      <c r="X18" s="1898"/>
      <c r="Y18" s="1899"/>
      <c r="Z18" s="76"/>
      <c r="AA18" s="76"/>
    </row>
    <row r="19" spans="1:27" s="85" customFormat="1" ht="16">
      <c r="A19" s="1731" t="s">
        <v>161</v>
      </c>
      <c r="B19" s="1783"/>
      <c r="C19" s="1785">
        <f>AP_I1!AX16</f>
        <v>4.9448849756225259E-2</v>
      </c>
      <c r="D19" s="1783"/>
      <c r="E19" s="1732"/>
      <c r="F19" s="1785">
        <f>AP_I2!BG17</f>
        <v>1.0062890104733636E-3</v>
      </c>
      <c r="G19" s="1785"/>
      <c r="H19" s="1783"/>
      <c r="I19" s="1898"/>
      <c r="J19" s="1898"/>
      <c r="K19" s="1866"/>
      <c r="L19" s="1898"/>
      <c r="M19" s="1898"/>
      <c r="N19" s="1783"/>
      <c r="O19" s="1785">
        <f>AP_I1!AW16</f>
        <v>0.27635209741663119</v>
      </c>
      <c r="P19" s="1783"/>
      <c r="Q19" s="1732"/>
      <c r="R19" s="1785">
        <f>AP_I2!BF17</f>
        <v>2.3280107551690622E-2</v>
      </c>
      <c r="S19" s="1785"/>
      <c r="T19" s="1783"/>
      <c r="U19" s="1898"/>
      <c r="V19" s="1898"/>
      <c r="W19" s="1866"/>
      <c r="X19" s="1898"/>
      <c r="Y19" s="1899"/>
      <c r="Z19" s="76"/>
      <c r="AA19" s="76"/>
    </row>
    <row r="20" spans="1:27" s="85" customFormat="1" ht="16">
      <c r="A20" s="1731" t="s">
        <v>173</v>
      </c>
      <c r="B20" s="1783"/>
      <c r="C20" s="1785">
        <f>AP_I1!AX17</f>
        <v>5.3016294554859275E-2</v>
      </c>
      <c r="D20" s="1783"/>
      <c r="E20" s="1732"/>
      <c r="F20" s="1785">
        <f>AP_I2!BG18</f>
        <v>1.0978938494902897E-3</v>
      </c>
      <c r="G20" s="1785"/>
      <c r="H20" s="1783"/>
      <c r="I20" s="1898"/>
      <c r="J20" s="1898"/>
      <c r="K20" s="1866"/>
      <c r="L20" s="1898"/>
      <c r="M20" s="1898"/>
      <c r="N20" s="1783"/>
      <c r="O20" s="1785">
        <f>AP_I1!AW17</f>
        <v>0.2813519218818395</v>
      </c>
      <c r="P20" s="1783"/>
      <c r="Q20" s="1732"/>
      <c r="R20" s="1785">
        <f>AP_I2!BF18</f>
        <v>2.5194935956375664E-2</v>
      </c>
      <c r="S20" s="1785"/>
      <c r="T20" s="1783"/>
      <c r="U20" s="1898"/>
      <c r="V20" s="1898"/>
      <c r="W20" s="1866"/>
      <c r="X20" s="1898"/>
      <c r="Y20" s="1899"/>
      <c r="Z20" s="76"/>
      <c r="AA20" s="76"/>
    </row>
    <row r="21" spans="1:27" s="85" customFormat="1" ht="16">
      <c r="A21" s="1731" t="s">
        <v>174</v>
      </c>
      <c r="B21" s="1783"/>
      <c r="C21" s="1785">
        <f>AP_I1!AX18</f>
        <v>5.6583739353493291E-2</v>
      </c>
      <c r="D21" s="1783"/>
      <c r="E21" s="1732"/>
      <c r="F21" s="1785">
        <f>AP_I2!BG19</f>
        <v>1.1885152127937523E-3</v>
      </c>
      <c r="G21" s="1785"/>
      <c r="H21" s="1783"/>
      <c r="I21" s="1898"/>
      <c r="J21" s="1898"/>
      <c r="K21" s="1866"/>
      <c r="L21" s="1898"/>
      <c r="M21" s="1898"/>
      <c r="N21" s="1783"/>
      <c r="O21" s="1785">
        <f>AP_I1!AW18</f>
        <v>0.2863517463470478</v>
      </c>
      <c r="P21" s="1783"/>
      <c r="Q21" s="1732"/>
      <c r="R21" s="1785">
        <f>AP_I2!BF19</f>
        <v>2.7087312414063307E-2</v>
      </c>
      <c r="S21" s="1785"/>
      <c r="T21" s="1783"/>
      <c r="U21" s="1898"/>
      <c r="V21" s="1898"/>
      <c r="W21" s="1866"/>
      <c r="X21" s="1898"/>
      <c r="Y21" s="1899"/>
      <c r="Z21" s="76"/>
      <c r="AA21" s="76"/>
    </row>
    <row r="22" spans="1:27" s="85" customFormat="1" ht="16">
      <c r="A22" s="1731" t="s">
        <v>175</v>
      </c>
      <c r="B22" s="1783"/>
      <c r="C22" s="1785">
        <f>AP_I1!AX19</f>
        <v>6.0151184152127307E-2</v>
      </c>
      <c r="D22" s="1783"/>
      <c r="E22" s="1732"/>
      <c r="F22" s="1785">
        <f>AP_I2!BG20</f>
        <v>1.2781669809478692E-3</v>
      </c>
      <c r="G22" s="1785"/>
      <c r="H22" s="1783"/>
      <c r="I22" s="1898"/>
      <c r="J22" s="1898"/>
      <c r="K22" s="1866"/>
      <c r="L22" s="1898"/>
      <c r="M22" s="1898"/>
      <c r="N22" s="1783"/>
      <c r="O22" s="1785">
        <f>AP_I1!AW19</f>
        <v>0.2913515708122561</v>
      </c>
      <c r="P22" s="1783"/>
      <c r="Q22" s="1732"/>
      <c r="R22" s="1785">
        <f>AP_I2!BF20</f>
        <v>2.8957531745656136E-2</v>
      </c>
      <c r="S22" s="1785"/>
      <c r="T22" s="1783"/>
      <c r="U22" s="1898"/>
      <c r="V22" s="1898"/>
      <c r="W22" s="1866"/>
      <c r="X22" s="1898"/>
      <c r="Y22" s="1899"/>
      <c r="Z22" s="76"/>
      <c r="AA22" s="76"/>
    </row>
    <row r="23" spans="1:27" s="85" customFormat="1" ht="16">
      <c r="A23" s="1731" t="s">
        <v>176</v>
      </c>
      <c r="B23" s="1783"/>
      <c r="C23" s="1785">
        <f>AP_I1!AX20</f>
        <v>6.371862895076133E-2</v>
      </c>
      <c r="D23" s="1783"/>
      <c r="E23" s="1732"/>
      <c r="F23" s="1785">
        <f>AP_I2!BG21</f>
        <v>1.366863089939419E-3</v>
      </c>
      <c r="G23" s="1785"/>
      <c r="H23" s="1783"/>
      <c r="I23" s="1898"/>
      <c r="J23" s="1898"/>
      <c r="K23" s="1866"/>
      <c r="L23" s="1898"/>
      <c r="M23" s="1898"/>
      <c r="N23" s="1783"/>
      <c r="O23" s="1785">
        <f>AP_I1!AW20</f>
        <v>0.2963513952774644</v>
      </c>
      <c r="P23" s="1783"/>
      <c r="Q23" s="1732"/>
      <c r="R23" s="1785">
        <f>AP_I2!BF21</f>
        <v>3.0805881849306941E-2</v>
      </c>
      <c r="S23" s="1785"/>
      <c r="T23" s="1783"/>
      <c r="U23" s="1898"/>
      <c r="V23" s="1898"/>
      <c r="W23" s="1866"/>
      <c r="X23" s="1898"/>
      <c r="Y23" s="1899"/>
      <c r="Z23" s="76"/>
      <c r="AA23" s="76"/>
    </row>
    <row r="24" spans="1:27" s="85" customFormat="1" ht="16">
      <c r="A24" s="1731" t="s">
        <v>248</v>
      </c>
      <c r="B24" s="1783"/>
      <c r="C24" s="1785">
        <f>AP_I1!AX21</f>
        <v>6.7286073749395353E-2</v>
      </c>
      <c r="D24" s="1783"/>
      <c r="E24" s="1732"/>
      <c r="F24" s="1785">
        <f>AP_I2!BG22</f>
        <v>1.4546165896342344E-3</v>
      </c>
      <c r="G24" s="1785"/>
      <c r="H24" s="1783"/>
      <c r="I24" s="1898"/>
      <c r="J24" s="1898"/>
      <c r="K24" s="1866"/>
      <c r="L24" s="1898"/>
      <c r="M24" s="1898"/>
      <c r="N24" s="1783"/>
      <c r="O24" s="1785">
        <f>AP_I1!AW21</f>
        <v>0.3013512197426727</v>
      </c>
      <c r="P24" s="1783"/>
      <c r="Q24" s="1732"/>
      <c r="R24" s="1785">
        <f>AP_I2!BF22</f>
        <v>3.2632652650561866E-2</v>
      </c>
      <c r="S24" s="1785"/>
      <c r="T24" s="1783"/>
      <c r="U24" s="1898"/>
      <c r="V24" s="1898"/>
      <c r="W24" s="1866"/>
      <c r="X24" s="1898"/>
      <c r="Y24" s="1899"/>
      <c r="Z24" s="76"/>
      <c r="AA24" s="76"/>
    </row>
    <row r="25" spans="1:27" s="85" customFormat="1" ht="16">
      <c r="A25" s="1731">
        <v>1918</v>
      </c>
      <c r="B25" s="1783"/>
      <c r="C25" s="1785">
        <f>AP_I1!AX22</f>
        <v>6.9010817844597588E-2</v>
      </c>
      <c r="D25" s="1783"/>
      <c r="E25" s="1732"/>
      <c r="F25" s="1785">
        <f>AP_I2!BG23</f>
        <v>1.5478863542881562E-3</v>
      </c>
      <c r="G25" s="1785"/>
      <c r="H25" s="1783"/>
      <c r="I25" s="1898"/>
      <c r="J25" s="1898"/>
      <c r="K25" s="1866"/>
      <c r="L25" s="1898"/>
      <c r="M25" s="1898"/>
      <c r="N25" s="1783"/>
      <c r="O25" s="1785">
        <f>AP_I1!AW22</f>
        <v>0.30291602382723398</v>
      </c>
      <c r="P25" s="1783"/>
      <c r="Q25" s="1732"/>
      <c r="R25" s="1785">
        <f>AP_I2!BF23</f>
        <v>3.2256152685513129E-2</v>
      </c>
      <c r="S25" s="1785"/>
      <c r="T25" s="1783"/>
      <c r="U25" s="1898"/>
      <c r="V25" s="1898"/>
      <c r="W25" s="1866"/>
      <c r="X25" s="1898"/>
      <c r="Y25" s="1899"/>
      <c r="Z25" s="76"/>
      <c r="AA25" s="76"/>
    </row>
    <row r="26" spans="1:27" s="85" customFormat="1" ht="16">
      <c r="A26" s="1731" t="s">
        <v>270</v>
      </c>
      <c r="B26" s="1783"/>
      <c r="C26" s="1785">
        <f>AP_I1!AX23</f>
        <v>7.0735561939799824E-2</v>
      </c>
      <c r="D26" s="1783"/>
      <c r="E26" s="1732"/>
      <c r="F26" s="1785">
        <f>AP_I2!BG24</f>
        <v>1.6401724874675109E-3</v>
      </c>
      <c r="G26" s="1785"/>
      <c r="H26" s="1783"/>
      <c r="I26" s="1898"/>
      <c r="J26" s="1898"/>
      <c r="K26" s="1866"/>
      <c r="L26" s="1898"/>
      <c r="M26" s="1898"/>
      <c r="N26" s="1783"/>
      <c r="O26" s="1785">
        <f>AP_I1!AW23</f>
        <v>0.30448082791179526</v>
      </c>
      <c r="P26" s="1783"/>
      <c r="Q26" s="1732"/>
      <c r="R26" s="1785">
        <f>AP_I2!BF24</f>
        <v>3.1883419408836919E-2</v>
      </c>
      <c r="S26" s="1785"/>
      <c r="T26" s="1783"/>
      <c r="U26" s="1898"/>
      <c r="V26" s="1898"/>
      <c r="W26" s="1866"/>
      <c r="X26" s="1898"/>
      <c r="Y26" s="1899"/>
      <c r="Z26" s="76"/>
      <c r="AA26" s="76"/>
    </row>
    <row r="27" spans="1:27" s="85" customFormat="1" ht="16">
      <c r="A27" s="1731" t="s">
        <v>271</v>
      </c>
      <c r="B27" s="1783"/>
      <c r="C27" s="1785">
        <f>AP_I1!AX24</f>
        <v>7.2460306035002059E-2</v>
      </c>
      <c r="D27" s="1783"/>
      <c r="E27" s="1732"/>
      <c r="F27" s="1785">
        <f>AP_I2!BG25</f>
        <v>1.7314886833258499E-3</v>
      </c>
      <c r="G27" s="1785"/>
      <c r="H27" s="1783"/>
      <c r="I27" s="1898"/>
      <c r="J27" s="1898"/>
      <c r="K27" s="1866"/>
      <c r="L27" s="1898"/>
      <c r="M27" s="1898"/>
      <c r="N27" s="1783"/>
      <c r="O27" s="1785">
        <f>AP_I1!AW24</f>
        <v>0.30604563199635654</v>
      </c>
      <c r="P27" s="1783"/>
      <c r="Q27" s="1732"/>
      <c r="R27" s="1785">
        <f>AP_I2!BF25</f>
        <v>3.1514403482860762E-2</v>
      </c>
      <c r="S27" s="1785"/>
      <c r="T27" s="1783"/>
      <c r="U27" s="1898"/>
      <c r="V27" s="1898"/>
      <c r="W27" s="1866"/>
      <c r="X27" s="1898"/>
      <c r="Y27" s="1899"/>
      <c r="Z27" s="76"/>
      <c r="AA27" s="76"/>
    </row>
    <row r="28" spans="1:27" s="85" customFormat="1" ht="16">
      <c r="A28" s="1731" t="s">
        <v>251</v>
      </c>
      <c r="B28" s="1783"/>
      <c r="C28" s="1785">
        <f>AP_I1!AX25</f>
        <v>7.4185050130204294E-2</v>
      </c>
      <c r="D28" s="1783"/>
      <c r="E28" s="1732"/>
      <c r="F28" s="1785">
        <f>AP_I2!BG26</f>
        <v>1.8218482952232651E-3</v>
      </c>
      <c r="G28" s="1785"/>
      <c r="H28" s="1783"/>
      <c r="I28" s="1898"/>
      <c r="J28" s="1898"/>
      <c r="K28" s="1866"/>
      <c r="L28" s="1898"/>
      <c r="M28" s="1898"/>
      <c r="N28" s="1783"/>
      <c r="O28" s="1785">
        <f>AP_I1!AW25</f>
        <v>0.30761043608091782</v>
      </c>
      <c r="P28" s="1783"/>
      <c r="Q28" s="1732"/>
      <c r="R28" s="1785">
        <f>AP_I2!BF26</f>
        <v>3.1149059011228771E-2</v>
      </c>
      <c r="S28" s="1785"/>
      <c r="T28" s="1783"/>
      <c r="U28" s="1898"/>
      <c r="V28" s="1898"/>
      <c r="W28" s="1866"/>
      <c r="X28" s="1898"/>
      <c r="Y28" s="1899"/>
      <c r="Z28" s="76"/>
      <c r="AA28" s="76"/>
    </row>
    <row r="29" spans="1:27" s="85" customFormat="1" ht="16">
      <c r="A29" s="1731" t="s">
        <v>42</v>
      </c>
      <c r="B29" s="1783"/>
      <c r="C29" s="1785">
        <f>AP_I1!AX26</f>
        <v>7.5909794225406502E-2</v>
      </c>
      <c r="D29" s="1783"/>
      <c r="E29" s="1732"/>
      <c r="F29" s="1785">
        <f>AP_I2!BG27</f>
        <v>1.8887678071122396E-3</v>
      </c>
      <c r="G29" s="1785"/>
      <c r="H29" s="1783"/>
      <c r="I29" s="1898"/>
      <c r="J29" s="1898"/>
      <c r="K29" s="1866"/>
      <c r="L29" s="1898"/>
      <c r="M29" s="1898"/>
      <c r="N29" s="1783"/>
      <c r="O29" s="1785">
        <f>AP_I1!AW26</f>
        <v>0.30917524016547909</v>
      </c>
      <c r="P29" s="1783"/>
      <c r="Q29" s="1732"/>
      <c r="R29" s="1785">
        <f>AP_I2!BF27</f>
        <v>3.3824127126134994E-2</v>
      </c>
      <c r="S29" s="1785"/>
      <c r="T29" s="1783"/>
      <c r="U29" s="1898"/>
      <c r="V29" s="1898"/>
      <c r="W29" s="1866"/>
      <c r="X29" s="1898"/>
      <c r="Y29" s="1899"/>
      <c r="Z29" s="76"/>
      <c r="AA29" s="76"/>
    </row>
    <row r="30" spans="1:27" s="85" customFormat="1" ht="16">
      <c r="A30" s="1731" t="s">
        <v>272</v>
      </c>
      <c r="B30" s="1783"/>
      <c r="C30" s="1785">
        <f>AP_I1!AX27</f>
        <v>7.9115621566962044E-2</v>
      </c>
      <c r="D30" s="1783"/>
      <c r="E30" s="1732"/>
      <c r="F30" s="1785">
        <f>AP_I2!BG28</f>
        <v>2.0299862521237391E-3</v>
      </c>
      <c r="G30" s="1785"/>
      <c r="H30" s="1783"/>
      <c r="I30" s="1898"/>
      <c r="J30" s="1898"/>
      <c r="K30" s="1866"/>
      <c r="L30" s="1898"/>
      <c r="M30" s="1898"/>
      <c r="N30" s="1783"/>
      <c r="O30" s="1785">
        <f>AP_I1!AW27</f>
        <v>0.3308378712480663</v>
      </c>
      <c r="P30" s="1783"/>
      <c r="Q30" s="1732"/>
      <c r="R30" s="1785">
        <f>AP_I2!BF28</f>
        <v>3.3690211259111022E-2</v>
      </c>
      <c r="S30" s="1785"/>
      <c r="T30" s="1783"/>
      <c r="U30" s="1898"/>
      <c r="V30" s="1898"/>
      <c r="W30" s="1866"/>
      <c r="X30" s="1898"/>
      <c r="Y30" s="1899"/>
      <c r="Z30" s="76"/>
      <c r="AA30" s="76"/>
    </row>
    <row r="31" spans="1:27" s="85" customFormat="1" ht="16">
      <c r="A31" s="1731" t="s">
        <v>273</v>
      </c>
      <c r="B31" s="1783"/>
      <c r="C31" s="1785">
        <f>AP_I1!AX28</f>
        <v>8.2321448908517586E-2</v>
      </c>
      <c r="D31" s="1783"/>
      <c r="E31" s="1732"/>
      <c r="F31" s="1785">
        <f>AP_I2!BG29</f>
        <v>2.1660386441190119E-3</v>
      </c>
      <c r="G31" s="1785"/>
      <c r="H31" s="1783"/>
      <c r="I31" s="1898"/>
      <c r="J31" s="1898"/>
      <c r="K31" s="1866"/>
      <c r="L31" s="1898"/>
      <c r="M31" s="1898"/>
      <c r="N31" s="1783"/>
      <c r="O31" s="1785">
        <f>AP_I1!AW28</f>
        <v>0.3525005023306535</v>
      </c>
      <c r="P31" s="1783"/>
      <c r="Q31" s="1732"/>
      <c r="R31" s="1785">
        <f>AP_I2!BF29</f>
        <v>3.6640969035677109E-2</v>
      </c>
      <c r="S31" s="1785"/>
      <c r="T31" s="1783"/>
      <c r="U31" s="1898"/>
      <c r="V31" s="1898"/>
      <c r="W31" s="1866"/>
      <c r="X31" s="1898"/>
      <c r="Y31" s="1899"/>
      <c r="Z31" s="76"/>
      <c r="AA31" s="76"/>
    </row>
    <row r="32" spans="1:27" s="85" customFormat="1" ht="16">
      <c r="A32" s="1731" t="s">
        <v>184</v>
      </c>
      <c r="B32" s="1783"/>
      <c r="C32" s="1785">
        <f>AP_I1!AX29</f>
        <v>8.5527276250073128E-2</v>
      </c>
      <c r="D32" s="1783"/>
      <c r="E32" s="1732"/>
      <c r="F32" s="1785">
        <f>AP_I2!BG30</f>
        <v>2.2970825498441544E-3</v>
      </c>
      <c r="G32" s="1785"/>
      <c r="H32" s="1783"/>
      <c r="I32" s="1898"/>
      <c r="J32" s="1898"/>
      <c r="K32" s="1866"/>
      <c r="L32" s="1898"/>
      <c r="M32" s="1898"/>
      <c r="N32" s="1783"/>
      <c r="O32" s="1785">
        <f>AP_I1!AW29</f>
        <v>0.3741631334132407</v>
      </c>
      <c r="P32" s="1783"/>
      <c r="Q32" s="1732"/>
      <c r="R32" s="1785">
        <f>AP_I2!BF30</f>
        <v>3.9535859240735188E-2</v>
      </c>
      <c r="S32" s="1785"/>
      <c r="T32" s="1783"/>
      <c r="U32" s="1898"/>
      <c r="V32" s="1898"/>
      <c r="W32" s="1866"/>
      <c r="X32" s="1898"/>
      <c r="Y32" s="1899"/>
      <c r="Z32" s="76"/>
      <c r="AA32" s="76"/>
    </row>
    <row r="33" spans="1:27" s="85" customFormat="1" ht="16">
      <c r="A33" s="1731" t="s">
        <v>255</v>
      </c>
      <c r="B33" s="1783"/>
      <c r="C33" s="1785">
        <f>AP_I1!AX30</f>
        <v>8.873310359162867E-2</v>
      </c>
      <c r="D33" s="1783"/>
      <c r="E33" s="1732"/>
      <c r="F33" s="1785">
        <f>AP_I2!BG31</f>
        <v>2.4232700296558047E-3</v>
      </c>
      <c r="G33" s="1785"/>
      <c r="H33" s="1783"/>
      <c r="I33" s="1898"/>
      <c r="J33" s="1898"/>
      <c r="K33" s="1866"/>
      <c r="L33" s="1898"/>
      <c r="M33" s="1898"/>
      <c r="N33" s="1783"/>
      <c r="O33" s="1785">
        <f>AP_I1!AW30</f>
        <v>0.3958257644958279</v>
      </c>
      <c r="P33" s="1783"/>
      <c r="Q33" s="1732"/>
      <c r="R33" s="1785">
        <f>AP_I2!BF31</f>
        <v>4.23756563821691E-2</v>
      </c>
      <c r="S33" s="1785"/>
      <c r="T33" s="1783"/>
      <c r="U33" s="1898"/>
      <c r="V33" s="1898"/>
      <c r="W33" s="1866"/>
      <c r="X33" s="1898"/>
      <c r="Y33" s="1899"/>
      <c r="Z33" s="76"/>
      <c r="AA33" s="76"/>
    </row>
    <row r="34" spans="1:27" s="85" customFormat="1" ht="16">
      <c r="A34" s="1731" t="s">
        <v>256</v>
      </c>
      <c r="B34" s="1783"/>
      <c r="C34" s="1785">
        <f>AP_I1!AX31</f>
        <v>9.1938930933184185E-2</v>
      </c>
      <c r="D34" s="1783"/>
      <c r="E34" s="1732"/>
      <c r="F34" s="1785">
        <f>AP_I2!BG32</f>
        <v>2.5447486802068829E-3</v>
      </c>
      <c r="G34" s="1785"/>
      <c r="H34" s="1783"/>
      <c r="I34" s="1898"/>
      <c r="J34" s="1898"/>
      <c r="K34" s="1866"/>
      <c r="L34" s="1898"/>
      <c r="M34" s="1898"/>
      <c r="N34" s="1783"/>
      <c r="O34" s="1785">
        <f>AP_I1!AW31</f>
        <v>0.41748839557841511</v>
      </c>
      <c r="P34" s="1783"/>
      <c r="Q34" s="1732"/>
      <c r="R34" s="1785">
        <f>AP_I2!BF32</f>
        <v>4.8978825612726276E-2</v>
      </c>
      <c r="S34" s="1785"/>
      <c r="T34" s="1783"/>
      <c r="U34" s="1898"/>
      <c r="V34" s="1898"/>
      <c r="W34" s="1866"/>
      <c r="X34" s="1898"/>
      <c r="Y34" s="1899"/>
      <c r="Z34" s="1900"/>
      <c r="AA34" s="1900"/>
    </row>
    <row r="35" spans="1:27" s="85" customFormat="1" ht="16">
      <c r="A35" s="1731" t="s">
        <v>185</v>
      </c>
      <c r="B35" s="1783"/>
      <c r="C35" s="1785">
        <f>AP_I1!AX32</f>
        <v>0.10078194378931932</v>
      </c>
      <c r="D35" s="1783">
        <f>AP_C2!DL24</f>
        <v>1.1314455763971171E-3</v>
      </c>
      <c r="E35" s="1732"/>
      <c r="F35" s="1785">
        <f>AP_I2!BG33</f>
        <v>3.02048517329096E-3</v>
      </c>
      <c r="G35" s="1785"/>
      <c r="H35" s="1783"/>
      <c r="I35" s="1898"/>
      <c r="J35" s="1898"/>
      <c r="K35" s="1866"/>
      <c r="L35" s="1898"/>
      <c r="M35" s="1898"/>
      <c r="N35" s="1783"/>
      <c r="O35" s="1785">
        <f>AP_I1!AW32</f>
        <v>0.42270102915771923</v>
      </c>
      <c r="P35" s="1783">
        <f>AP_C2!DK24</f>
        <v>6.5262955310255123E-3</v>
      </c>
      <c r="Q35" s="1732"/>
      <c r="R35" s="1785">
        <f>AP_I2!BF33</f>
        <v>4.7480204276059257E-2</v>
      </c>
      <c r="S35" s="1785"/>
      <c r="T35" s="1783"/>
      <c r="U35" s="1898"/>
      <c r="V35" s="1898"/>
      <c r="W35" s="1866"/>
      <c r="X35" s="1898"/>
      <c r="Y35" s="1899"/>
      <c r="Z35" s="1900"/>
      <c r="AA35" s="1900">
        <f t="shared" ref="AA35:AA66" si="0">F35-P35</f>
        <v>-3.5058103577345523E-3</v>
      </c>
    </row>
    <row r="36" spans="1:27" s="85" customFormat="1" ht="16">
      <c r="A36" s="1731" t="s">
        <v>177</v>
      </c>
      <c r="B36" s="1783"/>
      <c r="C36" s="1785">
        <f>AP_I1!AX33</f>
        <v>0.10962495664545445</v>
      </c>
      <c r="D36" s="1783">
        <f>AP_C2!DL25</f>
        <v>1.5008776168986175E-3</v>
      </c>
      <c r="E36" s="1732"/>
      <c r="F36" s="1785">
        <f>AP_I2!BG34</f>
        <v>3.4799473223779903E-3</v>
      </c>
      <c r="G36" s="1785"/>
      <c r="H36" s="1783"/>
      <c r="I36" s="1898"/>
      <c r="J36" s="1898"/>
      <c r="K36" s="1866"/>
      <c r="L36" s="1898"/>
      <c r="M36" s="1898"/>
      <c r="N36" s="1783"/>
      <c r="O36" s="1785">
        <f>AP_I1!AW33</f>
        <v>0.42791366273702336</v>
      </c>
      <c r="P36" s="1783">
        <f>AP_C2!DK25</f>
        <v>8.3682600380614348E-3</v>
      </c>
      <c r="Q36" s="1732"/>
      <c r="R36" s="1785">
        <f>AP_I2!BF34</f>
        <v>4.9753882563623578E-2</v>
      </c>
      <c r="S36" s="1785"/>
      <c r="T36" s="1783"/>
      <c r="U36" s="1898"/>
      <c r="V36" s="1898"/>
      <c r="W36" s="1866"/>
      <c r="X36" s="1898"/>
      <c r="Y36" s="1899"/>
      <c r="Z36" s="1900"/>
      <c r="AA36" s="1900">
        <f t="shared" si="0"/>
        <v>-4.8883127156834445E-3</v>
      </c>
    </row>
    <row r="37" spans="1:27" s="85" customFormat="1" ht="16">
      <c r="A37" s="1731" t="s">
        <v>178</v>
      </c>
      <c r="B37" s="1783"/>
      <c r="C37" s="1785">
        <f>AP_I1!AX34</f>
        <v>0.11846796950158958</v>
      </c>
      <c r="D37" s="1783">
        <f>AP_C2!DL26</f>
        <v>2.713282350071052E-3</v>
      </c>
      <c r="E37" s="1732"/>
      <c r="F37" s="1785">
        <f>AP_I2!BG35</f>
        <v>3.9236134095004165E-3</v>
      </c>
      <c r="G37" s="1785"/>
      <c r="H37" s="1783"/>
      <c r="I37" s="1898"/>
      <c r="J37" s="1898"/>
      <c r="K37" s="1866"/>
      <c r="L37" s="1898"/>
      <c r="M37" s="1898"/>
      <c r="N37" s="1783"/>
      <c r="O37" s="1785">
        <f>AP_I1!AW34</f>
        <v>0.43312629631632749</v>
      </c>
      <c r="P37" s="1783">
        <f>AP_C2!DK26</f>
        <v>1.3358030079471471E-2</v>
      </c>
      <c r="Q37" s="1732"/>
      <c r="R37" s="1785">
        <f>AP_I2!BF35</f>
        <v>5.1982798552566101E-2</v>
      </c>
      <c r="S37" s="1785"/>
      <c r="T37" s="1783"/>
      <c r="U37" s="1898"/>
      <c r="V37" s="1898"/>
      <c r="W37" s="1866"/>
      <c r="X37" s="1898"/>
      <c r="Y37" s="1899"/>
      <c r="Z37" s="1900"/>
      <c r="AA37" s="1900">
        <f t="shared" si="0"/>
        <v>-9.4344166699710554E-3</v>
      </c>
    </row>
    <row r="38" spans="1:27" s="85" customFormat="1" ht="16">
      <c r="A38" s="1731" t="s">
        <v>274</v>
      </c>
      <c r="B38" s="1783">
        <f>AP_C1!AN35</f>
        <v>6.9413496586191795E-2</v>
      </c>
      <c r="C38" s="1785">
        <f>AP_I1!AX35</f>
        <v>0.1273109823577247</v>
      </c>
      <c r="D38" s="1783">
        <f>AP_C2!DL27</f>
        <v>2.8428044394999113E-3</v>
      </c>
      <c r="E38" s="1732"/>
      <c r="F38" s="1785">
        <f>AP_I2!BG36</f>
        <v>4.3519481421299151E-3</v>
      </c>
      <c r="G38" s="1785"/>
      <c r="H38" s="1783"/>
      <c r="I38" s="1898"/>
      <c r="J38" s="1898"/>
      <c r="K38" s="1866"/>
      <c r="L38" s="1898"/>
      <c r="M38" s="1898"/>
      <c r="N38" s="1783">
        <f>AP_C1!AM35</f>
        <v>0.34142665112214093</v>
      </c>
      <c r="O38" s="1785">
        <f>AP_I1!AW35</f>
        <v>0.43833892989563161</v>
      </c>
      <c r="P38" s="1783">
        <f>AP_C2!DK27</f>
        <v>1.3396047359324948E-2</v>
      </c>
      <c r="Q38" s="1732"/>
      <c r="R38" s="1785">
        <f>AP_I2!BF36</f>
        <v>5.41675699956519E-2</v>
      </c>
      <c r="S38" s="1785"/>
      <c r="T38" s="1783"/>
      <c r="U38" s="1898"/>
      <c r="V38" s="1898"/>
      <c r="W38" s="1866"/>
      <c r="X38" s="1898"/>
      <c r="Y38" s="1899"/>
      <c r="Z38" s="1900">
        <f t="shared" ref="Z38:Z69" si="1">B38-N38</f>
        <v>-0.27201315453594915</v>
      </c>
      <c r="AA38" s="1900">
        <f t="shared" si="0"/>
        <v>-9.0440992171950327E-3</v>
      </c>
    </row>
    <row r="39" spans="1:27" s="85" customFormat="1" ht="16">
      <c r="A39" s="1731" t="s">
        <v>51</v>
      </c>
      <c r="B39" s="1783">
        <f>AP_C1!AN36</f>
        <v>7.2676462662674191E-2</v>
      </c>
      <c r="C39" s="1785">
        <f>AP_I1!AX36</f>
        <v>0.13615399521385985</v>
      </c>
      <c r="D39" s="1783">
        <f>AP_C2!DL28</f>
        <v>2.9953975406314371E-3</v>
      </c>
      <c r="E39" s="1732"/>
      <c r="F39" s="1785">
        <f>AP_I2!BG37</f>
        <v>4.8252467525028622E-3</v>
      </c>
      <c r="G39" s="1785"/>
      <c r="H39" s="1783"/>
      <c r="I39" s="1898"/>
      <c r="J39" s="1898"/>
      <c r="K39" s="1866"/>
      <c r="L39" s="1898"/>
      <c r="M39" s="1898"/>
      <c r="N39" s="1783">
        <f>AP_C1!AM36</f>
        <v>0.35458938969391324</v>
      </c>
      <c r="O39" s="1785">
        <f>AP_I1!AW36</f>
        <v>0.44355156347493568</v>
      </c>
      <c r="P39" s="1783">
        <f>AP_C2!DK28</f>
        <v>1.3527626546304912E-2</v>
      </c>
      <c r="Q39" s="1732"/>
      <c r="R39" s="1785">
        <f>AP_I2!BF37</f>
        <v>6.1027771155631363E-2</v>
      </c>
      <c r="S39" s="1785"/>
      <c r="T39" s="1783"/>
      <c r="U39" s="1898"/>
      <c r="V39" s="1898"/>
      <c r="W39" s="1866"/>
      <c r="X39" s="1898"/>
      <c r="Y39" s="1899"/>
      <c r="Z39" s="1900">
        <f t="shared" si="1"/>
        <v>-0.28191292703123905</v>
      </c>
      <c r="AA39" s="1900">
        <f t="shared" si="0"/>
        <v>-8.7023797938020498E-3</v>
      </c>
    </row>
    <row r="40" spans="1:27" s="85" customFormat="1" ht="16">
      <c r="A40" s="1731" t="s">
        <v>258</v>
      </c>
      <c r="B40" s="1783">
        <f>AP_C1!AN37</f>
        <v>7.8243506984699729E-2</v>
      </c>
      <c r="C40" s="1785">
        <f>AP_I1!AX37</f>
        <v>0.14117580656314493</v>
      </c>
      <c r="D40" s="1783">
        <f>AP_C2!DL29</f>
        <v>3.1401840715694126E-3</v>
      </c>
      <c r="E40" s="1732"/>
      <c r="F40" s="1785">
        <f>AP_I2!BG38</f>
        <v>5.5885180534057345E-3</v>
      </c>
      <c r="G40" s="1785"/>
      <c r="H40" s="1783"/>
      <c r="I40" s="1898"/>
      <c r="J40" s="1898"/>
      <c r="K40" s="1866"/>
      <c r="L40" s="1898"/>
      <c r="M40" s="1898"/>
      <c r="N40" s="1783">
        <f>AP_C1!AM37</f>
        <v>0.35416661934464699</v>
      </c>
      <c r="O40" s="1785">
        <f>AP_I1!AW37</f>
        <v>0.44476674682840017</v>
      </c>
      <c r="P40" s="1783">
        <f>AP_C2!DK29</f>
        <v>1.3607392834847704E-2</v>
      </c>
      <c r="Q40" s="1732"/>
      <c r="R40" s="1785">
        <f>AP_I2!BF38</f>
        <v>5.8101526580456947E-2</v>
      </c>
      <c r="S40" s="1785"/>
      <c r="T40" s="1783"/>
      <c r="U40" s="1898"/>
      <c r="V40" s="1898"/>
      <c r="W40" s="1866"/>
      <c r="X40" s="1898"/>
      <c r="Y40" s="1899"/>
      <c r="Z40" s="1900">
        <f t="shared" si="1"/>
        <v>-0.27592311235994726</v>
      </c>
      <c r="AA40" s="1900">
        <f t="shared" si="0"/>
        <v>-8.0188747814419689E-3</v>
      </c>
    </row>
    <row r="41" spans="1:27" s="85" customFormat="1" ht="16">
      <c r="A41" s="1731" t="s">
        <v>259</v>
      </c>
      <c r="B41" s="1783">
        <f>AP_C1!AN38</f>
        <v>9.1070965490505792E-2</v>
      </c>
      <c r="C41" s="1785">
        <f>AP_I1!AX38</f>
        <v>0.14619761791243002</v>
      </c>
      <c r="D41" s="1783">
        <f>AP_C2!DL30</f>
        <v>3.1250251200530149E-3</v>
      </c>
      <c r="E41" s="1732"/>
      <c r="F41" s="1785">
        <f>AP_I2!BG39</f>
        <v>6.3456606285666054E-3</v>
      </c>
      <c r="G41" s="1785"/>
      <c r="H41" s="1783"/>
      <c r="I41" s="1898"/>
      <c r="J41" s="1898"/>
      <c r="K41" s="1866"/>
      <c r="L41" s="1898"/>
      <c r="M41" s="1898"/>
      <c r="N41" s="1783">
        <f>AP_C1!AM38</f>
        <v>0.36856241438055065</v>
      </c>
      <c r="O41" s="1785">
        <f>AP_I1!AW38</f>
        <v>0.44598193018186466</v>
      </c>
      <c r="P41" s="1783">
        <f>AP_C2!DK30</f>
        <v>1.3007842046391691E-2</v>
      </c>
      <c r="Q41" s="1732"/>
      <c r="R41" s="1785">
        <f>AP_I2!BF39</f>
        <v>5.9708527210237401E-2</v>
      </c>
      <c r="S41" s="1785"/>
      <c r="T41" s="1783"/>
      <c r="U41" s="1898"/>
      <c r="V41" s="1898"/>
      <c r="W41" s="1866"/>
      <c r="X41" s="1898"/>
      <c r="Y41" s="1899"/>
      <c r="Z41" s="1900">
        <f t="shared" si="1"/>
        <v>-0.27749144889004485</v>
      </c>
      <c r="AA41" s="1900">
        <f t="shared" si="0"/>
        <v>-6.6621814178250858E-3</v>
      </c>
    </row>
    <row r="42" spans="1:27" s="85" customFormat="1" ht="16">
      <c r="A42" s="1731" t="s">
        <v>260</v>
      </c>
      <c r="B42" s="1783">
        <f>AP_C1!AN39</f>
        <v>0.10349526538751186</v>
      </c>
      <c r="C42" s="1785">
        <f>AP_I1!AX39</f>
        <v>0.15121942926171511</v>
      </c>
      <c r="D42" s="1783">
        <f>AP_C2!DL31</f>
        <v>3.5127638548544506E-3</v>
      </c>
      <c r="E42" s="1732"/>
      <c r="F42" s="1785">
        <f>AP_I2!BG40</f>
        <v>7.0967322945512633E-3</v>
      </c>
      <c r="G42" s="1785"/>
      <c r="H42" s="1783"/>
      <c r="I42" s="1898"/>
      <c r="J42" s="1898"/>
      <c r="K42" s="1866"/>
      <c r="L42" s="1898"/>
      <c r="M42" s="1898"/>
      <c r="N42" s="1783">
        <f>AP_C1!AM39</f>
        <v>0.42178083318321885</v>
      </c>
      <c r="O42" s="1785">
        <f>AP_I1!AW39</f>
        <v>0.44719711353532915</v>
      </c>
      <c r="P42" s="1783">
        <f>AP_C2!DK31</f>
        <v>1.4059806177667616E-2</v>
      </c>
      <c r="Q42" s="1732"/>
      <c r="R42" s="1785">
        <f>AP_I2!BF40</f>
        <v>6.1293773499847867E-2</v>
      </c>
      <c r="S42" s="1785"/>
      <c r="T42" s="1783"/>
      <c r="U42" s="1898"/>
      <c r="V42" s="1898"/>
      <c r="W42" s="1866"/>
      <c r="X42" s="1898"/>
      <c r="Y42" s="1899"/>
      <c r="Z42" s="1900">
        <f t="shared" si="1"/>
        <v>-0.31828556779570699</v>
      </c>
      <c r="AA42" s="1900">
        <f t="shared" si="0"/>
        <v>-6.9630738831163528E-3</v>
      </c>
    </row>
    <row r="43" spans="1:27" s="85" customFormat="1" ht="16">
      <c r="A43" s="1731" t="s">
        <v>261</v>
      </c>
      <c r="B43" s="1783">
        <f>AP_C1!AN40</f>
        <v>0.13846223550597964</v>
      </c>
      <c r="C43" s="1785">
        <f>AP_I1!AX40</f>
        <v>0.1562412406110002</v>
      </c>
      <c r="D43" s="1783">
        <f>AP_C2!DL32</f>
        <v>3.9809017830690031E-3</v>
      </c>
      <c r="E43" s="1732"/>
      <c r="F43" s="1785">
        <f>AP_I2!BG41</f>
        <v>7.8417894831137296E-3</v>
      </c>
      <c r="G43" s="1785"/>
      <c r="H43" s="1783"/>
      <c r="I43" s="1898"/>
      <c r="J43" s="1898"/>
      <c r="K43" s="1866"/>
      <c r="L43" s="1898"/>
      <c r="M43" s="1898"/>
      <c r="N43" s="1783">
        <f>AP_C1!AM40</f>
        <v>0.50149012489885714</v>
      </c>
      <c r="O43" s="1785">
        <f>AP_I1!AW40</f>
        <v>0.44841229688879364</v>
      </c>
      <c r="P43" s="1783">
        <f>AP_C2!DK32</f>
        <v>1.5335843684658474E-2</v>
      </c>
      <c r="Q43" s="1732"/>
      <c r="R43" s="1785">
        <f>AP_I2!BF41</f>
        <v>6.8695244321792984E-2</v>
      </c>
      <c r="S43" s="1785"/>
      <c r="T43" s="1783"/>
      <c r="U43" s="1898"/>
      <c r="V43" s="1898"/>
      <c r="W43" s="1866"/>
      <c r="X43" s="1898"/>
      <c r="Y43" s="1899"/>
      <c r="Z43" s="1900">
        <f t="shared" si="1"/>
        <v>-0.3630278893928775</v>
      </c>
      <c r="AA43" s="1900">
        <f t="shared" si="0"/>
        <v>-7.4940542015447444E-3</v>
      </c>
    </row>
    <row r="44" spans="1:27" s="85" customFormat="1" ht="16">
      <c r="A44" s="1731" t="s">
        <v>262</v>
      </c>
      <c r="B44" s="1783">
        <f>AP_C1!AN41</f>
        <v>0.10597398640181316</v>
      </c>
      <c r="C44" s="1785">
        <f>AP_I1!AX41</f>
        <v>0.16126305196028534</v>
      </c>
      <c r="D44" s="1783">
        <f>AP_C2!DL33</f>
        <v>2.625447453839377E-3</v>
      </c>
      <c r="E44" s="1732"/>
      <c r="F44" s="1785">
        <f>AP_I2!BG42</f>
        <v>7.7227578529842963E-3</v>
      </c>
      <c r="G44" s="1785"/>
      <c r="H44" s="1783"/>
      <c r="I44" s="1898"/>
      <c r="J44" s="1898"/>
      <c r="K44" s="1866"/>
      <c r="L44" s="1898"/>
      <c r="M44" s="1898"/>
      <c r="N44" s="1783">
        <f>AP_C1!AM41</f>
        <v>0.34213506293130558</v>
      </c>
      <c r="O44" s="1785">
        <f>AP_I1!AW41</f>
        <v>0.44962748024225802</v>
      </c>
      <c r="P44" s="1783">
        <f>AP_C2!DK33</f>
        <v>9.7435160789203258E-3</v>
      </c>
      <c r="Q44" s="1732"/>
      <c r="R44" s="1785">
        <f>AP_I2!BF42</f>
        <v>6.7106685026870339E-2</v>
      </c>
      <c r="S44" s="1785"/>
      <c r="T44" s="1783"/>
      <c r="U44" s="1898"/>
      <c r="V44" s="1898"/>
      <c r="W44" s="1866"/>
      <c r="X44" s="1898"/>
      <c r="Y44" s="1899"/>
      <c r="Z44" s="1900">
        <f t="shared" si="1"/>
        <v>-0.23616107652949242</v>
      </c>
      <c r="AA44" s="1900">
        <f t="shared" si="0"/>
        <v>-2.0207582259360295E-3</v>
      </c>
    </row>
    <row r="45" spans="1:27" s="85" customFormat="1" ht="16">
      <c r="A45" s="1731" t="s">
        <v>69</v>
      </c>
      <c r="B45" s="1783">
        <f>AP_C1!AN42</f>
        <v>0.10018311265011737</v>
      </c>
      <c r="C45" s="1785">
        <f>AP_I1!AX42</f>
        <v>0.1637382678782785</v>
      </c>
      <c r="D45" s="1783">
        <f>AP_C2!DL34</f>
        <v>3.3885703767213304E-3</v>
      </c>
      <c r="E45" s="1732"/>
      <c r="F45" s="1785">
        <f>AP_I2!BG43</f>
        <v>9.1986542369715488E-3</v>
      </c>
      <c r="G45" s="1785"/>
      <c r="H45" s="1783"/>
      <c r="I45" s="1898"/>
      <c r="J45" s="1898"/>
      <c r="K45" s="1866"/>
      <c r="L45" s="1898"/>
      <c r="M45" s="1898"/>
      <c r="N45" s="1783">
        <f>AP_C1!AM42</f>
        <v>0.32700675713759214</v>
      </c>
      <c r="O45" s="1785">
        <f>AP_I1!AW42</f>
        <v>0.45757592855322021</v>
      </c>
      <c r="P45" s="1783">
        <f>AP_C2!DK34</f>
        <v>1.2124975233241717E-2</v>
      </c>
      <c r="Q45" s="1732"/>
      <c r="R45" s="1785">
        <f>AP_I2!BF43</f>
        <v>6.9388069255482784E-2</v>
      </c>
      <c r="S45" s="1785"/>
      <c r="T45" s="1783"/>
      <c r="U45" s="1898"/>
      <c r="V45" s="1898"/>
      <c r="W45" s="1866"/>
      <c r="X45" s="1898"/>
      <c r="Y45" s="1899"/>
      <c r="Z45" s="1900">
        <f t="shared" si="1"/>
        <v>-0.22682364448747477</v>
      </c>
      <c r="AA45" s="1900">
        <f t="shared" si="0"/>
        <v>-2.9263209962701684E-3</v>
      </c>
    </row>
    <row r="46" spans="1:27" s="85" customFormat="1" ht="16">
      <c r="A46" s="1731" t="s">
        <v>71</v>
      </c>
      <c r="B46" s="1783">
        <f>AP_C1!AN43</f>
        <v>9.9812170900527991E-2</v>
      </c>
      <c r="C46" s="1785">
        <f>AP_I1!AX43</f>
        <v>0.16621348379627165</v>
      </c>
      <c r="D46" s="1783">
        <f>AP_C2!DL35</f>
        <v>4.6876239040156463E-3</v>
      </c>
      <c r="E46" s="1732"/>
      <c r="F46" s="1785">
        <f>AP_I2!BG44</f>
        <v>1.0662847112073472E-2</v>
      </c>
      <c r="G46" s="1785"/>
      <c r="H46" s="1783"/>
      <c r="I46" s="1898"/>
      <c r="J46" s="1898"/>
      <c r="K46" s="1866"/>
      <c r="L46" s="1898"/>
      <c r="M46" s="1898"/>
      <c r="N46" s="1783">
        <f>AP_C1!AM43</f>
        <v>0.33743800072553337</v>
      </c>
      <c r="O46" s="1785">
        <f>AP_I1!AW43</f>
        <v>0.46552437686418241</v>
      </c>
      <c r="P46" s="1783">
        <f>AP_C2!DK35</f>
        <v>1.6184990271253155E-2</v>
      </c>
      <c r="Q46" s="1732"/>
      <c r="R46" s="1785">
        <f>AP_I2!BF44</f>
        <v>7.1738246487639379E-2</v>
      </c>
      <c r="S46" s="1785"/>
      <c r="T46" s="1783"/>
      <c r="U46" s="1898"/>
      <c r="V46" s="1898"/>
      <c r="W46" s="1866"/>
      <c r="X46" s="1898"/>
      <c r="Y46" s="1899"/>
      <c r="Z46" s="1900">
        <f t="shared" si="1"/>
        <v>-0.23762582982500538</v>
      </c>
      <c r="AA46" s="1900">
        <f t="shared" si="0"/>
        <v>-5.5221431591796835E-3</v>
      </c>
    </row>
    <row r="47" spans="1:27" s="85" customFormat="1" ht="16">
      <c r="A47" s="1731" t="s">
        <v>72</v>
      </c>
      <c r="B47" s="1783">
        <f>AP_C1!AN44</f>
        <v>0.11639192363278247</v>
      </c>
      <c r="C47" s="1785">
        <f>AP_I1!AX44</f>
        <v>0.16868869971426481</v>
      </c>
      <c r="D47" s="1783">
        <f>AP_C2!DL36</f>
        <v>5.8579723531033256E-3</v>
      </c>
      <c r="E47" s="1732"/>
      <c r="F47" s="1785">
        <f>AP_I2!BG45</f>
        <v>1.2115446215824915E-2</v>
      </c>
      <c r="G47" s="1785"/>
      <c r="H47" s="1783"/>
      <c r="I47" s="1898"/>
      <c r="J47" s="1898"/>
      <c r="K47" s="1866"/>
      <c r="L47" s="1898"/>
      <c r="M47" s="1898"/>
      <c r="N47" s="1783">
        <f>AP_C1!AM44</f>
        <v>0.35127179650551565</v>
      </c>
      <c r="O47" s="1785">
        <f>AP_I1!AW44</f>
        <v>0.47347282517514455</v>
      </c>
      <c r="P47" s="1783">
        <f>AP_C2!DK36</f>
        <v>1.953102685090842E-2</v>
      </c>
      <c r="Q47" s="1732"/>
      <c r="R47" s="1785">
        <f>AP_I2!BF45</f>
        <v>7.6914391399715606E-2</v>
      </c>
      <c r="S47" s="1785"/>
      <c r="T47" s="1783"/>
      <c r="U47" s="1898"/>
      <c r="V47" s="1898"/>
      <c r="W47" s="1866"/>
      <c r="X47" s="1898"/>
      <c r="Y47" s="1899"/>
      <c r="Z47" s="1900">
        <f t="shared" si="1"/>
        <v>-0.23487987287273318</v>
      </c>
      <c r="AA47" s="1900">
        <f t="shared" si="0"/>
        <v>-7.4155806350835046E-3</v>
      </c>
    </row>
    <row r="48" spans="1:27" s="85" customFormat="1" ht="16">
      <c r="A48" s="1731" t="s">
        <v>73</v>
      </c>
      <c r="B48" s="1783">
        <f>AP_C1!AN45</f>
        <v>0.1281171809968866</v>
      </c>
      <c r="C48" s="1785">
        <f>AP_I1!AX45</f>
        <v>0.1668877523284035</v>
      </c>
      <c r="D48" s="1783">
        <f>AP_C2!DL37</f>
        <v>6.609596307883177E-3</v>
      </c>
      <c r="E48" s="1732"/>
      <c r="F48" s="1785">
        <f>AP_I2!BG46</f>
        <v>1.3556560864642853E-2</v>
      </c>
      <c r="G48" s="1785"/>
      <c r="H48" s="1783"/>
      <c r="I48" s="1898"/>
      <c r="J48" s="1898"/>
      <c r="K48" s="1866"/>
      <c r="L48" s="1898"/>
      <c r="M48" s="1898"/>
      <c r="N48" s="1783">
        <f>AP_C1!AM45</f>
        <v>0.39096186054301557</v>
      </c>
      <c r="O48" s="1785">
        <f>AP_I1!AW45</f>
        <v>0.46476167588562806</v>
      </c>
      <c r="P48" s="1783">
        <f>AP_C2!DK37</f>
        <v>2.1294847951172754E-2</v>
      </c>
      <c r="Q48" s="1732"/>
      <c r="R48" s="1785">
        <f>AP_I2!BF46</f>
        <v>8.1973721266767149E-2</v>
      </c>
      <c r="S48" s="1785"/>
      <c r="T48" s="1783"/>
      <c r="U48" s="1898"/>
      <c r="V48" s="1898"/>
      <c r="W48" s="1866"/>
      <c r="X48" s="1898"/>
      <c r="Y48" s="1899"/>
      <c r="Z48" s="1900">
        <f t="shared" si="1"/>
        <v>-0.262844679546129</v>
      </c>
      <c r="AA48" s="1900">
        <f t="shared" si="0"/>
        <v>-7.7382870865299012E-3</v>
      </c>
    </row>
    <row r="49" spans="1:27" s="85" customFormat="1" ht="16">
      <c r="A49" s="1731" t="s">
        <v>74</v>
      </c>
      <c r="B49" s="1783">
        <f>AP_C1!AN46</f>
        <v>0.15084396630591046</v>
      </c>
      <c r="C49" s="1785">
        <f>AP_I1!AX46</f>
        <v>0.16508680494254219</v>
      </c>
      <c r="D49" s="1783">
        <f>AP_C2!DL38</f>
        <v>8.0076819355624183E-3</v>
      </c>
      <c r="E49" s="1732"/>
      <c r="F49" s="1785">
        <f>AP_I2!BG47</f>
        <v>1.4648759536580198E-2</v>
      </c>
      <c r="G49" s="1785"/>
      <c r="H49" s="1783"/>
      <c r="I49" s="1898"/>
      <c r="J49" s="1898"/>
      <c r="K49" s="1866"/>
      <c r="L49" s="1898"/>
      <c r="M49" s="1898"/>
      <c r="N49" s="1783">
        <f>AP_C1!AM46</f>
        <v>0.45993769164365483</v>
      </c>
      <c r="O49" s="1785">
        <f>AP_I1!AW46</f>
        <v>0.45605052659611156</v>
      </c>
      <c r="P49" s="1783">
        <f>AP_C2!DK38</f>
        <v>2.4946782341197252E-2</v>
      </c>
      <c r="Q49" s="1732"/>
      <c r="R49" s="1785">
        <f>AP_I2!BF47</f>
        <v>8.5070785730310183E-2</v>
      </c>
      <c r="S49" s="1785"/>
      <c r="T49" s="1783"/>
      <c r="U49" s="1898"/>
      <c r="V49" s="1898"/>
      <c r="W49" s="1866"/>
      <c r="X49" s="1898"/>
      <c r="Y49" s="1899"/>
      <c r="Z49" s="1900">
        <f t="shared" si="1"/>
        <v>-0.30909372533774437</v>
      </c>
      <c r="AA49" s="1900">
        <f t="shared" si="0"/>
        <v>-1.0298022804617054E-2</v>
      </c>
    </row>
    <row r="50" spans="1:27" s="85" customFormat="1" ht="16">
      <c r="A50" s="1731" t="s">
        <v>75</v>
      </c>
      <c r="B50" s="1783">
        <f>AP_C1!AN47</f>
        <v>0.16427677568015292</v>
      </c>
      <c r="C50" s="1785">
        <f>AP_I1!AX47</f>
        <v>0.16328585755668087</v>
      </c>
      <c r="D50" s="1783">
        <f>AP_C2!DL39</f>
        <v>8.8768476520421462E-3</v>
      </c>
      <c r="E50" s="1732"/>
      <c r="F50" s="1785">
        <f>AP_I2!BG48</f>
        <v>1.5674412632690614E-2</v>
      </c>
      <c r="G50" s="1785"/>
      <c r="H50" s="1783"/>
      <c r="I50" s="1898"/>
      <c r="J50" s="1898"/>
      <c r="K50" s="1866"/>
      <c r="L50" s="1898"/>
      <c r="M50" s="1898"/>
      <c r="N50" s="1783">
        <f>AP_C1!AM47</f>
        <v>0.47649073900688976</v>
      </c>
      <c r="O50" s="1785">
        <f>AP_I1!AW47</f>
        <v>0.44733937730659507</v>
      </c>
      <c r="P50" s="1783">
        <f>AP_C2!DK39</f>
        <v>2.6757447286294561E-2</v>
      </c>
      <c r="Q50" s="1732"/>
      <c r="R50" s="1785">
        <f>AP_I2!BF48</f>
        <v>8.8610347069679504E-2</v>
      </c>
      <c r="S50" s="1785"/>
      <c r="T50" s="1783"/>
      <c r="U50" s="1898"/>
      <c r="V50" s="1898"/>
      <c r="W50" s="1866"/>
      <c r="X50" s="1898"/>
      <c r="Y50" s="1899"/>
      <c r="Z50" s="1900">
        <f t="shared" si="1"/>
        <v>-0.31221396332673684</v>
      </c>
      <c r="AA50" s="1900">
        <f t="shared" si="0"/>
        <v>-1.1083034653603947E-2</v>
      </c>
    </row>
    <row r="51" spans="1:27" s="85" customFormat="1" ht="16">
      <c r="A51" s="1731" t="s">
        <v>77</v>
      </c>
      <c r="B51" s="1783">
        <f>AP_C1!AN48</f>
        <v>0.15131031326912581</v>
      </c>
      <c r="C51" s="1785">
        <f>AP_I1!AX48</f>
        <v>0.16148491017081956</v>
      </c>
      <c r="D51" s="1783">
        <f>AP_C2!DL40</f>
        <v>9.3500422676022679E-3</v>
      </c>
      <c r="E51" s="1732"/>
      <c r="F51" s="1785">
        <f>AP_I2!BG49</f>
        <v>1.663636803836813E-2</v>
      </c>
      <c r="G51" s="1785"/>
      <c r="H51" s="1783"/>
      <c r="I51" s="1898"/>
      <c r="J51" s="1898"/>
      <c r="K51" s="1866"/>
      <c r="L51" s="1898"/>
      <c r="M51" s="1898"/>
      <c r="N51" s="1783">
        <f>AP_C1!AM48</f>
        <v>0.44011007195339852</v>
      </c>
      <c r="O51" s="1785">
        <f>AP_I1!AW48</f>
        <v>0.43862822801707857</v>
      </c>
      <c r="P51" s="1783">
        <f>AP_C2!DK40</f>
        <v>2.7285551745902643E-2</v>
      </c>
      <c r="Q51" s="1732"/>
      <c r="R51" s="1785">
        <f>AP_I2!BF49</f>
        <v>9.2337646958235389E-2</v>
      </c>
      <c r="S51" s="1785"/>
      <c r="T51" s="1783"/>
      <c r="U51" s="1898"/>
      <c r="V51" s="1898"/>
      <c r="W51" s="1866"/>
      <c r="X51" s="1898"/>
      <c r="Y51" s="1899"/>
      <c r="Z51" s="1900">
        <f t="shared" si="1"/>
        <v>-0.28879975868427271</v>
      </c>
      <c r="AA51" s="1900">
        <f t="shared" si="0"/>
        <v>-1.0649183707534513E-2</v>
      </c>
    </row>
    <row r="52" spans="1:27" s="85" customFormat="1" ht="16">
      <c r="A52" s="1731" t="s">
        <v>79</v>
      </c>
      <c r="B52" s="1783">
        <f>AP_C1!AN49</f>
        <v>0.21309212132602434</v>
      </c>
      <c r="C52" s="1785">
        <f>AP_I1!AX49</f>
        <v>0.15968396278495819</v>
      </c>
      <c r="D52" s="1783">
        <f>AP_C2!DL41</f>
        <v>1.2978599443632732E-2</v>
      </c>
      <c r="E52" s="1732"/>
      <c r="F52" s="1785">
        <f>AP_I2!BG50</f>
        <v>1.7537363351233667E-2</v>
      </c>
      <c r="G52" s="1785"/>
      <c r="H52" s="1783"/>
      <c r="I52" s="1898"/>
      <c r="J52" s="1898"/>
      <c r="K52" s="1866"/>
      <c r="L52" s="1898"/>
      <c r="M52" s="1898"/>
      <c r="N52" s="1783">
        <f>AP_C1!AM49</f>
        <v>0.53622428738948424</v>
      </c>
      <c r="O52" s="1785">
        <f>AP_I1!AW49</f>
        <v>0.42991707872756207</v>
      </c>
      <c r="P52" s="1783">
        <f>AP_C2!DK41</f>
        <v>3.668777474254252E-2</v>
      </c>
      <c r="Q52" s="1732"/>
      <c r="R52" s="1785">
        <f>AP_I2!BF50</f>
        <v>9.8677313726639709E-2</v>
      </c>
      <c r="S52" s="1785"/>
      <c r="T52" s="1783"/>
      <c r="U52" s="1898"/>
      <c r="V52" s="1898"/>
      <c r="W52" s="1866"/>
      <c r="X52" s="1898"/>
      <c r="Y52" s="1899"/>
      <c r="Z52" s="1900">
        <f t="shared" si="1"/>
        <v>-0.3231321660634599</v>
      </c>
      <c r="AA52" s="1900">
        <f t="shared" si="0"/>
        <v>-1.9150411391308853E-2</v>
      </c>
    </row>
    <row r="53" spans="1:27" s="85" customFormat="1" ht="16">
      <c r="A53" s="1731" t="s">
        <v>81</v>
      </c>
      <c r="B53" s="1783">
        <f>AP_C1!AN50</f>
        <v>0.23870177116635102</v>
      </c>
      <c r="C53" s="1785">
        <f>AP_I1!AX50</f>
        <v>0.18804960045491254</v>
      </c>
      <c r="D53" s="1783">
        <f>AP_C2!DL42</f>
        <v>1.2669357063626549E-2</v>
      </c>
      <c r="E53" s="1732"/>
      <c r="F53" s="1785">
        <f>AP_I2!BG51</f>
        <v>1.8380028585586808E-2</v>
      </c>
      <c r="G53" s="1785"/>
      <c r="H53" s="1783"/>
      <c r="I53" s="1898"/>
      <c r="J53" s="1898"/>
      <c r="K53" s="1866"/>
      <c r="L53" s="1898"/>
      <c r="M53" s="1898"/>
      <c r="N53" s="1783">
        <f>AP_C1!AM50</f>
        <v>0.58236145525500949</v>
      </c>
      <c r="O53" s="1785">
        <f>AP_I1!AW50</f>
        <v>0.48203398155754928</v>
      </c>
      <c r="P53" s="1783">
        <f>AP_C2!DK42</f>
        <v>3.4709682097356226E-2</v>
      </c>
      <c r="Q53" s="1732"/>
      <c r="R53" s="1785">
        <f>AP_I2!BF51</f>
        <v>0.10466843209859619</v>
      </c>
      <c r="S53" s="1785"/>
      <c r="T53" s="1783"/>
      <c r="U53" s="1898"/>
      <c r="V53" s="1898"/>
      <c r="W53" s="1866"/>
      <c r="X53" s="1898"/>
      <c r="Y53" s="1899"/>
      <c r="Z53" s="1900">
        <f t="shared" si="1"/>
        <v>-0.34365968408865843</v>
      </c>
      <c r="AA53" s="1900">
        <f t="shared" si="0"/>
        <v>-1.6329653511769418E-2</v>
      </c>
    </row>
    <row r="54" spans="1:27" s="85" customFormat="1" ht="16">
      <c r="A54" s="1731" t="s">
        <v>240</v>
      </c>
      <c r="B54" s="1783">
        <f>AP_C1!AN51</f>
        <v>0.2643114210066777</v>
      </c>
      <c r="C54" s="1785">
        <f>AP_I1!AX51</f>
        <v>0.15121478504611349</v>
      </c>
      <c r="D54" s="1783">
        <f>AP_C2!DL43</f>
        <v>1.1724366455109759E-2</v>
      </c>
      <c r="E54" s="1732"/>
      <c r="F54" s="1785">
        <f>AP_I2!BG52</f>
        <v>1.9166894075767316E-2</v>
      </c>
      <c r="G54" s="1785"/>
      <c r="H54" s="1783"/>
      <c r="I54" s="1898"/>
      <c r="J54" s="1898"/>
      <c r="K54" s="1866"/>
      <c r="L54" s="1898"/>
      <c r="M54" s="1898"/>
      <c r="N54" s="1783">
        <f>AP_C1!AM51</f>
        <v>0.62849862312053473</v>
      </c>
      <c r="O54" s="1785">
        <f>AP_I1!AW51</f>
        <v>0.38849945761905696</v>
      </c>
      <c r="P54" s="1783">
        <f>AP_C2!DK43</f>
        <v>3.1146123240972275E-2</v>
      </c>
      <c r="Q54" s="1732"/>
      <c r="R54" s="1785">
        <f>AP_I2!BF52</f>
        <v>8.9721210505380358E-2</v>
      </c>
      <c r="S54" s="1785"/>
      <c r="T54" s="1783"/>
      <c r="U54" s="1898"/>
      <c r="V54" s="1898"/>
      <c r="W54" s="1866"/>
      <c r="X54" s="1898"/>
      <c r="Y54" s="1899"/>
      <c r="Z54" s="1900">
        <f t="shared" si="1"/>
        <v>-0.36418720211385702</v>
      </c>
      <c r="AA54" s="1900">
        <f t="shared" si="0"/>
        <v>-1.1979229165204958E-2</v>
      </c>
    </row>
    <row r="55" spans="1:27" s="85" customFormat="1" ht="16">
      <c r="A55" s="1731" t="s">
        <v>204</v>
      </c>
      <c r="B55" s="1783">
        <f>AP_C1!AN52</f>
        <v>0.28992107084700436</v>
      </c>
      <c r="C55" s="1785">
        <f>AP_I1!AX52</f>
        <v>0.16900216871756618</v>
      </c>
      <c r="D55" s="1783">
        <f>AP_C2!DL44</f>
        <v>1.0818608743223337E-2</v>
      </c>
      <c r="E55" s="1732"/>
      <c r="F55" s="1785">
        <f>AP_I2!BG53</f>
        <v>2.127530494107354E-2</v>
      </c>
      <c r="G55" s="1785"/>
      <c r="H55" s="1783"/>
      <c r="I55" s="1898"/>
      <c r="J55" s="1898"/>
      <c r="K55" s="1866"/>
      <c r="L55" s="1898"/>
      <c r="M55" s="1898"/>
      <c r="N55" s="1783">
        <f>AP_C1!AM52</f>
        <v>0.67463579098605997</v>
      </c>
      <c r="O55" s="1785">
        <f>AP_I1!AW52</f>
        <v>0.42864954006858169</v>
      </c>
      <c r="P55" s="1783">
        <f>AP_C2!DK44</f>
        <v>2.7881061418568939E-2</v>
      </c>
      <c r="Q55" s="1732"/>
      <c r="R55" s="1785">
        <f>AP_I2!BF53</f>
        <v>0.10014499442330249</v>
      </c>
      <c r="S55" s="1785"/>
      <c r="T55" s="1783"/>
      <c r="U55" s="1898"/>
      <c r="V55" s="1898"/>
      <c r="W55" s="1866"/>
      <c r="X55" s="1898"/>
      <c r="Y55" s="1899"/>
      <c r="Z55" s="1900">
        <f t="shared" si="1"/>
        <v>-0.38471472013905561</v>
      </c>
      <c r="AA55" s="1900">
        <f t="shared" si="0"/>
        <v>-6.6057564774953982E-3</v>
      </c>
    </row>
    <row r="56" spans="1:27" s="85" customFormat="1" ht="16">
      <c r="A56" s="1731" t="s">
        <v>205</v>
      </c>
      <c r="B56" s="1783">
        <f>AP_C1!AN53</f>
        <v>0.31553072068733101</v>
      </c>
      <c r="C56" s="1785">
        <f>AP_I1!AX53</f>
        <v>0.2365250028193413</v>
      </c>
      <c r="D56" s="1783">
        <f>AP_C2!DL45</f>
        <v>9.6134821068282056E-3</v>
      </c>
      <c r="E56" s="1732"/>
      <c r="F56" s="1785">
        <f>AP_I2!BG54</f>
        <v>3.0341979446670903E-2</v>
      </c>
      <c r="G56" s="1785"/>
      <c r="H56" s="1783"/>
      <c r="I56" s="1898"/>
      <c r="J56" s="1898"/>
      <c r="K56" s="1866"/>
      <c r="L56" s="1898"/>
      <c r="M56" s="1898"/>
      <c r="N56" s="1783">
        <f>AP_C1!AM53</f>
        <v>0.72077295885158521</v>
      </c>
      <c r="O56" s="1785">
        <f>AP_I1!AW53</f>
        <v>0.56927447734480552</v>
      </c>
      <c r="P56" s="1783">
        <f>AP_C2!DK45</f>
        <v>2.4045621888195763E-2</v>
      </c>
      <c r="Q56" s="1732"/>
      <c r="R56" s="1785">
        <f>AP_I2!BF54</f>
        <v>0.14240286076027811</v>
      </c>
      <c r="S56" s="1785"/>
      <c r="T56" s="1783"/>
      <c r="U56" s="1898"/>
      <c r="V56" s="1898"/>
      <c r="W56" s="1866"/>
      <c r="X56" s="1898"/>
      <c r="Y56" s="1899"/>
      <c r="Z56" s="1900">
        <f t="shared" si="1"/>
        <v>-0.4052422381642542</v>
      </c>
      <c r="AA56" s="1900">
        <f t="shared" si="0"/>
        <v>6.2963575584751401E-3</v>
      </c>
    </row>
    <row r="57" spans="1:27" s="85" customFormat="1" ht="16">
      <c r="A57" s="1731" t="s">
        <v>206</v>
      </c>
      <c r="B57" s="1783">
        <f>AP_C1!AN54</f>
        <v>0.34114037052765767</v>
      </c>
      <c r="C57" s="1785">
        <f>AP_I1!AX54</f>
        <v>0.24310646780392967</v>
      </c>
      <c r="D57" s="1783">
        <f>AP_C2!DL46</f>
        <v>1.2109130830535872E-2</v>
      </c>
      <c r="E57" s="1732"/>
      <c r="F57" s="1785">
        <f>AP_I2!BG55</f>
        <v>3.2672815693033708E-2</v>
      </c>
      <c r="G57" s="1785"/>
      <c r="H57" s="1783"/>
      <c r="I57" s="1898"/>
      <c r="J57" s="1898"/>
      <c r="K57" s="1866"/>
      <c r="L57" s="1898"/>
      <c r="M57" s="1898"/>
      <c r="N57" s="1783">
        <f>AP_C1!AM54</f>
        <v>0.76691012671711045</v>
      </c>
      <c r="O57" s="1785">
        <f>AP_I1!AW54</f>
        <v>0.59163582930174607</v>
      </c>
      <c r="P57" s="1783">
        <f>AP_C2!DK46</f>
        <v>2.9408295792142523E-2</v>
      </c>
      <c r="Q57" s="1732"/>
      <c r="R57" s="1785">
        <f>AP_I2!BF55</f>
        <v>0.15281762686410172</v>
      </c>
      <c r="S57" s="1785"/>
      <c r="T57" s="1783"/>
      <c r="U57" s="1898"/>
      <c r="V57" s="1898"/>
      <c r="W57" s="1866"/>
      <c r="X57" s="1898"/>
      <c r="Y57" s="1899"/>
      <c r="Z57" s="1900">
        <f t="shared" si="1"/>
        <v>-0.42576975618945279</v>
      </c>
      <c r="AA57" s="1900">
        <f t="shared" si="0"/>
        <v>3.264519900891185E-3</v>
      </c>
    </row>
    <row r="58" spans="1:27" s="85" customFormat="1" ht="16">
      <c r="A58" s="1731" t="s">
        <v>207</v>
      </c>
      <c r="B58" s="1783">
        <f>AP_C1!AN55</f>
        <v>0.36675002036798443</v>
      </c>
      <c r="C58" s="1785">
        <f>AP_I1!AX55</f>
        <v>0.24969347863127928</v>
      </c>
      <c r="D58" s="1783">
        <f>AP_C2!DL47</f>
        <v>1.3781700180527223E-2</v>
      </c>
      <c r="E58" s="1732"/>
      <c r="F58" s="1785">
        <f>AP_I2!BG56</f>
        <v>3.5371587641481149E-2</v>
      </c>
      <c r="G58" s="1785"/>
      <c r="H58" s="1783"/>
      <c r="I58" s="1898"/>
      <c r="J58" s="1898"/>
      <c r="K58" s="1866"/>
      <c r="L58" s="1898"/>
      <c r="M58" s="1898"/>
      <c r="N58" s="1783">
        <f>AP_C1!AM55</f>
        <v>0.81304729458263569</v>
      </c>
      <c r="O58" s="1785">
        <f>AP_I1!AW55</f>
        <v>0.59979106589013442</v>
      </c>
      <c r="P58" s="1783">
        <f>AP_C2!DK47</f>
        <v>3.507124547963493E-2</v>
      </c>
      <c r="Q58" s="1732"/>
      <c r="R58" s="1785">
        <f>AP_I2!BF56</f>
        <v>0.16570726202729927</v>
      </c>
      <c r="S58" s="1785"/>
      <c r="T58" s="1783"/>
      <c r="U58" s="1898"/>
      <c r="V58" s="1898"/>
      <c r="W58" s="1866"/>
      <c r="X58" s="1898"/>
      <c r="Y58" s="1899"/>
      <c r="Z58" s="1900">
        <f t="shared" si="1"/>
        <v>-0.44629727421465126</v>
      </c>
      <c r="AA58" s="1900">
        <f t="shared" si="0"/>
        <v>3.0034216184621904E-4</v>
      </c>
    </row>
    <row r="59" spans="1:27" s="85" customFormat="1" ht="16">
      <c r="A59" s="1731" t="s">
        <v>208</v>
      </c>
      <c r="B59" s="1783">
        <f>AP_C1!AN56</f>
        <v>0.49978633849167459</v>
      </c>
      <c r="C59" s="1785">
        <f>AP_I1!AX56</f>
        <v>0.25192098741944557</v>
      </c>
      <c r="D59" s="1783">
        <f>AP_C2!DL48</f>
        <v>1.9676608858500706E-2</v>
      </c>
      <c r="E59" s="1732"/>
      <c r="F59" s="1785">
        <f>AP_I2!BG57</f>
        <v>3.8366284809176809E-2</v>
      </c>
      <c r="G59" s="1785"/>
      <c r="H59" s="1783"/>
      <c r="I59" s="1898"/>
      <c r="J59" s="1898"/>
      <c r="K59" s="1866"/>
      <c r="L59" s="1898"/>
      <c r="M59" s="1898"/>
      <c r="N59" s="1783">
        <f>AP_C1!AM56</f>
        <v>0.87878411947763646</v>
      </c>
      <c r="O59" s="1785">
        <f>AP_I1!AW56</f>
        <v>0.59205213059595707</v>
      </c>
      <c r="P59" s="1783">
        <f>AP_C2!DK48</f>
        <v>5.608661719272056E-2</v>
      </c>
      <c r="Q59" s="1732"/>
      <c r="R59" s="1785">
        <f>AP_I2!BF57</f>
        <v>0.17310941632992344</v>
      </c>
      <c r="S59" s="1785"/>
      <c r="T59" s="1783"/>
      <c r="U59" s="1898"/>
      <c r="V59" s="1898"/>
      <c r="W59" s="1866"/>
      <c r="X59" s="1898"/>
      <c r="Y59" s="1899"/>
      <c r="Z59" s="1900">
        <f t="shared" si="1"/>
        <v>-0.37899778098596187</v>
      </c>
      <c r="AA59" s="1900">
        <f t="shared" si="0"/>
        <v>-1.7720332383543751E-2</v>
      </c>
    </row>
    <row r="60" spans="1:27" s="85" customFormat="1" ht="16">
      <c r="A60" s="1731" t="s">
        <v>209</v>
      </c>
      <c r="B60" s="1783">
        <f>AP_C1!AN57</f>
        <v>0.51803463195791211</v>
      </c>
      <c r="C60" s="1785">
        <f>AP_I1!AX57</f>
        <v>0.26923982647622341</v>
      </c>
      <c r="D60" s="1783">
        <f>AP_C2!DL49</f>
        <v>2.3522980454581316E-2</v>
      </c>
      <c r="E60" s="1732"/>
      <c r="F60" s="1785">
        <f>AP_I2!BG58</f>
        <v>4.2942367539975268E-2</v>
      </c>
      <c r="G60" s="1785"/>
      <c r="H60" s="1783"/>
      <c r="I60" s="1898"/>
      <c r="J60" s="1898"/>
      <c r="K60" s="1866"/>
      <c r="L60" s="1898"/>
      <c r="M60" s="1898"/>
      <c r="N60" s="1783">
        <f>AP_C1!AM57</f>
        <v>0.84791476270685351</v>
      </c>
      <c r="O60" s="1785">
        <f>AP_I1!AW57</f>
        <v>0.61729597737946873</v>
      </c>
      <c r="P60" s="1783">
        <f>AP_C2!DK49</f>
        <v>6.3817492819532709E-2</v>
      </c>
      <c r="Q60" s="1732"/>
      <c r="R60" s="1785">
        <f>AP_I2!BF58</f>
        <v>0.17959426856559879</v>
      </c>
      <c r="S60" s="1785"/>
      <c r="T60" s="1783"/>
      <c r="U60" s="1898"/>
      <c r="V60" s="1898"/>
      <c r="W60" s="1866"/>
      <c r="X60" s="1898"/>
      <c r="Y60" s="1899"/>
      <c r="Z60" s="1900">
        <f t="shared" si="1"/>
        <v>-0.3298801307489414</v>
      </c>
      <c r="AA60" s="1900">
        <f t="shared" si="0"/>
        <v>-2.0875125279557441E-2</v>
      </c>
    </row>
    <row r="61" spans="1:27" s="85" customFormat="1" ht="16">
      <c r="A61" s="1731" t="s">
        <v>210</v>
      </c>
      <c r="B61" s="1783">
        <f>AP_C1!AN58</f>
        <v>0.47166433592991119</v>
      </c>
      <c r="C61" s="1785">
        <f>AP_I1!AX58</f>
        <v>0.28374280565505972</v>
      </c>
      <c r="D61" s="1783">
        <f>AP_C2!DL50</f>
        <v>2.8548846958598065E-2</v>
      </c>
      <c r="E61" s="1732"/>
      <c r="F61" s="1785">
        <f>AP_I2!BG59</f>
        <v>4.6750056263260953E-2</v>
      </c>
      <c r="G61" s="1785"/>
      <c r="H61" s="1783"/>
      <c r="I61" s="1898"/>
      <c r="J61" s="1898"/>
      <c r="K61" s="1866"/>
      <c r="L61" s="1898"/>
      <c r="M61" s="1898"/>
      <c r="N61" s="1783">
        <f>AP_C1!AM58</f>
        <v>0.82100257683364308</v>
      </c>
      <c r="O61" s="1785">
        <f>AP_I1!AW58</f>
        <v>0.63220122644678189</v>
      </c>
      <c r="P61" s="1783">
        <f>AP_C2!DK50</f>
        <v>7.5446486134341684E-2</v>
      </c>
      <c r="Q61" s="1732"/>
      <c r="R61" s="1785">
        <f>AP_I2!BF59</f>
        <v>0.18927334884660135</v>
      </c>
      <c r="S61" s="1785"/>
      <c r="T61" s="1783"/>
      <c r="U61" s="1898"/>
      <c r="V61" s="1898"/>
      <c r="W61" s="1866"/>
      <c r="X61" s="1898"/>
      <c r="Y61" s="1899"/>
      <c r="Z61" s="1900">
        <f t="shared" si="1"/>
        <v>-0.34933824090373189</v>
      </c>
      <c r="AA61" s="1900">
        <f t="shared" si="0"/>
        <v>-2.8696429871080731E-2</v>
      </c>
    </row>
    <row r="62" spans="1:27" s="85" customFormat="1" ht="16">
      <c r="A62" s="1731" t="s">
        <v>211</v>
      </c>
      <c r="B62" s="1783">
        <f>AP_C1!AN59</f>
        <v>0.46801151169929089</v>
      </c>
      <c r="C62" s="1785">
        <f>AP_I1!AX59</f>
        <v>0.3055461633721499</v>
      </c>
      <c r="D62" s="1783">
        <f>AP_C2!DL51</f>
        <v>3.2378785827601307E-2</v>
      </c>
      <c r="E62" s="1732"/>
      <c r="F62" s="1785">
        <f>AP_I2!BG60</f>
        <v>5.150810799718232E-2</v>
      </c>
      <c r="G62" s="1785"/>
      <c r="H62" s="1783"/>
      <c r="I62" s="1898"/>
      <c r="J62" s="1898"/>
      <c r="K62" s="1866"/>
      <c r="L62" s="1898"/>
      <c r="M62" s="1898"/>
      <c r="N62" s="1783">
        <f>AP_C1!AM59</f>
        <v>0.81691522110769133</v>
      </c>
      <c r="O62" s="1785">
        <f>AP_I1!AW59</f>
        <v>0.6559186250043374</v>
      </c>
      <c r="P62" s="1783">
        <f>AP_C2!DK51</f>
        <v>7.7951311294962272E-2</v>
      </c>
      <c r="Q62" s="1732"/>
      <c r="R62" s="1785">
        <f>AP_I2!BF60</f>
        <v>0.19805960429628461</v>
      </c>
      <c r="S62" s="1785"/>
      <c r="T62" s="1783"/>
      <c r="U62" s="1898"/>
      <c r="V62" s="1898"/>
      <c r="W62" s="1866"/>
      <c r="X62" s="1898"/>
      <c r="Y62" s="1899"/>
      <c r="Z62" s="1900">
        <f t="shared" si="1"/>
        <v>-0.34890370940840043</v>
      </c>
      <c r="AA62" s="1900">
        <f t="shared" si="0"/>
        <v>-2.6443203297779952E-2</v>
      </c>
    </row>
    <row r="63" spans="1:27" s="85" customFormat="1" ht="16">
      <c r="A63" s="1731" t="s">
        <v>212</v>
      </c>
      <c r="B63" s="1783">
        <f>AP_C1!AN60</f>
        <v>0.56052570550041037</v>
      </c>
      <c r="C63" s="1785">
        <f>AP_I1!AX60</f>
        <v>0.32694995464462306</v>
      </c>
      <c r="D63" s="1783">
        <f>AP_C2!DL52</f>
        <v>4.5325292004693596E-2</v>
      </c>
      <c r="E63" s="1732"/>
      <c r="F63" s="1785">
        <f>AP_I2!BG61</f>
        <v>5.1481080744984448E-2</v>
      </c>
      <c r="G63" s="1785"/>
      <c r="H63" s="1783"/>
      <c r="I63" s="1898"/>
      <c r="J63" s="1898"/>
      <c r="K63" s="1866"/>
      <c r="L63" s="1898"/>
      <c r="M63" s="1898"/>
      <c r="N63" s="1783">
        <f>AP_C1!AM60</f>
        <v>0.90933516221882271</v>
      </c>
      <c r="O63" s="1785">
        <f>AP_I1!AW60</f>
        <v>0.68811419808482455</v>
      </c>
      <c r="P63" s="1783">
        <f>AP_C2!DK52</f>
        <v>9.7414895560399506E-2</v>
      </c>
      <c r="Q63" s="1732"/>
      <c r="R63" s="1785">
        <f>AP_I2!BF61</f>
        <v>0.19012972160559227</v>
      </c>
      <c r="S63" s="1785"/>
      <c r="T63" s="1783"/>
      <c r="U63" s="1898"/>
      <c r="V63" s="1898"/>
      <c r="W63" s="1866"/>
      <c r="X63" s="1898"/>
      <c r="Y63" s="1899"/>
      <c r="Z63" s="1900">
        <f t="shared" si="1"/>
        <v>-0.34880945671841235</v>
      </c>
      <c r="AA63" s="1900">
        <f t="shared" si="0"/>
        <v>-4.5933814815415058E-2</v>
      </c>
    </row>
    <row r="64" spans="1:27" s="85" customFormat="1" ht="16">
      <c r="A64" s="1731" t="s">
        <v>213</v>
      </c>
      <c r="B64" s="1783">
        <f>AP_C1!AN61</f>
        <v>0.488868499630084</v>
      </c>
      <c r="C64" s="1785">
        <f>AP_I1!AX61</f>
        <v>0.33638196496067613</v>
      </c>
      <c r="D64" s="1783">
        <f>AP_C2!DL53</f>
        <v>5.6279357885095069E-2</v>
      </c>
      <c r="E64" s="1732"/>
      <c r="F64" s="1785">
        <f>AP_I2!BG62</f>
        <v>5.6474293257153974E-2</v>
      </c>
      <c r="G64" s="1785"/>
      <c r="H64" s="1783"/>
      <c r="I64" s="1898"/>
      <c r="J64" s="1898"/>
      <c r="K64" s="1866"/>
      <c r="L64" s="1898"/>
      <c r="M64" s="1898"/>
      <c r="N64" s="1783">
        <f>AP_C1!AM61</f>
        <v>0.94263360449842637</v>
      </c>
      <c r="O64" s="1785">
        <f>AP_I1!AW61</f>
        <v>0.70065888337536419</v>
      </c>
      <c r="P64" s="1783">
        <f>AP_C2!DK53</f>
        <v>0.11320089150880759</v>
      </c>
      <c r="Q64" s="1732"/>
      <c r="R64" s="1785">
        <f>AP_I2!BF62</f>
        <v>0.19850334470775841</v>
      </c>
      <c r="S64" s="1785"/>
      <c r="T64" s="1783"/>
      <c r="U64" s="1898"/>
      <c r="V64" s="1898"/>
      <c r="W64" s="1866"/>
      <c r="X64" s="1898"/>
      <c r="Y64" s="1899"/>
      <c r="Z64" s="1900">
        <f t="shared" si="1"/>
        <v>-0.45376510486834237</v>
      </c>
      <c r="AA64" s="1900">
        <f t="shared" si="0"/>
        <v>-5.6726598251653618E-2</v>
      </c>
    </row>
    <row r="65" spans="1:27" s="85" customFormat="1" ht="16">
      <c r="A65" s="1731" t="s">
        <v>214</v>
      </c>
      <c r="B65" s="1783">
        <f>AP_C1!AN62</f>
        <v>0.77049471722596241</v>
      </c>
      <c r="C65" s="1785">
        <f>AP_I1!AX62</f>
        <v>0.3625995933289779</v>
      </c>
      <c r="D65" s="1783">
        <f>AP_C2!DL54</f>
        <v>7.5409086540031658E-2</v>
      </c>
      <c r="E65" s="1732"/>
      <c r="F65" s="1785">
        <f>AP_I2!BG63</f>
        <v>6.2971891685271411E-2</v>
      </c>
      <c r="G65" s="1785"/>
      <c r="H65" s="1783"/>
      <c r="I65" s="1898"/>
      <c r="J65" s="1898"/>
      <c r="K65" s="1866"/>
      <c r="L65" s="1898"/>
      <c r="M65" s="1898"/>
      <c r="N65" s="1783">
        <f>AP_C1!AM62</f>
        <v>1.0975567723569877</v>
      </c>
      <c r="O65" s="1785">
        <f>AP_I1!AW62</f>
        <v>0.73474536071931562</v>
      </c>
      <c r="P65" s="1783">
        <f>AP_C2!DK54</f>
        <v>0.14889510777906478</v>
      </c>
      <c r="Q65" s="1732"/>
      <c r="R65" s="1785">
        <f>AP_I2!BF63</f>
        <v>0.21352686934956713</v>
      </c>
      <c r="S65" s="1785"/>
      <c r="T65" s="1783"/>
      <c r="U65" s="1898"/>
      <c r="V65" s="1898"/>
      <c r="W65" s="1866"/>
      <c r="X65" s="1898"/>
      <c r="Y65" s="1899"/>
      <c r="Z65" s="1900">
        <f t="shared" si="1"/>
        <v>-0.32706205513102526</v>
      </c>
      <c r="AA65" s="1900">
        <f t="shared" si="0"/>
        <v>-8.5923216093793373E-2</v>
      </c>
    </row>
    <row r="66" spans="1:27" s="85" customFormat="1" ht="16">
      <c r="A66" s="1731" t="s">
        <v>215</v>
      </c>
      <c r="B66" s="1783">
        <f>AP_C1!AN63</f>
        <v>0.79352990439528426</v>
      </c>
      <c r="C66" s="1785">
        <f>AP_I1!AX63</f>
        <v>0.3799296183531084</v>
      </c>
      <c r="D66" s="1783">
        <f>AP_C2!DL55</f>
        <v>7.8774531816079379E-2</v>
      </c>
      <c r="E66" s="1732"/>
      <c r="F66" s="1785">
        <f>AP_I2!BG64</f>
        <v>7.0294369213080951E-2</v>
      </c>
      <c r="G66" s="1785"/>
      <c r="H66" s="1783"/>
      <c r="I66" s="1898"/>
      <c r="J66" s="1898"/>
      <c r="K66" s="1866"/>
      <c r="L66" s="1898"/>
      <c r="M66" s="1898"/>
      <c r="N66" s="1783">
        <f>AP_C1!AM63</f>
        <v>1.1079966663474141</v>
      </c>
      <c r="O66" s="1785">
        <f>AP_I1!AW63</f>
        <v>0.75496535690442046</v>
      </c>
      <c r="P66" s="1783">
        <f>AP_C2!DK55</f>
        <v>0.15698501461430314</v>
      </c>
      <c r="Q66" s="1732"/>
      <c r="R66" s="1785">
        <f>AP_I2!BF64</f>
        <v>0.22866293151759307</v>
      </c>
      <c r="S66" s="1785"/>
      <c r="T66" s="1783"/>
      <c r="U66" s="1898"/>
      <c r="V66" s="1898"/>
      <c r="W66" s="1866"/>
      <c r="X66" s="1898"/>
      <c r="Y66" s="1899"/>
      <c r="Z66" s="1900">
        <f t="shared" si="1"/>
        <v>-0.31446676195212986</v>
      </c>
      <c r="AA66" s="1900">
        <f t="shared" si="0"/>
        <v>-8.6690645401222191E-2</v>
      </c>
    </row>
    <row r="67" spans="1:27" s="85" customFormat="1" ht="16">
      <c r="A67" s="1731" t="s">
        <v>216</v>
      </c>
      <c r="B67" s="1783">
        <f>AP_C1!AN64</f>
        <v>0.78560310453610604</v>
      </c>
      <c r="C67" s="1785">
        <f>AP_I1!AX64</f>
        <v>0.39930675340691185</v>
      </c>
      <c r="D67" s="1783">
        <f>AP_C2!DL56</f>
        <v>8.5723194359610122E-2</v>
      </c>
      <c r="E67" s="1732"/>
      <c r="F67" s="1785">
        <f>AP_I2!BG65</f>
        <v>8.017028194020033E-2</v>
      </c>
      <c r="G67" s="1785"/>
      <c r="H67" s="1783"/>
      <c r="I67" s="1898"/>
      <c r="J67" s="1898"/>
      <c r="K67" s="1866"/>
      <c r="L67" s="1898"/>
      <c r="M67" s="1898"/>
      <c r="N67" s="1783">
        <f>AP_C1!AM64</f>
        <v>1.1023225496231868</v>
      </c>
      <c r="O67" s="1785">
        <f>AP_I1!AW64</f>
        <v>0.77379752310474714</v>
      </c>
      <c r="P67" s="1783">
        <f>AP_C2!DK56</f>
        <v>0.17158042149765232</v>
      </c>
      <c r="Q67" s="1732"/>
      <c r="R67" s="1785">
        <f>AP_I2!BF65</f>
        <v>0.24742415995399475</v>
      </c>
      <c r="S67" s="1785"/>
      <c r="T67" s="1783"/>
      <c r="U67" s="1898"/>
      <c r="V67" s="1898"/>
      <c r="W67" s="1866"/>
      <c r="X67" s="1898"/>
      <c r="Y67" s="1899"/>
      <c r="Z67" s="1900">
        <f t="shared" si="1"/>
        <v>-0.31671944508708072</v>
      </c>
      <c r="AA67" s="1900">
        <f t="shared" ref="AA67:AA98" si="2">F67-P67</f>
        <v>-9.1410139557451989E-2</v>
      </c>
    </row>
    <row r="68" spans="1:27" s="85" customFormat="1" ht="16">
      <c r="A68" s="1731" t="s">
        <v>217</v>
      </c>
      <c r="B68" s="1783">
        <f>AP_C1!AN65</f>
        <v>0.43030225446847953</v>
      </c>
      <c r="C68" s="1785">
        <f>AP_I1!AX65</f>
        <v>0.44577153988379736</v>
      </c>
      <c r="D68" s="1783">
        <f>AP_C2!DL57</f>
        <v>7.1550412482303496E-2</v>
      </c>
      <c r="E68" s="1732"/>
      <c r="F68" s="1785">
        <f>AP_I2!BG66</f>
        <v>9.0752106208020489E-2</v>
      </c>
      <c r="G68" s="1785"/>
      <c r="H68" s="1783"/>
      <c r="I68" s="1898"/>
      <c r="J68" s="1898"/>
      <c r="K68" s="1866"/>
      <c r="L68" s="1898"/>
      <c r="M68" s="1898"/>
      <c r="N68" s="1783">
        <f>AP_C1!AM65</f>
        <v>1.026666500307035</v>
      </c>
      <c r="O68" s="1785">
        <f>AP_I1!AW65</f>
        <v>0.82557816344924995</v>
      </c>
      <c r="P68" s="1783">
        <f>AP_C2!DK57</f>
        <v>0.13731826666157876</v>
      </c>
      <c r="Q68" s="1732"/>
      <c r="R68" s="1785">
        <f>AP_I2!BF66</f>
        <v>0.26889518478127311</v>
      </c>
      <c r="S68" s="1785"/>
      <c r="T68" s="1783"/>
      <c r="U68" s="1898"/>
      <c r="V68" s="1898"/>
      <c r="W68" s="1866"/>
      <c r="X68" s="1898"/>
      <c r="Y68" s="1899"/>
      <c r="Z68" s="1900">
        <f t="shared" si="1"/>
        <v>-0.59636424583855541</v>
      </c>
      <c r="AA68" s="1900">
        <f t="shared" si="2"/>
        <v>-4.656616045355827E-2</v>
      </c>
    </row>
    <row r="69" spans="1:27" s="85" customFormat="1" ht="16">
      <c r="A69" s="1731" t="s">
        <v>218</v>
      </c>
      <c r="B69" s="1783">
        <f>AP_C1!AN66</f>
        <v>0.48010712937956596</v>
      </c>
      <c r="C69" s="1785">
        <f>AP_I1!AX66</f>
        <v>0.47174018760106784</v>
      </c>
      <c r="D69" s="1783">
        <f>AP_C2!DL58</f>
        <v>6.5284357178048633E-2</v>
      </c>
      <c r="E69" s="1732"/>
      <c r="F69" s="1785">
        <f>AP_I2!BG67</f>
        <v>0.1005503942201581</v>
      </c>
      <c r="G69" s="1785"/>
      <c r="H69" s="1783"/>
      <c r="I69" s="1898"/>
      <c r="J69" s="1898"/>
      <c r="K69" s="1866"/>
      <c r="L69" s="1898"/>
      <c r="M69" s="1898"/>
      <c r="N69" s="1783">
        <f>AP_C1!AM66</f>
        <v>0.81754545761159814</v>
      </c>
      <c r="O69" s="1785">
        <f>AP_I1!AW66</f>
        <v>0.85468820051625205</v>
      </c>
      <c r="P69" s="1783">
        <f>AP_C2!DK58</f>
        <v>0.11545305162677694</v>
      </c>
      <c r="Q69" s="1732"/>
      <c r="R69" s="1785">
        <f>AP_I2!BF67</f>
        <v>0.28457278215850085</v>
      </c>
      <c r="S69" s="1785"/>
      <c r="T69" s="1783"/>
      <c r="U69" s="1898"/>
      <c r="V69" s="1898"/>
      <c r="W69" s="1866"/>
      <c r="X69" s="1898"/>
      <c r="Y69" s="1899"/>
      <c r="Z69" s="1900">
        <f t="shared" si="1"/>
        <v>-0.33743832823203218</v>
      </c>
      <c r="AA69" s="1900">
        <f t="shared" si="2"/>
        <v>-1.4902657406618836E-2</v>
      </c>
    </row>
    <row r="70" spans="1:27" s="85" customFormat="1" ht="16">
      <c r="A70" s="1731" t="s">
        <v>219</v>
      </c>
      <c r="B70" s="1783">
        <f>AP_C1!AN67</f>
        <v>0.48092956525126884</v>
      </c>
      <c r="C70" s="1785">
        <f>AP_I1!AX67</f>
        <v>0.49868354782639918</v>
      </c>
      <c r="D70" s="1783">
        <f>AP_C2!DL59</f>
        <v>6.4238838785785263E-2</v>
      </c>
      <c r="E70" s="1732"/>
      <c r="F70" s="1785">
        <f>AP_I2!BG68</f>
        <v>0.11000558163229454</v>
      </c>
      <c r="G70" s="1785"/>
      <c r="H70" s="1783"/>
      <c r="I70" s="1898"/>
      <c r="J70" s="1898"/>
      <c r="K70" s="1866"/>
      <c r="L70" s="1898"/>
      <c r="M70" s="1898"/>
      <c r="N70" s="1783">
        <f>AP_C1!AM67</f>
        <v>0.81861428953319515</v>
      </c>
      <c r="O70" s="1785">
        <f>AP_I1!AW67</f>
        <v>0.8765745340966109</v>
      </c>
      <c r="P70" s="1783">
        <f>AP_C2!DK59</f>
        <v>0.11454408447237453</v>
      </c>
      <c r="Q70" s="1732"/>
      <c r="R70" s="1785">
        <f>AP_I2!BF68</f>
        <v>0.30047667613763879</v>
      </c>
      <c r="S70" s="1785"/>
      <c r="T70" s="1783"/>
      <c r="U70" s="1898"/>
      <c r="V70" s="1898"/>
      <c r="W70" s="1866"/>
      <c r="X70" s="1898"/>
      <c r="Y70" s="1899"/>
      <c r="Z70" s="1900">
        <f t="shared" ref="Z70:Z101" si="3">B70-N70</f>
        <v>-0.33768472428192631</v>
      </c>
      <c r="AA70" s="1900">
        <f t="shared" si="2"/>
        <v>-4.5385028400799915E-3</v>
      </c>
    </row>
    <row r="71" spans="1:27" s="85" customFormat="1" ht="16">
      <c r="A71" s="1731" t="s">
        <v>220</v>
      </c>
      <c r="B71" s="1783">
        <f>AP_C1!AN68</f>
        <v>0.60585751526641374</v>
      </c>
      <c r="C71" s="1785">
        <f>AP_I1!AX68</f>
        <v>0.54112801236991581</v>
      </c>
      <c r="D71" s="1783">
        <f>AP_C2!DL60</f>
        <v>7.0515754993481644E-2</v>
      </c>
      <c r="E71" s="1732"/>
      <c r="F71" s="1785">
        <f>AP_I2!BG69</f>
        <v>0.12064658089473212</v>
      </c>
      <c r="G71" s="1785"/>
      <c r="H71" s="1783"/>
      <c r="I71" s="1898"/>
      <c r="J71" s="1898"/>
      <c r="K71" s="1866"/>
      <c r="L71" s="1898"/>
      <c r="M71" s="1898"/>
      <c r="N71" s="1783">
        <f>AP_C1!AM68</f>
        <v>1.0305945639462288</v>
      </c>
      <c r="O71" s="1785">
        <f>AP_I1!AW68</f>
        <v>0.90982399849990436</v>
      </c>
      <c r="P71" s="1783">
        <f>AP_C2!DK60</f>
        <v>0.12563160502310375</v>
      </c>
      <c r="Q71" s="1732"/>
      <c r="R71" s="1785">
        <f>AP_I2!BF69</f>
        <v>0.31694776241487155</v>
      </c>
      <c r="S71" s="1785"/>
      <c r="T71" s="1783"/>
      <c r="U71" s="1898"/>
      <c r="V71" s="1898"/>
      <c r="W71" s="1866"/>
      <c r="X71" s="1898"/>
      <c r="Y71" s="1899"/>
      <c r="Z71" s="1900">
        <f t="shared" si="3"/>
        <v>-0.4247370486798151</v>
      </c>
      <c r="AA71" s="1900">
        <f t="shared" si="2"/>
        <v>-4.9850241283716235E-3</v>
      </c>
    </row>
    <row r="72" spans="1:27" s="85" customFormat="1" ht="16">
      <c r="A72" s="1731" t="s">
        <v>221</v>
      </c>
      <c r="B72" s="1783">
        <f>AP_C1!AN69</f>
        <v>0.63843634010714401</v>
      </c>
      <c r="C72" s="1785">
        <f>AP_I1!AX69</f>
        <v>0.56302714849103463</v>
      </c>
      <c r="D72" s="1783">
        <f>AP_C2!DL61</f>
        <v>6.9602072312350813E-2</v>
      </c>
      <c r="E72" s="1732"/>
      <c r="F72" s="1785">
        <f>AP_I2!BG70</f>
        <v>0.129519172206463</v>
      </c>
      <c r="G72" s="1785"/>
      <c r="H72" s="1783"/>
      <c r="I72" s="1898"/>
      <c r="J72" s="1898"/>
      <c r="K72" s="1866"/>
      <c r="L72" s="1898"/>
      <c r="M72" s="1898"/>
      <c r="N72" s="1783">
        <f>AP_C1!AM69</f>
        <v>1.051006763826529</v>
      </c>
      <c r="O72" s="1785">
        <f>AP_I1!AW69</f>
        <v>0.91840695043068854</v>
      </c>
      <c r="P72" s="1783">
        <f>AP_C2!DK61</f>
        <v>0.13550547842904412</v>
      </c>
      <c r="Q72" s="1732"/>
      <c r="R72" s="1785">
        <f>AP_I2!BF70</f>
        <v>0.33226584332814135</v>
      </c>
      <c r="S72" s="1785"/>
      <c r="T72" s="1783"/>
      <c r="U72" s="1898"/>
      <c r="V72" s="1898"/>
      <c r="W72" s="1866"/>
      <c r="X72" s="1898"/>
      <c r="Y72" s="1899"/>
      <c r="Z72" s="1900">
        <f t="shared" si="3"/>
        <v>-0.41257042371938502</v>
      </c>
      <c r="AA72" s="1900">
        <f t="shared" si="2"/>
        <v>-5.986306222581117E-3</v>
      </c>
    </row>
    <row r="73" spans="1:27" s="85" customFormat="1" ht="16">
      <c r="A73" s="1731" t="s">
        <v>222</v>
      </c>
      <c r="B73" s="1783">
        <f>AP_C1!AN70</f>
        <v>0.67101516494787428</v>
      </c>
      <c r="C73" s="1785">
        <f>AP_I1!AX70</f>
        <v>0.57407157996628699</v>
      </c>
      <c r="D73" s="1783">
        <f>AP_C2!DL62</f>
        <v>8.9507641170843491E-2</v>
      </c>
      <c r="E73" s="1732"/>
      <c r="F73" s="1785">
        <f>AP_I2!BG71</f>
        <v>0.13749748650504623</v>
      </c>
      <c r="G73" s="1785"/>
      <c r="H73" s="1783"/>
      <c r="I73" s="1898"/>
      <c r="J73" s="1898"/>
      <c r="K73" s="1866"/>
      <c r="L73" s="1898"/>
      <c r="M73" s="1898"/>
      <c r="N73" s="1783">
        <f>AP_C1!AM70</f>
        <v>1.0714189637068292</v>
      </c>
      <c r="O73" s="1785">
        <f>AP_I1!AW70</f>
        <v>0.92191625692700951</v>
      </c>
      <c r="P73" s="1783">
        <f>AP_C2!DK62</f>
        <v>0.17393291053886495</v>
      </c>
      <c r="Q73" s="1732"/>
      <c r="R73" s="1785">
        <f>AP_I2!BF71</f>
        <v>0.34309876522728794</v>
      </c>
      <c r="S73" s="1785"/>
      <c r="T73" s="1783"/>
      <c r="U73" s="1898"/>
      <c r="V73" s="1898"/>
      <c r="W73" s="1866"/>
      <c r="X73" s="1898"/>
      <c r="Y73" s="1899"/>
      <c r="Z73" s="1900">
        <f t="shared" si="3"/>
        <v>-0.40040379875895493</v>
      </c>
      <c r="AA73" s="1900">
        <f t="shared" si="2"/>
        <v>-3.643542403381872E-2</v>
      </c>
    </row>
    <row r="74" spans="1:27" s="85" customFormat="1" ht="16">
      <c r="A74" s="1731" t="s">
        <v>223</v>
      </c>
      <c r="B74" s="1783">
        <f>AP_C1!AN71</f>
        <v>0.70359398978860455</v>
      </c>
      <c r="C74" s="1785">
        <f>AP_I1!AX71</f>
        <v>0.57949004104511737</v>
      </c>
      <c r="D74" s="1783">
        <f>AP_C2!DL63</f>
        <v>8.4354662423714047E-2</v>
      </c>
      <c r="E74" s="1732"/>
      <c r="F74" s="1785">
        <f>AP_I2!BG72</f>
        <v>0.1446598328585878</v>
      </c>
      <c r="G74" s="1785"/>
      <c r="H74" s="1783"/>
      <c r="I74" s="1898"/>
      <c r="J74" s="1898"/>
      <c r="K74" s="1866"/>
      <c r="L74" s="1898"/>
      <c r="M74" s="1898"/>
      <c r="N74" s="1783">
        <f>AP_C1!AM71</f>
        <v>1.0918311635871294</v>
      </c>
      <c r="O74" s="1785">
        <f>AP_I1!AW71</f>
        <v>0.91611436699291637</v>
      </c>
      <c r="P74" s="1783">
        <f>AP_C2!DK63</f>
        <v>0.16357944539046076</v>
      </c>
      <c r="Q74" s="1732"/>
      <c r="R74" s="1785">
        <f>AP_I2!BF72</f>
        <v>0.35337545039981016</v>
      </c>
      <c r="S74" s="1785"/>
      <c r="T74" s="1783"/>
      <c r="U74" s="1898"/>
      <c r="V74" s="1898"/>
      <c r="W74" s="1866"/>
      <c r="X74" s="1898"/>
      <c r="Y74" s="1899"/>
      <c r="Z74" s="1900">
        <f t="shared" si="3"/>
        <v>-0.38823717379852485</v>
      </c>
      <c r="AA74" s="1900">
        <f t="shared" si="2"/>
        <v>-1.8919612531872965E-2</v>
      </c>
    </row>
    <row r="75" spans="1:27" s="85" customFormat="1" ht="16">
      <c r="A75" s="1731" t="s">
        <v>224</v>
      </c>
      <c r="B75" s="1783">
        <f>AP_C1!AN72</f>
        <v>0.73617281462933482</v>
      </c>
      <c r="C75" s="1785">
        <f>AP_I1!AX72</f>
        <v>0.57890081120876624</v>
      </c>
      <c r="D75" s="1783">
        <f>AP_C2!DL64</f>
        <v>9.2528540270367415E-2</v>
      </c>
      <c r="E75" s="1732"/>
      <c r="F75" s="1785">
        <f>AP_I2!BG73</f>
        <v>0.15012917931973579</v>
      </c>
      <c r="G75" s="1785"/>
      <c r="H75" s="1783"/>
      <c r="I75" s="1898"/>
      <c r="J75" s="1898"/>
      <c r="K75" s="1866"/>
      <c r="L75" s="1898"/>
      <c r="M75" s="1898"/>
      <c r="N75" s="1783">
        <f>AP_C1!AM72</f>
        <v>1.1122433634674296</v>
      </c>
      <c r="O75" s="1785">
        <f>AP_I1!AW72</f>
        <v>0.9010620439844238</v>
      </c>
      <c r="P75" s="1783">
        <f>AP_C2!DK64</f>
        <v>0.17902545072162218</v>
      </c>
      <c r="Q75" s="1732"/>
      <c r="R75" s="1785">
        <f>AP_I2!BF73</f>
        <v>0.35895265111828129</v>
      </c>
      <c r="S75" s="1785"/>
      <c r="T75" s="1783"/>
      <c r="U75" s="1898"/>
      <c r="V75" s="1898"/>
      <c r="W75" s="1866"/>
      <c r="X75" s="1898"/>
      <c r="Y75" s="1899"/>
      <c r="Z75" s="1900">
        <f t="shared" si="3"/>
        <v>-0.37607054883809476</v>
      </c>
      <c r="AA75" s="1900">
        <f t="shared" si="2"/>
        <v>-2.8896271401886386E-2</v>
      </c>
    </row>
    <row r="76" spans="1:27" s="85" customFormat="1" ht="16">
      <c r="A76" s="1731" t="s">
        <v>225</v>
      </c>
      <c r="B76" s="1783">
        <f>AP_C1!AN73</f>
        <v>0.76875163947006508</v>
      </c>
      <c r="C76" s="1785">
        <f>AP_I1!AX73</f>
        <v>0.57924899078306047</v>
      </c>
      <c r="D76" s="1783">
        <f>AP_C2!DL65</f>
        <v>0.12971813296727977</v>
      </c>
      <c r="E76" s="1732"/>
      <c r="F76" s="1785">
        <f>AP_I2!BG74</f>
        <v>0.1529995335698065</v>
      </c>
      <c r="G76" s="1785"/>
      <c r="H76" s="1783"/>
      <c r="I76" s="1898"/>
      <c r="J76" s="1898"/>
      <c r="K76" s="1866"/>
      <c r="L76" s="1898"/>
      <c r="M76" s="1898"/>
      <c r="N76" s="1783">
        <f>AP_C1!AM73</f>
        <v>1.1326555633477298</v>
      </c>
      <c r="O76" s="1785">
        <f>AP_I1!AW73</f>
        <v>0.89343031240179838</v>
      </c>
      <c r="P76" s="1783">
        <f>AP_C2!DK65</f>
        <v>0.25037416591944245</v>
      </c>
      <c r="Q76" s="1732"/>
      <c r="R76" s="1785">
        <f>AP_I2!BF74</f>
        <v>0.35894274764899586</v>
      </c>
      <c r="S76" s="1785"/>
      <c r="T76" s="1783"/>
      <c r="U76" s="1898"/>
      <c r="V76" s="1898"/>
      <c r="W76" s="1866"/>
      <c r="X76" s="1898"/>
      <c r="Y76" s="1899"/>
      <c r="Z76" s="1900">
        <f t="shared" si="3"/>
        <v>-0.36390392387766468</v>
      </c>
      <c r="AA76" s="1900">
        <f t="shared" si="2"/>
        <v>-9.7374632349635948E-2</v>
      </c>
    </row>
    <row r="77" spans="1:27" s="85" customFormat="1" ht="16">
      <c r="A77" s="1731" t="s">
        <v>226</v>
      </c>
      <c r="B77" s="1783">
        <f>AP_C1!AN74</f>
        <v>0.80133046431079535</v>
      </c>
      <c r="C77" s="1785">
        <f>AP_I1!AX74</f>
        <v>0.58159537295626218</v>
      </c>
      <c r="D77" s="1783">
        <f>AP_C2!DL66</f>
        <v>0.16391369722750732</v>
      </c>
      <c r="E77" s="1732"/>
      <c r="F77" s="1785">
        <f>AP_I2!BG75</f>
        <v>0.15668173082726949</v>
      </c>
      <c r="G77" s="1785"/>
      <c r="H77" s="1783"/>
      <c r="I77" s="1898"/>
      <c r="J77" s="1898"/>
      <c r="K77" s="1866"/>
      <c r="L77" s="1898"/>
      <c r="M77" s="1898"/>
      <c r="N77" s="1783">
        <f>AP_C1!AM74</f>
        <v>1.15306776322803</v>
      </c>
      <c r="O77" s="1785">
        <f>AP_I1!AW74</f>
        <v>0.89453842276610251</v>
      </c>
      <c r="P77" s="1783">
        <f>AP_C2!DK66</f>
        <v>0.31556716899060566</v>
      </c>
      <c r="Q77" s="1732"/>
      <c r="R77" s="1785">
        <f>AP_I2!BF75</f>
        <v>0.35676692365812179</v>
      </c>
      <c r="S77" s="1785"/>
      <c r="T77" s="1783"/>
      <c r="U77" s="1898"/>
      <c r="V77" s="1898"/>
      <c r="W77" s="1866"/>
      <c r="X77" s="1898"/>
      <c r="Y77" s="1899"/>
      <c r="Z77" s="1900">
        <f t="shared" si="3"/>
        <v>-0.3517372989172346</v>
      </c>
      <c r="AA77" s="1900">
        <f t="shared" si="2"/>
        <v>-0.15888543816333617</v>
      </c>
    </row>
    <row r="78" spans="1:27" s="85" customFormat="1" ht="16">
      <c r="A78" s="1731" t="s">
        <v>227</v>
      </c>
      <c r="B78" s="1783">
        <f>AP_C1!AN75</f>
        <v>0.83390928915152562</v>
      </c>
      <c r="C78" s="1785">
        <f>AP_I1!AX75</f>
        <v>0.58714728439262431</v>
      </c>
      <c r="D78" s="1783">
        <f>AP_C2!DL67</f>
        <v>0.18426651154442752</v>
      </c>
      <c r="E78" s="1732"/>
      <c r="F78" s="1785">
        <f>AP_I2!BG76</f>
        <v>0.16020005634328988</v>
      </c>
      <c r="G78" s="1785"/>
      <c r="H78" s="1783"/>
      <c r="I78" s="1898"/>
      <c r="J78" s="1898"/>
      <c r="K78" s="1866"/>
      <c r="L78" s="1898"/>
      <c r="M78" s="1898"/>
      <c r="N78" s="1783">
        <f>AP_C1!AM75</f>
        <v>1.1734799631083301</v>
      </c>
      <c r="O78" s="1785">
        <f>AP_I1!AW75</f>
        <v>0.89682056443034552</v>
      </c>
      <c r="P78" s="1783">
        <f>AP_C2!DK67</f>
        <v>0.35379794433409412</v>
      </c>
      <c r="Q78" s="1732"/>
      <c r="R78" s="1785">
        <f>AP_I2!BF76</f>
        <v>0.35763073173196336</v>
      </c>
      <c r="S78" s="1785"/>
      <c r="T78" s="1783"/>
      <c r="U78" s="1898"/>
      <c r="V78" s="1898"/>
      <c r="W78" s="1866"/>
      <c r="X78" s="1898"/>
      <c r="Y78" s="1899"/>
      <c r="Z78" s="1900">
        <f t="shared" si="3"/>
        <v>-0.33957067395680451</v>
      </c>
      <c r="AA78" s="1900">
        <f t="shared" si="2"/>
        <v>-0.19359788799080424</v>
      </c>
    </row>
    <row r="79" spans="1:27" s="85" customFormat="1" ht="16">
      <c r="A79" s="1731" t="s">
        <v>228</v>
      </c>
      <c r="B79" s="1783">
        <f>AP_C1!AN76</f>
        <v>0.86648811399225589</v>
      </c>
      <c r="C79" s="1785">
        <f>AP_I1!AX76</f>
        <v>0.62121991230616291</v>
      </c>
      <c r="D79" s="1783">
        <f>AP_C2!DL68</f>
        <v>0.20858683150847604</v>
      </c>
      <c r="E79" s="1732"/>
      <c r="F79" s="1785">
        <f>AP_I2!BG77</f>
        <v>0.16386477406462208</v>
      </c>
      <c r="G79" s="1785"/>
      <c r="H79" s="1783"/>
      <c r="I79" s="1898"/>
      <c r="J79" s="1898"/>
      <c r="K79" s="1866"/>
      <c r="L79" s="1898"/>
      <c r="M79" s="1898"/>
      <c r="N79" s="1783">
        <f>AP_C1!AM76</f>
        <v>1.1938921629886303</v>
      </c>
      <c r="O79" s="1785">
        <f>AP_I1!AW76</f>
        <v>0.93749659486935166</v>
      </c>
      <c r="P79" s="1783">
        <f>AP_C2!DK68</f>
        <v>0.39937273945380264</v>
      </c>
      <c r="Q79" s="1732"/>
      <c r="R79" s="1785">
        <f>AP_I2!BF77</f>
        <v>0.35986707633992365</v>
      </c>
      <c r="S79" s="1785"/>
      <c r="T79" s="1783"/>
      <c r="U79" s="1898"/>
      <c r="V79" s="1898"/>
      <c r="W79" s="1866"/>
      <c r="X79" s="1898"/>
      <c r="Y79" s="1899"/>
      <c r="Z79" s="1900">
        <f t="shared" si="3"/>
        <v>-0.32740404899637443</v>
      </c>
      <c r="AA79" s="1900">
        <f t="shared" si="2"/>
        <v>-0.23550796538918056</v>
      </c>
    </row>
    <row r="80" spans="1:27" s="85" customFormat="1" ht="16">
      <c r="A80" s="1731" t="s">
        <v>229</v>
      </c>
      <c r="B80" s="1783">
        <f>AP_C1!AN77</f>
        <v>0.89906693883298627</v>
      </c>
      <c r="C80" s="1785">
        <f>AP_I1!AX77</f>
        <v>0.63345335334021413</v>
      </c>
      <c r="D80" s="1783">
        <f>AP_C2!DL69</f>
        <v>0.19529229547319507</v>
      </c>
      <c r="E80" s="1732"/>
      <c r="F80" s="1785">
        <f>AP_I2!BG78</f>
        <v>0.1708119070973998</v>
      </c>
      <c r="G80" s="1785"/>
      <c r="H80" s="1783"/>
      <c r="I80" s="1898"/>
      <c r="J80" s="1898"/>
      <c r="K80" s="1866"/>
      <c r="L80" s="1898"/>
      <c r="M80" s="1898"/>
      <c r="N80" s="1783">
        <f>AP_C1!AM77</f>
        <v>1.2143043628689296</v>
      </c>
      <c r="O80" s="1785">
        <f>AP_I1!AW77</f>
        <v>0.94653290450850713</v>
      </c>
      <c r="P80" s="1783">
        <f>AP_C2!DK69</f>
        <v>0.37283321455147678</v>
      </c>
      <c r="Q80" s="1732"/>
      <c r="R80" s="1785">
        <f>AP_I2!BF78</f>
        <v>0.36309381961962622</v>
      </c>
      <c r="S80" s="1785"/>
      <c r="T80" s="1783"/>
      <c r="U80" s="1898"/>
      <c r="V80" s="1898"/>
      <c r="W80" s="1866"/>
      <c r="X80" s="1898"/>
      <c r="Y80" s="1899"/>
      <c r="Z80" s="1900">
        <f t="shared" si="3"/>
        <v>-0.31523742403594335</v>
      </c>
      <c r="AA80" s="1900">
        <f t="shared" si="2"/>
        <v>-0.20202130745407698</v>
      </c>
    </row>
    <row r="81" spans="1:27" s="85" customFormat="1" ht="16">
      <c r="A81" s="1731" t="s">
        <v>230</v>
      </c>
      <c r="B81" s="1783">
        <f>AP_C1!AN78</f>
        <v>1.0159226430494717</v>
      </c>
      <c r="C81" s="1785">
        <f>AP_I1!AX78</f>
        <v>0.63341488232842091</v>
      </c>
      <c r="D81" s="1783">
        <f>AP_C2!DL70</f>
        <v>0.23058137815614693</v>
      </c>
      <c r="E81" s="1732"/>
      <c r="F81" s="1785">
        <f>AP_I2!BG79</f>
        <v>0.17141706301938389</v>
      </c>
      <c r="G81" s="1785"/>
      <c r="H81" s="1783"/>
      <c r="I81" s="1898"/>
      <c r="J81" s="1898"/>
      <c r="K81" s="1866"/>
      <c r="L81" s="1898"/>
      <c r="M81" s="1898"/>
      <c r="N81" s="1783">
        <f>AP_C1!AM78</f>
        <v>1.2146872212207704</v>
      </c>
      <c r="O81" s="1785">
        <f>AP_I1!AW78</f>
        <v>0.95437644719639492</v>
      </c>
      <c r="P81" s="1783">
        <f>AP_C2!DK70</f>
        <v>0.3527921537218579</v>
      </c>
      <c r="Q81" s="1732"/>
      <c r="R81" s="1785">
        <f>AP_I2!BF79</f>
        <v>0.36059816142289453</v>
      </c>
      <c r="S81" s="1785"/>
      <c r="T81" s="1783"/>
      <c r="U81" s="1898"/>
      <c r="V81" s="1898"/>
      <c r="W81" s="1866"/>
      <c r="X81" s="1898"/>
      <c r="Y81" s="1899"/>
      <c r="Z81" s="1900">
        <f t="shared" si="3"/>
        <v>-0.19876457817129878</v>
      </c>
      <c r="AA81" s="1900">
        <f t="shared" si="2"/>
        <v>-0.18137509070247401</v>
      </c>
    </row>
    <row r="82" spans="1:27" s="85" customFormat="1" ht="16">
      <c r="A82" s="1731" t="s">
        <v>231</v>
      </c>
      <c r="B82" s="1783">
        <f>AP_C1!AN79</f>
        <v>1.0803407203504434</v>
      </c>
      <c r="C82" s="1785">
        <f>AP_I1!AX79</f>
        <v>0.63715266052931818</v>
      </c>
      <c r="D82" s="1783">
        <f>AP_C2!DL71</f>
        <v>0.28215002518601906</v>
      </c>
      <c r="E82" s="1732"/>
      <c r="F82" s="1785">
        <f>AP_I2!BG80</f>
        <v>0.17169805264694918</v>
      </c>
      <c r="G82" s="1785"/>
      <c r="H82" s="1783"/>
      <c r="I82" s="1898"/>
      <c r="J82" s="1898"/>
      <c r="K82" s="1866"/>
      <c r="L82" s="1898"/>
      <c r="M82" s="1898"/>
      <c r="N82" s="1783">
        <f>AP_C1!AM79</f>
        <v>1.216937440318552</v>
      </c>
      <c r="O82" s="1785">
        <f>AP_I1!AW79</f>
        <v>0.95466112085557142</v>
      </c>
      <c r="P82" s="1783">
        <f>AP_C2!DK71</f>
        <v>0.41098521440260127</v>
      </c>
      <c r="Q82" s="1732"/>
      <c r="R82" s="1785">
        <f>AP_I2!BF80</f>
        <v>0.36029290829660832</v>
      </c>
      <c r="S82" s="1785"/>
      <c r="T82" s="1783"/>
      <c r="U82" s="1898"/>
      <c r="V82" s="1898"/>
      <c r="W82" s="1866"/>
      <c r="X82" s="1898"/>
      <c r="Y82" s="1899"/>
      <c r="Z82" s="1900">
        <f t="shared" si="3"/>
        <v>-0.13659671996810863</v>
      </c>
      <c r="AA82" s="1900">
        <f t="shared" si="2"/>
        <v>-0.23928716175565209</v>
      </c>
    </row>
    <row r="83" spans="1:27" s="85" customFormat="1" ht="16">
      <c r="A83" s="1731" t="s">
        <v>232</v>
      </c>
      <c r="B83" s="1783">
        <f>AP_C1!AN80</f>
        <v>1.0666057073138906</v>
      </c>
      <c r="C83" s="1785">
        <f>AP_I1!AX80</f>
        <v>0.66441812697081271</v>
      </c>
      <c r="D83" s="1783">
        <f>AP_C2!DL72</f>
        <v>0.36781273745332066</v>
      </c>
      <c r="E83" s="1732"/>
      <c r="F83" s="1785">
        <f>AP_I2!BG81</f>
        <v>0.17442723489493414</v>
      </c>
      <c r="G83" s="1785"/>
      <c r="H83" s="1783"/>
      <c r="I83" s="1898"/>
      <c r="J83" s="1898"/>
      <c r="K83" s="1866"/>
      <c r="L83" s="1898"/>
      <c r="M83" s="1898"/>
      <c r="N83" s="1783">
        <f>AP_C1!AM80</f>
        <v>1.1883115410812835</v>
      </c>
      <c r="O83" s="1785">
        <f>AP_I1!AW80</f>
        <v>0.99358805449441978</v>
      </c>
      <c r="P83" s="1783">
        <f>AP_C2!DK72</f>
        <v>0.51242058034731586</v>
      </c>
      <c r="Q83" s="1732"/>
      <c r="R83" s="1785">
        <f>AP_I2!BF81</f>
        <v>0.36185415455573455</v>
      </c>
      <c r="S83" s="1785"/>
      <c r="T83" s="1783"/>
      <c r="U83" s="1898"/>
      <c r="V83" s="1898"/>
      <c r="W83" s="1866"/>
      <c r="X83" s="1898"/>
      <c r="Y83" s="1899"/>
      <c r="Z83" s="1900">
        <f t="shared" si="3"/>
        <v>-0.12170583376739286</v>
      </c>
      <c r="AA83" s="1900">
        <f t="shared" si="2"/>
        <v>-0.33799334545238169</v>
      </c>
    </row>
    <row r="84" spans="1:27" s="85" customFormat="1" ht="16">
      <c r="A84" s="1731" t="s">
        <v>233</v>
      </c>
      <c r="B84" s="1783">
        <f>AP_C1!AN81</f>
        <v>1.0230085724597682</v>
      </c>
      <c r="C84" s="1785">
        <f>AP_I1!AX81</f>
        <v>0.63452779148058214</v>
      </c>
      <c r="D84" s="1783">
        <f>AP_C2!DL73</f>
        <v>0.42830887342332002</v>
      </c>
      <c r="E84" s="1732"/>
      <c r="F84" s="1785">
        <f>AP_I2!BG82</f>
        <v>0.17670397132173069</v>
      </c>
      <c r="G84" s="1785"/>
      <c r="H84" s="1783"/>
      <c r="I84" s="1898"/>
      <c r="J84" s="1898"/>
      <c r="K84" s="1866"/>
      <c r="L84" s="1898"/>
      <c r="M84" s="1898"/>
      <c r="N84" s="1783">
        <f>AP_C1!AM81</f>
        <v>1.1455688018656378</v>
      </c>
      <c r="O84" s="1785">
        <f>AP_I1!AW81</f>
        <v>0.96656294171494628</v>
      </c>
      <c r="P84" s="1783">
        <f>AP_C2!DK73</f>
        <v>0.56620858721266654</v>
      </c>
      <c r="Q84" s="1732"/>
      <c r="R84" s="1785">
        <f>AP_I2!BF82</f>
        <v>0.36309200536972369</v>
      </c>
      <c r="S84" s="1785"/>
      <c r="T84" s="1783"/>
      <c r="U84" s="1898"/>
      <c r="V84" s="1898"/>
      <c r="W84" s="1866"/>
      <c r="X84" s="1898"/>
      <c r="Y84" s="1899"/>
      <c r="Z84" s="1900">
        <f t="shared" si="3"/>
        <v>-0.12256022940586964</v>
      </c>
      <c r="AA84" s="1900">
        <f t="shared" si="2"/>
        <v>-0.38950461589093588</v>
      </c>
    </row>
    <row r="85" spans="1:27" s="85" customFormat="1" ht="16">
      <c r="A85" s="1731" t="s">
        <v>234</v>
      </c>
      <c r="B85" s="1783">
        <f>AP_C1!AN82</f>
        <v>0.99894476969025214</v>
      </c>
      <c r="C85" s="1785">
        <f>AP_I1!AX82</f>
        <v>0.65051072660857612</v>
      </c>
      <c r="D85" s="1783">
        <f>AP_C2!DL74</f>
        <v>0.40016776503269386</v>
      </c>
      <c r="E85" s="1732"/>
      <c r="F85" s="1785">
        <f>AP_I2!BG83</f>
        <v>0.19207351682022578</v>
      </c>
      <c r="G85" s="1785"/>
      <c r="H85" s="1783"/>
      <c r="I85" s="1898"/>
      <c r="J85" s="1898"/>
      <c r="K85" s="1866"/>
      <c r="L85" s="1898"/>
      <c r="M85" s="1898"/>
      <c r="N85" s="1783">
        <f>AP_C1!AM82</f>
        <v>1.1426257348148068</v>
      </c>
      <c r="O85" s="1785">
        <f>AP_I1!AW82</f>
        <v>0.9735530296772662</v>
      </c>
      <c r="P85" s="1783">
        <f>AP_C2!DK74</f>
        <v>0.53402116784033926</v>
      </c>
      <c r="Q85" s="1732"/>
      <c r="R85" s="1785">
        <f>AP_I2!BF83</f>
        <v>0.37188662006796158</v>
      </c>
      <c r="S85" s="1785"/>
      <c r="T85" s="1783"/>
      <c r="U85" s="1898"/>
      <c r="V85" s="1898"/>
      <c r="W85" s="1866"/>
      <c r="X85" s="1898"/>
      <c r="Y85" s="1899"/>
      <c r="Z85" s="1900">
        <f t="shared" si="3"/>
        <v>-0.14368096512455464</v>
      </c>
      <c r="AA85" s="1900">
        <f t="shared" si="2"/>
        <v>-0.34194765102011349</v>
      </c>
    </row>
    <row r="86" spans="1:27" s="85" customFormat="1" ht="16">
      <c r="A86" s="1731" t="s">
        <v>235</v>
      </c>
      <c r="B86" s="1783">
        <f>AP_C1!AN83</f>
        <v>0.9886694168168576</v>
      </c>
      <c r="C86" s="1785">
        <f>AP_I1!AX83</f>
        <v>0.6667541708039153</v>
      </c>
      <c r="D86" s="1783">
        <f>AP_C2!DL75</f>
        <v>0.34510977650173114</v>
      </c>
      <c r="E86" s="1732"/>
      <c r="F86" s="1785">
        <f>AP_I2!BG84</f>
        <v>0.19842306515097674</v>
      </c>
      <c r="G86" s="1785"/>
      <c r="H86" s="1783"/>
      <c r="I86" s="1898"/>
      <c r="J86" s="1898"/>
      <c r="K86" s="1866"/>
      <c r="L86" s="1898"/>
      <c r="M86" s="1898"/>
      <c r="N86" s="1783">
        <f>AP_C1!AM83</f>
        <v>1.1320211787494143</v>
      </c>
      <c r="O86" s="1785">
        <f>AP_I1!AW83</f>
        <v>1.0025498179774965</v>
      </c>
      <c r="P86" s="1783">
        <f>AP_C2!DK75</f>
        <v>0.47459296403642681</v>
      </c>
      <c r="Q86" s="1732"/>
      <c r="R86" s="1785">
        <f>AP_I2!BF84</f>
        <v>0.3872117881633188</v>
      </c>
      <c r="S86" s="1785"/>
      <c r="T86" s="1783"/>
      <c r="U86" s="1898"/>
      <c r="V86" s="1898"/>
      <c r="W86" s="1866"/>
      <c r="X86" s="1898"/>
      <c r="Y86" s="1899"/>
      <c r="Z86" s="1900">
        <f t="shared" si="3"/>
        <v>-0.14335176193255672</v>
      </c>
      <c r="AA86" s="1900">
        <f t="shared" si="2"/>
        <v>-0.27616989888545007</v>
      </c>
    </row>
    <row r="87" spans="1:27" s="85" customFormat="1" ht="16">
      <c r="A87" s="1731" t="s">
        <v>236</v>
      </c>
      <c r="B87" s="1783">
        <f>AP_C1!AN84</f>
        <v>0.9671711755972161</v>
      </c>
      <c r="C87" s="1785">
        <f>AP_I1!AX84</f>
        <v>0.68740742240400576</v>
      </c>
      <c r="D87" s="1783">
        <f>AP_C2!DL76</f>
        <v>0.30416484893167212</v>
      </c>
      <c r="E87" s="1732"/>
      <c r="F87" s="1785">
        <f>AP_I2!BG85</f>
        <v>0.2087928412821386</v>
      </c>
      <c r="G87" s="1785"/>
      <c r="H87" s="1783"/>
      <c r="I87" s="1898"/>
      <c r="J87" s="1898"/>
      <c r="K87" s="1866"/>
      <c r="L87" s="1898"/>
      <c r="M87" s="1898"/>
      <c r="N87" s="1783">
        <f>AP_C1!AM84</f>
        <v>1.1220354102179322</v>
      </c>
      <c r="O87" s="1785">
        <f>AP_I1!AW84</f>
        <v>1.0181267958737958</v>
      </c>
      <c r="P87" s="1783">
        <f>AP_C2!DK76</f>
        <v>0.44017106451704124</v>
      </c>
      <c r="Q87" s="1732"/>
      <c r="R87" s="1785">
        <f>AP_I2!BF85</f>
        <v>0.4056371123727171</v>
      </c>
      <c r="S87" s="1785"/>
      <c r="T87" s="1783"/>
      <c r="U87" s="1898"/>
      <c r="V87" s="1898"/>
      <c r="W87" s="1866"/>
      <c r="X87" s="1898"/>
      <c r="Y87" s="1899"/>
      <c r="Z87" s="1900">
        <f t="shared" si="3"/>
        <v>-0.15486423462071608</v>
      </c>
      <c r="AA87" s="1900">
        <f t="shared" si="2"/>
        <v>-0.23137822323490265</v>
      </c>
    </row>
    <row r="88" spans="1:27" s="85" customFormat="1" ht="16">
      <c r="A88" s="1731" t="s">
        <v>237</v>
      </c>
      <c r="B88" s="1783">
        <f>AP_C1!AN85</f>
        <v>0.92320012809132779</v>
      </c>
      <c r="C88" s="1785">
        <f>AP_I1!AX85</f>
        <v>0.70184433717913342</v>
      </c>
      <c r="D88" s="1783">
        <f>AP_C2!DL77</f>
        <v>0.25746241058859526</v>
      </c>
      <c r="E88" s="1732"/>
      <c r="F88" s="1785">
        <f>AP_I2!BG86</f>
        <v>0.19914929601950326</v>
      </c>
      <c r="G88" s="1785"/>
      <c r="H88" s="1783"/>
      <c r="I88" s="1898"/>
      <c r="J88" s="1898"/>
      <c r="K88" s="1866"/>
      <c r="L88" s="1898"/>
      <c r="M88" s="1898"/>
      <c r="N88" s="1783">
        <f>AP_C1!AM85</f>
        <v>1.0984472842293873</v>
      </c>
      <c r="O88" s="1785">
        <f>AP_I1!AW85</f>
        <v>1.0415110570260406</v>
      </c>
      <c r="P88" s="1783">
        <f>AP_C2!DK77</f>
        <v>0.38246727801081543</v>
      </c>
      <c r="Q88" s="1732"/>
      <c r="R88" s="1785">
        <f>AP_I2!BF86</f>
        <v>0.39226753627617306</v>
      </c>
      <c r="S88" s="1785"/>
      <c r="T88" s="1783"/>
      <c r="U88" s="1898"/>
      <c r="V88" s="1898"/>
      <c r="W88" s="1866"/>
      <c r="X88" s="1898"/>
      <c r="Y88" s="1899"/>
      <c r="Z88" s="1900">
        <f t="shared" si="3"/>
        <v>-0.17524715613805952</v>
      </c>
      <c r="AA88" s="1900">
        <f t="shared" si="2"/>
        <v>-0.18331798199131216</v>
      </c>
    </row>
    <row r="89" spans="1:27" s="85" customFormat="1" ht="16">
      <c r="A89" s="1731" t="s">
        <v>400</v>
      </c>
      <c r="B89" s="1783">
        <f>AP_C1!AN86</f>
        <v>0.93190393467636523</v>
      </c>
      <c r="C89" s="1785">
        <f>AP_I1!AX86</f>
        <v>0.72309889918679293</v>
      </c>
      <c r="D89" s="1783">
        <f>AP_C2!DL78</f>
        <v>0.2619239580360051</v>
      </c>
      <c r="E89" s="1732"/>
      <c r="F89" s="1785">
        <f>AP_I2!BG87</f>
        <v>0.21406573144218535</v>
      </c>
      <c r="G89" s="1785"/>
      <c r="H89" s="1783"/>
      <c r="I89" s="1898"/>
      <c r="J89" s="1898"/>
      <c r="K89" s="1866"/>
      <c r="L89" s="1898"/>
      <c r="M89" s="1898"/>
      <c r="N89" s="1783">
        <f>AP_C1!AM86</f>
        <v>1.0949809055879427</v>
      </c>
      <c r="O89" s="1785">
        <f>AP_I1!AW86</f>
        <v>1.058682136733561</v>
      </c>
      <c r="P89" s="1783">
        <f>AP_C2!DK78</f>
        <v>0.3845122755780267</v>
      </c>
      <c r="Q89" s="1732"/>
      <c r="R89" s="1785">
        <f>AP_I2!BF87</f>
        <v>0.41189095326412178</v>
      </c>
      <c r="S89" s="1785"/>
      <c r="T89" s="1783"/>
      <c r="U89" s="1898"/>
      <c r="V89" s="1898"/>
      <c r="W89" s="1866"/>
      <c r="X89" s="1898"/>
      <c r="Y89" s="1899"/>
      <c r="Z89" s="1900">
        <f t="shared" si="3"/>
        <v>-0.16307697091157747</v>
      </c>
      <c r="AA89" s="1900">
        <f t="shared" si="2"/>
        <v>-0.17044654413584134</v>
      </c>
    </row>
    <row r="90" spans="1:27" s="85" customFormat="1" ht="16">
      <c r="A90" s="1731" t="s">
        <v>401</v>
      </c>
      <c r="B90" s="1783">
        <f>AP_C1!AN87</f>
        <v>0.94060774126140267</v>
      </c>
      <c r="C90" s="1785">
        <f>AP_I1!AX87</f>
        <v>0.71941989140949314</v>
      </c>
      <c r="D90" s="1783">
        <f>AP_C2!DL79</f>
        <v>0.27505235085299723</v>
      </c>
      <c r="E90" s="1732"/>
      <c r="F90" s="1785">
        <f>AP_I2!BG88</f>
        <v>0.22184356809713529</v>
      </c>
      <c r="G90" s="1785"/>
      <c r="H90" s="1783"/>
      <c r="I90" s="1898"/>
      <c r="J90" s="1898"/>
      <c r="K90" s="1866"/>
      <c r="L90" s="1898"/>
      <c r="M90" s="1898"/>
      <c r="N90" s="1783">
        <f>AP_C1!AM87</f>
        <v>1.0915145269464981</v>
      </c>
      <c r="O90" s="1785">
        <f>AP_I1!AW87</f>
        <v>1.0573715973022102</v>
      </c>
      <c r="P90" s="1783">
        <f>AP_C2!DK79</f>
        <v>0.39752267566824917</v>
      </c>
      <c r="Q90" s="1732"/>
      <c r="R90" s="1785">
        <f>AP_I2!BF88</f>
        <v>0.42101089918033874</v>
      </c>
      <c r="S90" s="1785"/>
      <c r="T90" s="1783"/>
      <c r="U90" s="1898"/>
      <c r="V90" s="1898"/>
      <c r="W90" s="1866"/>
      <c r="X90" s="1898"/>
      <c r="Y90" s="1899"/>
      <c r="Z90" s="1900">
        <f t="shared" si="3"/>
        <v>-0.15090678568509541</v>
      </c>
      <c r="AA90" s="1900">
        <f t="shared" si="2"/>
        <v>-0.17567910757111388</v>
      </c>
    </row>
    <row r="91" spans="1:27" s="85" customFormat="1" ht="16">
      <c r="A91" s="1731" t="s">
        <v>402</v>
      </c>
      <c r="B91" s="1783">
        <f>AP_C1!AN88</f>
        <v>0.94931154784644012</v>
      </c>
      <c r="C91" s="1785">
        <f>AP_I1!AX88</f>
        <v>0.73694766404598522</v>
      </c>
      <c r="D91" s="1783">
        <f>AP_C2!DL80</f>
        <v>0.28852069226479438</v>
      </c>
      <c r="E91" s="1732"/>
      <c r="F91" s="1785">
        <f>AP_I2!BG89</f>
        <v>0.23119900976855493</v>
      </c>
      <c r="G91" s="1785"/>
      <c r="H91" s="1783"/>
      <c r="I91" s="1898"/>
      <c r="J91" s="1898"/>
      <c r="K91" s="1866"/>
      <c r="L91" s="1898"/>
      <c r="M91" s="1898"/>
      <c r="N91" s="1783">
        <f>AP_C1!AM88</f>
        <v>1.0880481483050535</v>
      </c>
      <c r="O91" s="1785">
        <f>AP_I1!AW88</f>
        <v>1.0654939756230393</v>
      </c>
      <c r="P91" s="1783">
        <f>AP_C2!DK80</f>
        <v>0.41052036303115985</v>
      </c>
      <c r="Q91" s="1732"/>
      <c r="R91" s="1785">
        <f>AP_I2!BF89</f>
        <v>0.42889460365784654</v>
      </c>
      <c r="S91" s="1785"/>
      <c r="T91" s="1783"/>
      <c r="U91" s="1898"/>
      <c r="V91" s="1898"/>
      <c r="W91" s="1866"/>
      <c r="X91" s="1898"/>
      <c r="Y91" s="1899"/>
      <c r="Z91" s="1900">
        <f t="shared" si="3"/>
        <v>-0.13873660045861336</v>
      </c>
      <c r="AA91" s="1900">
        <f t="shared" si="2"/>
        <v>-0.17932135326260493</v>
      </c>
    </row>
    <row r="92" spans="1:27" s="85" customFormat="1" ht="16">
      <c r="A92" s="1731" t="s">
        <v>403</v>
      </c>
      <c r="B92" s="1783">
        <f>AP_C1!AN89</f>
        <v>0.95801535443147756</v>
      </c>
      <c r="C92" s="1785">
        <f>AP_I1!AX89</f>
        <v>0.75248301339578327</v>
      </c>
      <c r="D92" s="1783">
        <f>AP_C2!DL81</f>
        <v>0.30233674429888835</v>
      </c>
      <c r="E92" s="1732"/>
      <c r="F92" s="1785">
        <f>AP_I2!BG90</f>
        <v>0.24483823273428917</v>
      </c>
      <c r="G92" s="1785"/>
      <c r="H92" s="1783"/>
      <c r="I92" s="1898"/>
      <c r="J92" s="1898"/>
      <c r="K92" s="1866"/>
      <c r="L92" s="1898"/>
      <c r="M92" s="1898"/>
      <c r="N92" s="1783">
        <f>AP_C1!AM89</f>
        <v>1.0845817696636089</v>
      </c>
      <c r="O92" s="1785">
        <f>AP_I1!AW89</f>
        <v>1.0478824608021631</v>
      </c>
      <c r="P92" s="1783">
        <f>AP_C2!DK81</f>
        <v>0.42350515926405996</v>
      </c>
      <c r="Q92" s="1732"/>
      <c r="R92" s="1785">
        <f>AP_I2!BF90</f>
        <v>0.44205796431585098</v>
      </c>
      <c r="S92" s="1785"/>
      <c r="T92" s="1783"/>
      <c r="U92" s="1898"/>
      <c r="V92" s="1898"/>
      <c r="W92" s="1866"/>
      <c r="X92" s="1898"/>
      <c r="Y92" s="1899"/>
      <c r="Z92" s="1900">
        <f t="shared" si="3"/>
        <v>-0.1265664152321313</v>
      </c>
      <c r="AA92" s="1900">
        <f t="shared" si="2"/>
        <v>-0.17866692652977079</v>
      </c>
    </row>
    <row r="93" spans="1:27" s="85" customFormat="1" ht="16">
      <c r="A93" s="1731" t="s">
        <v>404</v>
      </c>
      <c r="B93" s="1783">
        <f>AP_C1!AN90</f>
        <v>0.96671916101651489</v>
      </c>
      <c r="C93" s="1785">
        <f>AP_I1!AX90</f>
        <v>0.74175560506615168</v>
      </c>
      <c r="D93" s="1783">
        <f>AP_C2!DL82</f>
        <v>0.31650850710168316</v>
      </c>
      <c r="E93" s="1732"/>
      <c r="F93" s="1785">
        <f>AP_I2!BG91</f>
        <v>0.25940399903396749</v>
      </c>
      <c r="G93" s="1785"/>
      <c r="H93" s="1783"/>
      <c r="I93" s="1898"/>
      <c r="J93" s="1898"/>
      <c r="K93" s="1866"/>
      <c r="L93" s="1898"/>
      <c r="M93" s="1898"/>
      <c r="N93" s="1783">
        <f>AP_C1!AM90</f>
        <v>1.081115391022164</v>
      </c>
      <c r="O93" s="1785">
        <f>AP_I1!AW90</f>
        <v>1.0131070487103691</v>
      </c>
      <c r="P93" s="1783">
        <f>AP_C2!DK82</f>
        <v>0.43647688261043488</v>
      </c>
      <c r="Q93" s="1732"/>
      <c r="R93" s="1785">
        <f>AP_I2!BF91</f>
        <v>0.46810387032087752</v>
      </c>
      <c r="S93" s="1785"/>
      <c r="T93" s="1783"/>
      <c r="U93" s="1898"/>
      <c r="V93" s="1898"/>
      <c r="W93" s="1866"/>
      <c r="X93" s="1898"/>
      <c r="Y93" s="1899"/>
      <c r="Z93" s="1900">
        <f t="shared" si="3"/>
        <v>-0.11439623000564914</v>
      </c>
      <c r="AA93" s="1900">
        <f t="shared" si="2"/>
        <v>-0.17707288357646739</v>
      </c>
    </row>
    <row r="94" spans="1:27" s="85" customFormat="1" ht="16">
      <c r="A94" s="1731" t="s">
        <v>405</v>
      </c>
      <c r="B94" s="1783">
        <f>AP_C1!AN91</f>
        <v>0.9761093950406442</v>
      </c>
      <c r="C94" s="1785">
        <f>AP_I1!AX91</f>
        <v>0.7570261272547002</v>
      </c>
      <c r="D94" s="1783">
        <f>AP_C2!DL83</f>
        <v>0.26836263019111511</v>
      </c>
      <c r="E94" s="1732"/>
      <c r="F94" s="1785">
        <f>AP_I2!BG92</f>
        <v>0.26641379601866538</v>
      </c>
      <c r="G94" s="1785"/>
      <c r="H94" s="1783"/>
      <c r="I94" s="1898"/>
      <c r="J94" s="1898"/>
      <c r="K94" s="1866"/>
      <c r="L94" s="1898"/>
      <c r="M94" s="1898"/>
      <c r="N94" s="1783">
        <f>AP_C1!AM91</f>
        <v>1.0767145007508809</v>
      </c>
      <c r="O94" s="1785">
        <f>AP_I1!AW91</f>
        <v>1.025301736714854</v>
      </c>
      <c r="P94" s="1783">
        <f>AP_C2!DK83</f>
        <v>0.36218247877508664</v>
      </c>
      <c r="Q94" s="1732"/>
      <c r="R94" s="1785">
        <f>AP_I2!BF92</f>
        <v>0.46711753635183423</v>
      </c>
      <c r="S94" s="1785"/>
      <c r="T94" s="1783"/>
      <c r="U94" s="1898"/>
      <c r="V94" s="1898"/>
      <c r="W94" s="1866"/>
      <c r="X94" s="1898"/>
      <c r="Y94" s="1899"/>
      <c r="Z94" s="1900">
        <f t="shared" si="3"/>
        <v>-0.10060510571023673</v>
      </c>
      <c r="AA94" s="1900">
        <f t="shared" si="2"/>
        <v>-9.5768682756421253E-2</v>
      </c>
    </row>
    <row r="95" spans="1:27" s="85" customFormat="1" ht="16">
      <c r="A95" s="1731" t="s">
        <v>406</v>
      </c>
      <c r="B95" s="1783">
        <f>AP_C1!AN92</f>
        <v>0.9727707759187505</v>
      </c>
      <c r="C95" s="1785">
        <f>AP_I1!AX92</f>
        <v>0.75040699990860127</v>
      </c>
      <c r="D95" s="1783">
        <f>AP_C2!DL84</f>
        <v>0.26830177404000821</v>
      </c>
      <c r="E95" s="1732"/>
      <c r="F95" s="1785">
        <f>AP_I2!BG93</f>
        <v>0.27360251055716023</v>
      </c>
      <c r="G95" s="1785"/>
      <c r="H95" s="1783"/>
      <c r="I95" s="1898"/>
      <c r="J95" s="1898"/>
      <c r="K95" s="1866"/>
      <c r="L95" s="1898"/>
      <c r="M95" s="1898"/>
      <c r="N95" s="1783">
        <f>AP_C1!AM92</f>
        <v>1.0675221966614312</v>
      </c>
      <c r="O95" s="1785">
        <f>AP_I1!AW92</f>
        <v>1.0080619709304073</v>
      </c>
      <c r="P95" s="1783">
        <f>AP_C2!DK84</f>
        <v>0.35621039397566445</v>
      </c>
      <c r="Q95" s="1732"/>
      <c r="R95" s="1785">
        <f>AP_I2!BF93</f>
        <v>0.46701206203928797</v>
      </c>
      <c r="S95" s="1785"/>
      <c r="T95" s="1783"/>
      <c r="U95" s="1898"/>
      <c r="V95" s="1898"/>
      <c r="W95" s="1866"/>
      <c r="X95" s="1898"/>
      <c r="Y95" s="1899"/>
      <c r="Z95" s="1900">
        <f t="shared" si="3"/>
        <v>-9.4751420742680725E-2</v>
      </c>
      <c r="AA95" s="1900">
        <f t="shared" si="2"/>
        <v>-8.2607883418504224E-2</v>
      </c>
    </row>
    <row r="96" spans="1:27" s="85" customFormat="1" ht="16">
      <c r="A96" s="1731" t="s">
        <v>407</v>
      </c>
      <c r="B96" s="1783">
        <f>AP_C1!AN93</f>
        <v>0.98100195619976738</v>
      </c>
      <c r="C96" s="1785">
        <f>AP_I1!AX93</f>
        <v>0.74708420018001331</v>
      </c>
      <c r="D96" s="1783">
        <f>AP_C2!DL85</f>
        <v>0.28243723806343696</v>
      </c>
      <c r="E96" s="1732"/>
      <c r="F96" s="1785">
        <f>AP_I2!BG94</f>
        <v>0.28949589004240744</v>
      </c>
      <c r="G96" s="1785"/>
      <c r="H96" s="1783"/>
      <c r="I96" s="1898"/>
      <c r="J96" s="1898"/>
      <c r="K96" s="1866"/>
      <c r="L96" s="1898"/>
      <c r="M96" s="1898"/>
      <c r="N96" s="1783">
        <f>AP_C1!AM93</f>
        <v>1.0691066519915222</v>
      </c>
      <c r="O96" s="1785">
        <f>AP_I1!AW93</f>
        <v>0.99321402004057513</v>
      </c>
      <c r="P96" s="1783">
        <f>AP_C2!DK85</f>
        <v>0.369598888942549</v>
      </c>
      <c r="Q96" s="1732"/>
      <c r="R96" s="1785">
        <f>AP_I2!BF94</f>
        <v>0.47908891717930091</v>
      </c>
      <c r="S96" s="1785"/>
      <c r="T96" s="1783"/>
      <c r="U96" s="1898"/>
      <c r="V96" s="1898"/>
      <c r="W96" s="1866"/>
      <c r="X96" s="1898"/>
      <c r="Y96" s="1899"/>
      <c r="Z96" s="1900">
        <f t="shared" si="3"/>
        <v>-8.8104695791754839E-2</v>
      </c>
      <c r="AA96" s="1900">
        <f t="shared" si="2"/>
        <v>-8.0102998900141553E-2</v>
      </c>
    </row>
    <row r="97" spans="1:27" s="85" customFormat="1" ht="16">
      <c r="A97" s="1731" t="s">
        <v>408</v>
      </c>
      <c r="B97" s="1783">
        <f>AP_C1!AN94</f>
        <v>0.99251192491992257</v>
      </c>
      <c r="C97" s="1785">
        <f>AP_I1!AX94</f>
        <v>0.79796870920658658</v>
      </c>
      <c r="D97" s="1783">
        <f>AP_C2!DL86</f>
        <v>0.30440972238709368</v>
      </c>
      <c r="E97" s="1732"/>
      <c r="F97" s="1785">
        <f>AP_I2!BG95</f>
        <v>0.32398720962708372</v>
      </c>
      <c r="G97" s="1785"/>
      <c r="H97" s="1783"/>
      <c r="I97" s="1898"/>
      <c r="J97" s="1898"/>
      <c r="K97" s="1866"/>
      <c r="L97" s="1898"/>
      <c r="M97" s="1898"/>
      <c r="N97" s="1783">
        <f>AP_C1!AM94</f>
        <v>1.0729975852053066</v>
      </c>
      <c r="O97" s="1785">
        <f>AP_I1!AW94</f>
        <v>1.0362627425524242</v>
      </c>
      <c r="P97" s="1783">
        <f>AP_C2!DK86</f>
        <v>0.38704528422267104</v>
      </c>
      <c r="Q97" s="1732"/>
      <c r="R97" s="1785">
        <f>AP_I2!BF95</f>
        <v>0.52150214957250707</v>
      </c>
      <c r="S97" s="1785"/>
      <c r="T97" s="1783"/>
      <c r="U97" s="1898"/>
      <c r="V97" s="1898"/>
      <c r="W97" s="1866"/>
      <c r="X97" s="1898"/>
      <c r="Y97" s="1899"/>
      <c r="Z97" s="1900">
        <f t="shared" si="3"/>
        <v>-8.0485660285384064E-2</v>
      </c>
      <c r="AA97" s="1900">
        <f t="shared" si="2"/>
        <v>-6.3058074595587321E-2</v>
      </c>
    </row>
    <row r="98" spans="1:27" s="85" customFormat="1" ht="16">
      <c r="A98" s="1731" t="s">
        <v>409</v>
      </c>
      <c r="B98" s="1783">
        <f>AP_C1!AN95</f>
        <v>0.99145468187758812</v>
      </c>
      <c r="C98" s="1785">
        <f>AP_I1!AX95</f>
        <v>0.79498146934835801</v>
      </c>
      <c r="D98" s="1783">
        <f>AP_C2!DL87</f>
        <v>0.31408932211462437</v>
      </c>
      <c r="E98" s="1732"/>
      <c r="F98" s="1785">
        <f>AP_I2!BG96</f>
        <v>0.33923761847991341</v>
      </c>
      <c r="G98" s="1785"/>
      <c r="H98" s="1783"/>
      <c r="I98" s="1898"/>
      <c r="J98" s="1898"/>
      <c r="K98" s="1866"/>
      <c r="L98" s="1898"/>
      <c r="M98" s="1898"/>
      <c r="N98" s="1783">
        <f>AP_C1!AM95</f>
        <v>1.0547126137243747</v>
      </c>
      <c r="O98" s="1785">
        <f>AP_I1!AW95</f>
        <v>1.0251309067150578</v>
      </c>
      <c r="P98" s="1783">
        <f>AP_C2!DK87</f>
        <v>0.39167967874066406</v>
      </c>
      <c r="Q98" s="1732"/>
      <c r="R98" s="1785">
        <f>AP_I2!BF96</f>
        <v>0.52280811907257296</v>
      </c>
      <c r="S98" s="1785"/>
      <c r="T98" s="1783"/>
      <c r="U98" s="1898"/>
      <c r="V98" s="1898"/>
      <c r="W98" s="1866"/>
      <c r="X98" s="1898"/>
      <c r="Y98" s="1899"/>
      <c r="Z98" s="1900">
        <f t="shared" si="3"/>
        <v>-6.325793184678663E-2</v>
      </c>
      <c r="AA98" s="1900">
        <f t="shared" si="2"/>
        <v>-5.2442060260750656E-2</v>
      </c>
    </row>
    <row r="99" spans="1:27" s="85" customFormat="1" ht="16">
      <c r="A99" s="1731" t="s">
        <v>410</v>
      </c>
      <c r="B99" s="1783">
        <f>AP_C1!AN96</f>
        <v>0.99597817378508791</v>
      </c>
      <c r="C99" s="1785">
        <f>AP_I1!AX96</f>
        <v>0.7734656316897619</v>
      </c>
      <c r="D99" s="1783">
        <f>AP_C2!DL88</f>
        <v>0.31712305921784262</v>
      </c>
      <c r="E99" s="1732"/>
      <c r="F99" s="1785">
        <f>AP_I2!BG97</f>
        <v>0.32049013727179154</v>
      </c>
      <c r="G99" s="1785"/>
      <c r="H99" s="1783"/>
      <c r="I99" s="1898"/>
      <c r="J99" s="1898"/>
      <c r="K99" s="1866"/>
      <c r="L99" s="1898"/>
      <c r="M99" s="1898"/>
      <c r="N99" s="1783">
        <f>AP_C1!AM96</f>
        <v>1.0499242447003903</v>
      </c>
      <c r="O99" s="1785">
        <f>AP_I1!AW96</f>
        <v>0.99624702577049706</v>
      </c>
      <c r="P99" s="1783">
        <f>AP_C2!DK88</f>
        <v>0.38544882279645087</v>
      </c>
      <c r="Q99" s="1732"/>
      <c r="R99" s="1785">
        <f>AP_I2!BF97</f>
        <v>0.50072053803919248</v>
      </c>
      <c r="S99" s="1785"/>
      <c r="T99" s="1783"/>
      <c r="U99" s="1898"/>
      <c r="V99" s="1898"/>
      <c r="W99" s="1866"/>
      <c r="X99" s="1898"/>
      <c r="Y99" s="1899"/>
      <c r="Z99" s="1900">
        <f t="shared" si="3"/>
        <v>-5.3946070915302347E-2</v>
      </c>
      <c r="AA99" s="1900">
        <f t="shared" ref="AA99:AA123" si="4">F99-P99</f>
        <v>-6.4958685524659332E-2</v>
      </c>
    </row>
    <row r="100" spans="1:27" s="85" customFormat="1" ht="16">
      <c r="A100" s="1731" t="s">
        <v>411</v>
      </c>
      <c r="B100" s="1783">
        <f>AP_C1!AN97</f>
        <v>1.0178785416762315</v>
      </c>
      <c r="C100" s="1785">
        <f>AP_I1!AX97</f>
        <v>0.7650278451367557</v>
      </c>
      <c r="D100" s="1783">
        <f>AP_C2!DL89</f>
        <v>0.33860345592025959</v>
      </c>
      <c r="E100" s="1732"/>
      <c r="F100" s="1785">
        <f>AP_I2!BG98</f>
        <v>0.33313439953721191</v>
      </c>
      <c r="G100" s="1785"/>
      <c r="H100" s="1783"/>
      <c r="I100" s="1898"/>
      <c r="J100" s="1898"/>
      <c r="K100" s="1866"/>
      <c r="L100" s="1898"/>
      <c r="M100" s="1898"/>
      <c r="N100" s="1783">
        <f>AP_C1!AM97</f>
        <v>1.05856650017719</v>
      </c>
      <c r="O100" s="1785">
        <f>AP_I1!AW97</f>
        <v>0.93480088124345173</v>
      </c>
      <c r="P100" s="1783">
        <f>AP_C2!DK89</f>
        <v>0.40149804737073996</v>
      </c>
      <c r="Q100" s="1732"/>
      <c r="R100" s="1785">
        <f>AP_I2!BF98</f>
        <v>0.47473831611807799</v>
      </c>
      <c r="S100" s="1785"/>
      <c r="T100" s="1783"/>
      <c r="U100" s="1898"/>
      <c r="V100" s="1898"/>
      <c r="W100" s="1866"/>
      <c r="X100" s="1898"/>
      <c r="Y100" s="1899"/>
      <c r="Z100" s="1900">
        <f t="shared" si="3"/>
        <v>-4.0687958500958521E-2</v>
      </c>
      <c r="AA100" s="1900">
        <f t="shared" si="4"/>
        <v>-6.8363647833528052E-2</v>
      </c>
    </row>
    <row r="101" spans="1:27" s="85" customFormat="1" ht="16">
      <c r="A101" s="1731" t="s">
        <v>412</v>
      </c>
      <c r="B101" s="1783">
        <f>AP_C1!AN98</f>
        <v>1.0553204573531363</v>
      </c>
      <c r="C101" s="1785">
        <f>AP_I1!AX98</f>
        <v>0.81256379624278385</v>
      </c>
      <c r="D101" s="1783">
        <f>AP_C2!DL90</f>
        <v>0.37020510276679947</v>
      </c>
      <c r="E101" s="1732"/>
      <c r="F101" s="1785">
        <f>AP_I2!BG99</f>
        <v>0.3449498426666886</v>
      </c>
      <c r="G101" s="1785"/>
      <c r="H101" s="1783"/>
      <c r="I101" s="1898"/>
      <c r="J101" s="1898"/>
      <c r="K101" s="1866"/>
      <c r="L101" s="1898"/>
      <c r="M101" s="1898"/>
      <c r="N101" s="1783">
        <f>AP_C1!AM98</f>
        <v>1.0818336184403248</v>
      </c>
      <c r="O101" s="1785">
        <f>AP_I1!AW98</f>
        <v>1.0016866288053816</v>
      </c>
      <c r="P101" s="1783">
        <f>AP_C2!DK90</f>
        <v>0.42941263405882452</v>
      </c>
      <c r="Q101" s="1732"/>
      <c r="R101" s="1785">
        <f>AP_I2!BF99</f>
        <v>0.49865073499485046</v>
      </c>
      <c r="S101" s="1785"/>
      <c r="T101" s="1783"/>
      <c r="U101" s="1898"/>
      <c r="V101" s="1898"/>
      <c r="W101" s="1866"/>
      <c r="X101" s="1898"/>
      <c r="Y101" s="1899"/>
      <c r="Z101" s="1900">
        <f t="shared" si="3"/>
        <v>-2.6513161087188486E-2</v>
      </c>
      <c r="AA101" s="1900">
        <f t="shared" si="4"/>
        <v>-8.4462791392135916E-2</v>
      </c>
    </row>
    <row r="102" spans="1:27" s="85" customFormat="1" ht="16">
      <c r="A102" s="1731" t="s">
        <v>413</v>
      </c>
      <c r="B102" s="1783">
        <f>AP_C1!AN99</f>
        <v>1.0903140197308654</v>
      </c>
      <c r="C102" s="1785">
        <f>AP_I1!AX99</f>
        <v>0.81991159387943102</v>
      </c>
      <c r="D102" s="1783">
        <f>AP_C2!DL91</f>
        <v>0.40066482778240409</v>
      </c>
      <c r="E102" s="1732"/>
      <c r="F102" s="1785">
        <f>AP_I2!BG100</f>
        <v>0.35037515791902019</v>
      </c>
      <c r="G102" s="1785"/>
      <c r="H102" s="1783"/>
      <c r="I102" s="1898"/>
      <c r="J102" s="1898"/>
      <c r="K102" s="1866"/>
      <c r="L102" s="1898"/>
      <c r="M102" s="1898"/>
      <c r="N102" s="1783">
        <f>AP_C1!AM99</f>
        <v>1.1024330714033486</v>
      </c>
      <c r="O102" s="1785">
        <f>AP_I1!AW99</f>
        <v>1.0017177335860163</v>
      </c>
      <c r="P102" s="1783">
        <f>AP_C2!DK91</f>
        <v>0.45562365663012577</v>
      </c>
      <c r="Q102" s="1732"/>
      <c r="R102" s="1785">
        <f>AP_I2!BF100</f>
        <v>0.50145285026600217</v>
      </c>
      <c r="S102" s="1785"/>
      <c r="T102" s="1783"/>
      <c r="U102" s="1898"/>
      <c r="V102" s="1898"/>
      <c r="W102" s="1866"/>
      <c r="X102" s="1898"/>
      <c r="Y102" s="1899"/>
      <c r="Z102" s="1900">
        <f t="shared" ref="Z102:Z123" si="5">B102-N102</f>
        <v>-1.2119051672483172E-2</v>
      </c>
      <c r="AA102" s="1900">
        <f t="shared" si="4"/>
        <v>-0.10524849871110559</v>
      </c>
    </row>
    <row r="103" spans="1:27" s="85" customFormat="1" ht="16">
      <c r="A103" s="1731" t="s">
        <v>414</v>
      </c>
      <c r="B103" s="1783">
        <f>AP_C1!AN100</f>
        <v>1.1287629016302527</v>
      </c>
      <c r="C103" s="1785">
        <f>AP_I1!AX100</f>
        <v>0.82055109019042538</v>
      </c>
      <c r="D103" s="1783">
        <f>AP_C2!DL92</f>
        <v>0.40713757942131196</v>
      </c>
      <c r="E103" s="1732"/>
      <c r="F103" s="1785">
        <f>AP_I2!BG101</f>
        <v>0.3553379429941903</v>
      </c>
      <c r="G103" s="1785"/>
      <c r="H103" s="1783"/>
      <c r="I103" s="1898"/>
      <c r="J103" s="1898"/>
      <c r="K103" s="1866"/>
      <c r="L103" s="1898"/>
      <c r="M103" s="1898"/>
      <c r="N103" s="1783">
        <f>AP_C1!AM100</f>
        <v>1.1270961114918403</v>
      </c>
      <c r="O103" s="1785">
        <f>AP_I1!AW100</f>
        <v>0.99410824525552099</v>
      </c>
      <c r="P103" s="1783">
        <f>AP_C2!DK92</f>
        <v>0.49144868385984353</v>
      </c>
      <c r="Q103" s="1732"/>
      <c r="R103" s="1785">
        <f>AP_I2!BF101</f>
        <v>0.5020691067725539</v>
      </c>
      <c r="S103" s="1785"/>
      <c r="T103" s="1783"/>
      <c r="U103" s="1898"/>
      <c r="V103" s="1898"/>
      <c r="W103" s="1866"/>
      <c r="X103" s="1898"/>
      <c r="Y103" s="1899"/>
      <c r="Z103" s="1900">
        <f t="shared" si="5"/>
        <v>1.6667901384124217E-3</v>
      </c>
      <c r="AA103" s="1900">
        <f t="shared" si="4"/>
        <v>-0.13611074086565322</v>
      </c>
    </row>
    <row r="104" spans="1:27" s="85" customFormat="1" ht="16">
      <c r="A104" s="1731" t="s">
        <v>415</v>
      </c>
      <c r="B104" s="1783">
        <f>AP_C1!AN101</f>
        <v>1.1624412202904366</v>
      </c>
      <c r="C104" s="1785">
        <f>AP_I1!AX101</f>
        <v>0.82881634184946729</v>
      </c>
      <c r="D104" s="1783">
        <f>AP_C2!DL93</f>
        <v>0.44554929888503331</v>
      </c>
      <c r="E104" s="1732"/>
      <c r="F104" s="1785">
        <f>AP_I2!BG102</f>
        <v>0.36517819465114532</v>
      </c>
      <c r="G104" s="1785"/>
      <c r="H104" s="1783"/>
      <c r="I104" s="1898"/>
      <c r="J104" s="1898"/>
      <c r="K104" s="1866"/>
      <c r="L104" s="1898"/>
      <c r="M104" s="1898"/>
      <c r="N104" s="1783">
        <f>AP_C1!AM101</f>
        <v>1.1495302798840827</v>
      </c>
      <c r="O104" s="1785">
        <f>AP_I1!AW101</f>
        <v>0.99321396236222126</v>
      </c>
      <c r="P104" s="1783">
        <f>AP_C2!DK93</f>
        <v>0.49811156733005968</v>
      </c>
      <c r="Q104" s="1732"/>
      <c r="R104" s="1785">
        <f>AP_I2!BF102</f>
        <v>0.51038448859083196</v>
      </c>
      <c r="S104" s="1785"/>
      <c r="T104" s="1783"/>
      <c r="U104" s="1898"/>
      <c r="V104" s="1898"/>
      <c r="W104" s="1866"/>
      <c r="X104" s="1898"/>
      <c r="Y104" s="1899"/>
      <c r="Z104" s="1900">
        <f t="shared" si="5"/>
        <v>1.2910940406353877E-2</v>
      </c>
      <c r="AA104" s="1900">
        <f t="shared" si="4"/>
        <v>-0.13293337267891436</v>
      </c>
    </row>
    <row r="105" spans="1:27" s="85" customFormat="1" ht="16">
      <c r="A105" s="1731" t="s">
        <v>416</v>
      </c>
      <c r="B105" s="1783">
        <f>AP_C1!AN102</f>
        <v>1.1578332388977666</v>
      </c>
      <c r="C105" s="1785">
        <f>AP_I1!AX102</f>
        <v>0.83406590312055839</v>
      </c>
      <c r="D105" s="1783">
        <f>AP_C2!DL94</f>
        <v>0.48250803018050997</v>
      </c>
      <c r="E105" s="1732"/>
      <c r="F105" s="1785">
        <f>AP_I2!BG103</f>
        <v>0.3771202993681072</v>
      </c>
      <c r="G105" s="1785"/>
      <c r="H105" s="1783"/>
      <c r="I105" s="1898"/>
      <c r="J105" s="1898"/>
      <c r="K105" s="1866"/>
      <c r="L105" s="1898"/>
      <c r="M105" s="1898"/>
      <c r="N105" s="1783">
        <f>AP_C1!AM102</f>
        <v>1.1401296470325082</v>
      </c>
      <c r="O105" s="1785">
        <f>AP_I1!AW102</f>
        <v>0.98460117935112246</v>
      </c>
      <c r="P105" s="1783">
        <f>AP_C2!DK94</f>
        <v>0.53358159223209689</v>
      </c>
      <c r="Q105" s="1732"/>
      <c r="R105" s="1785">
        <f>AP_I2!BF103</f>
        <v>0.5097130381660071</v>
      </c>
      <c r="S105" s="1785"/>
      <c r="T105" s="1783"/>
      <c r="U105" s="1898"/>
      <c r="V105" s="1898"/>
      <c r="W105" s="1866"/>
      <c r="X105" s="1898"/>
      <c r="Y105" s="1899"/>
      <c r="Z105" s="1900">
        <f t="shared" si="5"/>
        <v>1.7703591865258383E-2</v>
      </c>
      <c r="AA105" s="1900">
        <f t="shared" si="4"/>
        <v>-0.15646129286398969</v>
      </c>
    </row>
    <row r="106" spans="1:27" s="85" customFormat="1" ht="16">
      <c r="A106" s="1731" t="s">
        <v>417</v>
      </c>
      <c r="B106" s="1783">
        <f>AP_C1!AN103</f>
        <v>1.1235929878737296</v>
      </c>
      <c r="C106" s="1785">
        <f>AP_I1!AX103</f>
        <v>0.83938139097755926</v>
      </c>
      <c r="D106" s="1783">
        <f>AP_C2!DL95</f>
        <v>0.52921454177821303</v>
      </c>
      <c r="E106" s="1732"/>
      <c r="F106" s="1785">
        <f>AP_I2!BG104</f>
        <v>0.3860783666463411</v>
      </c>
      <c r="G106" s="1785"/>
      <c r="H106" s="1783"/>
      <c r="I106" s="1898"/>
      <c r="J106" s="1898"/>
      <c r="K106" s="1866"/>
      <c r="L106" s="1898"/>
      <c r="M106" s="1898"/>
      <c r="N106" s="1783">
        <f>AP_C1!AM103</f>
        <v>1.1007253004582414</v>
      </c>
      <c r="O106" s="1785">
        <f>AP_I1!AW103</f>
        <v>0.98317283666946653</v>
      </c>
      <c r="P106" s="1783">
        <f>AP_C2!DK95</f>
        <v>0.57875272473300754</v>
      </c>
      <c r="Q106" s="1732"/>
      <c r="R106" s="1785">
        <f>AP_I2!BF104</f>
        <v>0.51064888134087538</v>
      </c>
      <c r="S106" s="1785"/>
      <c r="T106" s="1783"/>
      <c r="U106" s="1898"/>
      <c r="V106" s="1898"/>
      <c r="W106" s="1866"/>
      <c r="X106" s="1898"/>
      <c r="Y106" s="1899"/>
      <c r="Z106" s="1900">
        <f t="shared" si="5"/>
        <v>2.286768741548828E-2</v>
      </c>
      <c r="AA106" s="1900">
        <f t="shared" si="4"/>
        <v>-0.19267435808666644</v>
      </c>
    </row>
    <row r="107" spans="1:27" s="85" customFormat="1" ht="16">
      <c r="A107" s="1731" t="s">
        <v>418</v>
      </c>
      <c r="B107" s="1783">
        <f>AP_C1!AN104</f>
        <v>1.0773099310881733</v>
      </c>
      <c r="C107" s="1785">
        <f>AP_I1!AX104</f>
        <v>0.85162478360165839</v>
      </c>
      <c r="D107" s="1783">
        <f>AP_C2!DL96</f>
        <v>0.56800004295392181</v>
      </c>
      <c r="E107" s="1732"/>
      <c r="F107" s="1785">
        <f>AP_I2!BG105</f>
        <v>0.4016794771653272</v>
      </c>
      <c r="G107" s="1785"/>
      <c r="H107" s="1783"/>
      <c r="I107" s="1898"/>
      <c r="J107" s="1898"/>
      <c r="K107" s="1866"/>
      <c r="L107" s="1898"/>
      <c r="M107" s="1898"/>
      <c r="N107" s="1783">
        <f>AP_C1!AM104</f>
        <v>1.0525850525734133</v>
      </c>
      <c r="O107" s="1785">
        <f>AP_I1!AW104</f>
        <v>0.99608138154276926</v>
      </c>
      <c r="P107" s="1783">
        <f>AP_C2!DK96</f>
        <v>0.61260487433863575</v>
      </c>
      <c r="Q107" s="1732"/>
      <c r="R107" s="1785">
        <f>AP_I2!BF105</f>
        <v>0.52827544891323219</v>
      </c>
      <c r="S107" s="1785"/>
      <c r="T107" s="1783"/>
      <c r="U107" s="1898"/>
      <c r="V107" s="1898"/>
      <c r="W107" s="1866"/>
      <c r="X107" s="1898"/>
      <c r="Y107" s="1899"/>
      <c r="Z107" s="1900">
        <f t="shared" si="5"/>
        <v>2.4724878514760018E-2</v>
      </c>
      <c r="AA107" s="1900">
        <f t="shared" si="4"/>
        <v>-0.21092539717330855</v>
      </c>
    </row>
    <row r="108" spans="1:27" s="85" customFormat="1" ht="16">
      <c r="A108" s="1731" t="s">
        <v>419</v>
      </c>
      <c r="B108" s="1783">
        <f>AP_C1!AN105</f>
        <v>1.0652945316948308</v>
      </c>
      <c r="C108" s="1785">
        <f>AP_I1!AX105</f>
        <v>0.82096240865959025</v>
      </c>
      <c r="D108" s="1783">
        <f>AP_C2!DL97</f>
        <v>0.61477434927850305</v>
      </c>
      <c r="E108" s="1732"/>
      <c r="F108" s="1785">
        <f>AP_I2!BG106</f>
        <v>0.4083608960070737</v>
      </c>
      <c r="G108" s="1785"/>
      <c r="H108" s="1783"/>
      <c r="I108" s="1898"/>
      <c r="J108" s="1898"/>
      <c r="K108" s="1866"/>
      <c r="L108" s="1898"/>
      <c r="M108" s="1898"/>
      <c r="N108" s="1783">
        <f>AP_C1!AM105</f>
        <v>1.0488383273751591</v>
      </c>
      <c r="O108" s="1785">
        <f>AP_I1!AW105</f>
        <v>0.95343714586778938</v>
      </c>
      <c r="P108" s="1783">
        <f>AP_C2!DK97</f>
        <v>0.65583483177355939</v>
      </c>
      <c r="Q108" s="1732"/>
      <c r="R108" s="1785">
        <f>AP_I2!BF106</f>
        <v>0.52333491266776089</v>
      </c>
      <c r="S108" s="1785"/>
      <c r="T108" s="1783"/>
      <c r="U108" s="1898"/>
      <c r="V108" s="1898"/>
      <c r="W108" s="1866"/>
      <c r="X108" s="1898"/>
      <c r="Y108" s="1899"/>
      <c r="Z108" s="1900">
        <f t="shared" si="5"/>
        <v>1.6456204319671652E-2</v>
      </c>
      <c r="AA108" s="1900">
        <f t="shared" si="4"/>
        <v>-0.24747393576648569</v>
      </c>
    </row>
    <row r="109" spans="1:27" s="85" customFormat="1" ht="16">
      <c r="A109" s="1731" t="s">
        <v>420</v>
      </c>
      <c r="B109" s="1783">
        <f>AP_C1!AN106</f>
        <v>1.0634405856831757</v>
      </c>
      <c r="C109" s="1785">
        <f>AP_I1!AX106</f>
        <v>0.93407706568434035</v>
      </c>
      <c r="D109" s="1783">
        <f>AP_C2!DL98</f>
        <v>0.65149572589763405</v>
      </c>
      <c r="E109" s="1732"/>
      <c r="F109" s="1785">
        <f>AP_I2!BG107</f>
        <v>0.45017657715590714</v>
      </c>
      <c r="G109" s="1785"/>
      <c r="H109" s="1783"/>
      <c r="I109" s="1898"/>
      <c r="J109" s="1898"/>
      <c r="K109" s="1866"/>
      <c r="L109" s="1898"/>
      <c r="M109" s="1898"/>
      <c r="N109" s="1783">
        <f>AP_C1!AM106</f>
        <v>1.0487849354782801</v>
      </c>
      <c r="O109" s="1785">
        <f>AP_I1!AW106</f>
        <v>0.97414024737031102</v>
      </c>
      <c r="P109" s="1783">
        <f>AP_C2!DK98</f>
        <v>0.68791416273603956</v>
      </c>
      <c r="Q109" s="1732"/>
      <c r="R109" s="1785">
        <f>AP_I2!BF107</f>
        <v>0.53242277246508185</v>
      </c>
      <c r="S109" s="1785"/>
      <c r="T109" s="1783"/>
      <c r="U109" s="1898"/>
      <c r="V109" s="1898"/>
      <c r="W109" s="1866"/>
      <c r="X109" s="1898"/>
      <c r="Y109" s="1899"/>
      <c r="Z109" s="1900">
        <f t="shared" si="5"/>
        <v>1.4655650204895565E-2</v>
      </c>
      <c r="AA109" s="1900">
        <f t="shared" si="4"/>
        <v>-0.23773758558013242</v>
      </c>
    </row>
    <row r="110" spans="1:27" s="85" customFormat="1" ht="16">
      <c r="A110" s="1731" t="s">
        <v>421</v>
      </c>
      <c r="B110" s="1783">
        <f>AP_C1!AN107</f>
        <v>1.0546190127197244</v>
      </c>
      <c r="C110" s="1785">
        <f>AP_I1!AX107</f>
        <v>0.97547501556250615</v>
      </c>
      <c r="D110" s="1783">
        <f>AP_C2!DL99</f>
        <v>0.67830359537479379</v>
      </c>
      <c r="E110" s="1732"/>
      <c r="F110" s="1785">
        <f>AP_I2!BG108</f>
        <v>0.4653195503271117</v>
      </c>
      <c r="G110" s="1785"/>
      <c r="H110" s="1783"/>
      <c r="I110" s="1898"/>
      <c r="J110" s="1898"/>
      <c r="K110" s="1866"/>
      <c r="L110" s="1898"/>
      <c r="M110" s="1898"/>
      <c r="N110" s="1783">
        <f>AP_C1!AM107</f>
        <v>1.0412370512374249</v>
      </c>
      <c r="O110" s="1785">
        <f>AP_I1!AW107</f>
        <v>1.0218276980555936</v>
      </c>
      <c r="P110" s="1783">
        <f>AP_C2!DK99</f>
        <v>0.71155606286471818</v>
      </c>
      <c r="Q110" s="1732"/>
      <c r="R110" s="1785">
        <f>AP_I2!BF108</f>
        <v>0.55121603352933723</v>
      </c>
      <c r="S110" s="1785"/>
      <c r="T110" s="1783"/>
      <c r="U110" s="1898"/>
      <c r="V110" s="1898"/>
      <c r="W110" s="1866"/>
      <c r="X110" s="1898"/>
      <c r="Y110" s="1899"/>
      <c r="Z110" s="1900">
        <f t="shared" si="5"/>
        <v>1.338196148229942E-2</v>
      </c>
      <c r="AA110" s="1900">
        <f t="shared" si="4"/>
        <v>-0.24623651253760648</v>
      </c>
    </row>
    <row r="111" spans="1:27" s="85" customFormat="1" ht="16">
      <c r="A111" s="1731" t="s">
        <v>422</v>
      </c>
      <c r="B111" s="1783">
        <f>AP_C1!AN108</f>
        <v>1.0475125547947046</v>
      </c>
      <c r="C111" s="1785">
        <f>AP_I1!AX108</f>
        <v>0.99429765042606189</v>
      </c>
      <c r="D111" s="1783">
        <f>AP_C2!DL100</f>
        <v>0.68353383300348292</v>
      </c>
      <c r="E111" s="1732"/>
      <c r="F111" s="1785">
        <f>AP_I2!BG109</f>
        <v>0.48793308371935723</v>
      </c>
      <c r="G111" s="1785"/>
      <c r="H111" s="1783"/>
      <c r="I111" s="1898"/>
      <c r="J111" s="1898"/>
      <c r="K111" s="1866"/>
      <c r="L111" s="1898"/>
      <c r="M111" s="1898"/>
      <c r="N111" s="1783">
        <f>AP_C1!AM108</f>
        <v>1.0352478660994979</v>
      </c>
      <c r="O111" s="1785">
        <f>AP_I1!AW108</f>
        <v>1.0397689323536206</v>
      </c>
      <c r="P111" s="1783">
        <f>AP_C2!DK100</f>
        <v>0.71198045680575406</v>
      </c>
      <c r="Q111" s="1732"/>
      <c r="R111" s="1785">
        <f>AP_I2!BF109</f>
        <v>0.57137916086454588</v>
      </c>
      <c r="S111" s="1785"/>
      <c r="T111" s="1783"/>
      <c r="U111" s="1898"/>
      <c r="V111" s="1898"/>
      <c r="W111" s="1866"/>
      <c r="X111" s="1898"/>
      <c r="Y111" s="1899"/>
      <c r="Z111" s="1900">
        <f t="shared" si="5"/>
        <v>1.2264688695206694E-2</v>
      </c>
      <c r="AA111" s="1900">
        <f t="shared" si="4"/>
        <v>-0.22404737308639683</v>
      </c>
    </row>
    <row r="112" spans="1:27" s="85" customFormat="1" ht="16">
      <c r="A112" s="1731" t="s">
        <v>423</v>
      </c>
      <c r="B112" s="1783">
        <f>AP_C1!AN109</f>
        <v>1.0456081505070158</v>
      </c>
      <c r="C112" s="1785">
        <f>AP_I1!AX109</f>
        <v>1.0019683773260981</v>
      </c>
      <c r="D112" s="1783">
        <f>AP_C2!DL101</f>
        <v>0.68467600745577073</v>
      </c>
      <c r="E112" s="1732"/>
      <c r="F112" s="1785">
        <f>AP_I2!BG110</f>
        <v>0.49876235109408723</v>
      </c>
      <c r="G112" s="1785"/>
      <c r="H112" s="1783"/>
      <c r="I112" s="1898"/>
      <c r="J112" s="1898"/>
      <c r="K112" s="1866"/>
      <c r="L112" s="1898"/>
      <c r="M112" s="1898"/>
      <c r="N112" s="1783">
        <f>AP_C1!AM109</f>
        <v>1.0348805877225697</v>
      </c>
      <c r="O112" s="1785">
        <f>AP_I1!AW109</f>
        <v>1.0504334640218762</v>
      </c>
      <c r="P112" s="1783">
        <f>AP_C2!DK101</f>
        <v>0.70872720703971936</v>
      </c>
      <c r="Q112" s="1732"/>
      <c r="R112" s="1785">
        <f>AP_I2!BF110</f>
        <v>0.57676532638205757</v>
      </c>
      <c r="S112" s="1785"/>
      <c r="T112" s="1783"/>
      <c r="U112" s="1898"/>
      <c r="V112" s="1898"/>
      <c r="W112" s="1866"/>
      <c r="X112" s="1898"/>
      <c r="Y112" s="1899"/>
      <c r="Z112" s="1900">
        <f t="shared" si="5"/>
        <v>1.0727562784446087E-2</v>
      </c>
      <c r="AA112" s="1900">
        <f t="shared" si="4"/>
        <v>-0.20996485594563213</v>
      </c>
    </row>
    <row r="113" spans="1:27" s="85" customFormat="1" ht="16">
      <c r="A113" s="1731" t="s">
        <v>424</v>
      </c>
      <c r="B113" s="1783">
        <f>AP_C1!AN110</f>
        <v>1.0662979219106827</v>
      </c>
      <c r="C113" s="1785">
        <f>AP_I1!AX110</f>
        <v>1.0180323933740665</v>
      </c>
      <c r="D113" s="1783">
        <f>AP_C2!DL102</f>
        <v>0.68414108095375148</v>
      </c>
      <c r="E113" s="1732"/>
      <c r="F113" s="1785">
        <f>AP_I2!BG111</f>
        <v>0.51989350303289128</v>
      </c>
      <c r="G113" s="1785"/>
      <c r="H113" s="1783"/>
      <c r="I113" s="1898"/>
      <c r="J113" s="1898"/>
      <c r="K113" s="1866"/>
      <c r="L113" s="1898"/>
      <c r="M113" s="1898"/>
      <c r="N113" s="1783">
        <f>AP_C1!AM110</f>
        <v>1.0572587632408705</v>
      </c>
      <c r="O113" s="1785">
        <f>AP_I1!AW110</f>
        <v>1.0583274315329507</v>
      </c>
      <c r="P113" s="1783">
        <f>AP_C2!DK102</f>
        <v>0.70106929422319064</v>
      </c>
      <c r="Q113" s="1732"/>
      <c r="R113" s="1785">
        <f>AP_I2!BF111</f>
        <v>0.58972942724390409</v>
      </c>
      <c r="S113" s="1785"/>
      <c r="T113" s="1783"/>
      <c r="U113" s="1898"/>
      <c r="V113" s="1898"/>
      <c r="W113" s="1866"/>
      <c r="X113" s="1898"/>
      <c r="Y113" s="1899"/>
      <c r="Z113" s="1900">
        <f t="shared" si="5"/>
        <v>9.0391586698121973E-3</v>
      </c>
      <c r="AA113" s="1900">
        <f t="shared" si="4"/>
        <v>-0.18117579119029936</v>
      </c>
    </row>
    <row r="114" spans="1:27" s="85" customFormat="1" ht="16">
      <c r="A114" s="1731" t="s">
        <v>425</v>
      </c>
      <c r="B114" s="1783">
        <f>AP_C1!AN111</f>
        <v>1.0891705233971649</v>
      </c>
      <c r="C114" s="1785">
        <f>AP_I1!AX111</f>
        <v>1.0473862389439728</v>
      </c>
      <c r="D114" s="1783">
        <f>AP_C2!DL103</f>
        <v>0.68484885980165588</v>
      </c>
      <c r="E114" s="1732"/>
      <c r="F114" s="1785">
        <f>AP_I2!BG112</f>
        <v>0.5578341618478051</v>
      </c>
      <c r="G114" s="1785"/>
      <c r="H114" s="1783"/>
      <c r="I114" s="1898"/>
      <c r="J114" s="1898"/>
      <c r="K114" s="1866"/>
      <c r="L114" s="1898"/>
      <c r="M114" s="1898"/>
      <c r="N114" s="1783">
        <f>AP_C1!AM111</f>
        <v>1.0816454677588205</v>
      </c>
      <c r="O114" s="1785">
        <f>AP_I1!AW111</f>
        <v>1.0575224755010548</v>
      </c>
      <c r="P114" s="1783">
        <f>AP_C2!DK103</f>
        <v>0.69456055010333029</v>
      </c>
      <c r="Q114" s="1732"/>
      <c r="R114" s="1785">
        <f>AP_I2!BF112</f>
        <v>0.61493938087906319</v>
      </c>
      <c r="S114" s="1785"/>
      <c r="T114" s="1783"/>
      <c r="U114" s="1898"/>
      <c r="V114" s="1898"/>
      <c r="W114" s="1866"/>
      <c r="X114" s="1898"/>
      <c r="Y114" s="1899"/>
      <c r="Z114" s="1900">
        <f t="shared" si="5"/>
        <v>7.5250556383443801E-3</v>
      </c>
      <c r="AA114" s="1900">
        <f t="shared" si="4"/>
        <v>-0.13672638825552519</v>
      </c>
    </row>
    <row r="115" spans="1:27" s="85" customFormat="1" ht="16">
      <c r="A115" s="1731" t="s">
        <v>426</v>
      </c>
      <c r="B115" s="1783">
        <f>AP_C1!AN112</f>
        <v>1.106067269980221</v>
      </c>
      <c r="C115" s="1785">
        <f>AP_I1!AX112</f>
        <v>1.0529724006011087</v>
      </c>
      <c r="D115" s="1783">
        <f>AP_C2!DL104</f>
        <v>0.68552362018939217</v>
      </c>
      <c r="E115" s="1732"/>
      <c r="F115" s="1785">
        <f>AP_I2!BG113</f>
        <v>0.57296237259829708</v>
      </c>
      <c r="G115" s="1785"/>
      <c r="H115" s="1783"/>
      <c r="I115" s="1898"/>
      <c r="J115" s="1898"/>
      <c r="K115" s="1866"/>
      <c r="L115" s="1898"/>
      <c r="M115" s="1898"/>
      <c r="N115" s="1783">
        <f>AP_C1!AM112</f>
        <v>1.0976627898198357</v>
      </c>
      <c r="O115" s="1785">
        <f>AP_I1!AW112</f>
        <v>1.049532413370305</v>
      </c>
      <c r="P115" s="1783">
        <f>AP_C2!DK104</f>
        <v>0.68960469676122782</v>
      </c>
      <c r="Q115" s="1732"/>
      <c r="R115" s="1785">
        <f>AP_I2!BF113</f>
        <v>0.62033851584816568</v>
      </c>
      <c r="S115" s="1785"/>
      <c r="T115" s="1783"/>
      <c r="U115" s="1898"/>
      <c r="V115" s="1898"/>
      <c r="W115" s="1866"/>
      <c r="X115" s="1898"/>
      <c r="Y115" s="1899"/>
      <c r="Z115" s="1900">
        <f t="shared" si="5"/>
        <v>8.4044801603853081E-3</v>
      </c>
      <c r="AA115" s="1900">
        <f t="shared" si="4"/>
        <v>-0.11664232416293074</v>
      </c>
    </row>
    <row r="116" spans="1:27" s="85" customFormat="1" ht="16">
      <c r="A116" s="1731" t="s">
        <v>427</v>
      </c>
      <c r="B116" s="1783">
        <f>AP_C1!AN113</f>
        <v>1.1213604997073656</v>
      </c>
      <c r="C116" s="1785">
        <f>AP_I1!AX113</f>
        <v>1.0403153408049266</v>
      </c>
      <c r="D116" s="1783">
        <f>AP_C2!DL105</f>
        <v>0.68701744654616947</v>
      </c>
      <c r="E116" s="1732"/>
      <c r="F116" s="1785">
        <f>AP_I2!BG114</f>
        <v>0.59219450566797238</v>
      </c>
      <c r="G116" s="1785"/>
      <c r="H116" s="1783"/>
      <c r="I116" s="1898"/>
      <c r="J116" s="1898"/>
      <c r="K116" s="1866"/>
      <c r="L116" s="1898"/>
      <c r="M116" s="1898"/>
      <c r="N116" s="1783">
        <f>AP_C1!AM113</f>
        <v>1.1117956373777833</v>
      </c>
      <c r="O116" s="1785">
        <f>AP_I1!AW113</f>
        <v>1.0358570605759492</v>
      </c>
      <c r="P116" s="1783">
        <f>AP_C2!DK105</f>
        <v>0.68678779866414885</v>
      </c>
      <c r="Q116" s="1732"/>
      <c r="R116" s="1785">
        <f>AP_I2!BF114</f>
        <v>0.62603124733331295</v>
      </c>
      <c r="S116" s="1785"/>
      <c r="T116" s="1783"/>
      <c r="U116" s="1898"/>
      <c r="V116" s="1898"/>
      <c r="W116" s="1866"/>
      <c r="X116" s="1898"/>
      <c r="Y116" s="1899"/>
      <c r="Z116" s="1900">
        <f t="shared" si="5"/>
        <v>9.5648623295823132E-3</v>
      </c>
      <c r="AA116" s="1900">
        <f t="shared" si="4"/>
        <v>-9.459329299617647E-2</v>
      </c>
    </row>
    <row r="117" spans="1:27" s="85" customFormat="1" ht="16">
      <c r="A117" s="1731" t="s">
        <v>428</v>
      </c>
      <c r="B117" s="1783">
        <f>AP_C1!AN114</f>
        <v>1.1548810684032189</v>
      </c>
      <c r="C117" s="1785">
        <f>AP_I1!AX114</f>
        <v>1.098258577506892</v>
      </c>
      <c r="D117" s="1783">
        <f>AP_C2!DL106</f>
        <v>0.68718042059232765</v>
      </c>
      <c r="E117" s="1732"/>
      <c r="F117" s="1785">
        <f>AP_I2!BG115</f>
        <v>0.64245944261003396</v>
      </c>
      <c r="G117" s="1785"/>
      <c r="H117" s="1783"/>
      <c r="I117" s="1898"/>
      <c r="J117" s="1898"/>
      <c r="K117" s="1866"/>
      <c r="L117" s="1898"/>
      <c r="M117" s="1898"/>
      <c r="N117" s="1783">
        <f>AP_C1!AM114</f>
        <v>1.1402707887268444</v>
      </c>
      <c r="O117" s="1785">
        <f>AP_I1!AW114</f>
        <v>1.0764110552933344</v>
      </c>
      <c r="P117" s="1783">
        <f>AP_C2!DK106</f>
        <v>0.68219219915814844</v>
      </c>
      <c r="Q117" s="1732"/>
      <c r="R117" s="1785">
        <f>AP_I2!BF115</f>
        <v>0.66819315792113421</v>
      </c>
      <c r="S117" s="1785"/>
      <c r="T117" s="1783"/>
      <c r="U117" s="1898"/>
      <c r="V117" s="1898"/>
      <c r="W117" s="1866"/>
      <c r="X117" s="1898"/>
      <c r="Y117" s="1899"/>
      <c r="Z117" s="1900">
        <f t="shared" si="5"/>
        <v>1.4610279676374516E-2</v>
      </c>
      <c r="AA117" s="1900">
        <f t="shared" si="4"/>
        <v>-3.9732756548114478E-2</v>
      </c>
    </row>
    <row r="118" spans="1:27" s="85" customFormat="1" ht="16">
      <c r="A118" s="1731" t="s">
        <v>429</v>
      </c>
      <c r="B118" s="1783">
        <f>AP_C1!AN115</f>
        <v>1.1470005426623313</v>
      </c>
      <c r="C118" s="1785">
        <f>AP_I1!AX115</f>
        <v>1.0970086134704784</v>
      </c>
      <c r="D118" s="1783">
        <f>AP_C2!DL107</f>
        <v>0.68945051833354387</v>
      </c>
      <c r="E118" s="1732"/>
      <c r="F118" s="1785">
        <f>AP_I2!BG116</f>
        <v>0.6402550637385368</v>
      </c>
      <c r="G118" s="1785"/>
      <c r="H118" s="1783"/>
      <c r="I118" s="1898"/>
      <c r="J118" s="1898"/>
      <c r="K118" s="1866"/>
      <c r="L118" s="1898"/>
      <c r="M118" s="1898"/>
      <c r="N118" s="1783">
        <f>AP_C1!AM115</f>
        <v>1.1321581342547751</v>
      </c>
      <c r="O118" s="1785">
        <f>AP_I1!AW115</f>
        <v>1.0797263388252214</v>
      </c>
      <c r="P118" s="1783">
        <f>AP_C2!DK107</f>
        <v>0.68008534983269364</v>
      </c>
      <c r="Q118" s="1732"/>
      <c r="R118" s="1785">
        <f>AP_I2!BF116</f>
        <v>0.66316876528022084</v>
      </c>
      <c r="S118" s="1785"/>
      <c r="T118" s="1783"/>
      <c r="U118" s="1898"/>
      <c r="V118" s="1898"/>
      <c r="W118" s="1866"/>
      <c r="X118" s="1898"/>
      <c r="Y118" s="1899"/>
      <c r="Z118" s="1900">
        <f t="shared" si="5"/>
        <v>1.484240840755624E-2</v>
      </c>
      <c r="AA118" s="1900">
        <f t="shared" si="4"/>
        <v>-3.9830286094156842E-2</v>
      </c>
    </row>
    <row r="119" spans="1:27" s="85" customFormat="1" ht="16">
      <c r="A119" s="1731" t="s">
        <v>430</v>
      </c>
      <c r="B119" s="1783">
        <f>AP_C1!AN116</f>
        <v>1.1148445585744786</v>
      </c>
      <c r="C119" s="1785">
        <f>AP_I1!AX116</f>
        <v>1.0655740828875297</v>
      </c>
      <c r="D119" s="1783">
        <f>AP_C2!DL108</f>
        <v>0.683917591371487</v>
      </c>
      <c r="E119" s="1732"/>
      <c r="F119" s="1785">
        <f>AP_I2!BG117</f>
        <v>0.66145609916188741</v>
      </c>
      <c r="G119" s="1785"/>
      <c r="H119" s="1783"/>
      <c r="I119" s="1898"/>
      <c r="J119" s="1898"/>
      <c r="K119" s="1866"/>
      <c r="L119" s="1898"/>
      <c r="M119" s="1898"/>
      <c r="N119" s="1783">
        <f>AP_C1!AM116</f>
        <v>1.0992174289944916</v>
      </c>
      <c r="O119" s="1785">
        <f>AP_I1!AW116</f>
        <v>1.0350627986761336</v>
      </c>
      <c r="P119" s="1783">
        <f>AP_C2!DK108</f>
        <v>0.67323110703731681</v>
      </c>
      <c r="Q119" s="1732"/>
      <c r="R119" s="1785">
        <f>AP_I2!BF117</f>
        <v>0.64602097809780856</v>
      </c>
      <c r="S119" s="1785"/>
      <c r="T119" s="1783"/>
      <c r="U119" s="1898"/>
      <c r="V119" s="1898"/>
      <c r="W119" s="1866"/>
      <c r="X119" s="1898"/>
      <c r="Y119" s="1899"/>
      <c r="Z119" s="1900">
        <f t="shared" si="5"/>
        <v>1.562712957998702E-2</v>
      </c>
      <c r="AA119" s="1900">
        <f t="shared" si="4"/>
        <v>-1.17750078754294E-2</v>
      </c>
    </row>
    <row r="120" spans="1:27" s="85" customFormat="1" ht="16">
      <c r="A120" s="1731" t="s">
        <v>431</v>
      </c>
      <c r="B120" s="1783">
        <f>AP_C1!AN117</f>
        <v>1.0706204808034738</v>
      </c>
      <c r="C120" s="1785">
        <f>AP_I1!AX117</f>
        <v>1.0447260965288818</v>
      </c>
      <c r="D120" s="1783">
        <f>AP_C2!DL109</f>
        <v>0.70320995383845508</v>
      </c>
      <c r="E120" s="1732"/>
      <c r="F120" s="1785">
        <f>AP_I2!BG118</f>
        <v>0.69005260148244218</v>
      </c>
      <c r="G120" s="1785"/>
      <c r="H120" s="1783"/>
      <c r="I120" s="1898"/>
      <c r="J120" s="1898"/>
      <c r="K120" s="1866"/>
      <c r="L120" s="1898"/>
      <c r="M120" s="1898"/>
      <c r="N120" s="1783">
        <f>AP_C1!AM117</f>
        <v>1.0551760393587759</v>
      </c>
      <c r="O120" s="1785">
        <f>AP_I1!AW117</f>
        <v>1.0209665525613596</v>
      </c>
      <c r="P120" s="1783">
        <f>AP_C2!DK109</f>
        <v>0.69452471278595895</v>
      </c>
      <c r="Q120" s="1732"/>
      <c r="R120" s="1785">
        <f>AP_I2!BF118</f>
        <v>0.67427907470497306</v>
      </c>
      <c r="S120" s="1785"/>
      <c r="T120" s="1783"/>
      <c r="U120" s="1898"/>
      <c r="V120" s="1898"/>
      <c r="W120" s="1866"/>
      <c r="X120" s="1898"/>
      <c r="Y120" s="1899"/>
      <c r="Z120" s="1900">
        <f t="shared" si="5"/>
        <v>1.5444441444697921E-2</v>
      </c>
      <c r="AA120" s="1900">
        <f t="shared" si="4"/>
        <v>-4.4721113035167681E-3</v>
      </c>
    </row>
    <row r="121" spans="1:27" s="85" customFormat="1" ht="16">
      <c r="A121" s="1731" t="s">
        <v>432</v>
      </c>
      <c r="B121" s="1783">
        <f>AP_C1!AN118</f>
        <v>1.0747825989158322</v>
      </c>
      <c r="C121" s="1785">
        <f>AP_I1!AX118</f>
        <v>1.0323605966541782</v>
      </c>
      <c r="D121" s="1783">
        <f>AP_C2!DL110</f>
        <v>0.72458357784051142</v>
      </c>
      <c r="E121" s="1732"/>
      <c r="F121" s="1785">
        <f>AP_I2!BG119</f>
        <v>0.69936967748286394</v>
      </c>
      <c r="G121" s="1785"/>
      <c r="H121" s="1783"/>
      <c r="I121" s="1898"/>
      <c r="J121" s="1898"/>
      <c r="K121" s="1866"/>
      <c r="L121" s="1898"/>
      <c r="M121" s="1898"/>
      <c r="N121" s="1783">
        <f>AP_C1!AM118</f>
        <v>1.0598172374806099</v>
      </c>
      <c r="O121" s="1785">
        <f>AP_I1!AW118</f>
        <v>1.0071337999313761</v>
      </c>
      <c r="P121" s="1783">
        <f>AP_C2!DK110</f>
        <v>0.71587288193098486</v>
      </c>
      <c r="Q121" s="1732"/>
      <c r="R121" s="1785">
        <f>AP_I2!BF119</f>
        <v>0.68094037995879042</v>
      </c>
      <c r="S121" s="1785"/>
      <c r="T121" s="1783"/>
      <c r="U121" s="1898"/>
      <c r="V121" s="1898"/>
      <c r="W121" s="1866"/>
      <c r="X121" s="1898"/>
      <c r="Y121" s="1899"/>
      <c r="Z121" s="1900">
        <f t="shared" si="5"/>
        <v>1.4965361435222313E-2</v>
      </c>
      <c r="AA121" s="1900">
        <f t="shared" si="4"/>
        <v>-1.6503204448120923E-2</v>
      </c>
    </row>
    <row r="122" spans="1:27" s="85" customFormat="1" ht="16">
      <c r="A122" s="1731" t="s">
        <v>433</v>
      </c>
      <c r="B122" s="1783">
        <f>AP_C1!AN119</f>
        <v>1.0978888845359618</v>
      </c>
      <c r="C122" s="1785">
        <f>AP_I1!AX119</f>
        <v>1.0244206373774889</v>
      </c>
      <c r="D122" s="1783">
        <f>AP_C2!DL111</f>
        <v>0.76155315178328908</v>
      </c>
      <c r="E122" s="1732"/>
      <c r="F122" s="1785">
        <f>AP_I2!BG120</f>
        <v>0.70588860138828835</v>
      </c>
      <c r="G122" s="1785"/>
      <c r="H122" s="1783"/>
      <c r="I122" s="1898"/>
      <c r="J122" s="1898"/>
      <c r="K122" s="1866"/>
      <c r="L122" s="1898"/>
      <c r="M122" s="1898"/>
      <c r="N122" s="1783">
        <f>AP_C1!AM119</f>
        <v>1.0795445196336919</v>
      </c>
      <c r="O122" s="1785">
        <f>AP_I1!AW119</f>
        <v>0.99763515873002351</v>
      </c>
      <c r="P122" s="1783">
        <f>AP_C2!DK111</f>
        <v>0.75032030838226338</v>
      </c>
      <c r="Q122" s="1732"/>
      <c r="R122" s="1785">
        <f>AP_I2!BF120</f>
        <v>0.66737250528866043</v>
      </c>
      <c r="S122" s="1785"/>
      <c r="T122" s="1783"/>
      <c r="U122" s="1898"/>
      <c r="V122" s="1898"/>
      <c r="W122" s="1866"/>
      <c r="X122" s="1898"/>
      <c r="Y122" s="1899"/>
      <c r="Z122" s="1900">
        <f t="shared" si="5"/>
        <v>1.8344364902269872E-2</v>
      </c>
      <c r="AA122" s="1900">
        <f t="shared" si="4"/>
        <v>-4.4431706993975029E-2</v>
      </c>
    </row>
    <row r="123" spans="1:27" s="85" customFormat="1" ht="16">
      <c r="A123" s="1731" t="s">
        <v>434</v>
      </c>
      <c r="B123" s="1783">
        <f>AP_C1!AN120</f>
        <v>1.1145121090767987</v>
      </c>
      <c r="C123" s="1785">
        <f>AP_I1!AX120</f>
        <v>0.98319611393826056</v>
      </c>
      <c r="D123" s="1783">
        <f>AP_C2!DL112</f>
        <v>0.78457755269209084</v>
      </c>
      <c r="E123" s="1732"/>
      <c r="F123" s="1785">
        <f>AP_I2!BG121</f>
        <v>0.67693230720224762</v>
      </c>
      <c r="G123" s="1785"/>
      <c r="H123" s="1783"/>
      <c r="I123" s="1898"/>
      <c r="J123" s="1898"/>
      <c r="K123" s="1866"/>
      <c r="L123" s="1898"/>
      <c r="M123" s="1898"/>
      <c r="N123" s="1783">
        <f>AP_C1!AM120</f>
        <v>1.0942049810237187</v>
      </c>
      <c r="O123" s="1785">
        <f>AP_I1!AW120</f>
        <v>0.95999948294907977</v>
      </c>
      <c r="P123" s="1783">
        <f>AP_C2!DK112</f>
        <v>0.77127616501539309</v>
      </c>
      <c r="Q123" s="1732"/>
      <c r="R123" s="1785">
        <f>AP_I2!BF121</f>
        <v>0.66171266836748499</v>
      </c>
      <c r="S123" s="1785"/>
      <c r="T123" s="1783"/>
      <c r="U123" s="1898"/>
      <c r="V123" s="1898"/>
      <c r="W123" s="1866"/>
      <c r="X123" s="1898"/>
      <c r="Y123" s="1899"/>
      <c r="Z123" s="1900">
        <f t="shared" si="5"/>
        <v>2.0307128053079992E-2</v>
      </c>
      <c r="AA123" s="1900">
        <f t="shared" si="4"/>
        <v>-9.4343857813145471E-2</v>
      </c>
    </row>
    <row r="124" spans="1:27" s="85" customFormat="1" ht="16">
      <c r="A124" s="1731" t="s">
        <v>435</v>
      </c>
      <c r="B124" s="1783">
        <f>AP_C1!AN121</f>
        <v>1.130769686294447</v>
      </c>
      <c r="C124" s="1785">
        <f>AP_I1!AX121</f>
        <v>0.9738294024220171</v>
      </c>
      <c r="D124" s="1783"/>
      <c r="E124" s="1732"/>
      <c r="F124" s="1785">
        <f>AP_I2!BG122</f>
        <v>0.67526231334584197</v>
      </c>
      <c r="G124" s="1785"/>
      <c r="H124" s="1783"/>
      <c r="I124" s="1898"/>
      <c r="J124" s="1898"/>
      <c r="K124" s="1866"/>
      <c r="L124" s="1898"/>
      <c r="M124" s="1898"/>
      <c r="N124" s="1783">
        <f>AP_C1!AM121</f>
        <v>1.1065785259908407</v>
      </c>
      <c r="O124" s="1785">
        <f>AP_I1!AW121</f>
        <v>0.952008203972323</v>
      </c>
      <c r="P124" s="1783"/>
      <c r="Q124" s="1732"/>
      <c r="R124" s="1785">
        <f>AP_I2!BF122</f>
        <v>0.66018932774069994</v>
      </c>
      <c r="S124" s="1785"/>
      <c r="T124" s="1783"/>
      <c r="U124" s="1898"/>
      <c r="V124" s="1898"/>
      <c r="W124" s="1866"/>
      <c r="X124" s="1898"/>
      <c r="Y124" s="1899"/>
      <c r="Z124" s="76"/>
      <c r="AA124" s="76"/>
    </row>
    <row r="125" spans="1:27" s="85" customFormat="1" ht="16">
      <c r="A125" s="1731" t="s">
        <v>436</v>
      </c>
      <c r="B125" s="1783"/>
      <c r="C125" s="1785">
        <f>AP_I1!AX122</f>
        <v>0.93251062747681257</v>
      </c>
      <c r="D125" s="1783"/>
      <c r="E125" s="1732"/>
      <c r="F125" s="1785">
        <f>AP_I2!BG123</f>
        <v>0.65777411397162222</v>
      </c>
      <c r="G125" s="1785"/>
      <c r="H125" s="1783"/>
      <c r="I125" s="1898"/>
      <c r="J125" s="1898"/>
      <c r="K125" s="1866"/>
      <c r="L125" s="1898"/>
      <c r="M125" s="1898"/>
      <c r="N125" s="1783"/>
      <c r="O125" s="1785">
        <f>AP_I1!AW122</f>
        <v>0.91282371443581345</v>
      </c>
      <c r="P125" s="1783"/>
      <c r="Q125" s="1732"/>
      <c r="R125" s="1785">
        <f>AP_I2!BF123</f>
        <v>0.63956740531663736</v>
      </c>
      <c r="S125" s="1785"/>
      <c r="T125" s="1783"/>
      <c r="U125" s="1898"/>
      <c r="V125" s="1898"/>
      <c r="W125" s="1866"/>
      <c r="X125" s="1898"/>
      <c r="Y125" s="1899"/>
      <c r="Z125" s="76"/>
      <c r="AA125" s="76"/>
    </row>
    <row r="126" spans="1:27" s="85" customFormat="1" ht="16">
      <c r="A126" s="1731" t="s">
        <v>977</v>
      </c>
      <c r="B126" s="1783"/>
      <c r="C126" s="1785">
        <f>AP_I1!AX123</f>
        <v>0.93441198903163314</v>
      </c>
      <c r="D126" s="1783"/>
      <c r="E126" s="1732"/>
      <c r="F126" s="1785">
        <f>AP_I2!BG124</f>
        <v>0.65778744694362568</v>
      </c>
      <c r="G126" s="1785"/>
      <c r="H126" s="1783"/>
      <c r="I126" s="1898"/>
      <c r="J126" s="1898"/>
      <c r="K126" s="1866"/>
      <c r="L126" s="1898"/>
      <c r="M126" s="1898"/>
      <c r="N126" s="1783"/>
      <c r="O126" s="1785">
        <f>AP_I1!AW123</f>
        <v>0.91424398037965138</v>
      </c>
      <c r="P126" s="1783"/>
      <c r="Q126" s="1732"/>
      <c r="R126" s="1785">
        <f>AP_I2!BF124</f>
        <v>0.63707293534988441</v>
      </c>
      <c r="S126" s="1785"/>
      <c r="T126" s="1783"/>
      <c r="U126" s="1898"/>
      <c r="V126" s="1898"/>
      <c r="W126" s="1866"/>
      <c r="X126" s="1898"/>
      <c r="Y126" s="1899"/>
      <c r="Z126" s="76"/>
      <c r="AA126" s="76"/>
    </row>
    <row r="127" spans="1:27" s="85" customFormat="1" ht="17" thickBot="1">
      <c r="A127" s="1901" t="s">
        <v>1164</v>
      </c>
      <c r="B127" s="1902"/>
      <c r="C127" s="1903">
        <f>AP_I1!AX124</f>
        <v>0.94495768649474321</v>
      </c>
      <c r="D127" s="1902"/>
      <c r="E127" s="1904"/>
      <c r="F127" s="1905">
        <f>AP_I2!BG125</f>
        <v>0.67769512776797836</v>
      </c>
      <c r="G127" s="1903"/>
      <c r="H127" s="1902"/>
      <c r="I127" s="1906"/>
      <c r="J127" s="1906"/>
      <c r="K127" s="1905"/>
      <c r="L127" s="1906"/>
      <c r="M127" s="1906"/>
      <c r="N127" s="1902"/>
      <c r="O127" s="1903">
        <f>AP_I1!AW124</f>
        <v>0.92772424876848114</v>
      </c>
      <c r="P127" s="1902"/>
      <c r="Q127" s="1904"/>
      <c r="R127" s="1903">
        <f>AP_I2!BF125</f>
        <v>0.65795507408556353</v>
      </c>
      <c r="S127" s="1907"/>
      <c r="T127" s="1902"/>
      <c r="U127" s="1906"/>
      <c r="V127" s="1906"/>
      <c r="W127" s="1905"/>
      <c r="X127" s="1906"/>
      <c r="Y127" s="1908"/>
      <c r="Z127" s="76"/>
      <c r="AA127" s="76"/>
    </row>
    <row r="128" spans="1:27" ht="15" thickTop="1">
      <c r="A128" s="35"/>
    </row>
    <row r="129" spans="1:1">
      <c r="A129" s="35"/>
    </row>
  </sheetData>
  <mergeCells count="18">
    <mergeCell ref="N7:O7"/>
    <mergeCell ref="D5:E5"/>
    <mergeCell ref="F5:G5"/>
    <mergeCell ref="H5:J5"/>
    <mergeCell ref="K5:M5"/>
    <mergeCell ref="A3:M3"/>
    <mergeCell ref="N3:Y3"/>
    <mergeCell ref="A2:Y2"/>
    <mergeCell ref="P5:Q5"/>
    <mergeCell ref="R5:S5"/>
    <mergeCell ref="T5:V5"/>
    <mergeCell ref="W5:Y5"/>
    <mergeCell ref="B4:C4"/>
    <mergeCell ref="D4:G4"/>
    <mergeCell ref="H4:M4"/>
    <mergeCell ref="N4:O4"/>
    <mergeCell ref="P4:S4"/>
    <mergeCell ref="T4:Y4"/>
  </mergeCells>
  <hyperlinks>
    <hyperlink ref="A1" location="Index!A1" display="Back to index" xr:uid="{00000000-0004-0000-0400-000000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sheetPr>
  <dimension ref="A1:AH138"/>
  <sheetViews>
    <sheetView zoomScaleNormal="100" workbookViewId="0">
      <pane xSplit="1" ySplit="8" topLeftCell="B105" activePane="bottomRight" state="frozen"/>
      <selection activeCell="A2" sqref="A2:Q2"/>
      <selection pane="topRight" activeCell="A2" sqref="A2:Q2"/>
      <selection pane="bottomLeft" activeCell="A2" sqref="A2:Q2"/>
      <selection pane="bottomRight" activeCell="E137" sqref="E137"/>
    </sheetView>
  </sheetViews>
  <sheetFormatPr baseColWidth="10" defaultColWidth="12.6640625" defaultRowHeight="14"/>
  <cols>
    <col min="1" max="8" width="12.6640625" style="2"/>
    <col min="9" max="10" width="12.6640625" style="5"/>
    <col min="11" max="13" width="12.6640625" style="2"/>
    <col min="14" max="14" width="14.33203125" style="2" bestFit="1" customWidth="1"/>
    <col min="15" max="17" width="12.6640625" style="2"/>
    <col min="18" max="18" width="12.6640625" style="5"/>
    <col min="19" max="19" width="11.6640625" style="5" bestFit="1" customWidth="1"/>
    <col min="20" max="16384" width="12.6640625" style="2"/>
  </cols>
  <sheetData>
    <row r="1" spans="1:19" ht="15" thickBot="1">
      <c r="A1" s="1770" t="s">
        <v>1610</v>
      </c>
    </row>
    <row r="2" spans="1:19" ht="27" thickTop="1" thickBot="1">
      <c r="A2" s="920"/>
      <c r="B2" s="2867" t="s">
        <v>1616</v>
      </c>
      <c r="C2" s="2867"/>
      <c r="D2" s="2867"/>
      <c r="E2" s="2867"/>
      <c r="F2" s="2867"/>
      <c r="G2" s="2867"/>
      <c r="H2" s="2867"/>
      <c r="I2" s="2867"/>
      <c r="J2" s="2867"/>
      <c r="K2" s="2867"/>
      <c r="L2" s="2867"/>
      <c r="M2" s="2867"/>
      <c r="N2" s="2867"/>
      <c r="O2" s="2867"/>
      <c r="P2" s="2867"/>
      <c r="Q2" s="2867"/>
      <c r="R2" s="2867"/>
      <c r="S2" s="2868"/>
    </row>
    <row r="3" spans="1:19" s="1405" customFormat="1" ht="16">
      <c r="A3" s="1764" t="s">
        <v>950</v>
      </c>
      <c r="B3" s="2927" t="s">
        <v>872</v>
      </c>
      <c r="C3" s="2928"/>
      <c r="D3" s="2874" t="s">
        <v>878</v>
      </c>
      <c r="E3" s="2875"/>
      <c r="F3" s="2875"/>
      <c r="G3" s="2875"/>
      <c r="H3" s="2875"/>
      <c r="I3" s="2875"/>
      <c r="J3" s="2875"/>
      <c r="K3" s="2876"/>
      <c r="L3" s="2881" t="s">
        <v>1064</v>
      </c>
      <c r="M3" s="2881"/>
      <c r="N3" s="2881"/>
      <c r="O3" s="2881"/>
      <c r="P3" s="2881"/>
      <c r="Q3" s="2881"/>
      <c r="R3" s="2881"/>
      <c r="S3" s="2884"/>
    </row>
    <row r="4" spans="1:19" s="1405" customFormat="1" ht="17">
      <c r="A4" s="1416" t="s">
        <v>874</v>
      </c>
      <c r="B4" s="1607" t="s">
        <v>867</v>
      </c>
      <c r="C4" s="1935" t="s">
        <v>806</v>
      </c>
      <c r="D4" s="2929" t="s">
        <v>867</v>
      </c>
      <c r="E4" s="2878"/>
      <c r="F4" s="2878"/>
      <c r="G4" s="2930"/>
      <c r="H4" s="2878" t="s">
        <v>806</v>
      </c>
      <c r="I4" s="2878"/>
      <c r="J4" s="2878"/>
      <c r="K4" s="2879"/>
      <c r="L4" s="2929" t="s">
        <v>867</v>
      </c>
      <c r="M4" s="2878"/>
      <c r="N4" s="2878"/>
      <c r="O4" s="2930"/>
      <c r="P4" s="2878" t="s">
        <v>806</v>
      </c>
      <c r="Q4" s="2878"/>
      <c r="R4" s="2878"/>
      <c r="S4" s="2889"/>
    </row>
    <row r="5" spans="1:19" s="1405" customFormat="1" ht="37.25" customHeight="1">
      <c r="A5" s="2917" t="s">
        <v>951</v>
      </c>
      <c r="B5" s="2921" t="s">
        <v>872</v>
      </c>
      <c r="C5" s="2923" t="s">
        <v>872</v>
      </c>
      <c r="D5" s="2915" t="s">
        <v>884</v>
      </c>
      <c r="E5" s="2911" t="s">
        <v>938</v>
      </c>
      <c r="F5" s="2909" t="s">
        <v>1136</v>
      </c>
      <c r="G5" s="2919" t="s">
        <v>1137</v>
      </c>
      <c r="H5" s="2911" t="s">
        <v>884</v>
      </c>
      <c r="I5" s="2911" t="s">
        <v>938</v>
      </c>
      <c r="J5" s="2911"/>
      <c r="K5" s="2913" t="s">
        <v>923</v>
      </c>
      <c r="L5" s="2915" t="s">
        <v>926</v>
      </c>
      <c r="M5" s="2911" t="s">
        <v>929</v>
      </c>
      <c r="N5" s="2911" t="s">
        <v>931</v>
      </c>
      <c r="O5" s="2921" t="s">
        <v>932</v>
      </c>
      <c r="P5" s="2911" t="s">
        <v>926</v>
      </c>
      <c r="Q5" s="2911" t="s">
        <v>929</v>
      </c>
      <c r="R5" s="2911" t="s">
        <v>931</v>
      </c>
      <c r="S5" s="2925" t="s">
        <v>932</v>
      </c>
    </row>
    <row r="6" spans="1:19" s="85" customFormat="1" ht="17">
      <c r="A6" s="2918"/>
      <c r="B6" s="2922"/>
      <c r="C6" s="2924"/>
      <c r="D6" s="2916"/>
      <c r="E6" s="2912"/>
      <c r="F6" s="2910"/>
      <c r="G6" s="2920"/>
      <c r="H6" s="2912"/>
      <c r="I6" s="1410" t="s">
        <v>940</v>
      </c>
      <c r="J6" s="1410" t="s">
        <v>833</v>
      </c>
      <c r="K6" s="2914"/>
      <c r="L6" s="2916"/>
      <c r="M6" s="2912"/>
      <c r="N6" s="2912"/>
      <c r="O6" s="2922"/>
      <c r="P6" s="2912"/>
      <c r="Q6" s="2912"/>
      <c r="R6" s="2912"/>
      <c r="S6" s="2926"/>
    </row>
    <row r="7" spans="1:19" s="1629" customFormat="1" ht="38.5" customHeight="1">
      <c r="A7" s="1623" t="s">
        <v>6</v>
      </c>
      <c r="B7" s="1629" t="s">
        <v>920</v>
      </c>
      <c r="C7" s="1671" t="s">
        <v>936</v>
      </c>
      <c r="D7" s="1672" t="s">
        <v>935</v>
      </c>
      <c r="E7" s="1629" t="s">
        <v>921</v>
      </c>
      <c r="F7" s="1673" t="s">
        <v>935</v>
      </c>
      <c r="G7" s="1674" t="s">
        <v>925</v>
      </c>
      <c r="H7" s="1629" t="s">
        <v>952</v>
      </c>
      <c r="I7" s="1629" t="s">
        <v>939</v>
      </c>
      <c r="J7" s="1629" t="s">
        <v>921</v>
      </c>
      <c r="K7" s="1675" t="s">
        <v>942</v>
      </c>
      <c r="L7" s="1672" t="s">
        <v>927</v>
      </c>
      <c r="M7" s="1629" t="s">
        <v>930</v>
      </c>
      <c r="N7" s="1629" t="s">
        <v>933</v>
      </c>
      <c r="O7" s="1674" t="s">
        <v>934</v>
      </c>
      <c r="Q7" s="1629" t="s">
        <v>927</v>
      </c>
      <c r="R7" s="1629" t="s">
        <v>949</v>
      </c>
      <c r="S7" s="1676" t="s">
        <v>1175</v>
      </c>
    </row>
    <row r="8" spans="1:19" s="1639" customFormat="1" ht="12">
      <c r="A8" s="1631" t="s">
        <v>4</v>
      </c>
      <c r="C8" s="1677"/>
      <c r="D8" s="1678"/>
      <c r="F8" s="1656"/>
      <c r="G8" s="1679"/>
      <c r="I8" s="1578"/>
      <c r="J8" s="1578"/>
      <c r="K8" s="1680"/>
      <c r="L8" s="1678"/>
      <c r="O8" s="1679"/>
      <c r="R8" s="1578"/>
      <c r="S8" s="1681"/>
    </row>
    <row r="9" spans="1:19" s="90" customFormat="1" ht="16">
      <c r="A9" s="1737" t="s">
        <v>309</v>
      </c>
      <c r="B9" s="2"/>
      <c r="C9" s="1739">
        <f>AP_I1!Y6/AP_I7!Y30</f>
        <v>1.2752951637385671E-2</v>
      </c>
      <c r="D9" s="89"/>
      <c r="E9" s="2"/>
      <c r="F9" s="1792"/>
      <c r="G9" s="1911"/>
      <c r="H9" s="1790">
        <f>AP_I2!Y7/AP_I7!Z30</f>
        <v>3.7918443616077684E-3</v>
      </c>
      <c r="I9" s="1790">
        <f>AP_I2!Z7/AP_I7!AB30</f>
        <v>2.3264949944131921E-3</v>
      </c>
      <c r="J9" s="1790">
        <f>AP_I2!AA7/AP_I7!AB30</f>
        <v>7.8262607348826129E-4</v>
      </c>
      <c r="K9" s="1832">
        <f>AP_I3!AV6/AP_I7!AB30</f>
        <v>2.2077551979855291E-3</v>
      </c>
      <c r="L9" s="89"/>
      <c r="M9" s="2"/>
      <c r="N9" s="2"/>
      <c r="O9" s="1911"/>
      <c r="P9" s="2"/>
      <c r="Q9" s="1790">
        <f>AP_I4!AD7/AP_I7!AC30</f>
        <v>7.0309713653851852E-4</v>
      </c>
      <c r="R9" s="1879">
        <f>AP_I5!AA8/AP_I7!AD30</f>
        <v>3.9865023631833658E-5</v>
      </c>
      <c r="S9" s="1592"/>
    </row>
    <row r="10" spans="1:19" s="90" customFormat="1" ht="16">
      <c r="A10" s="1737" t="s">
        <v>305</v>
      </c>
      <c r="B10" s="2"/>
      <c r="C10" s="1739">
        <f>AP_I1!Y7/AP_I7!Y31</f>
        <v>1.3177942288905876E-2</v>
      </c>
      <c r="D10" s="89"/>
      <c r="E10" s="2"/>
      <c r="F10" s="1792"/>
      <c r="G10" s="1911"/>
      <c r="H10" s="1790">
        <f>AP_I2!Y8/AP_I7!Z31</f>
        <v>3.0294648602487173E-3</v>
      </c>
      <c r="I10" s="1790">
        <f>AP_I2!Z8/AP_I7!AB31</f>
        <v>2.3893294663464917E-3</v>
      </c>
      <c r="J10" s="1790">
        <f>AP_I2!AA8/AP_I7!AB31</f>
        <v>6.8550856940853219E-4</v>
      </c>
      <c r="K10" s="1832">
        <f>AP_I3!AV7/AP_I7!AB31</f>
        <v>2.4664773777409877E-3</v>
      </c>
      <c r="L10" s="89"/>
      <c r="M10" s="2"/>
      <c r="N10" s="2"/>
      <c r="O10" s="1911"/>
      <c r="P10" s="2"/>
      <c r="Q10" s="1790">
        <f>AP_I4!AD8/AP_I7!AC31</f>
        <v>6.191675171774853E-4</v>
      </c>
      <c r="R10" s="1879">
        <f>AP_I5!AA9/AP_I7!AD31</f>
        <v>3.2942468016509862E-5</v>
      </c>
      <c r="S10" s="1592"/>
    </row>
    <row r="11" spans="1:19" s="90" customFormat="1" ht="16">
      <c r="A11" s="1737" t="s">
        <v>306</v>
      </c>
      <c r="B11" s="2"/>
      <c r="C11" s="1739">
        <f>AP_I1!Y8/AP_I7!Y32</f>
        <v>1.3372478049312903E-2</v>
      </c>
      <c r="D11" s="89"/>
      <c r="E11" s="2"/>
      <c r="F11" s="1792"/>
      <c r="G11" s="1911"/>
      <c r="H11" s="1790">
        <f>AP_I2!Y9/AP_I7!Z32</f>
        <v>3.4782602282900955E-3</v>
      </c>
      <c r="I11" s="1790">
        <f>AP_I2!Z9/AP_I7!AB32</f>
        <v>2.4516775346816125E-3</v>
      </c>
      <c r="J11" s="1790">
        <f>AP_I2!AA9/AP_I7!AB32</f>
        <v>7.9586623034451397E-4</v>
      </c>
      <c r="K11" s="1832">
        <f>AP_I3!AV8/AP_I7!AB32</f>
        <v>2.723275938234388E-3</v>
      </c>
      <c r="L11" s="89"/>
      <c r="M11" s="2"/>
      <c r="N11" s="2"/>
      <c r="O11" s="1911"/>
      <c r="P11" s="2"/>
      <c r="Q11" s="1790">
        <f>AP_I4!AD9/AP_I7!AC32</f>
        <v>7.1611672568141918E-4</v>
      </c>
      <c r="R11" s="1879">
        <f>AP_I5!AA10/AP_I7!AD32</f>
        <v>3.2376425658546458E-5</v>
      </c>
      <c r="S11" s="1592"/>
    </row>
    <row r="12" spans="1:19" s="90" customFormat="1" ht="16">
      <c r="A12" s="1737" t="s">
        <v>307</v>
      </c>
      <c r="B12" s="2"/>
      <c r="C12" s="1739">
        <f>AP_I1!Y9/AP_I7!Y33</f>
        <v>1.7442815737610654E-2</v>
      </c>
      <c r="D12" s="89"/>
      <c r="E12" s="2"/>
      <c r="F12" s="1792"/>
      <c r="G12" s="1911"/>
      <c r="H12" s="1790">
        <f>AP_I2!Y10/AP_I7!Z33</f>
        <v>4.4054871691272274E-3</v>
      </c>
      <c r="I12" s="1790">
        <f>AP_I2!Z10/AP_I7!AB33</f>
        <v>2.5135422862983974E-3</v>
      </c>
      <c r="J12" s="1790">
        <f>AP_I2!AA10/AP_I7!AB33</f>
        <v>6.857105777872966E-4</v>
      </c>
      <c r="K12" s="1832">
        <f>AP_I3!AV9/AP_I7!AB33</f>
        <v>2.9781634521039127E-3</v>
      </c>
      <c r="L12" s="89"/>
      <c r="M12" s="2"/>
      <c r="N12" s="2"/>
      <c r="O12" s="1911"/>
      <c r="P12" s="2"/>
      <c r="Q12" s="1912">
        <f>AP_I4!AD10/AP_I7!AC33</f>
        <v>7.312409899078088E-4</v>
      </c>
      <c r="R12" s="1879">
        <f>AP_I5!AA11/AP_I7!AD33</f>
        <v>3.3052112476437419E-5</v>
      </c>
      <c r="S12" s="1592"/>
    </row>
    <row r="13" spans="1:19" s="90" customFormat="1" ht="16">
      <c r="A13" s="1737" t="s">
        <v>308</v>
      </c>
      <c r="B13" s="2"/>
      <c r="C13" s="1739">
        <f>AP_I1!Y10/AP_I7!Y34</f>
        <v>1.9124311696435411E-2</v>
      </c>
      <c r="D13" s="89"/>
      <c r="E13" s="2"/>
      <c r="F13" s="1792"/>
      <c r="G13" s="1911"/>
      <c r="H13" s="1790">
        <f>AP_I2!Y11/AP_I7!Z34</f>
        <v>4.6434376023497138E-3</v>
      </c>
      <c r="I13" s="1790">
        <f>AP_I2!Z11/AP_I7!AB34</f>
        <v>2.5749270248943321E-3</v>
      </c>
      <c r="J13" s="1790">
        <f>AP_I2!AA11/AP_I7!AB34</f>
        <v>6.9484754801860116E-4</v>
      </c>
      <c r="K13" s="1832">
        <f>AP_I3!AV10/AP_I7!AB34</f>
        <v>3.2311526506934203E-3</v>
      </c>
      <c r="L13" s="89"/>
      <c r="M13" s="2"/>
      <c r="N13" s="2"/>
      <c r="O13" s="1911"/>
      <c r="P13" s="2"/>
      <c r="Q13" s="1912">
        <f>AP_I4!AD11/AP_I7!AC34</f>
        <v>8.1051602153063573E-4</v>
      </c>
      <c r="R13" s="1879">
        <f>AP_I5!AA12/AP_I7!AD34</f>
        <v>3.4689636221999603E-5</v>
      </c>
      <c r="S13" s="1592"/>
    </row>
    <row r="14" spans="1:19" s="90" customFormat="1" ht="16">
      <c r="A14" s="1737" t="s">
        <v>30</v>
      </c>
      <c r="B14" s="2"/>
      <c r="C14" s="1739">
        <f>AP_I1!Y11/AP_I7!Y35</f>
        <v>2.0159924569915041E-2</v>
      </c>
      <c r="D14" s="89"/>
      <c r="E14" s="2"/>
      <c r="F14" s="1792"/>
      <c r="G14" s="1911"/>
      <c r="H14" s="1790">
        <f>AP_I2!Y12/AP_I7!Z35</f>
        <v>4.8419065281154411E-3</v>
      </c>
      <c r="I14" s="1790">
        <f>AP_I2!Z12/AP_I7!AB35</f>
        <v>2.6358350368372273E-3</v>
      </c>
      <c r="J14" s="1790">
        <f>AP_I2!AA12/AP_I7!AB35</f>
        <v>7.0391021879554893E-4</v>
      </c>
      <c r="K14" s="1832">
        <f>AP_I3!AV11/AP_I7!AB35</f>
        <v>3.4822562016836645E-3</v>
      </c>
      <c r="L14" s="89"/>
      <c r="M14" s="2"/>
      <c r="N14" s="2"/>
      <c r="O14" s="1911"/>
      <c r="P14" s="2"/>
      <c r="Q14" s="1912">
        <f>AP_I4!AD12/AP_I7!AC35</f>
        <v>7.7304943054686806E-4</v>
      </c>
      <c r="R14" s="1879">
        <f>AP_I5!AA13/AP_I7!AD35</f>
        <v>3.7745136514964445E-5</v>
      </c>
      <c r="S14" s="1592"/>
    </row>
    <row r="15" spans="1:19" s="90" customFormat="1" ht="16">
      <c r="A15" s="1737" t="s">
        <v>694</v>
      </c>
      <c r="B15" s="2"/>
      <c r="C15" s="1739">
        <f>AP_I1!Y12/AP_I7!Y36</f>
        <v>2.1772221262489413E-2</v>
      </c>
      <c r="D15" s="89"/>
      <c r="E15" s="2"/>
      <c r="F15" s="1792"/>
      <c r="G15" s="1911"/>
      <c r="H15" s="1790">
        <f>AP_I2!Y13/AP_I7!Z36</f>
        <v>5.4508390324744865E-3</v>
      </c>
      <c r="I15" s="1790">
        <f>AP_I2!Z13/AP_I7!AB36</f>
        <v>2.9053899454795822E-3</v>
      </c>
      <c r="J15" s="1790">
        <f>AP_I2!AA13/AP_I7!AB36</f>
        <v>7.9523809969100478E-4</v>
      </c>
      <c r="K15" s="1832">
        <f>AP_I3!AV12/AP_I7!AB36</f>
        <v>3.6750847493580091E-3</v>
      </c>
      <c r="L15" s="89"/>
      <c r="M15" s="2"/>
      <c r="N15" s="2"/>
      <c r="O15" s="1911"/>
      <c r="P15" s="2"/>
      <c r="Q15" s="1912">
        <f>AP_I4!AD13/AP_I7!AC36</f>
        <v>6.8173168066731893E-4</v>
      </c>
      <c r="R15" s="1795">
        <f>AP_I5!AA14/AP_I7!AD36</f>
        <v>5.1284147873382985E-5</v>
      </c>
      <c r="S15" s="1592"/>
    </row>
    <row r="16" spans="1:19" s="90" customFormat="1" ht="16">
      <c r="A16" s="1737" t="s">
        <v>695</v>
      </c>
      <c r="B16" s="2"/>
      <c r="C16" s="1739">
        <f>AP_I1!Y13/AP_I7!Y37</f>
        <v>2.0633451794395637E-2</v>
      </c>
      <c r="D16" s="89"/>
      <c r="E16" s="2"/>
      <c r="F16" s="1792"/>
      <c r="G16" s="1911"/>
      <c r="H16" s="1790">
        <f>AP_I2!Y14/AP_I7!Z37</f>
        <v>5.9073460668129969E-3</v>
      </c>
      <c r="I16" s="1790">
        <f>AP_I2!Z14/AP_I7!AB37</f>
        <v>3.1729445014219309E-3</v>
      </c>
      <c r="J16" s="1790">
        <f>AP_I2!AA14/AP_I7!AB37</f>
        <v>8.8589026307743643E-4</v>
      </c>
      <c r="K16" s="1832">
        <f>AP_I3!AV13/AP_I7!AB37</f>
        <v>3.8664652581308968E-3</v>
      </c>
      <c r="L16" s="89"/>
      <c r="M16" s="2"/>
      <c r="N16" s="2"/>
      <c r="O16" s="1911"/>
      <c r="P16" s="2"/>
      <c r="Q16" s="1912">
        <f>AP_I4!AD14/AP_I7!AC37</f>
        <v>7.6632152092877845E-4</v>
      </c>
      <c r="R16" s="1795">
        <f>AP_I5!AA15/AP_I7!AD37</f>
        <v>4.7234933456660027E-5</v>
      </c>
      <c r="S16" s="1592"/>
    </row>
    <row r="17" spans="1:19" s="90" customFormat="1" ht="16">
      <c r="A17" s="1737" t="s">
        <v>247</v>
      </c>
      <c r="B17" s="2"/>
      <c r="C17" s="1739">
        <f>AP_I1!Y14/AP_I7!Y38</f>
        <v>2.2563876843338666E-2</v>
      </c>
      <c r="D17" s="89"/>
      <c r="E17" s="2"/>
      <c r="F17" s="1792"/>
      <c r="G17" s="1911"/>
      <c r="H17" s="1790">
        <f>AP_I2!Y15/AP_I7!Z38</f>
        <v>6.8185839544455942E-3</v>
      </c>
      <c r="I17" s="1790">
        <f>AP_I2!Z15/AP_I7!AB38</f>
        <v>3.4385121964851831E-3</v>
      </c>
      <c r="J17" s="1790">
        <f>AP_I2!AA15/AP_I7!AB38</f>
        <v>9.7587124870479884E-4</v>
      </c>
      <c r="K17" s="1832">
        <f>AP_I3!AV14/AP_I7!AB38</f>
        <v>4.056407644686324E-3</v>
      </c>
      <c r="L17" s="89"/>
      <c r="M17" s="2"/>
      <c r="N17" s="2"/>
      <c r="O17" s="1911"/>
      <c r="P17" s="2"/>
      <c r="Q17" s="1912">
        <f>AP_I4!AD15/AP_I7!AC38</f>
        <v>6.7574595253036627E-4</v>
      </c>
      <c r="R17" s="1795">
        <f>AP_I5!AA16/AP_I7!AD38</f>
        <v>6.6769366101982779E-5</v>
      </c>
      <c r="S17" s="1592"/>
    </row>
    <row r="18" spans="1:19" s="90" customFormat="1" ht="16">
      <c r="A18" s="1737" t="s">
        <v>197</v>
      </c>
      <c r="B18" s="2"/>
      <c r="C18" s="1739">
        <f>AP_I1!Y15/AP_I7!Y39</f>
        <v>2.2728889854494092E-2</v>
      </c>
      <c r="D18" s="89"/>
      <c r="E18" s="2"/>
      <c r="F18" s="1792"/>
      <c r="G18" s="1911"/>
      <c r="H18" s="1790">
        <f>AP_I2!Y16/AP_I7!Z39</f>
        <v>7.1362430351031821E-3</v>
      </c>
      <c r="I18" s="1790">
        <f>AP_I2!Z16/AP_I7!AB39</f>
        <v>3.7021063238393804E-3</v>
      </c>
      <c r="J18" s="1790">
        <f>AP_I2!AA16/AP_I7!AB39</f>
        <v>1.0651855385558999E-3</v>
      </c>
      <c r="K18" s="1832">
        <f>AP_I3!AV15/AP_I7!AB39</f>
        <v>4.2449216030842774E-3</v>
      </c>
      <c r="L18" s="89"/>
      <c r="M18" s="2"/>
      <c r="N18" s="2"/>
      <c r="O18" s="1911"/>
      <c r="P18" s="2"/>
      <c r="Q18" s="1912">
        <f>AP_I4!AD16/AP_I7!AC39</f>
        <v>7.0164025467328963E-4</v>
      </c>
      <c r="R18" s="1795">
        <f>AP_I5!AA17/AP_I7!AD39</f>
        <v>5.3793195761543279E-5</v>
      </c>
      <c r="S18" s="1592"/>
    </row>
    <row r="19" spans="1:19" s="90" customFormat="1" ht="16">
      <c r="A19" s="1737" t="s">
        <v>161</v>
      </c>
      <c r="B19" s="2"/>
      <c r="C19" s="1739">
        <f>AP_I1!Y16/AP_I7!Y40</f>
        <v>2.3682879810732412E-2</v>
      </c>
      <c r="D19" s="89"/>
      <c r="E19" s="2"/>
      <c r="F19" s="1792"/>
      <c r="G19" s="1911"/>
      <c r="H19" s="1790">
        <f>AP_I2!Y17/AP_I7!Z40</f>
        <v>7.2766103740961405E-3</v>
      </c>
      <c r="I19" s="1790">
        <f>AP_I2!Z17/AP_I7!AB40</f>
        <v>3.9774699747860765E-3</v>
      </c>
      <c r="J19" s="1790">
        <f>AP_I2!AA17/AP_I7!AB40</f>
        <v>1.157834330990037E-3</v>
      </c>
      <c r="K19" s="1832">
        <f>AP_I3!AV16/AP_I7!AB40</f>
        <v>4.4473686912933829E-3</v>
      </c>
      <c r="L19" s="89"/>
      <c r="M19" s="2"/>
      <c r="N19" s="2"/>
      <c r="O19" s="1911"/>
      <c r="P19" s="2"/>
      <c r="Q19" s="1912">
        <f>AP_I4!AD17/AP_I7!AC40</f>
        <v>1.0505908123260776E-3</v>
      </c>
      <c r="R19" s="1795">
        <f>AP_I5!AA18/AP_I7!AD40</f>
        <v>9.2148882470274846E-5</v>
      </c>
      <c r="S19" s="1592"/>
    </row>
    <row r="20" spans="1:19" s="90" customFormat="1" ht="16">
      <c r="A20" s="1737" t="s">
        <v>173</v>
      </c>
      <c r="B20" s="2"/>
      <c r="C20" s="1739">
        <f>AP_I1!Y17/AP_I7!Y41</f>
        <v>2.6527569577509787E-2</v>
      </c>
      <c r="D20" s="89"/>
      <c r="E20" s="2"/>
      <c r="F20" s="1792"/>
      <c r="G20" s="1911"/>
      <c r="H20" s="1790">
        <f>AP_I2!Y18/AP_I7!Z41</f>
        <v>8.2255026449548404E-3</v>
      </c>
      <c r="I20" s="1790">
        <f>AP_I2!Z18/AP_I7!AB41</f>
        <v>4.4528638058485013E-3</v>
      </c>
      <c r="J20" s="1790">
        <f>AP_I2!AA18/AP_I7!AB41</f>
        <v>1.3079627487537859E-3</v>
      </c>
      <c r="K20" s="1832">
        <f>AP_I3!AV17/AP_I7!AB41</f>
        <v>4.8187332964690259E-3</v>
      </c>
      <c r="L20" s="89"/>
      <c r="M20" s="2"/>
      <c r="N20" s="2"/>
      <c r="O20" s="1911"/>
      <c r="P20" s="2"/>
      <c r="Q20" s="1912">
        <f>AP_I4!AD18/AP_I7!AC41</f>
        <v>1.2149095618221482E-3</v>
      </c>
      <c r="R20" s="1795">
        <f>AP_I5!AA19/AP_I7!AD41</f>
        <v>1.0171226609995943E-4</v>
      </c>
      <c r="S20" s="1592"/>
    </row>
    <row r="21" spans="1:19" s="90" customFormat="1" ht="16">
      <c r="A21" s="1737" t="s">
        <v>174</v>
      </c>
      <c r="B21" s="2"/>
      <c r="C21" s="1739">
        <f>AP_I1!Y18/AP_I7!Y42</f>
        <v>2.7456778247785529E-2</v>
      </c>
      <c r="D21" s="89"/>
      <c r="E21" s="2"/>
      <c r="F21" s="1792"/>
      <c r="G21" s="1911"/>
      <c r="H21" s="1790">
        <f>AP_I2!Y19/AP_I7!Z42</f>
        <v>8.7083202125042749E-3</v>
      </c>
      <c r="I21" s="1790">
        <f>AP_I2!Z19/AP_I7!AB42</f>
        <v>4.9280740161232097E-3</v>
      </c>
      <c r="J21" s="1790">
        <f>AP_I2!AA19/AP_I7!AB42</f>
        <v>1.4913581741241792E-3</v>
      </c>
      <c r="K21" s="1832">
        <f>AP_I3!AV18/AP_I7!AB42</f>
        <v>5.189955635803864E-3</v>
      </c>
      <c r="L21" s="89"/>
      <c r="M21" s="2"/>
      <c r="N21" s="2"/>
      <c r="O21" s="1911"/>
      <c r="P21" s="2"/>
      <c r="Q21" s="1912">
        <f>AP_I4!AD19/AP_I7!AC42</f>
        <v>1.3441151961223797E-3</v>
      </c>
      <c r="R21" s="1795">
        <f>AP_I5!AA20/AP_I7!AD42</f>
        <v>1.2834801942962517E-4</v>
      </c>
      <c r="S21" s="1592"/>
    </row>
    <row r="22" spans="1:19" s="90" customFormat="1" ht="16">
      <c r="A22" s="1737" t="s">
        <v>175</v>
      </c>
      <c r="B22" s="2"/>
      <c r="C22" s="1739">
        <f>AP_I1!Y19/AP_I7!Y43</f>
        <v>2.7429177259161247E-2</v>
      </c>
      <c r="D22" s="89"/>
      <c r="E22" s="2"/>
      <c r="F22" s="1792"/>
      <c r="G22" s="1911"/>
      <c r="H22" s="1790">
        <f>AP_I2!Y20/AP_I7!Z43</f>
        <v>9.1618376885454957E-3</v>
      </c>
      <c r="I22" s="1790">
        <f>AP_I2!Z20/AP_I7!AB43</f>
        <v>5.4031016993580034E-3</v>
      </c>
      <c r="J22" s="1790">
        <f>AP_I2!AA20/AP_I7!AB43</f>
        <v>1.7009485378190125E-3</v>
      </c>
      <c r="K22" s="1832">
        <f>AP_I3!AV19/AP_I7!AB43</f>
        <v>5.5610364978223529E-3</v>
      </c>
      <c r="L22" s="89"/>
      <c r="M22" s="2"/>
      <c r="N22" s="2"/>
      <c r="O22" s="1911"/>
      <c r="P22" s="2"/>
      <c r="Q22" s="1912">
        <f>AP_I4!AD20/AP_I7!AC43</f>
        <v>1.3993564808618274E-3</v>
      </c>
      <c r="R22" s="1795">
        <f>AP_I5!AA21/AP_I7!AD43</f>
        <v>1.7394202488612721E-4</v>
      </c>
      <c r="S22" s="1592"/>
    </row>
    <row r="23" spans="1:19" s="90" customFormat="1" ht="16">
      <c r="A23" s="1737" t="s">
        <v>176</v>
      </c>
      <c r="B23" s="2"/>
      <c r="C23" s="1739">
        <f>AP_I1!Y20/AP_I7!Y44</f>
        <v>2.4563983260901121E-2</v>
      </c>
      <c r="D23" s="89"/>
      <c r="E23" s="2"/>
      <c r="F23" s="1792"/>
      <c r="G23" s="1911"/>
      <c r="H23" s="1790">
        <f>AP_I2!Y21/AP_I7!Z44</f>
        <v>8.2770061108867997E-3</v>
      </c>
      <c r="I23" s="1790">
        <f>AP_I2!Z21/AP_I7!AB44</f>
        <v>5.877948712661684E-3</v>
      </c>
      <c r="J23" s="1790">
        <f>AP_I2!AA21/AP_I7!AB44</f>
        <v>1.7244459816080492E-3</v>
      </c>
      <c r="K23" s="1832">
        <f>AP_I3!AV20/AP_I7!AB44</f>
        <v>5.9319774629596686E-3</v>
      </c>
      <c r="L23" s="89"/>
      <c r="M23" s="2"/>
      <c r="N23" s="2"/>
      <c r="O23" s="1911"/>
      <c r="P23" s="2"/>
      <c r="Q23" s="1912">
        <f>AP_I4!AD21/AP_I7!AC44</f>
        <v>1.6852854207005609E-3</v>
      </c>
      <c r="R23" s="1795">
        <f>AP_I5!AA22/AP_I7!AD44</f>
        <v>1.3758403575775765E-4</v>
      </c>
      <c r="S23" s="1592"/>
    </row>
    <row r="24" spans="1:19" s="90" customFormat="1" ht="16">
      <c r="A24" s="1737" t="s">
        <v>248</v>
      </c>
      <c r="B24" s="2"/>
      <c r="C24" s="1739">
        <f>AP_I1!Y21/AP_I7!Y45</f>
        <v>2.519291412440482E-2</v>
      </c>
      <c r="D24" s="89"/>
      <c r="E24" s="2"/>
      <c r="F24" s="1792"/>
      <c r="G24" s="1911"/>
      <c r="H24" s="1790">
        <f>AP_I2!Y22/AP_I7!Z45</f>
        <v>8.6695670040467746E-3</v>
      </c>
      <c r="I24" s="1790">
        <f>AP_I2!Z22/AP_I7!AB45</f>
        <v>6.3526161688096591E-3</v>
      </c>
      <c r="J24" s="1790">
        <f>AP_I2!AA22/AP_I7!AB45</f>
        <v>1.7041766232963036E-3</v>
      </c>
      <c r="K24" s="1832">
        <f>AP_I3!AV21/AP_I7!AB45</f>
        <v>6.3027793346048452E-3</v>
      </c>
      <c r="L24" s="89"/>
      <c r="M24" s="2"/>
      <c r="N24" s="2"/>
      <c r="O24" s="1911"/>
      <c r="P24" s="2"/>
      <c r="Q24" s="1912">
        <f>AP_I4!AD22/AP_I7!AC45</f>
        <v>1.7822763212133443E-3</v>
      </c>
      <c r="R24" s="1795">
        <f>AP_I5!AA23/AP_I7!AD45</f>
        <v>1.9606474153406793E-4</v>
      </c>
      <c r="S24" s="1592"/>
    </row>
    <row r="25" spans="1:19" s="401" customFormat="1" ht="16">
      <c r="A25" s="1745">
        <v>1918</v>
      </c>
      <c r="B25" s="4"/>
      <c r="C25" s="1739">
        <f>AP_I1!Y22/AP_I7!Y46</f>
        <v>2.0939278166180648E-2</v>
      </c>
      <c r="D25" s="1734"/>
      <c r="E25" s="4"/>
      <c r="F25" s="1913"/>
      <c r="G25" s="1914"/>
      <c r="H25" s="1790">
        <f>AP_I2!Y23/AP_I7!Z46</f>
        <v>9.9515120239139585E-3</v>
      </c>
      <c r="I25" s="1790">
        <f>AP_I2!Z23/AP_I7!AB46</f>
        <v>7.0874708146238244E-3</v>
      </c>
      <c r="J25" s="1790">
        <f>AP_I2!AA23/AP_I7!AB46</f>
        <v>1.7939253583548562E-3</v>
      </c>
      <c r="K25" s="1832">
        <f>AP_I3!AV22/AP_I7!AB46</f>
        <v>6.6085462656572886E-3</v>
      </c>
      <c r="L25" s="1734"/>
      <c r="M25" s="4"/>
      <c r="N25" s="4"/>
      <c r="O25" s="1914"/>
      <c r="P25" s="4"/>
      <c r="Q25" s="1912">
        <f>AP_I4!AD23/AP_I7!AC46</f>
        <v>1.7401364526378089E-3</v>
      </c>
      <c r="R25" s="1795">
        <f>AP_I5!AA24/AP_I7!AD46</f>
        <v>2.0775956266828223E-4</v>
      </c>
      <c r="S25" s="1915"/>
    </row>
    <row r="26" spans="1:19" s="401" customFormat="1" ht="16">
      <c r="A26" s="1745" t="s">
        <v>270</v>
      </c>
      <c r="B26" s="4"/>
      <c r="C26" s="1739">
        <f>AP_I1!Y23/AP_I7!Y47</f>
        <v>2.0950709304327242E-2</v>
      </c>
      <c r="D26" s="1734"/>
      <c r="E26" s="4"/>
      <c r="F26" s="1913"/>
      <c r="G26" s="1914"/>
      <c r="H26" s="1790">
        <f>AP_I2!Y24/AP_I7!Z47</f>
        <v>9.9186754700394501E-3</v>
      </c>
      <c r="I26" s="1790">
        <f>AP_I2!Z24/AP_I7!AB47</f>
        <v>7.8220485058477403E-3</v>
      </c>
      <c r="J26" s="1790">
        <f>AP_I2!AA24/AP_I7!AB47</f>
        <v>1.8836410807363971E-3</v>
      </c>
      <c r="K26" s="1832">
        <f>AP_I3!AV23/AP_I7!AB47</f>
        <v>6.9142011597058475E-3</v>
      </c>
      <c r="L26" s="1734"/>
      <c r="M26" s="4"/>
      <c r="N26" s="4"/>
      <c r="O26" s="1914"/>
      <c r="P26" s="4"/>
      <c r="Q26" s="1912">
        <f>AP_I4!AD24/AP_I7!AC47</f>
        <v>1.7876306383050181E-3</v>
      </c>
      <c r="R26" s="1795">
        <f>AP_I5!AA25/AP_I7!AD47</f>
        <v>2.1473765259703959E-4</v>
      </c>
      <c r="S26" s="1915"/>
    </row>
    <row r="27" spans="1:19" s="401" customFormat="1" ht="16">
      <c r="A27" s="1745" t="s">
        <v>271</v>
      </c>
      <c r="B27" s="4"/>
      <c r="C27" s="1739">
        <f>AP_I1!Y24/AP_I7!Y48</f>
        <v>2.1262835471958667E-2</v>
      </c>
      <c r="D27" s="1734"/>
      <c r="E27" s="4"/>
      <c r="F27" s="1913"/>
      <c r="G27" s="1914"/>
      <c r="H27" s="1790">
        <f>AP_I2!Y25/AP_I7!Z48</f>
        <v>1.0955324279584977E-2</v>
      </c>
      <c r="I27" s="1790">
        <f>AP_I2!Z25/AP_I7!AB48</f>
        <v>8.5563513297207822E-3</v>
      </c>
      <c r="J27" s="1790">
        <f>AP_I2!AA25/AP_I7!AB48</f>
        <v>1.973324044892017E-3</v>
      </c>
      <c r="K27" s="1832">
        <f>AP_I3!AV24/AP_I7!AB48</f>
        <v>7.2197448833960787E-3</v>
      </c>
      <c r="L27" s="1734"/>
      <c r="M27" s="4"/>
      <c r="N27" s="4"/>
      <c r="O27" s="1914"/>
      <c r="P27" s="4"/>
      <c r="Q27" s="1912">
        <f>AP_I4!AD25/AP_I7!AC48</f>
        <v>2.2212156244825081E-3</v>
      </c>
      <c r="R27" s="1795">
        <f>AP_I5!AA26/AP_I7!AD48</f>
        <v>2.212974536395166E-4</v>
      </c>
      <c r="S27" s="1915"/>
    </row>
    <row r="28" spans="1:19" s="401" customFormat="1" ht="16">
      <c r="A28" s="1745" t="s">
        <v>251</v>
      </c>
      <c r="B28" s="4"/>
      <c r="C28" s="1739">
        <f>AP_I1!Y25/AP_I7!Y49</f>
        <v>2.0010339154758545E-2</v>
      </c>
      <c r="D28" s="1734"/>
      <c r="E28" s="4"/>
      <c r="F28" s="1913"/>
      <c r="G28" s="1914"/>
      <c r="H28" s="1790">
        <f>AP_I2!Y26/AP_I7!Z49</f>
        <v>1.0579091855454911E-2</v>
      </c>
      <c r="I28" s="1790">
        <f>AP_I2!Z26/AP_I7!AB49</f>
        <v>9.2903813704394746E-3</v>
      </c>
      <c r="J28" s="1790">
        <f>AP_I2!AA26/AP_I7!AB49</f>
        <v>2.0629745049057955E-3</v>
      </c>
      <c r="K28" s="1832">
        <f>AP_I3!AV25/AP_I7!AB49</f>
        <v>7.5251783021256331E-3</v>
      </c>
      <c r="L28" s="1734"/>
      <c r="M28" s="4"/>
      <c r="N28" s="4"/>
      <c r="O28" s="1914"/>
      <c r="P28" s="4"/>
      <c r="Q28" s="1912">
        <f>AP_I4!AD26/AP_I7!AC49</f>
        <v>2.2059093533186433E-3</v>
      </c>
      <c r="R28" s="1795">
        <f>AP_I5!AA27/AP_I7!AD49</f>
        <v>2.2743341825804314E-4</v>
      </c>
      <c r="S28" s="1915"/>
    </row>
    <row r="29" spans="1:19" s="401" customFormat="1" ht="16">
      <c r="A29" s="1745" t="s">
        <v>42</v>
      </c>
      <c r="B29" s="4"/>
      <c r="C29" s="1739">
        <f>AP_I1!Y26/AP_I7!Y50</f>
        <v>1.8761402556926269E-2</v>
      </c>
      <c r="D29" s="1734"/>
      <c r="E29" s="4"/>
      <c r="F29" s="1913"/>
      <c r="G29" s="1914"/>
      <c r="H29" s="1790">
        <f>AP_I2!Y27/AP_I7!Z50</f>
        <v>1.0199820590010433E-2</v>
      </c>
      <c r="I29" s="1790">
        <f>AP_I2!Z27/AP_I7!AB50</f>
        <v>9.8318745403926794E-3</v>
      </c>
      <c r="J29" s="1790">
        <f>AP_I2!AA27/AP_I7!AB50</f>
        <v>2.1113053098030265E-3</v>
      </c>
      <c r="K29" s="1832">
        <f>AP_I3!AV26/AP_I7!AB50</f>
        <v>7.6803107856661832E-3</v>
      </c>
      <c r="L29" s="1734"/>
      <c r="M29" s="4"/>
      <c r="N29" s="4"/>
      <c r="O29" s="1914"/>
      <c r="P29" s="4"/>
      <c r="Q29" s="1912">
        <f>AP_I4!AD27/AP_I7!AC50</f>
        <v>2.1299452123094372E-3</v>
      </c>
      <c r="R29" s="1795">
        <f>AP_I5!AA28/AP_I7!AD50</f>
        <v>2.2669620139947438E-4</v>
      </c>
      <c r="S29" s="1915"/>
    </row>
    <row r="30" spans="1:19" s="401" customFormat="1" ht="16">
      <c r="A30" s="1745" t="s">
        <v>272</v>
      </c>
      <c r="B30" s="4"/>
      <c r="C30" s="1739">
        <f>AP_I1!Y27/AP_I7!Y51</f>
        <v>2.039212878103213E-2</v>
      </c>
      <c r="D30" s="1734"/>
      <c r="E30" s="4"/>
      <c r="F30" s="1913"/>
      <c r="G30" s="1914"/>
      <c r="H30" s="1790">
        <f>AP_I2!Y28/AP_I7!Z51</f>
        <v>1.0880636995462201E-2</v>
      </c>
      <c r="I30" s="1790">
        <f>AP_I2!Z28/AP_I7!AB51</f>
        <v>9.7944734739843636E-3</v>
      </c>
      <c r="J30" s="1790">
        <f>AP_I2!AA28/AP_I7!AB51</f>
        <v>2.2251437883879007E-3</v>
      </c>
      <c r="K30" s="1832">
        <f>AP_I3!AV27/AP_I7!AB51</f>
        <v>7.2858016416684932E-3</v>
      </c>
      <c r="L30" s="1734"/>
      <c r="M30" s="4"/>
      <c r="N30" s="4"/>
      <c r="O30" s="1914"/>
      <c r="P30" s="4"/>
      <c r="Q30" s="1912">
        <f>AP_I4!AD28/AP_I7!AC51</f>
        <v>2.1737519647811558E-3</v>
      </c>
      <c r="R30" s="1795">
        <f>AP_I5!AA29/AP_I7!AD51</f>
        <v>2.3446752582931266E-4</v>
      </c>
      <c r="S30" s="1915"/>
    </row>
    <row r="31" spans="1:19" s="401" customFormat="1" ht="16">
      <c r="A31" s="1745" t="s">
        <v>273</v>
      </c>
      <c r="B31" s="4"/>
      <c r="C31" s="1739">
        <f>AP_I1!Y28/AP_I7!Y52</f>
        <v>2.1991791572295711E-2</v>
      </c>
      <c r="D31" s="1734"/>
      <c r="E31" s="4"/>
      <c r="F31" s="1913"/>
      <c r="G31" s="1914"/>
      <c r="H31" s="1790">
        <f>AP_I2!Y29/AP_I7!Z52</f>
        <v>1.1548291041995593E-2</v>
      </c>
      <c r="I31" s="1790">
        <f>AP_I2!Z29/AP_I7!AB52</f>
        <v>9.7558169963396172E-3</v>
      </c>
      <c r="J31" s="1790">
        <f>AP_I2!AA29/AP_I7!AB52</f>
        <v>2.3340395625869896E-3</v>
      </c>
      <c r="K31" s="1832">
        <f>AP_I3!AV28/AP_I7!AB52</f>
        <v>6.9043189974752643E-3</v>
      </c>
      <c r="L31" s="1875"/>
      <c r="M31" s="4"/>
      <c r="N31" s="4"/>
      <c r="O31" s="1914"/>
      <c r="P31" s="4"/>
      <c r="Q31" s="1912">
        <f>AP_I4!AD29/AP_I7!AC52</f>
        <v>2.2148384180068238E-3</v>
      </c>
      <c r="R31" s="1795">
        <f>AP_I5!AA30/AP_I7!AD52</f>
        <v>2.4180787798528018E-4</v>
      </c>
      <c r="S31" s="1915"/>
    </row>
    <row r="32" spans="1:19" s="401" customFormat="1" ht="16">
      <c r="A32" s="1737" t="s">
        <v>184</v>
      </c>
      <c r="B32" s="4"/>
      <c r="C32" s="1739">
        <f>AP_I1!Y29/AP_I7!Y53</f>
        <v>2.3560820805418197E-2</v>
      </c>
      <c r="D32" s="1734"/>
      <c r="E32" s="4"/>
      <c r="F32" s="1913"/>
      <c r="G32" s="1914"/>
      <c r="H32" s="1790">
        <f>AP_I2!Y30/AP_I7!Z53</f>
        <v>1.2202965722147189E-2</v>
      </c>
      <c r="I32" s="1790">
        <f>AP_I2!Z30/AP_I7!AB53</f>
        <v>9.7159729882041902E-3</v>
      </c>
      <c r="J32" s="1790">
        <f>AP_I2!AA30/AP_I7!AB53</f>
        <v>2.4381752903998217E-3</v>
      </c>
      <c r="K32" s="1832">
        <f>AP_I3!AV29/AP_I7!AB53</f>
        <v>6.5354120730226218E-3</v>
      </c>
      <c r="L32" s="1875"/>
      <c r="M32" s="4"/>
      <c r="N32" s="4"/>
      <c r="O32" s="1914"/>
      <c r="P32" s="4"/>
      <c r="Q32" s="1912">
        <f>AP_I4!AD30/AP_I7!AC53</f>
        <v>2.2533352905545513E-3</v>
      </c>
      <c r="R32" s="1795">
        <f>AP_I5!AA31/AP_I7!AD53</f>
        <v>2.4873759675435179E-4</v>
      </c>
      <c r="S32" s="1915"/>
    </row>
    <row r="33" spans="1:19" s="401" customFormat="1" ht="16">
      <c r="A33" s="1745" t="s">
        <v>255</v>
      </c>
      <c r="B33" s="4"/>
      <c r="C33" s="1739">
        <f>AP_I1!Y30/AP_I7!Y54</f>
        <v>2.5099640459495354E-2</v>
      </c>
      <c r="D33" s="1734"/>
      <c r="E33" s="4"/>
      <c r="F33" s="1913"/>
      <c r="G33" s="1914"/>
      <c r="H33" s="1790">
        <f>AP_I2!Y31/AP_I7!Z54</f>
        <v>1.2844841456349076E-2</v>
      </c>
      <c r="I33" s="1790">
        <f>AP_I2!Z31/AP_I7!AB54</f>
        <v>9.6750071510404729E-3</v>
      </c>
      <c r="J33" s="1790">
        <f>AP_I2!AA31/AP_I7!AB54</f>
        <v>2.5377263140031348E-3</v>
      </c>
      <c r="K33" s="1832">
        <f>AP_I3!AV30/AP_I7!AB54</f>
        <v>6.1786489115644508E-3</v>
      </c>
      <c r="L33" s="1875"/>
      <c r="M33" s="4"/>
      <c r="N33" s="4"/>
      <c r="O33" s="1914"/>
      <c r="P33" s="4"/>
      <c r="Q33" s="1912">
        <f>AP_I4!AD31/AP_I7!AC54</f>
        <v>2.2893657221589783E-3</v>
      </c>
      <c r="R33" s="1795">
        <f>AP_I5!AA32/AP_I7!AD54</f>
        <v>2.5527586765797564E-4</v>
      </c>
      <c r="S33" s="1915"/>
    </row>
    <row r="34" spans="1:19" s="401" customFormat="1" ht="16">
      <c r="A34" s="1737" t="s">
        <v>256</v>
      </c>
      <c r="B34" s="4"/>
      <c r="C34" s="1739">
        <f>AP_I1!Y31/AP_I7!Y55</f>
        <v>2.6608670251752425E-2</v>
      </c>
      <c r="D34" s="1734"/>
      <c r="E34" s="4"/>
      <c r="F34" s="1913"/>
      <c r="G34" s="1914"/>
      <c r="H34" s="1790">
        <f>AP_I2!Y32/AP_I7!Z55</f>
        <v>1.3474096933452161E-2</v>
      </c>
      <c r="I34" s="1790">
        <f>AP_I2!Z32/AP_I7!AB55</f>
        <v>9.6329826472181385E-3</v>
      </c>
      <c r="J34" s="1790">
        <f>AP_I2!AA32/AP_I7!AB55</f>
        <v>2.6328609341892502E-3</v>
      </c>
      <c r="K34" s="1832">
        <f>AP_I3!AV31/AP_I7!AB55</f>
        <v>5.8336150444053521E-3</v>
      </c>
      <c r="L34" s="1875"/>
      <c r="M34" s="4"/>
      <c r="N34" s="4"/>
      <c r="O34" s="1914"/>
      <c r="P34" s="4"/>
      <c r="Q34" s="1912">
        <f>AP_I4!AD32/AP_I7!AC55</f>
        <v>2.3230465400421326E-3</v>
      </c>
      <c r="R34" s="1795">
        <f>AP_I5!AA33/AP_I7!AD55</f>
        <v>2.6144088218981522E-4</v>
      </c>
      <c r="S34" s="1915"/>
    </row>
    <row r="35" spans="1:19" s="401" customFormat="1" ht="16">
      <c r="A35" s="1737" t="s">
        <v>185</v>
      </c>
      <c r="B35" s="4"/>
      <c r="C35" s="1739">
        <f>AP_I1!Y32/AP_I7!Y56</f>
        <v>2.8179870914817967E-2</v>
      </c>
      <c r="D35" s="1734"/>
      <c r="E35" s="4"/>
      <c r="F35" s="1913"/>
      <c r="G35" s="1914"/>
      <c r="H35" s="1790">
        <f>AP_I2!Y33/AP_I7!Z56</f>
        <v>1.475498733781172E-2</v>
      </c>
      <c r="I35" s="1790">
        <f>AP_I2!Z33/AP_I7!AB56</f>
        <v>1.0147298577925413E-2</v>
      </c>
      <c r="J35" s="1790">
        <f>AP_I2!AA33/AP_I7!AB56</f>
        <v>2.6555586981169225E-3</v>
      </c>
      <c r="K35" s="1832">
        <f>AP_I3!AV32/AP_I7!AB56</f>
        <v>5.9399504354579634E-3</v>
      </c>
      <c r="L35" s="1875"/>
      <c r="M35" s="4"/>
      <c r="N35" s="4"/>
      <c r="O35" s="1914"/>
      <c r="P35" s="4"/>
      <c r="Q35" s="1912">
        <f>AP_I4!AD33/AP_I7!AC56</f>
        <v>2.3663170725420845E-3</v>
      </c>
      <c r="R35" s="1795">
        <f>AP_I5!AA34/AP_I7!AD56</f>
        <v>2.6720834393955664E-4</v>
      </c>
      <c r="S35" s="1915"/>
    </row>
    <row r="36" spans="1:19" s="401" customFormat="1" ht="16">
      <c r="A36" s="1737" t="s">
        <v>177</v>
      </c>
      <c r="B36" s="4"/>
      <c r="C36" s="1739">
        <f>AP_I1!Y33/AP_I7!Y57</f>
        <v>2.9720448093631523E-2</v>
      </c>
      <c r="D36" s="1734"/>
      <c r="E36" s="4"/>
      <c r="F36" s="1913"/>
      <c r="G36" s="1914"/>
      <c r="H36" s="1790">
        <f>AP_I2!Y34/AP_I7!Z57</f>
        <v>1.6011584397620352E-2</v>
      </c>
      <c r="I36" s="1790">
        <f>AP_I2!Z34/AP_I7!AB57</f>
        <v>1.0639805149994137E-2</v>
      </c>
      <c r="J36" s="1790">
        <f>AP_I2!AA34/AP_I7!AB57</f>
        <v>2.6767088379258466E-3</v>
      </c>
      <c r="K36" s="1832">
        <f>AP_I3!AV33/AP_I7!AB57</f>
        <v>6.0407584452742561E-3</v>
      </c>
      <c r="L36" s="1875"/>
      <c r="M36" s="4"/>
      <c r="N36" s="4"/>
      <c r="O36" s="1914"/>
      <c r="P36" s="4"/>
      <c r="Q36" s="1912">
        <f>AP_I4!AD34/AP_I7!AC57</f>
        <v>2.4069347129666119E-3</v>
      </c>
      <c r="R36" s="1795">
        <f>AP_I5!AA35/AP_I7!AD57</f>
        <v>2.7263789668387721E-4</v>
      </c>
      <c r="S36" s="1915"/>
    </row>
    <row r="37" spans="1:19" s="401" customFormat="1" ht="16">
      <c r="A37" s="1737" t="s">
        <v>178</v>
      </c>
      <c r="B37" s="97">
        <f>AP_C1!Y34/AP_C7!S58</f>
        <v>3.6026239996211434E-2</v>
      </c>
      <c r="C37" s="1739">
        <f>AP_I1!Y34/AP_I7!Y58</f>
        <v>3.1230826682974392E-2</v>
      </c>
      <c r="D37" s="1916"/>
      <c r="E37" s="1876"/>
      <c r="F37" s="1917"/>
      <c r="G37" s="1918"/>
      <c r="H37" s="1790">
        <f>AP_I2!Y35/AP_I7!Z58</f>
        <v>1.7244222796065471E-2</v>
      </c>
      <c r="I37" s="1790">
        <f>AP_I2!Z35/AP_I7!AB58</f>
        <v>1.1111283729171532E-2</v>
      </c>
      <c r="J37" s="1790">
        <f>AP_I2!AA35/AP_I7!AB58</f>
        <v>2.6963713276132255E-3</v>
      </c>
      <c r="K37" s="1832">
        <f>AP_I3!AV34/AP_I7!AB58</f>
        <v>6.1362449820951915E-3</v>
      </c>
      <c r="L37" s="1875">
        <f>AP_C4!AP36/AP_C7!V58</f>
        <v>1.9862826889074356E-4</v>
      </c>
      <c r="M37" s="1790">
        <f>AP_C4!CH36/AP_C7!V58</f>
        <v>7.4580646863743616E-4</v>
      </c>
      <c r="N37" s="1790"/>
      <c r="O37" s="1919"/>
      <c r="P37" s="4"/>
      <c r="Q37" s="1912">
        <f>AP_I4!AD35/AP_I7!AC58</f>
        <v>2.4450210786717075E-3</v>
      </c>
      <c r="R37" s="1795">
        <f>AP_I5!AA36/AP_I7!AD58</f>
        <v>2.7774492722360146E-4</v>
      </c>
      <c r="S37" s="1915"/>
    </row>
    <row r="38" spans="1:19" s="401" customFormat="1" ht="16">
      <c r="A38" s="1737" t="s">
        <v>274</v>
      </c>
      <c r="B38" s="97">
        <f>AP_C1!Y35/AP_C7!S59</f>
        <v>4.3910301707530658E-2</v>
      </c>
      <c r="C38" s="1739">
        <f>AP_I1!Y35/AP_I7!Y59</f>
        <v>3.2711429370790364E-2</v>
      </c>
      <c r="D38" s="1744">
        <f>AP_C2!AM27/AP_C7!T59</f>
        <v>8.2156733154851377E-3</v>
      </c>
      <c r="E38" s="1790">
        <f>AP_C2!AR27/AP_C7!U59</f>
        <v>1.3791473316475658E-3</v>
      </c>
      <c r="F38" s="1878">
        <f>AP_C3!BG28/AP_C7!U59</f>
        <v>0</v>
      </c>
      <c r="G38" s="1919">
        <f>AP_C3!BF28/AP_C7!U59</f>
        <v>4.0660559654168453E-3</v>
      </c>
      <c r="H38" s="1790">
        <f>AP_I2!Y36/AP_I7!Z59</f>
        <v>1.8453234733476626E-2</v>
      </c>
      <c r="I38" s="1790">
        <f>AP_I2!Z36/AP_I7!AB59</f>
        <v>1.1562483950078325E-2</v>
      </c>
      <c r="J38" s="1790">
        <f>AP_I2!AA36/AP_I7!AB59</f>
        <v>2.7146035027349074E-3</v>
      </c>
      <c r="K38" s="1832">
        <f>AP_I3!AV35/AP_I7!AB59</f>
        <v>6.2266072391566722E-3</v>
      </c>
      <c r="L38" s="1875">
        <f>AP_C4!AP37/AP_C7!V59</f>
        <v>2.2983038525316128E-4</v>
      </c>
      <c r="M38" s="1790">
        <f>AP_C4!CH37/AP_C7!V59</f>
        <v>1.0066170173541323E-3</v>
      </c>
      <c r="N38" s="1920"/>
      <c r="O38" s="1919"/>
      <c r="P38" s="4"/>
      <c r="Q38" s="1912">
        <f>AP_I4!AD36/AP_I7!AC59</f>
        <v>2.4806916578792569E-3</v>
      </c>
      <c r="R38" s="1795">
        <f>AP_I5!AA37/AP_I7!AD59</f>
        <v>2.8254404648766514E-4</v>
      </c>
      <c r="S38" s="1915"/>
    </row>
    <row r="39" spans="1:19" s="401" customFormat="1" ht="16">
      <c r="A39" s="1737" t="s">
        <v>51</v>
      </c>
      <c r="B39" s="97">
        <f>AP_C1!Y36/AP_C7!S60</f>
        <v>3.0537293352762149E-2</v>
      </c>
      <c r="C39" s="1739">
        <f>AP_I1!Y36/AP_I7!Y60</f>
        <v>3.4397889269520365E-2</v>
      </c>
      <c r="D39" s="1744">
        <f>AP_C2!AM28/AP_C7!T60</f>
        <v>7.8813492570571179E-3</v>
      </c>
      <c r="E39" s="1790">
        <f>AP_C2!AR28/AP_C7!U60</f>
        <v>1.564459714352099E-3</v>
      </c>
      <c r="F39" s="1878">
        <f>AP_C3!BG29/AP_C7!U60</f>
        <v>0</v>
      </c>
      <c r="G39" s="1919">
        <f>AP_C3!BF29/AP_C7!U60</f>
        <v>3.9262314955447533E-3</v>
      </c>
      <c r="H39" s="1790">
        <f>AP_I2!Y37/AP_I7!Z60</f>
        <v>1.9774165793172684E-2</v>
      </c>
      <c r="I39" s="1790">
        <f>AP_I2!Z37/AP_I7!AB60</f>
        <v>1.2098383100329201E-2</v>
      </c>
      <c r="J39" s="1790">
        <f>AP_I2!AA37/AP_I7!AB60</f>
        <v>2.7552032045291557E-3</v>
      </c>
      <c r="K39" s="1832">
        <f>AP_I3!AV36/AP_I7!AB60</f>
        <v>6.3669009817588895E-3</v>
      </c>
      <c r="L39" s="1875">
        <f>AP_C4!AP38/AP_C7!V60</f>
        <v>2.5632630129722976E-4</v>
      </c>
      <c r="M39" s="1790">
        <f>AP_C4!CH38/AP_C7!V60</f>
        <v>7.8710442742439986E-4</v>
      </c>
      <c r="N39" s="1920"/>
      <c r="O39" s="1919"/>
      <c r="P39" s="4"/>
      <c r="Q39" s="1912">
        <f>AP_I4!AD37/AP_I7!AC60</f>
        <v>2.5679728331192806E-3</v>
      </c>
      <c r="R39" s="1795">
        <f>AP_I5!AA38/AP_I7!AD60</f>
        <v>2.9320521572855302E-4</v>
      </c>
      <c r="S39" s="1915"/>
    </row>
    <row r="40" spans="1:19" s="401" customFormat="1" ht="16">
      <c r="A40" s="1737" t="s">
        <v>258</v>
      </c>
      <c r="B40" s="97">
        <f>AP_C1!Y37/AP_C7!S61</f>
        <v>3.5939994860690327E-2</v>
      </c>
      <c r="C40" s="1739">
        <f>AP_I1!Y37/AP_I7!Y61</f>
        <v>3.7758435598891617E-2</v>
      </c>
      <c r="D40" s="1744">
        <f>AP_C2!AM29/AP_C7!T61</f>
        <v>7.4489629195158072E-3</v>
      </c>
      <c r="E40" s="1790">
        <f>AP_C2!AR29/AP_C7!U61</f>
        <v>1.2225645286560931E-3</v>
      </c>
      <c r="F40" s="1878">
        <f>AP_C3!BG30/AP_C7!U61</f>
        <v>0</v>
      </c>
      <c r="G40" s="1790">
        <f>AP_C3!BF30/AP_C7!U61</f>
        <v>4.4044700405227802E-3</v>
      </c>
      <c r="H40" s="1790">
        <f>AP_I2!Y38/AP_I7!Z61</f>
        <v>2.0434772391568129E-2</v>
      </c>
      <c r="I40" s="1790">
        <f>AP_I2!Z38/AP_I7!AB61</f>
        <v>1.272463553786766E-2</v>
      </c>
      <c r="J40" s="1790">
        <f>AP_I2!AA38/AP_I7!AB61</f>
        <v>2.9568576659123507E-3</v>
      </c>
      <c r="K40" s="1832">
        <f>AP_I3!AV37/AP_I7!AB61</f>
        <v>6.4051647220754382E-3</v>
      </c>
      <c r="L40" s="1875">
        <f>AP_C4!AP39/AP_C7!V61</f>
        <v>2.7257156666670465E-4</v>
      </c>
      <c r="M40" s="1790">
        <f>AP_C4!CH39/AP_C7!V61</f>
        <v>9.6076139686697469E-4</v>
      </c>
      <c r="N40" s="1920"/>
      <c r="O40" s="1919"/>
      <c r="P40" s="4"/>
      <c r="Q40" s="1912">
        <f>AP_I4!AD38/AP_I7!AC61</f>
        <v>2.7460424493964209E-3</v>
      </c>
      <c r="R40" s="1795">
        <f>AP_I5!AA39/AP_I7!AD61</f>
        <v>3.2048354507593696E-4</v>
      </c>
      <c r="S40" s="1915"/>
    </row>
    <row r="41" spans="1:19" s="401" customFormat="1" ht="16">
      <c r="A41" s="1737" t="s">
        <v>259</v>
      </c>
      <c r="B41" s="97">
        <f>AP_C1!Y38/AP_C7!S62</f>
        <v>3.8638349087040509E-2</v>
      </c>
      <c r="C41" s="1739">
        <f>AP_I1!Y38/AP_I7!Y62</f>
        <v>4.1104952049896545E-2</v>
      </c>
      <c r="D41" s="1744">
        <f>AP_C2!AM30/AP_C7!T62</f>
        <v>7.7186818318611891E-3</v>
      </c>
      <c r="E41" s="1790">
        <f>AP_C2!AR30/AP_C7!U62</f>
        <v>1.6730993229099776E-3</v>
      </c>
      <c r="F41" s="1878">
        <f>AP_C3!BG31/AP_C7!U62</f>
        <v>0</v>
      </c>
      <c r="G41" s="1790">
        <f>AP_C3!BF31/AP_C7!U62</f>
        <v>4.354939860567366E-3</v>
      </c>
      <c r="H41" s="1790">
        <f>AP_I2!Y39/AP_I7!Z62</f>
        <v>2.1092863741104927E-2</v>
      </c>
      <c r="I41" s="1790">
        <f>AP_I2!Z39/AP_I7!AB62</f>
        <v>1.3337374165337139E-2</v>
      </c>
      <c r="J41" s="1790">
        <f>AP_I2!AA39/AP_I7!AB62</f>
        <v>3.1542633373741655E-3</v>
      </c>
      <c r="K41" s="1832">
        <f>AP_I3!AV38/AP_I7!AB62</f>
        <v>6.4420960975531873E-3</v>
      </c>
      <c r="L41" s="1875">
        <f>AP_C4!AP40/AP_C7!V62</f>
        <v>1.8410970512169406E-4</v>
      </c>
      <c r="M41" s="1790">
        <f>AP_C4!CH40/AP_C7!V62</f>
        <v>1.1817373131365481E-3</v>
      </c>
      <c r="N41" s="1920"/>
      <c r="O41" s="1919"/>
      <c r="P41" s="4"/>
      <c r="Q41" s="1912">
        <f>AP_I4!AD39/AP_I7!AC62</f>
        <v>2.9240856426452034E-3</v>
      </c>
      <c r="R41" s="1795">
        <f>AP_I5!AA40/AP_I7!AD62</f>
        <v>3.4775343404575969E-4</v>
      </c>
      <c r="S41" s="1915"/>
    </row>
    <row r="42" spans="1:19" s="401" customFormat="1" ht="16">
      <c r="A42" s="1737" t="s">
        <v>260</v>
      </c>
      <c r="B42" s="97">
        <f>AP_C1!Y39/AP_C7!S63</f>
        <v>3.9712167968383644E-2</v>
      </c>
      <c r="C42" s="1739">
        <f>AP_I1!Y39/AP_I7!Y63</f>
        <v>4.4437733833914007E-2</v>
      </c>
      <c r="D42" s="1744">
        <f>AP_C2!AM31/AP_C7!T63</f>
        <v>7.6978256942269495E-3</v>
      </c>
      <c r="E42" s="1790">
        <f>AP_C2!AR31/AP_C7!U63</f>
        <v>1.6685785523283575E-3</v>
      </c>
      <c r="F42" s="1878">
        <f>AP_C3!BG32/AP_C7!U63</f>
        <v>0</v>
      </c>
      <c r="G42" s="1790">
        <f>AP_C3!BF32/AP_C7!U63</f>
        <v>4.3431726667511996E-3</v>
      </c>
      <c r="H42" s="1790">
        <f>AP_I2!Y40/AP_I7!Z63</f>
        <v>2.1748501185763627E-2</v>
      </c>
      <c r="I42" s="1790">
        <f>AP_I2!Z40/AP_I7!AB63</f>
        <v>1.3936823089660648E-2</v>
      </c>
      <c r="J42" s="1790">
        <f>AP_I2!AA40/AP_I7!AB63</f>
        <v>3.3474901640909238E-3</v>
      </c>
      <c r="K42" s="1832">
        <f>AP_I3!AV39/AP_I7!AB63</f>
        <v>6.4777197439478944E-3</v>
      </c>
      <c r="L42" s="1875">
        <f>AP_C4!AP41/AP_C7!V63</f>
        <v>1.2004870845563411E-4</v>
      </c>
      <c r="M42" s="1790">
        <f>AP_C4!CH41/AP_C7!V63</f>
        <v>1.107760782624218E-3</v>
      </c>
      <c r="N42" s="1920"/>
      <c r="O42" s="1919"/>
      <c r="P42" s="4"/>
      <c r="Q42" s="1912">
        <f>AP_I4!AD40/AP_I7!AC63</f>
        <v>3.1021276608949686E-3</v>
      </c>
      <c r="R42" s="1795">
        <f>AP_I5!AA41/AP_I7!AD63</f>
        <v>3.7501869662926926E-4</v>
      </c>
      <c r="S42" s="1915"/>
    </row>
    <row r="43" spans="1:19" s="401" customFormat="1" ht="16">
      <c r="A43" s="1737" t="s">
        <v>261</v>
      </c>
      <c r="B43" s="97">
        <f>AP_C1!Y40/AP_C7!S64</f>
        <v>3.832367970387994E-2</v>
      </c>
      <c r="C43" s="1739">
        <f>AP_I1!Y40/AP_I7!Y64</f>
        <v>4.7757075558712385E-2</v>
      </c>
      <c r="D43" s="1744">
        <f>AP_C2!AM32/AP_C7!T64</f>
        <v>8.0407923091511575E-3</v>
      </c>
      <c r="E43" s="1790">
        <f>AP_C2!AR32/AP_C7!U64</f>
        <v>1.6778519033625163E-3</v>
      </c>
      <c r="F43" s="1878">
        <f>AP_C3!BG33/AP_C7!U64</f>
        <v>0</v>
      </c>
      <c r="G43" s="1919">
        <f>AP_C3!BF33/AP_C7!U64</f>
        <v>4.3565987326494998E-3</v>
      </c>
      <c r="H43" s="1790">
        <f>AP_I2!Y41/AP_I7!Z64</f>
        <v>2.2401745544512238E-2</v>
      </c>
      <c r="I43" s="1790">
        <f>AP_I2!Z41/AP_I7!AB64</f>
        <v>1.4523202443058799E-2</v>
      </c>
      <c r="J43" s="1790">
        <f>AP_I2!AA41/AP_I7!AB64</f>
        <v>3.5366068874679519E-3</v>
      </c>
      <c r="K43" s="1832">
        <f>AP_I3!AV40/AP_I7!AB64</f>
        <v>6.5120596786999614E-3</v>
      </c>
      <c r="L43" s="1875">
        <f>AP_C4!AP42/AP_C7!V64</f>
        <v>1.6984477904697534E-4</v>
      </c>
      <c r="M43" s="1790">
        <f>AP_C4!CH42/AP_C7!V64</f>
        <v>1.1225568064858694E-3</v>
      </c>
      <c r="N43" s="1920"/>
      <c r="O43" s="1919"/>
      <c r="P43" s="4"/>
      <c r="Q43" s="1912">
        <f>AP_I4!AD41/AP_I7!AC64</f>
        <v>3.2801945105825239E-3</v>
      </c>
      <c r="R43" s="1795">
        <f>AP_I5!AA42/AP_I7!AD64</f>
        <v>4.0228325021909579E-4</v>
      </c>
      <c r="S43" s="1915"/>
    </row>
    <row r="44" spans="1:19" s="401" customFormat="1" ht="16">
      <c r="A44" s="1737" t="s">
        <v>262</v>
      </c>
      <c r="B44" s="97">
        <f>AP_C1!Y41/AP_C7!S65</f>
        <v>3.6942404926204091E-2</v>
      </c>
      <c r="C44" s="1739">
        <f>AP_I1!Y41/AP_I7!Y65</f>
        <v>5.1063277087448677E-2</v>
      </c>
      <c r="D44" s="1744">
        <f>AP_C2!AM33/AP_C7!T65</f>
        <v>4.875320656483364E-3</v>
      </c>
      <c r="E44" s="1790">
        <f>AP_C2!AR33/AP_C7!U65</f>
        <v>1.223275112861007E-3</v>
      </c>
      <c r="F44" s="1878">
        <f>AP_C3!BG34/AP_C7!U65</f>
        <v>0</v>
      </c>
      <c r="G44" s="1919">
        <f>AP_C3!BF34/AP_C7!U65</f>
        <v>2.0704003791428591E-3</v>
      </c>
      <c r="H44" s="1790">
        <f>AP_I2!Y42/AP_I7!Z65</f>
        <v>2.4494863059238089E-2</v>
      </c>
      <c r="I44" s="1790">
        <f>AP_I2!Z42/AP_I7!AB65</f>
        <v>1.6129646748433597E-2</v>
      </c>
      <c r="J44" s="1790">
        <f>AP_I2!AA42/AP_I7!AB65</f>
        <v>3.842911818600804E-3</v>
      </c>
      <c r="K44" s="1832">
        <f>AP_I3!AV41/AP_I7!AB65</f>
        <v>6.5451393127819151E-3</v>
      </c>
      <c r="L44" s="1875">
        <f>AP_C4!AP43/AP_C7!V65</f>
        <v>8.5185736446707482E-5</v>
      </c>
      <c r="M44" s="1790">
        <f>AP_C4!CH43/AP_C7!V65</f>
        <v>6.3811860756442696E-4</v>
      </c>
      <c r="N44" s="1876">
        <f>AP_C5!AD8/AP_C7!W65</f>
        <v>5.2442287542159475E-7</v>
      </c>
      <c r="O44" s="1919"/>
      <c r="P44" s="4"/>
      <c r="Q44" s="1912">
        <f>AP_I4!AD42/AP_I7!AC65</f>
        <v>3.4583124001502192E-3</v>
      </c>
      <c r="R44" s="1795">
        <f>AP_I5!AA43/AP_I7!AD65</f>
        <v>4.2955104975802281E-4</v>
      </c>
      <c r="S44" s="1915"/>
    </row>
    <row r="45" spans="1:19" s="401" customFormat="1" ht="16">
      <c r="A45" s="1737" t="s">
        <v>69</v>
      </c>
      <c r="B45" s="97">
        <f>AP_C1!Y42/AP_C7!S66</f>
        <v>3.4848280155414281E-2</v>
      </c>
      <c r="C45" s="1739">
        <f>AP_I1!Y42/AP_I7!Y66</f>
        <v>6.1059109468788578E-2</v>
      </c>
      <c r="D45" s="1744">
        <f>AP_C2!AM34/AP_C7!T66</f>
        <v>5.3250593338312795E-3</v>
      </c>
      <c r="E45" s="1790">
        <f>AP_C2!AR34/AP_C7!U66</f>
        <v>1.2812135011589145E-3</v>
      </c>
      <c r="F45" s="1878">
        <f>AP_C3!BG35/AP_C7!U66</f>
        <v>0</v>
      </c>
      <c r="G45" s="1919">
        <f>AP_C3!BF35/AP_C7!U66</f>
        <v>2.2407402987484823E-3</v>
      </c>
      <c r="H45" s="1790">
        <f>AP_I2!Y43/AP_I7!Z66</f>
        <v>2.6579692819546953E-2</v>
      </c>
      <c r="I45" s="1790">
        <f>AP_I2!Z43/AP_I7!AB66</f>
        <v>1.7413939024886776E-2</v>
      </c>
      <c r="J45" s="1790">
        <f>AP_I2!AA43/AP_I7!AB66</f>
        <v>4.2399546380987281E-3</v>
      </c>
      <c r="K45" s="1832">
        <f>AP_I3!AV42/AP_I7!AB66</f>
        <v>7.0311801449074035E-3</v>
      </c>
      <c r="L45" s="1875">
        <f>AP_C4!AP44/AP_C7!V66</f>
        <v>4.3671371509988784E-5</v>
      </c>
      <c r="M45" s="1790">
        <f>AP_C4!CH44/AP_C7!V66</f>
        <v>6.7037661604079247E-4</v>
      </c>
      <c r="N45" s="1876">
        <f>AP_C5!AD9/AP_C7!W66</f>
        <v>3.3995381453913545E-7</v>
      </c>
      <c r="O45" s="1919"/>
      <c r="P45" s="4"/>
      <c r="Q45" s="1912">
        <f>AP_I4!AD43/AP_I7!AC66</f>
        <v>3.7475719886525512E-3</v>
      </c>
      <c r="R45" s="1795">
        <f>AP_I5!AA44/AP_I7!AD66</f>
        <v>4.5891919336114471E-4</v>
      </c>
      <c r="S45" s="1915"/>
    </row>
    <row r="46" spans="1:19" s="401" customFormat="1" ht="16">
      <c r="A46" s="1737" t="s">
        <v>71</v>
      </c>
      <c r="B46" s="97">
        <f>AP_C1!Y43/AP_C7!S67</f>
        <v>4.0353261046427155E-2</v>
      </c>
      <c r="C46" s="1739">
        <f>AP_I1!Y43/AP_I7!Y67</f>
        <v>7.1014756813424604E-2</v>
      </c>
      <c r="D46" s="1744">
        <f>AP_C2!AM35/AP_C7!T67</f>
        <v>6.5871683012577419E-3</v>
      </c>
      <c r="E46" s="1790">
        <f>AP_C2!AR35/AP_C7!U67</f>
        <v>1.4752838948953737E-3</v>
      </c>
      <c r="F46" s="1878">
        <f>AP_C3!BG36/AP_C7!U67</f>
        <v>0</v>
      </c>
      <c r="G46" s="1919">
        <f>AP_C3!BF36/AP_C7!U67</f>
        <v>2.2728126110085831E-3</v>
      </c>
      <c r="H46" s="1790">
        <f>AP_I2!Y44/AP_I7!Z67</f>
        <v>2.8656422900407694E-2</v>
      </c>
      <c r="I46" s="1790">
        <f>AP_I2!Z44/AP_I7!AB67</f>
        <v>1.7785486223635561E-2</v>
      </c>
      <c r="J46" s="1790">
        <f>AP_I2!AA44/AP_I7!AB67</f>
        <v>4.6336266907568572E-3</v>
      </c>
      <c r="K46" s="1832">
        <f>AP_I3!AV43/AP_I7!AB67</f>
        <v>7.5070334998617993E-3</v>
      </c>
      <c r="L46" s="1875">
        <f>AP_C4!AP45/AP_C7!V67</f>
        <v>4.9855304642508983E-5</v>
      </c>
      <c r="M46" s="1790">
        <f>AP_C4!CH45/AP_C7!V67</f>
        <v>7.3746638833554025E-4</v>
      </c>
      <c r="N46" s="1876">
        <f>AP_C5!AD10/AP_C7!W67</f>
        <v>3.7554673675069447E-6</v>
      </c>
      <c r="O46" s="1919"/>
      <c r="P46" s="4"/>
      <c r="Q46" s="1912">
        <f>AP_I4!AD44/AP_I7!AC67</f>
        <v>4.036900969520989E-3</v>
      </c>
      <c r="R46" s="1795">
        <f>AP_I5!AA45/AP_I7!AD67</f>
        <v>4.882980723348488E-4</v>
      </c>
      <c r="S46" s="1915"/>
    </row>
    <row r="47" spans="1:19" s="401" customFormat="1" ht="16">
      <c r="A47" s="1737" t="s">
        <v>72</v>
      </c>
      <c r="B47" s="97">
        <f>AP_C1!Y44/AP_C7!S68</f>
        <v>4.8628483858034421E-2</v>
      </c>
      <c r="C47" s="1739">
        <f>AP_I1!Y44/AP_I7!Y68</f>
        <v>8.093110376340916E-2</v>
      </c>
      <c r="D47" s="1744">
        <f>AP_C2!AM36/AP_C7!T68</f>
        <v>8.592763389576475E-3</v>
      </c>
      <c r="E47" s="1790">
        <f>AP_C2!AR36/AP_C7!U68</f>
        <v>1.9110734046978697E-3</v>
      </c>
      <c r="F47" s="1878">
        <f>AP_C3!BG37/AP_C7!U68</f>
        <v>0</v>
      </c>
      <c r="G47" s="1919">
        <f>AP_C3!BF37/AP_C7!U68</f>
        <v>3.288687285144387E-3</v>
      </c>
      <c r="H47" s="1790">
        <f>AP_I2!Y45/AP_I7!Z68</f>
        <v>3.0725241232568524E-2</v>
      </c>
      <c r="I47" s="1790">
        <f>AP_I2!Z45/AP_I7!AB68</f>
        <v>1.7222714480302163E-2</v>
      </c>
      <c r="J47" s="1790">
        <f>AP_I2!AA45/AP_I7!AB68</f>
        <v>4.7665591199345155E-3</v>
      </c>
      <c r="K47" s="1832">
        <f>AP_I3!AV44/AP_I7!AB68</f>
        <v>7.9728657775106297E-3</v>
      </c>
      <c r="L47" s="1875">
        <f>AP_C4!AP46/AP_C7!V68</f>
        <v>1.124299946985891E-4</v>
      </c>
      <c r="M47" s="1790">
        <f>AP_C4!CH46/AP_C7!V68</f>
        <v>9.643839917934878E-4</v>
      </c>
      <c r="N47" s="1876">
        <f>AP_C5!AD11/AP_C7!W68</f>
        <v>7.3866032703972423E-6</v>
      </c>
      <c r="O47" s="1919"/>
      <c r="P47" s="4"/>
      <c r="Q47" s="1912">
        <f>AP_I4!AD45/AP_I7!AC68</f>
        <v>4.3263429907464072E-3</v>
      </c>
      <c r="R47" s="1795">
        <f>AP_I5!AA46/AP_I7!AD68</f>
        <v>5.1769216861171925E-4</v>
      </c>
      <c r="S47" s="1915"/>
    </row>
    <row r="48" spans="1:19" s="401" customFormat="1" ht="16">
      <c r="A48" s="1737" t="s">
        <v>73</v>
      </c>
      <c r="B48" s="97">
        <f>AP_C1!Y45/AP_C7!S69</f>
        <v>6.0810619671808952E-2</v>
      </c>
      <c r="C48" s="1739">
        <f>AP_I1!Y45/AP_I7!Y69</f>
        <v>9.0809043208940232E-2</v>
      </c>
      <c r="D48" s="1744">
        <f>AP_C2!AM37/AP_C7!T69</f>
        <v>1.2946813264622182E-2</v>
      </c>
      <c r="E48" s="1790">
        <f>AP_C2!AR37/AP_C7!U69</f>
        <v>2.8544361492855706E-3</v>
      </c>
      <c r="F48" s="1878">
        <f>AP_C3!BG38/AP_C7!U69</f>
        <v>0</v>
      </c>
      <c r="G48" s="1919">
        <f>AP_C3!BF38/AP_C7!U69</f>
        <v>4.1630884082618815E-3</v>
      </c>
      <c r="H48" s="1790">
        <f>AP_I2!Y46/AP_I7!Z69</f>
        <v>3.2786338330568238E-2</v>
      </c>
      <c r="I48" s="1790">
        <f>AP_I2!Z46/AP_I7!AB69</f>
        <v>2.5541524379317549E-2</v>
      </c>
      <c r="J48" s="1790">
        <f>AP_I2!AA46/AP_I7!AB69</f>
        <v>5.4329795754622214E-3</v>
      </c>
      <c r="K48" s="1832">
        <f>AP_I3!AV45/AP_I7!AB69</f>
        <v>8.4288404755410318E-3</v>
      </c>
      <c r="L48" s="1875">
        <f>AP_C4!AP47/AP_C7!V69</f>
        <v>1.6115530376552308E-4</v>
      </c>
      <c r="M48" s="1790">
        <f>AP_C4!CH47/AP_C7!V69</f>
        <v>9.5801744105381828E-4</v>
      </c>
      <c r="N48" s="1876">
        <f>AP_C5!AD12/AP_C7!W69</f>
        <v>8.6376499887938187E-6</v>
      </c>
      <c r="O48" s="1919"/>
      <c r="P48" s="4"/>
      <c r="Q48" s="1912">
        <f>AP_I4!AD46/AP_I7!AC69</f>
        <v>4.615942471205412E-3</v>
      </c>
      <c r="R48" s="1795">
        <f>AP_I5!AA47/AP_I7!AD69</f>
        <v>5.4710604344882169E-4</v>
      </c>
      <c r="S48" s="1915"/>
    </row>
    <row r="49" spans="1:19" s="401" customFormat="1" ht="16">
      <c r="A49" s="1737" t="s">
        <v>74</v>
      </c>
      <c r="B49" s="97">
        <f>AP_C1!Y46/AP_C7!S70</f>
        <v>7.1572581694015078E-2</v>
      </c>
      <c r="C49" s="1739">
        <f>AP_I1!Y46/AP_I7!Y70</f>
        <v>9.850489074001946E-2</v>
      </c>
      <c r="D49" s="1746">
        <f>AP_C2!AM38/AP_C7!T70</f>
        <v>1.838595407259868E-2</v>
      </c>
      <c r="E49" s="1790">
        <f>AP_C2!AR38/AP_C7!U70</f>
        <v>3.8960661847695457E-3</v>
      </c>
      <c r="F49" s="1878">
        <f>AP_C3!BG39/AP_C7!U70</f>
        <v>0</v>
      </c>
      <c r="G49" s="1919">
        <f>AP_C3!BF39/AP_C7!U70</f>
        <v>4.3770097913318762E-3</v>
      </c>
      <c r="H49" s="1790">
        <f>AP_I2!Y47/AP_I7!Z70</f>
        <v>3.4097556655394184E-2</v>
      </c>
      <c r="I49" s="1790">
        <f>AP_I2!Z47/AP_I7!AB70</f>
        <v>2.3766884219171138E-2</v>
      </c>
      <c r="J49" s="1790">
        <f>AP_I2!AA47/AP_I7!AB70</f>
        <v>4.5758132446405628E-3</v>
      </c>
      <c r="K49" s="1832">
        <f>AP_I3!AV46/AP_I7!AB70</f>
        <v>8.7176243342351276E-3</v>
      </c>
      <c r="L49" s="1875">
        <f>AP_C4!AP48/AP_C7!V70</f>
        <v>2.1156122909511617E-4</v>
      </c>
      <c r="M49" s="1790">
        <f>AP_C4!CH48/AP_C7!V70</f>
        <v>1.0603065408292985E-3</v>
      </c>
      <c r="N49" s="1876">
        <f>AP_C5!AD13/AP_C7!W70</f>
        <v>7.4760835281439184E-6</v>
      </c>
      <c r="O49" s="1919"/>
      <c r="P49" s="4"/>
      <c r="Q49" s="1912">
        <f>AP_I4!AD47/AP_I7!AC70</f>
        <v>4.7950723832815541E-3</v>
      </c>
      <c r="R49" s="1795">
        <f>AP_I5!AA48/AP_I7!AD70</f>
        <v>5.6353765916151662E-4</v>
      </c>
      <c r="S49" s="1915"/>
    </row>
    <row r="50" spans="1:19" s="401" customFormat="1" ht="16">
      <c r="A50" s="1737" t="s">
        <v>75</v>
      </c>
      <c r="B50" s="97">
        <f>AP_C1!Y47/AP_C7!S71</f>
        <v>8.5355756361574553E-2</v>
      </c>
      <c r="C50" s="1739">
        <f>AP_I1!Y47/AP_I7!Y71</f>
        <v>0.10579425222082076</v>
      </c>
      <c r="D50" s="1746">
        <f>AP_C2!AM39/AP_C7!T71</f>
        <v>2.0465144998555874E-2</v>
      </c>
      <c r="E50" s="1790">
        <f>AP_C2!AR39/AP_C7!U71</f>
        <v>4.6223744314176016E-3</v>
      </c>
      <c r="F50" s="1878">
        <f>AP_C3!BG40/AP_C7!U71</f>
        <v>0</v>
      </c>
      <c r="G50" s="1919">
        <f>AP_C3!BF40/AP_C7!U71</f>
        <v>4.7712551603464239E-3</v>
      </c>
      <c r="H50" s="1790">
        <f>AP_I2!Y48/AP_I7!Z71</f>
        <v>3.5330237500494341E-2</v>
      </c>
      <c r="I50" s="1790">
        <f>AP_I2!Z48/AP_I7!AB71</f>
        <v>2.5993307264144321E-2</v>
      </c>
      <c r="J50" s="1790">
        <f>AP_I2!AA48/AP_I7!AB71</f>
        <v>4.6389805836301798E-3</v>
      </c>
      <c r="K50" s="1832">
        <f>AP_I3!AV47/AP_I7!AB71</f>
        <v>8.9845994641179362E-3</v>
      </c>
      <c r="L50" s="1875">
        <f>AP_C4!AP49/AP_C7!V71</f>
        <v>3.0270009253629057E-4</v>
      </c>
      <c r="M50" s="1790">
        <f>AP_C4!CH49/AP_C7!V71</f>
        <v>1.153862274935819E-3</v>
      </c>
      <c r="N50" s="1879">
        <f>AP_C5!AD14/AP_C7!W71</f>
        <v>1.0577550154208382E-5</v>
      </c>
      <c r="O50" s="1919"/>
      <c r="P50" s="4"/>
      <c r="Q50" s="1912">
        <f>AP_I4!AD48/AP_I7!AC71</f>
        <v>4.9637725137521857E-3</v>
      </c>
      <c r="R50" s="1795">
        <f>AP_I5!AA49/AP_I7!AD71</f>
        <v>5.7894977843880716E-4</v>
      </c>
      <c r="S50" s="1915"/>
    </row>
    <row r="51" spans="1:19" s="401" customFormat="1" ht="16">
      <c r="A51" s="1737" t="s">
        <v>77</v>
      </c>
      <c r="B51" s="97">
        <f>AP_C1!Y48/AP_C7!S72</f>
        <v>8.3487167068613005E-2</v>
      </c>
      <c r="C51" s="1739">
        <f>AP_I1!Y48/AP_I7!Y72</f>
        <v>0.11269198703849989</v>
      </c>
      <c r="D51" s="1746">
        <f>AP_C2!AM40/AP_C7!T72</f>
        <v>2.1172531781971687E-2</v>
      </c>
      <c r="E51" s="1790">
        <f>AP_C2!AR40/AP_C7!U72</f>
        <v>5.1555429168483029E-3</v>
      </c>
      <c r="F51" s="1878">
        <f>AP_C3!BG41/AP_C7!U72</f>
        <v>0</v>
      </c>
      <c r="G51" s="1919">
        <f>AP_C3!BF41/AP_C7!U72</f>
        <v>5.05296905556558E-3</v>
      </c>
      <c r="H51" s="1790">
        <f>AP_I2!Y49/AP_I7!Z72</f>
        <v>3.6487347372773503E-2</v>
      </c>
      <c r="I51" s="1790">
        <f>AP_I2!Z49/AP_I7!AB72</f>
        <v>2.5798728342040916E-2</v>
      </c>
      <c r="J51" s="1790">
        <f>AP_I2!AA49/AP_I7!AB72</f>
        <v>4.9845478681866829E-3</v>
      </c>
      <c r="K51" s="1832">
        <f>AP_I3!AV48/AP_I7!AB72</f>
        <v>9.2307911949814567E-3</v>
      </c>
      <c r="L51" s="1875">
        <f>AP_C4!AP50/AP_C7!V72</f>
        <v>3.6308759111475448E-4</v>
      </c>
      <c r="M51" s="1790">
        <f>AP_C4!CH50/AP_C7!V72</f>
        <v>1.305623187227713E-3</v>
      </c>
      <c r="N51" s="1879">
        <f>AP_C5!AD15/AP_C7!W72</f>
        <v>1.0857719576635383E-5</v>
      </c>
      <c r="O51" s="1919"/>
      <c r="P51" s="4"/>
      <c r="Q51" s="1912">
        <f>AP_I4!AD49/AP_I7!AC72</f>
        <v>5.1224239851612487E-3</v>
      </c>
      <c r="R51" s="1795">
        <f>AP_I5!AA50/AP_I7!AD72</f>
        <v>5.9338020699272517E-4</v>
      </c>
      <c r="S51" s="1915"/>
    </row>
    <row r="52" spans="1:19" s="90" customFormat="1" ht="16">
      <c r="A52" s="1737" t="s">
        <v>79</v>
      </c>
      <c r="B52" s="97">
        <f>AP_C1!Y49/AP_C7!S73</f>
        <v>0.12443966977209454</v>
      </c>
      <c r="C52" s="1739">
        <f>AP_I1!Y49/AP_I7!Y73</f>
        <v>0.1192124767385557</v>
      </c>
      <c r="D52" s="1746">
        <f>AP_C2!AM41/AP_C7!T73</f>
        <v>2.4995810785005571E-2</v>
      </c>
      <c r="E52" s="1790">
        <f>AP_C2!AR41/AP_C7!U73</f>
        <v>6.5555034628901679E-3</v>
      </c>
      <c r="F52" s="1878">
        <f>AP_C3!BG42/AP_C7!U73</f>
        <v>0</v>
      </c>
      <c r="G52" s="1919">
        <f>AP_C3!BF42/AP_C7!U73</f>
        <v>5.7906844424102941E-3</v>
      </c>
      <c r="H52" s="1790">
        <f>AP_I2!Y50/AP_I7!Z73</f>
        <v>3.7571755907510274E-2</v>
      </c>
      <c r="I52" s="1790">
        <f>AP_I2!Z50/AP_I7!AB73</f>
        <v>2.6612299365018029E-2</v>
      </c>
      <c r="J52" s="1790">
        <f>AP_I2!AA50/AP_I7!AB73</f>
        <v>6.251381443304331E-3</v>
      </c>
      <c r="K52" s="1832">
        <f>AP_I3!AV49/AP_I7!AB73</f>
        <v>9.4571805701319234E-3</v>
      </c>
      <c r="L52" s="1875">
        <f>AP_C4!AP51/AP_C7!V73</f>
        <v>3.8497930297781393E-4</v>
      </c>
      <c r="M52" s="1790">
        <f>AP_C4!CH51/AP_C7!V73</f>
        <v>1.6078466307974627E-3</v>
      </c>
      <c r="N52" s="1879">
        <f>AP_C5!AD16/AP_C7!W73</f>
        <v>1.1906087906097746E-5</v>
      </c>
      <c r="O52" s="1919"/>
      <c r="P52" s="2"/>
      <c r="Q52" s="1912">
        <f>AP_I4!AD50/AP_I7!AC73</f>
        <v>5.2713959836439596E-3</v>
      </c>
      <c r="R52" s="1795">
        <f>AP_I5!AA51/AP_I7!AD73</f>
        <v>6.0686555919124772E-4</v>
      </c>
      <c r="S52" s="1592"/>
    </row>
    <row r="53" spans="1:19" s="90" customFormat="1" ht="16">
      <c r="A53" s="1737" t="s">
        <v>81</v>
      </c>
      <c r="B53" s="97">
        <f>AP_C1!Y50/AP_C7!S74</f>
        <v>0.11219003444426004</v>
      </c>
      <c r="C53" s="1739">
        <f>AP_I1!Y50/AP_I7!Y74</f>
        <v>0.12536964019993488</v>
      </c>
      <c r="D53" s="1746">
        <f>AP_C2!AM42/AP_C7!T74</f>
        <v>2.543397321435386E-2</v>
      </c>
      <c r="E53" s="1790">
        <f>AP_C2!AR42/AP_C7!U74</f>
        <v>6.78007309533964E-3</v>
      </c>
      <c r="F53" s="1878">
        <f>AP_C3!BG43/AP_C7!U74</f>
        <v>0</v>
      </c>
      <c r="G53" s="1919">
        <f>AP_C3!BF43/AP_C7!U74</f>
        <v>9.0255348530860428E-3</v>
      </c>
      <c r="H53" s="1790">
        <f>AP_I2!Y51/AP_I7!Z74</f>
        <v>3.8586239058517185E-2</v>
      </c>
      <c r="I53" s="1790">
        <f>AP_I2!Z51/AP_I7!AB74</f>
        <v>3.2728272470698941E-2</v>
      </c>
      <c r="J53" s="1790">
        <f>AP_I2!AA51/AP_I7!AB74</f>
        <v>6.5192177545854071E-3</v>
      </c>
      <c r="K53" s="1832">
        <f>AP_I3!AV50/AP_I7!AB74</f>
        <v>9.6647075124201252E-3</v>
      </c>
      <c r="L53" s="1875">
        <f>AP_C4!AP52/AP_C7!V74</f>
        <v>5.1888115689513556E-4</v>
      </c>
      <c r="M53" s="1790">
        <f>AP_C4!CH52/AP_C7!V74</f>
        <v>2.2548519341875741E-3</v>
      </c>
      <c r="N53" s="1879">
        <f>AP_C5!AD17/AP_C7!W74</f>
        <v>8.1633181224120897E-6</v>
      </c>
      <c r="O53" s="1919"/>
      <c r="P53" s="2"/>
      <c r="Q53" s="1912">
        <f>AP_I4!AD51/AP_I7!AC74</f>
        <v>5.4110457644373448E-3</v>
      </c>
      <c r="R53" s="1795">
        <f>AP_I5!AA52/AP_I7!AD74</f>
        <v>6.1944125361912525E-4</v>
      </c>
      <c r="S53" s="1592"/>
    </row>
    <row r="54" spans="1:19" s="90" customFormat="1" ht="16">
      <c r="A54" s="1737" t="s">
        <v>240</v>
      </c>
      <c r="B54" s="97">
        <f>AP_C1!Y51/AP_C7!S75</f>
        <v>9.5061334720580412E-2</v>
      </c>
      <c r="C54" s="1739">
        <f>AP_I1!Y51/AP_I7!Y75</f>
        <v>0.13117694853144948</v>
      </c>
      <c r="D54" s="1746">
        <f>AP_C2!AM43/AP_C7!T75</f>
        <v>2.4590574251643609E-2</v>
      </c>
      <c r="E54" s="1790">
        <f>AP_C2!AR43/AP_C7!U75</f>
        <v>6.6571290328345393E-3</v>
      </c>
      <c r="F54" s="1878">
        <f>AP_C3!BG44/AP_C7!U75</f>
        <v>0</v>
      </c>
      <c r="G54" s="1919">
        <f>AP_C3!BF44/AP_C7!U75</f>
        <v>8.4950313550561356E-3</v>
      </c>
      <c r="H54" s="1790">
        <f>AP_I2!Y52/AP_I7!Z75</f>
        <v>3.9533482211612313E-2</v>
      </c>
      <c r="I54" s="1790">
        <f>AP_I2!Z52/AP_I7!AB75</f>
        <v>2.1753232061473962E-2</v>
      </c>
      <c r="J54" s="1790">
        <f>AP_I2!AA52/AP_I7!AB75</f>
        <v>5.6023455038331869E-3</v>
      </c>
      <c r="K54" s="1832">
        <f>AP_I3!AV51/AP_I7!AB75</f>
        <v>9.8542720586381263E-3</v>
      </c>
      <c r="L54" s="1921">
        <f>AP_C4!AP53/AP_C7!V75</f>
        <v>5.8920529314178643E-4</v>
      </c>
      <c r="M54" s="1912">
        <f>AP_C4!CH53/AP_C7!V75</f>
        <v>2.6802783343781245E-3</v>
      </c>
      <c r="N54" s="1879">
        <f>AP_C5!AD18/AP_C7!W75</f>
        <v>1.0285988457600475E-5</v>
      </c>
      <c r="O54" s="1919"/>
      <c r="P54" s="2"/>
      <c r="Q54" s="1912">
        <f>AP_I4!AD52/AP_I7!AC75</f>
        <v>5.54171976860843E-3</v>
      </c>
      <c r="R54" s="1795">
        <f>AP_I5!AA53/AP_I7!AD75</f>
        <v>6.3131057168998642E-4</v>
      </c>
      <c r="S54" s="1922">
        <f>AP_I5!BA53/AP_I7!AE75</f>
        <v>1.9341252980377606E-5</v>
      </c>
    </row>
    <row r="55" spans="1:19" s="90" customFormat="1" ht="16">
      <c r="A55" s="1737" t="s">
        <v>204</v>
      </c>
      <c r="B55" s="97">
        <f>AP_C1!Y52/AP_C7!S76</f>
        <v>7.9410865067931921E-2</v>
      </c>
      <c r="C55" s="1739">
        <f>AP_I1!Y52/AP_I7!Y76</f>
        <v>0.13664743247067701</v>
      </c>
      <c r="D55" s="1746">
        <f>AP_C2!AM44/AP_C7!T76</f>
        <v>2.3766106558034846E-2</v>
      </c>
      <c r="E55" s="1790">
        <f>AP_C2!AR44/AP_C7!U76</f>
        <v>6.5286336324573979E-3</v>
      </c>
      <c r="F55" s="1878">
        <f>AP_C3!BG45/AP_C7!U76</f>
        <v>0</v>
      </c>
      <c r="G55" s="1919">
        <f>AP_C3!BF45/AP_C7!U76</f>
        <v>7.9952963045849743E-3</v>
      </c>
      <c r="H55" s="1790">
        <f>AP_I2!Y53/AP_I7!Z76</f>
        <v>4.0416081094047193E-2</v>
      </c>
      <c r="I55" s="1790">
        <f>AP_I2!Z53/AP_I7!AB76</f>
        <v>2.8232502255625597E-2</v>
      </c>
      <c r="J55" s="1790">
        <f>AP_I2!AA53/AP_I7!AB76</f>
        <v>6.8087723262046087E-3</v>
      </c>
      <c r="K55" s="1832">
        <f>AP_I3!AV52/AP_I7!AB76</f>
        <v>1.0026735834197427E-2</v>
      </c>
      <c r="L55" s="1921">
        <f>AP_C4!AP54/AP_C7!V76</f>
        <v>5.3111243501411678E-4</v>
      </c>
      <c r="M55" s="1923">
        <f>(M54+M57)/2</f>
        <v>2.226305248107927E-3</v>
      </c>
      <c r="N55" s="1879">
        <f>AP_C5!AD19/AP_C7!W76</f>
        <v>1.2167285303387727E-5</v>
      </c>
      <c r="O55" s="1924"/>
      <c r="P55" s="2"/>
      <c r="Q55" s="1912">
        <f>AP_I4!AD53/AP_I7!AC76</f>
        <v>6.0546499580680022E-3</v>
      </c>
      <c r="R55" s="1795">
        <f>AP_I5!AA54/AP_I7!AD76</f>
        <v>7.0953541958873232E-4</v>
      </c>
      <c r="S55" s="1922">
        <f>AP_I5!BA54/AP_I7!AE76</f>
        <v>2.2970121399245042E-5</v>
      </c>
    </row>
    <row r="56" spans="1:19" s="90" customFormat="1" ht="16">
      <c r="A56" s="1737" t="s">
        <v>205</v>
      </c>
      <c r="B56" s="97">
        <f>AP_C1!Y53/AP_C7!S77</f>
        <v>6.2916710129196113E-2</v>
      </c>
      <c r="C56" s="1739">
        <f>AP_I1!Y53/AP_I7!Y77</f>
        <v>0.14179370333726166</v>
      </c>
      <c r="D56" s="1746">
        <f>AP_C2!AM45/AP_C7!T77</f>
        <v>2.2180203830004085E-2</v>
      </c>
      <c r="E56" s="1790">
        <f>AP_C2!AR45/AP_C7!U77</f>
        <v>6.1780476421472563E-3</v>
      </c>
      <c r="F56" s="1878">
        <f>AP_C3!BG46/AP_C7!U77</f>
        <v>0</v>
      </c>
      <c r="G56" s="1919">
        <f>AP_C3!BF46/AP_C7!U77</f>
        <v>7.2687262496601056E-3</v>
      </c>
      <c r="H56" s="1790">
        <f>AP_I2!Y54/AP_I7!Z77</f>
        <v>4.1236546856386003E-2</v>
      </c>
      <c r="I56" s="1790">
        <f>AP_I2!Z54/AP_I7!AB77</f>
        <v>2.6962512314343056E-2</v>
      </c>
      <c r="J56" s="1790">
        <f>AP_I2!AA54/AP_I7!AB77</f>
        <v>8.7924969838429588E-3</v>
      </c>
      <c r="K56" s="1832">
        <f>AP_I3!AV53/AP_I7!AB77</f>
        <v>1.0182923472422466E-2</v>
      </c>
      <c r="L56" s="1921">
        <f>AP_C4!AP55/AP_C7!V77</f>
        <v>4.6847446082015301E-4</v>
      </c>
      <c r="M56" s="1912">
        <f>AP_C4!CH55/AP_C7!V77</f>
        <v>1.9463423475311512E-3</v>
      </c>
      <c r="N56" s="1879">
        <f>AP_C5!AD20/AP_C7!W77</f>
        <v>1.324695495683375E-5</v>
      </c>
      <c r="O56" s="1919"/>
      <c r="P56" s="2"/>
      <c r="Q56" s="1912">
        <f>AP_I4!AD54/AP_I7!AC77</f>
        <v>7.2303118533988825E-3</v>
      </c>
      <c r="R56" s="1790">
        <f>AP_I5!AA55/AP_I7!AD77</f>
        <v>1.0531225689411963E-3</v>
      </c>
      <c r="S56" s="1922">
        <f>AP_I5!BA55/AP_I7!AE77</f>
        <v>2.1709147408711446E-5</v>
      </c>
    </row>
    <row r="57" spans="1:19" s="90" customFormat="1" ht="16">
      <c r="A57" s="1737" t="s">
        <v>206</v>
      </c>
      <c r="B57" s="97">
        <f>AP_C1!Y54/AP_C7!S78</f>
        <v>7.4838043790130676E-2</v>
      </c>
      <c r="C57" s="1739">
        <f>AP_I1!Y54/AP_I7!Y78</f>
        <v>0.13850184192836146</v>
      </c>
      <c r="D57" s="1746">
        <f>AP_C2!AM46/AP_C7!T78</f>
        <v>2.3257576205906037E-2</v>
      </c>
      <c r="E57" s="1790">
        <f>AP_C2!AR46/AP_C7!U78</f>
        <v>6.1622637810520263E-3</v>
      </c>
      <c r="F57" s="1878">
        <f>AP_C3!BG47/AP_C7!U78</f>
        <v>0</v>
      </c>
      <c r="G57" s="1919">
        <f>AP_C3!BF47/AP_C7!U78</f>
        <v>8.4309707659922448E-3</v>
      </c>
      <c r="H57" s="1790">
        <f>AP_I2!Y55/AP_I7!Z78</f>
        <v>5.2236494785938753E-2</v>
      </c>
      <c r="I57" s="1790">
        <f>AP_I2!Z55/AP_I7!AB78</f>
        <v>3.3985434336405579E-2</v>
      </c>
      <c r="J57" s="1790">
        <f>AP_I2!AA55/AP_I7!AB78</f>
        <v>1.0496055751168989E-2</v>
      </c>
      <c r="K57" s="1832">
        <f>AP_I3!AV54/AP_I7!AB78</f>
        <v>1.1438684148423712E-2</v>
      </c>
      <c r="L57" s="1921">
        <f>AP_C4!AP56/AP_C7!V78</f>
        <v>1.817275535291166E-4</v>
      </c>
      <c r="M57" s="1912">
        <f>AP_C4!CH56/AP_C7!V78</f>
        <v>1.7723321618377296E-3</v>
      </c>
      <c r="N57" s="1879">
        <f>AP_C5!AD21/AP_C7!W78</f>
        <v>1.9317751871214999E-5</v>
      </c>
      <c r="O57" s="1919"/>
      <c r="P57" s="2"/>
      <c r="Q57" s="1912">
        <f>AP_I4!AD55/AP_I7!AC78</f>
        <v>7.8591761436894829E-3</v>
      </c>
      <c r="R57" s="1790">
        <f>AP_I5!AA56/AP_I7!AD78</f>
        <v>1.1951680001403408E-3</v>
      </c>
      <c r="S57" s="1922">
        <f>AP_I5!BA56/AP_I7!AE78</f>
        <v>2.5344556643677996E-5</v>
      </c>
    </row>
    <row r="58" spans="1:19" s="90" customFormat="1" ht="16">
      <c r="A58" s="1737" t="s">
        <v>207</v>
      </c>
      <c r="B58" s="97">
        <f>AP_C1!Y55/AP_C7!S79</f>
        <v>0.10925930316373697</v>
      </c>
      <c r="C58" s="1739">
        <f>AP_I1!Y55/AP_I7!Y79</f>
        <v>0.15537432679773552</v>
      </c>
      <c r="D58" s="1746">
        <f>AP_C2!AM47/AP_C7!T79</f>
        <v>2.1924531634464915E-2</v>
      </c>
      <c r="E58" s="1790">
        <f>AP_C2!AR47/AP_C7!U79</f>
        <v>5.7490994063707996E-3</v>
      </c>
      <c r="F58" s="1878">
        <f>AP_C3!BG48/AP_C7!U79</f>
        <v>1.9861881847648327E-4</v>
      </c>
      <c r="G58" s="1919">
        <f>AP_C3!BF48/AP_C7!U79</f>
        <v>5.7435764747397096E-3</v>
      </c>
      <c r="H58" s="1790">
        <f>AP_I2!Y56/AP_I7!Z79</f>
        <v>6.2703753833974613E-2</v>
      </c>
      <c r="I58" s="1790">
        <f>AP_I2!Z56/AP_I7!AB79</f>
        <v>3.5756355314463723E-2</v>
      </c>
      <c r="J58" s="1790">
        <f>AP_I2!AA56/AP_I7!AB79</f>
        <v>1.0937092209938271E-2</v>
      </c>
      <c r="K58" s="1832">
        <f>AP_I3!AV55/AP_I7!AB79</f>
        <v>1.2619321154609727E-2</v>
      </c>
      <c r="L58" s="1921">
        <f>AP_C4!AP57/AP_C7!V79</f>
        <v>5.4345937621693536E-4</v>
      </c>
      <c r="M58" s="1912">
        <f>AP_C4!CH57/AP_C7!V79</f>
        <v>1.4919689991273917E-3</v>
      </c>
      <c r="N58" s="1879">
        <f>AP_C5!AD22/AP_C7!W79</f>
        <v>1.9772735565208261E-5</v>
      </c>
      <c r="O58" s="1919"/>
      <c r="P58" s="2"/>
      <c r="Q58" s="1912">
        <f>AP_I4!AD56/AP_I7!AC79</f>
        <v>8.701258970119698E-3</v>
      </c>
      <c r="R58" s="1790">
        <f>AP_I5!AA57/AP_I7!AD79</f>
        <v>1.3687441231047832E-3</v>
      </c>
      <c r="S58" s="1922">
        <f>AP_I5!BA57/AP_I7!AE79</f>
        <v>2.8001405807163743E-5</v>
      </c>
    </row>
    <row r="59" spans="1:19" s="90" customFormat="1" ht="16">
      <c r="A59" s="1737" t="s">
        <v>208</v>
      </c>
      <c r="B59" s="97">
        <f>AP_C1!Y56/AP_C7!S80</f>
        <v>0.13674853072800838</v>
      </c>
      <c r="C59" s="1739">
        <f>AP_I1!Y56/AP_I7!Y80</f>
        <v>0.17220944478739986</v>
      </c>
      <c r="D59" s="1746">
        <f>AP_C2!AM48/AP_C7!T80</f>
        <v>1.7656152011935662E-2</v>
      </c>
      <c r="E59" s="1790">
        <f>AP_C2!AR48/AP_C7!U80</f>
        <v>3.4357917428631561E-3</v>
      </c>
      <c r="F59" s="1878">
        <f>AP_C3!BG49/AP_C7!U80</f>
        <v>2.3296295144570247E-4</v>
      </c>
      <c r="G59" s="1919">
        <f>AP_C3!BF49/AP_C7!U80</f>
        <v>6.7367258433666082E-3</v>
      </c>
      <c r="H59" s="1790">
        <f>AP_I2!Y57/AP_I7!Z80</f>
        <v>7.3004793665300563E-2</v>
      </c>
      <c r="I59" s="1790">
        <f>AP_I2!Z57/AP_I7!AB80</f>
        <v>4.5800621668367673E-2</v>
      </c>
      <c r="J59" s="1790">
        <f>AP_I2!AA57/AP_I7!AB80</f>
        <v>1.2541328203710697E-2</v>
      </c>
      <c r="K59" s="1832">
        <f>AP_I3!AV56/AP_I7!AB80</f>
        <v>1.40983213588386E-2</v>
      </c>
      <c r="L59" s="1921">
        <f>AP_C4!AP58/AP_C7!V80</f>
        <v>1.0674552100729631E-3</v>
      </c>
      <c r="M59" s="1912">
        <f>AP_C4!CH58/AP_C7!V80</f>
        <v>2.3429448221090284E-3</v>
      </c>
      <c r="N59" s="1879">
        <f>AP_C5!AD23/AP_C7!W80</f>
        <v>7.3148047049763525E-5</v>
      </c>
      <c r="O59" s="1919"/>
      <c r="P59" s="2"/>
      <c r="Q59" s="1912">
        <f>AP_I4!AD57/AP_I7!AC80</f>
        <v>9.5796020230214697E-3</v>
      </c>
      <c r="R59" s="1790">
        <f>AP_I5!AA58/AP_I7!AD80</f>
        <v>1.546930938874142E-3</v>
      </c>
      <c r="S59" s="1922">
        <f>AP_I5!BA58/AP_I7!AE80</f>
        <v>2.0535383835373939E-5</v>
      </c>
    </row>
    <row r="60" spans="1:19" s="90" customFormat="1" ht="16">
      <c r="A60" s="1737" t="s">
        <v>209</v>
      </c>
      <c r="B60" s="97">
        <f>AP_C1!Y57/AP_C7!S81</f>
        <v>0.26334713328107462</v>
      </c>
      <c r="C60" s="1739">
        <f>AP_I1!Y57/AP_I7!Y81</f>
        <v>0.18836725344978242</v>
      </c>
      <c r="D60" s="1746">
        <f>AP_C2!AM49/AP_C7!T81</f>
        <v>3.7135689513731779E-2</v>
      </c>
      <c r="E60" s="1790">
        <f>AP_C2!AR49/AP_C7!U81</f>
        <v>5.2251221426356268E-3</v>
      </c>
      <c r="F60" s="1878">
        <f>AP_C3!BG50/AP_C7!U81</f>
        <v>3.9489261222547722E-4</v>
      </c>
      <c r="G60" s="1919">
        <f>AP_C3!BF50/AP_C7!U81</f>
        <v>1.1419340498671368E-2</v>
      </c>
      <c r="H60" s="1790">
        <f>AP_I2!Y58/AP_I7!Z81</f>
        <v>8.29024964882948E-2</v>
      </c>
      <c r="I60" s="1790">
        <f>AP_I2!Z58/AP_I7!AB81</f>
        <v>5.4292896489362009E-2</v>
      </c>
      <c r="J60" s="1790">
        <f>AP_I2!AA58/AP_I7!AB81</f>
        <v>1.4741827229731471E-2</v>
      </c>
      <c r="K60" s="1832">
        <f>AP_I3!AV57/AP_I7!AB81</f>
        <v>1.5580521594467137E-2</v>
      </c>
      <c r="L60" s="1921">
        <f>AP_C4!AP59/AP_C7!V81</f>
        <v>1.4329866121232787E-3</v>
      </c>
      <c r="M60" s="1912">
        <f>AP_C4!CH59/AP_C7!V81</f>
        <v>3.5774560876084657E-3</v>
      </c>
      <c r="N60" s="1795">
        <f>AP_C5!AD24/AP_C7!W81</f>
        <v>1.3424426662723575E-4</v>
      </c>
      <c r="O60" s="1919"/>
      <c r="P60" s="2"/>
      <c r="Q60" s="1912">
        <f>AP_I4!AD58/AP_I7!AC81</f>
        <v>1.1372460360098717E-2</v>
      </c>
      <c r="R60" s="1790">
        <f>AP_I5!AA59/AP_I7!AD81</f>
        <v>1.7198126098773329E-3</v>
      </c>
      <c r="S60" s="1922">
        <f>AP_I5!BA59/AP_I7!AE81</f>
        <v>4.9465856902426493E-5</v>
      </c>
    </row>
    <row r="61" spans="1:19" s="90" customFormat="1" ht="16">
      <c r="A61" s="1737" t="s">
        <v>210</v>
      </c>
      <c r="B61" s="97">
        <f>AP_C1!Y58/AP_C7!S82</f>
        <v>0.28330222961361845</v>
      </c>
      <c r="C61" s="1739">
        <f>AP_I1!Y58/AP_I7!Y82</f>
        <v>0.20386711899244869</v>
      </c>
      <c r="D61" s="1746">
        <f>AP_C2!AM50/AP_C7!T82</f>
        <v>5.2856128349957919E-2</v>
      </c>
      <c r="E61" s="1790">
        <f>AP_C2!AR50/AP_C7!U82</f>
        <v>6.2399595968700323E-3</v>
      </c>
      <c r="F61" s="1878">
        <f>AP_C3!BG51/AP_C7!U82</f>
        <v>5.5715035825440928E-4</v>
      </c>
      <c r="G61" s="1919">
        <f>AP_C3!BF51/AP_C7!U82</f>
        <v>1.6111442586905309E-2</v>
      </c>
      <c r="H61" s="1790">
        <f>AP_I2!Y59/AP_I7!Z82</f>
        <v>9.240830000308696E-2</v>
      </c>
      <c r="I61" s="1790">
        <f>AP_I2!Z59/AP_I7!AB82</f>
        <v>5.4700608765460894E-2</v>
      </c>
      <c r="J61" s="1790">
        <f>AP_I2!AA59/AP_I7!AB82</f>
        <v>1.7743229612884697E-2</v>
      </c>
      <c r="K61" s="1832">
        <f>AP_I3!AV58/AP_I7!AB82</f>
        <v>1.7067762267637308E-2</v>
      </c>
      <c r="L61" s="1921">
        <f>AP_C4!AP60/AP_C7!V82</f>
        <v>1.13045938561258E-3</v>
      </c>
      <c r="M61" s="1912">
        <f>AP_C4!CH60/AP_C7!V82</f>
        <v>3.7422103799588857E-3</v>
      </c>
      <c r="N61" s="1795">
        <f>AP_C5!AD25/AP_C7!W82</f>
        <v>7.409815558458556E-5</v>
      </c>
      <c r="O61" s="1919"/>
      <c r="P61" s="2"/>
      <c r="Q61" s="1912">
        <f>AP_I4!AD59/AP_I7!AC82</f>
        <v>1.2647032816758339E-2</v>
      </c>
      <c r="R61" s="1790">
        <f>AP_I5!AA60/AP_I7!AD82</f>
        <v>1.8875198305539562E-3</v>
      </c>
      <c r="S61" s="1922">
        <f>AP_I5!BA60/AP_I7!AE82</f>
        <v>5.2679968901577637E-5</v>
      </c>
    </row>
    <row r="62" spans="1:19" s="90" customFormat="1" ht="16">
      <c r="A62" s="1737" t="s">
        <v>211</v>
      </c>
      <c r="B62" s="97">
        <f>AP_C1!Y59/AP_C7!S83</f>
        <v>0.26192026163077264</v>
      </c>
      <c r="C62" s="1739">
        <f>AP_I1!Y59/AP_I7!Y83</f>
        <v>0.21872791139886483</v>
      </c>
      <c r="D62" s="1746">
        <f>AP_C2!AM51/AP_C7!T83</f>
        <v>7.8537150052642682E-2</v>
      </c>
      <c r="E62" s="1790">
        <f>AP_C2!AR51/AP_C7!U83</f>
        <v>8.9369860404731327E-3</v>
      </c>
      <c r="F62" s="1878">
        <f>AP_C3!BG52/AP_C7!U83</f>
        <v>7.6034072535424821E-4</v>
      </c>
      <c r="G62" s="1919">
        <f>AP_C3!BF52/AP_C7!U83</f>
        <v>2.1987217205444484E-2</v>
      </c>
      <c r="H62" s="1790">
        <f>AP_I2!Y60/AP_I7!Z83</f>
        <v>0.10178080693064731</v>
      </c>
      <c r="I62" s="1790">
        <f>AP_I2!Z60/AP_I7!AB83</f>
        <v>5.8750447022798566E-2</v>
      </c>
      <c r="J62" s="1790">
        <f>AP_I2!AA60/AP_I7!AB83</f>
        <v>1.8498093138588533E-2</v>
      </c>
      <c r="K62" s="1832">
        <f>AP_I3!AV59/AP_I7!AB83</f>
        <v>1.9957911105371796E-2</v>
      </c>
      <c r="L62" s="1921">
        <f>AP_C4!AP61/AP_C7!V83</f>
        <v>8.4981152965763612E-4</v>
      </c>
      <c r="M62" s="1912">
        <f>AP_C4!CH61/AP_C7!V83</f>
        <v>4.7410537970373366E-3</v>
      </c>
      <c r="N62" s="1795">
        <f>AP_C5!AD26/AP_C7!W83</f>
        <v>1.9123187837320686E-4</v>
      </c>
      <c r="O62" s="1919"/>
      <c r="P62" s="2"/>
      <c r="Q62" s="1912">
        <f>AP_I4!AD60/AP_I7!AC83</f>
        <v>1.2756889661154083E-2</v>
      </c>
      <c r="R62" s="1790">
        <f>AP_I5!AA61/AP_I7!AD83</f>
        <v>1.8139041519998089E-3</v>
      </c>
      <c r="S62" s="1922">
        <f>AP_I5!BA61/AP_I7!AE83</f>
        <v>5.4635094700102348E-5</v>
      </c>
    </row>
    <row r="63" spans="1:19" s="90" customFormat="1" ht="16">
      <c r="A63" s="1737" t="s">
        <v>212</v>
      </c>
      <c r="B63" s="97">
        <f>AP_C1!Y60/AP_C7!S84</f>
        <v>0.31432432371715929</v>
      </c>
      <c r="C63" s="1739">
        <f>AP_I1!Y60/AP_I7!Y84</f>
        <v>0.23725374862076232</v>
      </c>
      <c r="D63" s="1746">
        <f>AP_C2!AM52/AP_C7!T84</f>
        <v>6.9730585679014995E-2</v>
      </c>
      <c r="E63" s="1790">
        <f>AP_C2!AR52/AP_C7!U84</f>
        <v>1.3679630821106127E-2</v>
      </c>
      <c r="F63" s="1878">
        <f>AP_C3!BG53/AP_C7!U84</f>
        <v>2.6916619235239578E-4</v>
      </c>
      <c r="G63" s="1919">
        <f>AP_C3!BF53/AP_C7!U84</f>
        <v>7.7836361229463753E-3</v>
      </c>
      <c r="H63" s="1790">
        <f>AP_I2!Y61/AP_I7!Z84</f>
        <v>0.11077426869515257</v>
      </c>
      <c r="I63" s="1790">
        <f>AP_I2!Z61/AP_I7!AB84</f>
        <v>6.3894720548251543E-2</v>
      </c>
      <c r="J63" s="1790">
        <f>AP_I2!AA61/AP_I7!AB84</f>
        <v>1.9204049363950832E-2</v>
      </c>
      <c r="K63" s="1832">
        <f>AP_I3!AV60/AP_I7!AB84</f>
        <v>2.285910379486825E-2</v>
      </c>
      <c r="L63" s="1921">
        <f>AP_C4!AP62/AP_C7!V84</f>
        <v>8.4380950317144911E-4</v>
      </c>
      <c r="M63" s="1912">
        <f>AP_C4!CH62/AP_C7!V84</f>
        <v>5.5974844141678569E-3</v>
      </c>
      <c r="N63" s="1795">
        <f>AP_C5!AD27/AP_C7!W84</f>
        <v>2.5571206295091592E-4</v>
      </c>
      <c r="O63" s="1919"/>
      <c r="P63" s="2"/>
      <c r="Q63" s="1912">
        <f>AP_I4!AD61/AP_I7!AC84</f>
        <v>1.4571640681720262E-2</v>
      </c>
      <c r="R63" s="1790">
        <f>AP_I5!AA62/AP_I7!AD84</f>
        <v>2.2389305736270778E-3</v>
      </c>
      <c r="S63" s="1922">
        <f>AP_I5!BA62/AP_I7!AE84</f>
        <v>6.0446942863809465E-5</v>
      </c>
    </row>
    <row r="64" spans="1:19" s="90" customFormat="1" ht="16">
      <c r="A64" s="1737" t="s">
        <v>213</v>
      </c>
      <c r="B64" s="97">
        <f>AP_C1!Y61/AP_C7!S85</f>
        <v>0.36857837033037244</v>
      </c>
      <c r="C64" s="1739">
        <f>AP_I1!Y61/AP_I7!Y85</f>
        <v>0.25501802220047315</v>
      </c>
      <c r="D64" s="1746">
        <f>AP_C2!AM53/AP_C7!T85</f>
        <v>9.7222620814896479E-2</v>
      </c>
      <c r="E64" s="1790">
        <f>AP_C2!AR53/AP_C7!U85</f>
        <v>1.6349487493152556E-2</v>
      </c>
      <c r="F64" s="1878">
        <f>AP_C3!BG54/AP_C7!U85</f>
        <v>4.5756494827885121E-4</v>
      </c>
      <c r="G64" s="1919">
        <f>AP_C3!BF54/AP_C7!U85</f>
        <v>1.3231673074880707E-2</v>
      </c>
      <c r="H64" s="1790">
        <f>AP_I2!Y62/AP_I7!Z85</f>
        <v>0.1193995338614886</v>
      </c>
      <c r="I64" s="1790">
        <f>AP_I2!Z62/AP_I7!AB85</f>
        <v>6.8248450914635647E-2</v>
      </c>
      <c r="J64" s="1790">
        <f>AP_I2!AA62/AP_I7!AB85</f>
        <v>2.4813882779011462E-2</v>
      </c>
      <c r="K64" s="1832">
        <f>AP_I3!AV61/AP_I7!AB85</f>
        <v>2.5775295595830215E-2</v>
      </c>
      <c r="L64" s="1921">
        <f>AP_C4!AP63/AP_C7!V85</f>
        <v>6.1386410827922152E-4</v>
      </c>
      <c r="M64" s="1912">
        <f>AP_C4!CH63/AP_C7!V85</f>
        <v>5.0700628202320925E-3</v>
      </c>
      <c r="N64" s="1795">
        <f>AP_C5!AD28/AP_C7!W85</f>
        <v>1.8475987517808649E-4</v>
      </c>
      <c r="O64" s="1919"/>
      <c r="P64" s="2"/>
      <c r="Q64" s="1912">
        <f>AP_I4!AD62/AP_I7!AC85</f>
        <v>1.6068911791558189E-2</v>
      </c>
      <c r="R64" s="1790">
        <f>AP_I5!AA63/AP_I7!AD85</f>
        <v>2.6516599003149127E-3</v>
      </c>
      <c r="S64" s="1922">
        <f>AP_I5!BA63/AP_I7!AE85</f>
        <v>6.2691311118617482E-5</v>
      </c>
    </row>
    <row r="65" spans="1:19" s="90" customFormat="1" ht="16">
      <c r="A65" s="1737" t="s">
        <v>214</v>
      </c>
      <c r="B65" s="97">
        <f>AP_C1!Y62/AP_C7!S86</f>
        <v>0.42990943253072683</v>
      </c>
      <c r="C65" s="1739">
        <f>AP_I1!Y62/AP_I7!Y86</f>
        <v>0.2720426432241454</v>
      </c>
      <c r="D65" s="1746">
        <f>AP_C2!AM54/AP_C7!T86</f>
        <v>9.6060147792249195E-2</v>
      </c>
      <c r="E65" s="28">
        <f>AP_C2!AR54/AP_C7!U86</f>
        <v>1.695685404576442E-2</v>
      </c>
      <c r="F65" s="1878">
        <f>AP_C3!BG55/AP_C7!U86</f>
        <v>5.8876721938650801E-4</v>
      </c>
      <c r="G65" s="1919">
        <f>AP_C3!BF55/AP_C7!U86</f>
        <v>1.7025725841615814E-2</v>
      </c>
      <c r="H65" s="1790">
        <f>AP_I2!Y63/AP_I7!Z86</f>
        <v>0.12766718324676246</v>
      </c>
      <c r="I65" s="1790">
        <f>AP_I2!Z63/AP_I7!AB86</f>
        <v>6.9481211502662954E-2</v>
      </c>
      <c r="J65" s="1790">
        <f>AP_I2!AA63/AP_I7!AB86</f>
        <v>2.785797818944729E-2</v>
      </c>
      <c r="K65" s="1832">
        <f>AP_I3!AV62/AP_I7!AB86</f>
        <v>2.871069310861878E-2</v>
      </c>
      <c r="L65" s="1921">
        <f>AP_C4!AP64/AP_C7!V86</f>
        <v>1.5564612783401392E-3</v>
      </c>
      <c r="M65" s="1912">
        <f>AP_C4!CH64/AP_C7!V86</f>
        <v>5.7167222653053693E-3</v>
      </c>
      <c r="N65" s="1879">
        <f>AP_C5!AD29/AP_C7!W86</f>
        <v>1.1758960404445019E-4</v>
      </c>
      <c r="O65" s="1919"/>
      <c r="P65" s="2"/>
      <c r="Q65" s="1912">
        <f>AP_I4!AD63/AP_I7!AC86</f>
        <v>1.6659284434207004E-2</v>
      </c>
      <c r="R65" s="1790">
        <f>AP_I5!AA64/AP_I7!AD86</f>
        <v>3.0523926387559666E-3</v>
      </c>
      <c r="S65" s="1922">
        <f>AP_I5!BA64/AP_I7!AE86</f>
        <v>6.9186073141239523E-5</v>
      </c>
    </row>
    <row r="66" spans="1:19" s="90" customFormat="1" ht="16">
      <c r="A66" s="1737" t="s">
        <v>215</v>
      </c>
      <c r="B66" s="97">
        <f>AP_C1!Y63/AP_C7!S87</f>
        <v>0.3724505706987134</v>
      </c>
      <c r="C66" s="1739">
        <f>AP_I1!Y63/AP_I7!Y87</f>
        <v>0.28834897981875895</v>
      </c>
      <c r="D66" s="1746">
        <f>AP_C2!AM55/AP_C7!T87</f>
        <v>0.12637976566825532</v>
      </c>
      <c r="E66" s="28">
        <f>AP_C2!AR55/AP_C7!U87</f>
        <v>2.5343762531729271E-2</v>
      </c>
      <c r="F66" s="1878">
        <f>AP_C3!BG56/AP_C7!U87</f>
        <v>8.7728408763678236E-4</v>
      </c>
      <c r="G66" s="1919">
        <f>AP_C3!BF56/AP_C7!U87</f>
        <v>2.5368936770765804E-2</v>
      </c>
      <c r="H66" s="1790">
        <f>AP_I2!Y64/AP_I7!Z87</f>
        <v>0.13558753550864563</v>
      </c>
      <c r="I66" s="1790">
        <f>AP_I2!Z64/AP_I7!AB87</f>
        <v>7.5155051658329156E-2</v>
      </c>
      <c r="J66" s="1790">
        <f>AP_I2!AA64/AP_I7!AB87</f>
        <v>3.0438344658251675E-2</v>
      </c>
      <c r="K66" s="1832">
        <f>AP_I3!AV63/AP_I7!AB87</f>
        <v>3.0202519383412122E-2</v>
      </c>
      <c r="L66" s="1921">
        <f>AP_C4!AP65/AP_C7!V87</f>
        <v>1.3021376335303903E-3</v>
      </c>
      <c r="M66" s="1912">
        <f>AP_C4!CH65/AP_C7!V87</f>
        <v>5.6611652195732989E-3</v>
      </c>
      <c r="N66" s="1879">
        <f>AP_C5!AD30/AP_C7!W87</f>
        <v>7.5692684556615149E-5</v>
      </c>
      <c r="O66" s="1919"/>
      <c r="P66" s="2"/>
      <c r="Q66" s="1912">
        <f>AP_I4!AD64/AP_I7!AC87</f>
        <v>1.7712071963764509E-2</v>
      </c>
      <c r="R66" s="1790">
        <f>AP_I5!AA65/AP_I7!AD87</f>
        <v>3.4414226983428718E-3</v>
      </c>
      <c r="S66" s="1922">
        <f>AP_I5!BA65/AP_I7!AE87</f>
        <v>8.8494781976547517E-5</v>
      </c>
    </row>
    <row r="67" spans="1:19" s="90" customFormat="1" ht="16">
      <c r="A67" s="1737" t="s">
        <v>216</v>
      </c>
      <c r="B67" s="97">
        <f>AP_C1!Y64/AP_C7!S88</f>
        <v>0.4782102196202106</v>
      </c>
      <c r="C67" s="1739">
        <f>AP_I1!Y64/AP_I7!Y88</f>
        <v>0.30395784729643877</v>
      </c>
      <c r="D67" s="1746">
        <f>AP_C2!AM56/AP_C7!T88</f>
        <v>0.11871935052560062</v>
      </c>
      <c r="E67" s="28">
        <f>AP_C2!AR56/AP_C7!U88</f>
        <v>2.4044425422906454E-2</v>
      </c>
      <c r="F67" s="1878">
        <f>AP_C3!BG57/AP_C7!U88</f>
        <v>6.2156509469978661E-3</v>
      </c>
      <c r="G67" s="1919">
        <f>AP_C3!BF57/AP_C7!U88</f>
        <v>2.8577968441360155E-2</v>
      </c>
      <c r="H67" s="1790">
        <f>AP_I2!Y65/AP_I7!Z88</f>
        <v>0.14137821584057292</v>
      </c>
      <c r="I67" s="1790">
        <f>AP_I2!Z65/AP_I7!AB88</f>
        <v>7.854519261837048E-2</v>
      </c>
      <c r="J67" s="1790">
        <f>AP_I2!AA65/AP_I7!AB88</f>
        <v>3.6794988638037388E-2</v>
      </c>
      <c r="K67" s="1832">
        <f>AP_I3!AV64/AP_I7!AB88</f>
        <v>3.0270413655799296E-2</v>
      </c>
      <c r="L67" s="1921">
        <f>AP_C4!AP66/AP_C7!V88</f>
        <v>2.6280208335648855E-3</v>
      </c>
      <c r="M67" s="1912">
        <f>AP_C4!CH66/AP_C7!V88</f>
        <v>1.0849009082152481E-2</v>
      </c>
      <c r="N67" s="1879">
        <f>AP_C5!AD31/AP_C7!W88</f>
        <v>6.0446639011878829E-5</v>
      </c>
      <c r="O67" s="1919"/>
      <c r="P67" s="2"/>
      <c r="Q67" s="1912">
        <f>AP_I4!AD65/AP_I7!AC88</f>
        <v>1.9616449465877827E-2</v>
      </c>
      <c r="R67" s="1790">
        <f>AP_I5!AA66/AP_I7!AD88</f>
        <v>3.7878986233945678E-3</v>
      </c>
      <c r="S67" s="1877">
        <f>AP_I5!BA66/AP_I7!AE88</f>
        <v>1.7335506906273335E-4</v>
      </c>
    </row>
    <row r="68" spans="1:19" s="90" customFormat="1" ht="16">
      <c r="A68" s="1737" t="s">
        <v>217</v>
      </c>
      <c r="B68" s="97">
        <f>AP_C1!Y65/AP_C7!S89</f>
        <v>0.36579464151084823</v>
      </c>
      <c r="C68" s="1739">
        <f>AP_I1!Y65/AP_I7!Y89</f>
        <v>0.31677613533144872</v>
      </c>
      <c r="D68" s="1746">
        <f>AP_C2!AM57/AP_C7!T89</f>
        <v>0.15561921096849873</v>
      </c>
      <c r="E68" s="28">
        <f>AP_C2!AR57/AP_C7!U89</f>
        <v>3.1173192894852549E-2</v>
      </c>
      <c r="F68" s="1878">
        <f>AP_C3!BG58/AP_C7!U89</f>
        <v>6.6294441881929161E-3</v>
      </c>
      <c r="G68" s="1919">
        <f>AP_C3!BF58/AP_C7!U89</f>
        <v>3.4554373933168112E-2</v>
      </c>
      <c r="H68" s="1790">
        <f>AP_I2!Y66/AP_I7!Z89</f>
        <v>0.14690787447629114</v>
      </c>
      <c r="I68" s="1790">
        <f>AP_I2!Z66/AP_I7!AB89</f>
        <v>9.1281781351007105E-2</v>
      </c>
      <c r="J68" s="1790">
        <f>AP_I2!AA66/AP_I7!AB89</f>
        <v>4.4185119241053929E-2</v>
      </c>
      <c r="K68" s="1832">
        <f>AP_I3!AV65/AP_I7!AB89</f>
        <v>3.0353620672360724E-2</v>
      </c>
      <c r="L68" s="1921">
        <f>AP_C4!AP67/AP_C7!V89</f>
        <v>2.1859581800687459E-3</v>
      </c>
      <c r="M68" s="1912">
        <f>AP_C4!CH67/AP_C7!V89</f>
        <v>1.2684505629922717E-2</v>
      </c>
      <c r="N68" s="1879">
        <f>AP_C5!AD32/AP_C7!W89</f>
        <v>1.811074377182247E-5</v>
      </c>
      <c r="O68" s="1919"/>
      <c r="P68" s="2"/>
      <c r="Q68" s="1912">
        <f>AP_I4!AD66/AP_I7!AC89</f>
        <v>2.2116522898756093E-2</v>
      </c>
      <c r="R68" s="1790">
        <f>AP_I5!AA67/AP_I7!AD89</f>
        <v>4.0912052677306524E-3</v>
      </c>
      <c r="S68" s="1877">
        <f>AP_I5!BA67/AP_I7!AE89</f>
        <v>6.278632612091336E-5</v>
      </c>
    </row>
    <row r="69" spans="1:19" s="90" customFormat="1" ht="16">
      <c r="A69" s="1737" t="s">
        <v>218</v>
      </c>
      <c r="B69" s="97">
        <f>AP_C1!Y66/AP_C7!S90</f>
        <v>0.33941820394132155</v>
      </c>
      <c r="C69" s="1739">
        <f>AP_I1!Y66/AP_I7!Y90</f>
        <v>0.32447508034673539</v>
      </c>
      <c r="D69" s="1746">
        <f>AP_C2!AM58/AP_C7!T90</f>
        <v>0.12838452466715924</v>
      </c>
      <c r="E69" s="28">
        <f>AP_C2!AR58/AP_C7!U90</f>
        <v>3.5743418799379562E-2</v>
      </c>
      <c r="F69" s="1878">
        <f>AP_C3!BG59/AP_C7!U90</f>
        <v>1.8236438162948757E-3</v>
      </c>
      <c r="G69" s="1919">
        <f>AP_C3!BF59/AP_C7!U90</f>
        <v>2.6535638543816038E-2</v>
      </c>
      <c r="H69" s="1790">
        <f>AP_I2!Y67/AP_I7!Z90</f>
        <v>0.15008413944090992</v>
      </c>
      <c r="I69" s="1790">
        <f>AP_I2!Z67/AP_I7!AB90</f>
        <v>8.1491205132982331E-2</v>
      </c>
      <c r="J69" s="1790">
        <f>AP_I2!AA67/AP_I7!AB90</f>
        <v>4.6565920062691266E-2</v>
      </c>
      <c r="K69" s="1832">
        <f>AP_I3!AV66/AP_I7!AB90</f>
        <v>2.9482422569503501E-2</v>
      </c>
      <c r="L69" s="1921">
        <f>AP_C4!AP68/AP_C7!V90</f>
        <v>1.3321859886540851E-3</v>
      </c>
      <c r="M69" s="1912">
        <f>AP_C4!CH68/AP_C7!V90</f>
        <v>1.5968930747113242E-2</v>
      </c>
      <c r="N69" s="1879">
        <f>AP_C5!AD33/AP_C7!W90</f>
        <v>1.0166474185098198E-4</v>
      </c>
      <c r="O69" s="1919"/>
      <c r="P69" s="2"/>
      <c r="Q69" s="1912">
        <f>AP_I4!AD67/AP_I7!AC90</f>
        <v>2.3143726223074607E-2</v>
      </c>
      <c r="R69" s="1790">
        <f>AP_I5!AA68/AP_I7!AD90</f>
        <v>4.4292842110989312E-3</v>
      </c>
      <c r="S69" s="1877">
        <f>AP_I5!BA68/AP_I7!AE90</f>
        <v>1.3360831994933356E-4</v>
      </c>
    </row>
    <row r="70" spans="1:19" s="90" customFormat="1" ht="16">
      <c r="A70" s="1737" t="s">
        <v>219</v>
      </c>
      <c r="B70" s="97">
        <f>AP_C1!Y67/AP_C7!S91</f>
        <v>0.27946852550426643</v>
      </c>
      <c r="C70" s="1739">
        <f>AP_I1!Y67/AP_I7!Y91</f>
        <v>0.33139014862288452</v>
      </c>
      <c r="D70" s="1746">
        <f>AP_C2!AM59/AP_C7!T91</f>
        <v>0.12166490701194491</v>
      </c>
      <c r="E70" s="28">
        <f>AP_C2!AR59/AP_C7!U91</f>
        <v>3.4590219787375011E-2</v>
      </c>
      <c r="F70" s="1878">
        <f>AP_C3!BG60/AP_C7!U91</f>
        <v>9.6660891322687681E-4</v>
      </c>
      <c r="G70" s="1919">
        <f>AP_C3!BF60/AP_C7!U91</f>
        <v>1.6631185374858699E-2</v>
      </c>
      <c r="H70" s="1790">
        <f>AP_I2!Y68/AP_I7!Z91</f>
        <v>0.15292207634461222</v>
      </c>
      <c r="I70" s="1790">
        <f>AP_I2!Z68/AP_I7!AB91</f>
        <v>8.3280240343753573E-2</v>
      </c>
      <c r="J70" s="1790">
        <f>AP_I2!AA68/AP_I7!AB91</f>
        <v>4.2466991486292814E-2</v>
      </c>
      <c r="K70" s="1832">
        <f>AP_I3!AV67/AP_I7!AB91</f>
        <v>2.8637504712687015E-2</v>
      </c>
      <c r="L70" s="1921">
        <f>AP_C4!AP69/AP_C7!V91</f>
        <v>8.2836668272979509E-4</v>
      </c>
      <c r="M70" s="1912">
        <f>AP_C4!CH69/AP_C7!V91</f>
        <v>1.8435974776102669E-2</v>
      </c>
      <c r="N70" s="1795">
        <f>AP_C5!AD34/AP_C7!W91</f>
        <v>1.4878016325248902E-4</v>
      </c>
      <c r="O70" s="1919"/>
      <c r="P70" s="2"/>
      <c r="Q70" s="1912">
        <f>AP_I4!AD68/AP_I7!AC91</f>
        <v>2.3574798569800142E-2</v>
      </c>
      <c r="R70" s="1790">
        <f>AP_I5!AA69/AP_I7!AD91</f>
        <v>4.735420815795555E-3</v>
      </c>
      <c r="S70" s="1877">
        <f>AP_I5!BA69/AP_I7!AE91</f>
        <v>1.3532530762618697E-4</v>
      </c>
    </row>
    <row r="71" spans="1:19" s="90" customFormat="1" ht="16">
      <c r="A71" s="1737" t="s">
        <v>220</v>
      </c>
      <c r="B71" s="97">
        <f>AP_C1!Y68/AP_C7!S92</f>
        <v>0.32142660955011648</v>
      </c>
      <c r="C71" s="1739">
        <f>AP_I1!Y68/AP_I7!Y92</f>
        <v>0.33756722383717586</v>
      </c>
      <c r="D71" s="1746">
        <f>AP_C2!AM60/AP_C7!T92</f>
        <v>0.10915067854893236</v>
      </c>
      <c r="E71" s="28">
        <f>AP_C2!AR60/AP_C7!U92</f>
        <v>2.8902091650402726E-2</v>
      </c>
      <c r="F71" s="1878">
        <f>AP_C3!BG61/AP_C7!U92</f>
        <v>1.9451816451360963E-3</v>
      </c>
      <c r="G71" s="1919">
        <f>AP_C3!BF61/AP_C7!U92</f>
        <v>1.4915605603527591E-2</v>
      </c>
      <c r="H71" s="1790">
        <f>AP_I2!Y69/AP_I7!Z92</f>
        <v>0.15573123790051777</v>
      </c>
      <c r="I71" s="1790">
        <f>AP_I2!Z69/AP_I7!AB92</f>
        <v>8.8638996425568176E-2</v>
      </c>
      <c r="J71" s="1790">
        <f>AP_I2!AA69/AP_I7!AB92</f>
        <v>5.5376365812123518E-2</v>
      </c>
      <c r="K71" s="1832">
        <f>AP_I3!AV68/AP_I7!AB92</f>
        <v>1.5203352498008894E-2</v>
      </c>
      <c r="L71" s="1921">
        <f>AP_C4!AP70/AP_C7!V92</f>
        <v>6.6925579185048525E-4</v>
      </c>
      <c r="M71" s="1912">
        <f>AP_C4!CH70/AP_C7!V92</f>
        <v>1.9014738086105001E-2</v>
      </c>
      <c r="N71" s="1795">
        <f>AP_C5!AD35/AP_C7!W92</f>
        <v>8.6875072670623206E-5</v>
      </c>
      <c r="O71" s="1919"/>
      <c r="P71" s="2"/>
      <c r="Q71" s="1912">
        <f>AP_I4!AD69/AP_I7!AC92</f>
        <v>2.6080853973107755E-2</v>
      </c>
      <c r="R71" s="1790">
        <f>AP_I5!AA70/AP_I7!AD92</f>
        <v>5.1222299869495957E-3</v>
      </c>
      <c r="S71" s="1877">
        <f>AP_I5!BA70/AP_I7!AE92</f>
        <v>1.6181810694461017E-4</v>
      </c>
    </row>
    <row r="72" spans="1:19" s="90" customFormat="1" ht="16">
      <c r="A72" s="1737" t="s">
        <v>221</v>
      </c>
      <c r="B72" s="97">
        <f>AP_C1!Y69/AP_C7!S93</f>
        <v>0.36809908567309418</v>
      </c>
      <c r="C72" s="1739">
        <f>AP_I1!Y69/AP_I7!Y93</f>
        <v>0.34304970821449871</v>
      </c>
      <c r="D72" s="1746">
        <f>AP_C2!AM61/AP_C7!T93</f>
        <v>0.12984145522535059</v>
      </c>
      <c r="E72" s="28">
        <f>AP_C2!AR61/AP_C7!U93</f>
        <v>2.689466276244316E-2</v>
      </c>
      <c r="F72" s="1878">
        <f>AP_C3!BG62/AP_C7!U93</f>
        <v>5.0801029662392635E-3</v>
      </c>
      <c r="G72" s="1919">
        <f>AP_C3!BF62/AP_C7!U93</f>
        <v>1.1907462523278584E-2</v>
      </c>
      <c r="H72" s="1790">
        <f>AP_I2!Y70/AP_I7!Z93</f>
        <v>0.15822249912933306</v>
      </c>
      <c r="I72" s="1790">
        <f>AP_I2!Z70/AP_I7!AB93</f>
        <v>0.10520597184221596</v>
      </c>
      <c r="J72" s="1790">
        <f>AP_I2!AA70/AP_I7!AB93</f>
        <v>5.3169346908699656E-2</v>
      </c>
      <c r="K72" s="1832">
        <f>AP_I3!AV69/AP_I7!AB93</f>
        <v>1.5252244644927566E-2</v>
      </c>
      <c r="L72" s="1921">
        <f>AP_C4!AP71/AP_C7!V93</f>
        <v>7.8476219491479366E-4</v>
      </c>
      <c r="M72" s="1912">
        <f>AP_C4!CH71/AP_C7!V93</f>
        <v>1.6654397692080606E-2</v>
      </c>
      <c r="N72" s="1795">
        <f>AP_C5!AD36/AP_C7!W93</f>
        <v>1.5662332258342852E-4</v>
      </c>
      <c r="O72" s="1919"/>
      <c r="P72" s="2"/>
      <c r="Q72" s="1912">
        <f>AP_I4!AD70/AP_I7!AC93</f>
        <v>2.6695632034496288E-2</v>
      </c>
      <c r="R72" s="1790">
        <f>AP_I5!AA71/AP_I7!AD93</f>
        <v>5.4070596757090092E-3</v>
      </c>
      <c r="S72" s="1877">
        <f>AP_I5!BA71/AP_I7!AE93</f>
        <v>1.8734329581898069E-4</v>
      </c>
    </row>
    <row r="73" spans="1:19" s="90" customFormat="1" ht="16">
      <c r="A73" s="1737" t="s">
        <v>222</v>
      </c>
      <c r="B73" s="97">
        <f>AP_C1!Y70/AP_C7!S94</f>
        <v>0.48361223474423631</v>
      </c>
      <c r="C73" s="1739">
        <f>AP_I1!Y70/AP_I7!Y94</f>
        <v>0.35352271733579549</v>
      </c>
      <c r="D73" s="1746">
        <f>AP_C2!AM62/AP_C7!T94</f>
        <v>0.11511349187361723</v>
      </c>
      <c r="E73" s="28">
        <f>AP_C2!AR62/AP_C7!U94</f>
        <v>1.9896159089267177E-2</v>
      </c>
      <c r="F73" s="1878">
        <f>AP_C3!BG63/AP_C7!U94</f>
        <v>0</v>
      </c>
      <c r="G73" s="1919">
        <f>AP_C3!BF63/AP_C7!U94</f>
        <v>8.4548728049840868E-3</v>
      </c>
      <c r="H73" s="1790">
        <f>AP_I2!Y71/AP_I7!Z94</f>
        <v>0.16041465209534828</v>
      </c>
      <c r="I73" s="1790">
        <f>AP_I2!Z71/AP_I7!AB94</f>
        <v>0.10871728528403043</v>
      </c>
      <c r="J73" s="1790">
        <f>AP_I2!AA71/AP_I7!AB94</f>
        <v>6.0067132301183705E-2</v>
      </c>
      <c r="K73" s="1832">
        <f>AP_I3!AV70/AP_I7!AB94</f>
        <v>1.3518343708347978E-2</v>
      </c>
      <c r="L73" s="1921">
        <f>AP_C4!AP72/AP_C7!V94</f>
        <v>5.9434745364237969E-4</v>
      </c>
      <c r="M73" s="1912">
        <f>AP_C4!CH72/AP_C7!V94</f>
        <v>1.2326249364670265E-2</v>
      </c>
      <c r="N73" s="1795"/>
      <c r="O73" s="1919"/>
      <c r="P73" s="2"/>
      <c r="Q73" s="1912">
        <f>AP_I4!AD71/AP_I7!AC94</f>
        <v>3.1553412949094847E-2</v>
      </c>
      <c r="R73" s="1790">
        <f>AP_I5!AA72/AP_I7!AD94</f>
        <v>5.8214452280803122E-3</v>
      </c>
      <c r="S73" s="1877">
        <f>AP_I5!BA72/AP_I7!AE94</f>
        <v>2.0431374770382729E-4</v>
      </c>
    </row>
    <row r="74" spans="1:19" s="90" customFormat="1" ht="16">
      <c r="A74" s="1737" t="s">
        <v>223</v>
      </c>
      <c r="B74" s="97">
        <f>AP_C1!Y71/AP_C7!S95</f>
        <v>0.47083989040783164</v>
      </c>
      <c r="C74" s="1739">
        <f>AP_I1!Y71/AP_I7!Y95</f>
        <v>0.36302459019442929</v>
      </c>
      <c r="D74" s="1746">
        <f>AP_C2!AM63/AP_C7!T95</f>
        <v>0.12628229577476013</v>
      </c>
      <c r="E74" s="28">
        <f>AP_C2!AR63/AP_C7!U95</f>
        <v>1.8156467418259506E-2</v>
      </c>
      <c r="F74" s="1878">
        <f>AP_C3!BG64/AP_C7!U95</f>
        <v>0</v>
      </c>
      <c r="G74" s="1919">
        <f>AP_C3!BF64/AP_C7!U95</f>
        <v>1.1539451264495236E-2</v>
      </c>
      <c r="H74" s="1790">
        <f>AP_I2!Y72/AP_I7!Z95</f>
        <v>0.16232546998972794</v>
      </c>
      <c r="I74" s="1790">
        <f>AP_I2!Z72/AP_I7!AB95</f>
        <v>0.11230872206669693</v>
      </c>
      <c r="J74" s="1790">
        <f>AP_I2!AA72/AP_I7!AB95</f>
        <v>7.3050619465842639E-2</v>
      </c>
      <c r="K74" s="1832">
        <f>AP_I3!AV71/AP_I7!AB95</f>
        <v>9.3320648539741841E-3</v>
      </c>
      <c r="L74" s="1921">
        <f>AP_C4!AP73/AP_C7!V95</f>
        <v>3.5871281607011325E-4</v>
      </c>
      <c r="M74" s="1912">
        <f>AP_C4!CH73/AP_C7!V95</f>
        <v>1.0851062686120905E-2</v>
      </c>
      <c r="N74" s="1795"/>
      <c r="O74" s="1919"/>
      <c r="P74" s="2"/>
      <c r="Q74" s="1912">
        <f>AP_I4!AD72/AP_I7!AC95</f>
        <v>3.5710023404868986E-2</v>
      </c>
      <c r="R74" s="1790">
        <f>AP_I5!AA73/AP_I7!AD95</f>
        <v>6.6061774912635589E-3</v>
      </c>
      <c r="S74" s="1877">
        <f>AP_I5!BA73/AP_I7!AE95</f>
        <v>2.5440388327402949E-4</v>
      </c>
    </row>
    <row r="75" spans="1:19" s="90" customFormat="1" ht="16">
      <c r="A75" s="1737" t="s">
        <v>224</v>
      </c>
      <c r="B75" s="97">
        <f>AP_C1!Y72/AP_C7!S96</f>
        <v>0.72911884310752251</v>
      </c>
      <c r="C75" s="1739">
        <f>AP_I1!Y72/AP_I7!Y96</f>
        <v>0.3716104378612638</v>
      </c>
      <c r="D75" s="1746">
        <f>AP_C2!AM64/AP_C7!T96</f>
        <v>0.33596379588595515</v>
      </c>
      <c r="E75" s="28">
        <f>AP_C2!AR64/AP_C7!U96</f>
        <v>5.1397929466945741E-2</v>
      </c>
      <c r="F75" s="1878">
        <f>AP_C3!BG65/AP_C7!U96</f>
        <v>0</v>
      </c>
      <c r="G75" s="1919">
        <f>AP_C3!BF65/AP_C7!U96</f>
        <v>1.278028288739114E-2</v>
      </c>
      <c r="H75" s="1790">
        <f>AP_I2!Y73/AP_I7!Z96</f>
        <v>0.15311945415565142</v>
      </c>
      <c r="I75" s="1790">
        <f>AP_I2!Z73/AP_I7!AB96</f>
        <v>0.13286692338425801</v>
      </c>
      <c r="J75" s="1790">
        <f>AP_I2!AA73/AP_I7!AB96</f>
        <v>8.0148143143669942E-2</v>
      </c>
      <c r="K75" s="1832">
        <f>AP_I3!AV72/AP_I7!AB96</f>
        <v>1.0024806159765363E-2</v>
      </c>
      <c r="L75" s="1921"/>
      <c r="M75" s="1912"/>
      <c r="N75" s="1795"/>
      <c r="O75" s="1919"/>
      <c r="P75" s="2"/>
      <c r="Q75" s="1912">
        <f>AP_I4!AD73/AP_I7!AC96</f>
        <v>4.1345160598302184E-2</v>
      </c>
      <c r="R75" s="1790">
        <f>AP_I5!AA74/AP_I7!AD96</f>
        <v>7.5859681550702572E-3</v>
      </c>
      <c r="S75" s="1877">
        <f>AP_I5!BA74/AP_I7!AE96</f>
        <v>2.6867707077004617E-4</v>
      </c>
    </row>
    <row r="76" spans="1:19" s="90" customFormat="1" ht="16">
      <c r="A76" s="1737" t="s">
        <v>225</v>
      </c>
      <c r="B76" s="97">
        <f>AP_C1!Y73/AP_C7!S97</f>
        <v>0.74208234700895781</v>
      </c>
      <c r="C76" s="1739">
        <f>AP_I1!Y73/AP_I7!Y97</f>
        <v>0.37933245390795362</v>
      </c>
      <c r="D76" s="1746">
        <f>AP_C2!AM65/AP_C7!T97</f>
        <v>0.22397671810910116</v>
      </c>
      <c r="E76" s="28">
        <f>AP_C2!AR65/AP_C7!U97</f>
        <v>2.3550402014792044E-2</v>
      </c>
      <c r="F76" s="1878">
        <f>AP_C3!BG66/AP_C7!U97</f>
        <v>0</v>
      </c>
      <c r="G76" s="1919">
        <f>AP_C3!BF66/AP_C7!U97</f>
        <v>6.3737923558191785E-3</v>
      </c>
      <c r="H76" s="1790">
        <f>AP_I2!Y74/AP_I7!Z97</f>
        <v>0.17352337577642804</v>
      </c>
      <c r="I76" s="1790">
        <f>AP_I2!Z74/AP_I7!AB97</f>
        <v>0.12804533522952782</v>
      </c>
      <c r="J76" s="1790">
        <f>AP_I2!AA74/AP_I7!AB97</f>
        <v>6.649128062391424E-2</v>
      </c>
      <c r="K76" s="1832">
        <f>AP_I3!AV73/AP_I7!AB97</f>
        <v>7.6426568629465843E-3</v>
      </c>
      <c r="L76" s="1921"/>
      <c r="M76" s="1912"/>
      <c r="N76" s="1920"/>
      <c r="O76" s="1919"/>
      <c r="P76" s="2"/>
      <c r="Q76" s="1912">
        <f>AP_I4!AD74/AP_I7!AC97</f>
        <v>4.6811688199315041E-2</v>
      </c>
      <c r="R76" s="1790">
        <f>AP_I5!AA75/AP_I7!AD97</f>
        <v>8.5360245958456572E-3</v>
      </c>
      <c r="S76" s="1877">
        <f>AP_I5!BA75/AP_I7!AE97</f>
        <v>2.8528890494181194E-4</v>
      </c>
    </row>
    <row r="77" spans="1:19" s="90" customFormat="1" ht="16">
      <c r="A77" s="1737" t="s">
        <v>226</v>
      </c>
      <c r="B77" s="97">
        <f>AP_C1!Y74/AP_C7!S98</f>
        <v>0.803910717579574</v>
      </c>
      <c r="C77" s="1739">
        <f>AP_I1!Y74/AP_I7!Y98</f>
        <v>0.38624004713364574</v>
      </c>
      <c r="D77" s="1746">
        <f>AP_C2!AM66/AP_C7!T98</f>
        <v>0.36788661434092673</v>
      </c>
      <c r="E77" s="28">
        <f>AP_C2!AR66/AP_C7!U98</f>
        <v>4.018280033841759E-2</v>
      </c>
      <c r="F77" s="1878">
        <f>AP_C3!BG67/AP_C7!U98</f>
        <v>0</v>
      </c>
      <c r="G77" s="1919">
        <f>AP_C3!BF67/AP_C7!U98</f>
        <v>1.6721632489941202E-3</v>
      </c>
      <c r="H77" s="1790">
        <f>AP_I2!Y75/AP_I7!Z98</f>
        <v>0.23467788850121282</v>
      </c>
      <c r="I77" s="1790">
        <f>AP_I2!Z75/AP_I7!AB98</f>
        <v>0.13858544203603354</v>
      </c>
      <c r="J77" s="1790">
        <f>AP_I2!AA75/AP_I7!AB98</f>
        <v>7.5484430752289861E-2</v>
      </c>
      <c r="K77" s="1832">
        <f>AP_I3!AV74/AP_I7!AB98</f>
        <v>9.4898017848773861E-3</v>
      </c>
      <c r="L77" s="1921"/>
      <c r="M77" s="1912"/>
      <c r="N77" s="1920"/>
      <c r="O77" s="1919"/>
      <c r="P77" s="2"/>
      <c r="Q77" s="1912">
        <f>AP_I4!AD75/AP_I7!AC98</f>
        <v>5.3410180392257554E-2</v>
      </c>
      <c r="R77" s="1790">
        <f>AP_I5!AA76/AP_I7!AD98</f>
        <v>9.2008799594891378E-3</v>
      </c>
      <c r="S77" s="1877">
        <f>AP_I5!BA76/AP_I7!AE98</f>
        <v>3.0156987990880528E-4</v>
      </c>
    </row>
    <row r="78" spans="1:19" s="90" customFormat="1" ht="16">
      <c r="A78" s="1737" t="s">
        <v>227</v>
      </c>
      <c r="B78" s="97">
        <f>AP_C1!Y75/AP_C7!S99</f>
        <v>0.65400376887497691</v>
      </c>
      <c r="C78" s="1739">
        <f>AP_I1!Y75/AP_I7!Y99</f>
        <v>0.39038712556773075</v>
      </c>
      <c r="D78" s="1746">
        <f>AP_C2!AM67/AP_C7!T99</f>
        <v>0.47685318227264395</v>
      </c>
      <c r="E78" s="28">
        <f>AP_C2!AR67/AP_C7!U99</f>
        <v>5.7336598203800541E-2</v>
      </c>
      <c r="F78" s="1878">
        <f>AP_C3!BG68/AP_C7!U99</f>
        <v>0</v>
      </c>
      <c r="G78" s="1919">
        <f>AP_C3!BF68/AP_C7!U99</f>
        <v>5.0809134882391777E-3</v>
      </c>
      <c r="H78" s="1790">
        <f>AP_I2!Y76/AP_I7!Z99</f>
        <v>0.25420460008899687</v>
      </c>
      <c r="I78" s="1790">
        <f>AP_I2!Z76/AP_I7!AB99</f>
        <v>0.14025645909050086</v>
      </c>
      <c r="J78" s="1790">
        <f>AP_I2!AA76/AP_I7!AB99</f>
        <v>7.452009888842262E-2</v>
      </c>
      <c r="K78" s="1832">
        <f>AP_I3!AV75/AP_I7!AB99</f>
        <v>9.8295163961937999E-3</v>
      </c>
      <c r="L78" s="1921"/>
      <c r="M78" s="1912"/>
      <c r="N78" s="1920"/>
      <c r="O78" s="1919"/>
      <c r="P78" s="2"/>
      <c r="Q78" s="1912">
        <f>AP_I4!AD76/AP_I7!AC99</f>
        <v>5.574613956254499E-2</v>
      </c>
      <c r="R78" s="1790">
        <f>AP_I5!AA77/AP_I7!AD99</f>
        <v>9.6280735726699609E-3</v>
      </c>
      <c r="S78" s="1877">
        <f>AP_I5!BA77/AP_I7!AE99</f>
        <v>3.0748047020874689E-4</v>
      </c>
    </row>
    <row r="79" spans="1:19" s="90" customFormat="1" ht="16">
      <c r="A79" s="1737" t="s">
        <v>228</v>
      </c>
      <c r="B79" s="97">
        <f>AP_C1!Y76/AP_C7!S100</f>
        <v>0.65737440756056131</v>
      </c>
      <c r="C79" s="1739">
        <f>AP_I1!Y76/AP_I7!Y100</f>
        <v>0.39826740786544607</v>
      </c>
      <c r="D79" s="1746">
        <f>AP_C2!AM68/AP_C7!T100</f>
        <v>0.56901409257845492</v>
      </c>
      <c r="E79" s="28">
        <f>AP_C2!AR68/AP_C7!U100</f>
        <v>0.11863847666604387</v>
      </c>
      <c r="F79" s="1878">
        <f>AP_C3!BG69/AP_C7!U100</f>
        <v>0</v>
      </c>
      <c r="G79" s="1919">
        <f>AP_C3!BF69/AP_C7!U100</f>
        <v>5.2167409829971629E-3</v>
      </c>
      <c r="H79" s="1790">
        <f>AP_I2!Y77/AP_I7!Z100</f>
        <v>0.27530369647728009</v>
      </c>
      <c r="I79" s="1790">
        <f>AP_I2!Z77/AP_I7!AB100</f>
        <v>0.1273534624332586</v>
      </c>
      <c r="J79" s="1790">
        <f>AP_I2!AA77/AP_I7!AB100</f>
        <v>7.2213507578004862E-2</v>
      </c>
      <c r="K79" s="1832">
        <f>AP_I3!AV76/AP_I7!AB100</f>
        <v>9.1772302591838703E-3</v>
      </c>
      <c r="L79" s="1921"/>
      <c r="M79" s="1912"/>
      <c r="N79" s="1920"/>
      <c r="O79" s="1919"/>
      <c r="P79" s="2"/>
      <c r="Q79" s="1912">
        <f>AP_I4!AD77/AP_I7!AC100</f>
        <v>5.8997520749476645E-2</v>
      </c>
      <c r="R79" s="1790">
        <f>AP_I5!AA78/AP_I7!AD100</f>
        <v>1.0857420480369194E-2</v>
      </c>
      <c r="S79" s="1877">
        <f>AP_I5!BA78/AP_I7!AE100</f>
        <v>3.5821815191418657E-4</v>
      </c>
    </row>
    <row r="80" spans="1:19" s="90" customFormat="1" ht="16">
      <c r="A80" s="1737" t="s">
        <v>229</v>
      </c>
      <c r="B80" s="97">
        <f>AP_C1!Y77/AP_C7!S101</f>
        <v>0.6129764210821097</v>
      </c>
      <c r="C80" s="1739">
        <f>AP_I1!Y77/AP_I7!Y101</f>
        <v>0.40566259724283438</v>
      </c>
      <c r="D80" s="1746">
        <f>AP_C2!AM69/AP_C7!T101</f>
        <v>0.59802000451330162</v>
      </c>
      <c r="E80" s="28">
        <f>AP_C2!AR69/AP_C7!U101</f>
        <v>0.18500813668934618</v>
      </c>
      <c r="F80" s="1878">
        <f>AP_C3!BG70/AP_C7!U101</f>
        <v>0</v>
      </c>
      <c r="G80" s="1919">
        <f>AP_C3!BF70/AP_C7!U101</f>
        <v>6.4634768807265092E-3</v>
      </c>
      <c r="H80" s="1790">
        <f>AP_I2!Y78/AP_I7!Z101</f>
        <v>0.2954336054979968</v>
      </c>
      <c r="I80" s="1790">
        <f>AP_I2!Z78/AP_I7!AB101</f>
        <v>0.14308594196852012</v>
      </c>
      <c r="J80" s="1790">
        <f>AP_I2!AA78/AP_I7!AB101</f>
        <v>7.000394362670169E-2</v>
      </c>
      <c r="K80" s="1832">
        <f>AP_I3!AV77/AP_I7!AB101</f>
        <v>9.0543285225352585E-3</v>
      </c>
      <c r="L80" s="1921"/>
      <c r="M80" s="1912"/>
      <c r="N80" s="1920"/>
      <c r="O80" s="1919"/>
      <c r="P80" s="2"/>
      <c r="Q80" s="1912">
        <f>AP_I4!AD78/AP_I7!AC101</f>
        <v>6.4800976126147242E-2</v>
      </c>
      <c r="R80" s="1790">
        <f>AP_I5!AA79/AP_I7!AD101</f>
        <v>1.0965082049117459E-2</v>
      </c>
      <c r="S80" s="1877">
        <f>AP_I5!BA79/AP_I7!AE101</f>
        <v>3.4958903711153312E-4</v>
      </c>
    </row>
    <row r="81" spans="1:19" s="90" customFormat="1" ht="16">
      <c r="A81" s="1737" t="s">
        <v>230</v>
      </c>
      <c r="B81" s="97">
        <f>AP_C1!Y78/AP_C7!S102</f>
        <v>0.67626327261225849</v>
      </c>
      <c r="C81" s="1739">
        <f>AP_I1!Y78/AP_I7!Y102</f>
        <v>0.41258932008425558</v>
      </c>
      <c r="D81" s="1746">
        <f>AP_C2!AM70/AP_C7!T102</f>
        <v>0.54186423886818402</v>
      </c>
      <c r="E81" s="28">
        <f>AP_C2!AR70/AP_C7!U102</f>
        <v>0.21350656743637009</v>
      </c>
      <c r="F81" s="1878">
        <f>AP_C3!BG71/AP_C7!U102</f>
        <v>0</v>
      </c>
      <c r="G81" s="1919">
        <f>AP_C3!BF71/AP_C7!U102</f>
        <v>8.4950477388089102E-3</v>
      </c>
      <c r="H81" s="1790">
        <f>AP_I2!Y79/AP_I7!Z102</f>
        <v>0.31462528794605404</v>
      </c>
      <c r="I81" s="1790">
        <f>AP_I2!Z79/AP_I7!AB102</f>
        <v>0.14487186611867808</v>
      </c>
      <c r="J81" s="1790">
        <f>AP_I2!AA79/AP_I7!AB102</f>
        <v>6.7885394628451903E-2</v>
      </c>
      <c r="K81" s="1832">
        <f>AP_I3!AV78/AP_I7!AB102</f>
        <v>8.6328484088554844E-3</v>
      </c>
      <c r="L81" s="1921"/>
      <c r="M81" s="1912"/>
      <c r="N81" s="1920"/>
      <c r="O81" s="1919"/>
      <c r="P81" s="2"/>
      <c r="Q81" s="1912">
        <f>AP_I4!AD79/AP_I7!AC102</f>
        <v>6.4233056458982377E-2</v>
      </c>
      <c r="R81" s="1790">
        <f>AP_I5!AA80/AP_I7!AD102</f>
        <v>1.1125270126600612E-2</v>
      </c>
      <c r="S81" s="1877">
        <f>AP_I5!BA80/AP_I7!AE102</f>
        <v>3.8831945971743435E-4</v>
      </c>
    </row>
    <row r="82" spans="1:19" s="90" customFormat="1" ht="16">
      <c r="A82" s="1737" t="s">
        <v>231</v>
      </c>
      <c r="B82" s="97">
        <f>AP_C1!Y79/AP_C7!S103</f>
        <v>0.87024612498189657</v>
      </c>
      <c r="C82" s="1739">
        <f>AP_I1!Y79/AP_I7!Y103</f>
        <v>0.41906371455274732</v>
      </c>
      <c r="D82" s="1746">
        <f>AP_C2!AM71/AP_C7!T103</f>
        <v>0.51710996405327769</v>
      </c>
      <c r="E82" s="28">
        <f>AP_C2!AR71/AP_C7!U103</f>
        <v>0.22062437141530508</v>
      </c>
      <c r="F82" s="1878">
        <f>AP_C3!BG72/AP_C7!U103</f>
        <v>0</v>
      </c>
      <c r="G82" s="1919">
        <f>AP_C3!BF72/AP_C7!U103</f>
        <v>1.2225847717462355E-2</v>
      </c>
      <c r="H82" s="1790">
        <f>AP_I2!Y80/AP_I7!Z103</f>
        <v>0.33290883240458763</v>
      </c>
      <c r="I82" s="1790">
        <f>AP_I2!Z80/AP_I7!AB103</f>
        <v>0.14629314553885137</v>
      </c>
      <c r="J82" s="1790">
        <f>AP_I2!AA80/AP_I7!AB103</f>
        <v>6.5852373020177768E-2</v>
      </c>
      <c r="K82" s="1832">
        <f>AP_I3!AV79/AP_I7!AB103</f>
        <v>8.7920420234656287E-3</v>
      </c>
      <c r="L82" s="1921"/>
      <c r="M82" s="1912"/>
      <c r="N82" s="1920"/>
      <c r="O82" s="1919"/>
      <c r="P82" s="2"/>
      <c r="Q82" s="1912">
        <f>AP_I4!AD80/AP_I7!AC103</f>
        <v>6.3632301036272557E-2</v>
      </c>
      <c r="R82" s="1790">
        <f>AP_I5!AA81/AP_I7!AD103</f>
        <v>1.1238748827785952E-2</v>
      </c>
      <c r="S82" s="1877">
        <f>AP_I5!BA81/AP_I7!AE103</f>
        <v>3.789269811362595E-4</v>
      </c>
    </row>
    <row r="83" spans="1:19" s="90" customFormat="1" ht="16">
      <c r="A83" s="1737" t="s">
        <v>232</v>
      </c>
      <c r="B83" s="97">
        <f>AP_C1!Y80/AP_C7!S104</f>
        <v>1.0612141607435541</v>
      </c>
      <c r="C83" s="1739">
        <f>AP_I1!Y80/AP_I7!Y104</f>
        <v>0.42623610379795257</v>
      </c>
      <c r="D83" s="1746">
        <f>AP_C2!AM72/AP_C7!T104</f>
        <v>0.5757059670969884</v>
      </c>
      <c r="E83" s="28">
        <f>AP_C2!AR72/AP_C7!U104</f>
        <v>0.24689479782965376</v>
      </c>
      <c r="F83" s="1878">
        <f>AP_C3!BG73/AP_C7!U104</f>
        <v>0</v>
      </c>
      <c r="G83" s="1919">
        <f>AP_C3!BF73/AP_C7!U104</f>
        <v>1.6165069314435E-2</v>
      </c>
      <c r="H83" s="1790">
        <f>AP_I2!Y81/AP_I7!Z104</f>
        <v>0.35031348724043587</v>
      </c>
      <c r="I83" s="1790">
        <f>AP_I2!Z81/AP_I7!AB104</f>
        <v>0.14738390347147129</v>
      </c>
      <c r="J83" s="1790">
        <f>AP_I2!AA81/AP_I7!AB104</f>
        <v>6.3899848736174505E-2</v>
      </c>
      <c r="K83" s="1832">
        <f>AP_I3!AV80/AP_I7!AB104</f>
        <v>8.8837999564387055E-3</v>
      </c>
      <c r="L83" s="1921"/>
      <c r="M83" s="1912"/>
      <c r="N83" s="1920"/>
      <c r="O83" s="1919"/>
      <c r="P83" s="2"/>
      <c r="Q83" s="1912">
        <f>AP_I4!AD81/AP_I7!AC104</f>
        <v>6.3002251615913399E-2</v>
      </c>
      <c r="R83" s="1790">
        <f>AP_I5!AA82/AP_I7!AD104</f>
        <v>1.133087810356101E-2</v>
      </c>
      <c r="S83" s="1877">
        <f>AP_I5!BA82/AP_I7!AE104</f>
        <v>4.0788671699681337E-4</v>
      </c>
    </row>
    <row r="84" spans="1:19" s="90" customFormat="1" ht="16">
      <c r="A84" s="1737" t="s">
        <v>233</v>
      </c>
      <c r="B84" s="97">
        <f>AP_C1!Y81/AP_C7!S105</f>
        <v>1.0750183473246087</v>
      </c>
      <c r="C84" s="1739">
        <f>AP_I1!Y81/AP_I7!Y105</f>
        <v>0.43294066043158708</v>
      </c>
      <c r="D84" s="1746">
        <f>AP_C2!AM73/AP_C7!T105</f>
        <v>0.72038323878783361</v>
      </c>
      <c r="E84" s="28">
        <f>AP_C2!AR73/AP_C7!U105</f>
        <v>0.27075612811620231</v>
      </c>
      <c r="F84" s="1878">
        <f>AP_C3!BG74/AP_C7!U105</f>
        <v>0</v>
      </c>
      <c r="G84" s="1919">
        <f>AP_C3!BF74/AP_C7!U105</f>
        <v>1.570117467699601E-2</v>
      </c>
      <c r="H84" s="1790">
        <f>AP_I2!Y82/AP_I7!Z105</f>
        <v>0.36686768457357755</v>
      </c>
      <c r="I84" s="1790">
        <f>AP_I2!Z82/AP_I7!AB105</f>
        <v>0.15125410088391239</v>
      </c>
      <c r="J84" s="1790">
        <f>AP_I2!AA82/AP_I7!AB105</f>
        <v>5.9026630990743637E-2</v>
      </c>
      <c r="K84" s="1832">
        <f>AP_I3!AV81/AP_I7!AB105</f>
        <v>8.4434467690091136E-3</v>
      </c>
      <c r="L84" s="1921"/>
      <c r="M84" s="1912"/>
      <c r="N84" s="1920"/>
      <c r="O84" s="1919"/>
      <c r="P84" s="2"/>
      <c r="Q84" s="1912">
        <f>AP_I4!AD82/AP_I7!AC105</f>
        <v>6.2346165359165186E-2</v>
      </c>
      <c r="R84" s="1790">
        <f>AP_I5!AA83/AP_I7!AD105</f>
        <v>1.1403289434964686E-2</v>
      </c>
      <c r="S84" s="1877">
        <f>AP_I5!BA83/AP_I7!AE105</f>
        <v>4.5938061426442612E-4</v>
      </c>
    </row>
    <row r="85" spans="1:19" s="90" customFormat="1" ht="16">
      <c r="A85" s="1737" t="s">
        <v>234</v>
      </c>
      <c r="B85" s="97">
        <f>AP_C1!Y82/AP_C7!S106</f>
        <v>0.93663839140252081</v>
      </c>
      <c r="C85" s="1739">
        <f>AP_I1!Y82/AP_I7!Y106</f>
        <v>0.43919358908464068</v>
      </c>
      <c r="D85" s="1746">
        <f>AP_C2!AM74/AP_C7!T106</f>
        <v>0.75822399544635155</v>
      </c>
      <c r="E85" s="28">
        <f>AP_C2!AR74/AP_C7!U106</f>
        <v>0.30582507485006749</v>
      </c>
      <c r="F85" s="1878">
        <f>AP_C3!BG75/AP_C7!U106</f>
        <v>0</v>
      </c>
      <c r="G85" s="1919">
        <f>AP_C3!BF75/AP_C7!U106</f>
        <v>1.0392318604726402E-2</v>
      </c>
      <c r="H85" s="1790">
        <f>AP_I2!Y83/AP_I7!Z106</f>
        <v>0.38259904905422082</v>
      </c>
      <c r="I85" s="1790">
        <f>AP_I2!Z83/AP_I7!AB106</f>
        <v>0.16625688856503534</v>
      </c>
      <c r="J85" s="1790">
        <f>AP_I2!AA83/AP_I7!AB106</f>
        <v>5.9332286090468596E-2</v>
      </c>
      <c r="K85" s="1832">
        <f>AP_I3!AV82/AP_I7!AB106</f>
        <v>8.2929069922686467E-3</v>
      </c>
      <c r="L85" s="1825">
        <f>AP_C4!AP84/AP_C7!V106</f>
        <v>5.5033221485250002E-3</v>
      </c>
      <c r="M85" s="1912">
        <f>AP_C4!CH84/AP_C7!V106</f>
        <v>6.3572859301926753E-3</v>
      </c>
      <c r="N85" s="1876">
        <f>AP_C5!AD49/AP_C7!W106</f>
        <v>5.3930345682699099E-7</v>
      </c>
      <c r="O85" s="1919"/>
      <c r="P85" s="2"/>
      <c r="Q85" s="1912">
        <f>AP_I4!AD83/AP_I7!AC106</f>
        <v>6.1667040074729861E-2</v>
      </c>
      <c r="R85" s="1790">
        <f>AP_I5!AA84/AP_I7!AD106</f>
        <v>1.1457494764565994E-2</v>
      </c>
      <c r="S85" s="1877">
        <f>AP_I5!BA84/AP_I7!AE106</f>
        <v>4.7396570151358596E-4</v>
      </c>
    </row>
    <row r="86" spans="1:19" s="90" customFormat="1" ht="16">
      <c r="A86" s="1737" t="s">
        <v>235</v>
      </c>
      <c r="B86" s="97">
        <f>AP_C1!Y83/AP_C7!S107</f>
        <v>0.83815775957482597</v>
      </c>
      <c r="C86" s="1739">
        <f>AP_I1!Y83/AP_I7!Y107</f>
        <v>0.44501062221279991</v>
      </c>
      <c r="D86" s="1746">
        <f>AP_C2!AM75/AP_C7!T107</f>
        <v>0.72048992665998413</v>
      </c>
      <c r="E86" s="28">
        <f>AP_C2!AR75/AP_C7!U107</f>
        <v>0.31572225810873905</v>
      </c>
      <c r="F86" s="1878">
        <f>AP_C3!BG76/AP_C7!U107</f>
        <v>0</v>
      </c>
      <c r="G86" s="1919">
        <f>AP_C3!BF76/AP_C7!U107</f>
        <v>7.8597676365159581E-3</v>
      </c>
      <c r="H86" s="1790">
        <f>AP_I2!Y84/AP_I7!Z107</f>
        <v>0.39753442424217833</v>
      </c>
      <c r="I86" s="1790">
        <f>AP_I2!Z84/AP_I7!AB107</f>
        <v>0.16271505537624142</v>
      </c>
      <c r="J86" s="1790">
        <f>AP_I2!AA84/AP_I7!AB107</f>
        <v>7.0895438329295457E-2</v>
      </c>
      <c r="K86" s="1832">
        <f>AP_I3!AV83/AP_I7!AB107</f>
        <v>7.8920802940326447E-3</v>
      </c>
      <c r="L86" s="1825">
        <f>AP_C4!AP85/AP_C7!V107</f>
        <v>2.060059594855309E-3</v>
      </c>
      <c r="M86" s="1912">
        <f>AP_C4!CH85/AP_C7!V107</f>
        <v>3.9635064719730773E-3</v>
      </c>
      <c r="N86" s="1879">
        <f>AP_C5!AD50/AP_C7!W107</f>
        <v>8.1659609735095302E-6</v>
      </c>
      <c r="O86" s="1919"/>
      <c r="P86" s="2"/>
      <c r="Q86" s="1912">
        <f>AP_I4!AD84/AP_I7!AC107</f>
        <v>5.940405318663098E-2</v>
      </c>
      <c r="R86" s="1790">
        <f>AP_I5!AA85/AP_I7!AD107</f>
        <v>1.1494896162060142E-2</v>
      </c>
      <c r="S86" s="1877">
        <f>AP_I5!BA85/AP_I7!AE107</f>
        <v>5.0225232844699932E-4</v>
      </c>
    </row>
    <row r="87" spans="1:19" s="90" customFormat="1" ht="16">
      <c r="A87" s="1737" t="s">
        <v>236</v>
      </c>
      <c r="B87" s="97">
        <f>AP_C1!Y84/AP_C7!S108</f>
        <v>0.80856238273827852</v>
      </c>
      <c r="C87" s="1739">
        <f>AP_I1!Y84/AP_I7!Y108</f>
        <v>0.450407050765184</v>
      </c>
      <c r="D87" s="1746">
        <f>AP_C2!AM76/AP_C7!T108</f>
        <v>0.40711877730811541</v>
      </c>
      <c r="E87" s="28">
        <f>AP_C2!AR76/AP_C7!U108</f>
        <v>0.26001926884044435</v>
      </c>
      <c r="F87" s="1878">
        <f>AP_C3!BG77/AP_C7!U108</f>
        <v>5.8168088803331735E-4</v>
      </c>
      <c r="G87" s="1919">
        <f>AP_C3!BF77/AP_C7!U108</f>
        <v>2.0083858979560432E-2</v>
      </c>
      <c r="H87" s="1790">
        <f>AP_I2!Y85/AP_I7!Z108</f>
        <v>0.41169990946852497</v>
      </c>
      <c r="I87" s="1790">
        <f>AP_I2!Z85/AP_I7!AB108</f>
        <v>0.15083782692031902</v>
      </c>
      <c r="J87" s="1790">
        <f>AP_I2!AA85/AP_I7!AB108</f>
        <v>5.9890136268416203E-2</v>
      </c>
      <c r="K87" s="1832">
        <f>AP_I3!AV84/AP_I7!AB108</f>
        <v>6.7777429604959803E-3</v>
      </c>
      <c r="L87" s="1825">
        <f>AP_C4!AP86/AP_C7!V108</f>
        <v>2.5094694148243891E-3</v>
      </c>
      <c r="M87" s="1912">
        <f>AP_C4!CH86/AP_C7!V108</f>
        <v>7.6916257673885725E-3</v>
      </c>
      <c r="N87" s="1879">
        <f>AP_C5!AD51/AP_C7!W108</f>
        <v>2.7044709986888265E-5</v>
      </c>
      <c r="O87" s="1919"/>
      <c r="P87" s="2"/>
      <c r="Q87" s="1912">
        <f>AP_I4!AD85/AP_I7!AC108</f>
        <v>6.0469352369735593E-2</v>
      </c>
      <c r="R87" s="1790">
        <f>AP_I5!AA86/AP_I7!AD108</f>
        <v>1.2120963930811763E-2</v>
      </c>
      <c r="S87" s="1877">
        <f>AP_I5!BA86/AP_I7!AE108</f>
        <v>5.8748489324560226E-4</v>
      </c>
    </row>
    <row r="88" spans="1:19" s="90" customFormat="1" ht="16">
      <c r="A88" s="1737" t="s">
        <v>237</v>
      </c>
      <c r="B88" s="97">
        <f>AP_C1!Y85/AP_C7!S109</f>
        <v>0.8020999025702451</v>
      </c>
      <c r="C88" s="1739">
        <f>AP_I1!Y85/AP_I7!Y109</f>
        <v>0.46430190301848429</v>
      </c>
      <c r="D88" s="1746">
        <f>AP_C2!AM77/AP_C7!T109</f>
        <v>0.47330908590155851</v>
      </c>
      <c r="E88" s="28">
        <f>AP_C2!AR77/AP_C7!U109</f>
        <v>0.19933767688160423</v>
      </c>
      <c r="F88" s="1878">
        <f>AP_C3!BG78/AP_C7!U109</f>
        <v>6.7064876287293153E-4</v>
      </c>
      <c r="G88" s="1919">
        <f>AP_C3!BF78/AP_C7!U109</f>
        <v>2.7998546189084927E-2</v>
      </c>
      <c r="H88" s="1790">
        <f>AP_I2!Y86/AP_I7!Z109</f>
        <v>0.42512084662438737</v>
      </c>
      <c r="I88" s="1790">
        <f>AP_I2!Z86/AP_I7!AB109</f>
        <v>0.16216892366941382</v>
      </c>
      <c r="J88" s="1790">
        <f>AP_I2!AA86/AP_I7!AB109</f>
        <v>6.4718573635749038E-2</v>
      </c>
      <c r="K88" s="1832">
        <f>AP_I3!AV85/AP_I7!AB109</f>
        <v>6.7355014545319412E-3</v>
      </c>
      <c r="L88" s="1825">
        <f>AP_C4!AP87/AP_C7!V109</f>
        <v>1.6328790322562084E-3</v>
      </c>
      <c r="M88" s="1912">
        <f>AP_C4!CH87/AP_C7!V109</f>
        <v>7.9161211563766008E-3</v>
      </c>
      <c r="N88" s="1795">
        <f>AP_C5!AD52/AP_C7!W109</f>
        <v>6.4624460358441653E-4</v>
      </c>
      <c r="O88" s="1919"/>
      <c r="P88" s="2"/>
      <c r="Q88" s="1912">
        <f>AP_I4!AD86/AP_I7!AC109</f>
        <v>6.298953394291755E-2</v>
      </c>
      <c r="R88" s="1790">
        <f>AP_I5!AA87/AP_I7!AD109</f>
        <v>1.2967678527076504E-2</v>
      </c>
      <c r="S88" s="1877">
        <f>AP_I5!BA87/AP_I7!AE109</f>
        <v>6.004985003427723E-4</v>
      </c>
    </row>
    <row r="89" spans="1:19" s="90" customFormat="1" ht="16">
      <c r="A89" s="1737" t="s">
        <v>400</v>
      </c>
      <c r="B89" s="97">
        <f>AP_C1!Y86/AP_C7!S110</f>
        <v>0.78479818639052901</v>
      </c>
      <c r="C89" s="1739">
        <f>AP_I1!Y86/AP_I7!Y110</f>
        <v>0.47870397501025014</v>
      </c>
      <c r="D89" s="1746">
        <f>AP_C2!AM78/AP_C7!T110</f>
        <v>0.41175325332929863</v>
      </c>
      <c r="E89" s="28">
        <f>AP_C2!AR78/AP_C7!U110</f>
        <v>0.12387694738868671</v>
      </c>
      <c r="F89" s="1878">
        <f>AP_C3!BG79/AP_C7!U110</f>
        <v>1.4087593026244185E-3</v>
      </c>
      <c r="G89" s="1919">
        <f>AP_C3!BF79/AP_C7!U110</f>
        <v>3.0651460145108698E-2</v>
      </c>
      <c r="H89" s="1790">
        <f>AP_I2!Y87/AP_I7!Z110</f>
        <v>0.43897970347340859</v>
      </c>
      <c r="I89" s="1790">
        <f>AP_I2!Z87/AP_I7!AB110</f>
        <v>0.16468312887582931</v>
      </c>
      <c r="J89" s="1790">
        <f>AP_I2!AA87/AP_I7!AB110</f>
        <v>7.5140154928091452E-2</v>
      </c>
      <c r="K89" s="1832">
        <f>AP_I3!AV86/AP_I7!AB110</f>
        <v>6.7570561198092918E-3</v>
      </c>
      <c r="L89" s="1825">
        <f>AP_C4!AP88/AP_C7!V110</f>
        <v>1.18956406020089E-2</v>
      </c>
      <c r="M89" s="1912">
        <f>AP_C4!CH88/AP_C7!V110</f>
        <v>1.0659669819757186E-2</v>
      </c>
      <c r="N89" s="1790">
        <f>AP_C5!AD53/AP_C7!W110</f>
        <v>8.0250523632965172E-4</v>
      </c>
      <c r="O89" s="1919"/>
      <c r="P89" s="2"/>
      <c r="Q89" s="1912">
        <f>AP_I4!AD87/AP_I7!AC110</f>
        <v>6.6511608298671157E-2</v>
      </c>
      <c r="R89" s="1790">
        <f>AP_I5!AA88/AP_I7!AD110</f>
        <v>1.4003208545517317E-2</v>
      </c>
      <c r="S89" s="1877">
        <f>AP_I5!BA88/AP_I7!AE110</f>
        <v>6.0364587695359317E-4</v>
      </c>
    </row>
    <row r="90" spans="1:19" s="90" customFormat="1" ht="16">
      <c r="A90" s="1737" t="s">
        <v>401</v>
      </c>
      <c r="B90" s="97">
        <f>AP_C1!Y87/AP_C7!S111</f>
        <v>0.77269839504021709</v>
      </c>
      <c r="C90" s="1739">
        <f>AP_I1!Y87/AP_I7!Y111</f>
        <v>0.492449650310126</v>
      </c>
      <c r="D90" s="1746">
        <f>AP_C2!AM79/AP_C7!T111</f>
        <v>0.37953905201287735</v>
      </c>
      <c r="E90" s="28">
        <f>AP_C2!AR79/AP_C7!U111</f>
        <v>9.2918495395425876E-2</v>
      </c>
      <c r="F90" s="1878">
        <f>AP_C3!BG80/AP_C7!U111</f>
        <v>2.1457067818310754E-3</v>
      </c>
      <c r="G90" s="1919">
        <f>AP_C3!BF80/AP_C7!U111</f>
        <v>3.3764426273394189E-2</v>
      </c>
      <c r="H90" s="1790">
        <f>AP_I2!Y88/AP_I7!Z111</f>
        <v>0.45221357510969434</v>
      </c>
      <c r="I90" s="1790">
        <f>AP_I2!Z88/AP_I7!AB111</f>
        <v>0.17245634947351124</v>
      </c>
      <c r="J90" s="1790">
        <f>AP_I2!AA88/AP_I7!AB111</f>
        <v>7.5435265591188183E-2</v>
      </c>
      <c r="K90" s="1832">
        <f>AP_I3!AV87/AP_I7!AB111</f>
        <v>6.9183024040240333E-3</v>
      </c>
      <c r="L90" s="1825">
        <f>AP_C4!AP89/AP_C7!V111</f>
        <v>1.9555812025524692E-2</v>
      </c>
      <c r="M90" s="1912">
        <f>AP_C4!CH89/AP_C7!V111</f>
        <v>1.1931239347333689E-2</v>
      </c>
      <c r="N90" s="1790">
        <f>AP_C5!AD54/AP_C7!W111</f>
        <v>1.0106175238363147E-3</v>
      </c>
      <c r="O90" s="1919"/>
      <c r="P90" s="2"/>
      <c r="Q90" s="1912">
        <f>AP_I4!AD88/AP_I7!AC111</f>
        <v>6.989127747399386E-2</v>
      </c>
      <c r="R90" s="1790">
        <f>AP_I5!AA89/AP_I7!AD111</f>
        <v>1.499851184667258E-2</v>
      </c>
      <c r="S90" s="1877">
        <f>AP_I5!BA89/AP_I7!AE111</f>
        <v>6.1637652761371332E-4</v>
      </c>
    </row>
    <row r="91" spans="1:19" s="90" customFormat="1" ht="16">
      <c r="A91" s="1737" t="s">
        <v>402</v>
      </c>
      <c r="B91" s="97">
        <f>AP_C1!Y88/AP_C7!S112</f>
        <v>0.80104715198186616</v>
      </c>
      <c r="C91" s="1739">
        <f>AP_I1!Y88/AP_I7!Y112</f>
        <v>0.50555846471129939</v>
      </c>
      <c r="D91" s="1746">
        <f>AP_C2!AM80/AP_C7!T112</f>
        <v>0.37226471861512167</v>
      </c>
      <c r="E91" s="28">
        <f>AP_C2!AR80/AP_C7!U112</f>
        <v>7.434326977393739E-2</v>
      </c>
      <c r="F91" s="1878">
        <f>AP_C3!BG81/AP_C7!U112</f>
        <v>2.869464060750615E-3</v>
      </c>
      <c r="G91" s="1919">
        <f>AP_C3!BF81/AP_C7!U112</f>
        <v>3.6821675206251736E-2</v>
      </c>
      <c r="H91" s="1790">
        <f>AP_I2!Y89/AP_I7!Z112</f>
        <v>0.46484101303370851</v>
      </c>
      <c r="I91" s="1790">
        <f>AP_I2!Z89/AP_I7!AB112</f>
        <v>0.19199016010132086</v>
      </c>
      <c r="J91" s="1790">
        <f>AP_I2!AA89/AP_I7!AB112</f>
        <v>8.4711646480772659E-2</v>
      </c>
      <c r="K91" s="1832">
        <f>AP_I3!AV88/AP_I7!AB112</f>
        <v>8.228618018522085E-3</v>
      </c>
      <c r="L91" s="1825">
        <f>AP_C4!AP90/AP_C7!V112</f>
        <v>2.5592351527068454E-2</v>
      </c>
      <c r="M91" s="1912">
        <f>AP_C4!CH90/AP_C7!V112</f>
        <v>1.293328998795132E-2</v>
      </c>
      <c r="N91" s="1790">
        <f>AP_C5!AD55/AP_C7!W112</f>
        <v>1.2346596712408239E-3</v>
      </c>
      <c r="O91" s="1919"/>
      <c r="P91" s="2"/>
      <c r="Q91" s="1912">
        <f>AP_I4!AD89/AP_I7!AC112</f>
        <v>7.3132633259820834E-2</v>
      </c>
      <c r="R91" s="1790">
        <f>AP_I5!AA90/AP_I7!AD112</f>
        <v>1.5954730568257851E-2</v>
      </c>
      <c r="S91" s="1877">
        <f>AP_I5!BA90/AP_I7!AE112</f>
        <v>6.1631758677920694E-4</v>
      </c>
    </row>
    <row r="92" spans="1:19" s="90" customFormat="1" ht="16">
      <c r="A92" s="1737" t="s">
        <v>403</v>
      </c>
      <c r="B92" s="97">
        <f>AP_C1!Y89/AP_C7!S113</f>
        <v>0.8272165959406389</v>
      </c>
      <c r="C92" s="1739">
        <f>AP_I1!Y89/AP_I7!Y113</f>
        <v>0.51804944952934573</v>
      </c>
      <c r="D92" s="1746">
        <f>AP_C2!AM81/AP_C7!T113</f>
        <v>0.39101359849717271</v>
      </c>
      <c r="E92" s="28">
        <f>AP_C2!AR81/AP_C7!U113</f>
        <v>7.6323742518411591E-2</v>
      </c>
      <c r="F92" s="1878">
        <f>AP_C3!BG82/AP_C7!U113</f>
        <v>3.580382124091471E-3</v>
      </c>
      <c r="G92" s="1919">
        <f>AP_C3!BF82/AP_C7!U113</f>
        <v>3.9824689550705193E-2</v>
      </c>
      <c r="H92" s="1790">
        <f>AP_I2!Y90/AP_I7!Z113</f>
        <v>0.47688009015465488</v>
      </c>
      <c r="I92" s="1790">
        <f>AP_I2!Z90/AP_I7!AB113</f>
        <v>0.17498868643878704</v>
      </c>
      <c r="J92" s="1790">
        <f>AP_I2!AA90/AP_I7!AB113</f>
        <v>8.9611106496158277E-2</v>
      </c>
      <c r="K92" s="1832">
        <f>AP_I3!AV89/AP_I7!AB113</f>
        <v>7.2796551804213648E-3</v>
      </c>
      <c r="L92" s="1825">
        <f>AP_C4!AP91/AP_C7!V113</f>
        <v>3.0472005661799566E-2</v>
      </c>
      <c r="M92" s="1912">
        <f>AP_C4!CH91/AP_C7!V113</f>
        <v>1.3743300516408782E-2</v>
      </c>
      <c r="N92" s="1790">
        <f>AP_C5!AD56/AP_C7!W113</f>
        <v>1.476533480591391E-3</v>
      </c>
      <c r="O92" s="1919"/>
      <c r="P92" s="2"/>
      <c r="Q92" s="1912">
        <f>AP_I4!AD90/AP_I7!AC113</f>
        <v>7.6239661402856276E-2</v>
      </c>
      <c r="R92" s="1790">
        <f>AP_I5!AA91/AP_I7!AD113</f>
        <v>1.6872977530643683E-2</v>
      </c>
      <c r="S92" s="1877">
        <f>AP_I5!BA91/AP_I7!AE113</f>
        <v>6.2129008770601501E-4</v>
      </c>
    </row>
    <row r="93" spans="1:19" s="90" customFormat="1" ht="16">
      <c r="A93" s="1737" t="s">
        <v>404</v>
      </c>
      <c r="B93" s="97">
        <f>AP_C1!Y90/AP_C7!S114</f>
        <v>0.85983174913752602</v>
      </c>
      <c r="C93" s="1739">
        <f>AP_I1!Y90/AP_I7!Y114</f>
        <v>0.52821483964451821</v>
      </c>
      <c r="D93" s="1746">
        <f>AP_C2!AM82/AP_C7!T114</f>
        <v>0.42993138013895871</v>
      </c>
      <c r="E93" s="28">
        <f>AP_C2!AR82/AP_C7!U114</f>
        <v>9.4962243674932847E-2</v>
      </c>
      <c r="F93" s="1878">
        <f>AP_C3!BG83/AP_C7!U114</f>
        <v>4.2787996133383513E-3</v>
      </c>
      <c r="G93" s="1919">
        <f>AP_C3!BF83/AP_C7!U114</f>
        <v>4.2774899774326913E-2</v>
      </c>
      <c r="H93" s="1790">
        <f>AP_I2!Y91/AP_I7!Z114</f>
        <v>0.48834842380457444</v>
      </c>
      <c r="I93" s="1790">
        <f>AP_I2!Z91/AP_I7!AB114</f>
        <v>0.22335807993244813</v>
      </c>
      <c r="J93" s="1790">
        <f>AP_I2!AA91/AP_I7!AB114</f>
        <v>9.6350723766568169E-2</v>
      </c>
      <c r="K93" s="1832">
        <f>AP_I3!AV90/AP_I7!AB114</f>
        <v>7.1584872049244826E-3</v>
      </c>
      <c r="L93" s="1825">
        <f>AP_C4!AP92/AP_C7!V114</f>
        <v>3.4498263626179554E-2</v>
      </c>
      <c r="M93" s="1912">
        <f>AP_C4!CH92/AP_C7!V114</f>
        <v>1.4411649389379305E-2</v>
      </c>
      <c r="N93" s="1790">
        <f>AP_C5!AD57/AP_C7!W114</f>
        <v>1.7092372250981486E-3</v>
      </c>
      <c r="O93" s="1925">
        <f>AP_C5!BG57/AP_C7!X114</f>
        <v>2.9218806780589506E-5</v>
      </c>
      <c r="P93" s="2"/>
      <c r="Q93" s="1912">
        <f>AP_I4!AD91/AP_I7!AC114</f>
        <v>7.9216245070198629E-2</v>
      </c>
      <c r="R93" s="1790">
        <f>AP_I5!AA92/AP_I7!AD114</f>
        <v>1.7754337115546533E-2</v>
      </c>
      <c r="S93" s="1877">
        <f>AP_I5!BA92/AP_I7!AE114</f>
        <v>6.2550508837043483E-4</v>
      </c>
    </row>
    <row r="94" spans="1:19" s="90" customFormat="1" ht="16">
      <c r="A94" s="1737" t="s">
        <v>405</v>
      </c>
      <c r="B94" s="97">
        <f>AP_C1!Y91/AP_C7!S115</f>
        <v>0.89925309918116514</v>
      </c>
      <c r="C94" s="1739">
        <f>AP_I1!Y91/AP_I7!Y115</f>
        <v>0.53786042625615749</v>
      </c>
      <c r="D94" s="1746">
        <f>AP_C2!AM83/AP_C7!T115</f>
        <v>0.44142586203904399</v>
      </c>
      <c r="E94" s="28">
        <f>AP_C2!AR83/AP_C7!U115</f>
        <v>9.5578076890172253E-2</v>
      </c>
      <c r="F94" s="1878">
        <f>AP_C3!BG84/AP_C7!U115</f>
        <v>4.2305652620061428E-3</v>
      </c>
      <c r="G94" s="1919">
        <f>AP_C3!BF84/AP_C7!U115</f>
        <v>4.6408164579890478E-2</v>
      </c>
      <c r="H94" s="1790">
        <f>AP_I2!Y92/AP_I7!Z115</f>
        <v>0.49926315047433156</v>
      </c>
      <c r="I94" s="1790">
        <f>AP_I2!Z92/AP_I7!AB115</f>
        <v>0.21594763398663058</v>
      </c>
      <c r="J94" s="1790">
        <f>AP_I2!AA92/AP_I7!AB115</f>
        <v>0.1025430565378558</v>
      </c>
      <c r="K94" s="1832">
        <f>AP_I3!AV91/AP_I7!AB115</f>
        <v>8.2339348891415989E-3</v>
      </c>
      <c r="L94" s="1825">
        <f>AP_C4!AP93/AP_C7!V115</f>
        <v>3.0782764391526624E-2</v>
      </c>
      <c r="M94" s="1912">
        <f>AP_C4!CH93/AP_C7!V115</f>
        <v>1.3348053032935184E-2</v>
      </c>
      <c r="N94" s="1790">
        <f>AP_C5!AD58/AP_C7!W115</f>
        <v>1.7651385324593358E-3</v>
      </c>
      <c r="O94" s="1925">
        <f>AP_C5!BG58/AP_C7!X115</f>
        <v>5.7679542651356468E-5</v>
      </c>
      <c r="P94" s="2"/>
      <c r="Q94" s="1912">
        <f>AP_I4!AD92/AP_I7!AC115</f>
        <v>8.206617079264579E-2</v>
      </c>
      <c r="R94" s="1790">
        <f>AP_I5!AA93/AP_I7!AD115</f>
        <v>1.8599866727222664E-2</v>
      </c>
      <c r="S94" s="1877">
        <f>AP_I5!BA93/AP_I7!AE115</f>
        <v>6.2900420153403237E-4</v>
      </c>
    </row>
    <row r="95" spans="1:19" s="90" customFormat="1" ht="16">
      <c r="A95" s="1737" t="s">
        <v>406</v>
      </c>
      <c r="B95" s="97">
        <f>AP_C1!Y92/AP_C7!S116</f>
        <v>0.89251051627940181</v>
      </c>
      <c r="C95" s="1739">
        <f>AP_I1!Y92/AP_I7!Y116</f>
        <v>0.54700209874427252</v>
      </c>
      <c r="D95" s="1746">
        <f>AP_C2!AM84/AP_C7!T116</f>
        <v>0.44503056200834684</v>
      </c>
      <c r="E95" s="28">
        <f>AP_C2!AR84/AP_C7!U116</f>
        <v>9.540633154327105E-2</v>
      </c>
      <c r="F95" s="1878">
        <f>AP_C3!BG85/AP_C7!U116</f>
        <v>4.6383232833894141E-3</v>
      </c>
      <c r="G95" s="1919">
        <f>AP_C3!BF85/AP_C7!U116</f>
        <v>5.0520333143630199E-2</v>
      </c>
      <c r="H95" s="1790">
        <f>AP_I2!Y93/AP_I7!Z116</f>
        <v>0.50964097452439772</v>
      </c>
      <c r="I95" s="1790">
        <f>AP_I2!Z93/AP_I7!AB116</f>
        <v>0.2392668432224275</v>
      </c>
      <c r="J95" s="1790">
        <f>AP_I2!AA93/AP_I7!AB116</f>
        <v>0.11955222660478229</v>
      </c>
      <c r="K95" s="1832">
        <f>AP_I3!AV92/AP_I7!AB116</f>
        <v>7.4744531908785853E-3</v>
      </c>
      <c r="L95" s="1825">
        <f>AP_C4!AP94/AP_C7!V116</f>
        <v>2.9730195783938238E-2</v>
      </c>
      <c r="M95" s="1912">
        <f>AP_C4!CH94/AP_C7!V116</f>
        <v>1.3393255920781682E-2</v>
      </c>
      <c r="N95" s="1790">
        <f>AP_C5!AD59/AP_C7!W116</f>
        <v>1.5553366980418045E-3</v>
      </c>
      <c r="O95" s="1925">
        <f>AP_C5!BG59/AP_C7!X116</f>
        <v>7.5559128177101392E-5</v>
      </c>
      <c r="P95" s="2"/>
      <c r="Q95" s="1912">
        <f>AP_I4!AD93/AP_I7!AC116</f>
        <v>8.4793126419813999E-2</v>
      </c>
      <c r="R95" s="1790">
        <f>AP_I5!AA94/AP_I7!AD116</f>
        <v>1.9410596472424584E-2</v>
      </c>
      <c r="S95" s="1877">
        <f>AP_I5!BA94/AP_I7!AE116</f>
        <v>6.310512629768741E-4</v>
      </c>
    </row>
    <row r="96" spans="1:19" s="90" customFormat="1" ht="16">
      <c r="A96" s="1737" t="s">
        <v>407</v>
      </c>
      <c r="B96" s="97">
        <f>AP_C1!Y93/AP_C7!S117</f>
        <v>0.90427634469199025</v>
      </c>
      <c r="C96" s="1739">
        <f>AP_I1!Y93/AP_I7!Y117</f>
        <v>0.55565532291495723</v>
      </c>
      <c r="D96" s="1746">
        <f>AP_C2!AM85/AP_C7!T117</f>
        <v>0.44794722177206014</v>
      </c>
      <c r="E96" s="28">
        <f>AP_C2!AR85/AP_C7!U117</f>
        <v>9.4088809404825627E-2</v>
      </c>
      <c r="F96" s="1878">
        <f>AP_C3!BG86/AP_C7!U117</f>
        <v>5.4092801970147359E-3</v>
      </c>
      <c r="G96" s="1919">
        <f>AP_C3!BF86/AP_C7!U117</f>
        <v>5.3316862753641621E-2</v>
      </c>
      <c r="H96" s="1790">
        <f>AP_I2!Y94/AP_I7!Z117</f>
        <v>0.51949815829134949</v>
      </c>
      <c r="I96" s="1790">
        <f>AP_I2!Z94/AP_I7!AB117</f>
        <v>0.26584998693960238</v>
      </c>
      <c r="J96" s="1790">
        <f>AP_I2!AA94/AP_I7!AB117</f>
        <v>0.12235322405965642</v>
      </c>
      <c r="K96" s="1832">
        <f>AP_I3!AV93/AP_I7!AB117</f>
        <v>4.8741646345442161E-3</v>
      </c>
      <c r="L96" s="1825">
        <f>AP_C4!AP95/AP_C7!V117</f>
        <v>2.8685440317271577E-2</v>
      </c>
      <c r="M96" s="1912">
        <f>AP_C4!CH95/AP_C7!V117</f>
        <v>1.3438123270849202E-2</v>
      </c>
      <c r="N96" s="1790">
        <f>AP_C5!AD60/AP_C7!W117</f>
        <v>1.3870424211289208E-3</v>
      </c>
      <c r="O96" s="1925">
        <f>AP_C5!BG60/AP_C7!X117</f>
        <v>8.9901385602596368E-5</v>
      </c>
      <c r="P96" s="2"/>
      <c r="Q96" s="1912">
        <f>AP_I4!AD94/AP_I7!AC117</f>
        <v>8.7400705751078153E-2</v>
      </c>
      <c r="R96" s="1790">
        <f>AP_I5!AA95/AP_I7!AD117</f>
        <v>2.0187530315467501E-2</v>
      </c>
      <c r="S96" s="1877">
        <f>AP_I5!BA95/AP_I7!AE117</f>
        <v>5.9730634359837515E-4</v>
      </c>
    </row>
    <row r="97" spans="1:19" s="90" customFormat="1" ht="16">
      <c r="A97" s="1737" t="s">
        <v>408</v>
      </c>
      <c r="B97" s="97">
        <f>AP_C1!Y94/AP_C7!S118</f>
        <v>0.95812691025217656</v>
      </c>
      <c r="C97" s="1739">
        <f>AP_I1!Y94/AP_I7!Y118</f>
        <v>0.5638351632064903</v>
      </c>
      <c r="D97" s="1746">
        <f>AP_C2!AM86/AP_C7!T118</f>
        <v>0.45169755518009014</v>
      </c>
      <c r="E97" s="28">
        <f>AP_C2!AR86/AP_C7!U118</f>
        <v>9.2773064985599313E-2</v>
      </c>
      <c r="F97" s="1878">
        <f>AP_C3!BG87/AP_C7!U118</f>
        <v>5.7884415774737919E-3</v>
      </c>
      <c r="G97" s="1919">
        <f>AP_C3!BF87/AP_C7!U118</f>
        <v>5.8867368105644469E-2</v>
      </c>
      <c r="H97" s="1790">
        <f>AP_I2!Y95/AP_I7!Z118</f>
        <v>0.52885054387609742</v>
      </c>
      <c r="I97" s="1790">
        <f>AP_I2!Z95/AP_I7!AB118</f>
        <v>0.31302649427739832</v>
      </c>
      <c r="J97" s="1790">
        <f>AP_I2!AA95/AP_I7!AB118</f>
        <v>0.14943805717505121</v>
      </c>
      <c r="K97" s="1832">
        <f>AP_I3!AV94/AP_I7!AB118</f>
        <v>4.7948998973546464E-3</v>
      </c>
      <c r="L97" s="1825">
        <f>AP_C4!AP96/AP_C7!V118</f>
        <v>2.7648411318636917E-2</v>
      </c>
      <c r="M97" s="1912">
        <f>AP_C4!CH96/AP_C7!V118</f>
        <v>1.348265880533208E-2</v>
      </c>
      <c r="N97" s="1790">
        <f>AP_C5!AD61/AP_C7!W118</f>
        <v>1.249046623097652E-3</v>
      </c>
      <c r="O97" s="1925">
        <f>AP_C5!BG61/AP_C7!X118</f>
        <v>1.0166156720417023E-4</v>
      </c>
      <c r="P97" s="2"/>
      <c r="Q97" s="1912">
        <f>AP_I4!AD95/AP_I7!AC118</f>
        <v>8.98924096969905E-2</v>
      </c>
      <c r="R97" s="1790">
        <f>AP_I5!AA96/AP_I7!AD118</f>
        <v>2.0931646454604394E-2</v>
      </c>
      <c r="S97" s="1877">
        <f>AP_I5!BA96/AP_I7!AE118</f>
        <v>5.7635431548131192E-4</v>
      </c>
    </row>
    <row r="98" spans="1:19" s="90" customFormat="1" ht="16">
      <c r="A98" s="1737" t="s">
        <v>409</v>
      </c>
      <c r="B98" s="97">
        <f>AP_C1!Y95/AP_C7!S119</f>
        <v>0.92296859101835915</v>
      </c>
      <c r="C98" s="1739">
        <f>AP_I1!Y95/AP_I7!Y119</f>
        <v>0.57392354673769796</v>
      </c>
      <c r="D98" s="1746">
        <f>AP_C2!AM87/AP_C7!T119</f>
        <v>0.46529694315932063</v>
      </c>
      <c r="E98" s="28">
        <f>AP_C2!AR87/AP_C7!U119</f>
        <v>9.5455220739072977E-2</v>
      </c>
      <c r="F98" s="1878">
        <f>AP_C3!BG88/AP_C7!U119</f>
        <v>5.7728564781595266E-3</v>
      </c>
      <c r="G98" s="1919">
        <f>AP_C3!BF88/AP_C7!U119</f>
        <v>6.5384689362041601E-2</v>
      </c>
      <c r="H98" s="1790">
        <f>AP_I2!Y96/AP_I7!Z119</f>
        <v>0.53771354787080927</v>
      </c>
      <c r="I98" s="1790">
        <f>AP_I2!Z96/AP_I7!AB119</f>
        <v>0.26909066454943764</v>
      </c>
      <c r="J98" s="1790">
        <f>AP_I2!AA96/AP_I7!AB119</f>
        <v>0.13461510535048865</v>
      </c>
      <c r="K98" s="1832">
        <f>AP_I3!AV95/AP_I7!AB119</f>
        <v>4.3973553916388606E-3</v>
      </c>
      <c r="L98" s="1825">
        <f>AP_C4!AP97/AP_C7!V119</f>
        <v>2.7396879428747307E-2</v>
      </c>
      <c r="M98" s="1912">
        <f>AP_C4!CH97/AP_C7!V119</f>
        <v>1.3922145701452251E-2</v>
      </c>
      <c r="N98" s="1790">
        <f>AP_C5!AD62/AP_C7!W119</f>
        <v>1.2203009556756182E-3</v>
      </c>
      <c r="O98" s="1925">
        <f>AP_C5!BG62/AP_C7!X119</f>
        <v>1.1997992556869655E-4</v>
      </c>
      <c r="P98" s="2"/>
      <c r="Q98" s="1912">
        <f>AP_I4!AD96/AP_I7!AC119</f>
        <v>9.2271650972448369E-2</v>
      </c>
      <c r="R98" s="1790">
        <f>AP_I5!AA97/AP_I7!AD119</f>
        <v>2.1643898511581529E-2</v>
      </c>
      <c r="S98" s="1877">
        <f>AP_I5!BA97/AP_I7!AE119</f>
        <v>7.1209203419231304E-4</v>
      </c>
    </row>
    <row r="99" spans="1:19" s="90" customFormat="1" ht="16">
      <c r="A99" s="1737" t="s">
        <v>410</v>
      </c>
      <c r="B99" s="97">
        <f>AP_C1!Y96/AP_C7!S120</f>
        <v>0.91013981064457328</v>
      </c>
      <c r="C99" s="1739">
        <f>AP_I1!Y96/AP_I7!Y120</f>
        <v>0.58089890705620073</v>
      </c>
      <c r="D99" s="1746">
        <f>AP_C2!AM88/AP_C7!T120</f>
        <v>0.48579861454017431</v>
      </c>
      <c r="E99" s="28">
        <f>AP_C2!AR88/AP_C7!U120</f>
        <v>9.9249038380928786E-2</v>
      </c>
      <c r="F99" s="1878">
        <f>AP_C3!BG89/AP_C7!U120</f>
        <v>6.0394676945844314E-3</v>
      </c>
      <c r="G99" s="1919">
        <f>AP_C3!BF89/AP_C7!U120</f>
        <v>6.7212587955592304E-2</v>
      </c>
      <c r="H99" s="1790">
        <f>AP_I2!Y97/AP_I7!Z120</f>
        <v>0.54368315944325274</v>
      </c>
      <c r="I99" s="1790">
        <f>AP_I2!Z97/AP_I7!AB120</f>
        <v>0.27523137198316727</v>
      </c>
      <c r="J99" s="1790">
        <f>AP_I2!AA97/AP_I7!AB120</f>
        <v>0.14662204490892064</v>
      </c>
      <c r="K99" s="1832">
        <f>AP_I3!AV96/AP_I7!AB120</f>
        <v>4.5305846454055231E-3</v>
      </c>
      <c r="L99" s="1825">
        <f>AP_C4!AP98/AP_C7!V120</f>
        <v>2.71322207952048E-2</v>
      </c>
      <c r="M99" s="1912">
        <f>AP_C4!CH98/AP_C7!V120</f>
        <v>1.4384568185686951E-2</v>
      </c>
      <c r="N99" s="1790">
        <f>AP_C5!AD63/AP_C7!W120</f>
        <v>1.1921319329829211E-3</v>
      </c>
      <c r="O99" s="1925">
        <f>AP_C5!BG63/AP_C7!X120</f>
        <v>1.37981696510535E-4</v>
      </c>
      <c r="P99" s="2"/>
      <c r="Q99" s="1912">
        <f>AP_I4!AD97/AP_I7!AC120</f>
        <v>9.4553450104006995E-2</v>
      </c>
      <c r="R99" s="1790">
        <f>AP_I5!AA98/AP_I7!AD120</f>
        <v>2.2327977546163294E-2</v>
      </c>
      <c r="S99" s="1877">
        <f>AP_I5!BA98/AP_I7!AE120</f>
        <v>6.8579575141386906E-4</v>
      </c>
    </row>
    <row r="100" spans="1:19" s="90" customFormat="1" ht="16">
      <c r="A100" s="1737" t="s">
        <v>411</v>
      </c>
      <c r="B100" s="97">
        <f>AP_C1!Y97/AP_C7!S121</f>
        <v>0.87128696396756344</v>
      </c>
      <c r="C100" s="1739">
        <f>AP_I1!Y97/AP_I7!Y121</f>
        <v>0.58729094546512661</v>
      </c>
      <c r="D100" s="1746">
        <f>AP_C2!AM89/AP_C7!T121</f>
        <v>0.50104358063952026</v>
      </c>
      <c r="E100" s="28">
        <f>AP_C2!AR89/AP_C7!U121</f>
        <v>9.0984896378788954E-2</v>
      </c>
      <c r="F100" s="1878">
        <f>AP_C3!BG90/AP_C7!U121</f>
        <v>6.3133234071154941E-3</v>
      </c>
      <c r="G100" s="1919">
        <f>AP_C3!BF90/AP_C7!U121</f>
        <v>7.0222290486147323E-2</v>
      </c>
      <c r="H100" s="1790">
        <f>AP_I2!Y98/AP_I7!Z121</f>
        <v>0.54913122730685604</v>
      </c>
      <c r="I100" s="1790">
        <f>AP_I2!Z98/AP_I7!AB121</f>
        <v>0.28521398573242579</v>
      </c>
      <c r="J100" s="1790">
        <f>AP_I2!AA98/AP_I7!AB121</f>
        <v>0.15744204206056217</v>
      </c>
      <c r="K100" s="1832">
        <f>AP_I3!AV97/AP_I7!AB121</f>
        <v>4.3788759146359052E-3</v>
      </c>
      <c r="L100" s="1825">
        <f>AP_C4!AP99/AP_C7!V121</f>
        <v>3.2131987361580294E-2</v>
      </c>
      <c r="M100" s="1912">
        <f>AP_C4!CH99/AP_C7!V121</f>
        <v>1.6223103243743823E-2</v>
      </c>
      <c r="N100" s="1790">
        <f>AP_C5!AD64/AP_C7!W121</f>
        <v>1.3225520938343828E-3</v>
      </c>
      <c r="O100" s="1925">
        <f>AP_C5!BG64/AP_C7!X121</f>
        <v>1.9303958908540122E-4</v>
      </c>
      <c r="P100" s="2"/>
      <c r="Q100" s="1912">
        <f>AP_I4!AD98/AP_I7!AC121</f>
        <v>9.6728879590651656E-2</v>
      </c>
      <c r="R100" s="1790">
        <f>AP_I5!AA99/AP_I7!AD121</f>
        <v>2.2981949173671638E-2</v>
      </c>
      <c r="S100" s="1877">
        <f>AP_I5!BA99/AP_I7!AE121</f>
        <v>6.9757500858553861E-4</v>
      </c>
    </row>
    <row r="101" spans="1:19" s="90" customFormat="1" ht="16">
      <c r="A101" s="1737" t="s">
        <v>412</v>
      </c>
      <c r="B101" s="97">
        <f>AP_C1!Y98/AP_C7!S122</f>
        <v>0.8754311746437855</v>
      </c>
      <c r="C101" s="1739">
        <f>AP_I1!Y98/AP_I7!Y122</f>
        <v>0.59312234885216031</v>
      </c>
      <c r="D101" s="1746">
        <f>AP_C2!AM90/AP_C7!T122</f>
        <v>0.54161511749847824</v>
      </c>
      <c r="E101" s="28">
        <f>AP_C2!AR90/AP_C7!U122</f>
        <v>8.898090016067127E-2</v>
      </c>
      <c r="F101" s="1878">
        <f>AP_C3!BG91/AP_C7!U122</f>
        <v>6.0909903290389429E-3</v>
      </c>
      <c r="G101" s="1919">
        <f>AP_C3!BF91/AP_C7!U122</f>
        <v>7.3573449520409867E-2</v>
      </c>
      <c r="H101" s="1790">
        <f>AP_I2!Y99/AP_I7!Z122</f>
        <v>0.55407816709993341</v>
      </c>
      <c r="I101" s="1790">
        <f>AP_I2!Z99/AP_I7!AB122</f>
        <v>0.30052182289185858</v>
      </c>
      <c r="J101" s="1790">
        <f>AP_I2!AA99/AP_I7!AB122</f>
        <v>0.16774066894315512</v>
      </c>
      <c r="K101" s="1832">
        <f>AP_I3!AV98/AP_I7!AB122</f>
        <v>4.2470976263502807E-3</v>
      </c>
      <c r="L101" s="1825">
        <f>AP_C4!AP100/AP_C7!V122</f>
        <v>3.7407044353003668E-2</v>
      </c>
      <c r="M101" s="1912">
        <f>AP_C4!CH100/AP_C7!V122</f>
        <v>1.8162869247461588E-2</v>
      </c>
      <c r="N101" s="1790">
        <f>AP_C5!AD65/AP_C7!W122</f>
        <v>1.4497987211315442E-3</v>
      </c>
      <c r="O101" s="1925">
        <f>AP_C5!BG65/AP_C7!X122</f>
        <v>2.4675774960983396E-4</v>
      </c>
      <c r="P101" s="2"/>
      <c r="Q101" s="1912">
        <f>AP_I4!AD99/AP_I7!AC122</f>
        <v>9.8800980237848002E-2</v>
      </c>
      <c r="R101" s="1790">
        <f>AP_I5!AA100/AP_I7!AD122</f>
        <v>2.3606662434499621E-2</v>
      </c>
      <c r="S101" s="1877">
        <f>AP_I5!BA100/AP_I7!AE122</f>
        <v>6.8916462255681787E-4</v>
      </c>
    </row>
    <row r="102" spans="1:19" s="90" customFormat="1" ht="16">
      <c r="A102" s="1737" t="s">
        <v>413</v>
      </c>
      <c r="B102" s="97">
        <f>AP_C1!Y99/AP_C7!S123</f>
        <v>0.88109514131100142</v>
      </c>
      <c r="C102" s="1739">
        <f>AP_I1!Y99/AP_I7!Y123</f>
        <v>0.59841506129969646</v>
      </c>
      <c r="D102" s="1746">
        <f>AP_C2!AM91/AP_C7!T123</f>
        <v>0.57307230275520127</v>
      </c>
      <c r="E102" s="28">
        <f>AP_C2!AR91/AP_C7!U123</f>
        <v>9.1818038499341115E-2</v>
      </c>
      <c r="F102" s="1878">
        <f>AP_C3!BG92/AP_C7!U123</f>
        <v>7.5966806085656724E-3</v>
      </c>
      <c r="G102" s="1919">
        <f>AP_C3!BF92/AP_C7!U123</f>
        <v>8.5551034625782243E-2</v>
      </c>
      <c r="H102" s="1790">
        <f>AP_I2!Y100/AP_I7!Z123</f>
        <v>0.55854372409433961</v>
      </c>
      <c r="I102" s="1790">
        <f>AP_I2!Z100/AP_I7!AB123</f>
        <v>0.25995823493600778</v>
      </c>
      <c r="J102" s="1790">
        <f>AP_I2!AA100/AP_I7!AB123</f>
        <v>0.14948458710093993</v>
      </c>
      <c r="K102" s="1832">
        <f>AP_I3!AV99/AP_I7!AB123</f>
        <v>4.9041438512112505E-3</v>
      </c>
      <c r="L102" s="1825">
        <f>AP_C4!AP101/AP_C7!V123</f>
        <v>4.2980771940168229E-2</v>
      </c>
      <c r="M102" s="1912">
        <f>AP_C4!CH101/AP_C7!V123</f>
        <v>2.0212463650923822E-2</v>
      </c>
      <c r="N102" s="1790">
        <f>AP_C5!AD66/AP_C7!W123</f>
        <v>1.5739862556321883E-3</v>
      </c>
      <c r="O102" s="1925">
        <f>AP_C5!BG66/AP_C7!X123</f>
        <v>2.991844901462249E-4</v>
      </c>
      <c r="P102" s="2"/>
      <c r="Q102" s="1912">
        <f>AP_I4!AD100/AP_I7!AC123</f>
        <v>0.10077272006315573</v>
      </c>
      <c r="R102" s="1790">
        <f>AP_I5!AA101/AP_I7!AD123</f>
        <v>2.4202946090883398E-2</v>
      </c>
      <c r="S102" s="1877">
        <f>AP_I5!BA101/AP_I7!AE123</f>
        <v>6.8070680124760103E-4</v>
      </c>
    </row>
    <row r="103" spans="1:19" s="90" customFormat="1" ht="16">
      <c r="A103" s="1737" t="s">
        <v>414</v>
      </c>
      <c r="B103" s="97">
        <f>AP_C1!Y100/AP_C7!S124</f>
        <v>0.84732500916864384</v>
      </c>
      <c r="C103" s="1739">
        <f>AP_I1!Y100/AP_I7!Y124</f>
        <v>0.60064947111533917</v>
      </c>
      <c r="D103" s="1746">
        <f>AP_C2!AM92/AP_C7!T124</f>
        <v>0.65632893252243285</v>
      </c>
      <c r="E103" s="28">
        <f>AP_C2!AR92/AP_C7!U124</f>
        <v>0.10086404690270692</v>
      </c>
      <c r="F103" s="1878">
        <f>AP_C3!BG93/AP_C7!U124</f>
        <v>8.5371073023695239E-3</v>
      </c>
      <c r="G103" s="1919">
        <f>AP_C3!BF93/AP_C7!U124</f>
        <v>0.10131598597861842</v>
      </c>
      <c r="H103" s="1790">
        <f>AP_I2!Y101/AP_I7!Z124</f>
        <v>0.56254699628728588</v>
      </c>
      <c r="I103" s="1790">
        <f>AP_I2!Z101/AP_I7!AB124</f>
        <v>0.28876500208869527</v>
      </c>
      <c r="J103" s="1790">
        <f>AP_I2!AA101/AP_I7!AB124</f>
        <v>0.13066324808021604</v>
      </c>
      <c r="K103" s="1832">
        <f>AP_I3!AV100/AP_I7!AB124</f>
        <v>6.4033908032530796E-3</v>
      </c>
      <c r="L103" s="1825">
        <f>AP_C4!AP102/AP_C7!V124</f>
        <v>4.8879274971354927E-2</v>
      </c>
      <c r="M103" s="1912">
        <f>AP_C4!CH102/AP_C7!V124</f>
        <v>2.2381485838044272E-2</v>
      </c>
      <c r="N103" s="1790">
        <f>AP_C5!AD67/AP_C7!W124</f>
        <v>1.6952237009874077E-3</v>
      </c>
      <c r="O103" s="1925">
        <f>AP_C5!BG67/AP_C7!X124</f>
        <v>3.5036582743978395E-4</v>
      </c>
      <c r="P103" s="2"/>
      <c r="Q103" s="1912">
        <f>AP_I4!AD101/AP_I7!AC124</f>
        <v>0.10264699243176122</v>
      </c>
      <c r="R103" s="1790">
        <f>AP_I5!AA102/AP_I7!AD124</f>
        <v>2.4771608249680634E-2</v>
      </c>
      <c r="S103" s="1877">
        <f>AP_I5!BA102/AP_I7!AE124</f>
        <v>6.6875208292212836E-4</v>
      </c>
    </row>
    <row r="104" spans="1:19" s="90" customFormat="1" ht="16">
      <c r="A104" s="1737" t="s">
        <v>415</v>
      </c>
      <c r="B104" s="97">
        <f>AP_C1!Y101/AP_C7!S125</f>
        <v>0.8380550658648821</v>
      </c>
      <c r="C104" s="1739">
        <f>AP_I1!Y101/AP_I7!Y125</f>
        <v>0.60761817203549784</v>
      </c>
      <c r="D104" s="1746">
        <f>AP_C2!AM93/AP_C7!T125</f>
        <v>0.73042105725376638</v>
      </c>
      <c r="E104" s="28">
        <f>AP_C2!AR93/AP_C7!U125</f>
        <v>0.1163844097644311</v>
      </c>
      <c r="F104" s="1878">
        <f>AP_C3!BG94/AP_C7!U125</f>
        <v>9.6743216015390456E-3</v>
      </c>
      <c r="G104" s="1919">
        <f>AP_C3!BF94/AP_C7!U125</f>
        <v>0.11319297867817853</v>
      </c>
      <c r="H104" s="1790">
        <f>AP_I2!Y102/AP_I7!Z125</f>
        <v>0.56610646665220243</v>
      </c>
      <c r="I104" s="1790">
        <f>AP_I2!Z102/AP_I7!AB125</f>
        <v>0.26671091624466631</v>
      </c>
      <c r="J104" s="1790">
        <f>AP_I2!AA102/AP_I7!AB125</f>
        <v>0.16229704261485436</v>
      </c>
      <c r="K104" s="1832">
        <f>AP_I3!AV101/AP_I7!AB125</f>
        <v>6.4576786868959148E-3</v>
      </c>
      <c r="L104" s="1825">
        <f>AP_C4!AP103/AP_C7!V125</f>
        <v>5.5131791793720353E-2</v>
      </c>
      <c r="M104" s="1912">
        <f>AP_C4!CH103/AP_C7!V125</f>
        <v>2.4680687456039539E-2</v>
      </c>
      <c r="N104" s="1790">
        <f>AP_C5!AD68/AP_C7!W125</f>
        <v>1.8136149428491222E-3</v>
      </c>
      <c r="O104" s="1925">
        <f>AP_C5!BG68/AP_C7!X125</f>
        <v>4.0034561763227722E-4</v>
      </c>
      <c r="P104" s="2"/>
      <c r="Q104" s="1912">
        <f>AP_I4!AD102/AP_I7!AC125</f>
        <v>0.10442662034283684</v>
      </c>
      <c r="R104" s="1790">
        <f>AP_I5!AA103/AP_I7!AD125</f>
        <v>2.5313437449238939E-2</v>
      </c>
      <c r="S104" s="1877">
        <f>AP_I5!BA103/AP_I7!AE125</f>
        <v>7.139129621359301E-4</v>
      </c>
    </row>
    <row r="105" spans="1:19" s="90" customFormat="1" ht="16">
      <c r="A105" s="1737" t="s">
        <v>416</v>
      </c>
      <c r="B105" s="97">
        <f>AP_C1!Y102/AP_C7!S126</f>
        <v>0.88399851370015836</v>
      </c>
      <c r="C105" s="1739">
        <f>AP_I1!Y102/AP_I7!Y126</f>
        <v>0.61113055913155201</v>
      </c>
      <c r="D105" s="1746">
        <f>AP_C2!AM94/AP_C7!T126</f>
        <v>0.74669027475626293</v>
      </c>
      <c r="E105" s="28">
        <f>AP_C2!AR94/AP_C7!U126</f>
        <v>0.12348180384865554</v>
      </c>
      <c r="F105" s="1878">
        <f>AP_C3!BG95/AP_C7!U126</f>
        <v>1.0767062122720376E-2</v>
      </c>
      <c r="G105" s="1919">
        <f>AP_C3!BF95/AP_C7!U126</f>
        <v>0.12641783555017791</v>
      </c>
      <c r="H105" s="1790">
        <f>AP_I2!Y103/AP_I7!Z126</f>
        <v>0.56923999475707765</v>
      </c>
      <c r="I105" s="1790">
        <f>AP_I2!Z103/AP_I7!AB126</f>
        <v>0.32256177013498677</v>
      </c>
      <c r="J105" s="1790">
        <f>AP_I2!AA103/AP_I7!AB126</f>
        <v>0.17659440956328826</v>
      </c>
      <c r="K105" s="1832">
        <f>AP_I3!AV102/AP_I7!AB126</f>
        <v>7.2779048593195313E-3</v>
      </c>
      <c r="L105" s="1825">
        <f>AP_C4!AP104/AP_C7!V126</f>
        <v>6.177117896122554E-2</v>
      </c>
      <c r="M105" s="1912">
        <f>AP_C4!CH104/AP_C7!V126</f>
        <v>2.7122150654254475E-2</v>
      </c>
      <c r="N105" s="1790">
        <f>AP_C5!AD69/AP_C7!W126</f>
        <v>1.9293460512228799E-3</v>
      </c>
      <c r="O105" s="1925">
        <f>AP_C5!BG69/AP_C7!X126</f>
        <v>4.4894816795084828E-4</v>
      </c>
      <c r="P105" s="2"/>
      <c r="Q105" s="1912">
        <f>AP_I4!AD103/AP_I7!AC126</f>
        <v>0.10611435944568011</v>
      </c>
      <c r="R105" s="1790">
        <f>AP_I5!AA104/AP_I7!AD126</f>
        <v>2.5829203453477233E-2</v>
      </c>
      <c r="S105" s="1877">
        <f>AP_I5!BA104/AP_I7!AE126</f>
        <v>6.8496136312865507E-4</v>
      </c>
    </row>
    <row r="106" spans="1:19" s="90" customFormat="1" ht="16">
      <c r="A106" s="1737" t="s">
        <v>417</v>
      </c>
      <c r="B106" s="97">
        <f>AP_C1!Y103/AP_C7!S127</f>
        <v>0.94376872895160724</v>
      </c>
      <c r="C106" s="1739">
        <f>AP_I1!Y103/AP_I7!Y127</f>
        <v>0.61734133192908525</v>
      </c>
      <c r="D106" s="1746">
        <f>AP_C2!AM95/AP_C7!T127</f>
        <v>0.76715061412851548</v>
      </c>
      <c r="E106" s="28">
        <f>AP_C2!AR95/AP_C7!U127</f>
        <v>0.14392672368425474</v>
      </c>
      <c r="F106" s="1878">
        <f>AP_C3!BG96/AP_C7!U127</f>
        <v>1.1524538501341487E-2</v>
      </c>
      <c r="G106" s="1919">
        <f>AP_C3!BF96/AP_C7!U127</f>
        <v>0.13548837950077069</v>
      </c>
      <c r="H106" s="1790">
        <f>AP_I2!Y104/AP_I7!Z127</f>
        <v>0.57196487267138929</v>
      </c>
      <c r="I106" s="1790">
        <f>AP_I2!Z104/AP_I7!AB127</f>
        <v>0.31683328288499402</v>
      </c>
      <c r="J106" s="1790">
        <f>AP_I2!AA104/AP_I7!AB127</f>
        <v>0.17835032754192781</v>
      </c>
      <c r="K106" s="1832">
        <f>AP_I3!AV103/AP_I7!AB127</f>
        <v>6.5392538786890244E-3</v>
      </c>
      <c r="L106" s="1825">
        <f>AP_C4!AP105/AP_C7!V127</f>
        <v>7.9066907484569404E-2</v>
      </c>
      <c r="M106" s="1912">
        <f>AP_C4!CH105/AP_C7!V127</f>
        <v>4.2153748633926076E-2</v>
      </c>
      <c r="N106" s="1790">
        <f>AP_C5!AD70/AP_C7!W127</f>
        <v>2.6209182823617723E-3</v>
      </c>
      <c r="O106" s="1925">
        <f>AP_C5!BG70/AP_C7!X127</f>
        <v>5.5669281019701995E-4</v>
      </c>
      <c r="P106" s="2"/>
      <c r="Q106" s="1912">
        <f>AP_I4!AD104/AP_I7!AC127</f>
        <v>0.10771289107087714</v>
      </c>
      <c r="R106" s="1790">
        <f>AP_I5!AA105/AP_I7!AD127</f>
        <v>2.631965561170288E-2</v>
      </c>
      <c r="S106" s="1877">
        <f>AP_I5!BA105/AP_I7!AE127</f>
        <v>6.9003253388907578E-4</v>
      </c>
    </row>
    <row r="107" spans="1:19" s="90" customFormat="1" ht="16">
      <c r="A107" s="1737" t="s">
        <v>418</v>
      </c>
      <c r="B107" s="97">
        <f>AP_C1!Y104/AP_C7!S128</f>
        <v>0.96461015025818109</v>
      </c>
      <c r="C107" s="1739">
        <f>AP_I1!Y104/AP_I7!Y128</f>
        <v>0.61441328238807436</v>
      </c>
      <c r="D107" s="1746">
        <f>AP_C2!AM96/AP_C7!T128</f>
        <v>0.82837916081022667</v>
      </c>
      <c r="E107" s="28">
        <f>AP_C2!AR96/AP_C7!U128</f>
        <v>0.16522039714876563</v>
      </c>
      <c r="F107" s="1878">
        <f>AP_C3!BG97/AP_C7!U128</f>
        <v>1.2792245918989658E-2</v>
      </c>
      <c r="G107" s="1919">
        <f>AP_C3!BF97/AP_C7!U128</f>
        <v>0.14590114554173972</v>
      </c>
      <c r="H107" s="1790">
        <f>AP_I2!Y105/AP_I7!Z128</f>
        <v>0.57429781092256504</v>
      </c>
      <c r="I107" s="1790">
        <f>AP_I2!Z105/AP_I7!AB128</f>
        <v>0.3311727356665371</v>
      </c>
      <c r="J107" s="1790">
        <f>AP_I2!AA105/AP_I7!AB128</f>
        <v>0.1899300474182625</v>
      </c>
      <c r="K107" s="1832">
        <f>AP_I3!AV104/AP_I7!AB128</f>
        <v>6.3768923291856261E-3</v>
      </c>
      <c r="L107" s="1825">
        <f>AP_C4!AP106/AP_C7!V128</f>
        <v>9.7503380594081104E-2</v>
      </c>
      <c r="M107" s="1912">
        <f>AP_C4!CH106/AP_C7!V128</f>
        <v>5.817675983991067E-2</v>
      </c>
      <c r="N107" s="1790">
        <f>AP_C5!AD71/AP_C7!W128</f>
        <v>3.296807251118845E-3</v>
      </c>
      <c r="O107" s="1925">
        <f>AP_C5!BG71/AP_C7!X128</f>
        <v>6.6199405258053493E-4</v>
      </c>
      <c r="P107" s="2"/>
      <c r="Q107" s="1912">
        <f>AP_I4!AD105/AP_I7!AC128</f>
        <v>0.10922483636293671</v>
      </c>
      <c r="R107" s="1790">
        <f>AP_I5!AA106/AP_I7!AD128</f>
        <v>2.6728663582421396E-2</v>
      </c>
      <c r="S107" s="1877">
        <f>AP_I5!BA106/AP_I7!AE128</f>
        <v>6.9539657200264071E-4</v>
      </c>
    </row>
    <row r="108" spans="1:19" s="90" customFormat="1" ht="16">
      <c r="A108" s="1737" t="s">
        <v>419</v>
      </c>
      <c r="B108" s="97">
        <f>AP_C1!Y105/AP_C7!S129</f>
        <v>0.98920990898256511</v>
      </c>
      <c r="C108" s="1739">
        <f>AP_I1!Y105/AP_I7!Y129</f>
        <v>0.61120971748161967</v>
      </c>
      <c r="D108" s="1746">
        <f>AP_C2!AM97/AP_C7!T129</f>
        <v>0.89818070712260012</v>
      </c>
      <c r="E108" s="28">
        <f>AP_C2!AR97/AP_C7!U129</f>
        <v>0.18335649216912267</v>
      </c>
      <c r="F108" s="1878">
        <f>AP_C3!BG98/AP_C7!U129</f>
        <v>1.1713806167030556E-2</v>
      </c>
      <c r="G108" s="1919">
        <f>AP_C3!BF98/AP_C7!U129</f>
        <v>0.13964000586517972</v>
      </c>
      <c r="H108" s="1790">
        <f>AP_I2!Y106/AP_I7!Z129</f>
        <v>0.57625497329115694</v>
      </c>
      <c r="I108" s="1790">
        <f>AP_I2!Z106/AP_I7!AB129</f>
        <v>0.34472047647804083</v>
      </c>
      <c r="J108" s="1790">
        <f>AP_I2!AA106/AP_I7!AB129</f>
        <v>0.20090809253048819</v>
      </c>
      <c r="K108" s="1832">
        <f>AP_I3!AV105/AP_I7!AB129</f>
        <v>6.2185737477046237E-3</v>
      </c>
      <c r="L108" s="1825">
        <f>AP_C4!AP107/AP_C7!V129</f>
        <v>0.1169856047485537</v>
      </c>
      <c r="M108" s="1912">
        <f>AP_C4!CH107/AP_C7!V129</f>
        <v>7.5156607687422591E-2</v>
      </c>
      <c r="N108" s="1790">
        <f>AP_C5!AD72/AP_C7!W129</f>
        <v>4.2337729340917521E-3</v>
      </c>
      <c r="O108" s="1925">
        <f>AP_C5!BG72/AP_C7!X129</f>
        <v>8.1832573247913058E-4</v>
      </c>
      <c r="P108" s="2"/>
      <c r="Q108" s="1912">
        <f>AP_I4!AD106/AP_I7!AC129</f>
        <v>0.11065274678083724</v>
      </c>
      <c r="R108" s="1790">
        <f>AP_I5!AA107/AP_I7!AD129</f>
        <v>3.0034481746910466E-2</v>
      </c>
      <c r="S108" s="1877">
        <f>AP_I5!BA107/AP_I7!AE129</f>
        <v>7.0581202522949557E-4</v>
      </c>
    </row>
    <row r="109" spans="1:19" s="90" customFormat="1" ht="16">
      <c r="A109" s="1737" t="s">
        <v>420</v>
      </c>
      <c r="B109" s="97">
        <f>AP_C1!Y106/AP_C7!S130</f>
        <v>1.0058908895618883</v>
      </c>
      <c r="C109" s="1739">
        <f>AP_I1!Y106/AP_I7!Y130</f>
        <v>0.66327370931329488</v>
      </c>
      <c r="D109" s="1746">
        <f>AP_C2!AM98/AP_C7!T130</f>
        <v>0.93895359950245094</v>
      </c>
      <c r="E109" s="28">
        <f>AP_C2!AR98/AP_C7!U130</f>
        <v>0.21555444978406862</v>
      </c>
      <c r="F109" s="1878">
        <f>AP_C3!BG99/AP_C7!U130</f>
        <v>1.1206938973304928E-2</v>
      </c>
      <c r="G109" s="1919">
        <f>AP_C3!BF99/AP_C7!U130</f>
        <v>0.12504772745046372</v>
      </c>
      <c r="H109" s="1790">
        <f>AP_I2!Y107/AP_I7!Z130</f>
        <v>0.58694141179049608</v>
      </c>
      <c r="I109" s="1790">
        <f>AP_I2!Z107/AP_I7!AB130</f>
        <v>0.3589055403130732</v>
      </c>
      <c r="J109" s="1790">
        <f>AP_I2!AA107/AP_I7!AB130</f>
        <v>0.21213359215367666</v>
      </c>
      <c r="K109" s="1832">
        <f>AP_I3!AV106/AP_I7!AB130</f>
        <v>6.0879517812568859E-3</v>
      </c>
      <c r="L109" s="1825">
        <f>AP_C4!AP108/AP_C7!V130</f>
        <v>0.13776565512440225</v>
      </c>
      <c r="M109" s="1912">
        <f>AP_C4!CH108/AP_C7!V130</f>
        <v>9.3267583664697687E-2</v>
      </c>
      <c r="N109" s="1790">
        <f>AP_C5!AD73/AP_C7!W130</f>
        <v>5.2857064164570557E-3</v>
      </c>
      <c r="O109" s="1926">
        <f>AP_C5!BG73/AP_C7!X130</f>
        <v>9.9383966156771928E-4</v>
      </c>
      <c r="P109" s="2"/>
      <c r="Q109" s="1912">
        <f>AP_I4!AD107/AP_I7!AC130</f>
        <v>0.11150672911895357</v>
      </c>
      <c r="R109" s="1790">
        <f>AP_I5!AA108/AP_I7!AD130</f>
        <v>2.9323190171704802E-2</v>
      </c>
      <c r="S109" s="1877">
        <f>AP_I5!BA108/AP_I7!AE130</f>
        <v>7.9585185603318887E-4</v>
      </c>
    </row>
    <row r="110" spans="1:19" s="90" customFormat="1" ht="16">
      <c r="A110" s="1737" t="s">
        <v>421</v>
      </c>
      <c r="B110" s="97">
        <f>AP_C1!Y107/AP_C7!S131</f>
        <v>1.0064913563384941</v>
      </c>
      <c r="C110" s="1739">
        <f>AP_I1!Y107/AP_I7!Y131</f>
        <v>0.77470086894642731</v>
      </c>
      <c r="D110" s="1746">
        <f>AP_C2!AM99/AP_C7!T131</f>
        <v>0.96738265435442883</v>
      </c>
      <c r="E110" s="28">
        <f>AP_C2!AR99/AP_C7!U131</f>
        <v>0.25348324605674993</v>
      </c>
      <c r="F110" s="1878">
        <f>AP_C3!BG100/AP_C7!U131</f>
        <v>1.0604735814125167E-2</v>
      </c>
      <c r="G110" s="1919">
        <f>AP_C3!BF100/AP_C7!U131</f>
        <v>0.12101544294623606</v>
      </c>
      <c r="H110" s="1790">
        <f>AP_I2!Y108/AP_I7!Z131</f>
        <v>0.59751718791943698</v>
      </c>
      <c r="I110" s="1790">
        <f>AP_I2!Z108/AP_I7!AB131</f>
        <v>0.3724538646743818</v>
      </c>
      <c r="J110" s="1790">
        <f>AP_I2!AA108/AP_I7!AB131</f>
        <v>0.22287916745325376</v>
      </c>
      <c r="K110" s="1832">
        <f>AP_I3!AV107/AP_I7!AB131</f>
        <v>5.9600618429170487E-3</v>
      </c>
      <c r="L110" s="1825">
        <f>AP_C4!AP109/AP_C7!V131</f>
        <v>0.15997768388135394</v>
      </c>
      <c r="M110" s="1912">
        <f>AP_C4!CH109/AP_C7!V131</f>
        <v>0.11262660888107749</v>
      </c>
      <c r="N110" s="1790">
        <f>AP_C5!AD74/AP_C7!W131</f>
        <v>6.4751509648550611E-3</v>
      </c>
      <c r="O110" s="1926">
        <f>AP_C5!BG74/AP_C7!X131</f>
        <v>1.192297158759389E-3</v>
      </c>
      <c r="P110" s="2"/>
      <c r="Q110" s="1912">
        <f>AP_I4!AD108/AP_I7!AC131</f>
        <v>0.11110909405368956</v>
      </c>
      <c r="R110" s="1790">
        <f>AP_I5!AA109/AP_I7!AD131</f>
        <v>2.8748811021751926E-2</v>
      </c>
      <c r="S110" s="1877">
        <f>AP_I5!BA109/AP_I7!AE131</f>
        <v>1.0192344252509665E-3</v>
      </c>
    </row>
    <row r="111" spans="1:19" s="90" customFormat="1" ht="16">
      <c r="A111" s="1737" t="s">
        <v>422</v>
      </c>
      <c r="B111" s="97">
        <f>AP_C1!Y108/AP_C7!S132</f>
        <v>0.98469117137088291</v>
      </c>
      <c r="C111" s="1739">
        <f>AP_I1!Y108/AP_I7!Y132</f>
        <v>0.80370875305627254</v>
      </c>
      <c r="D111" s="1746">
        <f>AP_C2!AM100/AP_C7!T132</f>
        <v>0.96958911495740974</v>
      </c>
      <c r="E111" s="28">
        <f>AP_C2!AR100/AP_C7!U132</f>
        <v>0.30208336276603232</v>
      </c>
      <c r="F111" s="1878">
        <f>AP_C3!BG101/AP_C7!U132</f>
        <v>7.7227290761583897E-3</v>
      </c>
      <c r="G111" s="1919">
        <f>AP_C3!BF101/AP_C7!U132</f>
        <v>0.12152469670811752</v>
      </c>
      <c r="H111" s="1790">
        <f>AP_I2!Y109/AP_I7!Z132</f>
        <v>0.60798811447133538</v>
      </c>
      <c r="I111" s="1790">
        <f>AP_I2!Z109/AP_I7!AB132</f>
        <v>0.38538434930593252</v>
      </c>
      <c r="J111" s="1790">
        <f>AP_I2!AA109/AP_I7!AB132</f>
        <v>0.23315887979120747</v>
      </c>
      <c r="K111" s="1832">
        <f>AP_I3!AV108/AP_I7!AB132</f>
        <v>5.8348468530235471E-3</v>
      </c>
      <c r="L111" s="1825">
        <f>AP_C4!AP110/AP_C7!V132</f>
        <v>0.18706936416185824</v>
      </c>
      <c r="M111" s="1912">
        <f>AP_C4!CH110/AP_C7!V132</f>
        <v>0.13834208052196242</v>
      </c>
      <c r="N111" s="1790">
        <f>AP_C5!AD75/AP_C7!W132</f>
        <v>8.7994603584432927E-3</v>
      </c>
      <c r="O111" s="1926">
        <f>AP_C5!BG75/AP_C7!X132</f>
        <v>1.5379832876523027E-3</v>
      </c>
      <c r="P111" s="2"/>
      <c r="Q111" s="1912">
        <f>AP_I4!AD109/AP_I7!AC132</f>
        <v>0.11654923704520945</v>
      </c>
      <c r="R111" s="1790">
        <f>AP_I5!AA110/AP_I7!AD132</f>
        <v>2.9531083752413412E-2</v>
      </c>
      <c r="S111" s="1877">
        <f>AP_I5!BA110/AP_I7!AE132</f>
        <v>1.001036523002919E-3</v>
      </c>
    </row>
    <row r="112" spans="1:19" s="90" customFormat="1" ht="16">
      <c r="A112" s="1737" t="s">
        <v>423</v>
      </c>
      <c r="B112" s="97">
        <f>AP_C1!Y109/AP_C7!S133</f>
        <v>0.9692822324734458</v>
      </c>
      <c r="C112" s="1739">
        <f>AP_I1!Y109/AP_I7!Y133</f>
        <v>0.83239261617673588</v>
      </c>
      <c r="D112" s="1746">
        <f>AP_C2!AM101/AP_C7!T133</f>
        <v>0.92800839690682513</v>
      </c>
      <c r="E112" s="28">
        <f>AP_C2!AR101/AP_C7!U133</f>
        <v>0.32715790937317868</v>
      </c>
      <c r="F112" s="1878">
        <f>AP_C3!BG102/AP_C7!U133</f>
        <v>7.6103985587212195E-3</v>
      </c>
      <c r="G112" s="1919">
        <f>AP_C3!BF102/AP_C7!U133</f>
        <v>0.139399857406792</v>
      </c>
      <c r="H112" s="1790">
        <f>AP_I2!Y110/AP_I7!Z133</f>
        <v>0.61836001742395508</v>
      </c>
      <c r="I112" s="1790">
        <f>AP_I2!Z110/AP_I7!AB133</f>
        <v>0.39771538641790816</v>
      </c>
      <c r="J112" s="1790">
        <f>AP_I2!AA110/AP_I7!AB133</f>
        <v>0.24298641744768598</v>
      </c>
      <c r="K112" s="1832">
        <f>AP_I3!AV109/AP_I7!AB133</f>
        <v>5.7122506739013422E-3</v>
      </c>
      <c r="L112" s="1825">
        <f>AP_C4!AP111/AP_C7!V133</f>
        <v>0.21616613830804468</v>
      </c>
      <c r="M112" s="1912">
        <f>AP_C4!CH111/AP_C7!V133</f>
        <v>0.16596079086588808</v>
      </c>
      <c r="N112" s="1790">
        <f>AP_C5!AD76/AP_C7!W133</f>
        <v>1.1473299965632372E-2</v>
      </c>
      <c r="O112" s="1926">
        <f>AP_C5!BG76/AP_C7!X133</f>
        <v>1.935653780934958E-3</v>
      </c>
      <c r="P112" s="2"/>
      <c r="Q112" s="1912">
        <f>AP_I4!AD110/AP_I7!AC133</f>
        <v>0.12170701462634963</v>
      </c>
      <c r="R112" s="1790">
        <f>AP_I5!AA111/AP_I7!AD133</f>
        <v>3.0267053341330737E-2</v>
      </c>
      <c r="S112" s="1877">
        <f>AP_I5!BA111/AP_I7!AE133</f>
        <v>1.0248855697305179E-3</v>
      </c>
    </row>
    <row r="113" spans="1:19" s="90" customFormat="1" ht="16">
      <c r="A113" s="1737" t="s">
        <v>424</v>
      </c>
      <c r="B113" s="97">
        <f>AP_C1!Y110/AP_C7!S134</f>
        <v>0.98071043755538945</v>
      </c>
      <c r="C113" s="1739">
        <f>AP_I1!Y110/AP_I7!Y134</f>
        <v>0.85237985307884001</v>
      </c>
      <c r="D113" s="1746">
        <f>AP_C2!AM102/AP_C7!T134</f>
        <v>0.89868110488916642</v>
      </c>
      <c r="E113" s="28">
        <f>AP_C2!AR102/AP_C7!U134</f>
        <v>0.36203376486038114</v>
      </c>
      <c r="F113" s="1878">
        <f>AP_C3!BG103/AP_C7!U134</f>
        <v>4.2200531758741942E-3</v>
      </c>
      <c r="G113" s="1919">
        <f>AP_C3!BF103/AP_C7!U134</f>
        <v>0.16197040791061587</v>
      </c>
      <c r="H113" s="1790">
        <f>AP_I2!Y111/AP_I7!Z134</f>
        <v>0.62863874448136048</v>
      </c>
      <c r="I113" s="1790">
        <f>AP_I2!Z111/AP_I7!AB134</f>
        <v>0.43113477294906305</v>
      </c>
      <c r="J113" s="1790">
        <f>AP_I2!AA111/AP_I7!AB134</f>
        <v>0.27148944150879678</v>
      </c>
      <c r="K113" s="1832">
        <f>AP_I3!AV110/AP_I7!AB134</f>
        <v>6.5359654036600571E-3</v>
      </c>
      <c r="L113" s="1825">
        <f>AP_C4!AP112/AP_C7!V134</f>
        <v>0.21293634106021</v>
      </c>
      <c r="M113" s="1912">
        <f>AP_C4!CH112/AP_C7!V134</f>
        <v>0.16837269290479961</v>
      </c>
      <c r="N113" s="1790">
        <f>AP_C5!AD77/AP_C7!W134</f>
        <v>1.3012212319948865E-2</v>
      </c>
      <c r="O113" s="1926">
        <f>AP_C5!BG77/AP_C7!X134</f>
        <v>2.1398500995872889E-3</v>
      </c>
      <c r="P113" s="2"/>
      <c r="Q113" s="1912">
        <f>AP_I4!AD111/AP_I7!AC134</f>
        <v>0.13121323662080056</v>
      </c>
      <c r="R113" s="1790">
        <f>AP_I5!AA112/AP_I7!AD134</f>
        <v>3.0371678895745807E-2</v>
      </c>
      <c r="S113" s="1877">
        <f>AP_I5!BA112/AP_I7!AE134</f>
        <v>1.0744198141130201E-3</v>
      </c>
    </row>
    <row r="114" spans="1:19" s="90" customFormat="1" ht="16">
      <c r="A114" s="1737" t="s">
        <v>425</v>
      </c>
      <c r="B114" s="97">
        <f>AP_C1!Y111/AP_C7!S135</f>
        <v>1.0112564599681146</v>
      </c>
      <c r="C114" s="1739">
        <f>AP_I1!Y111/AP_I7!Y135</f>
        <v>0.85515204176196813</v>
      </c>
      <c r="D114" s="1746">
        <f>AP_C2!AM103/AP_C7!T135</f>
        <v>0.8735561042277874</v>
      </c>
      <c r="E114" s="28">
        <f>AP_C2!AR103/AP_C7!U135</f>
        <v>0.3920483867557118</v>
      </c>
      <c r="F114" s="1878">
        <f>AP_C3!BG104/AP_C7!U135</f>
        <v>3.218226360623523E-3</v>
      </c>
      <c r="G114" s="1919">
        <f>AP_C3!BF104/AP_C7!U135</f>
        <v>0.18435747804990557</v>
      </c>
      <c r="H114" s="1790">
        <f>AP_I2!Y112/AP_I7!Z135</f>
        <v>0.63883018388295632</v>
      </c>
      <c r="I114" s="1790">
        <f>AP_I2!Z112/AP_I7!AB135</f>
        <v>0.46045209315480956</v>
      </c>
      <c r="J114" s="1790">
        <f>AP_I2!AA112/AP_I7!AB135</f>
        <v>0.28523080399090195</v>
      </c>
      <c r="K114" s="1832">
        <f>AP_I3!AV111/AP_I7!AB135</f>
        <v>7.0361736496067631E-3</v>
      </c>
      <c r="L114" s="1825">
        <f>AP_C4!AP113/AP_C7!V135</f>
        <v>0.21032873424718476</v>
      </c>
      <c r="M114" s="1912">
        <f>AP_C4!CH113/AP_C7!V135</f>
        <v>0.17031996442261141</v>
      </c>
      <c r="N114" s="1790">
        <f>AP_C5!AD78/AP_C7!W135</f>
        <v>1.4446766269449072E-2</v>
      </c>
      <c r="O114" s="1926">
        <f>AP_C5!BG78/AP_C7!X135</f>
        <v>2.3301992345295505E-3</v>
      </c>
      <c r="P114" s="2"/>
      <c r="Q114" s="1912">
        <f>AP_I4!AD112/AP_I7!AC135</f>
        <v>0.13452633253337684</v>
      </c>
      <c r="R114" s="1790">
        <f>AP_I5!AA113/AP_I7!AD135</f>
        <v>3.3045854390759334E-2</v>
      </c>
      <c r="S114" s="1877">
        <f>AP_I5!BA113/AP_I7!AE135</f>
        <v>1.7149392693585233E-3</v>
      </c>
    </row>
    <row r="115" spans="1:19" s="90" customFormat="1" ht="16">
      <c r="A115" s="1737" t="s">
        <v>426</v>
      </c>
      <c r="B115" s="97">
        <f>AP_C1!Y112/AP_C7!S136</f>
        <v>1.0771573291901511</v>
      </c>
      <c r="C115" s="1739">
        <f>AP_I1!Y112/AP_I7!Y136</f>
        <v>0.86065330530345674</v>
      </c>
      <c r="D115" s="1746">
        <f>AP_C2!AM104/AP_C7!T136</f>
        <v>0.85969865836671222</v>
      </c>
      <c r="E115" s="28">
        <f>AP_C2!AR104/AP_C7!U136</f>
        <v>0.39457440022141821</v>
      </c>
      <c r="F115" s="1878">
        <f>AP_C3!BG105/AP_C7!U136</f>
        <v>2.4238589263858418E-3</v>
      </c>
      <c r="G115" s="1919">
        <f>AP_C3!BF105/AP_C7!U136</f>
        <v>0.20702732782586331</v>
      </c>
      <c r="H115" s="1790">
        <f>AP_I2!Y113/AP_I7!Z136</f>
        <v>0.66831162439784786</v>
      </c>
      <c r="I115" s="1790">
        <f>AP_I2!Z113/AP_I7!AB136</f>
        <v>0.44169481030125624</v>
      </c>
      <c r="J115" s="1790">
        <f>AP_I2!AA113/AP_I7!AB136</f>
        <v>0.30407481036053313</v>
      </c>
      <c r="K115" s="1832">
        <f>AP_I3!AV112/AP_I7!AB136</f>
        <v>7.6907421453215807E-3</v>
      </c>
      <c r="L115" s="1825">
        <f>AP_C4!AP114/AP_C7!V136</f>
        <v>0.20817932491762883</v>
      </c>
      <c r="M115" s="1912">
        <f>AP_C4!CH114/AP_C7!V136</f>
        <v>0.17192506974242278</v>
      </c>
      <c r="N115" s="1790">
        <f>AP_C5!AD79/AP_C7!W136</f>
        <v>1.5787228988837457E-2</v>
      </c>
      <c r="O115" s="1926">
        <f>AP_C5!BG79/AP_C7!X136</f>
        <v>2.5080635240857757E-3</v>
      </c>
      <c r="P115" s="2"/>
      <c r="Q115" s="1912">
        <f>AP_I4!AD113/AP_I7!AC136</f>
        <v>0.16698979537467237</v>
      </c>
      <c r="R115" s="1790">
        <f>AP_I5!AA114/AP_I7!AD136</f>
        <v>3.4822361033849933E-2</v>
      </c>
      <c r="S115" s="1877">
        <f>AP_I5!BA114/AP_I7!AE136</f>
        <v>1.3617980485062025E-3</v>
      </c>
    </row>
    <row r="116" spans="1:19" s="90" customFormat="1" ht="16">
      <c r="A116" s="1737" t="s">
        <v>427</v>
      </c>
      <c r="B116" s="97">
        <f>AP_C1!Y113/AP_C7!S137</f>
        <v>1.1176110620944233</v>
      </c>
      <c r="C116" s="1739">
        <f>AP_I1!Y113/AP_I7!Y137</f>
        <v>0.86448989732657544</v>
      </c>
      <c r="D116" s="1746">
        <f>AP_C2!AM105/AP_C7!T137</f>
        <v>0.85600909751833587</v>
      </c>
      <c r="E116" s="28">
        <f>AP_C2!AR105/AP_C7!U137</f>
        <v>0.38891308834934213</v>
      </c>
      <c r="F116" s="1878">
        <f>AP_C3!BG106/AP_C7!U137</f>
        <v>1.4566002101807547E-3</v>
      </c>
      <c r="G116" s="1919">
        <f>AP_C3!BF106/AP_C7!U137</f>
        <v>0.23041781214855336</v>
      </c>
      <c r="H116" s="1790">
        <f>AP_I2!Y114/AP_I7!Z137</f>
        <v>0.68456772707746139</v>
      </c>
      <c r="I116" s="1790">
        <f>AP_I2!Z114/AP_I7!AB137</f>
        <v>0.50695851031597639</v>
      </c>
      <c r="J116" s="1790">
        <f>AP_I2!AA114/AP_I7!AB137</f>
        <v>0.33631572730406184</v>
      </c>
      <c r="K116" s="1832">
        <f>AP_I3!AV113/AP_I7!AB137</f>
        <v>8.7269115161537503E-3</v>
      </c>
      <c r="L116" s="1825">
        <f>AP_C4!AP115/AP_C7!V137</f>
        <v>0.2007609391298342</v>
      </c>
      <c r="M116" s="1912">
        <f>AP_C4!CH115/AP_C7!V137</f>
        <v>0.16674788626174211</v>
      </c>
      <c r="N116" s="1790">
        <f>AP_C5!AD80/AP_C7!W137</f>
        <v>1.7343704853833183E-2</v>
      </c>
      <c r="O116" s="1926">
        <f>AP_C5!BG80/AP_C7!X137</f>
        <v>2.4997689689646692E-3</v>
      </c>
      <c r="P116" s="2"/>
      <c r="Q116" s="1912">
        <f>AP_I4!AD114/AP_I7!AC137</f>
        <v>0.17379238990517124</v>
      </c>
      <c r="R116" s="1790">
        <f>AP_I5!AA115/AP_I7!AD137</f>
        <v>3.6928152649615222E-2</v>
      </c>
      <c r="S116" s="1877">
        <f>AP_I5!BA115/AP_I7!AE137</f>
        <v>1.4328890176961665E-3</v>
      </c>
    </row>
    <row r="117" spans="1:19" s="90" customFormat="1" ht="16">
      <c r="A117" s="1737" t="s">
        <v>428</v>
      </c>
      <c r="B117" s="97">
        <f>AP_C1!Y114/AP_C7!S138</f>
        <v>1.1611748216109417</v>
      </c>
      <c r="C117" s="1739">
        <f>AP_I1!Y114/AP_I7!Y138</f>
        <v>0.86553099604046424</v>
      </c>
      <c r="D117" s="1746">
        <f>AP_C2!AM106/AP_C7!T138</f>
        <v>0.86930323558581168</v>
      </c>
      <c r="E117" s="28">
        <f>AP_C2!AR106/AP_C7!U138</f>
        <v>0.39430728157224421</v>
      </c>
      <c r="F117" s="1878">
        <f>AP_C3!BG107/AP_C7!U138</f>
        <v>8.9068764790525617E-4</v>
      </c>
      <c r="G117" s="1919">
        <f>AP_C3!BF107/AP_C7!U138</f>
        <v>0.24769781219603168</v>
      </c>
      <c r="H117" s="1790">
        <f>AP_I2!Y115/AP_I7!Z138</f>
        <v>0.70068342596613209</v>
      </c>
      <c r="I117" s="1790">
        <f>AP_I2!Z115/AP_I7!AB138</f>
        <v>0.53986856248860515</v>
      </c>
      <c r="J117" s="1790">
        <f>AP_I2!AA115/AP_I7!AB138</f>
        <v>0.33510800580386374</v>
      </c>
      <c r="K117" s="1832">
        <f>AP_I3!AV114/AP_I7!AB138</f>
        <v>8.6955728726925228E-3</v>
      </c>
      <c r="L117" s="1825">
        <f>AP_C4!AP116/AP_C7!V138</f>
        <v>0.19445126263025431</v>
      </c>
      <c r="M117" s="1912">
        <f>AP_C4!CH116/AP_C7!V138</f>
        <v>0.16234445485813273</v>
      </c>
      <c r="N117" s="1790">
        <f>AP_C5!AD81/AP_C7!W138</f>
        <v>1.8804376453241286E-2</v>
      </c>
      <c r="O117" s="1926">
        <f>AP_C5!BG81/AP_C7!X138</f>
        <v>2.4919849606368839E-3</v>
      </c>
      <c r="P117" s="2"/>
      <c r="Q117" s="1912">
        <f>AP_I4!AD115/AP_I7!AC138</f>
        <v>0.2077174170619181</v>
      </c>
      <c r="R117" s="1790">
        <f>AP_I5!AA116/AP_I7!AD138</f>
        <v>4.2582586632262366E-2</v>
      </c>
      <c r="S117" s="1877">
        <f>AP_I5!BA116/AP_I7!AE138</f>
        <v>1.4216310992074101E-3</v>
      </c>
    </row>
    <row r="118" spans="1:19" s="90" customFormat="1" ht="16">
      <c r="A118" s="1737" t="s">
        <v>429</v>
      </c>
      <c r="B118" s="97">
        <f>AP_C1!Y115/AP_C7!S139</f>
        <v>1.1210633181391041</v>
      </c>
      <c r="C118" s="1739">
        <f>AP_I1!Y115/AP_I7!Y139</f>
        <v>0.86538044861929253</v>
      </c>
      <c r="D118" s="1746">
        <f>AP_C2!AM107/AP_C7!T139</f>
        <v>0.87458333654904952</v>
      </c>
      <c r="E118" s="28">
        <f>AP_C2!AR107/AP_C7!U139</f>
        <v>0.41681545801229847</v>
      </c>
      <c r="F118" s="1878">
        <f>AP_C3!BG108/AP_C7!U139</f>
        <v>0</v>
      </c>
      <c r="G118" s="1919">
        <f>AP_C3!BF108/AP_C7!U139</f>
        <v>0.2570027575192867</v>
      </c>
      <c r="H118" s="1790">
        <f>AP_I2!Y116/AP_I7!Z139</f>
        <v>0.71666752100095188</v>
      </c>
      <c r="I118" s="1790">
        <f>AP_I2!Z116/AP_I7!AB139</f>
        <v>0.55806538042370546</v>
      </c>
      <c r="J118" s="1790">
        <f>AP_I2!AA116/AP_I7!AB139</f>
        <v>0.34983801077146348</v>
      </c>
      <c r="K118" s="1832">
        <f>AP_I3!AV115/AP_I7!AB139</f>
        <v>9.0716662751671069E-3</v>
      </c>
      <c r="L118" s="1825">
        <f>AP_C4!AP117/AP_C7!V139</f>
        <v>0.21217872112543337</v>
      </c>
      <c r="M118" s="1912">
        <f>AP_C4!CH117/AP_C7!V139</f>
        <v>0.17798024499441831</v>
      </c>
      <c r="N118" s="1790">
        <f>AP_C5!AD82/AP_C7!W139</f>
        <v>1.9725411892108701E-2</v>
      </c>
      <c r="O118" s="1926">
        <f>AP_C5!BG82/AP_C7!X139</f>
        <v>2.4289563138944559E-3</v>
      </c>
      <c r="P118" s="2"/>
      <c r="Q118" s="1912">
        <f>AP_I4!AD116/AP_I7!AC139</f>
        <v>0.24011947385708443</v>
      </c>
      <c r="R118" s="1790">
        <f>AP_I5!AA117/AP_I7!AD139</f>
        <v>4.7979765826771784E-2</v>
      </c>
      <c r="S118" s="1877">
        <f>AP_I5!BA117/AP_I7!AE139</f>
        <v>1.528075985669674E-3</v>
      </c>
    </row>
    <row r="119" spans="1:19" s="90" customFormat="1" ht="16">
      <c r="A119" s="1737" t="s">
        <v>430</v>
      </c>
      <c r="B119" s="97">
        <f>AP_C1!Y116/AP_C7!S140</f>
        <v>1.1179905873232303</v>
      </c>
      <c r="C119" s="1739">
        <f>AP_I1!Y116/AP_I7!Y140</f>
        <v>0.87358349550701964</v>
      </c>
      <c r="D119" s="1746">
        <f>AP_C2!AM108/AP_C7!T140</f>
        <v>0.8674848284767982</v>
      </c>
      <c r="E119" s="28">
        <f>AP_C2!AR108/AP_C7!U140</f>
        <v>0.44385655568796917</v>
      </c>
      <c r="F119" s="1878">
        <f>AP_C3!BG109/AP_C7!U140</f>
        <v>0</v>
      </c>
      <c r="G119" s="1919">
        <f>AP_C3!BF109/AP_C7!U140</f>
        <v>0.26818382436006866</v>
      </c>
      <c r="H119" s="1927">
        <f>AP_I2!Y117/AP_I7!Z140</f>
        <v>0.73252889173061086</v>
      </c>
      <c r="I119" s="1790">
        <f>AP_I2!Z117/AP_I7!AB140</f>
        <v>0.57252302662269894</v>
      </c>
      <c r="J119" s="1790">
        <f>AP_I2!AA117/AP_I7!AB140</f>
        <v>0.3977006249118259</v>
      </c>
      <c r="K119" s="1832">
        <f>AP_I3!AV116/AP_I7!AB140</f>
        <v>9.4737128760457572E-3</v>
      </c>
      <c r="L119" s="1825">
        <f>AP_C4!AP118/AP_C7!V140</f>
        <v>0.23155643649328808</v>
      </c>
      <c r="M119" s="1912">
        <f>AP_C4!CH118/AP_C7!V140</f>
        <v>0.19507157768008496</v>
      </c>
      <c r="N119" s="1790">
        <f>AP_C5!AD83/AP_C7!W140</f>
        <v>2.0556045433030867E-2</v>
      </c>
      <c r="O119" s="1926">
        <f>AP_C5!BG83/AP_C7!X140</f>
        <v>2.3721140841453225E-3</v>
      </c>
      <c r="P119" s="2"/>
      <c r="Q119" s="1912">
        <f>AP_I4!AD117/AP_I7!AC140</f>
        <v>0.27105097493804281</v>
      </c>
      <c r="R119" s="1790">
        <f>AP_I5!AA118/AP_I7!AD140</f>
        <v>5.3128579048389912E-2</v>
      </c>
      <c r="S119" s="1877">
        <f>AP_I5!BA118/AP_I7!AE140</f>
        <v>2.1517837175289082E-3</v>
      </c>
    </row>
    <row r="120" spans="1:19" s="90" customFormat="1" ht="16">
      <c r="A120" s="1737" t="s">
        <v>431</v>
      </c>
      <c r="B120" s="97">
        <f>AP_C1!Y117/AP_C7!S141</f>
        <v>1.0878491963843275</v>
      </c>
      <c r="C120" s="1739">
        <f>AP_I1!Y117/AP_I7!Y141</f>
        <v>0.85989141376533651</v>
      </c>
      <c r="D120" s="1746">
        <f>AP_C2!AM109/AP_C7!T141</f>
        <v>0.83087482535329238</v>
      </c>
      <c r="E120" s="28">
        <f>AP_C2!AR109/AP_C7!U141</f>
        <v>0.4700228118832549</v>
      </c>
      <c r="F120" s="1878">
        <f>AP_C3!BG110/AP_C7!U141</f>
        <v>0</v>
      </c>
      <c r="G120" s="1919">
        <f>AP_C3!BF110/AP_C7!U141</f>
        <v>0.27610918569308274</v>
      </c>
      <c r="H120" s="1927">
        <f>AP_I2!Y118/AP_I7!Z141</f>
        <v>0.64510704528424434</v>
      </c>
      <c r="I120" s="1790">
        <f>AP_I2!Z118/AP_I7!AB141</f>
        <v>0.61014782551779412</v>
      </c>
      <c r="J120" s="1790">
        <f>AP_I2!AA118/AP_I7!AB141</f>
        <v>0.42923000172272952</v>
      </c>
      <c r="K120" s="1832">
        <f>AP_I3!AV117/AP_I7!AB141</f>
        <v>8.6269899977258896E-3</v>
      </c>
      <c r="L120" s="1825">
        <f>AP_C4!AP119/AP_C7!V141</f>
        <v>0.24978642545230234</v>
      </c>
      <c r="M120" s="1912">
        <f>AP_C4!CH119/AP_C7!V141</f>
        <v>0.2163483869568312</v>
      </c>
      <c r="N120" s="1790">
        <f>AP_C5!AD84/AP_C7!W141</f>
        <v>2.0227655434278374E-2</v>
      </c>
      <c r="O120" s="1926">
        <f>AP_C5!BG84/AP_C7!X141</f>
        <v>2.3131967339697509E-3</v>
      </c>
      <c r="P120" s="2"/>
      <c r="Q120" s="1912">
        <f>AP_I4!AD118/AP_I7!AC141</f>
        <v>0.26723648937230471</v>
      </c>
      <c r="R120" s="1790">
        <f>AP_I5!AA119/AP_I7!AD141</f>
        <v>5.4719911109574082E-2</v>
      </c>
      <c r="S120" s="1877">
        <f>AP_I5!BA119/AP_I7!AE141</f>
        <v>2.1469501443867468E-3</v>
      </c>
    </row>
    <row r="121" spans="1:19" s="90" customFormat="1" ht="16">
      <c r="A121" s="1737" t="s">
        <v>432</v>
      </c>
      <c r="B121" s="97">
        <f>AP_C1!Y118/AP_C7!S142</f>
        <v>1.02654085714344</v>
      </c>
      <c r="C121" s="1739">
        <f>AP_I1!Y118/AP_I7!Y142</f>
        <v>0.85423230476613121</v>
      </c>
      <c r="D121" s="1746">
        <f>AP_C2!AM110/AP_C7!T142</f>
        <v>0.88467765067003545</v>
      </c>
      <c r="E121" s="28">
        <f>AP_C2!AR110/AP_C7!U142</f>
        <v>0.49779145132498159</v>
      </c>
      <c r="F121" s="1878">
        <f>AP_C3!BG111/AP_C7!U142</f>
        <v>0</v>
      </c>
      <c r="G121" s="1919">
        <f>AP_C3!BF111/AP_C7!U142</f>
        <v>0.26591919497336397</v>
      </c>
      <c r="H121" s="1927">
        <f>AP_I2!Y119/AP_I7!Z142</f>
        <v>0.55868800998998402</v>
      </c>
      <c r="I121" s="1790">
        <f>AP_I2!Z119/AP_I7!AB142</f>
        <v>0.60184695630129559</v>
      </c>
      <c r="J121" s="1790">
        <f>AP_I2!AA119/AP_I7!AB142</f>
        <v>0.45378138414086372</v>
      </c>
      <c r="K121" s="1832">
        <f>AP_I3!AV118/AP_I7!AB142</f>
        <v>9.7344904038571389E-3</v>
      </c>
      <c r="L121" s="1825">
        <f>AP_C4!AP120/AP_C7!V142</f>
        <v>0.26988764581556218</v>
      </c>
      <c r="M121" s="1912">
        <f>AP_C4!CH120/AP_C7!V142</f>
        <v>0.2398091708805343</v>
      </c>
      <c r="N121" s="1790">
        <f>AP_C5!AD85/AP_C7!W142</f>
        <v>1.9928616813088249E-2</v>
      </c>
      <c r="O121" s="1926">
        <f>AP_C5!BG85/AP_C7!X142</f>
        <v>2.2595453949289484E-3</v>
      </c>
      <c r="P121" s="2"/>
      <c r="Q121" s="1912">
        <f>AP_I4!AD119/AP_I7!AC142</f>
        <v>0.26346870015505452</v>
      </c>
      <c r="R121" s="1790">
        <f>AP_I5!AA120/AP_I7!AD142</f>
        <v>5.6220908772192942E-2</v>
      </c>
      <c r="S121" s="1877">
        <f>AP_I5!BA120/AP_I7!AE142</f>
        <v>2.1415196818063745E-3</v>
      </c>
    </row>
    <row r="122" spans="1:19" s="90" customFormat="1" ht="16">
      <c r="A122" s="1737" t="s">
        <v>433</v>
      </c>
      <c r="B122" s="97">
        <f>AP_C1!Y119/AP_C7!S143</f>
        <v>1.009645901968159</v>
      </c>
      <c r="C122" s="1739">
        <f>AP_I1!Y119/AP_I7!Y143</f>
        <v>0.92004956615291988</v>
      </c>
      <c r="D122" s="1746">
        <f>AP_C2!AM111/AP_C7!T143</f>
        <v>0.9470131298468687</v>
      </c>
      <c r="E122" s="28">
        <f>AP_C2!AR111/AP_C7!U143</f>
        <v>0.52699120012057743</v>
      </c>
      <c r="F122" s="1878">
        <f>AP_C3!BG112/AP_C7!U143</f>
        <v>0</v>
      </c>
      <c r="G122" s="1919">
        <f>AP_C3!BF112/AP_C7!U143</f>
        <v>0.26122089493814271</v>
      </c>
      <c r="H122" s="1927">
        <f>AP_I2!Y120/AP_I7!Z143</f>
        <v>0.65706945005781836</v>
      </c>
      <c r="I122" s="1790">
        <f>AP_I2!Z120/AP_I7!AB143</f>
        <v>0.57974267807571933</v>
      </c>
      <c r="J122" s="1790">
        <f>AP_I2!AA120/AP_I7!AB143</f>
        <v>0.44830800069693683</v>
      </c>
      <c r="K122" s="1832">
        <f>AP_I3!AV119/AP_I7!AB143</f>
        <v>7.9581002118582957E-3</v>
      </c>
      <c r="L122" s="1825">
        <f>AP_C4!AP121/AP_C7!V143</f>
        <v>0.29216379522936736</v>
      </c>
      <c r="M122" s="1912">
        <f>AP_C4!CH121/AP_C7!V143</f>
        <v>0.26580838478918978</v>
      </c>
      <c r="N122" s="1790">
        <f>AP_C5!AD86/AP_C7!W143</f>
        <v>1.9655162783407069E-2</v>
      </c>
      <c r="O122" s="1926">
        <f>AP_C5!BG86/AP_C7!X143</f>
        <v>2.2104842576079224E-3</v>
      </c>
      <c r="P122" s="2"/>
      <c r="Q122" s="1912">
        <f>AP_I4!AD120/AP_I7!AC143</f>
        <v>0.25974728291869681</v>
      </c>
      <c r="R122" s="1790">
        <f>AP_I5!AA121/AP_I7!AD143</f>
        <v>5.7634862783717648E-2</v>
      </c>
      <c r="S122" s="1877">
        <f>AP_I5!BA121/AP_I7!AE143</f>
        <v>2.1355177748205506E-3</v>
      </c>
    </row>
    <row r="123" spans="1:19" s="90" customFormat="1" ht="16">
      <c r="A123" s="1737" t="s">
        <v>434</v>
      </c>
      <c r="B123" s="97">
        <f>AP_C1!Y120/AP_C7!S144</f>
        <v>1.0527609009201522</v>
      </c>
      <c r="C123" s="1739">
        <f>AP_I1!Y120/AP_I7!Y144</f>
        <v>0.87765617465236989</v>
      </c>
      <c r="D123" s="1746">
        <f>AP_C2!AM112/AP_C7!T144</f>
        <v>0.92401775881993742</v>
      </c>
      <c r="E123" s="28">
        <f>AP_C2!AR112/AP_C7!U144</f>
        <v>0.52744532544898759</v>
      </c>
      <c r="F123" s="1878">
        <f>AP_C3!BG113/AP_C7!U144</f>
        <v>0</v>
      </c>
      <c r="G123" s="1919">
        <f>AP_C3!BF113/AP_C7!U144</f>
        <v>0.2452381406176187</v>
      </c>
      <c r="H123" s="1927">
        <f>AP_I2!Y121/AP_I7!Z144</f>
        <v>0.6490328211275177</v>
      </c>
      <c r="I123" s="1790">
        <f>AP_I2!Z121/AP_I7!AB144</f>
        <v>0.58445891446025522</v>
      </c>
      <c r="J123" s="1790">
        <f>AP_I2!AA121/AP_I7!AB144</f>
        <v>0.4390745255113101</v>
      </c>
      <c r="K123" s="1832">
        <f>AP_I3!AV120/AP_I7!AB144</f>
        <v>7.1385201455591374E-3</v>
      </c>
      <c r="L123" s="1825">
        <f>AP_C4!AP122/AP_C7!V144</f>
        <v>0.29808486955504848</v>
      </c>
      <c r="M123" s="1912">
        <f>AP_C4!CH122/AP_C7!V144</f>
        <v>0.27720264925615451</v>
      </c>
      <c r="N123" s="1790">
        <f>AP_C5!AD87/AP_C7!W144</f>
        <v>2.0415281237679817E-2</v>
      </c>
      <c r="O123" s="1926">
        <f>AP_C5!BG87/AP_C7!X144</f>
        <v>2.2782884289143449E-3</v>
      </c>
      <c r="P123" s="2"/>
      <c r="Q123" s="1912">
        <f>AP_I4!AD121/AP_I7!AC144</f>
        <v>0.2559962541256377</v>
      </c>
      <c r="R123" s="1790">
        <f>AP_I5!AA122/AP_I7!AD144</f>
        <v>5.8407950235934793E-2</v>
      </c>
      <c r="S123" s="1877">
        <f>AP_I5!BA122/AP_I7!AE144</f>
        <v>2.4317753981094484E-3</v>
      </c>
    </row>
    <row r="124" spans="1:19">
      <c r="A124" s="1737" t="s">
        <v>435</v>
      </c>
      <c r="B124" s="97">
        <f>AP_C1!Y121/AP_C7!S145</f>
        <v>1.0877851249595194</v>
      </c>
      <c r="C124" s="1928">
        <f>AP_I1!Y121/AP_I7!Y145</f>
        <v>0.78779231697201413</v>
      </c>
      <c r="D124" s="1746">
        <f>AP_C2!AM113/AP_C7!T145</f>
        <v>0.92738586923966604</v>
      </c>
      <c r="E124" s="28">
        <f>AP_C2!AR113/AP_C7!U145</f>
        <v>0.52116306718301486</v>
      </c>
      <c r="F124" s="1878">
        <f>AP_C3!BG114/AP_C7!U145</f>
        <v>0</v>
      </c>
      <c r="G124" s="1919">
        <f>AP_C3!BF114/AP_C7!U145</f>
        <v>0.22755542213169572</v>
      </c>
      <c r="H124" s="1927">
        <f>AP_I2!Y122/AP_I7!Z145</f>
        <v>0.53665634992439837</v>
      </c>
      <c r="I124" s="1790">
        <f>AP_I2!Z122/AP_I7!AB145</f>
        <v>0.55981666513269179</v>
      </c>
      <c r="J124" s="1790">
        <f>AP_I2!AA122/AP_I7!AB145</f>
        <v>0.41368307830318191</v>
      </c>
      <c r="K124" s="1832">
        <f>AP_I3!AV121/AP_I7!AB145</f>
        <v>7.1667889038186557E-3</v>
      </c>
      <c r="L124" s="1825">
        <f>AP_C4!AP123/AP_C7!V145</f>
        <v>0.30141762252597987</v>
      </c>
      <c r="M124" s="1912">
        <f>AP_C4!CH123/AP_C7!V145</f>
        <v>0.27344125359271482</v>
      </c>
      <c r="N124" s="1790">
        <f>AP_C5!AD88/AP_C7!W145</f>
        <v>2.122985726630814E-2</v>
      </c>
      <c r="O124" s="1926">
        <f>AP_C5!BG88/AP_C7!X145</f>
        <v>2.3713346466424636E-3</v>
      </c>
      <c r="Q124" s="1912">
        <f>AP_I4!AD122/AP_I7!AC145</f>
        <v>0.25229411917283751</v>
      </c>
      <c r="R124" s="1790">
        <f>AP_I5!AA123/AP_I7!AD145</f>
        <v>5.9123578407753806E-2</v>
      </c>
      <c r="S124" s="1877">
        <f>AP_I5!BA123/AP_I7!AE145</f>
        <v>2.7156345601052965E-3</v>
      </c>
    </row>
    <row r="125" spans="1:19">
      <c r="A125" s="1737" t="s">
        <v>436</v>
      </c>
      <c r="B125" s="97">
        <f>AP_C1!Y122/AP_C7!S146</f>
        <v>1.1186653029196798</v>
      </c>
      <c r="C125" s="1928">
        <f>AP_I1!Y122/AP_I7!Y146</f>
        <v>0.7548865138977584</v>
      </c>
      <c r="D125" s="1746">
        <f>AP_C2!AM114/AP_C7!T146</f>
        <v>0.90618471595887085</v>
      </c>
      <c r="E125" s="28">
        <f>AP_C2!AR114/AP_C7!U146</f>
        <v>0.50824165542295285</v>
      </c>
      <c r="F125" s="1878">
        <f>AP_C3!BG115/AP_C7!U146</f>
        <v>0</v>
      </c>
      <c r="G125" s="1919">
        <f>AP_C3!BF115/AP_C7!U146</f>
        <v>0.22662080671248772</v>
      </c>
      <c r="H125" s="1878">
        <f>AP_I2!Y123/AP_I7!Z146</f>
        <v>0.5212703006857875</v>
      </c>
      <c r="I125" s="1790">
        <f>AP_I2!Z123/AP_I7!AB146</f>
        <v>0.53720498855051579</v>
      </c>
      <c r="J125" s="1790">
        <f>AP_I2!AA123/AP_I7!AB146</f>
        <v>0.4114389339876815</v>
      </c>
      <c r="K125" s="1832">
        <f>AP_I3!AV122/AP_I7!AB146</f>
        <v>7.1452996490574535E-3</v>
      </c>
      <c r="L125" s="1744">
        <f>AP_C4!AP124/AP_C7!V146</f>
        <v>0.30817241123558586</v>
      </c>
      <c r="M125" s="1790">
        <f>AP_C4!CH124/AP_C7!V146</f>
        <v>0.2831724870761006</v>
      </c>
      <c r="N125" s="1790">
        <f>AP_C5!AD89/AP_C7!W146</f>
        <v>2.2450282987059578E-2</v>
      </c>
      <c r="O125" s="1926">
        <f>AP_C5!BG89/AP_C7!X146</f>
        <v>2.4344533394633299E-3</v>
      </c>
      <c r="Q125" s="1912">
        <f>AP_I4!AD123/AP_I7!AC146</f>
        <v>0.2481866475834994</v>
      </c>
      <c r="R125" s="1790">
        <f>AP_I5!AA124/AP_I7!AD146</f>
        <v>5.7499960279440016E-2</v>
      </c>
      <c r="S125" s="1877">
        <f>AP_I5!BA124/AP_I7!AE146</f>
        <v>2.820546055902724E-3</v>
      </c>
    </row>
    <row r="126" spans="1:19">
      <c r="A126" s="1737" t="s">
        <v>977</v>
      </c>
      <c r="B126" s="97">
        <f>AP_C1!Y123/AP_C7!S147</f>
        <v>1.1191591715694824</v>
      </c>
      <c r="C126" s="1928">
        <f>AP_I1!Y123/AP_I7!Y147</f>
        <v>0.74519951810876561</v>
      </c>
      <c r="D126" s="1746">
        <f>AP_C2!AM115/AP_C7!T147</f>
        <v>0.94180918913657174</v>
      </c>
      <c r="E126" s="28">
        <f>AP_C2!AR115/AP_C7!U147</f>
        <v>0.50105399085969737</v>
      </c>
      <c r="F126" s="1878">
        <f>AP_C3!BG116/AP_C7!U147</f>
        <v>0</v>
      </c>
      <c r="G126" s="1919">
        <f>AP_C3!BF116/AP_C7!U147</f>
        <v>0.22302939494073498</v>
      </c>
      <c r="H126" s="1878">
        <f>AP_I2!Y124/AP_I7!Z147</f>
        <v>0.51263029189027054</v>
      </c>
      <c r="I126" s="1790">
        <f>AP_I2!Z124/AP_I7!AB147</f>
        <v>0.54151615160521704</v>
      </c>
      <c r="J126" s="1790">
        <f>AP_I2!AA124/AP_I7!AB147</f>
        <v>0.40560767650020979</v>
      </c>
      <c r="K126" s="1832">
        <f>AP_I3!AV123/AP_I7!AB147</f>
        <v>1.3965840386353946E-2</v>
      </c>
      <c r="L126" s="1744">
        <f>AP_C4!AP125/AP_C7!V147</f>
        <v>0.33096976646482185</v>
      </c>
      <c r="M126" s="1790">
        <f>AP_C4!CH125/AP_C7!V147</f>
        <v>0.3035508116027959</v>
      </c>
      <c r="N126" s="1790">
        <f>AP_C5!AD90/AP_C7!W147</f>
        <v>2.5291114164648104E-2</v>
      </c>
      <c r="O126" s="1926">
        <f>AP_C5!BG90/AP_C7!X147</f>
        <v>2.5264733104180584E-3</v>
      </c>
      <c r="Q126" s="1912">
        <f>AP_I4!AD124/AP_I7!AC147</f>
        <v>0.24870922686929323</v>
      </c>
      <c r="R126" s="1790"/>
      <c r="S126" s="1922"/>
    </row>
    <row r="127" spans="1:19" ht="15" thickBot="1">
      <c r="A127" s="1752" t="s">
        <v>1164</v>
      </c>
      <c r="B127" s="1929">
        <f>AP_C1!Y124/AP_C7!S148</f>
        <v>1.1116141274565756</v>
      </c>
      <c r="C127" s="1930">
        <f>AP_I1!Y124/AP_I7!Y148</f>
        <v>0.7288300859974951</v>
      </c>
      <c r="D127" s="1756">
        <f>AP_C2!AM116/AP_C7!T148</f>
        <v>0.9884256821338322</v>
      </c>
      <c r="E127" s="1758">
        <f>AP_C2!AR116/AP_C7!U148</f>
        <v>0.50639540525797511</v>
      </c>
      <c r="F127" s="1887">
        <f>AP_C3!BG117/AP_C7!U148</f>
        <v>0</v>
      </c>
      <c r="G127" s="1931">
        <f>AP_C3!BF117/AP_C7!U148</f>
        <v>0.21843030324446477</v>
      </c>
      <c r="H127" s="1887">
        <f>AP_I2!Y125/AP_I7!Z148</f>
        <v>0.51051532725761017</v>
      </c>
      <c r="I127" s="1849">
        <f>AP_I2!Z125/AP_I7!AB148</f>
        <v>0.55593117759736532</v>
      </c>
      <c r="J127" s="1849">
        <f>AP_I2!AA125/AP_I7!AB148</f>
        <v>0.42430581709445131</v>
      </c>
      <c r="K127" s="1838">
        <f>AP_I3!AV124/AP_I7!AB148</f>
        <v>8.0458532795701209E-3</v>
      </c>
      <c r="L127" s="1841">
        <f>AP_C4!AP126/AP_C7!V148</f>
        <v>0.36142073877136333</v>
      </c>
      <c r="M127" s="1849">
        <f>AP_C4!CH126/AP_C7!V148</f>
        <v>0.33085821340494914</v>
      </c>
      <c r="N127" s="1849">
        <f>AP_C5!AD91/AP_C7!W148</f>
        <v>2.669543210827547E-2</v>
      </c>
      <c r="O127" s="1932">
        <f>AP_C5!BG91/AP_C7!X148</f>
        <v>2.7436322141471342E-3</v>
      </c>
      <c r="P127" s="883"/>
      <c r="Q127" s="1933">
        <f>AP_I4!AD125/AP_I7!AC148</f>
        <v>0.25849024175752577</v>
      </c>
      <c r="R127" s="1849"/>
      <c r="S127" s="1934"/>
    </row>
    <row r="128" spans="1:19" ht="15" thickTop="1">
      <c r="A128" s="35"/>
    </row>
    <row r="129" spans="1:34">
      <c r="A129" s="35"/>
    </row>
    <row r="130" spans="1:34">
      <c r="A130" s="35"/>
    </row>
    <row r="131" spans="1:34">
      <c r="A131" s="35"/>
    </row>
    <row r="132" spans="1:34">
      <c r="A132" s="35"/>
    </row>
    <row r="133" spans="1:34">
      <c r="A133" s="35"/>
    </row>
    <row r="134" spans="1:34">
      <c r="A134" s="35"/>
    </row>
    <row r="135" spans="1:34">
      <c r="A135" s="35"/>
    </row>
    <row r="136" spans="1:34">
      <c r="A136" s="35"/>
    </row>
    <row r="137" spans="1:34" s="89" customFormat="1">
      <c r="A137" s="35"/>
      <c r="B137" s="2"/>
      <c r="C137" s="2"/>
      <c r="D137" s="2"/>
      <c r="E137" s="2"/>
      <c r="F137" s="2"/>
      <c r="G137" s="2"/>
      <c r="H137" s="2"/>
      <c r="I137" s="5"/>
      <c r="J137" s="5"/>
      <c r="K137" s="2"/>
      <c r="L137" s="2"/>
      <c r="M137" s="2"/>
      <c r="N137" s="2"/>
      <c r="O137" s="2"/>
      <c r="P137" s="2"/>
      <c r="Q137" s="2"/>
      <c r="R137" s="5"/>
      <c r="S137" s="5"/>
      <c r="T137" s="2"/>
      <c r="U137" s="2"/>
      <c r="V137" s="2"/>
      <c r="W137" s="2"/>
      <c r="X137" s="2"/>
      <c r="Y137" s="2"/>
      <c r="Z137" s="2"/>
      <c r="AA137" s="2"/>
      <c r="AB137" s="2"/>
      <c r="AC137" s="2"/>
      <c r="AD137" s="2"/>
      <c r="AE137" s="2"/>
      <c r="AF137" s="2"/>
      <c r="AG137" s="2"/>
      <c r="AH137" s="2"/>
    </row>
    <row r="138" spans="1:34" s="89" customFormat="1">
      <c r="A138" s="35"/>
      <c r="B138" s="2"/>
      <c r="C138" s="2"/>
      <c r="D138" s="2"/>
      <c r="E138" s="2"/>
      <c r="F138" s="2"/>
      <c r="G138" s="2"/>
      <c r="H138" s="2"/>
      <c r="I138" s="5"/>
      <c r="J138" s="5"/>
      <c r="K138" s="2"/>
      <c r="L138" s="2"/>
      <c r="M138" s="2"/>
      <c r="N138" s="2"/>
      <c r="O138" s="2"/>
      <c r="P138" s="2"/>
      <c r="Q138" s="2"/>
      <c r="R138" s="5"/>
      <c r="S138" s="5"/>
      <c r="T138" s="2"/>
      <c r="U138" s="2"/>
      <c r="V138" s="2"/>
      <c r="W138" s="2"/>
      <c r="X138" s="2"/>
      <c r="Y138" s="2"/>
      <c r="Z138" s="2"/>
      <c r="AA138" s="2"/>
      <c r="AB138" s="2"/>
      <c r="AC138" s="2"/>
      <c r="AD138" s="2"/>
      <c r="AE138" s="2"/>
      <c r="AF138" s="2"/>
      <c r="AG138" s="2"/>
      <c r="AH138" s="2"/>
    </row>
  </sheetData>
  <mergeCells count="26">
    <mergeCell ref="A5:A6"/>
    <mergeCell ref="E5:E6"/>
    <mergeCell ref="G5:G6"/>
    <mergeCell ref="B2:S2"/>
    <mergeCell ref="N5:N6"/>
    <mergeCell ref="O5:O6"/>
    <mergeCell ref="C5:C6"/>
    <mergeCell ref="B5:B6"/>
    <mergeCell ref="D5:D6"/>
    <mergeCell ref="R5:R6"/>
    <mergeCell ref="S5:S6"/>
    <mergeCell ref="B3:C3"/>
    <mergeCell ref="D4:G4"/>
    <mergeCell ref="H4:K4"/>
    <mergeCell ref="D3:K3"/>
    <mergeCell ref="L4:O4"/>
    <mergeCell ref="F5:F6"/>
    <mergeCell ref="P4:S4"/>
    <mergeCell ref="L3:S3"/>
    <mergeCell ref="H5:H6"/>
    <mergeCell ref="I5:J5"/>
    <mergeCell ref="K5:K6"/>
    <mergeCell ref="P5:P6"/>
    <mergeCell ref="Q5:Q6"/>
    <mergeCell ref="L5:L6"/>
    <mergeCell ref="M5:M6"/>
  </mergeCells>
  <phoneticPr fontId="1" type="noConversion"/>
  <hyperlinks>
    <hyperlink ref="A1" location="Index!A1" display="Back to index" xr:uid="{00000000-0004-0000-0500-000000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1:AW34"/>
  <sheetViews>
    <sheetView workbookViewId="0">
      <pane xSplit="1" ySplit="7" topLeftCell="B8" activePane="bottomRight" state="frozen"/>
      <selection activeCell="A2" sqref="A2:Q2"/>
      <selection pane="topRight" activeCell="A2" sqref="A2:Q2"/>
      <selection pane="bottomLeft" activeCell="A2" sqref="A2:Q2"/>
      <selection pane="bottomRight" activeCell="N16" sqref="N16"/>
    </sheetView>
  </sheetViews>
  <sheetFormatPr baseColWidth="10" defaultColWidth="12.6640625" defaultRowHeight="14"/>
  <cols>
    <col min="1" max="1" width="12.6640625" style="2"/>
    <col min="2" max="2" width="12.6640625" style="990"/>
    <col min="3" max="5" width="12.6640625" style="989"/>
    <col min="6" max="6" width="12.6640625" style="28" customWidth="1"/>
    <col min="7" max="7" width="12.6640625" style="742" customWidth="1"/>
    <col min="8" max="8" width="12.6640625" style="881" customWidth="1"/>
    <col min="9" max="12" width="12.6640625" style="742" customWidth="1"/>
    <col min="13" max="15" width="12.6640625" style="881" customWidth="1"/>
    <col min="16" max="16" width="12.6640625" style="28" customWidth="1"/>
    <col min="17" max="17" width="12.6640625" style="740" customWidth="1"/>
    <col min="18" max="18" width="12.6640625" style="741" customWidth="1"/>
    <col min="19" max="23" width="12.6640625" style="2"/>
    <col min="24" max="24" width="13.6640625" style="2" bestFit="1" customWidth="1"/>
    <col min="25" max="25" width="12.6640625" style="5"/>
    <col min="26" max="26" width="14.5" style="741" bestFit="1" customWidth="1"/>
    <col min="27" max="27" width="13.6640625" style="741" bestFit="1" customWidth="1"/>
    <col min="28" max="28" width="22.6640625" style="2" bestFit="1" customWidth="1"/>
    <col min="29" max="16384" width="12.6640625" style="2"/>
  </cols>
  <sheetData>
    <row r="1" spans="1:28" ht="15" thickBot="1">
      <c r="A1" s="1770" t="s">
        <v>1610</v>
      </c>
      <c r="B1" s="993"/>
    </row>
    <row r="2" spans="1:28" s="5" customFormat="1" ht="27" thickTop="1" thickBot="1">
      <c r="A2" s="2866" t="s">
        <v>1634</v>
      </c>
      <c r="B2" s="2867"/>
      <c r="C2" s="2867"/>
      <c r="D2" s="2867"/>
      <c r="E2" s="2867"/>
      <c r="F2" s="2867"/>
      <c r="G2" s="2867"/>
      <c r="H2" s="2867"/>
      <c r="I2" s="2867"/>
      <c r="J2" s="2867"/>
      <c r="K2" s="2867"/>
      <c r="L2" s="2867"/>
      <c r="M2" s="2867"/>
      <c r="N2" s="2867"/>
      <c r="O2" s="2867"/>
      <c r="P2" s="2867"/>
      <c r="Q2" s="2867"/>
      <c r="R2" s="2867"/>
      <c r="S2" s="2867"/>
      <c r="T2" s="2867"/>
      <c r="U2" s="2867"/>
      <c r="V2" s="2867"/>
      <c r="W2" s="2867"/>
      <c r="X2" s="2867"/>
      <c r="Y2" s="2867"/>
      <c r="Z2" s="2867"/>
      <c r="AA2" s="2868"/>
    </row>
    <row r="3" spans="1:28" s="90" customFormat="1" ht="16">
      <c r="A3" s="1002" t="s">
        <v>950</v>
      </c>
      <c r="B3" s="2897" t="s">
        <v>872</v>
      </c>
      <c r="C3" s="2898"/>
      <c r="D3" s="2898"/>
      <c r="E3" s="2900"/>
      <c r="F3" s="2897" t="s">
        <v>878</v>
      </c>
      <c r="G3" s="2898"/>
      <c r="H3" s="2898"/>
      <c r="I3" s="2898"/>
      <c r="J3" s="2898"/>
      <c r="K3" s="2898"/>
      <c r="L3" s="2898"/>
      <c r="M3" s="2898"/>
      <c r="N3" s="2897" t="s">
        <v>1064</v>
      </c>
      <c r="O3" s="2900"/>
      <c r="P3" s="2897" t="s">
        <v>1085</v>
      </c>
      <c r="Q3" s="2898"/>
      <c r="R3" s="2898"/>
      <c r="S3" s="2898"/>
      <c r="T3" s="2898"/>
      <c r="U3" s="2900"/>
      <c r="V3" s="2898" t="s">
        <v>1133</v>
      </c>
      <c r="W3" s="2898"/>
      <c r="X3" s="2898"/>
      <c r="Y3" s="2898"/>
      <c r="Z3" s="2898"/>
      <c r="AA3" s="2899"/>
    </row>
    <row r="4" spans="1:28" s="90" customFormat="1" ht="16">
      <c r="A4" s="1002" t="s">
        <v>874</v>
      </c>
      <c r="B4" s="2894" t="s">
        <v>867</v>
      </c>
      <c r="C4" s="2891"/>
      <c r="D4" s="2895" t="s">
        <v>806</v>
      </c>
      <c r="E4" s="2902"/>
      <c r="F4" s="2891" t="s">
        <v>867</v>
      </c>
      <c r="G4" s="2891"/>
      <c r="H4" s="2891"/>
      <c r="I4" s="2891"/>
      <c r="J4" s="2895" t="s">
        <v>806</v>
      </c>
      <c r="K4" s="2891"/>
      <c r="L4" s="2891"/>
      <c r="M4" s="2902"/>
      <c r="N4" s="1852" t="s">
        <v>867</v>
      </c>
      <c r="O4" s="1850" t="s">
        <v>806</v>
      </c>
      <c r="P4" s="2894" t="s">
        <v>867</v>
      </c>
      <c r="Q4" s="2891"/>
      <c r="R4" s="2891"/>
      <c r="S4" s="2895" t="s">
        <v>806</v>
      </c>
      <c r="T4" s="2891"/>
      <c r="U4" s="2902"/>
      <c r="V4" s="2891" t="s">
        <v>867</v>
      </c>
      <c r="W4" s="2891"/>
      <c r="X4" s="2891"/>
      <c r="Y4" s="2895" t="s">
        <v>806</v>
      </c>
      <c r="Z4" s="2891"/>
      <c r="AA4" s="2896"/>
    </row>
    <row r="5" spans="1:28" s="85" customFormat="1" ht="119">
      <c r="A5" s="922" t="s">
        <v>875</v>
      </c>
      <c r="B5" s="1004" t="s">
        <v>876</v>
      </c>
      <c r="C5" s="743" t="s">
        <v>877</v>
      </c>
      <c r="D5" s="1009" t="s">
        <v>876</v>
      </c>
      <c r="E5" s="988" t="s">
        <v>877</v>
      </c>
      <c r="F5" s="1003" t="s">
        <v>879</v>
      </c>
      <c r="G5" s="743" t="s">
        <v>881</v>
      </c>
      <c r="H5" s="743" t="s">
        <v>882</v>
      </c>
      <c r="I5" s="743" t="s">
        <v>922</v>
      </c>
      <c r="J5" s="1009" t="s">
        <v>876</v>
      </c>
      <c r="K5" s="743" t="s">
        <v>881</v>
      </c>
      <c r="L5" s="743" t="s">
        <v>882</v>
      </c>
      <c r="M5" s="992" t="s">
        <v>1168</v>
      </c>
      <c r="N5" s="1854" t="s">
        <v>876</v>
      </c>
      <c r="O5" s="1003" t="s">
        <v>876</v>
      </c>
      <c r="P5" s="1004" t="s">
        <v>876</v>
      </c>
      <c r="Q5" s="745" t="s">
        <v>883</v>
      </c>
      <c r="R5" s="745" t="s">
        <v>928</v>
      </c>
      <c r="S5" s="1009" t="s">
        <v>876</v>
      </c>
      <c r="T5" s="745" t="s">
        <v>883</v>
      </c>
      <c r="U5" s="890" t="s">
        <v>928</v>
      </c>
      <c r="V5" s="1003" t="s">
        <v>876</v>
      </c>
      <c r="W5" s="745" t="s">
        <v>909</v>
      </c>
      <c r="X5" s="745" t="s">
        <v>910</v>
      </c>
      <c r="Y5" s="1009" t="s">
        <v>876</v>
      </c>
      <c r="Z5" s="745" t="s">
        <v>909</v>
      </c>
      <c r="AA5" s="889" t="s">
        <v>910</v>
      </c>
    </row>
    <row r="6" spans="1:28" s="1629" customFormat="1" ht="24" customHeight="1">
      <c r="A6" s="1623" t="s">
        <v>6</v>
      </c>
      <c r="B6" s="1662" t="s">
        <v>899</v>
      </c>
      <c r="C6" s="1320"/>
      <c r="D6" s="1889" t="s">
        <v>1368</v>
      </c>
      <c r="E6" s="1719"/>
      <c r="F6" s="1664" t="s">
        <v>903</v>
      </c>
      <c r="G6" s="1320" t="s">
        <v>1366</v>
      </c>
      <c r="H6" s="1328" t="s">
        <v>900</v>
      </c>
      <c r="I6" s="1320" t="s">
        <v>901</v>
      </c>
      <c r="J6" s="1890" t="s">
        <v>902</v>
      </c>
      <c r="K6" s="1320" t="s">
        <v>868</v>
      </c>
      <c r="L6" s="1320" t="s">
        <v>937</v>
      </c>
      <c r="M6" s="1720" t="s">
        <v>904</v>
      </c>
      <c r="N6" s="1859" t="s">
        <v>1096</v>
      </c>
      <c r="O6" s="1328" t="s">
        <v>1095</v>
      </c>
      <c r="P6" s="1624" t="s">
        <v>905</v>
      </c>
      <c r="Q6" s="1861" t="s">
        <v>911</v>
      </c>
      <c r="R6" s="1862" t="s">
        <v>912</v>
      </c>
      <c r="S6" s="1628" t="s">
        <v>947</v>
      </c>
      <c r="T6" s="1861" t="s">
        <v>1367</v>
      </c>
      <c r="U6" s="1891"/>
      <c r="V6" s="1626" t="s">
        <v>1058</v>
      </c>
      <c r="W6" s="1665" t="s">
        <v>1059</v>
      </c>
      <c r="X6" s="1665" t="s">
        <v>1060</v>
      </c>
      <c r="Y6" s="1628" t="s">
        <v>1061</v>
      </c>
      <c r="Z6" s="1665" t="s">
        <v>948</v>
      </c>
      <c r="AA6" s="1667" t="s">
        <v>1174</v>
      </c>
    </row>
    <row r="7" spans="1:28" s="1639" customFormat="1" ht="12">
      <c r="A7" s="1631" t="s">
        <v>4</v>
      </c>
      <c r="B7" s="1645" t="s">
        <v>246</v>
      </c>
      <c r="C7" s="1322" t="s">
        <v>246</v>
      </c>
      <c r="D7" s="1892"/>
      <c r="E7" s="1648"/>
      <c r="F7" s="1649" t="s">
        <v>246</v>
      </c>
      <c r="G7" s="1649" t="s">
        <v>246</v>
      </c>
      <c r="H7" s="1650" t="s">
        <v>246</v>
      </c>
      <c r="I7" s="1649" t="s">
        <v>246</v>
      </c>
      <c r="J7" s="1892"/>
      <c r="K7" s="1647"/>
      <c r="L7" s="1652"/>
      <c r="M7" s="1893"/>
      <c r="N7" s="1653"/>
      <c r="O7" s="1652"/>
      <c r="P7" s="1632" t="s">
        <v>246</v>
      </c>
      <c r="Q7" s="1322" t="s">
        <v>246</v>
      </c>
      <c r="R7" s="1655" t="s">
        <v>246</v>
      </c>
      <c r="S7" s="1656"/>
      <c r="U7" s="1680"/>
      <c r="V7" s="1658" t="s">
        <v>246</v>
      </c>
      <c r="W7" s="1658"/>
      <c r="X7" s="1658"/>
      <c r="Y7" s="1659"/>
      <c r="Z7" s="1660"/>
      <c r="AA7" s="1661"/>
    </row>
    <row r="8" spans="1:28">
      <c r="A8" s="1737" t="s">
        <v>1082</v>
      </c>
      <c r="B8" s="1746"/>
      <c r="C8" s="28"/>
      <c r="D8" s="1740">
        <f>AVERAGE(A2a!D8:D15)</f>
        <v>0.12880011497004237</v>
      </c>
      <c r="E8" s="1773"/>
      <c r="G8" s="28"/>
      <c r="H8" s="28"/>
      <c r="I8" s="28"/>
      <c r="J8" s="1868">
        <f>AVERAGE(A2a!L8:L15)</f>
        <v>1.1238732519813339E-2</v>
      </c>
      <c r="K8" s="1795">
        <f>AVERAGE(A2a!M8:M15)</f>
        <v>5.9814789656368311E-3</v>
      </c>
      <c r="L8" s="1795">
        <f>AVERAGE(A2a!O8:O15)</f>
        <v>3.3879292368384942E-3</v>
      </c>
      <c r="M8" s="1869">
        <f>AVERAGE(A2a!Q8:Q15)</f>
        <v>1.8693243173380162E-3</v>
      </c>
      <c r="N8" s="1870"/>
      <c r="O8" s="1868">
        <f>AVERAGE(A2a!S8:S15)</f>
        <v>2.6884763872941225E-4</v>
      </c>
      <c r="P8" s="1746"/>
      <c r="Q8" s="28"/>
      <c r="R8" s="28"/>
      <c r="S8" s="1868">
        <f>AVERAGE(A2a!W8:W15)</f>
        <v>6.8719772860878817E-4</v>
      </c>
      <c r="T8" s="1871"/>
      <c r="U8" s="1869">
        <f>AVERAGE(A2a!Y8:Y15)</f>
        <v>5.2861363739137551E-4</v>
      </c>
      <c r="V8" s="1872"/>
      <c r="W8" s="1872"/>
      <c r="X8" s="1872"/>
      <c r="Y8" s="1804">
        <f>AVERAGE(A2a!AC8:AC15)</f>
        <v>2.3360105040545875E-5</v>
      </c>
      <c r="Z8" s="1795">
        <f>AVERAGE(A2a!AD8:AD15)</f>
        <v>5.9469083827514899E-5</v>
      </c>
      <c r="AA8" s="1873"/>
    </row>
    <row r="9" spans="1:28">
      <c r="A9" s="1737" t="s">
        <v>1083</v>
      </c>
      <c r="B9" s="1746"/>
      <c r="C9" s="28"/>
      <c r="D9" s="1740">
        <f>AVERAGE(A2a!D16:D25)</f>
        <v>0.17564732166639288</v>
      </c>
      <c r="E9" s="1773">
        <f>AVERAGE(A2a!E16:E25)</f>
        <v>6.5637500000000001E-2</v>
      </c>
      <c r="G9" s="28"/>
      <c r="H9" s="28"/>
      <c r="I9" s="28"/>
      <c r="J9" s="1868">
        <f>AVERAGE(A2a!L16:L25)</f>
        <v>1.9794476956242823E-2</v>
      </c>
      <c r="K9" s="1795">
        <f>AVERAGE(A2a!M16:M25)</f>
        <v>9.5950137017942957E-3</v>
      </c>
      <c r="L9" s="1795">
        <f>AVERAGE(A2a!O16:O25)</f>
        <v>5.746213283432897E-3</v>
      </c>
      <c r="M9" s="1869">
        <f>AVERAGE(A2a!Q16:Q25)</f>
        <v>4.4532499710156275E-3</v>
      </c>
      <c r="N9" s="1870"/>
      <c r="O9" s="1868">
        <f>AVERAGE(A2a!S16:S25)</f>
        <v>4.9453661117806373E-4</v>
      </c>
      <c r="P9" s="1746"/>
      <c r="Q9" s="28"/>
      <c r="R9" s="28"/>
      <c r="S9" s="1868">
        <f>AVERAGE(A2a!W16:W25)</f>
        <v>1.2657471400262729E-3</v>
      </c>
      <c r="T9" s="1871"/>
      <c r="U9" s="1869">
        <f>AVERAGE(A2a!Y16:Y25)</f>
        <v>9.7365164617405596E-4</v>
      </c>
      <c r="V9" s="1872"/>
      <c r="W9" s="1872"/>
      <c r="X9" s="1872"/>
      <c r="Y9" s="1804">
        <f>AVERAGE(A2a!AC16:AC25)</f>
        <v>4.3334624919597612E-5</v>
      </c>
      <c r="Z9" s="1795">
        <f>AVERAGE(A2a!AD16:AD25)</f>
        <v>1.1020109127542997E-4</v>
      </c>
      <c r="AA9" s="1873"/>
    </row>
    <row r="10" spans="1:28">
      <c r="A10" s="1737" t="s">
        <v>1084</v>
      </c>
      <c r="B10" s="1746"/>
      <c r="C10" s="28"/>
      <c r="D10" s="1740">
        <f>AVERAGE(A2a!D26:D35)</f>
        <v>0.22984550086825037</v>
      </c>
      <c r="E10" s="1773">
        <f>AVERAGE(A2a!E26:E35)</f>
        <v>0.16592000000000001</v>
      </c>
      <c r="G10" s="28"/>
      <c r="H10" s="28"/>
      <c r="I10" s="28"/>
      <c r="J10" s="1868">
        <f>AVERAGE(A2a!L26:L35)</f>
        <v>2.6263930898770983E-2</v>
      </c>
      <c r="K10" s="1795">
        <f>AVERAGE(A2a!M26:M35)</f>
        <v>1.5692163599979679E-2</v>
      </c>
      <c r="L10" s="1795">
        <f>AVERAGE(A2a!O26:O35)</f>
        <v>6.2975299864293458E-3</v>
      </c>
      <c r="M10" s="1869">
        <f>AVERAGE(A2a!Q26:Q35)</f>
        <v>4.2742373123619533E-3</v>
      </c>
      <c r="N10" s="1870"/>
      <c r="O10" s="1868">
        <f>AVERAGE(A2a!S26:S35)</f>
        <v>7.361278030338324E-4</v>
      </c>
      <c r="P10" s="1746"/>
      <c r="Q10" s="28"/>
      <c r="R10" s="28"/>
      <c r="S10" s="1868">
        <f>AVERAGE(A2a!W26:W35)</f>
        <v>1.8515958695970818E-3</v>
      </c>
      <c r="T10" s="1871"/>
      <c r="U10" s="1869">
        <f>AVERAGE(A2a!Y26:Y35)</f>
        <v>1.4243045150746784E-3</v>
      </c>
      <c r="V10" s="1872"/>
      <c r="W10" s="1872"/>
      <c r="X10" s="1872"/>
      <c r="Y10" s="1804">
        <f>AVERAGE(A2a!AC26:AC35)</f>
        <v>6.9124294304494699E-5</v>
      </c>
      <c r="Z10" s="1795">
        <f>AVERAGE(A2a!AD26:AD35)</f>
        <v>1.6935537392838491E-4</v>
      </c>
      <c r="AA10" s="1874">
        <f>AVERAGE(A2a!AE26:AE35)</f>
        <v>7.0040242680410503E-6</v>
      </c>
    </row>
    <row r="11" spans="1:28">
      <c r="A11" s="1737" t="s">
        <v>1073</v>
      </c>
      <c r="B11" s="1746">
        <f>AVERAGE(A2a!B36:B45)</f>
        <v>0.23960173697575854</v>
      </c>
      <c r="C11" s="28">
        <f>AVERAGE(A2a!C36:C45)</f>
        <v>0.19168138958060685</v>
      </c>
      <c r="D11" s="1740">
        <f>AVERAGE(A2a!D36:D45)</f>
        <v>0.30187778855467595</v>
      </c>
      <c r="E11" s="1773">
        <f>AVERAGE(A2a!E36:E45)</f>
        <v>0.24007000000000001</v>
      </c>
      <c r="F11" s="28">
        <f>AVERAGE(A2a!F36:F45)</f>
        <v>1.1298040535222974E-2</v>
      </c>
      <c r="G11" s="28">
        <f>AVERAGE(A2a!G36:G45)</f>
        <v>7.273784880158906E-3</v>
      </c>
      <c r="H11" s="28">
        <f>AVERAGE(A2a!I36:I45)</f>
        <v>1.4651464049686299E-3</v>
      </c>
      <c r="I11" s="1790">
        <f>AVERAGE(A2a!K36:K45)</f>
        <v>2.5518379029188859E-3</v>
      </c>
      <c r="J11" s="1868">
        <f>AVERAGE(A2a!L36:L45)</f>
        <v>4.0946647883122481E-2</v>
      </c>
      <c r="K11" s="1795">
        <f>AVERAGE(A2a!M36:M45)</f>
        <v>2.6161834014706099E-2</v>
      </c>
      <c r="L11" s="1795">
        <f>AVERAGE(A2a!O36:O45)</f>
        <v>9.4719361122208735E-3</v>
      </c>
      <c r="M11" s="1869">
        <f>AVERAGE(A2a!Q36:Q45)</f>
        <v>5.3128777561955044E-3</v>
      </c>
      <c r="N11" s="1875">
        <f>AVERAGE(A2a!R36:R45)</f>
        <v>5.8370763858842415E-4</v>
      </c>
      <c r="O11" s="1868">
        <f>AVERAGE(A2a!S36:S45)</f>
        <v>1.0231288509653957E-3</v>
      </c>
      <c r="P11" s="1875">
        <f>AVERAGE(A2a!T36:T45)</f>
        <v>1.3845272790021729E-3</v>
      </c>
      <c r="Q11" s="1795">
        <f>AVERAGE(A2a!U36:U45)</f>
        <v>1.9249436036155215E-4</v>
      </c>
      <c r="R11" s="1795">
        <f>AVERAGE(A2a!V36:V45)</f>
        <v>1.1920329186406204E-3</v>
      </c>
      <c r="S11" s="1868">
        <f>AVERAGE(A2a!W36:W45)</f>
        <v>2.350821550629433E-3</v>
      </c>
      <c r="T11" s="1871"/>
      <c r="U11" s="1869">
        <f>AVERAGE(A2a!Y36:Y45)</f>
        <v>1.8083242697149488E-3</v>
      </c>
      <c r="V11" s="1876">
        <f>AVERAGE(A2a!Z36:Z45)</f>
        <v>1.5651478959875179E-6</v>
      </c>
      <c r="W11" s="1872"/>
      <c r="X11" s="1872"/>
      <c r="Y11" s="1868">
        <f>AVERAGE(A2a!AC36:AC45)</f>
        <v>2.0306147593955013E-4</v>
      </c>
      <c r="Z11" s="1795">
        <f>AVERAGE(A2a!AD36:AD45)</f>
        <v>4.6972999271996808E-4</v>
      </c>
      <c r="AA11" s="1877">
        <f>AVERAGE(A2a!AE36:AE45)</f>
        <v>1.7133453799693176E-5</v>
      </c>
    </row>
    <row r="12" spans="1:28">
      <c r="A12" s="1737" t="s">
        <v>1074</v>
      </c>
      <c r="B12" s="1746">
        <f>AVERAGE(A2a!B46:B55)</f>
        <v>0.33735873316641285</v>
      </c>
      <c r="C12" s="28">
        <f>AVERAGE(A2a!C46:C55)</f>
        <v>0.26988698653313042</v>
      </c>
      <c r="D12" s="1740">
        <f>AVERAGE(A2a!D46:D55)</f>
        <v>0.31974961378476785</v>
      </c>
      <c r="E12" s="1773">
        <f>AVERAGE(A2a!E46:E55)</f>
        <v>0.34475000000000011</v>
      </c>
      <c r="F12" s="28">
        <f>AVERAGE(A2a!F46:F55)</f>
        <v>2.382923018214287E-2</v>
      </c>
      <c r="G12" s="28">
        <f>AVERAGE(A2a!G46:G55)</f>
        <v>1.5511938256693909E-2</v>
      </c>
      <c r="H12" s="28">
        <f>AVERAGE(A2a!I46:I55)</f>
        <v>3.6171516820551362E-3</v>
      </c>
      <c r="I12" s="1790">
        <f>AVERAGE(A2a!K46:K55)</f>
        <v>4.7001402433938253E-3</v>
      </c>
      <c r="J12" s="1868">
        <f>AVERAGE(A2a!L46:L55)</f>
        <v>6.285934307140062E-2</v>
      </c>
      <c r="K12" s="1795">
        <f>AVERAGE(A2a!M46:M55)</f>
        <v>3.9493479357281189E-2</v>
      </c>
      <c r="L12" s="1795">
        <f>AVERAGE(A2a!O46:O55)</f>
        <v>1.9066857749331718E-2</v>
      </c>
      <c r="M12" s="1869">
        <f>AVERAGE(A2a!Q46:Q55)</f>
        <v>4.2990059647877096E-3</v>
      </c>
      <c r="N12" s="1744">
        <f>AVERAGE(A2a!R46:R55)</f>
        <v>1.2806103069937665E-3</v>
      </c>
      <c r="O12" s="1878">
        <f>AVERAGE(A2a!S46:S55)</f>
        <v>1.896073198688781E-3</v>
      </c>
      <c r="P12" s="1875">
        <f>AVERAGE(A2a!T46:T55)</f>
        <v>3.0263503513402305E-3</v>
      </c>
      <c r="Q12" s="1795">
        <f>AVERAGE(A2a!U46:U55)</f>
        <v>4.767686651618694E-4</v>
      </c>
      <c r="R12" s="1795">
        <f>AVERAGE(A2a!V46:V55)</f>
        <v>2.5495816861783611E-3</v>
      </c>
      <c r="S12" s="1868">
        <f>AVERAGE(A2a!W46:W55)</f>
        <v>4.3196045502253604E-3</v>
      </c>
      <c r="T12" s="1795">
        <f>AVERAGE(A2a!X46:X55)</f>
        <v>1.1198073233883742E-3</v>
      </c>
      <c r="U12" s="1869">
        <f>AVERAGE(A2a!Y46:Y55)</f>
        <v>3.1997972268369866E-3</v>
      </c>
      <c r="V12" s="1879">
        <f>AVERAGE(A2a!Z46:Z55)</f>
        <v>9.5265186317879182E-6</v>
      </c>
      <c r="W12" s="1872"/>
      <c r="X12" s="1872"/>
      <c r="Y12" s="1868">
        <f>AVERAGE(A2a!AC46:AC55)</f>
        <v>3.5735605386597003E-4</v>
      </c>
      <c r="Z12" s="1795">
        <f>AVERAGE(A2a!AD46:AD55)</f>
        <v>8.182775498044284E-4</v>
      </c>
      <c r="AA12" s="1877">
        <f>AVERAGE(A2a!AE46:AE55)</f>
        <v>3.6311973982471063E-5</v>
      </c>
    </row>
    <row r="13" spans="1:28">
      <c r="A13" s="1737" t="s">
        <v>1075</v>
      </c>
      <c r="B13" s="1880">
        <f>AVERAGE(A2a!B56:B65)</f>
        <v>0.7110185550956396</v>
      </c>
      <c r="C13" s="1881">
        <f>AVERAGE(A2a!C56:C65)</f>
        <v>0.57038034664491744</v>
      </c>
      <c r="D13" s="1882">
        <f>AVERAGE(A2a!D56:D65)</f>
        <v>0.4836779254183427</v>
      </c>
      <c r="E13" s="1883">
        <f>AVERAGE(A2a!E56:E65)</f>
        <v>0.45030000000000003</v>
      </c>
      <c r="F13" s="28">
        <f>AVERAGE(A2a!F56:F65)</f>
        <v>8.9083498522217391E-2</v>
      </c>
      <c r="G13" s="28">
        <f>AVERAGE(A2a!G56:G65)</f>
        <v>5.4371254563637748E-2</v>
      </c>
      <c r="H13" s="28">
        <f>AVERAGE(A2a!I56:I65)</f>
        <v>9.0013385383641998E-3</v>
      </c>
      <c r="I13" s="28">
        <f>AVERAGE(A2a!K56:K65)</f>
        <v>2.5710905420215435E-2</v>
      </c>
      <c r="J13" s="1740">
        <f>AVERAGE(A2a!L56:L65)</f>
        <v>0.13006812584093913</v>
      </c>
      <c r="K13" s="28">
        <f>AVERAGE(A2a!M56:M65)</f>
        <v>8.0409118845892746E-2</v>
      </c>
      <c r="L13" s="28">
        <f>AVERAGE(A2a!O56:O65)</f>
        <v>4.1559766018349195E-2</v>
      </c>
      <c r="M13" s="1869">
        <f>AVERAGE(A2a!Q56:Q65)</f>
        <v>8.0992409766971526E-3</v>
      </c>
      <c r="N13" s="1744">
        <f>AVERAGE(A2a!R56:R65)</f>
        <v>3.6997394168441305E-3</v>
      </c>
      <c r="O13" s="1878">
        <f>AVERAGE(A2a!S56:S65)</f>
        <v>6.3355605162090075E-3</v>
      </c>
      <c r="P13" s="1746">
        <f>AVERAGE(A2a!T56:T65)</f>
        <v>8.7478395526158388E-3</v>
      </c>
      <c r="Q13" s="28">
        <f>AVERAGE(A2a!U56:U65)</f>
        <v>1.6551518586968039E-3</v>
      </c>
      <c r="R13" s="28">
        <f>AVERAGE(A2a!V56:V65)</f>
        <v>7.0926876939190336E-3</v>
      </c>
      <c r="S13" s="1740">
        <f>AVERAGE(A2a!W56:W65)</f>
        <v>1.4808129756989794E-2</v>
      </c>
      <c r="T13" s="1790">
        <f>AVERAGE(A2a!X56:X65)</f>
        <v>4.565370644561596E-3</v>
      </c>
      <c r="U13" s="1773">
        <f>AVERAGE(A2a!Y56:Y65)</f>
        <v>1.0242759112428199E-2</v>
      </c>
      <c r="V13" s="1879">
        <f>AVERAGE(A2a!Z56:Z65)</f>
        <v>5.7691894837051714E-5</v>
      </c>
      <c r="W13" s="1872"/>
      <c r="X13" s="1872"/>
      <c r="Y13" s="1868">
        <f>AVERAGE(A2a!AC56:AC65)</f>
        <v>1.0317928235668578E-3</v>
      </c>
      <c r="Z13" s="1795">
        <f>AVERAGE(A2a!AD56:AD65)</f>
        <v>2.2933017621933447E-3</v>
      </c>
      <c r="AA13" s="1877">
        <f>AVERAGE(A2a!AE56:AE65)</f>
        <v>1.530780507738766E-4</v>
      </c>
      <c r="AB13" s="1884"/>
    </row>
    <row r="14" spans="1:28">
      <c r="A14" s="1737" t="s">
        <v>1076</v>
      </c>
      <c r="B14" s="1746">
        <f>AVERAGE(A2a!B66:B75)</f>
        <v>0.82977055579635073</v>
      </c>
      <c r="C14" s="28">
        <f>AVERAGE(A2a!C66:C75)</f>
        <v>0.71839481356336177</v>
      </c>
      <c r="D14" s="1740">
        <f>AVERAGE(A2a!D66:D75)</f>
        <v>0.70775608402691648</v>
      </c>
      <c r="E14" s="1773">
        <f>AVERAGE(A2a!E66:E75)</f>
        <v>0.61528000000000005</v>
      </c>
      <c r="F14" s="28">
        <f>AVERAGE(A2a!F66:F75)</f>
        <v>0.139313380685644</v>
      </c>
      <c r="G14" s="28">
        <f>AVERAGE(A2a!G66:G75)</f>
        <v>0.10499743269160608</v>
      </c>
      <c r="H14" s="28">
        <f>AVERAGE(A2a!I66:I75)</f>
        <v>1.5985054225365319E-2</v>
      </c>
      <c r="I14" s="28">
        <f>AVERAGE(A2a!K66:K75)</f>
        <v>1.8330893768672619E-2</v>
      </c>
      <c r="J14" s="1740">
        <f>AVERAGE(A2a!L66:L75)</f>
        <v>0.23328026651709327</v>
      </c>
      <c r="K14" s="28">
        <f>AVERAGE(A2a!M66:M75)</f>
        <v>0.14716596366535481</v>
      </c>
      <c r="L14" s="28">
        <f>AVERAGE(A2a!O66:O75)</f>
        <v>7.7927194612622999E-2</v>
      </c>
      <c r="M14" s="1869">
        <f>AVERAGE(A2a!Q66:Q75)</f>
        <v>8.1871082391154395E-3</v>
      </c>
      <c r="N14" s="1746">
        <f>AVERAGE(A2a!R66:R75)</f>
        <v>6.8740324167180355E-3</v>
      </c>
      <c r="O14" s="1740">
        <f>AVERAGE(A2a!S66:S75)</f>
        <v>2.1854831574417363E-2</v>
      </c>
      <c r="P14" s="1746">
        <f>AVERAGE(A2a!T66:T75)</f>
        <v>1.648454208844979E-2</v>
      </c>
      <c r="Q14" s="28">
        <f>AVERAGE(A2a!U66:U75)</f>
        <v>1.4900843264611997E-3</v>
      </c>
      <c r="R14" s="28">
        <f>AVERAGE(A2a!V66:V75)</f>
        <v>1.499445776198859E-2</v>
      </c>
      <c r="S14" s="1740">
        <f>AVERAGE(A2a!W66:W75)</f>
        <v>5.3016232942998419E-2</v>
      </c>
      <c r="T14" s="28">
        <f>AVERAGE(A2a!X66:X75)</f>
        <v>1.4940822669200013E-2</v>
      </c>
      <c r="U14" s="1773">
        <f>AVERAGE(A2a!Y66:Y75)</f>
        <v>3.8075410273798412E-2</v>
      </c>
      <c r="V14" s="1795">
        <f>AVERAGE(A2a!Z66:Z75)</f>
        <v>8.1881898508164854E-5</v>
      </c>
      <c r="W14" s="1872"/>
      <c r="X14" s="1872"/>
      <c r="Y14" s="1878">
        <f>AVERAGE(A2a!AC66:AC75)</f>
        <v>2.7150879544583896E-3</v>
      </c>
      <c r="Z14" s="1790">
        <f>AVERAGE(A2a!AD66:AD75)</f>
        <v>6.1111518133099962E-3</v>
      </c>
      <c r="AA14" s="1877">
        <f>AVERAGE(A2a!AE66:AE75)</f>
        <v>3.9406438458034149E-4</v>
      </c>
    </row>
    <row r="15" spans="1:28">
      <c r="A15" s="1737" t="s">
        <v>1077</v>
      </c>
      <c r="B15" s="1746">
        <f>AVERAGE(A2a!B76:B85)</f>
        <v>1.0441698705438509</v>
      </c>
      <c r="C15" s="28">
        <f>AVERAGE(A2a!C76:C85)</f>
        <v>0.91023356851519366</v>
      </c>
      <c r="D15" s="1740">
        <f>AVERAGE(A2a!D76:D85)</f>
        <v>0.79810890354631114</v>
      </c>
      <c r="E15" s="1773">
        <f>AVERAGE(A2a!E76:E85)</f>
        <v>0.64658000000000015</v>
      </c>
      <c r="F15" s="1881">
        <f>AVERAGE(A2a!F76:F85)</f>
        <v>0.36160265765334132</v>
      </c>
      <c r="G15" s="28">
        <f>AVERAGE(A2a!G76:G85)</f>
        <v>0.27215304215296166</v>
      </c>
      <c r="H15" s="28">
        <f>AVERAGE(A2a!I76:I85)</f>
        <v>8.5017131727119666E-2</v>
      </c>
      <c r="I15" s="28">
        <f>AVERAGE(A2a!K76:K85)</f>
        <v>4.4324837732598989E-3</v>
      </c>
      <c r="J15" s="1882">
        <f>AVERAGE(A2a!L76:L85)</f>
        <v>0.27983469867604593</v>
      </c>
      <c r="K15" s="28">
        <f>AVERAGE(A2a!M76:M85)</f>
        <v>0.17415157695929753</v>
      </c>
      <c r="L15" s="28">
        <f>AVERAGE(A2a!O76:O85)</f>
        <v>0.10005847186448677</v>
      </c>
      <c r="M15" s="1869">
        <f>AVERAGE(A2a!Q76:Q85)</f>
        <v>5.6246498522616846E-3</v>
      </c>
      <c r="N15" s="1746">
        <f>AVERAGE(A2a!R76:R85)</f>
        <v>5.9353837289311774E-3</v>
      </c>
      <c r="O15" s="1740">
        <f>AVERAGE(A2a!S76:S85)</f>
        <v>3.7769984965664916E-2</v>
      </c>
      <c r="P15" s="1746">
        <f>AVERAGE(A2a!T76:T85)</f>
        <v>1.4479020171818884E-2</v>
      </c>
      <c r="Q15" s="28">
        <f>AVERAGE(A2a!U76:U85)</f>
        <v>5.7686094973867768E-3</v>
      </c>
      <c r="R15" s="28">
        <f>AVERAGE(A2a!V76:V85)</f>
        <v>8.7104106744321074E-3</v>
      </c>
      <c r="S15" s="1740">
        <f>AVERAGE(A2a!W76:W85)</f>
        <v>8.7566660032045912E-2</v>
      </c>
      <c r="T15" s="28">
        <f>AVERAGE(A2a!X76:X85)</f>
        <v>1.689296996854189E-2</v>
      </c>
      <c r="U15" s="1773">
        <f>AVERAGE(A2a!Y76:Y85)</f>
        <v>7.0673690063504033E-2</v>
      </c>
      <c r="V15" s="1795">
        <f>AVERAGE(A2a!Z76:Z85)</f>
        <v>1.6037351823574875E-4</v>
      </c>
      <c r="W15" s="1795"/>
      <c r="X15" s="1795"/>
      <c r="Y15" s="1878">
        <f>AVERAGE(A2a!AC76:AC85)</f>
        <v>5.2875942107122719E-3</v>
      </c>
      <c r="Z15" s="1790">
        <f>AVERAGE(A2a!AD76:AD85)</f>
        <v>1.1527975770911549E-2</v>
      </c>
      <c r="AA15" s="1877">
        <f>AVERAGE(A2a!AE76:AE85)</f>
        <v>8.2039675646060936E-4</v>
      </c>
    </row>
    <row r="16" spans="1:28">
      <c r="A16" s="1737" t="s">
        <v>1078</v>
      </c>
      <c r="B16" s="1746">
        <f>AVERAGE(A2a!B86:B95)</f>
        <v>1.0125757846404424</v>
      </c>
      <c r="C16" s="28">
        <f>AVERAGE(A2a!C86:C95)</f>
        <v>0.9526</v>
      </c>
      <c r="D16" s="1740">
        <f>AVERAGE(A2a!D86:D95)</f>
        <v>0.88732473091128661</v>
      </c>
      <c r="E16" s="1773">
        <f>AVERAGE(A2a!E86:E95)</f>
        <v>0.72698000000000063</v>
      </c>
      <c r="F16" s="28">
        <f>AVERAGE(A2a!F86:F95)</f>
        <v>0.36309608469323279</v>
      </c>
      <c r="G16" s="28">
        <f>AVERAGE(A2a!G86:G95)</f>
        <v>0.29018588655674737</v>
      </c>
      <c r="H16" s="28">
        <f>AVERAGE(A2a!I86:I95)</f>
        <v>5.0840063443195603E-2</v>
      </c>
      <c r="I16" s="28">
        <f>AVERAGE(A2a!K86:K95)</f>
        <v>2.2070134693289868E-2</v>
      </c>
      <c r="J16" s="1740">
        <f>AVERAGE(A2a!L86:L95)</f>
        <v>0.34921631912485018</v>
      </c>
      <c r="K16" s="28">
        <f>AVERAGE(A2a!M86:M95)</f>
        <v>0.22440120702694361</v>
      </c>
      <c r="L16" s="28">
        <f>AVERAGE(A2a!O86:O95)</f>
        <v>0.11945090854308074</v>
      </c>
      <c r="M16" s="1885">
        <f>AVERAGE(A2a!Q86:Q95)</f>
        <v>5.364203554825895E-3</v>
      </c>
      <c r="N16" s="1744">
        <f>AVERAGE(A2a!R86:R95)</f>
        <v>1.6158569011842872E-2</v>
      </c>
      <c r="O16" s="1740">
        <f>AVERAGE(A2a!S86:S95)</f>
        <v>4.1466088092284054E-2</v>
      </c>
      <c r="P16" s="1746">
        <f>AVERAGE(A2a!T86:T95)</f>
        <v>3.5635808312401172E-2</v>
      </c>
      <c r="Q16" s="28">
        <f>AVERAGE(A2a!U86:U95)</f>
        <v>1.9250603571331144E-2</v>
      </c>
      <c r="R16" s="28">
        <f>AVERAGE(A2a!V86:V95)</f>
        <v>1.6385204741070032E-2</v>
      </c>
      <c r="S16" s="1740">
        <f>AVERAGE(A2a!W86:W95)</f>
        <v>9.4530617836534742E-2</v>
      </c>
      <c r="T16" s="28">
        <f>AVERAGE(A2a!X86:X95)</f>
        <v>1.3690105338036015E-2</v>
      </c>
      <c r="U16" s="1773">
        <f>AVERAGE(A2a!Y86:Y95)</f>
        <v>8.0840512498498718E-2</v>
      </c>
      <c r="V16" s="1795">
        <f>AVERAGE(A2a!Z86:Z95)</f>
        <v>7.1473434693567677E-4</v>
      </c>
      <c r="W16" s="1795">
        <f>AVERAGE(A2a!AA86:AA95)</f>
        <v>1.2525912749785486E-3</v>
      </c>
      <c r="X16" s="1795">
        <f>AVERAGE(A2a!AB86:AB95)</f>
        <v>2.4559405754477176E-4</v>
      </c>
      <c r="Y16" s="1878">
        <f>AVERAGE(A2a!AC86:AC95)</f>
        <v>6.3814788580605474E-3</v>
      </c>
      <c r="Z16" s="1790">
        <f>AVERAGE(A2a!AD86:AD95)</f>
        <v>1.3765161701406394E-2</v>
      </c>
      <c r="AA16" s="1877">
        <f>AVERAGE(A2a!AE86:AE95)</f>
        <v>9.8363390969010821E-4</v>
      </c>
    </row>
    <row r="17" spans="1:27">
      <c r="A17" s="1737" t="s">
        <v>1079</v>
      </c>
      <c r="B17" s="1746">
        <f>AVERAGE(A2a!B96:B105)</f>
        <v>1.0831161259715185</v>
      </c>
      <c r="C17" s="28">
        <f>AVERAGE(A2a!C96:C105)</f>
        <v>0.98320000000000007</v>
      </c>
      <c r="D17" s="1740">
        <f>AVERAGE(A2a!D96:D105)</f>
        <v>0.90549329854426053</v>
      </c>
      <c r="E17" s="1773">
        <f>AVERAGE(A2a!E96:E105)</f>
        <v>0.78191000000000022</v>
      </c>
      <c r="F17" s="28">
        <f>AVERAGE(A2a!F96:F105)</f>
        <v>0.48237627249705312</v>
      </c>
      <c r="G17" s="28">
        <f>AVERAGE(A2a!G96:G105)</f>
        <v>0.36224203286893131</v>
      </c>
      <c r="H17" s="28">
        <f>AVERAGE(A2a!I96:I105)</f>
        <v>6.1820148558333662E-2</v>
      </c>
      <c r="I17" s="28">
        <f>AVERAGE(A2a!K96:K105)</f>
        <v>5.8314091069788118E-2</v>
      </c>
      <c r="J17" s="1740">
        <f>AVERAGE(A2a!L96:L105)</f>
        <v>0.43635702934747822</v>
      </c>
      <c r="K17" s="28">
        <f>AVERAGE(A2a!M96:M105)</f>
        <v>0.26731747176063053</v>
      </c>
      <c r="L17" s="28">
        <f>AVERAGE(A2a!O96:O105)</f>
        <v>0.16479953061341351</v>
      </c>
      <c r="M17" s="1885">
        <f>AVERAGE(A2a!Q96:Q105)</f>
        <v>4.2400269734341285E-3</v>
      </c>
      <c r="N17" s="1746">
        <f>AVERAGE(A2a!R96:R105)</f>
        <v>2.7616911094107299E-2</v>
      </c>
      <c r="O17" s="1740">
        <f>AVERAGE(A2a!S96:S105)</f>
        <v>5.6386625947117922E-2</v>
      </c>
      <c r="P17" s="1746">
        <f>AVERAGE(A2a!T96:T105)</f>
        <v>6.7585497082632812E-2</v>
      </c>
      <c r="Q17" s="28">
        <f>AVERAGE(A2a!U96:U105)</f>
        <v>3.9353014381904347E-2</v>
      </c>
      <c r="R17" s="28">
        <f>AVERAGE(A2a!V96:V105)</f>
        <v>2.8232482700728468E-2</v>
      </c>
      <c r="S17" s="1740">
        <f>AVERAGE(A2a!W96:W105)</f>
        <v>0.13244440016663167</v>
      </c>
      <c r="T17" s="28">
        <f>AVERAGE(A2a!X96:X105)</f>
        <v>1.4988977442043677E-2</v>
      </c>
      <c r="U17" s="1773">
        <f>AVERAGE(A2a!Y96:Y105)</f>
        <v>0.117455422724588</v>
      </c>
      <c r="V17" s="1795">
        <f>AVERAGE(A2a!Z96:Z105)</f>
        <v>1.3343476408568908E-3</v>
      </c>
      <c r="W17" s="1795">
        <f>AVERAGE(A2a!AA96:AA105)</f>
        <v>2.1472407794850142E-3</v>
      </c>
      <c r="X17" s="1795">
        <f>AVERAGE(A2a!AB96:AB105)</f>
        <v>5.363385642791266E-4</v>
      </c>
      <c r="Y17" s="1878">
        <f>AVERAGE(A2a!AC96:AC105)</f>
        <v>8.1104433670870172E-3</v>
      </c>
      <c r="Z17" s="1790">
        <f>AVERAGE(A2a!AD96:AD105)</f>
        <v>1.8081392338790542E-2</v>
      </c>
      <c r="AA17" s="1877">
        <f>AVERAGE(A2a!AE96:AE105)</f>
        <v>1.1310145033188576E-3</v>
      </c>
    </row>
    <row r="18" spans="1:27">
      <c r="A18" s="1737" t="s">
        <v>1080</v>
      </c>
      <c r="B18" s="1746">
        <f>AVERAGE(A2a!B106:B115)</f>
        <v>1.0542884574956832</v>
      </c>
      <c r="C18" s="28">
        <f>AVERAGE(A2a!C106:C115)</f>
        <v>0.99130000000000007</v>
      </c>
      <c r="D18" s="1740">
        <f>AVERAGE(A2a!D106:D115)</f>
        <v>0.99988314735653905</v>
      </c>
      <c r="E18" s="1773">
        <f>AVERAGE(A2a!E106:E115)</f>
        <v>0.85614499999999993</v>
      </c>
      <c r="F18" s="28">
        <f>AVERAGE(A2a!F106:F115)</f>
        <v>0.74834580428327646</v>
      </c>
      <c r="G18" s="28">
        <f>AVERAGE(A2a!G106:G115)</f>
        <v>0.47440507094685713</v>
      </c>
      <c r="H18" s="28">
        <f>AVERAGE(A2a!I106:I115)</f>
        <v>0.17489458666368735</v>
      </c>
      <c r="I18" s="28">
        <f>AVERAGE(A2a!K106:K115)</f>
        <v>9.9046146672732011E-2</v>
      </c>
      <c r="J18" s="1740">
        <f>AVERAGE(A2a!L106:L115)</f>
        <v>0.54226000344639613</v>
      </c>
      <c r="K18" s="28">
        <f>AVERAGE(A2a!M106:M115)</f>
        <v>0.30977524118712652</v>
      </c>
      <c r="L18" s="28">
        <f>AVERAGE(A2a!O106:O115)</f>
        <v>0.22708223811292724</v>
      </c>
      <c r="M18" s="1885">
        <f>AVERAGE(A2a!Q106:Q115)</f>
        <v>5.4025241463425246E-3</v>
      </c>
      <c r="N18" s="1746">
        <f>AVERAGE(A2a!R106:R115)</f>
        <v>0.13615057494904353</v>
      </c>
      <c r="O18" s="1740">
        <f>AVERAGE(A2a!S106:S115)</f>
        <v>7.866377765457773E-2</v>
      </c>
      <c r="P18" s="1746">
        <f>AVERAGE(A2a!T106:T115)</f>
        <v>0.3235197202629006</v>
      </c>
      <c r="Q18" s="28">
        <f>AVERAGE(A2a!U106:U115)</f>
        <v>0.17572184398689608</v>
      </c>
      <c r="R18" s="28">
        <f>AVERAGE(A2a!V106:V115)</f>
        <v>0.14779787627600444</v>
      </c>
      <c r="S18" s="1740">
        <f>AVERAGE(A2a!W106:W115)</f>
        <v>0.18077889932718488</v>
      </c>
      <c r="T18" s="28">
        <f>AVERAGE(A2a!X106:X115)</f>
        <v>1.6495713157920439E-2</v>
      </c>
      <c r="U18" s="1773">
        <f>AVERAGE(A2a!Y106:Y115)</f>
        <v>0.16428318616926446</v>
      </c>
      <c r="V18" s="1795">
        <f>AVERAGE(A2a!Z106:Z115)</f>
        <v>8.2537551315976752E-3</v>
      </c>
      <c r="W18" s="1790">
        <f>AVERAGE(A2a!AA106:AA115)</f>
        <v>1.3342174692723063E-2</v>
      </c>
      <c r="X18" s="1795">
        <f>AVERAGE(A2a!AB106:AB115)</f>
        <v>3.2114589161679891E-3</v>
      </c>
      <c r="Y18" s="1878">
        <f>AVERAGE(A2a!AC106:AC115)</f>
        <v>1.3262205045643561E-2</v>
      </c>
      <c r="Z18" s="1790">
        <f>AVERAGE(A2a!AD106:AD115)</f>
        <v>3.017887738989309E-2</v>
      </c>
      <c r="AA18" s="1877">
        <f>AVERAGE(A2a!AE106:AE115)</f>
        <v>1.3559780637783625E-3</v>
      </c>
    </row>
    <row r="19" spans="1:27" ht="15" thickBot="1">
      <c r="A19" s="1752" t="s">
        <v>1081</v>
      </c>
      <c r="B19" s="1756">
        <f>AVERAGE(A2a!B116:B125)</f>
        <v>1.1114317567963932</v>
      </c>
      <c r="C19" s="1758">
        <f>AVERAGE(A2a!C116:C125)</f>
        <v>0.99860000000000004</v>
      </c>
      <c r="D19" s="1779">
        <f>AVERAGE(A2a!D116:D125)</f>
        <v>1.0066424307324215</v>
      </c>
      <c r="E19" s="1780">
        <f>AVERAGE(A2a!E116:E125)</f>
        <v>0.90837999999999997</v>
      </c>
      <c r="F19" s="1758">
        <f>AVERAGE(A2a!F116:F122)</f>
        <v>0.85150842240192526</v>
      </c>
      <c r="G19" s="1758">
        <f>AVERAGE(A2a!G116:G122)</f>
        <v>0.46588796677821204</v>
      </c>
      <c r="H19" s="1758">
        <f>AVERAGE(A2a!I116:I122)</f>
        <v>0.24830189687711043</v>
      </c>
      <c r="I19" s="1758">
        <f>AVERAGE(A2a!K116:K122)</f>
        <v>0.13731855874660276</v>
      </c>
      <c r="J19" s="1779">
        <f>AVERAGE(A2a!L116:L125)</f>
        <v>0.67139290744771241</v>
      </c>
      <c r="K19" s="1758">
        <f>AVERAGE(A2a!M116:M125)</f>
        <v>0.35078987018182561</v>
      </c>
      <c r="L19" s="1758">
        <f>AVERAGE(A2a!O116:O125)</f>
        <v>0.31429827551941036</v>
      </c>
      <c r="M19" s="1886">
        <f>AVERAGE(A2a!Q116:Q125)</f>
        <v>6.304761746476541E-3</v>
      </c>
      <c r="N19" s="1756">
        <f>AVERAGE(A2a!R116:R125)</f>
        <v>0.19807207169049562</v>
      </c>
      <c r="O19" s="1779">
        <f>AVERAGE(A2a!S116:S125)</f>
        <v>0.17726661948051245</v>
      </c>
      <c r="P19" s="1756">
        <f>AVERAGE(A2a!T116:T125)</f>
        <v>0.51997130464397823</v>
      </c>
      <c r="Q19" s="1758">
        <f>AVERAGE(A2a!U116:U125)</f>
        <v>0.25050004821998356</v>
      </c>
      <c r="R19" s="1758">
        <f>AVERAGE(A2a!V116:V125)</f>
        <v>0.26947125642399467</v>
      </c>
      <c r="S19" s="1779">
        <f>AVERAGE(A2a!W116:W125)</f>
        <v>0.40111100009399836</v>
      </c>
      <c r="T19" s="1758">
        <f>AVERAGE(A2a!X116:X125)</f>
        <v>4.0843563641768638E-2</v>
      </c>
      <c r="U19" s="1780">
        <f>AVERAGE(A2a!Y116:Y125)</f>
        <v>0.36026743645222969</v>
      </c>
      <c r="V19" s="1837">
        <f>AVERAGE(A2a!Z116:Z125)</f>
        <v>1.6500073133950029E-2</v>
      </c>
      <c r="W19" s="1849">
        <f>AVERAGE(A2a!AA116:AA125)</f>
        <v>2.9600395483574359E-2</v>
      </c>
      <c r="X19" s="1837">
        <f>AVERAGE(A2a!AB116:AB125)</f>
        <v>4.8021119991316728E-3</v>
      </c>
      <c r="Y19" s="1887">
        <f>AVERAGE(A2a!AC116:AC125)</f>
        <v>3.4305802405696903E-2</v>
      </c>
      <c r="Z19" s="1849">
        <f>AVERAGE(A2a!AD116:AD125)</f>
        <v>7.9177957988420353E-2</v>
      </c>
      <c r="AA19" s="1888">
        <f>AVERAGE(A2a!AE116:AE125)</f>
        <v>2.355391625372075E-3</v>
      </c>
    </row>
    <row r="20" spans="1:27" ht="15" thickTop="1">
      <c r="A20" s="1737"/>
      <c r="B20" s="1746"/>
      <c r="U20" s="75"/>
    </row>
    <row r="21" spans="1:27">
      <c r="A21" s="1737"/>
      <c r="B21" s="1746"/>
      <c r="U21" s="75"/>
      <c r="X21" s="893"/>
      <c r="AA21" s="892"/>
    </row>
    <row r="22" spans="1:27">
      <c r="A22" s="1737"/>
      <c r="U22" s="75"/>
    </row>
    <row r="23" spans="1:27">
      <c r="A23" s="1737"/>
      <c r="U23" s="75"/>
    </row>
    <row r="24" spans="1:27">
      <c r="A24" s="1737"/>
      <c r="U24" s="75"/>
    </row>
    <row r="25" spans="1:27">
      <c r="A25" s="1737"/>
    </row>
    <row r="26" spans="1:27">
      <c r="A26" s="1737"/>
    </row>
    <row r="27" spans="1:27">
      <c r="A27" s="1737"/>
    </row>
    <row r="28" spans="1:27">
      <c r="A28" s="1737"/>
    </row>
    <row r="29" spans="1:27">
      <c r="A29" s="1737"/>
    </row>
    <row r="30" spans="1:27">
      <c r="A30" s="1737"/>
    </row>
    <row r="31" spans="1:27">
      <c r="A31" s="1737"/>
    </row>
    <row r="32" spans="1:27">
      <c r="A32" s="1737"/>
    </row>
    <row r="33" spans="1:49" s="89" customFormat="1">
      <c r="A33" s="1737"/>
      <c r="B33" s="990"/>
      <c r="C33" s="989"/>
      <c r="D33" s="989"/>
      <c r="E33" s="989"/>
      <c r="F33" s="28"/>
      <c r="G33" s="742"/>
      <c r="H33" s="881"/>
      <c r="I33" s="742"/>
      <c r="J33" s="742"/>
      <c r="K33" s="742"/>
      <c r="L33" s="742"/>
      <c r="M33" s="881"/>
      <c r="N33" s="881"/>
      <c r="O33" s="881"/>
      <c r="P33" s="28"/>
      <c r="Q33" s="740"/>
      <c r="R33" s="741"/>
      <c r="S33" s="2"/>
      <c r="T33" s="2"/>
      <c r="U33" s="2"/>
      <c r="V33" s="2"/>
      <c r="W33" s="2"/>
      <c r="X33" s="2"/>
      <c r="Y33" s="5"/>
      <c r="Z33" s="741"/>
      <c r="AA33" s="741"/>
      <c r="AB33" s="2"/>
      <c r="AC33" s="2"/>
      <c r="AD33" s="2"/>
      <c r="AE33" s="2"/>
      <c r="AF33" s="2"/>
      <c r="AG33" s="2"/>
      <c r="AH33" s="2"/>
      <c r="AI33" s="2"/>
      <c r="AJ33" s="2"/>
      <c r="AK33" s="2"/>
      <c r="AL33" s="2"/>
      <c r="AM33" s="2"/>
      <c r="AN33" s="2"/>
      <c r="AO33" s="2"/>
      <c r="AP33" s="2"/>
      <c r="AQ33" s="2"/>
      <c r="AR33" s="2"/>
      <c r="AS33" s="2"/>
      <c r="AT33" s="2"/>
      <c r="AU33" s="2"/>
      <c r="AV33" s="2"/>
      <c r="AW33" s="2"/>
    </row>
    <row r="34" spans="1:49" s="89" customFormat="1">
      <c r="A34" s="1737"/>
      <c r="B34" s="990"/>
      <c r="C34" s="989"/>
      <c r="D34" s="989"/>
      <c r="E34" s="989"/>
      <c r="F34" s="28"/>
      <c r="G34" s="742"/>
      <c r="H34" s="881"/>
      <c r="I34" s="742"/>
      <c r="J34" s="742"/>
      <c r="K34" s="742"/>
      <c r="L34" s="742"/>
      <c r="M34" s="881"/>
      <c r="N34" s="881"/>
      <c r="O34" s="881"/>
      <c r="P34" s="28"/>
      <c r="Q34" s="740"/>
      <c r="R34" s="741"/>
      <c r="S34" s="2"/>
      <c r="T34" s="2"/>
      <c r="U34" s="2"/>
      <c r="V34" s="2"/>
      <c r="W34" s="2"/>
      <c r="X34" s="2"/>
      <c r="Y34" s="5"/>
      <c r="Z34" s="741"/>
      <c r="AA34" s="741"/>
      <c r="AB34" s="2"/>
      <c r="AC34" s="2"/>
      <c r="AD34" s="2"/>
      <c r="AE34" s="2"/>
      <c r="AF34" s="2"/>
      <c r="AG34" s="2"/>
      <c r="AH34" s="2"/>
      <c r="AI34" s="2"/>
      <c r="AJ34" s="2"/>
      <c r="AK34" s="2"/>
      <c r="AL34" s="2"/>
      <c r="AM34" s="2"/>
      <c r="AN34" s="2"/>
      <c r="AO34" s="2"/>
      <c r="AP34" s="2"/>
      <c r="AQ34" s="2"/>
      <c r="AR34" s="2"/>
      <c r="AS34" s="2"/>
      <c r="AT34" s="2"/>
      <c r="AU34" s="2"/>
      <c r="AV34" s="2"/>
      <c r="AW34" s="2"/>
    </row>
  </sheetData>
  <mergeCells count="14">
    <mergeCell ref="S4:U4"/>
    <mergeCell ref="V4:X4"/>
    <mergeCell ref="Y4:AA4"/>
    <mergeCell ref="N3:O3"/>
    <mergeCell ref="A2:AA2"/>
    <mergeCell ref="B3:E3"/>
    <mergeCell ref="F3:M3"/>
    <mergeCell ref="P3:U3"/>
    <mergeCell ref="V3:AA3"/>
    <mergeCell ref="B4:C4"/>
    <mergeCell ref="D4:E4"/>
    <mergeCell ref="F4:I4"/>
    <mergeCell ref="J4:M4"/>
    <mergeCell ref="P4:R4"/>
  </mergeCells>
  <hyperlinks>
    <hyperlink ref="A1" location="Index!A1" display="Back to index" xr:uid="{00000000-0004-0000-0600-000000000000}"/>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AH31"/>
  <sheetViews>
    <sheetView workbookViewId="0">
      <pane xSplit="1" ySplit="8" topLeftCell="D9" activePane="bottomRight" state="frozen"/>
      <selection activeCell="A2" sqref="A2:Q2"/>
      <selection pane="topRight" activeCell="A2" sqref="A2:Q2"/>
      <selection pane="bottomLeft" activeCell="A2" sqref="A2:Q2"/>
      <selection pane="bottomRight" activeCell="S20" sqref="S20"/>
    </sheetView>
  </sheetViews>
  <sheetFormatPr baseColWidth="10" defaultColWidth="12.6640625" defaultRowHeight="14"/>
  <cols>
    <col min="1" max="1" width="12.6640625" style="2"/>
    <col min="2" max="3" width="14.1640625" style="2" customWidth="1"/>
    <col min="4" max="5" width="14.33203125" style="2" bestFit="1" customWidth="1"/>
    <col min="6" max="6" width="14.33203125" style="2" customWidth="1"/>
    <col min="7" max="8" width="14.33203125" style="2" bestFit="1" customWidth="1"/>
    <col min="9" max="10" width="14.33203125" style="5" bestFit="1" customWidth="1"/>
    <col min="11" max="11" width="12.83203125" style="2" bestFit="1" customWidth="1"/>
    <col min="12" max="13" width="14.33203125" style="2" bestFit="1" customWidth="1"/>
    <col min="14" max="16" width="12.83203125" style="2" bestFit="1" customWidth="1"/>
    <col min="17" max="17" width="14.33203125" style="2" bestFit="1" customWidth="1"/>
    <col min="18" max="19" width="12.83203125" style="5" bestFit="1" customWidth="1"/>
    <col min="20" max="20" width="12.5" style="2" customWidth="1"/>
    <col min="21" max="16384" width="12.6640625" style="2"/>
  </cols>
  <sheetData>
    <row r="1" spans="1:23" ht="15" thickBot="1">
      <c r="A1" s="1770" t="s">
        <v>1610</v>
      </c>
    </row>
    <row r="2" spans="1:23" ht="27" thickTop="1" thickBot="1">
      <c r="A2" s="1012"/>
      <c r="B2" s="2866" t="s">
        <v>1635</v>
      </c>
      <c r="C2" s="2867"/>
      <c r="D2" s="2867"/>
      <c r="E2" s="2867"/>
      <c r="F2" s="2867"/>
      <c r="G2" s="2867"/>
      <c r="H2" s="2867"/>
      <c r="I2" s="2867"/>
      <c r="J2" s="2867"/>
      <c r="K2" s="2867"/>
      <c r="L2" s="2867"/>
      <c r="M2" s="2867"/>
      <c r="N2" s="2867"/>
      <c r="O2" s="2867"/>
      <c r="P2" s="2867"/>
      <c r="Q2" s="2867"/>
      <c r="R2" s="2867"/>
      <c r="S2" s="2868"/>
      <c r="T2" s="2931" t="s">
        <v>1868</v>
      </c>
      <c r="U2" s="2932"/>
      <c r="V2" s="2932"/>
      <c r="W2" s="2932"/>
    </row>
    <row r="3" spans="1:23" s="1405" customFormat="1" ht="16">
      <c r="A3" s="1764" t="s">
        <v>950</v>
      </c>
      <c r="B3" s="2927" t="s">
        <v>872</v>
      </c>
      <c r="C3" s="2927"/>
      <c r="D3" s="2874" t="s">
        <v>878</v>
      </c>
      <c r="E3" s="2875"/>
      <c r="F3" s="2875"/>
      <c r="G3" s="2875"/>
      <c r="H3" s="2875"/>
      <c r="I3" s="2875"/>
      <c r="J3" s="2875"/>
      <c r="K3" s="2876"/>
      <c r="L3" s="2881" t="s">
        <v>1064</v>
      </c>
      <c r="M3" s="2881"/>
      <c r="N3" s="2881"/>
      <c r="O3" s="2881"/>
      <c r="P3" s="2881"/>
      <c r="Q3" s="2881"/>
      <c r="R3" s="2881"/>
      <c r="S3" s="2884"/>
    </row>
    <row r="4" spans="1:23" s="1405" customFormat="1" ht="17">
      <c r="A4" s="1416" t="s">
        <v>874</v>
      </c>
      <c r="B4" s="1607" t="s">
        <v>867</v>
      </c>
      <c r="C4" s="1611" t="s">
        <v>806</v>
      </c>
      <c r="D4" s="2929" t="s">
        <v>867</v>
      </c>
      <c r="E4" s="2878"/>
      <c r="F4" s="2878"/>
      <c r="G4" s="2878"/>
      <c r="H4" s="2877" t="s">
        <v>806</v>
      </c>
      <c r="I4" s="2878"/>
      <c r="J4" s="2878"/>
      <c r="K4" s="2879"/>
      <c r="L4" s="2878" t="s">
        <v>867</v>
      </c>
      <c r="M4" s="2878"/>
      <c r="N4" s="2878"/>
      <c r="O4" s="2878"/>
      <c r="P4" s="2877" t="s">
        <v>806</v>
      </c>
      <c r="Q4" s="2878"/>
      <c r="R4" s="2878"/>
      <c r="S4" s="2889"/>
    </row>
    <row r="5" spans="1:23" s="1405" customFormat="1" ht="37.25" customHeight="1">
      <c r="A5" s="2917" t="s">
        <v>951</v>
      </c>
      <c r="B5" s="2911" t="s">
        <v>872</v>
      </c>
      <c r="C5" s="2923" t="s">
        <v>872</v>
      </c>
      <c r="D5" s="2915" t="s">
        <v>884</v>
      </c>
      <c r="E5" s="2911" t="s">
        <v>938</v>
      </c>
      <c r="F5" s="2911" t="s">
        <v>1335</v>
      </c>
      <c r="G5" s="2911" t="s">
        <v>1335</v>
      </c>
      <c r="H5" s="2935" t="s">
        <v>884</v>
      </c>
      <c r="I5" s="2911" t="s">
        <v>938</v>
      </c>
      <c r="J5" s="2911"/>
      <c r="K5" s="2913" t="s">
        <v>1336</v>
      </c>
      <c r="L5" s="2911" t="s">
        <v>926</v>
      </c>
      <c r="M5" s="2911" t="s">
        <v>929</v>
      </c>
      <c r="N5" s="2911" t="s">
        <v>931</v>
      </c>
      <c r="O5" s="2911" t="s">
        <v>932</v>
      </c>
      <c r="P5" s="2935" t="s">
        <v>926</v>
      </c>
      <c r="Q5" s="2911" t="s">
        <v>929</v>
      </c>
      <c r="R5" s="2911" t="s">
        <v>931</v>
      </c>
      <c r="S5" s="2925" t="s">
        <v>932</v>
      </c>
      <c r="T5" s="2934" t="s">
        <v>929</v>
      </c>
      <c r="U5" s="2933"/>
      <c r="V5" s="2933" t="s">
        <v>931</v>
      </c>
      <c r="W5" s="2933"/>
    </row>
    <row r="6" spans="1:23" s="85" customFormat="1" ht="24.5" customHeight="1">
      <c r="A6" s="2918"/>
      <c r="B6" s="2912"/>
      <c r="C6" s="2924"/>
      <c r="D6" s="2916"/>
      <c r="E6" s="2912"/>
      <c r="F6" s="2912"/>
      <c r="G6" s="2912"/>
      <c r="H6" s="2936"/>
      <c r="I6" s="1410" t="s">
        <v>940</v>
      </c>
      <c r="J6" s="1410" t="s">
        <v>833</v>
      </c>
      <c r="K6" s="2914"/>
      <c r="L6" s="2912"/>
      <c r="M6" s="2912"/>
      <c r="N6" s="2912"/>
      <c r="O6" s="2912"/>
      <c r="P6" s="2936"/>
      <c r="Q6" s="2912"/>
      <c r="R6" s="2912"/>
      <c r="S6" s="2926"/>
      <c r="T6" s="2934"/>
      <c r="U6" s="2933"/>
      <c r="V6" s="2933"/>
      <c r="W6" s="2933"/>
    </row>
    <row r="7" spans="1:23" s="1629" customFormat="1" ht="38.5" customHeight="1">
      <c r="A7" s="1623" t="s">
        <v>6</v>
      </c>
      <c r="B7" s="1682" t="s">
        <v>920</v>
      </c>
      <c r="C7" s="1671" t="s">
        <v>936</v>
      </c>
      <c r="D7" s="1672" t="s">
        <v>935</v>
      </c>
      <c r="E7" s="1629" t="s">
        <v>921</v>
      </c>
      <c r="F7" s="1682" t="s">
        <v>935</v>
      </c>
      <c r="G7" s="1629" t="s">
        <v>925</v>
      </c>
      <c r="H7" s="1673" t="s">
        <v>952</v>
      </c>
      <c r="I7" s="1629" t="s">
        <v>939</v>
      </c>
      <c r="J7" s="1629" t="s">
        <v>921</v>
      </c>
      <c r="K7" s="1675" t="s">
        <v>942</v>
      </c>
      <c r="L7" s="1629" t="s">
        <v>927</v>
      </c>
      <c r="M7" s="1629" t="s">
        <v>930</v>
      </c>
      <c r="N7" s="1629" t="s">
        <v>933</v>
      </c>
      <c r="O7" s="1629" t="s">
        <v>934</v>
      </c>
      <c r="P7" s="1673"/>
      <c r="Q7" s="1629" t="s">
        <v>927</v>
      </c>
      <c r="R7" s="1629" t="s">
        <v>949</v>
      </c>
      <c r="S7" s="1676" t="s">
        <v>1175</v>
      </c>
      <c r="T7" s="1629" t="s">
        <v>1869</v>
      </c>
      <c r="U7" s="1629" t="s">
        <v>1870</v>
      </c>
      <c r="V7" s="1629" t="s">
        <v>1869</v>
      </c>
      <c r="W7" s="1629" t="s">
        <v>1870</v>
      </c>
    </row>
    <row r="8" spans="1:23" s="1639" customFormat="1" ht="12">
      <c r="A8" s="1631" t="s">
        <v>4</v>
      </c>
      <c r="C8" s="1677"/>
      <c r="D8" s="1678"/>
      <c r="H8" s="1656"/>
      <c r="I8" s="1578"/>
      <c r="J8" s="1578"/>
      <c r="K8" s="1680"/>
      <c r="P8" s="1656"/>
      <c r="R8" s="1578"/>
      <c r="S8" s="1681"/>
    </row>
    <row r="9" spans="1:23">
      <c r="A9" s="1737" t="s">
        <v>1082</v>
      </c>
      <c r="B9" s="1790"/>
      <c r="C9" s="1936">
        <f>AVERAGE(A3a!C9:C16)</f>
        <v>1.7304512129556325E-2</v>
      </c>
      <c r="D9" s="1744"/>
      <c r="E9" s="1790"/>
      <c r="F9" s="1790"/>
      <c r="G9" s="1790"/>
      <c r="H9" s="1878">
        <f>AVERAGE(A3a!H9:H16)</f>
        <v>4.4435732311283059E-3</v>
      </c>
      <c r="I9" s="1790">
        <f>AVERAGE(A3a!I9:I16)</f>
        <v>2.6212675987965961E-3</v>
      </c>
      <c r="J9" s="1790">
        <f>AVERAGE(A3a!J9:J16)</f>
        <v>7.5369969757639946E-4</v>
      </c>
      <c r="K9" s="1832">
        <f>AVERAGE(A3a!K9:K16)</f>
        <v>3.0788288532413513E-3</v>
      </c>
      <c r="L9" s="1790"/>
      <c r="M9" s="1790"/>
      <c r="N9" s="1790"/>
      <c r="O9" s="1790"/>
      <c r="P9" s="1878"/>
      <c r="Q9" s="1790">
        <f>AVERAGE(A3a!Q9:Q16)</f>
        <v>7.251551278723541E-4</v>
      </c>
      <c r="R9" s="1879">
        <f>AVERAGE(A3a!R9:R16)</f>
        <v>3.8648735481291809E-5</v>
      </c>
      <c r="S9" s="1937"/>
      <c r="U9" s="1030">
        <f>Q9*10000</f>
        <v>7.2515512787235412</v>
      </c>
    </row>
    <row r="10" spans="1:23">
      <c r="A10" s="1737" t="s">
        <v>1083</v>
      </c>
      <c r="B10" s="1790"/>
      <c r="C10" s="1936">
        <f>AVERAGE(A3a!C17:C26)</f>
        <v>2.4203605644883559E-2</v>
      </c>
      <c r="D10" s="1744"/>
      <c r="E10" s="1790"/>
      <c r="F10" s="1790"/>
      <c r="G10" s="1790"/>
      <c r="H10" s="1878">
        <f>AVERAGE(A3a!H17:H26)</f>
        <v>8.4143858518536535E-3</v>
      </c>
      <c r="I10" s="1790">
        <f>AVERAGE(A3a!I17:I26)</f>
        <v>5.3042212218383259E-3</v>
      </c>
      <c r="J10" s="1790">
        <f>AVERAGE(A3a!J17:J26)</f>
        <v>1.4805349622943318E-3</v>
      </c>
      <c r="K10" s="1832">
        <f>AVERAGE(A3a!K17:K26)</f>
        <v>5.4075927592086874E-3</v>
      </c>
      <c r="L10" s="1790"/>
      <c r="M10" s="1790"/>
      <c r="N10" s="1790"/>
      <c r="O10" s="1790"/>
      <c r="P10" s="1878"/>
      <c r="Q10" s="1790">
        <f>AVERAGE(A3a!Q17:Q26)</f>
        <v>1.338168709119282E-3</v>
      </c>
      <c r="R10" s="1879">
        <f>AVERAGE(A3a!R17:R26)</f>
        <v>1.3728597473066598E-4</v>
      </c>
      <c r="S10" s="1937"/>
      <c r="U10" s="1030">
        <f t="shared" ref="U10:U20" si="0">Q10*10000</f>
        <v>13.38168709119282</v>
      </c>
    </row>
    <row r="11" spans="1:23">
      <c r="A11" s="1737" t="s">
        <v>1084</v>
      </c>
      <c r="B11" s="1790"/>
      <c r="C11" s="1936">
        <f>AVERAGE(A3a!C27:C36)</f>
        <v>2.3558794806208681E-2</v>
      </c>
      <c r="D11" s="1744"/>
      <c r="E11" s="1790"/>
      <c r="F11" s="1790"/>
      <c r="G11" s="1790"/>
      <c r="H11" s="1878">
        <f>AVERAGE(A3a!H27:H36)</f>
        <v>1.2345164060988862E-2</v>
      </c>
      <c r="I11" s="1790">
        <f>AVERAGE(A3a!I27:I36)</f>
        <v>9.7039964225259269E-3</v>
      </c>
      <c r="J11" s="1790">
        <f>AVERAGE(A3a!J27:J36)</f>
        <v>2.3647817285210706E-3</v>
      </c>
      <c r="K11" s="1832">
        <f>AVERAGE(A3a!K27:K36)</f>
        <v>6.7143739520056298E-3</v>
      </c>
      <c r="L11" s="1790"/>
      <c r="M11" s="1790"/>
      <c r="N11" s="1790"/>
      <c r="O11" s="1790"/>
      <c r="P11" s="1878"/>
      <c r="Q11" s="1790">
        <f>AVERAGE(A3a!Q27:Q36)</f>
        <v>2.2584659911162926E-3</v>
      </c>
      <c r="R11" s="1879">
        <f>AVERAGE(A3a!R27:R36)</f>
        <v>2.4570030643372042E-4</v>
      </c>
      <c r="S11" s="1937"/>
      <c r="U11" s="1030">
        <f t="shared" si="0"/>
        <v>22.584659911162927</v>
      </c>
    </row>
    <row r="12" spans="1:23">
      <c r="A12" s="1737" t="s">
        <v>1073</v>
      </c>
      <c r="B12" s="1790">
        <f>AVERAGE(A3a!B37:B46)</f>
        <v>3.7523197280454425E-2</v>
      </c>
      <c r="C12" s="1936">
        <f>AVERAGE(A3a!C37:C46)</f>
        <v>4.525354857343615E-2</v>
      </c>
      <c r="D12" s="1744">
        <f>AVERAGE(A3a!D37:D46)</f>
        <v>7.0878704020966394E-3</v>
      </c>
      <c r="E12" s="1790">
        <f>AVERAGE(A3a!E37:E46)</f>
        <v>1.4628304291302114E-3</v>
      </c>
      <c r="F12" s="1790">
        <f>AVERAGE(A3a!F37:F46)</f>
        <v>0</v>
      </c>
      <c r="G12" s="1790">
        <f>AVERAGE(A3a!G37:G46)</f>
        <v>3.5594913389280411E-3</v>
      </c>
      <c r="H12" s="1878">
        <f>AVERAGE(A3a!H37:H46)</f>
        <v>2.208804849648564E-2</v>
      </c>
      <c r="I12" s="1790">
        <f>AVERAGE(A3a!I37:I46)</f>
        <v>1.4062325801245923E-2</v>
      </c>
      <c r="J12" s="1790">
        <f>AVERAGE(A3a!J37:J46)</f>
        <v>3.3877889237179069E-3</v>
      </c>
      <c r="K12" s="1832">
        <f>AVERAGE(A3a!K37:K46)</f>
        <v>6.5650146402838365E-3</v>
      </c>
      <c r="L12" s="1790">
        <f>AVERAGE(A3a!L37:L46)</f>
        <v>1.6100721273313478E-4</v>
      </c>
      <c r="M12" s="1790">
        <f>AVERAGE(A3a!M37:M46)</f>
        <v>8.9583058244703387E-4</v>
      </c>
      <c r="N12" s="1876">
        <f>AVERAGE(A3a!N37:N46)</f>
        <v>1.5399480191558916E-6</v>
      </c>
      <c r="O12" s="1790"/>
      <c r="P12" s="1878"/>
      <c r="Q12" s="1790">
        <f>AVERAGE(A3a!Q37:Q46)</f>
        <v>3.0788921191513123E-3</v>
      </c>
      <c r="R12" s="1879">
        <f>AVERAGE(A3a!R37:R46)</f>
        <v>3.6758014308638974E-4</v>
      </c>
      <c r="S12" s="1937"/>
      <c r="T12" s="1030">
        <f>M12*10000</f>
        <v>8.9583058244703384</v>
      </c>
      <c r="U12" s="1030">
        <f t="shared" si="0"/>
        <v>30.788921191513122</v>
      </c>
      <c r="V12" s="1030">
        <f>N12*1000*1000</f>
        <v>1.5399480191558916</v>
      </c>
      <c r="W12" s="1030">
        <f>R12*1000*1000</f>
        <v>367.58014308638974</v>
      </c>
    </row>
    <row r="13" spans="1:23">
      <c r="A13" s="1737" t="s">
        <v>1074</v>
      </c>
      <c r="B13" s="1790">
        <f>AVERAGE(A3a!B47:B56)</f>
        <v>8.2387322278810904E-2</v>
      </c>
      <c r="C13" s="1936">
        <f>AVERAGE(A3a!C47:C56)</f>
        <v>0.11429314782495684</v>
      </c>
      <c r="D13" s="1744">
        <f>AVERAGE(A3a!D47:D56)</f>
        <v>2.0252987614636685E-2</v>
      </c>
      <c r="E13" s="1790">
        <f>AVERAGE(A3a!E47:E56)</f>
        <v>5.1138879952687894E-3</v>
      </c>
      <c r="F13" s="1790">
        <f>AVERAGE(A3a!F47:F56)</f>
        <v>0</v>
      </c>
      <c r="G13" s="1790">
        <f>AVERAGE(A3a!G47:G56)</f>
        <v>6.0228282905447706E-3</v>
      </c>
      <c r="H13" s="1878">
        <f>AVERAGE(A3a!H47:H56)</f>
        <v>3.6677082621987177E-2</v>
      </c>
      <c r="I13" s="1790">
        <f>AVERAGE(A3a!I47:I56)</f>
        <v>2.5461197715213567E-2</v>
      </c>
      <c r="J13" s="1790">
        <f>AVERAGE(A3a!J47:J56)</f>
        <v>5.8373094403624658E-3</v>
      </c>
      <c r="K13" s="1832">
        <f>AVERAGE(A3a!K47:K56)</f>
        <v>9.2520540694196237E-3</v>
      </c>
      <c r="L13" s="1790">
        <f>AVERAGE(A3a!L47:L56)</f>
        <v>3.6435868600592791E-4</v>
      </c>
      <c r="M13" s="1790">
        <f>AVERAGE(A3a!M47:M56)</f>
        <v>1.6157817930842373E-3</v>
      </c>
      <c r="N13" s="1876">
        <f>AVERAGE(A3a!N47:N56)</f>
        <v>1.0070524126451054E-5</v>
      </c>
      <c r="O13" s="1790"/>
      <c r="P13" s="1878"/>
      <c r="Q13" s="1790">
        <f>AVERAGE(A3a!Q47:Q56)</f>
        <v>5.3332677672303427E-3</v>
      </c>
      <c r="R13" s="1790">
        <f>AVERAGE(A3a!R47:R56)</f>
        <v>6.4209412296838781E-4</v>
      </c>
      <c r="S13" s="1922">
        <f>AVERAGE(A3a!S47:S56)</f>
        <v>2.1340173929444698E-5</v>
      </c>
      <c r="T13" s="1030">
        <f t="shared" ref="T13:T20" si="1">M13*10000</f>
        <v>16.157817930842373</v>
      </c>
      <c r="U13" s="1030">
        <f t="shared" si="0"/>
        <v>53.332677672303426</v>
      </c>
      <c r="V13" s="1030">
        <f t="shared" ref="V13:V20" si="2">N13*1000*1000</f>
        <v>10.070524126451053</v>
      </c>
      <c r="W13" s="1030">
        <f t="shared" ref="W13:W20" si="3">R13*1000*1000</f>
        <v>642.09412296838786</v>
      </c>
    </row>
    <row r="14" spans="1:23">
      <c r="A14" s="1737" t="s">
        <v>1075</v>
      </c>
      <c r="B14" s="1938">
        <f>AVERAGE(A3a!B57:B66)</f>
        <v>0.26146781994843138</v>
      </c>
      <c r="C14" s="1939">
        <f>AVERAGE(A3a!C57:C66)</f>
        <v>0.21297112912187327</v>
      </c>
      <c r="D14" s="1744">
        <f>AVERAGE(A3a!D57:D66)</f>
        <v>6.2076034772305499E-2</v>
      </c>
      <c r="E14" s="1790">
        <f>AVERAGE(A3a!E57:E66)</f>
        <v>1.0807895760201714E-2</v>
      </c>
      <c r="F14" s="1790">
        <f>AVERAGE(A3a!F57:F66)</f>
        <v>4.3367479134108575E-4</v>
      </c>
      <c r="G14" s="1790">
        <f>AVERAGE(A3a!G57:G66)</f>
        <v>1.3383924518532842E-2</v>
      </c>
      <c r="H14" s="1878">
        <f>AVERAGE(A3a!H57:H66)</f>
        <v>9.5846516701929244E-2</v>
      </c>
      <c r="I14" s="1790">
        <f>AVERAGE(A3a!I57:I66)</f>
        <v>5.6006579822073778E-2</v>
      </c>
      <c r="J14" s="1790">
        <f>AVERAGE(A3a!J57:J66)</f>
        <v>1.8727188113668393E-2</v>
      </c>
      <c r="K14" s="1832">
        <f>AVERAGE(A3a!K57:K66)</f>
        <v>1.9831013351207766E-2</v>
      </c>
      <c r="L14" s="1790">
        <f>AVERAGE(A3a!L57:L66)</f>
        <v>9.5221721905337092E-4</v>
      </c>
      <c r="M14" s="1790">
        <f>AVERAGE(A3a!M57:M66)</f>
        <v>3.9713400966957454E-3</v>
      </c>
      <c r="N14" s="1876">
        <f>AVERAGE(A3a!N57:N66)</f>
        <v>1.1455670618012827E-4</v>
      </c>
      <c r="O14" s="1790"/>
      <c r="P14" s="1878"/>
      <c r="Q14" s="1790">
        <f>AVERAGE(A3a!Q57:Q66)</f>
        <v>1.2792832884609173E-2</v>
      </c>
      <c r="R14" s="1790">
        <f>AVERAGE(A3a!R57:R66)</f>
        <v>2.0916485465591193E-3</v>
      </c>
      <c r="S14" s="1922">
        <f>AVERAGE(A3a!S57:S66)</f>
        <v>5.114813758905362E-5</v>
      </c>
      <c r="T14" s="1030">
        <f t="shared" si="1"/>
        <v>39.713400966957451</v>
      </c>
      <c r="U14" s="1030">
        <f t="shared" si="0"/>
        <v>127.92832884609173</v>
      </c>
      <c r="V14" s="1030">
        <f t="shared" si="2"/>
        <v>114.55670618012827</v>
      </c>
      <c r="W14" s="1030">
        <f t="shared" si="3"/>
        <v>2091.6485465591195</v>
      </c>
    </row>
    <row r="15" spans="1:23">
      <c r="A15" s="1737" t="s">
        <v>1076</v>
      </c>
      <c r="B15" s="1790">
        <f>AVERAGE(A3a!B67:B76)</f>
        <v>0.45780706010684058</v>
      </c>
      <c r="C15" s="1936">
        <f>AVERAGE(A3a!C67:C76)</f>
        <v>0.34247063429486235</v>
      </c>
      <c r="D15" s="1744">
        <f>AVERAGE(A3a!D67:D76)</f>
        <v>0.15647164285909204</v>
      </c>
      <c r="E15" s="1790">
        <f>AVERAGE(A3a!E67:E76)</f>
        <v>2.9434896930662386E-2</v>
      </c>
      <c r="F15" s="1790">
        <f>AVERAGE(A3a!F67:F76)</f>
        <v>2.2660632476087898E-3</v>
      </c>
      <c r="G15" s="1790">
        <f>AVERAGE(A3a!G67:G76)</f>
        <v>1.7227063373269881E-2</v>
      </c>
      <c r="H15" s="1878">
        <f>AVERAGE(A3a!H67:H76)</f>
        <v>0.15546289951493927</v>
      </c>
      <c r="I15" s="1790">
        <f>AVERAGE(A3a!I67:I76)</f>
        <v>0.10103816536784108</v>
      </c>
      <c r="J15" s="1790">
        <f>AVERAGE(A3a!J67:J76)</f>
        <v>5.5831590768350911E-2</v>
      </c>
      <c r="K15" s="1832">
        <f>AVERAGE(A3a!K67:K76)</f>
        <v>1.897174303383211E-2</v>
      </c>
      <c r="L15" s="1790">
        <f>AVERAGE(A3a!L67:L76)</f>
        <v>1.1727012426869104E-3</v>
      </c>
      <c r="M15" s="1790">
        <f>AVERAGE(A3a!M67:M76)</f>
        <v>1.4598108508033484E-2</v>
      </c>
      <c r="N15" s="1876">
        <f>AVERAGE(A3a!N67:N76)</f>
        <v>9.5416780523537332E-5</v>
      </c>
      <c r="O15" s="1790"/>
      <c r="P15" s="1878"/>
      <c r="Q15" s="1790">
        <f>AVERAGE(A3a!Q67:Q76)</f>
        <v>2.9664826831669378E-2</v>
      </c>
      <c r="R15" s="1790">
        <f>AVERAGE(A3a!R67:R76)</f>
        <v>5.6122714050938103E-3</v>
      </c>
      <c r="S15" s="1922">
        <f>AVERAGE(A3a!S67:S76)</f>
        <v>1.8669200322124729E-4</v>
      </c>
      <c r="T15" s="1030">
        <f t="shared" si="1"/>
        <v>145.98108508033485</v>
      </c>
      <c r="U15" s="1030">
        <f t="shared" si="0"/>
        <v>296.64826831669376</v>
      </c>
      <c r="V15" s="1030">
        <f t="shared" si="2"/>
        <v>95.416780523537327</v>
      </c>
      <c r="W15" s="1030">
        <f t="shared" si="3"/>
        <v>5612.2714050938112</v>
      </c>
    </row>
    <row r="16" spans="1:23">
      <c r="A16" s="1737" t="s">
        <v>1077</v>
      </c>
      <c r="B16" s="1790">
        <f>AVERAGE(A3a!B77:B86)</f>
        <v>0.81858033717368861</v>
      </c>
      <c r="C16" s="1936">
        <f>AVERAGE(A3a!C77:C86)</f>
        <v>0.41555911879736407</v>
      </c>
      <c r="D16" s="1940">
        <f>AVERAGE(A3a!D77:D86)</f>
        <v>0.58455512246179464</v>
      </c>
      <c r="E16" s="1938">
        <f>AVERAGE(A3a!E77:E86)</f>
        <v>0.19744952096539461</v>
      </c>
      <c r="F16" s="1790">
        <f>AVERAGE(A3a!F77:F86)</f>
        <v>0</v>
      </c>
      <c r="G16" s="1790">
        <f>AVERAGE(A3a!G77:G86)</f>
        <v>8.9272520289901611E-3</v>
      </c>
      <c r="H16" s="1941">
        <f>AVERAGE(A3a!H77:H86)</f>
        <v>0.32044685560265407</v>
      </c>
      <c r="I16" s="1790">
        <f>AVERAGE(A3a!I77:I86)</f>
        <v>0.1468056265482503</v>
      </c>
      <c r="J16" s="1938">
        <f>AVERAGE(A3a!J77:J86)</f>
        <v>6.7911395264073096E-2</v>
      </c>
      <c r="K16" s="1832">
        <f>AVERAGE(A3a!K77:K86)</f>
        <v>8.8488001406860535E-3</v>
      </c>
      <c r="L16" s="1790">
        <f>AVERAGE(A3a!L77:L86)</f>
        <v>3.7816908716901548E-3</v>
      </c>
      <c r="M16" s="1790">
        <f>AVERAGE(A3a!M77:M86)</f>
        <v>5.1603962010828763E-3</v>
      </c>
      <c r="N16" s="1876">
        <f>AVERAGE(A3a!N77:N86)</f>
        <v>4.3526322151682607E-6</v>
      </c>
      <c r="O16" s="1790"/>
      <c r="P16" s="1878"/>
      <c r="Q16" s="1790">
        <f>AVERAGE(A3a!Q77:Q86)</f>
        <v>6.0723968456212085E-2</v>
      </c>
      <c r="R16" s="1790">
        <f>AVERAGE(A3a!R77:R86)</f>
        <v>1.0870203348118414E-2</v>
      </c>
      <c r="S16" s="1922">
        <f>AVERAGE(A3a!S77:S86)</f>
        <v>3.9275893412187907E-4</v>
      </c>
      <c r="T16" s="1030">
        <f t="shared" si="1"/>
        <v>51.603962010828766</v>
      </c>
      <c r="U16" s="1030">
        <f t="shared" si="0"/>
        <v>607.23968456212083</v>
      </c>
      <c r="V16" s="1030">
        <f t="shared" si="2"/>
        <v>4.3526322151682599</v>
      </c>
      <c r="W16" s="1030">
        <f t="shared" si="3"/>
        <v>10870.203348118413</v>
      </c>
    </row>
    <row r="17" spans="1:34">
      <c r="A17" s="1737" t="s">
        <v>1078</v>
      </c>
      <c r="B17" s="1790">
        <f>AVERAGE(A3a!B87:B96)</f>
        <v>0.83522943239518577</v>
      </c>
      <c r="C17" s="1936">
        <f>AVERAGE(A3a!C87:C96)</f>
        <v>0.50782031809045947</v>
      </c>
      <c r="D17" s="1744">
        <f>AVERAGE(A3a!D87:D96)</f>
        <v>0.41993335116225544</v>
      </c>
      <c r="E17" s="1790">
        <f>AVERAGE(A3a!E87:E96)</f>
        <v>0.12068548623117117</v>
      </c>
      <c r="F17" s="1938">
        <f>AVERAGE(A3a!F87:F96)</f>
        <v>2.9813610275952478E-3</v>
      </c>
      <c r="G17" s="1938">
        <f>AVERAGE(A3a!G87:G96)</f>
        <v>3.821649165955944E-2</v>
      </c>
      <c r="H17" s="1878">
        <f>AVERAGE(A3a!H87:H96)</f>
        <v>0.46864858449590319</v>
      </c>
      <c r="I17" s="1790">
        <f>AVERAGE(A3a!I87:I96)</f>
        <v>0.19615476195602896</v>
      </c>
      <c r="J17" s="1790">
        <f>AVERAGE(A3a!J87:J96)</f>
        <v>8.903061143692384E-2</v>
      </c>
      <c r="K17" s="1942">
        <f>AVERAGE(A3a!K87:K96)</f>
        <v>7.0437916057293579E-3</v>
      </c>
      <c r="L17" s="1790">
        <f>AVERAGE(A3a!L87:L96)</f>
        <v>2.1535482238239818E-2</v>
      </c>
      <c r="M17" s="1790">
        <f>AVERAGE(A3a!M87:M96)</f>
        <v>1.1946632820916151E-2</v>
      </c>
      <c r="N17" s="1790">
        <f>AVERAGE(A3a!N87:N96)</f>
        <v>1.1614360102297698E-3</v>
      </c>
      <c r="O17" s="1879">
        <f>AVERAGE(A3a!O87:O96)</f>
        <v>6.3089715802910941E-5</v>
      </c>
      <c r="P17" s="1878"/>
      <c r="Q17" s="1790">
        <f>AVERAGE(A3a!Q87:Q96)</f>
        <v>7.4271031478173183E-2</v>
      </c>
      <c r="R17" s="1790">
        <f>AVERAGE(A3a!R87:R96)</f>
        <v>1.6287040157964096E-2</v>
      </c>
      <c r="S17" s="1922">
        <f>AVERAGE(A3a!S87:S96)</f>
        <v>6.128480369120621E-4</v>
      </c>
      <c r="T17" s="1030">
        <f t="shared" si="1"/>
        <v>119.46632820916152</v>
      </c>
      <c r="U17" s="1030">
        <f t="shared" si="0"/>
        <v>742.71031478173188</v>
      </c>
      <c r="V17" s="1030">
        <f t="shared" si="2"/>
        <v>1161.4360102297699</v>
      </c>
      <c r="W17" s="1030">
        <f t="shared" si="3"/>
        <v>16287.040157964097</v>
      </c>
    </row>
    <row r="18" spans="1:34">
      <c r="A18" s="1737" t="s">
        <v>1079</v>
      </c>
      <c r="B18" s="1790">
        <f>AVERAGE(A3a!B97:B106)</f>
        <v>0.89321959095227521</v>
      </c>
      <c r="C18" s="1936">
        <f>AVERAGE(A3a!C97:C106)</f>
        <v>0.59342255068288474</v>
      </c>
      <c r="D18" s="1744">
        <f>AVERAGE(A3a!D97:D106)</f>
        <v>0.59191149924337627</v>
      </c>
      <c r="E18" s="1790">
        <f>AVERAGE(A3a!E97:E106)</f>
        <v>0.10439181433444507</v>
      </c>
      <c r="F18" s="1790">
        <f>AVERAGE(A3a!F97:F106)</f>
        <v>7.8104789622908287E-3</v>
      </c>
      <c r="G18" s="1790">
        <f>AVERAGE(A3a!G97:G106)</f>
        <v>8.9722659976336355E-2</v>
      </c>
      <c r="H18" s="1878">
        <f>AVERAGE(A3a!H97:H106)</f>
        <v>0.55418587000592434</v>
      </c>
      <c r="I18" s="1790">
        <f>AVERAGE(A3a!I97:I106)</f>
        <v>0.28979135457236371</v>
      </c>
      <c r="J18" s="1790">
        <f>AVERAGE(A3a!J97:J106)</f>
        <v>0.15532475333394041</v>
      </c>
      <c r="K18" s="1832">
        <f>AVERAGE(A3a!K97:K106)</f>
        <v>5.3931185554754024E-3</v>
      </c>
      <c r="L18" s="1790">
        <f>AVERAGE(A3a!L97:L106)</f>
        <v>4.3954646840821142E-2</v>
      </c>
      <c r="M18" s="1790">
        <f>AVERAGE(A3a!M97:M106)</f>
        <v>2.1272588141686487E-2</v>
      </c>
      <c r="N18" s="1790">
        <f>AVERAGE(A3a!N97:N106)</f>
        <v>1.6066919559775488E-3</v>
      </c>
      <c r="O18" s="1879">
        <f>AVERAGE(A3a!O97:O106)</f>
        <v>2.8549574413447911E-4</v>
      </c>
      <c r="P18" s="1878"/>
      <c r="Q18" s="1790">
        <f>AVERAGE(A3a!Q97:Q106)</f>
        <v>9.9392095395625657E-2</v>
      </c>
      <c r="R18" s="1790">
        <f>AVERAGE(A3a!R97:R106)</f>
        <v>2.3792898497550355E-2</v>
      </c>
      <c r="S18" s="1922">
        <f>AVERAGE(A3a!S97:S106)</f>
        <v>6.7993474755532394E-4</v>
      </c>
      <c r="T18" s="1030">
        <f t="shared" si="1"/>
        <v>212.72588141686487</v>
      </c>
      <c r="U18" s="1030">
        <f t="shared" si="0"/>
        <v>993.92095395625654</v>
      </c>
      <c r="V18" s="1030">
        <f t="shared" si="2"/>
        <v>1606.6919559775488</v>
      </c>
      <c r="W18" s="1030">
        <f t="shared" si="3"/>
        <v>23792.898497550355</v>
      </c>
    </row>
    <row r="19" spans="1:34">
      <c r="A19" s="1737" t="s">
        <v>1080</v>
      </c>
      <c r="B19" s="1790">
        <f>AVERAGE(A3a!B107:B116)</f>
        <v>1.0106910997793537</v>
      </c>
      <c r="C19" s="1936">
        <f>AVERAGE(A3a!C107:C116)</f>
        <v>0.77323740448332656</v>
      </c>
      <c r="D19" s="1744">
        <f>AVERAGE(A3a!D107:D116)</f>
        <v>0.90184385986559445</v>
      </c>
      <c r="E19" s="1790">
        <f>AVERAGE(A3a!E107:E116)</f>
        <v>0.29844254974847712</v>
      </c>
      <c r="F19" s="1790">
        <f>AVERAGE(A3a!F107:F116)</f>
        <v>7.2969593181394232E-3</v>
      </c>
      <c r="G19" s="1790">
        <f>AVERAGE(A3a!G107:G116)</f>
        <v>0.15763019018534669</v>
      </c>
      <c r="H19" s="1878">
        <f>AVERAGE(A3a!H107:H116)</f>
        <v>0.6181707795658572</v>
      </c>
      <c r="I19" s="1790">
        <f>AVERAGE(A3a!I107:I116)</f>
        <v>0.40305925395769793</v>
      </c>
      <c r="J19" s="1790">
        <f>AVERAGE(A3a!J107:J116)</f>
        <v>0.2499106979958868</v>
      </c>
      <c r="K19" s="1832">
        <f>AVERAGE(A3a!K107:K116)</f>
        <v>6.6180369942731229E-3</v>
      </c>
      <c r="L19" s="1938">
        <f>AVERAGE(A3a!L107:L116)</f>
        <v>0.17476731661731518</v>
      </c>
      <c r="M19" s="1938">
        <f>AVERAGE(A3a!M107:M116)</f>
        <v>0.1320896044792535</v>
      </c>
      <c r="N19" s="1790">
        <f>AVERAGE(A3a!N107:N116)</f>
        <v>1.0015411032266695E-2</v>
      </c>
      <c r="O19" s="1943">
        <f>AVERAGE(A3a!O107:O116)</f>
        <v>1.661797550114132E-3</v>
      </c>
      <c r="P19" s="1878"/>
      <c r="Q19" s="1938">
        <f>AVERAGE(A3a!Q107:Q116)</f>
        <v>0.12872714124219969</v>
      </c>
      <c r="R19" s="1790">
        <f>AVERAGE(A3a!R107:R116)</f>
        <v>3.0980133058650307E-2</v>
      </c>
      <c r="S19" s="1944">
        <f>AVERAGE(A3a!S107:S116)</f>
        <v>1.0826263120923643E-3</v>
      </c>
      <c r="T19" s="1030">
        <f t="shared" si="1"/>
        <v>1320.8960447925349</v>
      </c>
      <c r="U19" s="1030">
        <f t="shared" si="0"/>
        <v>1287.271412421997</v>
      </c>
      <c r="V19" s="1030">
        <f t="shared" si="2"/>
        <v>10015.411032266695</v>
      </c>
      <c r="W19" s="1030">
        <f t="shared" si="3"/>
        <v>30980.133058650306</v>
      </c>
    </row>
    <row r="20" spans="1:34" ht="15" thickBot="1">
      <c r="A20" s="1752" t="s">
        <v>1081</v>
      </c>
      <c r="B20" s="1849">
        <f>AVERAGE(A3a!B117:B126)</f>
        <v>1.0902635182938036</v>
      </c>
      <c r="C20" s="1945">
        <f>AVERAGE(A3a!C117:C126)</f>
        <v>0.84042027484820725</v>
      </c>
      <c r="D20" s="1841">
        <f>AVERAGE(A3a!D117:D126)</f>
        <v>0.89733345396369035</v>
      </c>
      <c r="E20" s="1849">
        <f>AVERAGE(A3a!E117:E126)</f>
        <v>0.48076887975159782</v>
      </c>
      <c r="F20" s="1849">
        <f>AVERAGE(A3a!F117:F126)</f>
        <v>8.9068764790525623E-5</v>
      </c>
      <c r="G20" s="1849">
        <f>AVERAGE(A3a!G117:G126)</f>
        <v>0.24985774340825134</v>
      </c>
      <c r="H20" s="1887">
        <f>AVERAGE(A3a!H117:H126)</f>
        <v>0.62303341076577168</v>
      </c>
      <c r="I20" s="1849">
        <f>AVERAGE(A3a!I117:I126)</f>
        <v>0.5685191149178499</v>
      </c>
      <c r="J20" s="1849">
        <f>AVERAGE(A3a!J117:J126)</f>
        <v>0.40837702423500666</v>
      </c>
      <c r="K20" s="1838">
        <f>AVERAGE(A3a!K117:K126)</f>
        <v>8.8976981722135896E-3</v>
      </c>
      <c r="L20" s="1849">
        <f>AVERAGE(A3a!L117:L126)</f>
        <v>0.26886689565276434</v>
      </c>
      <c r="M20" s="1849">
        <f>AVERAGE(A3a!M117:M126)</f>
        <v>0.23947294216869577</v>
      </c>
      <c r="N20" s="1849">
        <f>AVERAGE(A3a!N117:N126)</f>
        <v>2.0828380446485016E-2</v>
      </c>
      <c r="O20" s="1946">
        <f>AVERAGE(A3a!O117:O126)</f>
        <v>2.3686831470621479E-3</v>
      </c>
      <c r="P20" s="1887"/>
      <c r="Q20" s="1849">
        <f>AVERAGE(A3a!Q117:Q126)</f>
        <v>0.25145265860543697</v>
      </c>
      <c r="R20" s="1849">
        <f>AVERAGE(A3a!R117:R126)</f>
        <v>5.4144233677337485E-2</v>
      </c>
      <c r="S20" s="1947">
        <f>AVERAGE(A3a!S117:S126)</f>
        <v>2.1659371575041258E-3</v>
      </c>
      <c r="T20" s="1030">
        <f t="shared" si="1"/>
        <v>2394.7294216869577</v>
      </c>
      <c r="U20" s="1030">
        <f t="shared" si="0"/>
        <v>2514.5265860543695</v>
      </c>
      <c r="V20" s="1030">
        <f t="shared" si="2"/>
        <v>20828.380446485018</v>
      </c>
      <c r="W20" s="1030">
        <f t="shared" si="3"/>
        <v>54144.233677337485</v>
      </c>
    </row>
    <row r="21" spans="1:34" ht="15" thickTop="1">
      <c r="A21" s="1737"/>
    </row>
    <row r="22" spans="1:34">
      <c r="A22" s="1737"/>
    </row>
    <row r="23" spans="1:34">
      <c r="A23" s="1737"/>
    </row>
    <row r="24" spans="1:34">
      <c r="A24" s="1737"/>
    </row>
    <row r="25" spans="1:34">
      <c r="A25" s="1737"/>
    </row>
    <row r="26" spans="1:34">
      <c r="A26" s="1737"/>
    </row>
    <row r="27" spans="1:34">
      <c r="A27" s="1737"/>
    </row>
    <row r="28" spans="1:34">
      <c r="A28" s="1737"/>
    </row>
    <row r="29" spans="1:34">
      <c r="A29" s="1737"/>
    </row>
    <row r="30" spans="1:34" s="89" customFormat="1">
      <c r="A30" s="1737"/>
      <c r="B30" s="2"/>
      <c r="C30" s="2"/>
      <c r="D30" s="2"/>
      <c r="E30" s="2"/>
      <c r="F30" s="2"/>
      <c r="G30" s="2"/>
      <c r="H30" s="2"/>
      <c r="I30" s="5"/>
      <c r="J30" s="5"/>
      <c r="K30" s="2"/>
      <c r="L30" s="2"/>
      <c r="M30" s="2"/>
      <c r="N30" s="2"/>
      <c r="O30" s="2"/>
      <c r="P30" s="2"/>
      <c r="Q30" s="2"/>
      <c r="R30" s="5"/>
      <c r="S30" s="5"/>
      <c r="T30" s="2"/>
      <c r="U30" s="2"/>
      <c r="V30" s="2"/>
      <c r="W30" s="2"/>
      <c r="X30" s="2"/>
      <c r="Y30" s="2"/>
      <c r="Z30" s="2"/>
      <c r="AA30" s="2"/>
      <c r="AB30" s="2"/>
      <c r="AC30" s="2"/>
      <c r="AD30" s="2"/>
      <c r="AE30" s="2"/>
      <c r="AF30" s="2"/>
      <c r="AG30" s="2"/>
      <c r="AH30" s="2"/>
    </row>
    <row r="31" spans="1:34" s="89" customFormat="1">
      <c r="A31" s="1737"/>
      <c r="B31" s="2"/>
      <c r="C31" s="2"/>
      <c r="D31" s="2"/>
      <c r="E31" s="2"/>
      <c r="F31" s="2"/>
      <c r="G31" s="2"/>
      <c r="H31" s="2"/>
      <c r="I31" s="5"/>
      <c r="J31" s="5"/>
      <c r="K31" s="2"/>
      <c r="L31" s="2"/>
      <c r="M31" s="2"/>
      <c r="N31" s="2"/>
      <c r="O31" s="2"/>
      <c r="P31" s="2"/>
      <c r="Q31" s="2"/>
      <c r="R31" s="5"/>
      <c r="S31" s="5"/>
      <c r="T31" s="2"/>
      <c r="U31" s="2"/>
      <c r="V31" s="2"/>
      <c r="W31" s="2"/>
      <c r="X31" s="2"/>
      <c r="Y31" s="2"/>
      <c r="Z31" s="2"/>
      <c r="AA31" s="2"/>
      <c r="AB31" s="2"/>
      <c r="AC31" s="2"/>
      <c r="AD31" s="2"/>
      <c r="AE31" s="2"/>
      <c r="AF31" s="2"/>
      <c r="AG31" s="2"/>
      <c r="AH31" s="2"/>
    </row>
  </sheetData>
  <mergeCells count="29">
    <mergeCell ref="Q5:Q6"/>
    <mergeCell ref="R5:R6"/>
    <mergeCell ref="S5:S6"/>
    <mergeCell ref="L5:L6"/>
    <mergeCell ref="M5:M6"/>
    <mergeCell ref="F5:F6"/>
    <mergeCell ref="O5:O6"/>
    <mergeCell ref="P5:P6"/>
    <mergeCell ref="A5:A6"/>
    <mergeCell ref="B5:B6"/>
    <mergeCell ref="C5:C6"/>
    <mergeCell ref="D5:D6"/>
    <mergeCell ref="E5:E6"/>
    <mergeCell ref="T2:W2"/>
    <mergeCell ref="V5:W6"/>
    <mergeCell ref="T5:U6"/>
    <mergeCell ref="B2:S2"/>
    <mergeCell ref="B3:C3"/>
    <mergeCell ref="D3:K3"/>
    <mergeCell ref="L3:S3"/>
    <mergeCell ref="D4:G4"/>
    <mergeCell ref="H4:K4"/>
    <mergeCell ref="L4:O4"/>
    <mergeCell ref="P4:S4"/>
    <mergeCell ref="N5:N6"/>
    <mergeCell ref="G5:G6"/>
    <mergeCell ref="H5:H6"/>
    <mergeCell ref="I5:J5"/>
    <mergeCell ref="K5:K6"/>
  </mergeCells>
  <phoneticPr fontId="105" type="noConversion"/>
  <hyperlinks>
    <hyperlink ref="A1" location="Index!A1" display="Back to index" xr:uid="{00000000-0004-0000-0700-000000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S92"/>
  <sheetViews>
    <sheetView workbookViewId="0">
      <pane xSplit="1" ySplit="9" topLeftCell="H41" activePane="bottomRight" state="frozen"/>
      <selection activeCell="A2" sqref="A2:Q2"/>
      <selection pane="topRight" activeCell="A2" sqref="A2:Q2"/>
      <selection pane="bottomLeft" activeCell="A2" sqref="A2:Q2"/>
      <selection pane="bottomRight" activeCell="A2" sqref="A2:S2"/>
    </sheetView>
  </sheetViews>
  <sheetFormatPr baseColWidth="10" defaultColWidth="12.6640625" defaultRowHeight="14"/>
  <cols>
    <col min="1" max="8" width="12.6640625" style="2"/>
    <col min="9" max="10" width="12.6640625" style="5"/>
    <col min="11" max="13" width="12.6640625" style="2"/>
    <col min="14" max="14" width="14.33203125" style="2" bestFit="1" customWidth="1"/>
    <col min="15" max="17" width="12.6640625" style="2"/>
    <col min="18" max="18" width="12.6640625" style="5"/>
    <col min="19" max="19" width="11.6640625" style="5" bestFit="1" customWidth="1"/>
    <col min="20" max="16384" width="12.6640625" style="2"/>
  </cols>
  <sheetData>
    <row r="1" spans="1:19" ht="15" thickBot="1">
      <c r="A1" s="1770" t="s">
        <v>1610</v>
      </c>
    </row>
    <row r="2" spans="1:19" ht="27" thickTop="1" thickBot="1">
      <c r="A2" s="920"/>
      <c r="B2" s="2866" t="s">
        <v>1736</v>
      </c>
      <c r="C2" s="2867"/>
      <c r="D2" s="2867"/>
      <c r="E2" s="2867"/>
      <c r="F2" s="2867"/>
      <c r="G2" s="2867"/>
      <c r="H2" s="2867"/>
      <c r="I2" s="2867"/>
      <c r="J2" s="2867"/>
      <c r="K2" s="2867"/>
      <c r="L2" s="2867"/>
      <c r="M2" s="2867"/>
      <c r="N2" s="2867"/>
      <c r="O2" s="2867"/>
      <c r="P2" s="2867"/>
      <c r="Q2" s="2867"/>
      <c r="R2" s="2867"/>
      <c r="S2" s="2868"/>
    </row>
    <row r="3" spans="1:19" s="1405" customFormat="1" ht="16">
      <c r="A3" s="1764" t="s">
        <v>950</v>
      </c>
      <c r="B3" s="2927" t="s">
        <v>872</v>
      </c>
      <c r="C3" s="2928"/>
      <c r="D3" s="2874" t="s">
        <v>878</v>
      </c>
      <c r="E3" s="2875"/>
      <c r="F3" s="2875"/>
      <c r="G3" s="2875"/>
      <c r="H3" s="2875"/>
      <c r="I3" s="2875"/>
      <c r="J3" s="2875"/>
      <c r="K3" s="2876"/>
      <c r="L3" s="2881" t="s">
        <v>1064</v>
      </c>
      <c r="M3" s="2881"/>
      <c r="N3" s="2881"/>
      <c r="O3" s="2881"/>
      <c r="P3" s="2881"/>
      <c r="Q3" s="2881"/>
      <c r="R3" s="2881"/>
      <c r="S3" s="2884"/>
    </row>
    <row r="4" spans="1:19" s="1405" customFormat="1" ht="17">
      <c r="A4" s="1416" t="s">
        <v>874</v>
      </c>
      <c r="B4" s="1607" t="s">
        <v>867</v>
      </c>
      <c r="C4" s="1935" t="s">
        <v>806</v>
      </c>
      <c r="D4" s="2929" t="s">
        <v>867</v>
      </c>
      <c r="E4" s="2878"/>
      <c r="F4" s="2878"/>
      <c r="G4" s="2930"/>
      <c r="H4" s="2878" t="s">
        <v>806</v>
      </c>
      <c r="I4" s="2878"/>
      <c r="J4" s="2878"/>
      <c r="K4" s="2879"/>
      <c r="L4" s="2929" t="s">
        <v>867</v>
      </c>
      <c r="M4" s="2878"/>
      <c r="N4" s="2878"/>
      <c r="O4" s="2930"/>
      <c r="P4" s="2878" t="s">
        <v>806</v>
      </c>
      <c r="Q4" s="2878"/>
      <c r="R4" s="2878"/>
      <c r="S4" s="2889"/>
    </row>
    <row r="5" spans="1:19" s="1405" customFormat="1" ht="37.25" customHeight="1">
      <c r="A5" s="2917" t="s">
        <v>951</v>
      </c>
      <c r="B5" s="2921" t="s">
        <v>872</v>
      </c>
      <c r="C5" s="2923" t="s">
        <v>872</v>
      </c>
      <c r="D5" s="2915" t="s">
        <v>884</v>
      </c>
      <c r="E5" s="2911" t="s">
        <v>938</v>
      </c>
      <c r="F5" s="2909" t="s">
        <v>1337</v>
      </c>
      <c r="G5" s="2919" t="s">
        <v>1335</v>
      </c>
      <c r="H5" s="2911" t="s">
        <v>884</v>
      </c>
      <c r="I5" s="2911" t="s">
        <v>938</v>
      </c>
      <c r="J5" s="2911"/>
      <c r="K5" s="2913" t="s">
        <v>923</v>
      </c>
      <c r="L5" s="2915" t="s">
        <v>926</v>
      </c>
      <c r="M5" s="2911" t="s">
        <v>929</v>
      </c>
      <c r="N5" s="2911" t="s">
        <v>931</v>
      </c>
      <c r="O5" s="2921" t="s">
        <v>932</v>
      </c>
      <c r="P5" s="2911" t="s">
        <v>926</v>
      </c>
      <c r="Q5" s="2911" t="s">
        <v>929</v>
      </c>
      <c r="R5" s="2911" t="s">
        <v>931</v>
      </c>
      <c r="S5" s="2925" t="s">
        <v>932</v>
      </c>
    </row>
    <row r="6" spans="1:19" s="85" customFormat="1" ht="17">
      <c r="A6" s="2918"/>
      <c r="B6" s="2922"/>
      <c r="C6" s="2924"/>
      <c r="D6" s="2916"/>
      <c r="E6" s="2912"/>
      <c r="F6" s="2910"/>
      <c r="G6" s="2920"/>
      <c r="H6" s="2912"/>
      <c r="I6" s="1410" t="s">
        <v>940</v>
      </c>
      <c r="J6" s="1410" t="s">
        <v>833</v>
      </c>
      <c r="K6" s="2914"/>
      <c r="L6" s="2916"/>
      <c r="M6" s="2912"/>
      <c r="N6" s="2912"/>
      <c r="O6" s="2922"/>
      <c r="P6" s="2912"/>
      <c r="Q6" s="2912"/>
      <c r="R6" s="2912"/>
      <c r="S6" s="2926"/>
    </row>
    <row r="7" spans="1:19" s="1629" customFormat="1" ht="38.5" customHeight="1">
      <c r="A7" s="1623" t="s">
        <v>6</v>
      </c>
      <c r="B7" s="1629" t="s">
        <v>920</v>
      </c>
      <c r="C7" s="1671" t="s">
        <v>936</v>
      </c>
      <c r="D7" s="1672" t="s">
        <v>935</v>
      </c>
      <c r="E7" s="1629" t="s">
        <v>921</v>
      </c>
      <c r="F7" s="1673" t="s">
        <v>935</v>
      </c>
      <c r="G7" s="1674" t="s">
        <v>925</v>
      </c>
      <c r="H7" s="1629" t="s">
        <v>952</v>
      </c>
      <c r="I7" s="1629" t="s">
        <v>939</v>
      </c>
      <c r="J7" s="1629" t="s">
        <v>921</v>
      </c>
      <c r="K7" s="1675" t="s">
        <v>942</v>
      </c>
      <c r="L7" s="1672" t="s">
        <v>927</v>
      </c>
      <c r="M7" s="1629" t="s">
        <v>930</v>
      </c>
      <c r="N7" s="1629" t="s">
        <v>933</v>
      </c>
      <c r="O7" s="1674" t="s">
        <v>934</v>
      </c>
      <c r="Q7" s="1629" t="s">
        <v>927</v>
      </c>
      <c r="R7" s="1629" t="s">
        <v>949</v>
      </c>
      <c r="S7" s="1676" t="s">
        <v>1175</v>
      </c>
    </row>
    <row r="8" spans="1:19" s="1629" customFormat="1" ht="13">
      <c r="A8" s="1623" t="s">
        <v>1618</v>
      </c>
      <c r="C8" s="1671"/>
      <c r="D8" s="1672"/>
      <c r="F8" s="1673"/>
      <c r="G8" s="1674"/>
      <c r="K8" s="1675"/>
      <c r="L8" s="1672"/>
      <c r="O8" s="1674"/>
      <c r="S8" s="1676"/>
    </row>
    <row r="9" spans="1:19">
      <c r="A9" s="1733" t="s">
        <v>1619</v>
      </c>
      <c r="C9" s="1910"/>
      <c r="D9" s="89"/>
      <c r="F9" s="1792"/>
      <c r="G9" s="1911"/>
      <c r="K9" s="1867"/>
      <c r="L9" s="89"/>
      <c r="O9" s="1911"/>
      <c r="S9" s="1592"/>
    </row>
    <row r="10" spans="1:19" s="4" customFormat="1">
      <c r="A10" s="1745" t="s">
        <v>270</v>
      </c>
      <c r="B10" s="75">
        <f>A3a!B37</f>
        <v>3.6026239996211434E-2</v>
      </c>
      <c r="C10" s="1739">
        <f>A3a!C36</f>
        <v>2.9720448093631523E-2</v>
      </c>
      <c r="D10" s="1744">
        <f>A3a!D41</f>
        <v>7.7186818318611891E-3</v>
      </c>
      <c r="E10" s="1807">
        <f>A3a!E44</f>
        <v>1.223275112861007E-3</v>
      </c>
      <c r="F10" s="1744">
        <f>A3a!F41</f>
        <v>0</v>
      </c>
      <c r="G10" s="1919">
        <f>A3a!G44</f>
        <v>2.0704003791428591E-3</v>
      </c>
      <c r="H10" s="1790">
        <f>A3a!H40</f>
        <v>2.0434772391568129E-2</v>
      </c>
      <c r="I10" s="1790">
        <f>A3a!I42</f>
        <v>1.3936823089660648E-2</v>
      </c>
      <c r="J10" s="1790">
        <f>A3a!J44</f>
        <v>3.842911818600804E-3</v>
      </c>
      <c r="K10" s="1832">
        <f>A3a!K44</f>
        <v>6.5451393127819151E-3</v>
      </c>
      <c r="L10" s="1948">
        <f>A3a!L47</f>
        <v>1.124299946985891E-4</v>
      </c>
      <c r="M10" s="1807">
        <f>A3a!M48</f>
        <v>9.5801744105381828E-4</v>
      </c>
      <c r="N10" s="1949">
        <f>A3a!N51</f>
        <v>1.0857719576635383E-5</v>
      </c>
      <c r="O10" s="1950"/>
      <c r="Q10" s="1912">
        <f>A3a!Q47</f>
        <v>4.3263429907464072E-3</v>
      </c>
      <c r="R10" s="1795">
        <f>A3a!R49</f>
        <v>5.6353765916151662E-4</v>
      </c>
      <c r="S10" s="1951"/>
    </row>
    <row r="11" spans="1:19" s="4" customFormat="1">
      <c r="A11" s="1745" t="s">
        <v>271</v>
      </c>
      <c r="B11" s="75">
        <f>A3a!B38</f>
        <v>4.3910301707530658E-2</v>
      </c>
      <c r="C11" s="1739">
        <f>A3a!C37</f>
        <v>3.1230826682974392E-2</v>
      </c>
      <c r="D11" s="1744">
        <f>A3a!D42</f>
        <v>7.6978256942269495E-3</v>
      </c>
      <c r="E11" s="1807">
        <f>A3a!E45</f>
        <v>1.2812135011589145E-3</v>
      </c>
      <c r="F11" s="1744">
        <f>A3a!F42</f>
        <v>0</v>
      </c>
      <c r="G11" s="1919">
        <f>A3a!G45</f>
        <v>2.2407402987484823E-3</v>
      </c>
      <c r="H11" s="1790">
        <f>A3a!H41</f>
        <v>2.1092863741104927E-2</v>
      </c>
      <c r="I11" s="1790">
        <f>A3a!I43</f>
        <v>1.4523202443058799E-2</v>
      </c>
      <c r="J11" s="1790">
        <f>A3a!J45</f>
        <v>4.2399546380987281E-3</v>
      </c>
      <c r="K11" s="1832">
        <f>A3a!K45</f>
        <v>7.0311801449074035E-3</v>
      </c>
      <c r="L11" s="1948">
        <f>A3a!L48</f>
        <v>1.6115530376552308E-4</v>
      </c>
      <c r="M11" s="1807">
        <f>A3a!M49</f>
        <v>1.0603065408292985E-3</v>
      </c>
      <c r="N11" s="1949">
        <f>A3a!N52</f>
        <v>1.1906087906097746E-5</v>
      </c>
      <c r="O11" s="1950"/>
      <c r="Q11" s="1912">
        <f>A3a!Q48</f>
        <v>4.615942471205412E-3</v>
      </c>
      <c r="R11" s="1795">
        <f>A3a!R50</f>
        <v>5.7894977843880716E-4</v>
      </c>
      <c r="S11" s="1951"/>
    </row>
    <row r="12" spans="1:19" s="4" customFormat="1">
      <c r="A12" s="1745" t="s">
        <v>251</v>
      </c>
      <c r="B12" s="75">
        <f>A3a!B39</f>
        <v>3.0537293352762149E-2</v>
      </c>
      <c r="C12" s="1739">
        <f>A3a!C38</f>
        <v>3.2711429370790364E-2</v>
      </c>
      <c r="D12" s="1744">
        <f>A3a!D43</f>
        <v>8.0407923091511575E-3</v>
      </c>
      <c r="E12" s="1807">
        <f>A3a!E46</f>
        <v>1.4752838948953737E-3</v>
      </c>
      <c r="F12" s="1744">
        <f>A3a!F43</f>
        <v>0</v>
      </c>
      <c r="G12" s="1919">
        <f>A3a!G46</f>
        <v>2.2728126110085831E-3</v>
      </c>
      <c r="H12" s="1790">
        <f>A3a!H42</f>
        <v>2.1748501185763627E-2</v>
      </c>
      <c r="I12" s="1790">
        <f>A3a!I44</f>
        <v>1.6129646748433597E-2</v>
      </c>
      <c r="J12" s="1790">
        <f>A3a!J46</f>
        <v>4.6336266907568572E-3</v>
      </c>
      <c r="K12" s="1832">
        <f>A3a!K46</f>
        <v>7.5070334998617993E-3</v>
      </c>
      <c r="L12" s="1948">
        <f>A3a!L49</f>
        <v>2.1156122909511617E-4</v>
      </c>
      <c r="M12" s="1807">
        <f>A3a!M50</f>
        <v>1.153862274935819E-3</v>
      </c>
      <c r="N12" s="1949">
        <f>A3a!N53</f>
        <v>8.1633181224120897E-6</v>
      </c>
      <c r="O12" s="1950"/>
      <c r="Q12" s="1912">
        <f>A3a!Q49</f>
        <v>4.7950723832815541E-3</v>
      </c>
      <c r="R12" s="1795">
        <f>A3a!R51</f>
        <v>5.9338020699272517E-4</v>
      </c>
      <c r="S12" s="1951"/>
    </row>
    <row r="13" spans="1:19" s="4" customFormat="1">
      <c r="A13" s="1745" t="s">
        <v>42</v>
      </c>
      <c r="B13" s="75">
        <f>A3a!B40</f>
        <v>3.5939994860690327E-2</v>
      </c>
      <c r="C13" s="1739">
        <f>A3a!C39</f>
        <v>3.4397889269520365E-2</v>
      </c>
      <c r="D13" s="1744">
        <f>A3a!D44</f>
        <v>4.875320656483364E-3</v>
      </c>
      <c r="E13" s="1807">
        <f>A3a!E47</f>
        <v>1.9110734046978697E-3</v>
      </c>
      <c r="F13" s="1744">
        <f>A3a!F44</f>
        <v>0</v>
      </c>
      <c r="G13" s="1919">
        <f>A3a!G47</f>
        <v>3.288687285144387E-3</v>
      </c>
      <c r="H13" s="1790">
        <f>A3a!H43</f>
        <v>2.2401745544512238E-2</v>
      </c>
      <c r="I13" s="1790">
        <f>A3a!I45</f>
        <v>1.7413939024886776E-2</v>
      </c>
      <c r="J13" s="1790">
        <f>A3a!J47</f>
        <v>4.7665591199345155E-3</v>
      </c>
      <c r="K13" s="1832">
        <f>A3a!K47</f>
        <v>7.9728657775106297E-3</v>
      </c>
      <c r="L13" s="1948">
        <f>A3a!L50</f>
        <v>3.0270009253629057E-4</v>
      </c>
      <c r="M13" s="1807">
        <f>A3a!M51</f>
        <v>1.305623187227713E-3</v>
      </c>
      <c r="N13" s="1949">
        <f>A3a!N54</f>
        <v>1.0285988457600475E-5</v>
      </c>
      <c r="O13" s="1950"/>
      <c r="Q13" s="1912">
        <f>A3a!Q50</f>
        <v>4.9637725137521857E-3</v>
      </c>
      <c r="R13" s="1795">
        <f>A3a!R52</f>
        <v>6.0686555919124772E-4</v>
      </c>
      <c r="S13" s="1951"/>
    </row>
    <row r="14" spans="1:19" s="4" customFormat="1">
      <c r="A14" s="1745" t="s">
        <v>272</v>
      </c>
      <c r="B14" s="75">
        <f>A3a!B41</f>
        <v>3.8638349087040509E-2</v>
      </c>
      <c r="C14" s="1739">
        <f>A3a!C40</f>
        <v>3.7758435598891617E-2</v>
      </c>
      <c r="D14" s="1744">
        <f>A3a!D45</f>
        <v>5.3250593338312795E-3</v>
      </c>
      <c r="E14" s="1807">
        <f>A3a!E48</f>
        <v>2.8544361492855706E-3</v>
      </c>
      <c r="F14" s="1744">
        <f>A3a!F45</f>
        <v>0</v>
      </c>
      <c r="G14" s="1919">
        <f>A3a!G48</f>
        <v>4.1630884082618815E-3</v>
      </c>
      <c r="H14" s="1790">
        <f>A3a!H44</f>
        <v>2.4494863059238089E-2</v>
      </c>
      <c r="I14" s="1790">
        <f>A3a!I46</f>
        <v>1.7785486223635561E-2</v>
      </c>
      <c r="J14" s="1790">
        <f>A3a!J48</f>
        <v>5.4329795754622214E-3</v>
      </c>
      <c r="K14" s="1832">
        <f>A3a!K48</f>
        <v>8.4288404755410318E-3</v>
      </c>
      <c r="L14" s="1948">
        <f>A3a!L51</f>
        <v>3.6308759111475448E-4</v>
      </c>
      <c r="M14" s="1807">
        <f>A3a!M52</f>
        <v>1.6078466307974627E-3</v>
      </c>
      <c r="N14" s="1949">
        <f>A3a!N55</f>
        <v>1.2167285303387727E-5</v>
      </c>
      <c r="O14" s="1950"/>
      <c r="Q14" s="1912">
        <f>A3a!Q51</f>
        <v>5.1224239851612487E-3</v>
      </c>
      <c r="R14" s="1795">
        <f>A3a!R53</f>
        <v>6.1944125361912525E-4</v>
      </c>
      <c r="S14" s="1951"/>
    </row>
    <row r="15" spans="1:19" s="4" customFormat="1">
      <c r="A15" s="1745" t="s">
        <v>273</v>
      </c>
      <c r="B15" s="75">
        <f>A3a!B42</f>
        <v>3.9712167968383644E-2</v>
      </c>
      <c r="C15" s="1739">
        <f>A3a!C41</f>
        <v>4.1104952049896545E-2</v>
      </c>
      <c r="D15" s="1744">
        <f>A3a!D46</f>
        <v>6.5871683012577419E-3</v>
      </c>
      <c r="E15" s="1807">
        <f>A3a!E49</f>
        <v>3.8960661847695457E-3</v>
      </c>
      <c r="F15" s="1744">
        <f>A3a!F46</f>
        <v>0</v>
      </c>
      <c r="G15" s="1919">
        <f>A3a!G49</f>
        <v>4.3770097913318762E-3</v>
      </c>
      <c r="H15" s="1790">
        <f>A3a!H45</f>
        <v>2.6579692819546953E-2</v>
      </c>
      <c r="I15" s="1790">
        <f>A3a!I47</f>
        <v>1.7222714480302163E-2</v>
      </c>
      <c r="J15" s="1790">
        <f>A3a!J49</f>
        <v>4.5758132446405628E-3</v>
      </c>
      <c r="K15" s="1832">
        <f>A3a!K49</f>
        <v>8.7176243342351276E-3</v>
      </c>
      <c r="L15" s="1948">
        <f>A3a!L52</f>
        <v>3.8497930297781393E-4</v>
      </c>
      <c r="M15" s="1807">
        <f>A3a!M53</f>
        <v>2.2548519341875741E-3</v>
      </c>
      <c r="N15" s="1949">
        <f>A3a!N56</f>
        <v>1.324695495683375E-5</v>
      </c>
      <c r="O15" s="1950"/>
      <c r="Q15" s="1912">
        <f>A3a!Q52</f>
        <v>5.2713959836439596E-3</v>
      </c>
      <c r="R15" s="1795">
        <f>A3a!R54</f>
        <v>6.3131057168998642E-4</v>
      </c>
      <c r="S15" s="1951"/>
    </row>
    <row r="16" spans="1:19" s="4" customFormat="1">
      <c r="A16" s="1737" t="s">
        <v>184</v>
      </c>
      <c r="B16" s="75">
        <f>A3a!B43</f>
        <v>3.832367970387994E-2</v>
      </c>
      <c r="C16" s="1739">
        <f>A3a!C42</f>
        <v>4.4437733833914007E-2</v>
      </c>
      <c r="D16" s="1744">
        <f>A3a!D47</f>
        <v>8.592763389576475E-3</v>
      </c>
      <c r="E16" s="1807">
        <f>A3a!E50</f>
        <v>4.6223744314176016E-3</v>
      </c>
      <c r="F16" s="1744">
        <f>A3a!F47</f>
        <v>0</v>
      </c>
      <c r="G16" s="1919">
        <f>A3a!G50</f>
        <v>4.7712551603464239E-3</v>
      </c>
      <c r="H16" s="1790">
        <f>A3a!H46</f>
        <v>2.8656422900407694E-2</v>
      </c>
      <c r="I16" s="1790">
        <f>A3a!I48</f>
        <v>2.5541524379317549E-2</v>
      </c>
      <c r="J16" s="1790">
        <f>A3a!J50</f>
        <v>4.6389805836301798E-3</v>
      </c>
      <c r="K16" s="1832">
        <f>A3a!K50</f>
        <v>8.9845994641179362E-3</v>
      </c>
      <c r="L16" s="1948">
        <f>A3a!L53</f>
        <v>5.1888115689513556E-4</v>
      </c>
      <c r="M16" s="1807">
        <f>A3a!M54</f>
        <v>2.6802783343781245E-3</v>
      </c>
      <c r="N16" s="1949">
        <f>A3a!N57</f>
        <v>1.9317751871214999E-5</v>
      </c>
      <c r="O16" s="1950"/>
      <c r="Q16" s="1912">
        <f>A3a!Q53</f>
        <v>5.4110457644373448E-3</v>
      </c>
      <c r="R16" s="1795">
        <f>A3a!R55</f>
        <v>7.0953541958873232E-4</v>
      </c>
      <c r="S16" s="1922">
        <f>A3a!S60</f>
        <v>4.9465856902426493E-5</v>
      </c>
    </row>
    <row r="17" spans="1:19" s="4" customFormat="1">
      <c r="A17" s="1745" t="s">
        <v>255</v>
      </c>
      <c r="B17" s="75">
        <f>A3a!B44</f>
        <v>3.6942404926204091E-2</v>
      </c>
      <c r="C17" s="1739">
        <f>A3a!C43</f>
        <v>4.7757075558712385E-2</v>
      </c>
      <c r="D17" s="1744">
        <f>A3a!D48</f>
        <v>1.2946813264622182E-2</v>
      </c>
      <c r="E17" s="1807">
        <f>A3a!E51</f>
        <v>5.1555429168483029E-3</v>
      </c>
      <c r="F17" s="1744">
        <f>A3a!F48</f>
        <v>0</v>
      </c>
      <c r="G17" s="1919">
        <f>A3a!G51</f>
        <v>5.05296905556558E-3</v>
      </c>
      <c r="H17" s="1790">
        <f>A3a!H47</f>
        <v>3.0725241232568524E-2</v>
      </c>
      <c r="I17" s="1790">
        <f>A3a!I49</f>
        <v>2.3766884219171138E-2</v>
      </c>
      <c r="J17" s="1790">
        <f>A3a!J51</f>
        <v>4.9845478681866829E-3</v>
      </c>
      <c r="K17" s="1832">
        <f>A3a!K51</f>
        <v>9.2307911949814567E-3</v>
      </c>
      <c r="L17" s="1948">
        <f>A3a!L54</f>
        <v>5.8920529314178643E-4</v>
      </c>
      <c r="M17" s="1807">
        <f>A3a!M55</f>
        <v>2.226305248107927E-3</v>
      </c>
      <c r="N17" s="1949">
        <f>A3a!N58</f>
        <v>1.9772735565208261E-5</v>
      </c>
      <c r="O17" s="1950"/>
      <c r="Q17" s="1912">
        <f>A3a!Q54</f>
        <v>5.54171976860843E-3</v>
      </c>
      <c r="R17" s="1790">
        <f>A3a!R56</f>
        <v>1.0531225689411963E-3</v>
      </c>
      <c r="S17" s="1922">
        <f>A3a!S61</f>
        <v>5.2679968901577637E-5</v>
      </c>
    </row>
    <row r="18" spans="1:19" s="4" customFormat="1">
      <c r="A18" s="1737" t="s">
        <v>256</v>
      </c>
      <c r="B18" s="75">
        <f>A3a!B45</f>
        <v>3.4848280155414281E-2</v>
      </c>
      <c r="C18" s="1739">
        <f>A3a!C44</f>
        <v>5.1063277087448677E-2</v>
      </c>
      <c r="D18" s="1744">
        <f>A3a!D49</f>
        <v>1.838595407259868E-2</v>
      </c>
      <c r="E18" s="1807">
        <f>A3a!E52</f>
        <v>6.5555034628901679E-3</v>
      </c>
      <c r="F18" s="1744">
        <f>A3a!F49</f>
        <v>0</v>
      </c>
      <c r="G18" s="1919">
        <f>A3a!G52</f>
        <v>5.7906844424102941E-3</v>
      </c>
      <c r="H18" s="1790">
        <f>A3a!H48</f>
        <v>3.2786338330568238E-2</v>
      </c>
      <c r="I18" s="1790">
        <f>A3a!I50</f>
        <v>2.5993307264144321E-2</v>
      </c>
      <c r="J18" s="1790">
        <f>A3a!J52</f>
        <v>6.251381443304331E-3</v>
      </c>
      <c r="K18" s="1832">
        <f>A3a!K52</f>
        <v>9.4571805701319234E-3</v>
      </c>
      <c r="L18" s="1948">
        <f>A3a!L55</f>
        <v>5.3111243501411678E-4</v>
      </c>
      <c r="M18" s="1807">
        <f>A3a!M56</f>
        <v>1.9463423475311512E-3</v>
      </c>
      <c r="N18" s="1949">
        <f>A3a!N59</f>
        <v>7.3148047049763525E-5</v>
      </c>
      <c r="O18" s="1950"/>
      <c r="Q18" s="1912">
        <f>A3a!Q55</f>
        <v>6.0546499580680022E-3</v>
      </c>
      <c r="R18" s="1790">
        <f>A3a!R57</f>
        <v>1.1951680001403408E-3</v>
      </c>
      <c r="S18" s="1922">
        <f>A3a!S62</f>
        <v>5.4635094700102348E-5</v>
      </c>
    </row>
    <row r="19" spans="1:19" s="4" customFormat="1">
      <c r="A19" s="1737" t="s">
        <v>185</v>
      </c>
      <c r="B19" s="75">
        <f>A3a!B46</f>
        <v>4.0353261046427155E-2</v>
      </c>
      <c r="C19" s="1739">
        <f>A3a!C45</f>
        <v>6.1059109468788578E-2</v>
      </c>
      <c r="D19" s="1744">
        <f>A3a!D50</f>
        <v>2.0465144998555874E-2</v>
      </c>
      <c r="E19" s="1807">
        <f>A3a!E53</f>
        <v>6.78007309533964E-3</v>
      </c>
      <c r="F19" s="1744">
        <f>A3a!F50</f>
        <v>0</v>
      </c>
      <c r="G19" s="1919">
        <f>A3a!G53</f>
        <v>9.0255348530860428E-3</v>
      </c>
      <c r="H19" s="1790">
        <f>A3a!H49</f>
        <v>3.4097556655394184E-2</v>
      </c>
      <c r="I19" s="1790">
        <f>A3a!I51</f>
        <v>2.5798728342040916E-2</v>
      </c>
      <c r="J19" s="1790">
        <f>A3a!J53</f>
        <v>6.5192177545854071E-3</v>
      </c>
      <c r="K19" s="1832">
        <f>A3a!K53</f>
        <v>9.6647075124201252E-3</v>
      </c>
      <c r="L19" s="1948">
        <f>A3a!L56</f>
        <v>4.6847446082015301E-4</v>
      </c>
      <c r="M19" s="1807">
        <f>A3a!M57</f>
        <v>1.7723321618377296E-3</v>
      </c>
      <c r="N19" s="1949">
        <f>A3a!N60</f>
        <v>1.3424426662723575E-4</v>
      </c>
      <c r="O19" s="1950"/>
      <c r="Q19" s="1912">
        <f>A3a!Q56</f>
        <v>7.2303118533988825E-3</v>
      </c>
      <c r="R19" s="1790">
        <f>A3a!R58</f>
        <v>1.3687441231047832E-3</v>
      </c>
      <c r="S19" s="1922">
        <f>A3a!S63</f>
        <v>6.0446942863809465E-5</v>
      </c>
    </row>
    <row r="20" spans="1:19" s="4" customFormat="1">
      <c r="A20" s="1737" t="s">
        <v>177</v>
      </c>
      <c r="B20" s="75">
        <f>A3a!B47</f>
        <v>4.8628483858034421E-2</v>
      </c>
      <c r="C20" s="1739">
        <f>A3a!C46</f>
        <v>7.1014756813424604E-2</v>
      </c>
      <c r="D20" s="1744">
        <f>A3a!D51</f>
        <v>2.1172531781971687E-2</v>
      </c>
      <c r="E20" s="1807">
        <f>A3a!E54</f>
        <v>6.6571290328345393E-3</v>
      </c>
      <c r="F20" s="1744">
        <f>A3a!F51</f>
        <v>0</v>
      </c>
      <c r="G20" s="1919">
        <f>A3a!G54</f>
        <v>8.4950313550561356E-3</v>
      </c>
      <c r="H20" s="1790">
        <f>A3a!H50</f>
        <v>3.5330237500494341E-2</v>
      </c>
      <c r="I20" s="1790">
        <f>A3a!I52</f>
        <v>2.6612299365018029E-2</v>
      </c>
      <c r="J20" s="1790">
        <f>A3a!J54</f>
        <v>5.6023455038331869E-3</v>
      </c>
      <c r="K20" s="1832">
        <f>A3a!K54</f>
        <v>9.8542720586381263E-3</v>
      </c>
      <c r="L20" s="1948">
        <f>A3a!L57</f>
        <v>1.817275535291166E-4</v>
      </c>
      <c r="M20" s="1807">
        <f>A3a!M58</f>
        <v>1.4919689991273917E-3</v>
      </c>
      <c r="N20" s="1949">
        <f>A3a!N61</f>
        <v>7.409815558458556E-5</v>
      </c>
      <c r="O20" s="1950"/>
      <c r="Q20" s="1912">
        <f>A3a!Q57</f>
        <v>7.8591761436894829E-3</v>
      </c>
      <c r="R20" s="1790">
        <f>A3a!R59</f>
        <v>1.546930938874142E-3</v>
      </c>
      <c r="S20" s="1922">
        <f>A3a!S64</f>
        <v>6.2691311118617482E-5</v>
      </c>
    </row>
    <row r="21" spans="1:19" s="4" customFormat="1">
      <c r="A21" s="1737" t="s">
        <v>178</v>
      </c>
      <c r="B21" s="75">
        <f>A3a!B48</f>
        <v>6.0810619671808952E-2</v>
      </c>
      <c r="C21" s="1739">
        <f>A3a!C47</f>
        <v>8.093110376340916E-2</v>
      </c>
      <c r="D21" s="1744">
        <f>A3a!D52</f>
        <v>2.4995810785005571E-2</v>
      </c>
      <c r="E21" s="1807">
        <f>A3a!E55</f>
        <v>6.5286336324573979E-3</v>
      </c>
      <c r="F21" s="1744">
        <f>A3a!F52</f>
        <v>0</v>
      </c>
      <c r="G21" s="1919">
        <f>A3a!G55</f>
        <v>7.9952963045849743E-3</v>
      </c>
      <c r="H21" s="1790">
        <f>A3a!H51</f>
        <v>3.6487347372773503E-2</v>
      </c>
      <c r="I21" s="1790">
        <f>A3a!I53</f>
        <v>3.2728272470698941E-2</v>
      </c>
      <c r="J21" s="1790">
        <f>A3a!J55</f>
        <v>6.8087723262046087E-3</v>
      </c>
      <c r="K21" s="1832">
        <f>A3a!K55</f>
        <v>1.0026735834197427E-2</v>
      </c>
      <c r="L21" s="1948">
        <f>A3a!L58</f>
        <v>5.4345937621693536E-4</v>
      </c>
      <c r="M21" s="1807">
        <f>A3a!M59</f>
        <v>2.3429448221090284E-3</v>
      </c>
      <c r="N21" s="1949">
        <f>A3a!N62</f>
        <v>1.9123187837320686E-4</v>
      </c>
      <c r="O21" s="1950"/>
      <c r="Q21" s="1912">
        <f>A3a!Q58</f>
        <v>8.701258970119698E-3</v>
      </c>
      <c r="R21" s="1790">
        <f>A3a!R60</f>
        <v>1.7198126098773329E-3</v>
      </c>
      <c r="S21" s="1922">
        <f>A3a!S65</f>
        <v>6.9186073141239523E-5</v>
      </c>
    </row>
    <row r="22" spans="1:19" s="4" customFormat="1">
      <c r="A22" s="1737" t="s">
        <v>274</v>
      </c>
      <c r="B22" s="75">
        <f>A3a!B49</f>
        <v>7.1572581694015078E-2</v>
      </c>
      <c r="C22" s="1739">
        <f>A3a!C48</f>
        <v>9.0809043208940232E-2</v>
      </c>
      <c r="D22" s="1744">
        <f>A3a!D53</f>
        <v>2.543397321435386E-2</v>
      </c>
      <c r="E22" s="1807">
        <f>A3a!E56</f>
        <v>6.1780476421472563E-3</v>
      </c>
      <c r="F22" s="1744">
        <f>A3a!F53</f>
        <v>0</v>
      </c>
      <c r="G22" s="1919">
        <f>A3a!G56</f>
        <v>7.2687262496601056E-3</v>
      </c>
      <c r="H22" s="1790">
        <f>A3a!H52</f>
        <v>3.7571755907510274E-2</v>
      </c>
      <c r="I22" s="1790">
        <f>A3a!I54</f>
        <v>2.1753232061473962E-2</v>
      </c>
      <c r="J22" s="1790">
        <f>A3a!J56</f>
        <v>8.7924969838429588E-3</v>
      </c>
      <c r="K22" s="1832">
        <f>A3a!K56</f>
        <v>1.0182923472422466E-2</v>
      </c>
      <c r="L22" s="1948">
        <f>A3a!L59</f>
        <v>1.0674552100729631E-3</v>
      </c>
      <c r="M22" s="1807">
        <f>A3a!M60</f>
        <v>3.5774560876084657E-3</v>
      </c>
      <c r="N22" s="1949">
        <f>A3a!N63</f>
        <v>2.5571206295091592E-4</v>
      </c>
      <c r="O22" s="1950"/>
      <c r="Q22" s="1912">
        <f>A3a!Q59</f>
        <v>9.5796020230214697E-3</v>
      </c>
      <c r="R22" s="1790">
        <f>A3a!R61</f>
        <v>1.8875198305539562E-3</v>
      </c>
      <c r="S22" s="1922">
        <f>A3a!S66</f>
        <v>8.8494781976547517E-5</v>
      </c>
    </row>
    <row r="23" spans="1:19" s="4" customFormat="1">
      <c r="A23" s="1737" t="s">
        <v>51</v>
      </c>
      <c r="B23" s="75">
        <f>A3a!B50</f>
        <v>8.5355756361574553E-2</v>
      </c>
      <c r="C23" s="1739">
        <f>A3a!C49</f>
        <v>9.850489074001946E-2</v>
      </c>
      <c r="D23" s="1744">
        <f>A3a!D54</f>
        <v>2.4590574251643609E-2</v>
      </c>
      <c r="E23" s="1807">
        <f>A3a!E57</f>
        <v>6.1622637810520263E-3</v>
      </c>
      <c r="F23" s="1744">
        <f>A3a!F54</f>
        <v>0</v>
      </c>
      <c r="G23" s="1919">
        <f>A3a!G57</f>
        <v>8.4309707659922448E-3</v>
      </c>
      <c r="H23" s="1790">
        <f>A3a!H53</f>
        <v>3.8586239058517185E-2</v>
      </c>
      <c r="I23" s="1790">
        <f>A3a!I55</f>
        <v>2.8232502255625597E-2</v>
      </c>
      <c r="J23" s="1790">
        <f>A3a!J57</f>
        <v>1.0496055751168989E-2</v>
      </c>
      <c r="K23" s="1832">
        <f>A3a!K57</f>
        <v>1.1438684148423712E-2</v>
      </c>
      <c r="L23" s="1948">
        <f>A3a!L60</f>
        <v>1.4329866121232787E-3</v>
      </c>
      <c r="M23" s="1807">
        <f>A3a!M61</f>
        <v>3.7422103799588857E-3</v>
      </c>
      <c r="N23" s="1949">
        <f>A3a!N64</f>
        <v>1.8475987517808649E-4</v>
      </c>
      <c r="O23" s="1950"/>
      <c r="Q23" s="1912">
        <f>A3a!Q60</f>
        <v>1.1372460360098717E-2</v>
      </c>
      <c r="R23" s="1790">
        <f>A3a!R62</f>
        <v>1.8139041519998089E-3</v>
      </c>
      <c r="S23" s="1877">
        <f>A3a!S67</f>
        <v>1.7335506906273335E-4</v>
      </c>
    </row>
    <row r="24" spans="1:19" s="4" customFormat="1">
      <c r="A24" s="1737" t="s">
        <v>258</v>
      </c>
      <c r="B24" s="75">
        <f>A3a!B51</f>
        <v>8.3487167068613005E-2</v>
      </c>
      <c r="C24" s="1739">
        <f>A3a!C50</f>
        <v>0.10579425222082076</v>
      </c>
      <c r="D24" s="1744">
        <f>A3a!D55</f>
        <v>2.3766106558034846E-2</v>
      </c>
      <c r="E24" s="1807">
        <f>A3a!E58</f>
        <v>5.7490994063707996E-3</v>
      </c>
      <c r="F24" s="1744">
        <f>A3a!F55</f>
        <v>0</v>
      </c>
      <c r="G24" s="1919">
        <f>A3a!G58</f>
        <v>5.7435764747397096E-3</v>
      </c>
      <c r="H24" s="1790">
        <f>A3a!H54</f>
        <v>3.9533482211612313E-2</v>
      </c>
      <c r="I24" s="1790">
        <f>A3a!I56</f>
        <v>2.6962512314343056E-2</v>
      </c>
      <c r="J24" s="1790">
        <f>A3a!J58</f>
        <v>1.0937092209938271E-2</v>
      </c>
      <c r="K24" s="1832">
        <f>A3a!K58</f>
        <v>1.2619321154609727E-2</v>
      </c>
      <c r="L24" s="1948">
        <f>A3a!L61</f>
        <v>1.13045938561258E-3</v>
      </c>
      <c r="M24" s="1807">
        <f>A3a!M62</f>
        <v>4.7410537970373366E-3</v>
      </c>
      <c r="N24" s="1949">
        <f>A3a!N65</f>
        <v>1.1758960404445019E-4</v>
      </c>
      <c r="O24" s="1950"/>
      <c r="Q24" s="1912">
        <f>A3a!Q61</f>
        <v>1.2647032816758339E-2</v>
      </c>
      <c r="R24" s="1790">
        <f>A3a!R63</f>
        <v>2.2389305736270778E-3</v>
      </c>
      <c r="S24" s="1877">
        <f>A3a!S68</f>
        <v>6.278632612091336E-5</v>
      </c>
    </row>
    <row r="25" spans="1:19" s="4" customFormat="1">
      <c r="A25" s="1737" t="s">
        <v>259</v>
      </c>
      <c r="B25" s="75">
        <f>A3a!B52</f>
        <v>0.12443966977209454</v>
      </c>
      <c r="C25" s="1739">
        <f>A3a!C51</f>
        <v>0.11269198703849989</v>
      </c>
      <c r="D25" s="1744">
        <f>A3a!D56</f>
        <v>2.2180203830004085E-2</v>
      </c>
      <c r="E25" s="1807">
        <f>A3a!E59</f>
        <v>3.4357917428631561E-3</v>
      </c>
      <c r="F25" s="1744">
        <f>A3a!F56</f>
        <v>0</v>
      </c>
      <c r="G25" s="1919">
        <f>A3a!G59</f>
        <v>6.7367258433666082E-3</v>
      </c>
      <c r="H25" s="1790">
        <f>A3a!H55</f>
        <v>4.0416081094047193E-2</v>
      </c>
      <c r="I25" s="1790">
        <f>A3a!I57</f>
        <v>3.3985434336405579E-2</v>
      </c>
      <c r="J25" s="1790">
        <f>A3a!J59</f>
        <v>1.2541328203710697E-2</v>
      </c>
      <c r="K25" s="1832">
        <f>A3a!K59</f>
        <v>1.40983213588386E-2</v>
      </c>
      <c r="L25" s="1948">
        <f>A3a!L62</f>
        <v>8.4981152965763612E-4</v>
      </c>
      <c r="M25" s="1807">
        <f>A3a!M63</f>
        <v>5.5974844141678569E-3</v>
      </c>
      <c r="N25" s="1949">
        <f>A3a!N66</f>
        <v>7.5692684556615149E-5</v>
      </c>
      <c r="O25" s="1950"/>
      <c r="Q25" s="1912">
        <f>A3a!Q62</f>
        <v>1.2756889661154083E-2</v>
      </c>
      <c r="R25" s="1790">
        <f>A3a!R64</f>
        <v>2.6516599003149127E-3</v>
      </c>
      <c r="S25" s="1877">
        <f>A3a!S69</f>
        <v>1.3360831994933356E-4</v>
      </c>
    </row>
    <row r="26" spans="1:19" s="4" customFormat="1">
      <c r="A26" s="1737" t="s">
        <v>260</v>
      </c>
      <c r="B26" s="75">
        <f>A3a!B53</f>
        <v>0.11219003444426004</v>
      </c>
      <c r="C26" s="1739">
        <f>A3a!C52</f>
        <v>0.1192124767385557</v>
      </c>
      <c r="D26" s="1744">
        <f>A3a!D57</f>
        <v>2.3257576205906037E-2</v>
      </c>
      <c r="E26" s="1807">
        <f>A3a!E60</f>
        <v>5.2251221426356268E-3</v>
      </c>
      <c r="F26" s="1744">
        <f>A3a!F57</f>
        <v>0</v>
      </c>
      <c r="G26" s="1919">
        <f>A3a!G60</f>
        <v>1.1419340498671368E-2</v>
      </c>
      <c r="H26" s="1790">
        <f>A3a!H56</f>
        <v>4.1236546856386003E-2</v>
      </c>
      <c r="I26" s="1790">
        <f>A3a!I58</f>
        <v>3.5756355314463723E-2</v>
      </c>
      <c r="J26" s="1790">
        <f>A3a!J60</f>
        <v>1.4741827229731471E-2</v>
      </c>
      <c r="K26" s="1832">
        <f>A3a!K60</f>
        <v>1.5580521594467137E-2</v>
      </c>
      <c r="L26" s="1948">
        <f>A3a!L63</f>
        <v>8.4380950317144911E-4</v>
      </c>
      <c r="M26" s="1807">
        <f>A3a!M64</f>
        <v>5.0700628202320925E-3</v>
      </c>
      <c r="N26" s="1949">
        <f>A3a!N67</f>
        <v>6.0446639011878829E-5</v>
      </c>
      <c r="O26" s="1950"/>
      <c r="Q26" s="1912">
        <f>A3a!Q63</f>
        <v>1.4571640681720262E-2</v>
      </c>
      <c r="R26" s="1790">
        <f>A3a!R65</f>
        <v>3.0523926387559666E-3</v>
      </c>
      <c r="S26" s="1877">
        <f>A3a!S70</f>
        <v>1.3532530762618697E-4</v>
      </c>
    </row>
    <row r="27" spans="1:19" s="4" customFormat="1">
      <c r="A27" s="1737" t="s">
        <v>261</v>
      </c>
      <c r="B27" s="75">
        <f>A3a!B54</f>
        <v>9.5061334720580412E-2</v>
      </c>
      <c r="C27" s="1739">
        <f>A3a!C53</f>
        <v>0.12536964019993488</v>
      </c>
      <c r="D27" s="1744">
        <f>A3a!D58</f>
        <v>2.1924531634464915E-2</v>
      </c>
      <c r="E27" s="1807">
        <f>A3a!E61</f>
        <v>6.2399595968700323E-3</v>
      </c>
      <c r="F27" s="1744">
        <f>A3a!F58</f>
        <v>1.9861881847648327E-4</v>
      </c>
      <c r="G27" s="1919">
        <f>A3a!G61</f>
        <v>1.6111442586905309E-2</v>
      </c>
      <c r="H27" s="1790">
        <f>A3a!H57</f>
        <v>5.2236494785938753E-2</v>
      </c>
      <c r="I27" s="1790">
        <f>A3a!I59</f>
        <v>4.5800621668367673E-2</v>
      </c>
      <c r="J27" s="1790">
        <f>A3a!J61</f>
        <v>1.7743229612884697E-2</v>
      </c>
      <c r="K27" s="1832">
        <f>A3a!K61</f>
        <v>1.7067762267637308E-2</v>
      </c>
      <c r="L27" s="1948">
        <f>A3a!L64</f>
        <v>6.1386410827922152E-4</v>
      </c>
      <c r="M27" s="1807">
        <f>A3a!M65</f>
        <v>5.7167222653053693E-3</v>
      </c>
      <c r="N27" s="1949">
        <f>A3a!N68</f>
        <v>1.811074377182247E-5</v>
      </c>
      <c r="O27" s="1950"/>
      <c r="Q27" s="1912">
        <f>A3a!Q64</f>
        <v>1.6068911791558189E-2</v>
      </c>
      <c r="R27" s="1790">
        <f>A3a!R66</f>
        <v>3.4414226983428718E-3</v>
      </c>
      <c r="S27" s="1877">
        <f>A3a!S71</f>
        <v>1.6181810694461017E-4</v>
      </c>
    </row>
    <row r="28" spans="1:19" s="4" customFormat="1">
      <c r="A28" s="1737" t="s">
        <v>262</v>
      </c>
      <c r="B28" s="75">
        <f>A3a!B55</f>
        <v>7.9410865067931921E-2</v>
      </c>
      <c r="C28" s="1739">
        <f>A3a!C54</f>
        <v>0.13117694853144948</v>
      </c>
      <c r="D28" s="1744">
        <f>A3a!D59</f>
        <v>1.7656152011935662E-2</v>
      </c>
      <c r="E28" s="1807">
        <f>A3a!E62</f>
        <v>8.9369860404731327E-3</v>
      </c>
      <c r="F28" s="1744">
        <f>A3a!F59</f>
        <v>2.3296295144570247E-4</v>
      </c>
      <c r="G28" s="1919">
        <f>A3a!G62</f>
        <v>2.1987217205444484E-2</v>
      </c>
      <c r="H28" s="1790">
        <f>A3a!H58</f>
        <v>6.2703753833974613E-2</v>
      </c>
      <c r="I28" s="1790">
        <f>A3a!I60</f>
        <v>5.4292896489362009E-2</v>
      </c>
      <c r="J28" s="1790">
        <f>A3a!J62</f>
        <v>1.8498093138588533E-2</v>
      </c>
      <c r="K28" s="1832">
        <f>A3a!K62</f>
        <v>1.9957911105371796E-2</v>
      </c>
      <c r="L28" s="1948">
        <f>A3a!L65</f>
        <v>1.5564612783401392E-3</v>
      </c>
      <c r="M28" s="1807">
        <f>A3a!M66</f>
        <v>5.6611652195732989E-3</v>
      </c>
      <c r="N28" s="1949">
        <f>A3a!N69</f>
        <v>1.0166474185098198E-4</v>
      </c>
      <c r="O28" s="1950"/>
      <c r="Q28" s="1912">
        <f>A3a!Q65</f>
        <v>1.6659284434207004E-2</v>
      </c>
      <c r="R28" s="1790">
        <f>A3a!R67</f>
        <v>3.7878986233945678E-3</v>
      </c>
      <c r="S28" s="1877">
        <f>A3a!S72</f>
        <v>1.8734329581898069E-4</v>
      </c>
    </row>
    <row r="29" spans="1:19" s="4" customFormat="1">
      <c r="A29" s="1737" t="s">
        <v>69</v>
      </c>
      <c r="B29" s="75">
        <f>A3a!B56</f>
        <v>6.2916710129196113E-2</v>
      </c>
      <c r="C29" s="1739">
        <f>A3a!C55</f>
        <v>0.13664743247067701</v>
      </c>
      <c r="D29" s="1744">
        <f>A3a!D60</f>
        <v>3.7135689513731779E-2</v>
      </c>
      <c r="E29" s="1807">
        <f>A3a!E63</f>
        <v>1.3679630821106127E-2</v>
      </c>
      <c r="F29" s="1744">
        <f>A3a!F60</f>
        <v>3.9489261222547722E-4</v>
      </c>
      <c r="G29" s="1919">
        <f>A3a!G63</f>
        <v>7.7836361229463753E-3</v>
      </c>
      <c r="H29" s="1790">
        <f>A3a!H59</f>
        <v>7.3004793665300563E-2</v>
      </c>
      <c r="I29" s="1790">
        <f>A3a!I61</f>
        <v>5.4700608765460894E-2</v>
      </c>
      <c r="J29" s="1790">
        <f>A3a!J63</f>
        <v>1.9204049363950832E-2</v>
      </c>
      <c r="K29" s="1832">
        <f>A3a!K63</f>
        <v>2.285910379486825E-2</v>
      </c>
      <c r="L29" s="1948">
        <f>A3a!L66</f>
        <v>1.3021376335303903E-3</v>
      </c>
      <c r="M29" s="1807">
        <f>A3a!M67</f>
        <v>1.0849009082152481E-2</v>
      </c>
      <c r="N29" s="1949">
        <f>A3a!N70</f>
        <v>1.4878016325248902E-4</v>
      </c>
      <c r="O29" s="1950"/>
      <c r="Q29" s="1912">
        <f>A3a!Q66</f>
        <v>1.7712071963764509E-2</v>
      </c>
      <c r="R29" s="1790">
        <f>A3a!R68</f>
        <v>4.0912052677306524E-3</v>
      </c>
      <c r="S29" s="1877">
        <f>A3a!S73</f>
        <v>2.0431374770382729E-4</v>
      </c>
    </row>
    <row r="30" spans="1:19" s="4" customFormat="1">
      <c r="A30" s="1737" t="s">
        <v>71</v>
      </c>
      <c r="B30" s="75">
        <f>A3a!B57</f>
        <v>7.4838043790130676E-2</v>
      </c>
      <c r="C30" s="1739">
        <f>A3a!C56</f>
        <v>0.14179370333726166</v>
      </c>
      <c r="D30" s="1744">
        <f>A3a!D61</f>
        <v>5.2856128349957919E-2</v>
      </c>
      <c r="E30" s="1807">
        <f>A3a!E64</f>
        <v>1.6349487493152556E-2</v>
      </c>
      <c r="F30" s="1744">
        <f>A3a!F61</f>
        <v>5.5715035825440928E-4</v>
      </c>
      <c r="G30" s="1919">
        <f>A3a!G64</f>
        <v>1.3231673074880707E-2</v>
      </c>
      <c r="H30" s="1790">
        <f>A3a!H60</f>
        <v>8.29024964882948E-2</v>
      </c>
      <c r="I30" s="1790">
        <f>A3a!I62</f>
        <v>5.8750447022798566E-2</v>
      </c>
      <c r="J30" s="1790">
        <f>A3a!J64</f>
        <v>2.4813882779011462E-2</v>
      </c>
      <c r="K30" s="1832">
        <f>A3a!K64</f>
        <v>2.5775295595830215E-2</v>
      </c>
      <c r="L30" s="1948">
        <f>A3a!L67</f>
        <v>2.6280208335648855E-3</v>
      </c>
      <c r="M30" s="1807">
        <f>A3a!M68</f>
        <v>1.2684505629922717E-2</v>
      </c>
      <c r="N30" s="1949">
        <f>A3a!N71</f>
        <v>8.6875072670623206E-5</v>
      </c>
      <c r="O30" s="1950"/>
      <c r="Q30" s="1912">
        <f>A3a!Q67</f>
        <v>1.9616449465877827E-2</v>
      </c>
      <c r="R30" s="1790">
        <f>A3a!R69</f>
        <v>4.4292842110989312E-3</v>
      </c>
      <c r="S30" s="1877">
        <f>A3a!S74</f>
        <v>2.5440388327402949E-4</v>
      </c>
    </row>
    <row r="31" spans="1:19" s="4" customFormat="1">
      <c r="A31" s="1737" t="s">
        <v>72</v>
      </c>
      <c r="B31" s="75">
        <f>A3a!B58</f>
        <v>0.10925930316373697</v>
      </c>
      <c r="C31" s="1739">
        <f>A3a!C57</f>
        <v>0.13850184192836146</v>
      </c>
      <c r="D31" s="1744">
        <f>A3a!D62</f>
        <v>7.8537150052642682E-2</v>
      </c>
      <c r="E31" s="1807">
        <f>A3a!E65</f>
        <v>1.695685404576442E-2</v>
      </c>
      <c r="F31" s="1744">
        <f>A3a!F62</f>
        <v>7.6034072535424821E-4</v>
      </c>
      <c r="G31" s="1919">
        <f>A3a!G65</f>
        <v>1.7025725841615814E-2</v>
      </c>
      <c r="H31" s="1790">
        <f>A3a!H61</f>
        <v>9.240830000308696E-2</v>
      </c>
      <c r="I31" s="1790">
        <f>A3a!I63</f>
        <v>6.3894720548251543E-2</v>
      </c>
      <c r="J31" s="1790">
        <f>A3a!J65</f>
        <v>2.785797818944729E-2</v>
      </c>
      <c r="K31" s="1832">
        <f>A3a!K65</f>
        <v>2.871069310861878E-2</v>
      </c>
      <c r="L31" s="1948">
        <f>A3a!L68</f>
        <v>2.1859581800687459E-3</v>
      </c>
      <c r="M31" s="1807">
        <f>A3a!M69</f>
        <v>1.5968930747113242E-2</v>
      </c>
      <c r="N31" s="1949">
        <f>A3a!N72</f>
        <v>1.5662332258342852E-4</v>
      </c>
      <c r="O31" s="1950"/>
      <c r="Q31" s="1912">
        <f>A3a!Q68</f>
        <v>2.2116522898756093E-2</v>
      </c>
      <c r="R31" s="1790">
        <f>A3a!R70</f>
        <v>4.735420815795555E-3</v>
      </c>
      <c r="S31" s="1877">
        <f>A3a!S75</f>
        <v>2.6867707077004617E-4</v>
      </c>
    </row>
    <row r="32" spans="1:19" s="4" customFormat="1">
      <c r="A32" s="1737" t="s">
        <v>73</v>
      </c>
      <c r="B32" s="75">
        <f>A3a!B59</f>
        <v>0.13674853072800838</v>
      </c>
      <c r="C32" s="1739">
        <f>A3a!C58</f>
        <v>0.15537432679773552</v>
      </c>
      <c r="D32" s="1744">
        <f>A3a!D63</f>
        <v>6.9730585679014995E-2</v>
      </c>
      <c r="E32" s="1807">
        <f>A3a!E66</f>
        <v>2.5343762531729271E-2</v>
      </c>
      <c r="F32" s="1744">
        <f>A3a!F63</f>
        <v>2.6916619235239578E-4</v>
      </c>
      <c r="G32" s="1919">
        <f>A3a!G66</f>
        <v>2.5368936770765804E-2</v>
      </c>
      <c r="H32" s="1790">
        <f>A3a!H62</f>
        <v>0.10178080693064731</v>
      </c>
      <c r="I32" s="1790">
        <f>A3a!I64</f>
        <v>6.8248450914635647E-2</v>
      </c>
      <c r="J32" s="1790">
        <f>A3a!J66</f>
        <v>3.0438344658251675E-2</v>
      </c>
      <c r="K32" s="1832">
        <f>A3a!K66</f>
        <v>3.0202519383412122E-2</v>
      </c>
      <c r="L32" s="1948">
        <f>A3a!L69</f>
        <v>1.3321859886540851E-3</v>
      </c>
      <c r="M32" s="1807">
        <f>A3a!M70</f>
        <v>1.8435974776102669E-2</v>
      </c>
      <c r="N32" s="1952"/>
      <c r="O32" s="1950"/>
      <c r="Q32" s="1912">
        <f>A3a!Q69</f>
        <v>2.3143726223074607E-2</v>
      </c>
      <c r="R32" s="1790">
        <f>A3a!R71</f>
        <v>5.1222299869495957E-3</v>
      </c>
      <c r="S32" s="1877">
        <f>A3a!S76</f>
        <v>2.8528890494181194E-4</v>
      </c>
    </row>
    <row r="33" spans="1:19" s="4" customFormat="1">
      <c r="A33" s="1737" t="s">
        <v>74</v>
      </c>
      <c r="B33" s="75">
        <f>A3a!B60</f>
        <v>0.26334713328107462</v>
      </c>
      <c r="C33" s="1739">
        <f>A3a!C59</f>
        <v>0.17220944478739986</v>
      </c>
      <c r="D33" s="1744">
        <f>A3a!D64</f>
        <v>9.7222620814896479E-2</v>
      </c>
      <c r="E33" s="1807">
        <f>A3a!E67</f>
        <v>2.4044425422906454E-2</v>
      </c>
      <c r="F33" s="1744">
        <f>A3a!F64</f>
        <v>4.5756494827885121E-4</v>
      </c>
      <c r="G33" s="1919">
        <f>A3a!G67</f>
        <v>2.8577968441360155E-2</v>
      </c>
      <c r="H33" s="1790">
        <f>A3a!H63</f>
        <v>0.11077426869515257</v>
      </c>
      <c r="I33" s="1790">
        <f>A3a!I65</f>
        <v>6.9481211502662954E-2</v>
      </c>
      <c r="J33" s="1790">
        <f>A3a!J67</f>
        <v>3.6794988638037388E-2</v>
      </c>
      <c r="K33" s="1832">
        <f>A3a!K67</f>
        <v>3.0270413655799296E-2</v>
      </c>
      <c r="L33" s="1948">
        <f>A3a!L70</f>
        <v>8.2836668272979509E-4</v>
      </c>
      <c r="M33" s="1807">
        <f>A3a!M71</f>
        <v>1.9014738086105001E-2</v>
      </c>
      <c r="N33" s="1952"/>
      <c r="O33" s="1950"/>
      <c r="Q33" s="1912">
        <f>A3a!Q70</f>
        <v>2.3574798569800142E-2</v>
      </c>
      <c r="R33" s="1790">
        <f>A3a!R72</f>
        <v>5.4070596757090092E-3</v>
      </c>
      <c r="S33" s="1877">
        <f>A3a!S77</f>
        <v>3.0156987990880528E-4</v>
      </c>
    </row>
    <row r="34" spans="1:19" s="4" customFormat="1">
      <c r="A34" s="1737" t="s">
        <v>75</v>
      </c>
      <c r="B34" s="75">
        <f>A3a!B61</f>
        <v>0.28330222961361845</v>
      </c>
      <c r="C34" s="1739">
        <f>A3a!C60</f>
        <v>0.18836725344978242</v>
      </c>
      <c r="D34" s="1744">
        <f>A3a!D65</f>
        <v>9.6060147792249195E-2</v>
      </c>
      <c r="E34" s="1807">
        <f>A3a!E68</f>
        <v>3.1173192894852549E-2</v>
      </c>
      <c r="F34" s="1744">
        <f>A3a!F65</f>
        <v>5.8876721938650801E-4</v>
      </c>
      <c r="G34" s="1919">
        <f>A3a!G68</f>
        <v>3.4554373933168112E-2</v>
      </c>
      <c r="H34" s="1790">
        <f>A3a!H64</f>
        <v>0.1193995338614886</v>
      </c>
      <c r="I34" s="1790">
        <f>A3a!I66</f>
        <v>7.5155051658329156E-2</v>
      </c>
      <c r="J34" s="1790">
        <f>A3a!J68</f>
        <v>4.4185119241053929E-2</v>
      </c>
      <c r="K34" s="1832">
        <f>A3a!K68</f>
        <v>3.0353620672360724E-2</v>
      </c>
      <c r="L34" s="1948">
        <f>A3a!L71</f>
        <v>6.6925579185048525E-4</v>
      </c>
      <c r="M34" s="1807">
        <f>A3a!M72</f>
        <v>1.6654397692080606E-2</v>
      </c>
      <c r="N34" s="1952"/>
      <c r="O34" s="1950"/>
      <c r="Q34" s="1912">
        <f>A3a!Q71</f>
        <v>2.6080853973107755E-2</v>
      </c>
      <c r="R34" s="1790">
        <f>A3a!R73</f>
        <v>5.8214452280803122E-3</v>
      </c>
      <c r="S34" s="1877">
        <f>A3a!S78</f>
        <v>3.0748047020874689E-4</v>
      </c>
    </row>
    <row r="35" spans="1:19" s="4" customFormat="1">
      <c r="A35" s="1737" t="s">
        <v>77</v>
      </c>
      <c r="B35" s="75">
        <f>A3a!B62</f>
        <v>0.26192026163077264</v>
      </c>
      <c r="C35" s="1739">
        <f>A3a!C61</f>
        <v>0.20386711899244869</v>
      </c>
      <c r="D35" s="1744">
        <f>A3a!D66</f>
        <v>0.12637976566825532</v>
      </c>
      <c r="E35" s="1807">
        <f>A3a!E69</f>
        <v>3.5743418799379562E-2</v>
      </c>
      <c r="F35" s="1744">
        <f>A3a!F66</f>
        <v>8.7728408763678236E-4</v>
      </c>
      <c r="G35" s="1919">
        <f>A3a!G69</f>
        <v>2.6535638543816038E-2</v>
      </c>
      <c r="H35" s="1790">
        <f>A3a!H65</f>
        <v>0.12766718324676246</v>
      </c>
      <c r="I35" s="1790">
        <f>A3a!I67</f>
        <v>7.854519261837048E-2</v>
      </c>
      <c r="J35" s="1790">
        <f>A3a!J69</f>
        <v>4.6565920062691266E-2</v>
      </c>
      <c r="K35" s="1832">
        <f>A3a!K69</f>
        <v>2.9482422569503501E-2</v>
      </c>
      <c r="L35" s="1948">
        <f>A3a!L72</f>
        <v>7.8476219491479366E-4</v>
      </c>
      <c r="M35" s="1807">
        <f>A3a!M73</f>
        <v>1.2326249364670265E-2</v>
      </c>
      <c r="N35" s="1952"/>
      <c r="O35" s="1950"/>
      <c r="Q35" s="1912">
        <f>A3a!Q72</f>
        <v>2.6695632034496288E-2</v>
      </c>
      <c r="R35" s="1790">
        <f>A3a!R74</f>
        <v>6.6061774912635589E-3</v>
      </c>
      <c r="S35" s="1877">
        <f>A3a!S79</f>
        <v>3.5821815191418657E-4</v>
      </c>
    </row>
    <row r="36" spans="1:19">
      <c r="A36" s="1737" t="s">
        <v>79</v>
      </c>
      <c r="B36" s="75">
        <f>A3a!B63</f>
        <v>0.31432432371715929</v>
      </c>
      <c r="C36" s="1739">
        <f>A3a!C62</f>
        <v>0.21872791139886483</v>
      </c>
      <c r="D36" s="1744">
        <f>A3a!D67</f>
        <v>0.11871935052560062</v>
      </c>
      <c r="E36" s="1807">
        <f>A3a!E70</f>
        <v>3.4590219787375011E-2</v>
      </c>
      <c r="F36" s="1744">
        <f>A3a!F67</f>
        <v>6.2156509469978661E-3</v>
      </c>
      <c r="G36" s="1919">
        <f>A3a!G70</f>
        <v>1.6631185374858699E-2</v>
      </c>
      <c r="H36" s="1790">
        <f>A3a!H66</f>
        <v>0.13558753550864563</v>
      </c>
      <c r="I36" s="1790">
        <f>A3a!I68</f>
        <v>9.1281781351007105E-2</v>
      </c>
      <c r="J36" s="1790">
        <f>A3a!J70</f>
        <v>4.2466991486292814E-2</v>
      </c>
      <c r="K36" s="1832">
        <f>A3a!K70</f>
        <v>2.8637504712687015E-2</v>
      </c>
      <c r="L36" s="1948">
        <f>A3a!L73</f>
        <v>5.9434745364237969E-4</v>
      </c>
      <c r="M36" s="1807">
        <f>A3a!M74</f>
        <v>1.0851062686120905E-2</v>
      </c>
      <c r="N36" s="1952"/>
      <c r="O36" s="1950"/>
      <c r="Q36" s="1912">
        <f>A3a!Q73</f>
        <v>3.1553412949094847E-2</v>
      </c>
      <c r="R36" s="1790">
        <f>A3a!R75</f>
        <v>7.5859681550702572E-3</v>
      </c>
      <c r="S36" s="1877">
        <f>A3a!S80</f>
        <v>3.4958903711153312E-4</v>
      </c>
    </row>
    <row r="37" spans="1:19">
      <c r="A37" s="1737" t="s">
        <v>81</v>
      </c>
      <c r="B37" s="75">
        <f>A3a!B64</f>
        <v>0.36857837033037244</v>
      </c>
      <c r="C37" s="1739">
        <f>A3a!C63</f>
        <v>0.23725374862076232</v>
      </c>
      <c r="D37" s="1744">
        <f>A3a!D68</f>
        <v>0.15561921096849873</v>
      </c>
      <c r="E37" s="1807">
        <f>A3a!E71</f>
        <v>2.8902091650402726E-2</v>
      </c>
      <c r="F37" s="1744">
        <f>A3a!F68</f>
        <v>6.6294441881929161E-3</v>
      </c>
      <c r="G37" s="1919">
        <f>A3a!G71</f>
        <v>1.4915605603527591E-2</v>
      </c>
      <c r="H37" s="1790">
        <f>A3a!H67</f>
        <v>0.14137821584057292</v>
      </c>
      <c r="I37" s="1790">
        <f>A3a!I69</f>
        <v>8.1491205132982331E-2</v>
      </c>
      <c r="J37" s="1790">
        <f>A3a!J71</f>
        <v>5.5376365812123518E-2</v>
      </c>
      <c r="K37" s="1832">
        <f>A3a!K71</f>
        <v>1.5203352498008894E-2</v>
      </c>
      <c r="L37" s="1948">
        <f>A3a!L74</f>
        <v>3.5871281607011325E-4</v>
      </c>
      <c r="M37" s="1807">
        <f>A3a!M75</f>
        <v>0</v>
      </c>
      <c r="N37" s="1952"/>
      <c r="O37" s="1950"/>
      <c r="Q37" s="1912">
        <f>A3a!Q74</f>
        <v>3.5710023404868986E-2</v>
      </c>
      <c r="R37" s="1790">
        <f>A3a!R76</f>
        <v>8.5360245958456572E-3</v>
      </c>
      <c r="S37" s="1877">
        <f>A3a!S81</f>
        <v>3.8831945971743435E-4</v>
      </c>
    </row>
    <row r="38" spans="1:19">
      <c r="A38" s="1737" t="s">
        <v>240</v>
      </c>
      <c r="B38" s="75">
        <f>A3a!B65</f>
        <v>0.42990943253072683</v>
      </c>
      <c r="C38" s="1739">
        <f>A3a!C64</f>
        <v>0.25501802220047315</v>
      </c>
      <c r="D38" s="1744">
        <f>A3a!D69</f>
        <v>0.12838452466715924</v>
      </c>
      <c r="E38" s="1807">
        <f>A3a!E72</f>
        <v>2.689466276244316E-2</v>
      </c>
      <c r="F38" s="1744">
        <f>A3a!F69</f>
        <v>1.8236438162948757E-3</v>
      </c>
      <c r="G38" s="1919">
        <f>A3a!G72</f>
        <v>1.1907462523278584E-2</v>
      </c>
      <c r="H38" s="1790">
        <f>A3a!H68</f>
        <v>0.14690787447629114</v>
      </c>
      <c r="I38" s="1790">
        <f>A3a!I70</f>
        <v>8.3280240343753573E-2</v>
      </c>
      <c r="J38" s="1790">
        <f>A3a!J72</f>
        <v>5.3169346908699656E-2</v>
      </c>
      <c r="K38" s="1832">
        <f>A3a!K72</f>
        <v>1.5252244644927566E-2</v>
      </c>
      <c r="L38" s="1948">
        <f>A3a!L75</f>
        <v>0</v>
      </c>
      <c r="M38" s="1807">
        <f>A3a!M76</f>
        <v>0</v>
      </c>
      <c r="N38" s="1952"/>
      <c r="O38" s="1950"/>
      <c r="Q38" s="1912">
        <f>A3a!Q75</f>
        <v>4.1345160598302184E-2</v>
      </c>
      <c r="R38" s="1790">
        <f>A3a!R77</f>
        <v>9.2008799594891378E-3</v>
      </c>
      <c r="S38" s="1877">
        <f>A3a!S82</f>
        <v>3.789269811362595E-4</v>
      </c>
    </row>
    <row r="39" spans="1:19">
      <c r="A39" s="1737" t="s">
        <v>204</v>
      </c>
      <c r="B39" s="75">
        <f>A3a!B66</f>
        <v>0.3724505706987134</v>
      </c>
      <c r="C39" s="1739">
        <f>A3a!C65</f>
        <v>0.2720426432241454</v>
      </c>
      <c r="D39" s="1744">
        <f>A3a!D70</f>
        <v>0.12166490701194491</v>
      </c>
      <c r="E39" s="1807">
        <f>A3a!E73</f>
        <v>1.9896159089267177E-2</v>
      </c>
      <c r="F39" s="1744">
        <f>A3a!F70</f>
        <v>9.6660891322687681E-4</v>
      </c>
      <c r="G39" s="1919">
        <f>A3a!G73</f>
        <v>8.4548728049840868E-3</v>
      </c>
      <c r="H39" s="1790">
        <f>A3a!H69</f>
        <v>0.15008413944090992</v>
      </c>
      <c r="I39" s="1790">
        <f>A3a!I71</f>
        <v>8.8638996425568176E-2</v>
      </c>
      <c r="J39" s="1790">
        <f>A3a!J73</f>
        <v>6.0067132301183705E-2</v>
      </c>
      <c r="K39" s="1832">
        <f>A3a!K73</f>
        <v>1.3518343708347978E-2</v>
      </c>
      <c r="L39" s="1948">
        <f>A3a!L76</f>
        <v>0</v>
      </c>
      <c r="M39" s="1807">
        <f>A3a!M77</f>
        <v>0</v>
      </c>
      <c r="N39" s="1952"/>
      <c r="O39" s="1950"/>
      <c r="Q39" s="1912">
        <f>A3a!Q76</f>
        <v>4.6811688199315041E-2</v>
      </c>
      <c r="R39" s="1790">
        <f>A3a!R78</f>
        <v>9.6280735726699609E-3</v>
      </c>
      <c r="S39" s="1877">
        <f>A3a!S83</f>
        <v>4.0788671699681337E-4</v>
      </c>
    </row>
    <row r="40" spans="1:19">
      <c r="A40" s="1737" t="s">
        <v>205</v>
      </c>
      <c r="B40" s="75">
        <f>A3a!B67</f>
        <v>0.4782102196202106</v>
      </c>
      <c r="C40" s="1739">
        <f>A3a!C66</f>
        <v>0.28834897981875895</v>
      </c>
      <c r="D40" s="1744">
        <f>A3a!D71</f>
        <v>0.10915067854893236</v>
      </c>
      <c r="E40" s="1807">
        <f>A3a!E74</f>
        <v>1.8156467418259506E-2</v>
      </c>
      <c r="F40" s="1744">
        <f>A3a!F71</f>
        <v>1.9451816451360963E-3</v>
      </c>
      <c r="G40" s="1919">
        <f>A3a!G74</f>
        <v>1.1539451264495236E-2</v>
      </c>
      <c r="H40" s="1790">
        <f>A3a!H70</f>
        <v>0.15292207634461222</v>
      </c>
      <c r="I40" s="1790">
        <f>A3a!I72</f>
        <v>0.10520597184221596</v>
      </c>
      <c r="J40" s="1790">
        <f>A3a!J74</f>
        <v>7.3050619465842639E-2</v>
      </c>
      <c r="K40" s="1832">
        <f>A3a!K74</f>
        <v>9.3320648539741841E-3</v>
      </c>
      <c r="L40" s="1948">
        <f>A3a!L77</f>
        <v>0</v>
      </c>
      <c r="M40" s="1807">
        <f>A3a!M78</f>
        <v>0</v>
      </c>
      <c r="N40" s="1952"/>
      <c r="O40" s="1950"/>
      <c r="Q40" s="1912">
        <f>A3a!Q77</f>
        <v>5.3410180392257554E-2</v>
      </c>
      <c r="R40" s="1790">
        <f>A3a!R79</f>
        <v>1.0857420480369194E-2</v>
      </c>
      <c r="S40" s="1877">
        <f>A3a!S84</f>
        <v>4.5938061426442612E-4</v>
      </c>
    </row>
    <row r="41" spans="1:19">
      <c r="A41" s="1737" t="s">
        <v>206</v>
      </c>
      <c r="B41" s="75">
        <f>A3a!B68</f>
        <v>0.36579464151084823</v>
      </c>
      <c r="C41" s="1739">
        <f>A3a!C67</f>
        <v>0.30395784729643877</v>
      </c>
      <c r="D41" s="1744">
        <f>A3a!D72</f>
        <v>0.12984145522535059</v>
      </c>
      <c r="E41" s="1807">
        <f>A3a!E75</f>
        <v>5.1397929466945741E-2</v>
      </c>
      <c r="F41" s="1744">
        <f>A3a!F72</f>
        <v>5.0801029662392635E-3</v>
      </c>
      <c r="G41" s="1919">
        <f>A3a!G75</f>
        <v>1.278028288739114E-2</v>
      </c>
      <c r="H41" s="1790">
        <f>A3a!H71</f>
        <v>0.15573123790051777</v>
      </c>
      <c r="I41" s="1790">
        <f>A3a!I73</f>
        <v>0.10871728528403043</v>
      </c>
      <c r="J41" s="1790">
        <f>A3a!J75</f>
        <v>8.0148143143669942E-2</v>
      </c>
      <c r="K41" s="1832">
        <f>A3a!K75</f>
        <v>1.0024806159765363E-2</v>
      </c>
      <c r="L41" s="1948">
        <f>A3a!L78</f>
        <v>0</v>
      </c>
      <c r="M41" s="1807">
        <f>A3a!M79</f>
        <v>0</v>
      </c>
      <c r="N41" s="1952"/>
      <c r="O41" s="1950"/>
      <c r="Q41" s="1912">
        <f>A3a!Q78</f>
        <v>5.574613956254499E-2</v>
      </c>
      <c r="R41" s="1790">
        <f>A3a!R80</f>
        <v>1.0965082049117459E-2</v>
      </c>
      <c r="S41" s="1877">
        <f>A3a!S85</f>
        <v>4.7396570151358596E-4</v>
      </c>
    </row>
    <row r="42" spans="1:19">
      <c r="A42" s="1737" t="s">
        <v>207</v>
      </c>
      <c r="B42" s="75">
        <f>A3a!B69</f>
        <v>0.33941820394132155</v>
      </c>
      <c r="C42" s="1739">
        <f>A3a!C68</f>
        <v>0.31677613533144872</v>
      </c>
      <c r="D42" s="1744">
        <f>A3a!D73</f>
        <v>0.11511349187361723</v>
      </c>
      <c r="E42" s="1807">
        <f>A3a!E76</f>
        <v>2.3550402014792044E-2</v>
      </c>
      <c r="F42" s="1744">
        <f>A3a!F73</f>
        <v>0</v>
      </c>
      <c r="G42" s="1919">
        <f>A3a!G76</f>
        <v>6.3737923558191785E-3</v>
      </c>
      <c r="H42" s="1790">
        <f>A3a!H72</f>
        <v>0.15822249912933306</v>
      </c>
      <c r="I42" s="1790">
        <f>A3a!I74</f>
        <v>0.11230872206669693</v>
      </c>
      <c r="J42" s="1790">
        <f>A3a!J76</f>
        <v>6.649128062391424E-2</v>
      </c>
      <c r="K42" s="1832">
        <f>A3a!K76</f>
        <v>7.6426568629465843E-3</v>
      </c>
      <c r="L42" s="1948">
        <f>A3a!L79</f>
        <v>0</v>
      </c>
      <c r="M42" s="1807">
        <f>A3a!M80</f>
        <v>0</v>
      </c>
      <c r="N42" s="1952"/>
      <c r="O42" s="1950"/>
      <c r="Q42" s="1912">
        <f>A3a!Q79</f>
        <v>5.8997520749476645E-2</v>
      </c>
      <c r="R42" s="1790">
        <f>A3a!R81</f>
        <v>1.1125270126600612E-2</v>
      </c>
      <c r="S42" s="1877">
        <f>A3a!S86</f>
        <v>5.0225232844699932E-4</v>
      </c>
    </row>
    <row r="43" spans="1:19">
      <c r="A43" s="1737" t="s">
        <v>208</v>
      </c>
      <c r="B43" s="75">
        <f>A3a!B70</f>
        <v>0.27946852550426643</v>
      </c>
      <c r="C43" s="1739">
        <f>A3a!C69</f>
        <v>0.32447508034673539</v>
      </c>
      <c r="D43" s="1744">
        <f>A3a!D74</f>
        <v>0.12628229577476013</v>
      </c>
      <c r="E43" s="1807">
        <f>A3a!E77</f>
        <v>4.018280033841759E-2</v>
      </c>
      <c r="F43" s="1744">
        <f>A3a!F74</f>
        <v>0</v>
      </c>
      <c r="G43" s="1919">
        <f>A3a!G77</f>
        <v>1.6721632489941202E-3</v>
      </c>
      <c r="H43" s="1790">
        <f>A3a!H73</f>
        <v>0.16041465209534828</v>
      </c>
      <c r="I43" s="1790">
        <f>A3a!I75</f>
        <v>0.13286692338425801</v>
      </c>
      <c r="J43" s="1790">
        <f>A3a!J77</f>
        <v>7.5484430752289861E-2</v>
      </c>
      <c r="K43" s="1832">
        <f>A3a!K77</f>
        <v>9.4898017848773861E-3</v>
      </c>
      <c r="L43" s="1948">
        <f>A3a!L80</f>
        <v>0</v>
      </c>
      <c r="M43" s="1807">
        <f>A3a!M81</f>
        <v>0</v>
      </c>
      <c r="N43" s="1952"/>
      <c r="O43" s="1950"/>
      <c r="Q43" s="1912">
        <f>A3a!Q80</f>
        <v>6.4800976126147242E-2</v>
      </c>
      <c r="R43" s="1790">
        <f>A3a!R82</f>
        <v>1.1238748827785952E-2</v>
      </c>
      <c r="S43" s="1877">
        <f>A3a!S87</f>
        <v>5.8748489324560226E-4</v>
      </c>
    </row>
    <row r="44" spans="1:19">
      <c r="A44" s="1737" t="s">
        <v>209</v>
      </c>
      <c r="B44" s="75">
        <f>A3a!B71</f>
        <v>0.32142660955011648</v>
      </c>
      <c r="C44" s="1739">
        <f>A3a!C70</f>
        <v>0.33139014862288452</v>
      </c>
      <c r="D44" s="1744">
        <f>A3a!D75</f>
        <v>0.33596379588595515</v>
      </c>
      <c r="E44" s="1807">
        <f>A3a!E78</f>
        <v>5.7336598203800541E-2</v>
      </c>
      <c r="F44" s="1744">
        <f>A3a!F75</f>
        <v>0</v>
      </c>
      <c r="G44" s="1919">
        <f>A3a!G78</f>
        <v>5.0809134882391777E-3</v>
      </c>
      <c r="H44" s="1790">
        <f>A3a!H74</f>
        <v>0.16232546998972794</v>
      </c>
      <c r="I44" s="1790">
        <f>A3a!I76</f>
        <v>0.12804533522952782</v>
      </c>
      <c r="J44" s="1790">
        <f>A3a!J78</f>
        <v>7.452009888842262E-2</v>
      </c>
      <c r="K44" s="1832">
        <f>A3a!K78</f>
        <v>9.8295163961937999E-3</v>
      </c>
      <c r="L44" s="1948">
        <f>A3a!L81</f>
        <v>0</v>
      </c>
      <c r="M44" s="1807">
        <f>A3a!M82</f>
        <v>0</v>
      </c>
      <c r="N44" s="1953">
        <f>A3a!N85</f>
        <v>5.3930345682699099E-7</v>
      </c>
      <c r="O44" s="1925"/>
      <c r="Q44" s="1912">
        <f>A3a!Q81</f>
        <v>6.4233056458982377E-2</v>
      </c>
      <c r="R44" s="1790">
        <f>A3a!R83</f>
        <v>1.133087810356101E-2</v>
      </c>
      <c r="S44" s="1877">
        <f>A3a!S88</f>
        <v>6.004985003427723E-4</v>
      </c>
    </row>
    <row r="45" spans="1:19">
      <c r="A45" s="1737" t="s">
        <v>210</v>
      </c>
      <c r="B45" s="75">
        <f>A3a!B72</f>
        <v>0.36809908567309418</v>
      </c>
      <c r="C45" s="1739">
        <f>A3a!C71</f>
        <v>0.33756722383717586</v>
      </c>
      <c r="D45" s="1744">
        <f>A3a!D76</f>
        <v>0.22397671810910116</v>
      </c>
      <c r="E45" s="1807">
        <f>A3a!E79</f>
        <v>0.11863847666604387</v>
      </c>
      <c r="F45" s="1744">
        <f>A3a!F76</f>
        <v>0</v>
      </c>
      <c r="G45" s="1919">
        <f>A3a!G79</f>
        <v>5.2167409829971629E-3</v>
      </c>
      <c r="H45" s="1790">
        <f>A3a!H75</f>
        <v>0.15311945415565142</v>
      </c>
      <c r="I45" s="1790">
        <f>A3a!I77</f>
        <v>0.13858544203603354</v>
      </c>
      <c r="J45" s="1790">
        <f>A3a!J79</f>
        <v>7.2213507578004862E-2</v>
      </c>
      <c r="K45" s="1832">
        <f>A3a!K79</f>
        <v>9.1772302591838703E-3</v>
      </c>
      <c r="L45" s="1948">
        <f>A3a!L82</f>
        <v>0</v>
      </c>
      <c r="M45" s="1807">
        <f>A3a!M83</f>
        <v>0</v>
      </c>
      <c r="N45" s="1949">
        <f>A3a!N86</f>
        <v>8.1659609735095302E-6</v>
      </c>
      <c r="O45" s="1925"/>
      <c r="Q45" s="1912">
        <f>A3a!Q82</f>
        <v>6.3632301036272557E-2</v>
      </c>
      <c r="R45" s="1790">
        <f>A3a!R84</f>
        <v>1.1403289434964686E-2</v>
      </c>
      <c r="S45" s="1877">
        <f>A3a!S89</f>
        <v>6.0364587695359317E-4</v>
      </c>
    </row>
    <row r="46" spans="1:19">
      <c r="A46" s="1737" t="s">
        <v>211</v>
      </c>
      <c r="B46" s="75">
        <f>A3a!B73</f>
        <v>0.48361223474423631</v>
      </c>
      <c r="C46" s="1739">
        <f>A3a!C72</f>
        <v>0.34304970821449871</v>
      </c>
      <c r="D46" s="1744">
        <f>A3a!D77</f>
        <v>0.36788661434092673</v>
      </c>
      <c r="E46" s="1807">
        <f>A3a!E80</f>
        <v>0.18500813668934618</v>
      </c>
      <c r="F46" s="1744">
        <f>A3a!F77</f>
        <v>0</v>
      </c>
      <c r="G46" s="1919">
        <f>A3a!G80</f>
        <v>6.4634768807265092E-3</v>
      </c>
      <c r="H46" s="1790">
        <f>A3a!H76</f>
        <v>0.17352337577642804</v>
      </c>
      <c r="I46" s="1790">
        <f>A3a!I78</f>
        <v>0.14025645909050086</v>
      </c>
      <c r="J46" s="1790">
        <f>A3a!J80</f>
        <v>7.000394362670169E-2</v>
      </c>
      <c r="K46" s="1832">
        <f>A3a!K80</f>
        <v>9.0543285225352585E-3</v>
      </c>
      <c r="L46" s="1948">
        <f>A3a!L83</f>
        <v>0</v>
      </c>
      <c r="M46" s="1807">
        <f>A3a!M84</f>
        <v>0</v>
      </c>
      <c r="N46" s="1949">
        <f>A3a!N87</f>
        <v>2.7044709986888265E-5</v>
      </c>
      <c r="O46" s="1925"/>
      <c r="Q46" s="1912">
        <f>A3a!Q83</f>
        <v>6.3002251615913399E-2</v>
      </c>
      <c r="R46" s="1790">
        <f>A3a!R85</f>
        <v>1.1457494764565994E-2</v>
      </c>
      <c r="S46" s="1877">
        <f>A3a!S90</f>
        <v>6.1637652761371332E-4</v>
      </c>
    </row>
    <row r="47" spans="1:19">
      <c r="A47" s="1737" t="s">
        <v>212</v>
      </c>
      <c r="B47" s="75">
        <f>A3a!B74</f>
        <v>0.47083989040783164</v>
      </c>
      <c r="C47" s="1739">
        <f>A3a!C73</f>
        <v>0.35352271733579549</v>
      </c>
      <c r="D47" s="1744">
        <f>A3a!D78</f>
        <v>0.47685318227264395</v>
      </c>
      <c r="E47" s="1807">
        <f>A3a!E81</f>
        <v>0.21350656743637009</v>
      </c>
      <c r="F47" s="1744">
        <f>A3a!F78</f>
        <v>0</v>
      </c>
      <c r="G47" s="1919">
        <f>A3a!G81</f>
        <v>8.4950477388089102E-3</v>
      </c>
      <c r="H47" s="1790">
        <f>A3a!H77</f>
        <v>0.23467788850121282</v>
      </c>
      <c r="I47" s="1790">
        <f>A3a!I79</f>
        <v>0.1273534624332586</v>
      </c>
      <c r="J47" s="1790">
        <f>A3a!J81</f>
        <v>6.7885394628451903E-2</v>
      </c>
      <c r="K47" s="1832">
        <f>A3a!K81</f>
        <v>8.6328484088554844E-3</v>
      </c>
      <c r="L47" s="1948">
        <f>A3a!L84</f>
        <v>0</v>
      </c>
      <c r="M47" s="1807">
        <f>A3a!M85</f>
        <v>6.3572859301926753E-3</v>
      </c>
      <c r="N47" s="1800">
        <f>A3a!N88</f>
        <v>6.4624460358441653E-4</v>
      </c>
      <c r="O47" s="1925"/>
      <c r="Q47" s="1912">
        <f>A3a!Q84</f>
        <v>6.2346165359165186E-2</v>
      </c>
      <c r="R47" s="1790">
        <f>A3a!R86</f>
        <v>1.1494896162060142E-2</v>
      </c>
      <c r="S47" s="1877">
        <f>A3a!S91</f>
        <v>6.1631758677920694E-4</v>
      </c>
    </row>
    <row r="48" spans="1:19">
      <c r="A48" s="1737" t="s">
        <v>213</v>
      </c>
      <c r="B48" s="75">
        <f>A3a!B75</f>
        <v>0.72911884310752251</v>
      </c>
      <c r="C48" s="1739">
        <f>A3a!C74</f>
        <v>0.36302459019442929</v>
      </c>
      <c r="D48" s="1744">
        <f>A3a!D79</f>
        <v>0.56901409257845492</v>
      </c>
      <c r="E48" s="1807">
        <f>A3a!E82</f>
        <v>0.22062437141530508</v>
      </c>
      <c r="F48" s="1744">
        <f>A3a!F79</f>
        <v>0</v>
      </c>
      <c r="G48" s="1919">
        <f>A3a!G82</f>
        <v>1.2225847717462355E-2</v>
      </c>
      <c r="H48" s="1790">
        <f>A3a!H78</f>
        <v>0.25420460008899687</v>
      </c>
      <c r="I48" s="1790">
        <f>A3a!I80</f>
        <v>0.14308594196852012</v>
      </c>
      <c r="J48" s="1790">
        <f>A3a!J82</f>
        <v>6.5852373020177768E-2</v>
      </c>
      <c r="K48" s="1832">
        <f>A3a!K82</f>
        <v>8.7920420234656287E-3</v>
      </c>
      <c r="L48" s="1948">
        <f>A3a!L85</f>
        <v>5.5033221485250002E-3</v>
      </c>
      <c r="M48" s="1807">
        <f>A3a!M86</f>
        <v>3.9635064719730773E-3</v>
      </c>
      <c r="N48" s="1800">
        <f>A3a!N89</f>
        <v>8.0250523632965172E-4</v>
      </c>
      <c r="O48" s="1925"/>
      <c r="Q48" s="1912">
        <f>A3a!Q85</f>
        <v>6.1667040074729861E-2</v>
      </c>
      <c r="R48" s="1790">
        <f>A3a!R87</f>
        <v>1.2120963930811763E-2</v>
      </c>
      <c r="S48" s="1877">
        <f>A3a!S92</f>
        <v>6.2129008770601501E-4</v>
      </c>
    </row>
    <row r="49" spans="1:19">
      <c r="A49" s="1737" t="s">
        <v>214</v>
      </c>
      <c r="B49" s="75">
        <f>A3a!B76</f>
        <v>0.74208234700895781</v>
      </c>
      <c r="C49" s="1739">
        <f>A3a!C75</f>
        <v>0.3716104378612638</v>
      </c>
      <c r="D49" s="1744">
        <f>A3a!D80</f>
        <v>0.59802000451330162</v>
      </c>
      <c r="E49" s="1807">
        <f>A3a!E83</f>
        <v>0.24689479782965376</v>
      </c>
      <c r="F49" s="1744">
        <f>A3a!F80</f>
        <v>0</v>
      </c>
      <c r="G49" s="1919">
        <f>A3a!G83</f>
        <v>1.6165069314435E-2</v>
      </c>
      <c r="H49" s="1790">
        <f>A3a!H79</f>
        <v>0.27530369647728009</v>
      </c>
      <c r="I49" s="1790">
        <f>A3a!I81</f>
        <v>0.14487186611867808</v>
      </c>
      <c r="J49" s="1790">
        <f>A3a!J83</f>
        <v>6.3899848736174505E-2</v>
      </c>
      <c r="K49" s="1832">
        <f>A3a!K83</f>
        <v>8.8837999564387055E-3</v>
      </c>
      <c r="L49" s="1948">
        <f>A3a!L86</f>
        <v>2.060059594855309E-3</v>
      </c>
      <c r="M49" s="1807">
        <f>A3a!M87</f>
        <v>7.6916257673885725E-3</v>
      </c>
      <c r="N49" s="1807">
        <f>A3a!N90</f>
        <v>1.0106175238363147E-3</v>
      </c>
      <c r="O49" s="1925">
        <f>A3a!O93</f>
        <v>2.9218806780589506E-5</v>
      </c>
      <c r="Q49" s="1912">
        <f>A3a!Q86</f>
        <v>5.940405318663098E-2</v>
      </c>
      <c r="R49" s="1790">
        <f>A3a!R88</f>
        <v>1.2967678527076504E-2</v>
      </c>
      <c r="S49" s="1877">
        <f>A3a!S93</f>
        <v>6.2550508837043483E-4</v>
      </c>
    </row>
    <row r="50" spans="1:19">
      <c r="A50" s="1737" t="s">
        <v>215</v>
      </c>
      <c r="B50" s="75">
        <f>A3a!B77</f>
        <v>0.803910717579574</v>
      </c>
      <c r="C50" s="1739">
        <f>A3a!C76</f>
        <v>0.37933245390795362</v>
      </c>
      <c r="D50" s="1744">
        <f>A3a!D81</f>
        <v>0.54186423886818402</v>
      </c>
      <c r="E50" s="1807">
        <f>A3a!E84</f>
        <v>0.27075612811620231</v>
      </c>
      <c r="F50" s="1744">
        <f>A3a!F81</f>
        <v>0</v>
      </c>
      <c r="G50" s="1919">
        <f>A3a!G84</f>
        <v>1.570117467699601E-2</v>
      </c>
      <c r="H50" s="1790">
        <f>A3a!H80</f>
        <v>0.2954336054979968</v>
      </c>
      <c r="I50" s="1790">
        <f>A3a!I82</f>
        <v>0.14629314553885137</v>
      </c>
      <c r="J50" s="1790">
        <f>A3a!J84</f>
        <v>5.9026630990743637E-2</v>
      </c>
      <c r="K50" s="1832">
        <f>A3a!K84</f>
        <v>8.4434467690091136E-3</v>
      </c>
      <c r="L50" s="1948">
        <f>A3a!L87</f>
        <v>2.5094694148243891E-3</v>
      </c>
      <c r="M50" s="1807">
        <f>A3a!M88</f>
        <v>7.9161211563766008E-3</v>
      </c>
      <c r="N50" s="1807">
        <f>A3a!N91</f>
        <v>1.2346596712408239E-3</v>
      </c>
      <c r="O50" s="1925">
        <f>A3a!O94</f>
        <v>5.7679542651356468E-5</v>
      </c>
      <c r="Q50" s="1912">
        <f>A3a!Q87</f>
        <v>6.0469352369735593E-2</v>
      </c>
      <c r="R50" s="1790">
        <f>A3a!R89</f>
        <v>1.4003208545517317E-2</v>
      </c>
      <c r="S50" s="1877">
        <f>A3a!S94</f>
        <v>6.2900420153403237E-4</v>
      </c>
    </row>
    <row r="51" spans="1:19">
      <c r="A51" s="1737" t="s">
        <v>216</v>
      </c>
      <c r="B51" s="75">
        <f>A3a!B78</f>
        <v>0.65400376887497691</v>
      </c>
      <c r="C51" s="1739">
        <f>A3a!C77</f>
        <v>0.38624004713364574</v>
      </c>
      <c r="D51" s="1744">
        <f>A3a!D82</f>
        <v>0.51710996405327769</v>
      </c>
      <c r="E51" s="1807">
        <f>A3a!E85</f>
        <v>0.30582507485006749</v>
      </c>
      <c r="F51" s="1744">
        <f>A3a!F82</f>
        <v>0</v>
      </c>
      <c r="G51" s="1919">
        <f>A3a!G85</f>
        <v>1.0392318604726402E-2</v>
      </c>
      <c r="H51" s="1790">
        <f>A3a!H81</f>
        <v>0.31462528794605404</v>
      </c>
      <c r="I51" s="1790">
        <f>A3a!I83</f>
        <v>0.14738390347147129</v>
      </c>
      <c r="J51" s="1790">
        <f>A3a!J85</f>
        <v>5.9332286090468596E-2</v>
      </c>
      <c r="K51" s="1832">
        <f>A3a!K85</f>
        <v>8.2929069922686467E-3</v>
      </c>
      <c r="L51" s="1948">
        <f>A3a!L88</f>
        <v>1.6328790322562084E-3</v>
      </c>
      <c r="M51" s="1807">
        <f>A3a!M89</f>
        <v>1.0659669819757186E-2</v>
      </c>
      <c r="N51" s="1807">
        <f>A3a!N92</f>
        <v>1.476533480591391E-3</v>
      </c>
      <c r="O51" s="1925">
        <f>A3a!O95</f>
        <v>7.5559128177101392E-5</v>
      </c>
      <c r="Q51" s="1912">
        <f>A3a!Q88</f>
        <v>6.298953394291755E-2</v>
      </c>
      <c r="R51" s="1790">
        <f>A3a!R90</f>
        <v>1.499851184667258E-2</v>
      </c>
      <c r="S51" s="1877">
        <f>A3a!S95</f>
        <v>6.310512629768741E-4</v>
      </c>
    </row>
    <row r="52" spans="1:19">
      <c r="A52" s="1737" t="s">
        <v>217</v>
      </c>
      <c r="B52" s="75">
        <f>A3a!B79</f>
        <v>0.65737440756056131</v>
      </c>
      <c r="C52" s="1739">
        <f>A3a!C78</f>
        <v>0.39038712556773075</v>
      </c>
      <c r="D52" s="1744">
        <f>A3a!D83</f>
        <v>0.5757059670969884</v>
      </c>
      <c r="E52" s="1807">
        <f>A3a!E86</f>
        <v>0.31572225810873905</v>
      </c>
      <c r="F52" s="1744">
        <f>A3a!F83</f>
        <v>0</v>
      </c>
      <c r="G52" s="1919">
        <f>A3a!G86</f>
        <v>7.8597676365159581E-3</v>
      </c>
      <c r="H52" s="1790">
        <f>A3a!H82</f>
        <v>0.33290883240458763</v>
      </c>
      <c r="I52" s="1790">
        <f>A3a!I84</f>
        <v>0.15125410088391239</v>
      </c>
      <c r="J52" s="1790">
        <f>A3a!J86</f>
        <v>7.0895438329295457E-2</v>
      </c>
      <c r="K52" s="1832">
        <f>A3a!K86</f>
        <v>7.8920802940326447E-3</v>
      </c>
      <c r="L52" s="1948">
        <f>A3a!L89</f>
        <v>1.18956406020089E-2</v>
      </c>
      <c r="M52" s="1807">
        <f>A3a!M90</f>
        <v>1.1931239347333689E-2</v>
      </c>
      <c r="N52" s="1807">
        <f>A3a!N93</f>
        <v>1.7092372250981486E-3</v>
      </c>
      <c r="O52" s="1925">
        <f>A3a!O96</f>
        <v>8.9901385602596368E-5</v>
      </c>
      <c r="Q52" s="1912">
        <f>A3a!Q89</f>
        <v>6.6511608298671157E-2</v>
      </c>
      <c r="R52" s="1790">
        <f>A3a!R91</f>
        <v>1.5954730568257851E-2</v>
      </c>
      <c r="S52" s="1877">
        <f>A3a!S96</f>
        <v>5.9730634359837515E-4</v>
      </c>
    </row>
    <row r="53" spans="1:19">
      <c r="A53" s="1737" t="s">
        <v>218</v>
      </c>
      <c r="B53" s="75">
        <f>A3a!B80</f>
        <v>0.6129764210821097</v>
      </c>
      <c r="C53" s="1739">
        <f>A3a!C79</f>
        <v>0.39826740786544607</v>
      </c>
      <c r="D53" s="1744">
        <f>A3a!D84</f>
        <v>0.72038323878783361</v>
      </c>
      <c r="E53" s="1807">
        <f>A3a!E87</f>
        <v>0.26001926884044435</v>
      </c>
      <c r="F53" s="1744">
        <f>A3a!F84</f>
        <v>0</v>
      </c>
      <c r="G53" s="1919">
        <f>A3a!G87</f>
        <v>2.0083858979560432E-2</v>
      </c>
      <c r="H53" s="1790">
        <f>A3a!H83</f>
        <v>0.35031348724043587</v>
      </c>
      <c r="I53" s="1790">
        <f>A3a!I85</f>
        <v>0.16625688856503534</v>
      </c>
      <c r="J53" s="1790">
        <f>A3a!J87</f>
        <v>5.9890136268416203E-2</v>
      </c>
      <c r="K53" s="1832">
        <f>A3a!K87</f>
        <v>6.7777429604959803E-3</v>
      </c>
      <c r="L53" s="1948">
        <f>A3a!L90</f>
        <v>1.9555812025524692E-2</v>
      </c>
      <c r="M53" s="1807">
        <f>A3a!M91</f>
        <v>1.293328998795132E-2</v>
      </c>
      <c r="N53" s="1807">
        <f>A3a!N94</f>
        <v>1.7651385324593358E-3</v>
      </c>
      <c r="O53" s="1926">
        <f>A3a!O97</f>
        <v>1.0166156720417023E-4</v>
      </c>
      <c r="Q53" s="1912">
        <f>A3a!Q90</f>
        <v>6.989127747399386E-2</v>
      </c>
      <c r="R53" s="1790">
        <f>A3a!R92</f>
        <v>1.6872977530643683E-2</v>
      </c>
      <c r="S53" s="1877">
        <f>A3a!S97</f>
        <v>5.7635431548131192E-4</v>
      </c>
    </row>
    <row r="54" spans="1:19">
      <c r="A54" s="1737" t="s">
        <v>219</v>
      </c>
      <c r="B54" s="75">
        <f>A3a!B81</f>
        <v>0.67626327261225849</v>
      </c>
      <c r="C54" s="1739">
        <f>A3a!C80</f>
        <v>0.40566259724283438</v>
      </c>
      <c r="D54" s="1744">
        <f>A3a!D85</f>
        <v>0.75822399544635155</v>
      </c>
      <c r="E54" s="1807">
        <f>A3a!E88</f>
        <v>0.19933767688160423</v>
      </c>
      <c r="F54" s="1744">
        <f>A3a!F85</f>
        <v>0</v>
      </c>
      <c r="G54" s="1919">
        <f>A3a!G88</f>
        <v>2.7998546189084927E-2</v>
      </c>
      <c r="H54" s="1790">
        <f>A3a!H84</f>
        <v>0.36686768457357755</v>
      </c>
      <c r="I54" s="1790">
        <f>A3a!I86</f>
        <v>0.16271505537624142</v>
      </c>
      <c r="J54" s="1790">
        <f>A3a!J88</f>
        <v>6.4718573635749038E-2</v>
      </c>
      <c r="K54" s="1832">
        <f>A3a!K88</f>
        <v>6.7355014545319412E-3</v>
      </c>
      <c r="L54" s="1948">
        <f>A3a!L91</f>
        <v>2.5592351527068454E-2</v>
      </c>
      <c r="M54" s="1807">
        <f>A3a!M92</f>
        <v>1.3743300516408782E-2</v>
      </c>
      <c r="N54" s="1807">
        <f>A3a!N95</f>
        <v>1.5553366980418045E-3</v>
      </c>
      <c r="O54" s="1926">
        <f>A3a!O98</f>
        <v>1.1997992556869655E-4</v>
      </c>
      <c r="Q54" s="1912">
        <f>A3a!Q91</f>
        <v>7.3132633259820834E-2</v>
      </c>
      <c r="R54" s="1790">
        <f>A3a!R93</f>
        <v>1.7754337115546533E-2</v>
      </c>
      <c r="S54" s="1877">
        <f>A3a!S98</f>
        <v>7.1209203419231304E-4</v>
      </c>
    </row>
    <row r="55" spans="1:19">
      <c r="A55" s="1737" t="s">
        <v>220</v>
      </c>
      <c r="B55" s="75">
        <f>A3a!B82</f>
        <v>0.87024612498189657</v>
      </c>
      <c r="C55" s="1739">
        <f>A3a!C81</f>
        <v>0.41258932008425558</v>
      </c>
      <c r="D55" s="1744">
        <f>A3a!D86</f>
        <v>0.72048992665998413</v>
      </c>
      <c r="E55" s="1807">
        <f>A3a!E89</f>
        <v>0.12387694738868671</v>
      </c>
      <c r="F55" s="1744">
        <f>A3a!F86</f>
        <v>0</v>
      </c>
      <c r="G55" s="1919">
        <f>A3a!G89</f>
        <v>3.0651460145108698E-2</v>
      </c>
      <c r="H55" s="1790">
        <f>A3a!H85</f>
        <v>0.38259904905422082</v>
      </c>
      <c r="I55" s="1790">
        <f>A3a!I87</f>
        <v>0.15083782692031902</v>
      </c>
      <c r="J55" s="1790">
        <f>A3a!J89</f>
        <v>7.5140154928091452E-2</v>
      </c>
      <c r="K55" s="1832">
        <f>A3a!K89</f>
        <v>6.7570561198092918E-3</v>
      </c>
      <c r="L55" s="1948">
        <f>A3a!L92</f>
        <v>3.0472005661799566E-2</v>
      </c>
      <c r="M55" s="1807">
        <f>A3a!M93</f>
        <v>1.4411649389379305E-2</v>
      </c>
      <c r="N55" s="1807">
        <f>A3a!N96</f>
        <v>1.3870424211289208E-3</v>
      </c>
      <c r="O55" s="1926">
        <f>A3a!O99</f>
        <v>1.37981696510535E-4</v>
      </c>
      <c r="Q55" s="1912">
        <f>A3a!Q92</f>
        <v>7.6239661402856276E-2</v>
      </c>
      <c r="R55" s="1790">
        <f>A3a!R94</f>
        <v>1.8599866727222664E-2</v>
      </c>
      <c r="S55" s="1877">
        <f>A3a!S99</f>
        <v>6.8579575141386906E-4</v>
      </c>
    </row>
    <row r="56" spans="1:19">
      <c r="A56" s="1737" t="s">
        <v>221</v>
      </c>
      <c r="B56" s="75">
        <f>A3a!B83</f>
        <v>1.0612141607435541</v>
      </c>
      <c r="C56" s="1739">
        <f>A3a!C82</f>
        <v>0.41906371455274732</v>
      </c>
      <c r="D56" s="1744">
        <f>A3a!D87</f>
        <v>0.40711877730811541</v>
      </c>
      <c r="E56" s="1807">
        <f>A3a!E90</f>
        <v>9.2918495395425876E-2</v>
      </c>
      <c r="F56" s="1744">
        <f>A3a!F87</f>
        <v>5.8168088803331735E-4</v>
      </c>
      <c r="G56" s="1919">
        <f>A3a!G90</f>
        <v>3.3764426273394189E-2</v>
      </c>
      <c r="H56" s="1790">
        <f>A3a!H86</f>
        <v>0.39753442424217833</v>
      </c>
      <c r="I56" s="1790">
        <f>A3a!I88</f>
        <v>0.16216892366941382</v>
      </c>
      <c r="J56" s="1790">
        <f>A3a!J90</f>
        <v>7.5435265591188183E-2</v>
      </c>
      <c r="K56" s="1832">
        <f>A3a!K90</f>
        <v>6.9183024040240333E-3</v>
      </c>
      <c r="L56" s="1948">
        <f>A3a!L93</f>
        <v>3.4498263626179554E-2</v>
      </c>
      <c r="M56" s="1807">
        <f>A3a!M94</f>
        <v>1.3348053032935184E-2</v>
      </c>
      <c r="N56" s="1807">
        <f>A3a!N97</f>
        <v>1.249046623097652E-3</v>
      </c>
      <c r="O56" s="1926">
        <f>A3a!O100</f>
        <v>1.9303958908540122E-4</v>
      </c>
      <c r="Q56" s="1912">
        <f>A3a!Q93</f>
        <v>7.9216245070198629E-2</v>
      </c>
      <c r="R56" s="1790">
        <f>A3a!R95</f>
        <v>1.9410596472424584E-2</v>
      </c>
      <c r="S56" s="1877">
        <f>A3a!S100</f>
        <v>6.9757500858553861E-4</v>
      </c>
    </row>
    <row r="57" spans="1:19">
      <c r="A57" s="1737" t="s">
        <v>222</v>
      </c>
      <c r="B57" s="75">
        <f>A3a!B84</f>
        <v>1.0750183473246087</v>
      </c>
      <c r="C57" s="1739">
        <f>A3a!C83</f>
        <v>0.42623610379795257</v>
      </c>
      <c r="D57" s="1744">
        <f>A3a!D88</f>
        <v>0.47330908590155851</v>
      </c>
      <c r="E57" s="1807">
        <f>A3a!E91</f>
        <v>7.434326977393739E-2</v>
      </c>
      <c r="F57" s="1744">
        <f>A3a!F88</f>
        <v>6.7064876287293153E-4</v>
      </c>
      <c r="G57" s="1919">
        <f>A3a!G91</f>
        <v>3.6821675206251736E-2</v>
      </c>
      <c r="H57" s="1790">
        <f>A3a!H87</f>
        <v>0.41169990946852497</v>
      </c>
      <c r="I57" s="1790">
        <f>A3a!I89</f>
        <v>0.16468312887582931</v>
      </c>
      <c r="J57" s="1790">
        <f>A3a!J91</f>
        <v>8.4711646480772659E-2</v>
      </c>
      <c r="K57" s="1832">
        <f>A3a!K91</f>
        <v>8.228618018522085E-3</v>
      </c>
      <c r="L57" s="1948">
        <f>A3a!L94</f>
        <v>3.0782764391526624E-2</v>
      </c>
      <c r="M57" s="1807">
        <f>A3a!M95</f>
        <v>1.3393255920781682E-2</v>
      </c>
      <c r="N57" s="1807">
        <f>A3a!N98</f>
        <v>1.2203009556756182E-3</v>
      </c>
      <c r="O57" s="1926">
        <f>A3a!O101</f>
        <v>2.4675774960983396E-4</v>
      </c>
      <c r="Q57" s="1912">
        <f>A3a!Q94</f>
        <v>8.206617079264579E-2</v>
      </c>
      <c r="R57" s="1790">
        <f>A3a!R96</f>
        <v>2.0187530315467501E-2</v>
      </c>
      <c r="S57" s="1877">
        <f>A3a!S101</f>
        <v>6.8916462255681787E-4</v>
      </c>
    </row>
    <row r="58" spans="1:19">
      <c r="A58" s="1737" t="s">
        <v>223</v>
      </c>
      <c r="B58" s="75">
        <f>A3a!B85</f>
        <v>0.93663839140252081</v>
      </c>
      <c r="C58" s="1739">
        <f>A3a!C84</f>
        <v>0.43294066043158708</v>
      </c>
      <c r="D58" s="1744">
        <f>A3a!D89</f>
        <v>0.41175325332929863</v>
      </c>
      <c r="E58" s="1807">
        <f>A3a!E92</f>
        <v>7.6323742518411591E-2</v>
      </c>
      <c r="F58" s="1744">
        <f>A3a!F89</f>
        <v>1.4087593026244185E-3</v>
      </c>
      <c r="G58" s="1919">
        <f>A3a!G92</f>
        <v>3.9824689550705193E-2</v>
      </c>
      <c r="H58" s="1790">
        <f>A3a!H88</f>
        <v>0.42512084662438737</v>
      </c>
      <c r="I58" s="1790">
        <f>A3a!I90</f>
        <v>0.17245634947351124</v>
      </c>
      <c r="J58" s="1790">
        <f>A3a!J92</f>
        <v>8.9611106496158277E-2</v>
      </c>
      <c r="K58" s="1832">
        <f>A3a!K92</f>
        <v>7.2796551804213648E-3</v>
      </c>
      <c r="L58" s="1948">
        <f>A3a!L95</f>
        <v>2.9730195783938238E-2</v>
      </c>
      <c r="M58" s="1807">
        <f>A3a!M96</f>
        <v>1.3438123270849202E-2</v>
      </c>
      <c r="N58" s="1807">
        <f>A3a!N99</f>
        <v>1.1921319329829211E-3</v>
      </c>
      <c r="O58" s="1926">
        <f>A3a!O102</f>
        <v>2.991844901462249E-4</v>
      </c>
      <c r="Q58" s="1912">
        <f>A3a!Q95</f>
        <v>8.4793126419813999E-2</v>
      </c>
      <c r="R58" s="1790">
        <f>A3a!R97</f>
        <v>2.0931646454604394E-2</v>
      </c>
      <c r="S58" s="1877">
        <f>A3a!S102</f>
        <v>6.8070680124760103E-4</v>
      </c>
    </row>
    <row r="59" spans="1:19">
      <c r="A59" s="1737" t="s">
        <v>224</v>
      </c>
      <c r="B59" s="75">
        <f>A3a!B86</f>
        <v>0.83815775957482597</v>
      </c>
      <c r="C59" s="1739">
        <f>A3a!C85</f>
        <v>0.43919358908464068</v>
      </c>
      <c r="D59" s="1744">
        <f>A3a!D90</f>
        <v>0.37953905201287735</v>
      </c>
      <c r="E59" s="1807">
        <f>A3a!E93</f>
        <v>9.4962243674932847E-2</v>
      </c>
      <c r="F59" s="1744">
        <f>A3a!F90</f>
        <v>2.1457067818310754E-3</v>
      </c>
      <c r="G59" s="1919">
        <f>A3a!G93</f>
        <v>4.2774899774326913E-2</v>
      </c>
      <c r="H59" s="1790">
        <f>A3a!H89</f>
        <v>0.43897970347340859</v>
      </c>
      <c r="I59" s="1790">
        <f>A3a!I91</f>
        <v>0.19199016010132086</v>
      </c>
      <c r="J59" s="1790">
        <f>A3a!J93</f>
        <v>9.6350723766568169E-2</v>
      </c>
      <c r="K59" s="1832">
        <f>A3a!K93</f>
        <v>7.1584872049244826E-3</v>
      </c>
      <c r="L59" s="1948">
        <f>A3a!L96</f>
        <v>2.8685440317271577E-2</v>
      </c>
      <c r="M59" s="1807">
        <f>A3a!M97</f>
        <v>1.348265880533208E-2</v>
      </c>
      <c r="N59" s="1807">
        <f>A3a!N100</f>
        <v>1.3225520938343828E-3</v>
      </c>
      <c r="O59" s="1926">
        <f>A3a!O103</f>
        <v>3.5036582743978395E-4</v>
      </c>
      <c r="Q59" s="1912">
        <f>A3a!Q96</f>
        <v>8.7400705751078153E-2</v>
      </c>
      <c r="R59" s="1790">
        <f>A3a!R98</f>
        <v>2.1643898511581529E-2</v>
      </c>
      <c r="S59" s="1877">
        <f>A3a!S103</f>
        <v>6.6875208292212836E-4</v>
      </c>
    </row>
    <row r="60" spans="1:19">
      <c r="A60" s="1737" t="s">
        <v>225</v>
      </c>
      <c r="B60" s="75">
        <f>A3a!B87</f>
        <v>0.80856238273827852</v>
      </c>
      <c r="C60" s="1739">
        <f>A3a!C86</f>
        <v>0.44501062221279991</v>
      </c>
      <c r="D60" s="1744">
        <f>A3a!D91</f>
        <v>0.37226471861512167</v>
      </c>
      <c r="E60" s="1807">
        <f>A3a!E94</f>
        <v>9.5578076890172253E-2</v>
      </c>
      <c r="F60" s="1744">
        <f>A3a!F91</f>
        <v>2.869464060750615E-3</v>
      </c>
      <c r="G60" s="1919">
        <f>A3a!G94</f>
        <v>4.6408164579890478E-2</v>
      </c>
      <c r="H60" s="1790">
        <f>A3a!H90</f>
        <v>0.45221357510969434</v>
      </c>
      <c r="I60" s="1790">
        <f>A3a!I92</f>
        <v>0.17498868643878704</v>
      </c>
      <c r="J60" s="1790">
        <f>A3a!J94</f>
        <v>0.1025430565378558</v>
      </c>
      <c r="K60" s="1832">
        <f>A3a!K94</f>
        <v>8.2339348891415989E-3</v>
      </c>
      <c r="L60" s="1948">
        <f>A3a!L97</f>
        <v>2.7648411318636917E-2</v>
      </c>
      <c r="M60" s="1807">
        <f>A3a!M98</f>
        <v>1.3922145701452251E-2</v>
      </c>
      <c r="N60" s="1807">
        <f>A3a!N101</f>
        <v>1.4497987211315442E-3</v>
      </c>
      <c r="O60" s="1926">
        <f>A3a!O104</f>
        <v>4.0034561763227722E-4</v>
      </c>
      <c r="Q60" s="1912">
        <f>A3a!Q97</f>
        <v>8.98924096969905E-2</v>
      </c>
      <c r="R60" s="1790">
        <f>A3a!R99</f>
        <v>2.2327977546163294E-2</v>
      </c>
      <c r="S60" s="1877">
        <f>A3a!S104</f>
        <v>7.139129621359301E-4</v>
      </c>
    </row>
    <row r="61" spans="1:19">
      <c r="A61" s="1737" t="s">
        <v>226</v>
      </c>
      <c r="B61" s="75">
        <f>A3a!B88</f>
        <v>0.8020999025702451</v>
      </c>
      <c r="C61" s="1739">
        <f>A3a!C87</f>
        <v>0.450407050765184</v>
      </c>
      <c r="D61" s="1744">
        <f>A3a!D92</f>
        <v>0.39101359849717271</v>
      </c>
      <c r="E61" s="1807">
        <f>A3a!E95</f>
        <v>9.540633154327105E-2</v>
      </c>
      <c r="F61" s="1744">
        <f>A3a!F92</f>
        <v>3.580382124091471E-3</v>
      </c>
      <c r="G61" s="1919">
        <f>A3a!G95</f>
        <v>5.0520333143630199E-2</v>
      </c>
      <c r="H61" s="1790">
        <f>A3a!H91</f>
        <v>0.46484101303370851</v>
      </c>
      <c r="I61" s="1790">
        <f>A3a!I93</f>
        <v>0.22335807993244813</v>
      </c>
      <c r="J61" s="1790">
        <f>A3a!J95</f>
        <v>0.11955222660478229</v>
      </c>
      <c r="K61" s="1832">
        <f>A3a!K95</f>
        <v>7.4744531908785853E-3</v>
      </c>
      <c r="L61" s="1948">
        <f>A3a!L98</f>
        <v>2.7396879428747307E-2</v>
      </c>
      <c r="M61" s="1807">
        <f>A3a!M99</f>
        <v>1.4384568185686951E-2</v>
      </c>
      <c r="N61" s="1807">
        <f>A3a!N102</f>
        <v>1.5739862556321883E-3</v>
      </c>
      <c r="O61" s="1926">
        <f>A3a!O105</f>
        <v>4.4894816795084828E-4</v>
      </c>
      <c r="Q61" s="1912">
        <f>A3a!Q98</f>
        <v>9.2271650972448369E-2</v>
      </c>
      <c r="R61" s="1790">
        <f>A3a!R100</f>
        <v>2.2981949173671638E-2</v>
      </c>
      <c r="S61" s="1877">
        <f>A3a!S105</f>
        <v>6.8496136312865507E-4</v>
      </c>
    </row>
    <row r="62" spans="1:19">
      <c r="A62" s="1737" t="s">
        <v>227</v>
      </c>
      <c r="B62" s="75">
        <f>A3a!B89</f>
        <v>0.78479818639052901</v>
      </c>
      <c r="C62" s="1739">
        <f>A3a!C88</f>
        <v>0.46430190301848429</v>
      </c>
      <c r="D62" s="1744">
        <f>A3a!D93</f>
        <v>0.42993138013895871</v>
      </c>
      <c r="E62" s="1807">
        <f>A3a!E96</f>
        <v>9.4088809404825627E-2</v>
      </c>
      <c r="F62" s="1744">
        <f>A3a!F93</f>
        <v>4.2787996133383513E-3</v>
      </c>
      <c r="G62" s="1919">
        <f>A3a!G96</f>
        <v>5.3316862753641621E-2</v>
      </c>
      <c r="H62" s="1790">
        <f>A3a!H92</f>
        <v>0.47688009015465488</v>
      </c>
      <c r="I62" s="1790">
        <f>A3a!I94</f>
        <v>0.21594763398663058</v>
      </c>
      <c r="J62" s="1790">
        <f>A3a!J96</f>
        <v>0.12235322405965642</v>
      </c>
      <c r="K62" s="1832">
        <f>A3a!K96</f>
        <v>4.8741646345442161E-3</v>
      </c>
      <c r="L62" s="1948">
        <f>A3a!L99</f>
        <v>2.71322207952048E-2</v>
      </c>
      <c r="M62" s="1807">
        <f>A3a!M100</f>
        <v>1.6223103243743823E-2</v>
      </c>
      <c r="N62" s="1807">
        <f>A3a!N103</f>
        <v>1.6952237009874077E-3</v>
      </c>
      <c r="O62" s="1926">
        <f>A3a!O106</f>
        <v>5.5669281019701995E-4</v>
      </c>
      <c r="Q62" s="1912">
        <f>A3a!Q99</f>
        <v>9.4553450104006995E-2</v>
      </c>
      <c r="R62" s="1790">
        <f>A3a!R101</f>
        <v>2.3606662434499621E-2</v>
      </c>
      <c r="S62" s="1877">
        <f>A3a!S106</f>
        <v>6.9003253388907578E-4</v>
      </c>
    </row>
    <row r="63" spans="1:19">
      <c r="A63" s="1737" t="s">
        <v>228</v>
      </c>
      <c r="B63" s="75">
        <f>A3a!B90</f>
        <v>0.77269839504021709</v>
      </c>
      <c r="C63" s="1739">
        <f>A3a!C89</f>
        <v>0.47870397501025014</v>
      </c>
      <c r="D63" s="1744">
        <f>A3a!D94</f>
        <v>0.44142586203904399</v>
      </c>
      <c r="E63" s="1807">
        <f>A3a!E97</f>
        <v>9.2773064985599313E-2</v>
      </c>
      <c r="F63" s="1744">
        <f>A3a!F94</f>
        <v>4.2305652620061428E-3</v>
      </c>
      <c r="G63" s="1919">
        <f>A3a!G97</f>
        <v>5.8867368105644469E-2</v>
      </c>
      <c r="H63" s="1790">
        <f>A3a!H93</f>
        <v>0.48834842380457444</v>
      </c>
      <c r="I63" s="1790">
        <f>A3a!I95</f>
        <v>0.2392668432224275</v>
      </c>
      <c r="J63" s="1790">
        <f>A3a!J97</f>
        <v>0.14943805717505121</v>
      </c>
      <c r="K63" s="1832">
        <f>A3a!K97</f>
        <v>4.7948998973546464E-3</v>
      </c>
      <c r="L63" s="1948">
        <f>A3a!L100</f>
        <v>3.2131987361580294E-2</v>
      </c>
      <c r="M63" s="1807">
        <f>A3a!M101</f>
        <v>1.8162869247461588E-2</v>
      </c>
      <c r="N63" s="1807">
        <f>A3a!N104</f>
        <v>1.8136149428491222E-3</v>
      </c>
      <c r="O63" s="1926">
        <f>A3a!O107</f>
        <v>6.6199405258053493E-4</v>
      </c>
      <c r="Q63" s="1912">
        <f>A3a!Q100</f>
        <v>9.6728879590651656E-2</v>
      </c>
      <c r="R63" s="1790">
        <f>A3a!R102</f>
        <v>2.4202946090883398E-2</v>
      </c>
      <c r="S63" s="1877">
        <f>A3a!S107</f>
        <v>6.9539657200264071E-4</v>
      </c>
    </row>
    <row r="64" spans="1:19">
      <c r="A64" s="1737" t="s">
        <v>229</v>
      </c>
      <c r="B64" s="75">
        <f>A3a!B91</f>
        <v>0.80104715198186616</v>
      </c>
      <c r="C64" s="1739">
        <f>A3a!C90</f>
        <v>0.492449650310126</v>
      </c>
      <c r="D64" s="1744">
        <f>A3a!D95</f>
        <v>0.44503056200834684</v>
      </c>
      <c r="E64" s="1807">
        <f>A3a!E98</f>
        <v>9.5455220739072977E-2</v>
      </c>
      <c r="F64" s="1744">
        <f>A3a!F95</f>
        <v>4.6383232833894141E-3</v>
      </c>
      <c r="G64" s="1919">
        <f>A3a!G98</f>
        <v>6.5384689362041601E-2</v>
      </c>
      <c r="H64" s="1790">
        <f>A3a!H94</f>
        <v>0.49926315047433156</v>
      </c>
      <c r="I64" s="1790">
        <f>A3a!I96</f>
        <v>0.26584998693960238</v>
      </c>
      <c r="J64" s="1790">
        <f>A3a!J98</f>
        <v>0.13461510535048865</v>
      </c>
      <c r="K64" s="1832">
        <f>A3a!K98</f>
        <v>4.3973553916388606E-3</v>
      </c>
      <c r="L64" s="1948">
        <f>A3a!L101</f>
        <v>3.7407044353003668E-2</v>
      </c>
      <c r="M64" s="1807">
        <f>A3a!M102</f>
        <v>2.0212463650923822E-2</v>
      </c>
      <c r="N64" s="1807">
        <f>A3a!N105</f>
        <v>1.9293460512228799E-3</v>
      </c>
      <c r="O64" s="1926">
        <f>A3a!O108</f>
        <v>8.1832573247913058E-4</v>
      </c>
      <c r="Q64" s="1912">
        <f>A3a!Q101</f>
        <v>9.8800980237848002E-2</v>
      </c>
      <c r="R64" s="1790">
        <f>A3a!R103</f>
        <v>2.4771608249680634E-2</v>
      </c>
      <c r="S64" s="1877">
        <f>A3a!S108</f>
        <v>7.0581202522949557E-4</v>
      </c>
    </row>
    <row r="65" spans="1:19">
      <c r="A65" s="1737" t="s">
        <v>230</v>
      </c>
      <c r="B65" s="75">
        <f>A3a!B92</f>
        <v>0.8272165959406389</v>
      </c>
      <c r="C65" s="1739">
        <f>A3a!C91</f>
        <v>0.50555846471129939</v>
      </c>
      <c r="D65" s="1744">
        <f>A3a!D96</f>
        <v>0.44794722177206014</v>
      </c>
      <c r="E65" s="1807">
        <f>A3a!E99</f>
        <v>9.9249038380928786E-2</v>
      </c>
      <c r="F65" s="1744">
        <f>A3a!F96</f>
        <v>5.4092801970147359E-3</v>
      </c>
      <c r="G65" s="1919">
        <f>A3a!G99</f>
        <v>6.7212587955592304E-2</v>
      </c>
      <c r="H65" s="1790">
        <f>A3a!H95</f>
        <v>0.50964097452439772</v>
      </c>
      <c r="I65" s="1790">
        <f>A3a!I97</f>
        <v>0.31302649427739832</v>
      </c>
      <c r="J65" s="1790">
        <f>A3a!J99</f>
        <v>0.14662204490892064</v>
      </c>
      <c r="K65" s="1832">
        <f>A3a!K99</f>
        <v>4.5305846454055231E-3</v>
      </c>
      <c r="L65" s="1948">
        <f>A3a!L102</f>
        <v>4.2980771940168229E-2</v>
      </c>
      <c r="M65" s="1807">
        <f>A3a!M103</f>
        <v>2.2381485838044272E-2</v>
      </c>
      <c r="N65" s="1807">
        <f>A3a!N106</f>
        <v>2.6209182823617723E-3</v>
      </c>
      <c r="O65" s="1926">
        <f>A3a!O109</f>
        <v>9.9383966156771928E-4</v>
      </c>
      <c r="Q65" s="1912">
        <f>A3a!Q102</f>
        <v>0.10077272006315573</v>
      </c>
      <c r="R65" s="1790">
        <f>A3a!R104</f>
        <v>2.5313437449238939E-2</v>
      </c>
      <c r="S65" s="1877">
        <f>A3a!S109</f>
        <v>7.9585185603318887E-4</v>
      </c>
    </row>
    <row r="66" spans="1:19">
      <c r="A66" s="1737" t="s">
        <v>231</v>
      </c>
      <c r="B66" s="75">
        <f>A3a!B93</f>
        <v>0.85983174913752602</v>
      </c>
      <c r="C66" s="1739">
        <f>A3a!C92</f>
        <v>0.51804944952934573</v>
      </c>
      <c r="D66" s="1744">
        <f>A3a!D97</f>
        <v>0.45169755518009014</v>
      </c>
      <c r="E66" s="1807">
        <f>A3a!E100</f>
        <v>9.0984896378788954E-2</v>
      </c>
      <c r="F66" s="1744">
        <f>A3a!F97</f>
        <v>5.7884415774737919E-3</v>
      </c>
      <c r="G66" s="1919">
        <f>A3a!G100</f>
        <v>7.0222290486147323E-2</v>
      </c>
      <c r="H66" s="1790">
        <f>A3a!H96</f>
        <v>0.51949815829134949</v>
      </c>
      <c r="I66" s="1790">
        <f>A3a!I98</f>
        <v>0.26909066454943764</v>
      </c>
      <c r="J66" s="1790">
        <f>A3a!J100</f>
        <v>0.15744204206056217</v>
      </c>
      <c r="K66" s="1832">
        <f>A3a!K100</f>
        <v>4.3788759146359052E-3</v>
      </c>
      <c r="L66" s="1948">
        <f>A3a!L103</f>
        <v>4.8879274971354927E-2</v>
      </c>
      <c r="M66" s="1807">
        <f>A3a!M104</f>
        <v>2.4680687456039539E-2</v>
      </c>
      <c r="N66" s="1807">
        <f>A3a!N107</f>
        <v>3.296807251118845E-3</v>
      </c>
      <c r="O66" s="1926">
        <f>A3a!O110</f>
        <v>1.192297158759389E-3</v>
      </c>
      <c r="Q66" s="1912">
        <f>A3a!Q103</f>
        <v>0.10264699243176122</v>
      </c>
      <c r="R66" s="1790">
        <f>A3a!R105</f>
        <v>2.5829203453477233E-2</v>
      </c>
      <c r="S66" s="1877">
        <f>A3a!S110</f>
        <v>1.0192344252509665E-3</v>
      </c>
    </row>
    <row r="67" spans="1:19">
      <c r="A67" s="1737" t="s">
        <v>232</v>
      </c>
      <c r="B67" s="75">
        <f>A3a!B94</f>
        <v>0.89925309918116514</v>
      </c>
      <c r="C67" s="1739">
        <f>A3a!C93</f>
        <v>0.52821483964451821</v>
      </c>
      <c r="D67" s="1744">
        <f>A3a!D98</f>
        <v>0.46529694315932063</v>
      </c>
      <c r="E67" s="1807">
        <f>A3a!E101</f>
        <v>8.898090016067127E-2</v>
      </c>
      <c r="F67" s="1744">
        <f>A3a!F98</f>
        <v>5.7728564781595266E-3</v>
      </c>
      <c r="G67" s="1919">
        <f>A3a!G101</f>
        <v>7.3573449520409867E-2</v>
      </c>
      <c r="H67" s="1790">
        <f>A3a!H97</f>
        <v>0.52885054387609742</v>
      </c>
      <c r="I67" s="1790">
        <f>A3a!I99</f>
        <v>0.27523137198316727</v>
      </c>
      <c r="J67" s="1790">
        <f>A3a!J101</f>
        <v>0.16774066894315512</v>
      </c>
      <c r="K67" s="1832">
        <f>A3a!K101</f>
        <v>4.2470976263502807E-3</v>
      </c>
      <c r="L67" s="1948">
        <f>A3a!L104</f>
        <v>5.5131791793720353E-2</v>
      </c>
      <c r="M67" s="1807">
        <f>A3a!M105</f>
        <v>2.7122150654254475E-2</v>
      </c>
      <c r="N67" s="1807">
        <f>A3a!N108</f>
        <v>4.2337729340917521E-3</v>
      </c>
      <c r="O67" s="1926">
        <f>A3a!O111</f>
        <v>1.5379832876523027E-3</v>
      </c>
      <c r="Q67" s="1912">
        <f>A3a!Q104</f>
        <v>0.10442662034283684</v>
      </c>
      <c r="R67" s="1790">
        <f>A3a!R106</f>
        <v>2.631965561170288E-2</v>
      </c>
      <c r="S67" s="1877">
        <f>A3a!S111</f>
        <v>1.001036523002919E-3</v>
      </c>
    </row>
    <row r="68" spans="1:19">
      <c r="A68" s="1737" t="s">
        <v>233</v>
      </c>
      <c r="B68" s="75">
        <f>A3a!B95</f>
        <v>0.89251051627940181</v>
      </c>
      <c r="C68" s="1739">
        <f>A3a!C94</f>
        <v>0.53786042625615749</v>
      </c>
      <c r="D68" s="1744">
        <f>A3a!D99</f>
        <v>0.48579861454017431</v>
      </c>
      <c r="E68" s="1807">
        <f>A3a!E102</f>
        <v>9.1818038499341115E-2</v>
      </c>
      <c r="F68" s="1744">
        <f>A3a!F99</f>
        <v>6.0394676945844314E-3</v>
      </c>
      <c r="G68" s="1919">
        <f>A3a!G102</f>
        <v>8.5551034625782243E-2</v>
      </c>
      <c r="H68" s="1790">
        <f>A3a!H98</f>
        <v>0.53771354787080927</v>
      </c>
      <c r="I68" s="1790">
        <f>A3a!I100</f>
        <v>0.28521398573242579</v>
      </c>
      <c r="J68" s="1790">
        <f>A3a!J102</f>
        <v>0.14948458710093993</v>
      </c>
      <c r="K68" s="1832">
        <f>A3a!K102</f>
        <v>4.9041438512112505E-3</v>
      </c>
      <c r="L68" s="1948">
        <f>A3a!L105</f>
        <v>6.177117896122554E-2</v>
      </c>
      <c r="M68" s="1807">
        <f>A3a!M106</f>
        <v>4.2153748633926076E-2</v>
      </c>
      <c r="N68" s="1807">
        <f>A3a!N109</f>
        <v>5.2857064164570557E-3</v>
      </c>
      <c r="O68" s="1926">
        <f>A3a!O112</f>
        <v>1.935653780934958E-3</v>
      </c>
      <c r="Q68" s="1912">
        <f>A3a!Q105</f>
        <v>0.10611435944568011</v>
      </c>
      <c r="R68" s="1790">
        <f>A3a!R107</f>
        <v>2.6728663582421396E-2</v>
      </c>
      <c r="S68" s="1877">
        <f>A3a!S112</f>
        <v>1.0248855697305179E-3</v>
      </c>
    </row>
    <row r="69" spans="1:19">
      <c r="A69" s="1737" t="s">
        <v>234</v>
      </c>
      <c r="B69" s="75">
        <f>A3a!B96</f>
        <v>0.90427634469199025</v>
      </c>
      <c r="C69" s="1739">
        <f>A3a!C95</f>
        <v>0.54700209874427252</v>
      </c>
      <c r="D69" s="1744">
        <f>A3a!D100</f>
        <v>0.50104358063952026</v>
      </c>
      <c r="E69" s="1807">
        <f>A3a!E103</f>
        <v>0.10086404690270692</v>
      </c>
      <c r="F69" s="1744">
        <f>A3a!F100</f>
        <v>6.3133234071154941E-3</v>
      </c>
      <c r="G69" s="1919">
        <f>A3a!G103</f>
        <v>0.10131598597861842</v>
      </c>
      <c r="H69" s="1790">
        <f>A3a!H99</f>
        <v>0.54368315944325274</v>
      </c>
      <c r="I69" s="1790">
        <f>A3a!I101</f>
        <v>0.30052182289185858</v>
      </c>
      <c r="J69" s="1790">
        <f>A3a!J103</f>
        <v>0.13066324808021604</v>
      </c>
      <c r="K69" s="1832">
        <f>A3a!K103</f>
        <v>6.4033908032530796E-3</v>
      </c>
      <c r="L69" s="1948">
        <f>A3a!L106</f>
        <v>7.9066907484569404E-2</v>
      </c>
      <c r="M69" s="1807">
        <f>A3a!M107</f>
        <v>5.817675983991067E-2</v>
      </c>
      <c r="N69" s="1807">
        <f>A3a!N110</f>
        <v>6.4751509648550611E-3</v>
      </c>
      <c r="O69" s="1926">
        <f>A3a!O113</f>
        <v>2.1398500995872889E-3</v>
      </c>
      <c r="Q69" s="1912">
        <f>A3a!Q106</f>
        <v>0.10771289107087714</v>
      </c>
      <c r="R69" s="1790">
        <f>A3a!R108</f>
        <v>3.0034481746910466E-2</v>
      </c>
      <c r="S69" s="1877">
        <f>A3a!S113</f>
        <v>1.0744198141130201E-3</v>
      </c>
    </row>
    <row r="70" spans="1:19">
      <c r="A70" s="1737" t="s">
        <v>235</v>
      </c>
      <c r="B70" s="75">
        <f>A3a!B97</f>
        <v>0.95812691025217656</v>
      </c>
      <c r="C70" s="1739">
        <f>A3a!C96</f>
        <v>0.55565532291495723</v>
      </c>
      <c r="D70" s="1744">
        <f>A3a!D101</f>
        <v>0.54161511749847824</v>
      </c>
      <c r="E70" s="1807">
        <f>A3a!E104</f>
        <v>0.1163844097644311</v>
      </c>
      <c r="F70" s="1744">
        <f>A3a!F101</f>
        <v>6.0909903290389429E-3</v>
      </c>
      <c r="G70" s="1919">
        <f>A3a!G104</f>
        <v>0.11319297867817853</v>
      </c>
      <c r="H70" s="1790">
        <f>A3a!H100</f>
        <v>0.54913122730685604</v>
      </c>
      <c r="I70" s="1790">
        <f>A3a!I102</f>
        <v>0.25995823493600778</v>
      </c>
      <c r="J70" s="1790">
        <f>A3a!J104</f>
        <v>0.16229704261485436</v>
      </c>
      <c r="K70" s="1832">
        <f>A3a!K104</f>
        <v>6.4576786868959148E-3</v>
      </c>
      <c r="L70" s="1948">
        <f>A3a!L107</f>
        <v>9.7503380594081104E-2</v>
      </c>
      <c r="M70" s="1807">
        <f>A3a!M108</f>
        <v>7.5156607687422591E-2</v>
      </c>
      <c r="N70" s="1807">
        <f>A3a!N111</f>
        <v>8.7994603584432927E-3</v>
      </c>
      <c r="O70" s="1926">
        <f>A3a!O114</f>
        <v>2.3301992345295505E-3</v>
      </c>
      <c r="Q70" s="1912">
        <f>A3a!Q107</f>
        <v>0.10922483636293671</v>
      </c>
      <c r="R70" s="1790">
        <f>A3a!R109</f>
        <v>2.9323190171704802E-2</v>
      </c>
      <c r="S70" s="1877">
        <f>A3a!S114</f>
        <v>1.7149392693585233E-3</v>
      </c>
    </row>
    <row r="71" spans="1:19">
      <c r="A71" s="1737" t="s">
        <v>236</v>
      </c>
      <c r="B71" s="75">
        <f>A3a!B98</f>
        <v>0.92296859101835915</v>
      </c>
      <c r="C71" s="1739">
        <f>A3a!C97</f>
        <v>0.5638351632064903</v>
      </c>
      <c r="D71" s="1744">
        <f>A3a!D102</f>
        <v>0.57307230275520127</v>
      </c>
      <c r="E71" s="1807">
        <f>A3a!E105</f>
        <v>0.12348180384865554</v>
      </c>
      <c r="F71" s="1744">
        <f>A3a!F102</f>
        <v>7.5966806085656724E-3</v>
      </c>
      <c r="G71" s="1919">
        <f>A3a!G105</f>
        <v>0.12641783555017791</v>
      </c>
      <c r="H71" s="1790">
        <f>A3a!H101</f>
        <v>0.55407816709993341</v>
      </c>
      <c r="I71" s="1790">
        <f>A3a!I103</f>
        <v>0.28876500208869527</v>
      </c>
      <c r="J71" s="1790">
        <f>A3a!J105</f>
        <v>0.17659440956328826</v>
      </c>
      <c r="K71" s="1832">
        <f>A3a!K105</f>
        <v>7.2779048593195313E-3</v>
      </c>
      <c r="L71" s="1948">
        <f>A3a!L108</f>
        <v>0.1169856047485537</v>
      </c>
      <c r="M71" s="1807">
        <f>A3a!M109</f>
        <v>9.3267583664697687E-2</v>
      </c>
      <c r="N71" s="1807">
        <f>A3a!N112</f>
        <v>1.1473299965632372E-2</v>
      </c>
      <c r="O71" s="1926">
        <f>A3a!O115</f>
        <v>2.5080635240857757E-3</v>
      </c>
      <c r="Q71" s="1912">
        <f>A3a!Q108</f>
        <v>0.11065274678083724</v>
      </c>
      <c r="R71" s="1790">
        <f>A3a!R110</f>
        <v>2.8748811021751926E-2</v>
      </c>
      <c r="S71" s="1877">
        <f>A3a!S115</f>
        <v>1.3617980485062025E-3</v>
      </c>
    </row>
    <row r="72" spans="1:19">
      <c r="A72" s="1737" t="s">
        <v>237</v>
      </c>
      <c r="B72" s="75">
        <f>A3a!B99</f>
        <v>0.91013981064457328</v>
      </c>
      <c r="C72" s="1739">
        <f>A3a!C98</f>
        <v>0.57392354673769796</v>
      </c>
      <c r="D72" s="1744">
        <f>A3a!D103</f>
        <v>0.65632893252243285</v>
      </c>
      <c r="E72" s="1807">
        <f>A3a!E106</f>
        <v>0.14392672368425474</v>
      </c>
      <c r="F72" s="1744">
        <f>A3a!F103</f>
        <v>8.5371073023695239E-3</v>
      </c>
      <c r="G72" s="1919">
        <f>A3a!G106</f>
        <v>0.13548837950077069</v>
      </c>
      <c r="H72" s="1790">
        <f>A3a!H102</f>
        <v>0.55854372409433961</v>
      </c>
      <c r="I72" s="1790">
        <f>A3a!I104</f>
        <v>0.26671091624466631</v>
      </c>
      <c r="J72" s="1790">
        <f>A3a!J106</f>
        <v>0.17835032754192781</v>
      </c>
      <c r="K72" s="1832">
        <f>A3a!K106</f>
        <v>6.5392538786890244E-3</v>
      </c>
      <c r="L72" s="1948">
        <f>A3a!L109</f>
        <v>0.13776565512440225</v>
      </c>
      <c r="M72" s="1807">
        <f>A3a!M110</f>
        <v>0.11262660888107749</v>
      </c>
      <c r="N72" s="1807">
        <f>A3a!N113</f>
        <v>1.3012212319948865E-2</v>
      </c>
      <c r="O72" s="1926">
        <f>A3a!O116</f>
        <v>2.4997689689646692E-3</v>
      </c>
      <c r="Q72" s="1912">
        <f>A3a!Q109</f>
        <v>0.11150672911895357</v>
      </c>
      <c r="R72" s="1790">
        <f>A3a!R111</f>
        <v>2.9531083752413412E-2</v>
      </c>
      <c r="S72" s="1877">
        <f>A3a!S116</f>
        <v>1.4328890176961665E-3</v>
      </c>
    </row>
    <row r="73" spans="1:19">
      <c r="A73" s="1737" t="s">
        <v>400</v>
      </c>
      <c r="B73" s="75">
        <f>A3a!B100</f>
        <v>0.87128696396756344</v>
      </c>
      <c r="C73" s="1739">
        <f>A3a!C99</f>
        <v>0.58089890705620073</v>
      </c>
      <c r="D73" s="1744">
        <f>A3a!D104</f>
        <v>0.73042105725376638</v>
      </c>
      <c r="E73" s="1807">
        <f>A3a!E107</f>
        <v>0.16522039714876563</v>
      </c>
      <c r="F73" s="1744">
        <f>A3a!F104</f>
        <v>9.6743216015390456E-3</v>
      </c>
      <c r="G73" s="1919">
        <f>A3a!G107</f>
        <v>0.14590114554173972</v>
      </c>
      <c r="H73" s="1790">
        <f>A3a!H103</f>
        <v>0.56254699628728588</v>
      </c>
      <c r="I73" s="1790">
        <f>A3a!I105</f>
        <v>0.32256177013498677</v>
      </c>
      <c r="J73" s="1790">
        <f>A3a!J107</f>
        <v>0.1899300474182625</v>
      </c>
      <c r="K73" s="1832">
        <f>A3a!K107</f>
        <v>6.3768923291856261E-3</v>
      </c>
      <c r="L73" s="1948">
        <f>A3a!L110</f>
        <v>0.15997768388135394</v>
      </c>
      <c r="M73" s="1807">
        <f>A3a!M111</f>
        <v>0.13834208052196242</v>
      </c>
      <c r="N73" s="1807">
        <f>A3a!N114</f>
        <v>1.4446766269449072E-2</v>
      </c>
      <c r="O73" s="1926">
        <f>A3a!O117</f>
        <v>2.4919849606368839E-3</v>
      </c>
      <c r="Q73" s="1912">
        <f>A3a!Q110</f>
        <v>0.11110909405368956</v>
      </c>
      <c r="R73" s="1790">
        <f>A3a!R112</f>
        <v>3.0267053341330737E-2</v>
      </c>
      <c r="S73" s="1877">
        <f>A3a!S117</f>
        <v>1.4216310992074101E-3</v>
      </c>
    </row>
    <row r="74" spans="1:19">
      <c r="A74" s="1737" t="s">
        <v>401</v>
      </c>
      <c r="B74" s="75">
        <f>A3a!B101</f>
        <v>0.8754311746437855</v>
      </c>
      <c r="C74" s="1739">
        <f>A3a!C100</f>
        <v>0.58729094546512661</v>
      </c>
      <c r="D74" s="1744">
        <f>A3a!D105</f>
        <v>0.74669027475626293</v>
      </c>
      <c r="E74" s="1807">
        <f>A3a!E108</f>
        <v>0.18335649216912267</v>
      </c>
      <c r="F74" s="1744">
        <f>A3a!F105</f>
        <v>1.0767062122720376E-2</v>
      </c>
      <c r="G74" s="1919">
        <f>A3a!G108</f>
        <v>0.13964000586517972</v>
      </c>
      <c r="H74" s="1790">
        <f>A3a!H104</f>
        <v>0.56610646665220243</v>
      </c>
      <c r="I74" s="1790">
        <f>A3a!I106</f>
        <v>0.31683328288499402</v>
      </c>
      <c r="J74" s="1790">
        <f>A3a!J108</f>
        <v>0.20090809253048819</v>
      </c>
      <c r="K74" s="1832">
        <f>A3a!K108</f>
        <v>6.2185737477046237E-3</v>
      </c>
      <c r="L74" s="1948">
        <f>A3a!L111</f>
        <v>0.18706936416185824</v>
      </c>
      <c r="M74" s="1807">
        <f>A3a!M112</f>
        <v>0.16596079086588808</v>
      </c>
      <c r="N74" s="1807">
        <f>A3a!N115</f>
        <v>1.5787228988837457E-2</v>
      </c>
      <c r="O74" s="1926">
        <f>A3a!O118</f>
        <v>2.4289563138944559E-3</v>
      </c>
      <c r="Q74" s="1912">
        <f>A3a!Q111</f>
        <v>0.11654923704520945</v>
      </c>
      <c r="R74" s="1790">
        <f>A3a!R113</f>
        <v>3.0371678895745807E-2</v>
      </c>
      <c r="S74" s="1877">
        <f>A3a!S118</f>
        <v>1.528075985669674E-3</v>
      </c>
    </row>
    <row r="75" spans="1:19">
      <c r="A75" s="1737" t="s">
        <v>402</v>
      </c>
      <c r="B75" s="75">
        <f>A3a!B102</f>
        <v>0.88109514131100142</v>
      </c>
      <c r="C75" s="1739">
        <f>A3a!C101</f>
        <v>0.59312234885216031</v>
      </c>
      <c r="D75" s="1744">
        <f>A3a!D106</f>
        <v>0.76715061412851548</v>
      </c>
      <c r="E75" s="1807">
        <f>A3a!E109</f>
        <v>0.21555444978406862</v>
      </c>
      <c r="F75" s="1744">
        <f>A3a!F106</f>
        <v>1.1524538501341487E-2</v>
      </c>
      <c r="G75" s="1919">
        <f>A3a!G109</f>
        <v>0.12504772745046372</v>
      </c>
      <c r="H75" s="1790">
        <f>A3a!H105</f>
        <v>0.56923999475707765</v>
      </c>
      <c r="I75" s="1790">
        <f>A3a!I107</f>
        <v>0.3311727356665371</v>
      </c>
      <c r="J75" s="1790">
        <f>A3a!J109</f>
        <v>0.21213359215367666</v>
      </c>
      <c r="K75" s="1832">
        <f>A3a!K109</f>
        <v>6.0879517812568859E-3</v>
      </c>
      <c r="L75" s="1948">
        <f>A3a!L112</f>
        <v>0.21616613830804468</v>
      </c>
      <c r="M75" s="1807">
        <f>A3a!M113</f>
        <v>0.16837269290479961</v>
      </c>
      <c r="N75" s="1807">
        <f>A3a!N116</f>
        <v>1.7343704853833183E-2</v>
      </c>
      <c r="O75" s="1926">
        <f>A3a!O119</f>
        <v>2.3721140841453225E-3</v>
      </c>
      <c r="Q75" s="1912">
        <f>A3a!Q112</f>
        <v>0.12170701462634963</v>
      </c>
      <c r="R75" s="1790">
        <f>A3a!R114</f>
        <v>3.3045854390759334E-2</v>
      </c>
      <c r="S75" s="1877">
        <f>A3a!S119</f>
        <v>2.1517837175289082E-3</v>
      </c>
    </row>
    <row r="76" spans="1:19">
      <c r="A76" s="1737" t="s">
        <v>403</v>
      </c>
      <c r="B76" s="75">
        <f>A3a!B103</f>
        <v>0.84732500916864384</v>
      </c>
      <c r="C76" s="1739">
        <f>A3a!C102</f>
        <v>0.59841506129969646</v>
      </c>
      <c r="D76" s="1744">
        <f>A3a!D107</f>
        <v>0.82837916081022667</v>
      </c>
      <c r="E76" s="1807">
        <f>A3a!E110</f>
        <v>0.25348324605674993</v>
      </c>
      <c r="F76" s="1744">
        <f>A3a!F107</f>
        <v>1.2792245918989658E-2</v>
      </c>
      <c r="G76" s="1919">
        <f>A3a!G110</f>
        <v>0.12101544294623606</v>
      </c>
      <c r="H76" s="1790">
        <f>A3a!H106</f>
        <v>0.57196487267138929</v>
      </c>
      <c r="I76" s="1790">
        <f>A3a!I108</f>
        <v>0.34472047647804083</v>
      </c>
      <c r="J76" s="1790">
        <f>A3a!J110</f>
        <v>0.22287916745325376</v>
      </c>
      <c r="K76" s="1832">
        <f>A3a!K110</f>
        <v>5.9600618429170487E-3</v>
      </c>
      <c r="L76" s="1948">
        <f>A3a!L113</f>
        <v>0.21293634106021</v>
      </c>
      <c r="M76" s="1807">
        <f>A3a!M114</f>
        <v>0.17031996442261141</v>
      </c>
      <c r="N76" s="1807">
        <f>A3a!N117</f>
        <v>1.8804376453241286E-2</v>
      </c>
      <c r="O76" s="1926">
        <f>A3a!O120</f>
        <v>2.3131967339697509E-3</v>
      </c>
      <c r="Q76" s="1912">
        <f>A3a!Q113</f>
        <v>0.13121323662080056</v>
      </c>
      <c r="R76" s="1790">
        <f>A3a!R115</f>
        <v>3.4822361033849933E-2</v>
      </c>
      <c r="S76" s="1877">
        <f>A3a!S120</f>
        <v>2.1469501443867468E-3</v>
      </c>
    </row>
    <row r="77" spans="1:19">
      <c r="A77" s="1737" t="s">
        <v>404</v>
      </c>
      <c r="B77" s="75">
        <f>A3a!B104</f>
        <v>0.8380550658648821</v>
      </c>
      <c r="C77" s="1739">
        <f>A3a!C103</f>
        <v>0.60064947111533917</v>
      </c>
      <c r="D77" s="1744">
        <f>A3a!D108</f>
        <v>0.89818070712260012</v>
      </c>
      <c r="E77" s="1807">
        <f>A3a!E111</f>
        <v>0.30208336276603232</v>
      </c>
      <c r="F77" s="1744">
        <f>A3a!F108</f>
        <v>1.1713806167030556E-2</v>
      </c>
      <c r="G77" s="1919">
        <f>A3a!G111</f>
        <v>0.12152469670811752</v>
      </c>
      <c r="H77" s="1790">
        <f>A3a!H107</f>
        <v>0.57429781092256504</v>
      </c>
      <c r="I77" s="1790">
        <f>A3a!I109</f>
        <v>0.3589055403130732</v>
      </c>
      <c r="J77" s="1790">
        <f>A3a!J111</f>
        <v>0.23315887979120747</v>
      </c>
      <c r="K77" s="1832">
        <f>A3a!K111</f>
        <v>5.8348468530235471E-3</v>
      </c>
      <c r="L77" s="1948">
        <f>A3a!L114</f>
        <v>0.21032873424718476</v>
      </c>
      <c r="M77" s="1807">
        <f>A3a!M115</f>
        <v>0.17192506974242278</v>
      </c>
      <c r="N77" s="1807">
        <f>A3a!N118</f>
        <v>1.9725411892108701E-2</v>
      </c>
      <c r="O77" s="1926">
        <f>A3a!O121</f>
        <v>2.2595453949289484E-3</v>
      </c>
      <c r="Q77" s="1912">
        <f>A3a!Q114</f>
        <v>0.13452633253337684</v>
      </c>
      <c r="R77" s="1790">
        <f>A3a!R116</f>
        <v>3.6928152649615222E-2</v>
      </c>
      <c r="S77" s="1877">
        <f>A3a!S121</f>
        <v>2.1415196818063745E-3</v>
      </c>
    </row>
    <row r="78" spans="1:19">
      <c r="A78" s="1737" t="s">
        <v>405</v>
      </c>
      <c r="B78" s="75">
        <f>A3a!B105</f>
        <v>0.88399851370015836</v>
      </c>
      <c r="C78" s="1739">
        <f>A3a!C104</f>
        <v>0.60761817203549784</v>
      </c>
      <c r="D78" s="1744">
        <f>A3a!D109</f>
        <v>0.93895359950245094</v>
      </c>
      <c r="E78" s="1807">
        <f>A3a!E112</f>
        <v>0.32715790937317868</v>
      </c>
      <c r="F78" s="1744">
        <f>A3a!F109</f>
        <v>1.1206938973304928E-2</v>
      </c>
      <c r="G78" s="1919">
        <f>A3a!G112</f>
        <v>0.139399857406792</v>
      </c>
      <c r="H78" s="1790">
        <f>A3a!H108</f>
        <v>0.57625497329115694</v>
      </c>
      <c r="I78" s="1790">
        <f>A3a!I110</f>
        <v>0.3724538646743818</v>
      </c>
      <c r="J78" s="1790">
        <f>A3a!J112</f>
        <v>0.24298641744768598</v>
      </c>
      <c r="K78" s="1832">
        <f>A3a!K112</f>
        <v>5.7122506739013422E-3</v>
      </c>
      <c r="L78" s="1948">
        <f>A3a!L115</f>
        <v>0.20817932491762883</v>
      </c>
      <c r="M78" s="1807">
        <f>A3a!M116</f>
        <v>0.16674788626174211</v>
      </c>
      <c r="N78" s="1807">
        <f>A3a!N119</f>
        <v>2.0556045433030867E-2</v>
      </c>
      <c r="O78" s="1926">
        <f>A3a!O122</f>
        <v>2.2104842576079224E-3</v>
      </c>
      <c r="Q78" s="1912">
        <f>A3a!Q115</f>
        <v>0.16698979537467237</v>
      </c>
      <c r="R78" s="1790">
        <f>A3a!R117</f>
        <v>4.2582586632262366E-2</v>
      </c>
      <c r="S78" s="1877">
        <f>A3a!S122</f>
        <v>2.1355177748205506E-3</v>
      </c>
    </row>
    <row r="79" spans="1:19">
      <c r="A79" s="1737" t="s">
        <v>406</v>
      </c>
      <c r="B79" s="75">
        <f>A3a!B106</f>
        <v>0.94376872895160724</v>
      </c>
      <c r="C79" s="1739">
        <f>A3a!C105</f>
        <v>0.61113055913155201</v>
      </c>
      <c r="D79" s="1744">
        <f>A3a!D110</f>
        <v>0.96738265435442883</v>
      </c>
      <c r="E79" s="1807">
        <f>A3a!E113</f>
        <v>0.36203376486038114</v>
      </c>
      <c r="F79" s="1744">
        <f>A3a!F110</f>
        <v>1.0604735814125167E-2</v>
      </c>
      <c r="G79" s="1919">
        <f>A3a!G113</f>
        <v>0.16197040791061587</v>
      </c>
      <c r="H79" s="1790">
        <f>A3a!H109</f>
        <v>0.58694141179049608</v>
      </c>
      <c r="I79" s="1790">
        <f>A3a!I111</f>
        <v>0.38538434930593252</v>
      </c>
      <c r="J79" s="1790">
        <f>A3a!J113</f>
        <v>0.27148944150879678</v>
      </c>
      <c r="K79" s="1832">
        <f>A3a!K113</f>
        <v>6.5359654036600571E-3</v>
      </c>
      <c r="L79" s="1948">
        <f>A3a!L116</f>
        <v>0.2007609391298342</v>
      </c>
      <c r="M79" s="1807">
        <f>A3a!M117</f>
        <v>0.16234445485813273</v>
      </c>
      <c r="N79" s="1807">
        <f>A3a!N120</f>
        <v>2.0227655434278374E-2</v>
      </c>
      <c r="O79" s="1926">
        <f>A3a!O123</f>
        <v>2.2782884289143449E-3</v>
      </c>
      <c r="Q79" s="1912">
        <f>A3a!Q116</f>
        <v>0.17379238990517124</v>
      </c>
      <c r="R79" s="1790">
        <f>A3a!R118</f>
        <v>4.7979765826771784E-2</v>
      </c>
      <c r="S79" s="1877">
        <f>A3a!S123</f>
        <v>2.4317753981094484E-3</v>
      </c>
    </row>
    <row r="80" spans="1:19">
      <c r="A80" s="1737" t="s">
        <v>407</v>
      </c>
      <c r="B80" s="75">
        <f>A3a!B107</f>
        <v>0.96461015025818109</v>
      </c>
      <c r="C80" s="1739">
        <f>A3a!C106</f>
        <v>0.61734133192908525</v>
      </c>
      <c r="D80" s="1744">
        <f>A3a!D111</f>
        <v>0.96958911495740974</v>
      </c>
      <c r="E80" s="1807">
        <f>A3a!E114</f>
        <v>0.3920483867557118</v>
      </c>
      <c r="F80" s="1744">
        <f>A3a!F111</f>
        <v>7.7227290761583897E-3</v>
      </c>
      <c r="G80" s="1919">
        <f>A3a!G114</f>
        <v>0.18435747804990557</v>
      </c>
      <c r="H80" s="1790">
        <f>A3a!H110</f>
        <v>0.59751718791943698</v>
      </c>
      <c r="I80" s="1790">
        <f>A3a!I112</f>
        <v>0.39771538641790816</v>
      </c>
      <c r="J80" s="1790">
        <f>A3a!J114</f>
        <v>0.28523080399090195</v>
      </c>
      <c r="K80" s="1832">
        <f>A3a!K114</f>
        <v>7.0361736496067631E-3</v>
      </c>
      <c r="L80" s="1948">
        <f>A3a!L117</f>
        <v>0.19445126263025431</v>
      </c>
      <c r="M80" s="1807">
        <f>A3a!M118</f>
        <v>0.17798024499441831</v>
      </c>
      <c r="N80" s="1807">
        <f>A3a!N121</f>
        <v>1.9928616813088249E-2</v>
      </c>
      <c r="O80" s="1926">
        <f>A3a!O124</f>
        <v>2.3713346466424636E-3</v>
      </c>
      <c r="Q80" s="1912">
        <f>A3a!Q117</f>
        <v>0.2077174170619181</v>
      </c>
      <c r="R80" s="1790">
        <f>A3a!R119</f>
        <v>5.3128579048389912E-2</v>
      </c>
      <c r="S80" s="1877">
        <f>A3a!S124</f>
        <v>2.7156345601052965E-3</v>
      </c>
    </row>
    <row r="81" spans="1:19">
      <c r="A81" s="1737" t="s">
        <v>408</v>
      </c>
      <c r="B81" s="75">
        <f>A3a!B108</f>
        <v>0.98920990898256511</v>
      </c>
      <c r="C81" s="1739">
        <f>A3a!C107</f>
        <v>0.61441328238807436</v>
      </c>
      <c r="D81" s="1744">
        <f>A3a!D112</f>
        <v>0.92800839690682513</v>
      </c>
      <c r="E81" s="1807">
        <f>A3a!E115</f>
        <v>0.39457440022141821</v>
      </c>
      <c r="F81" s="1744">
        <f>A3a!F112</f>
        <v>7.6103985587212195E-3</v>
      </c>
      <c r="G81" s="1919">
        <f>A3a!G115</f>
        <v>0.20702732782586331</v>
      </c>
      <c r="H81" s="1790">
        <f>A3a!H111</f>
        <v>0.60798811447133538</v>
      </c>
      <c r="I81" s="1790">
        <f>A3a!I113</f>
        <v>0.43113477294906305</v>
      </c>
      <c r="J81" s="1790">
        <f>A3a!J115</f>
        <v>0.30407481036053313</v>
      </c>
      <c r="K81" s="1832">
        <f>A3a!K115</f>
        <v>7.6907421453215807E-3</v>
      </c>
      <c r="L81" s="1948">
        <f>A3a!L118</f>
        <v>0.21217872112543337</v>
      </c>
      <c r="M81" s="1807">
        <f>A3a!M119</f>
        <v>0.19507157768008496</v>
      </c>
      <c r="N81" s="1807">
        <f>A3a!N122</f>
        <v>1.9655162783407069E-2</v>
      </c>
      <c r="O81" s="1926">
        <f>A3a!O125</f>
        <v>2.4344533394633299E-3</v>
      </c>
      <c r="Q81" s="1912">
        <f>A3a!Q118</f>
        <v>0.24011947385708443</v>
      </c>
      <c r="R81" s="1790">
        <f>A3a!R120</f>
        <v>5.4719911109574082E-2</v>
      </c>
      <c r="S81" s="1877">
        <f>A3a!S125</f>
        <v>2.820546055902724E-3</v>
      </c>
    </row>
    <row r="82" spans="1:19">
      <c r="A82" s="1737" t="s">
        <v>409</v>
      </c>
      <c r="B82" s="75">
        <f>A3a!B109</f>
        <v>1.0058908895618883</v>
      </c>
      <c r="C82" s="1739">
        <f>A3a!C108</f>
        <v>0.61120971748161967</v>
      </c>
      <c r="D82" s="1744">
        <f>A3a!D113</f>
        <v>0.89868110488916642</v>
      </c>
      <c r="E82" s="1807">
        <f>A3a!E116</f>
        <v>0.38891308834934213</v>
      </c>
      <c r="F82" s="1744">
        <f>A3a!F113</f>
        <v>4.2200531758741942E-3</v>
      </c>
      <c r="G82" s="1919">
        <f>A3a!G116</f>
        <v>0.23041781214855336</v>
      </c>
      <c r="H82" s="1790">
        <f>A3a!H112</f>
        <v>0.61836001742395508</v>
      </c>
      <c r="I82" s="1790">
        <f>A3a!I114</f>
        <v>0.46045209315480956</v>
      </c>
      <c r="J82" s="1790">
        <f>A3a!J116</f>
        <v>0.33631572730406184</v>
      </c>
      <c r="K82" s="1832">
        <f>A3a!K116</f>
        <v>8.7269115161537503E-3</v>
      </c>
      <c r="L82" s="1948">
        <f>A3a!L119</f>
        <v>0.23155643649328808</v>
      </c>
      <c r="M82" s="1807">
        <f>A3a!M120</f>
        <v>0.2163483869568312</v>
      </c>
      <c r="N82" s="1807">
        <f>A3a!N123</f>
        <v>2.0415281237679817E-2</v>
      </c>
      <c r="O82" s="1926">
        <f>A3a!O126</f>
        <v>2.5264733104180584E-3</v>
      </c>
      <c r="Q82" s="1912">
        <f>A3a!Q119</f>
        <v>0.27105097493804281</v>
      </c>
      <c r="R82" s="1790">
        <f>A3a!R121</f>
        <v>5.6220908772192942E-2</v>
      </c>
      <c r="S82" s="1877"/>
    </row>
    <row r="83" spans="1:19">
      <c r="A83" s="1737" t="s">
        <v>410</v>
      </c>
      <c r="B83" s="75">
        <f>A3a!B110</f>
        <v>1.0064913563384941</v>
      </c>
      <c r="C83" s="1739">
        <f>A3a!C109</f>
        <v>0.66327370931329488</v>
      </c>
      <c r="D83" s="1744">
        <f>A3a!D114</f>
        <v>0.8735561042277874</v>
      </c>
      <c r="E83" s="1807">
        <f>A3a!E117</f>
        <v>0.39430728157224421</v>
      </c>
      <c r="F83" s="1744">
        <f>A3a!F114</f>
        <v>3.218226360623523E-3</v>
      </c>
      <c r="G83" s="1919">
        <f>A3a!G117</f>
        <v>0.24769781219603168</v>
      </c>
      <c r="H83" s="1790">
        <f>A3a!H113</f>
        <v>0.62863874448136048</v>
      </c>
      <c r="I83" s="1790">
        <f>A3a!I115</f>
        <v>0.44169481030125624</v>
      </c>
      <c r="J83" s="1790">
        <f>A3a!J117</f>
        <v>0.33510800580386374</v>
      </c>
      <c r="K83" s="1832">
        <f>A3a!K117</f>
        <v>8.6955728726925228E-3</v>
      </c>
      <c r="L83" s="1948">
        <f>A3a!L120</f>
        <v>0.24978642545230234</v>
      </c>
      <c r="M83" s="1807">
        <f>A3a!M121</f>
        <v>0.2398091708805343</v>
      </c>
      <c r="N83" s="1807">
        <f>A3a!N124</f>
        <v>2.122985726630814E-2</v>
      </c>
      <c r="O83" s="1926">
        <f>A3a!O127</f>
        <v>2.7436322141471342E-3</v>
      </c>
      <c r="Q83" s="1912">
        <f>A3a!Q120</f>
        <v>0.26723648937230471</v>
      </c>
      <c r="R83" s="1790">
        <f>A3a!R122</f>
        <v>5.7634862783717648E-2</v>
      </c>
      <c r="S83" s="1877"/>
    </row>
    <row r="84" spans="1:19">
      <c r="A84" s="1737" t="s">
        <v>411</v>
      </c>
      <c r="B84" s="75">
        <f>A3a!B111</f>
        <v>0.98469117137088291</v>
      </c>
      <c r="C84" s="1739">
        <f>A3a!C110</f>
        <v>0.77470086894642731</v>
      </c>
      <c r="D84" s="1744">
        <f>A3a!D115</f>
        <v>0.85969865836671222</v>
      </c>
      <c r="E84" s="1807">
        <f>A3a!E118</f>
        <v>0.41681545801229847</v>
      </c>
      <c r="F84" s="1744">
        <f>A3a!F115</f>
        <v>2.4238589263858418E-3</v>
      </c>
      <c r="G84" s="1919">
        <f>A3a!G118</f>
        <v>0.2570027575192867</v>
      </c>
      <c r="H84" s="1790">
        <f>A3a!H114</f>
        <v>0.63883018388295632</v>
      </c>
      <c r="I84" s="1790">
        <f>A3a!I116</f>
        <v>0.50695851031597639</v>
      </c>
      <c r="J84" s="1790">
        <f>A3a!J118</f>
        <v>0.34983801077146348</v>
      </c>
      <c r="K84" s="1832">
        <f>A3a!K118</f>
        <v>9.0716662751671069E-3</v>
      </c>
      <c r="L84" s="1948">
        <f>A3a!L121</f>
        <v>0.26988764581556218</v>
      </c>
      <c r="M84" s="1807">
        <f>A3a!M122</f>
        <v>0.26580838478918978</v>
      </c>
      <c r="N84" s="1807">
        <f>A3a!N125</f>
        <v>2.2450282987059578E-2</v>
      </c>
      <c r="O84" s="1926"/>
      <c r="Q84" s="1912">
        <f>A3a!Q121</f>
        <v>0.26346870015505452</v>
      </c>
      <c r="R84" s="1790">
        <f>A3a!R123</f>
        <v>5.8407950235934793E-2</v>
      </c>
      <c r="S84" s="1877"/>
    </row>
    <row r="85" spans="1:19">
      <c r="A85" s="1737" t="s">
        <v>412</v>
      </c>
      <c r="B85" s="75">
        <f>A3a!B112</f>
        <v>0.9692822324734458</v>
      </c>
      <c r="C85" s="1739">
        <f>A3a!C111</f>
        <v>0.80370875305627254</v>
      </c>
      <c r="D85" s="1744">
        <f>A3a!D116</f>
        <v>0.85600909751833587</v>
      </c>
      <c r="E85" s="1807">
        <f>A3a!E119</f>
        <v>0.44385655568796917</v>
      </c>
      <c r="F85" s="1744">
        <f>A3a!F116</f>
        <v>1.4566002101807547E-3</v>
      </c>
      <c r="G85" s="1919">
        <f>A3a!G119</f>
        <v>0.26818382436006866</v>
      </c>
      <c r="H85" s="1790">
        <f>A3a!H115</f>
        <v>0.66831162439784786</v>
      </c>
      <c r="I85" s="1790">
        <f>A3a!I117</f>
        <v>0.53986856248860515</v>
      </c>
      <c r="J85" s="1790">
        <f>A3a!J119</f>
        <v>0.3977006249118259</v>
      </c>
      <c r="K85" s="1832">
        <f>A3a!K119</f>
        <v>9.4737128760457572E-3</v>
      </c>
      <c r="L85" s="1948">
        <f>A3a!L122</f>
        <v>0.29216379522936736</v>
      </c>
      <c r="M85" s="1807">
        <f>A3a!M123</f>
        <v>0.27720264925615451</v>
      </c>
      <c r="N85" s="1807">
        <f>A3a!N126</f>
        <v>2.5291114164648104E-2</v>
      </c>
      <c r="O85" s="1926"/>
      <c r="Q85" s="1912">
        <f>A3a!Q122</f>
        <v>0.25974728291869681</v>
      </c>
      <c r="R85" s="1790">
        <f>A3a!R124</f>
        <v>5.9123578407753806E-2</v>
      </c>
      <c r="S85" s="1951"/>
    </row>
    <row r="86" spans="1:19">
      <c r="A86" s="1737" t="s">
        <v>413</v>
      </c>
      <c r="B86" s="28">
        <f>A3a!B113</f>
        <v>0.98071043755538945</v>
      </c>
      <c r="C86" s="1739">
        <f>A3a!C112</f>
        <v>0.83239261617673588</v>
      </c>
      <c r="D86" s="1744">
        <f>A3a!D117</f>
        <v>0.86930323558581168</v>
      </c>
      <c r="E86" s="1790">
        <f>A3a!E120</f>
        <v>0.4700228118832549</v>
      </c>
      <c r="F86" s="1744">
        <f>A3a!F117</f>
        <v>8.9068764790525617E-4</v>
      </c>
      <c r="G86" s="1919">
        <f>A3a!G120</f>
        <v>0.27610918569308274</v>
      </c>
      <c r="H86" s="1790">
        <f>A3a!H116</f>
        <v>0.68456772707746139</v>
      </c>
      <c r="I86" s="1790">
        <f>A3a!I118</f>
        <v>0.55806538042370546</v>
      </c>
      <c r="J86" s="1790">
        <f>A3a!J120</f>
        <v>0.42923000172272952</v>
      </c>
      <c r="K86" s="1832">
        <f>A3a!K120</f>
        <v>8.6269899977258896E-3</v>
      </c>
      <c r="L86" s="1948">
        <f>A3a!L123</f>
        <v>0.29808486955504848</v>
      </c>
      <c r="M86" s="1807">
        <f>A3a!M124</f>
        <v>0.27344125359271482</v>
      </c>
      <c r="N86" s="1807">
        <f>A3a!N127</f>
        <v>2.669543210827547E-2</v>
      </c>
      <c r="O86" s="1950"/>
      <c r="Q86" s="1912">
        <f>A3a!Q123</f>
        <v>0.2559962541256377</v>
      </c>
      <c r="R86" s="1790">
        <f>A3a!R125</f>
        <v>5.7499960279440016E-2</v>
      </c>
      <c r="S86" s="1951"/>
    </row>
    <row r="87" spans="1:19">
      <c r="A87" s="1737" t="s">
        <v>414</v>
      </c>
      <c r="B87" s="28">
        <f>A3a!B114</f>
        <v>1.0112564599681146</v>
      </c>
      <c r="C87" s="1739">
        <f>A3a!C113</f>
        <v>0.85237985307884001</v>
      </c>
      <c r="D87" s="1744">
        <f>A3a!D118</f>
        <v>0.87458333654904952</v>
      </c>
      <c r="E87" s="1790">
        <f>A3a!E121</f>
        <v>0.49779145132498159</v>
      </c>
      <c r="F87" s="1744">
        <f>A3a!F118</f>
        <v>0</v>
      </c>
      <c r="G87" s="1919">
        <f>A3a!G121</f>
        <v>0.26591919497336397</v>
      </c>
      <c r="H87" s="1790">
        <f>A3a!H117</f>
        <v>0.70068342596613209</v>
      </c>
      <c r="I87" s="1790">
        <f>A3a!I119</f>
        <v>0.57252302662269894</v>
      </c>
      <c r="J87" s="1790">
        <f>A3a!J121</f>
        <v>0.45378138414086372</v>
      </c>
      <c r="K87" s="1832">
        <f>A3a!K121</f>
        <v>9.7344904038571389E-3</v>
      </c>
      <c r="L87" s="1948">
        <f>A3a!L124</f>
        <v>0.30141762252597987</v>
      </c>
      <c r="M87" s="1807">
        <f>A3a!M125</f>
        <v>0.2831724870761006</v>
      </c>
      <c r="N87" s="1807"/>
      <c r="O87" s="1950"/>
      <c r="Q87" s="1912">
        <f>A3a!Q124</f>
        <v>0.25229411917283751</v>
      </c>
      <c r="R87" s="1790"/>
      <c r="S87" s="1951"/>
    </row>
    <row r="88" spans="1:19">
      <c r="A88" s="1737" t="s">
        <v>415</v>
      </c>
      <c r="B88" s="28">
        <f>A3a!B115</f>
        <v>1.0771573291901511</v>
      </c>
      <c r="C88" s="1739">
        <f>A3a!C114</f>
        <v>0.85515204176196813</v>
      </c>
      <c r="D88" s="1744">
        <f>A3a!D119</f>
        <v>0.8674848284767982</v>
      </c>
      <c r="E88" s="1790">
        <f>A3a!E122</f>
        <v>0.52699120012057743</v>
      </c>
      <c r="F88" s="1744">
        <f>A3a!F119</f>
        <v>0</v>
      </c>
      <c r="G88" s="1919">
        <f>A3a!G122</f>
        <v>0.26122089493814271</v>
      </c>
      <c r="H88" s="1790">
        <f>A3a!H118</f>
        <v>0.71666752100095188</v>
      </c>
      <c r="I88" s="1790">
        <f>A3a!I120</f>
        <v>0.61014782551779412</v>
      </c>
      <c r="J88" s="1790">
        <f>A3a!J122</f>
        <v>0.44830800069693683</v>
      </c>
      <c r="K88" s="1832">
        <f>A3a!K122</f>
        <v>7.9581002118582957E-3</v>
      </c>
      <c r="L88" s="1948">
        <f>A3a!L125</f>
        <v>0.30817241123558586</v>
      </c>
      <c r="M88" s="1807">
        <f>A3a!M126</f>
        <v>0.3035508116027959</v>
      </c>
      <c r="N88" s="1807"/>
      <c r="O88" s="1950"/>
      <c r="Q88" s="1912">
        <f>A3a!Q125</f>
        <v>0.2481866475834994</v>
      </c>
      <c r="R88" s="1879"/>
      <c r="S88" s="1951"/>
    </row>
    <row r="89" spans="1:19">
      <c r="A89" s="1737" t="s">
        <v>416</v>
      </c>
      <c r="B89" s="28">
        <f>A3a!B116</f>
        <v>1.1176110620944233</v>
      </c>
      <c r="C89" s="1739">
        <f>A3a!C115</f>
        <v>0.86065330530345674</v>
      </c>
      <c r="D89" s="1744">
        <f>A3a!D120</f>
        <v>0.83087482535329238</v>
      </c>
      <c r="E89" s="1790">
        <f>A3a!E123</f>
        <v>0.52744532544898759</v>
      </c>
      <c r="F89" s="1744">
        <f>A3a!F120</f>
        <v>0</v>
      </c>
      <c r="G89" s="1919">
        <f>A3a!G123</f>
        <v>0.2452381406176187</v>
      </c>
      <c r="H89" s="1790">
        <f>A3a!H119</f>
        <v>0.73252889173061086</v>
      </c>
      <c r="I89" s="1790">
        <f>A3a!I121</f>
        <v>0.60184695630129559</v>
      </c>
      <c r="J89" s="1790">
        <f>A3a!J123</f>
        <v>0.4390745255113101</v>
      </c>
      <c r="K89" s="1832">
        <f>A3a!K123</f>
        <v>7.1385201455591374E-3</v>
      </c>
      <c r="L89" s="1948">
        <f>A3a!L126</f>
        <v>0.33096976646482185</v>
      </c>
      <c r="M89" s="1807">
        <f>A3a!M127</f>
        <v>0.33085821340494914</v>
      </c>
      <c r="N89" s="1807"/>
      <c r="O89" s="1950"/>
      <c r="Q89" s="1912">
        <f>A3a!Q126</f>
        <v>0.24870922686929323</v>
      </c>
      <c r="R89" s="1879"/>
      <c r="S89" s="1951"/>
    </row>
    <row r="90" spans="1:19">
      <c r="A90" s="1737" t="s">
        <v>417</v>
      </c>
      <c r="B90" s="28">
        <f>A3a!B117</f>
        <v>1.1611748216109417</v>
      </c>
      <c r="C90" s="1739">
        <f>A3a!C116</f>
        <v>0.86448989732657544</v>
      </c>
      <c r="D90" s="1744">
        <f>A3a!D121</f>
        <v>0.88467765067003545</v>
      </c>
      <c r="E90" s="1790">
        <f>A3a!E124</f>
        <v>0.52116306718301486</v>
      </c>
      <c r="F90" s="1744">
        <f>A3a!F121</f>
        <v>0</v>
      </c>
      <c r="G90" s="1919">
        <f>A3a!G124</f>
        <v>0.22755542213169572</v>
      </c>
      <c r="H90" s="1790">
        <f>A3a!H120</f>
        <v>0.64510704528424434</v>
      </c>
      <c r="I90" s="1790">
        <f>A3a!I122</f>
        <v>0.57974267807571933</v>
      </c>
      <c r="J90" s="1790">
        <f>A3a!J124</f>
        <v>0.41368307830318191</v>
      </c>
      <c r="K90" s="1832">
        <f>A3a!K124</f>
        <v>7.1667889038186557E-3</v>
      </c>
      <c r="L90" s="1948">
        <f>A3a!L127</f>
        <v>0.36142073877136333</v>
      </c>
      <c r="M90" s="1807"/>
      <c r="N90" s="1807"/>
      <c r="O90" s="1950"/>
      <c r="Q90" s="1912">
        <f>A3a!Q127</f>
        <v>0.25849024175752577</v>
      </c>
      <c r="R90" s="1879"/>
      <c r="S90" s="1951"/>
    </row>
    <row r="91" spans="1:19" ht="15" thickBot="1">
      <c r="A91" s="1752" t="s">
        <v>418</v>
      </c>
      <c r="B91" s="1758">
        <f>A3a!B118</f>
        <v>1.1210633181391041</v>
      </c>
      <c r="C91" s="1757">
        <f>A3a!C117</f>
        <v>0.86553099604046424</v>
      </c>
      <c r="D91" s="1841">
        <f>A3a!D122</f>
        <v>0.9470131298468687</v>
      </c>
      <c r="E91" s="1849">
        <f>A3a!E125</f>
        <v>0.50824165542295285</v>
      </c>
      <c r="F91" s="1841">
        <f>A3a!F122</f>
        <v>0</v>
      </c>
      <c r="G91" s="1931">
        <f>A3a!G125</f>
        <v>0.22662080671248772</v>
      </c>
      <c r="H91" s="1849">
        <f>A3a!H121</f>
        <v>0.55868800998998402</v>
      </c>
      <c r="I91" s="1849">
        <f>A3a!I123</f>
        <v>0.58445891446025522</v>
      </c>
      <c r="J91" s="1849">
        <f>A3a!J125</f>
        <v>0.4114389339876815</v>
      </c>
      <c r="K91" s="1838">
        <f>A3a!K125</f>
        <v>7.1452996490574535E-3</v>
      </c>
      <c r="L91" s="1954"/>
      <c r="M91" s="1849"/>
      <c r="N91" s="1955"/>
      <c r="O91" s="1956"/>
      <c r="P91" s="883"/>
      <c r="Q91" s="1933"/>
      <c r="R91" s="1957"/>
      <c r="S91" s="1958"/>
    </row>
    <row r="92" spans="1:19" ht="15" thickTop="1"/>
  </sheetData>
  <mergeCells count="26">
    <mergeCell ref="F5:F6"/>
    <mergeCell ref="B2:S2"/>
    <mergeCell ref="B3:C3"/>
    <mergeCell ref="D3:K3"/>
    <mergeCell ref="L3:S3"/>
    <mergeCell ref="D4:G4"/>
    <mergeCell ref="H4:K4"/>
    <mergeCell ref="L4:O4"/>
    <mergeCell ref="P4:S4"/>
    <mergeCell ref="S5:S6"/>
    <mergeCell ref="G5:G6"/>
    <mergeCell ref="H5:H6"/>
    <mergeCell ref="I5:J5"/>
    <mergeCell ref="K5:K6"/>
    <mergeCell ref="L5:L6"/>
    <mergeCell ref="M5:M6"/>
    <mergeCell ref="A5:A6"/>
    <mergeCell ref="B5:B6"/>
    <mergeCell ref="C5:C6"/>
    <mergeCell ref="D5:D6"/>
    <mergeCell ref="E5:E6"/>
    <mergeCell ref="N5:N6"/>
    <mergeCell ref="O5:O6"/>
    <mergeCell ref="P5:P6"/>
    <mergeCell ref="Q5:Q6"/>
    <mergeCell ref="R5:R6"/>
  </mergeCells>
  <phoneticPr fontId="105" type="noConversion"/>
  <hyperlinks>
    <hyperlink ref="A1" location="Index!A1" display="Back to index" xr:uid="{00000000-0004-0000-0800-000000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59999389629810485"/>
  </sheetPr>
  <dimension ref="A1:AC129"/>
  <sheetViews>
    <sheetView zoomScaleNormal="100" workbookViewId="0">
      <pane xSplit="1" ySplit="7" topLeftCell="F98" activePane="bottomRight" state="frozen"/>
      <selection activeCell="A2" sqref="A2:Q2"/>
      <selection pane="topRight" activeCell="A2" sqref="A2:Q2"/>
      <selection pane="bottomLeft" activeCell="A2" sqref="A2:Q2"/>
      <selection pane="bottomRight" activeCell="A2" sqref="A2:S2"/>
    </sheetView>
  </sheetViews>
  <sheetFormatPr baseColWidth="10" defaultColWidth="12.6640625" defaultRowHeight="14"/>
  <cols>
    <col min="1" max="1" width="12.6640625" style="2"/>
    <col min="2" max="3" width="12.6640625" style="880"/>
    <col min="4" max="7" width="12.6640625" style="880" customWidth="1"/>
    <col min="8" max="11" width="12.6640625" style="985" customWidth="1"/>
    <col min="12" max="13" width="12.6640625" style="985"/>
    <col min="14" max="20" width="12.6640625" style="2"/>
    <col min="21" max="21" width="14.6640625" style="2" bestFit="1" customWidth="1"/>
    <col min="22" max="16384" width="12.6640625" style="2"/>
  </cols>
  <sheetData>
    <row r="1" spans="1:23" ht="15" thickBot="1">
      <c r="A1" s="1770" t="s">
        <v>1610</v>
      </c>
    </row>
    <row r="2" spans="1:23" ht="27" thickTop="1" thickBot="1">
      <c r="A2" s="2866" t="s">
        <v>1623</v>
      </c>
      <c r="B2" s="2867"/>
      <c r="C2" s="2867"/>
      <c r="D2" s="2867"/>
      <c r="E2" s="2867"/>
      <c r="F2" s="2867"/>
      <c r="G2" s="2867"/>
      <c r="H2" s="2867"/>
      <c r="I2" s="2867"/>
      <c r="J2" s="2867"/>
      <c r="K2" s="2867"/>
      <c r="L2" s="2867"/>
      <c r="M2" s="2867"/>
      <c r="N2" s="2867"/>
      <c r="O2" s="2867"/>
      <c r="P2" s="2867"/>
      <c r="Q2" s="2867"/>
      <c r="R2" s="2867"/>
      <c r="S2" s="2868"/>
    </row>
    <row r="3" spans="1:23" s="85" customFormat="1" ht="17">
      <c r="A3" s="922" t="s">
        <v>959</v>
      </c>
      <c r="B3" s="2937" t="s">
        <v>1620</v>
      </c>
      <c r="C3" s="2937"/>
      <c r="D3" s="2937"/>
      <c r="E3" s="2937"/>
      <c r="F3" s="2937"/>
      <c r="G3" s="2938"/>
      <c r="H3" s="2939" t="s">
        <v>1621</v>
      </c>
      <c r="I3" s="2940"/>
      <c r="J3" s="2940"/>
      <c r="K3" s="2940"/>
      <c r="L3" s="2940"/>
      <c r="M3" s="2941"/>
      <c r="N3" s="2939" t="s">
        <v>1622</v>
      </c>
      <c r="O3" s="2940"/>
      <c r="P3" s="2940"/>
      <c r="Q3" s="2940"/>
      <c r="R3" s="2940"/>
      <c r="S3" s="2948"/>
    </row>
    <row r="4" spans="1:23" s="867" customFormat="1" ht="71" customHeight="1">
      <c r="A4" s="1416" t="s">
        <v>950</v>
      </c>
      <c r="B4" s="2942" t="s">
        <v>872</v>
      </c>
      <c r="C4" s="2943"/>
      <c r="D4" s="2942" t="s">
        <v>878</v>
      </c>
      <c r="E4" s="2942"/>
      <c r="F4" s="2944" t="s">
        <v>1093</v>
      </c>
      <c r="G4" s="2945"/>
      <c r="H4" s="2946" t="s">
        <v>872</v>
      </c>
      <c r="I4" s="2947"/>
      <c r="J4" s="2949" t="s">
        <v>878</v>
      </c>
      <c r="K4" s="2949"/>
      <c r="L4" s="2954" t="s">
        <v>1093</v>
      </c>
      <c r="M4" s="2955"/>
      <c r="N4" s="2946" t="s">
        <v>872</v>
      </c>
      <c r="O4" s="2949"/>
      <c r="P4" s="2950" t="s">
        <v>878</v>
      </c>
      <c r="Q4" s="2951"/>
      <c r="R4" s="2952" t="s">
        <v>1093</v>
      </c>
      <c r="S4" s="2953"/>
      <c r="T4" s="2934" t="s">
        <v>1208</v>
      </c>
      <c r="U4" s="2933"/>
      <c r="V4" s="2933" t="s">
        <v>1209</v>
      </c>
      <c r="W4" s="2933"/>
    </row>
    <row r="5" spans="1:23" s="90" customFormat="1" ht="18" customHeight="1">
      <c r="A5" s="1704" t="s">
        <v>874</v>
      </c>
      <c r="B5" s="1705" t="s">
        <v>867</v>
      </c>
      <c r="C5" s="1706" t="s">
        <v>806</v>
      </c>
      <c r="D5" s="1705" t="s">
        <v>867</v>
      </c>
      <c r="E5" s="1705" t="s">
        <v>806</v>
      </c>
      <c r="F5" s="1707" t="s">
        <v>867</v>
      </c>
      <c r="G5" s="1708" t="s">
        <v>806</v>
      </c>
      <c r="H5" s="1709" t="s">
        <v>867</v>
      </c>
      <c r="I5" s="1710" t="s">
        <v>806</v>
      </c>
      <c r="J5" s="1711" t="s">
        <v>867</v>
      </c>
      <c r="K5" s="1711" t="s">
        <v>806</v>
      </c>
      <c r="L5" s="1712" t="s">
        <v>867</v>
      </c>
      <c r="M5" s="1713" t="s">
        <v>806</v>
      </c>
      <c r="N5" s="1709" t="s">
        <v>867</v>
      </c>
      <c r="O5" s="1711" t="s">
        <v>806</v>
      </c>
      <c r="P5" s="1712" t="s">
        <v>867</v>
      </c>
      <c r="Q5" s="1710" t="s">
        <v>806</v>
      </c>
      <c r="R5" s="1711" t="s">
        <v>867</v>
      </c>
      <c r="S5" s="1714" t="s">
        <v>806</v>
      </c>
      <c r="T5" s="1711" t="s">
        <v>867</v>
      </c>
      <c r="U5" s="1711" t="s">
        <v>806</v>
      </c>
      <c r="V5" s="1711" t="s">
        <v>867</v>
      </c>
      <c r="W5" s="1711" t="s">
        <v>806</v>
      </c>
    </row>
    <row r="6" spans="1:23" s="1694" customFormat="1" ht="25.25" customHeight="1">
      <c r="A6" s="1683" t="s">
        <v>6</v>
      </c>
      <c r="B6" s="1684" t="s">
        <v>960</v>
      </c>
      <c r="C6" s="1685"/>
      <c r="D6" s="1684" t="s">
        <v>965</v>
      </c>
      <c r="E6" s="1684" t="s">
        <v>966</v>
      </c>
      <c r="F6" s="1686" t="s">
        <v>1157</v>
      </c>
      <c r="G6" s="1687"/>
      <c r="H6" s="1688" t="s">
        <v>873</v>
      </c>
      <c r="I6" s="1689" t="s">
        <v>1359</v>
      </c>
      <c r="J6" s="1690" t="s">
        <v>1360</v>
      </c>
      <c r="K6" s="1691" t="s">
        <v>1361</v>
      </c>
      <c r="L6" s="1689" t="s">
        <v>1362</v>
      </c>
      <c r="M6" s="1692" t="s">
        <v>1362</v>
      </c>
      <c r="N6" s="1688" t="s">
        <v>873</v>
      </c>
      <c r="O6" s="1689" t="s">
        <v>1359</v>
      </c>
      <c r="P6" s="1690" t="s">
        <v>1360</v>
      </c>
      <c r="Q6" s="1691" t="s">
        <v>1361</v>
      </c>
      <c r="R6" s="1689" t="s">
        <v>1362</v>
      </c>
      <c r="S6" s="1693" t="s">
        <v>1362</v>
      </c>
      <c r="T6" s="1689" t="s">
        <v>1362</v>
      </c>
      <c r="U6" s="1689" t="s">
        <v>1362</v>
      </c>
      <c r="V6" s="1689" t="s">
        <v>1362</v>
      </c>
      <c r="W6" s="1689" t="s">
        <v>1362</v>
      </c>
    </row>
    <row r="7" spans="1:23" s="1639" customFormat="1" ht="12">
      <c r="A7" s="1631" t="s">
        <v>4</v>
      </c>
      <c r="B7" s="1668" t="s">
        <v>1062</v>
      </c>
      <c r="C7" s="1695" t="s">
        <v>1062</v>
      </c>
      <c r="D7" s="1668" t="s">
        <v>1062</v>
      </c>
      <c r="E7" s="1668" t="s">
        <v>1062</v>
      </c>
      <c r="F7" s="1696" t="s">
        <v>1062</v>
      </c>
      <c r="G7" s="1697" t="s">
        <v>1062</v>
      </c>
      <c r="H7" s="1698" t="s">
        <v>1062</v>
      </c>
      <c r="I7" s="1699" t="s">
        <v>1062</v>
      </c>
      <c r="J7" s="1700" t="s">
        <v>1062</v>
      </c>
      <c r="K7" s="1700" t="s">
        <v>1062</v>
      </c>
      <c r="L7" s="1701" t="s">
        <v>1062</v>
      </c>
      <c r="M7" s="1702" t="s">
        <v>1062</v>
      </c>
      <c r="N7" s="1698" t="s">
        <v>805</v>
      </c>
      <c r="O7" s="1700" t="s">
        <v>805</v>
      </c>
      <c r="P7" s="1701" t="s">
        <v>805</v>
      </c>
      <c r="Q7" s="1699" t="s">
        <v>805</v>
      </c>
      <c r="R7" s="1700" t="s">
        <v>805</v>
      </c>
      <c r="S7" s="1703" t="s">
        <v>805</v>
      </c>
      <c r="T7" s="1578" t="s">
        <v>805</v>
      </c>
      <c r="U7" s="1578" t="s">
        <v>805</v>
      </c>
      <c r="V7" s="1578" t="s">
        <v>805</v>
      </c>
      <c r="W7" s="1578" t="s">
        <v>805</v>
      </c>
    </row>
    <row r="8" spans="1:23">
      <c r="A8" s="1737" t="s">
        <v>247</v>
      </c>
      <c r="B8" s="1896"/>
      <c r="C8" s="1960"/>
      <c r="D8" s="1896"/>
      <c r="E8" s="1896"/>
      <c r="F8" s="1961"/>
      <c r="G8" s="1967"/>
      <c r="H8" s="1962"/>
      <c r="I8" s="1030"/>
      <c r="J8" s="1030"/>
      <c r="K8" s="1030"/>
      <c r="L8" s="1030"/>
      <c r="M8" s="1965"/>
      <c r="N8" s="1962"/>
      <c r="O8" s="1030"/>
      <c r="P8" s="1964"/>
      <c r="Q8" s="1963"/>
      <c r="R8" s="1030"/>
      <c r="S8" s="1966"/>
    </row>
    <row r="9" spans="1:23">
      <c r="A9" s="1737" t="s">
        <v>197</v>
      </c>
      <c r="B9" s="1896"/>
      <c r="C9" s="1960"/>
      <c r="D9" s="1896"/>
      <c r="E9" s="1896"/>
      <c r="F9" s="1961"/>
      <c r="G9" s="1967"/>
      <c r="H9" s="1962"/>
      <c r="I9" s="1030"/>
      <c r="J9" s="1030"/>
      <c r="K9" s="1030"/>
      <c r="L9" s="1030"/>
      <c r="M9" s="1965"/>
      <c r="N9" s="1962"/>
      <c r="O9" s="1030"/>
      <c r="P9" s="1964"/>
      <c r="Q9" s="1963"/>
      <c r="R9" s="1030"/>
      <c r="S9" s="1966"/>
    </row>
    <row r="10" spans="1:23">
      <c r="A10" s="1737" t="s">
        <v>161</v>
      </c>
      <c r="B10" s="1968">
        <f>1/(AP_C1!O16/AP_C1!C16*10000*100)</f>
        <v>13.639043291537075</v>
      </c>
      <c r="C10" s="1969">
        <f>1/(AP_I1!L16/AP_I1!C16)</f>
        <v>28.815825533963629</v>
      </c>
      <c r="D10" s="1970">
        <f>1/((AP_C2!BO8+AP_C3!CM9)/(AP_C2!Q8+AP_C3!X9))</f>
        <v>13.574701388439829</v>
      </c>
      <c r="E10" s="1968">
        <f>1/((AP_I2!AB17+AP_I3!V16)/(AP_I2!I17+AP_I3!AJ16))</f>
        <v>15.961563270441111</v>
      </c>
      <c r="F10" s="1971">
        <f>(AP_C4!EE18)/AP_C4!DI18</f>
        <v>17.350346020761247</v>
      </c>
      <c r="G10" s="1967">
        <f>(AP_I4!AN17+AP_I5!Q17+AP_I5!AQ17)/AP_I4!AM17</f>
        <v>24.857038391224862</v>
      </c>
      <c r="H10" s="1972"/>
      <c r="I10" s="1973">
        <f>C10/A2a!D18</f>
        <v>173.27789422876975</v>
      </c>
      <c r="J10" s="1974"/>
      <c r="K10" s="1975">
        <f>E10/A2a!L18</f>
        <v>878.99450166788836</v>
      </c>
      <c r="L10" s="1973"/>
      <c r="M10" s="1976">
        <f>(AP_I7!P40+AP_I7!S40+AP_I7!V40)/AP_I4!AM17</f>
        <v>62767.199743334568</v>
      </c>
      <c r="N10" s="1977"/>
      <c r="O10" s="1790">
        <f t="shared" ref="O10:O26" si="0">1/I10</f>
        <v>5.7710765960703111E-3</v>
      </c>
      <c r="P10" s="1878"/>
      <c r="Q10" s="1919">
        <f t="shared" ref="Q10:Q26" si="1">1/K10</f>
        <v>1.1376635440864581E-3</v>
      </c>
      <c r="R10" s="1978"/>
      <c r="S10" s="1979">
        <f t="shared" ref="S10:S26" si="2">1/M10</f>
        <v>1.5931888057602777E-5</v>
      </c>
      <c r="U10" s="1949"/>
    </row>
    <row r="11" spans="1:23">
      <c r="A11" s="1737" t="s">
        <v>173</v>
      </c>
      <c r="B11" s="1968">
        <f>1/(AP_C1!O17/AP_C1!C17*10000*100)</f>
        <v>13.490005060175054</v>
      </c>
      <c r="C11" s="1969">
        <f>1/(AP_I1!L17/AP_I1!C17)</f>
        <v>28.240556671989484</v>
      </c>
      <c r="D11" s="1970">
        <f>1/((AP_C2!BO9+AP_C3!CM10)/(AP_C2!Q9+AP_C3!X10))</f>
        <v>13.894989894524096</v>
      </c>
      <c r="E11" s="1968">
        <f>1/((AP_I2!AB18+AP_I3!V17)/(AP_I2!I18+AP_I3!AJ17))</f>
        <v>16.22695849159722</v>
      </c>
      <c r="F11" s="1971">
        <f>(AP_C4!EE19)/AP_C4!DI19</f>
        <v>15.648561005269558</v>
      </c>
      <c r="G11" s="1967">
        <f>(AP_I4!AN18+AP_I5!Q18+AP_I5!AQ18)/AP_I4!AM18</f>
        <v>25.016661090665778</v>
      </c>
      <c r="H11" s="1972"/>
      <c r="I11" s="1973">
        <f>C11/A2a!D19</f>
        <v>165.42293567136636</v>
      </c>
      <c r="J11" s="1974"/>
      <c r="K11" s="1975">
        <f>E11/A2a!L19</f>
        <v>850.89315512660448</v>
      </c>
      <c r="L11" s="1973"/>
      <c r="M11" s="1976">
        <f>(AP_I7!P41+AP_I7!S41+AP_I7!V41)/AP_I4!AM18</f>
        <v>57252.089327534297</v>
      </c>
      <c r="N11" s="1977"/>
      <c r="O11" s="1790">
        <f t="shared" si="0"/>
        <v>6.045110951159921E-3</v>
      </c>
      <c r="P11" s="1878"/>
      <c r="Q11" s="1919">
        <f t="shared" si="1"/>
        <v>1.1752356849682377E-3</v>
      </c>
      <c r="R11" s="1978"/>
      <c r="S11" s="1979">
        <f t="shared" si="2"/>
        <v>1.7466611467733267E-5</v>
      </c>
      <c r="U11" s="1949"/>
    </row>
    <row r="12" spans="1:23">
      <c r="A12" s="1737" t="s">
        <v>174</v>
      </c>
      <c r="B12" s="1968">
        <f>1/(AP_C1!O18/AP_C1!C18*10000*100)</f>
        <v>13.95338336352113</v>
      </c>
      <c r="C12" s="1969">
        <f>1/(AP_I1!L18/AP_I1!C18)</f>
        <v>27.723464662191915</v>
      </c>
      <c r="D12" s="1970">
        <f>1/((AP_C2!BO10+AP_C3!CM11)/(AP_C2!Q10+AP_C3!X11))</f>
        <v>13.322106346790797</v>
      </c>
      <c r="E12" s="1968">
        <f>1/((AP_I2!AB19+AP_I3!V18)/(AP_I2!I19+AP_I3!AJ18))</f>
        <v>16.401319040622472</v>
      </c>
      <c r="F12" s="1971">
        <f>(AP_C4!EE20)/AP_C4!DI20</f>
        <v>13.964301262516326</v>
      </c>
      <c r="G12" s="1967">
        <f>(AP_I4!AN19+AP_I5!Q19+AP_I5!AQ19)/AP_I4!AM19</f>
        <v>25.190132593277838</v>
      </c>
      <c r="H12" s="1972"/>
      <c r="I12" s="1973">
        <f>C12/A2a!D20</f>
        <v>158.3651470582881</v>
      </c>
      <c r="J12" s="1974"/>
      <c r="K12" s="1975">
        <f>E12/A2a!L20</f>
        <v>824.82621883817376</v>
      </c>
      <c r="L12" s="1973"/>
      <c r="M12" s="1976">
        <f>(AP_I7!P42+AP_I7!S42+AP_I7!V42)/AP_I4!AM19</f>
        <v>52600.437155701511</v>
      </c>
      <c r="N12" s="1977"/>
      <c r="O12" s="1790">
        <f t="shared" si="0"/>
        <v>6.3145207046847156E-3</v>
      </c>
      <c r="P12" s="1878"/>
      <c r="Q12" s="1919">
        <f t="shared" si="1"/>
        <v>1.2123765917729566E-3</v>
      </c>
      <c r="R12" s="1978"/>
      <c r="S12" s="1979">
        <f t="shared" si="2"/>
        <v>1.9011248842664934E-5</v>
      </c>
      <c r="U12" s="1949"/>
    </row>
    <row r="13" spans="1:23">
      <c r="A13" s="1737" t="s">
        <v>175</v>
      </c>
      <c r="B13" s="1968">
        <f>1/(AP_C1!O19/AP_C1!C19*10000*100)</f>
        <v>13.888788107543489</v>
      </c>
      <c r="C13" s="1969">
        <f>1/(AP_I1!L19/AP_I1!C19)</f>
        <v>27.256149143900114</v>
      </c>
      <c r="D13" s="1970">
        <f>1/((AP_C2!BO11+AP_C3!CM12)/(AP_C2!Q11+AP_C3!X12))</f>
        <v>13.755266153768064</v>
      </c>
      <c r="E13" s="1968">
        <f>1/((AP_I2!AB20+AP_I3!V19)/(AP_I2!I20+AP_I3!AJ19))</f>
        <v>16.563552291789108</v>
      </c>
      <c r="F13" s="1971">
        <f>(AP_C4!EE21)/AP_C4!DI21</f>
        <v>10.755696202531645</v>
      </c>
      <c r="G13" s="1967">
        <f>(AP_I4!AN20+AP_I5!Q20+AP_I5!AQ20)/AP_I4!AM20</f>
        <v>25.338404346582795</v>
      </c>
      <c r="H13" s="1972"/>
      <c r="I13" s="1973">
        <f>C13/A2a!D21</f>
        <v>151.98941792428374</v>
      </c>
      <c r="J13" s="1974"/>
      <c r="K13" s="1975">
        <f>E13/A2a!L21</f>
        <v>800.58148205300449</v>
      </c>
      <c r="L13" s="1973"/>
      <c r="M13" s="1976">
        <f>(AP_I7!P43+AP_I7!S43+AP_I7!V43)/AP_I4!AM20</f>
        <v>48624.09825969689</v>
      </c>
      <c r="N13" s="1977"/>
      <c r="O13" s="1790">
        <f t="shared" si="0"/>
        <v>6.5794054195152454E-3</v>
      </c>
      <c r="P13" s="1878"/>
      <c r="Q13" s="1919">
        <f t="shared" si="1"/>
        <v>1.249092094205837E-3</v>
      </c>
      <c r="R13" s="1978"/>
      <c r="S13" s="1979">
        <f t="shared" si="2"/>
        <v>2.056593409011085E-5</v>
      </c>
      <c r="U13" s="1949"/>
    </row>
    <row r="14" spans="1:23">
      <c r="A14" s="1737" t="s">
        <v>176</v>
      </c>
      <c r="B14" s="1968">
        <f>1/(AP_C1!O20/AP_C1!C20*10000*100)</f>
        <v>13.5802880848005</v>
      </c>
      <c r="C14" s="1969">
        <f>1/(AP_I1!L20/AP_I1!C20)</f>
        <v>26.831752766459914</v>
      </c>
      <c r="D14" s="1970">
        <f>1/((AP_C2!BO12+AP_C3!CM13)/(AP_C2!Q12+AP_C3!X13))</f>
        <v>13.301447899359127</v>
      </c>
      <c r="E14" s="1968">
        <f>1/((AP_I2!AB21+AP_I3!V20)/(AP_I2!I21+AP_I3!AJ20))</f>
        <v>16.714880958195085</v>
      </c>
      <c r="F14" s="1971">
        <f>(AP_C4!EE22)/AP_C4!DI22</f>
        <v>8.7220039292730842</v>
      </c>
      <c r="G14" s="1967">
        <f>(AP_I4!AN21+AP_I5!Q21+AP_I5!AQ21)/AP_I4!AM21</f>
        <v>25.46659557451347</v>
      </c>
      <c r="H14" s="1972"/>
      <c r="I14" s="1973">
        <f>C14/A2a!D22</f>
        <v>146.20180003321221</v>
      </c>
      <c r="J14" s="1974"/>
      <c r="K14" s="1975">
        <f>E14/A2a!L22</f>
        <v>777.97520488341502</v>
      </c>
      <c r="L14" s="1973"/>
      <c r="M14" s="1976">
        <f>(AP_I7!P44+AP_I7!S44+AP_I7!V44)/AP_I4!AM21</f>
        <v>45185.881447640641</v>
      </c>
      <c r="N14" s="1977"/>
      <c r="O14" s="1790">
        <f t="shared" si="0"/>
        <v>6.8398610671881821E-3</v>
      </c>
      <c r="P14" s="1878"/>
      <c r="Q14" s="1919">
        <f t="shared" si="1"/>
        <v>1.2853880094415822E-3</v>
      </c>
      <c r="R14" s="1978"/>
      <c r="S14" s="1979">
        <f t="shared" si="2"/>
        <v>2.2130806525457622E-5</v>
      </c>
      <c r="U14" s="1949"/>
    </row>
    <row r="15" spans="1:23">
      <c r="A15" s="1737" t="s">
        <v>248</v>
      </c>
      <c r="B15" s="1968">
        <f>1/(AP_C1!O21/AP_C1!C21*10000*100)</f>
        <v>13.597682160999462</v>
      </c>
      <c r="C15" s="1969">
        <f>1/(AP_I1!L21/AP_I1!C21)</f>
        <v>26.444622461535921</v>
      </c>
      <c r="D15" s="1970">
        <f>1/((AP_C2!BO13+AP_C3!CM14)/(AP_C2!Q13+AP_C3!X14))</f>
        <v>12.214838515098041</v>
      </c>
      <c r="E15" s="1968">
        <f>1/((AP_I2!AB22+AP_I3!V21)/(AP_I2!I22+AP_I3!AJ21))</f>
        <v>16.758678125881627</v>
      </c>
      <c r="F15" s="1971">
        <f>(AP_C4!EE23)/AP_C4!DI23</f>
        <v>2.3129206802574007</v>
      </c>
      <c r="G15" s="1967">
        <f>(AP_I4!AN22+AP_I5!Q22+AP_I5!AQ22)/AP_I4!AM22</f>
        <v>25.578526841448188</v>
      </c>
      <c r="H15" s="1972"/>
      <c r="I15" s="1973">
        <f>C15/A2a!D23</f>
        <v>140.92482760329349</v>
      </c>
      <c r="J15" s="1974"/>
      <c r="K15" s="1975">
        <f>E15/A2a!L23</f>
        <v>756.84761710860346</v>
      </c>
      <c r="L15" s="1973"/>
      <c r="M15" s="1976">
        <f>(AP_I7!P45+AP_I7!S45+AP_I7!V45)/AP_I4!AM22</f>
        <v>42183.402496878902</v>
      </c>
      <c r="N15" s="1977"/>
      <c r="O15" s="1790">
        <f t="shared" si="0"/>
        <v>7.0959817159757122E-3</v>
      </c>
      <c r="P15" s="1878"/>
      <c r="Q15" s="1919">
        <f t="shared" si="1"/>
        <v>1.3212699325398094E-3</v>
      </c>
      <c r="R15" s="1978"/>
      <c r="S15" s="1979">
        <f t="shared" si="2"/>
        <v>2.3706006173257096E-5</v>
      </c>
      <c r="U15" s="1949"/>
    </row>
    <row r="16" spans="1:23" s="4" customFormat="1">
      <c r="A16" s="1745">
        <v>1918</v>
      </c>
      <c r="B16" s="1968">
        <f>1/(AP_C1!O22/AP_C1!C22*10000*100)</f>
        <v>13.610999999999999</v>
      </c>
      <c r="C16" s="1969">
        <f>1/(AP_I1!L22/AP_I1!C22)</f>
        <v>26.187556126858173</v>
      </c>
      <c r="D16" s="1970">
        <f>1/((AP_C2!BO14+AP_C3!CM15)/(AP_C2!Q14+AP_C3!X15))</f>
        <v>11.443425059464126</v>
      </c>
      <c r="E16" s="1968">
        <f>1/((AP_I2!AB23+AP_I3!V22)/(AP_I2!I23+AP_I3!AJ22))</f>
        <v>16.168743964962676</v>
      </c>
      <c r="F16" s="1971">
        <f>(AP_C4!EE24)/AP_C4!DI24</f>
        <v>5.1315134538995331</v>
      </c>
      <c r="G16" s="1967">
        <f>(AP_I4!AN23+AP_I5!Q23+AP_I5!AQ23)/AP_I4!AM23</f>
        <v>24.042586085734367</v>
      </c>
      <c r="H16" s="1972"/>
      <c r="I16" s="1973">
        <f>C16/A2a!D24</f>
        <v>138.55221926212559</v>
      </c>
      <c r="J16" s="1974"/>
      <c r="K16" s="1975">
        <f>E16/A2a!L24</f>
        <v>734.25492511088942</v>
      </c>
      <c r="L16" s="1980"/>
      <c r="M16" s="1976">
        <f>(AP_I7!P46+AP_I7!S46+AP_I7!V46)/AP_I4!AM23</f>
        <v>39446.083465949872</v>
      </c>
      <c r="N16" s="1977"/>
      <c r="O16" s="1790">
        <f t="shared" si="0"/>
        <v>7.2174953625831848E-3</v>
      </c>
      <c r="P16" s="1878"/>
      <c r="Q16" s="1919">
        <f t="shared" si="1"/>
        <v>1.3619248108536377E-3</v>
      </c>
      <c r="R16" s="1978"/>
      <c r="S16" s="1979">
        <f t="shared" si="2"/>
        <v>2.5351059272163402E-5</v>
      </c>
      <c r="U16" s="1949"/>
    </row>
    <row r="17" spans="1:22" s="4" customFormat="1">
      <c r="A17" s="1745" t="s">
        <v>270</v>
      </c>
      <c r="B17" s="1968">
        <f>1/(AP_C1!O23/AP_C1!C23*10000*100)</f>
        <v>16.017724923211045</v>
      </c>
      <c r="C17" s="1969">
        <f>1/(AP_I1!L23/AP_I1!C23)</f>
        <v>25.942910093496724</v>
      </c>
      <c r="D17" s="1970">
        <f>1/((AP_C2!BO15+AP_C3!CM16)/(AP_C2!Q15+AP_C3!X16))</f>
        <v>10.867434320777321</v>
      </c>
      <c r="E17" s="1968">
        <f>1/((AP_I2!AB24+AP_I3!V23)/(AP_I2!I24+AP_I3!AJ23))</f>
        <v>15.527850695510923</v>
      </c>
      <c r="F17" s="1971">
        <f>(AP_C4!EE25)/AP_C4!DI25</f>
        <v>5.6020710248753671</v>
      </c>
      <c r="G17" s="1967">
        <f>(AP_I4!AN24+AP_I5!Q24+AP_I5!AQ24)/AP_I4!AM24</f>
        <v>22.597970439002872</v>
      </c>
      <c r="H17" s="1972"/>
      <c r="I17" s="1973">
        <f>C17/A2a!D25</f>
        <v>136.29657152468201</v>
      </c>
      <c r="J17" s="1974"/>
      <c r="K17" s="1975">
        <f>E17/A2a!L25</f>
        <v>713.20567435848818</v>
      </c>
      <c r="L17" s="1980"/>
      <c r="M17" s="1976">
        <f>(AP_I7!P47+AP_I7!S47+AP_I7!V47)/AP_I4!AM24</f>
        <v>37027.276417383633</v>
      </c>
      <c r="N17" s="1977"/>
      <c r="O17" s="1790">
        <f t="shared" si="0"/>
        <v>7.3369417059688073E-3</v>
      </c>
      <c r="P17" s="1878"/>
      <c r="Q17" s="1919">
        <f t="shared" si="1"/>
        <v>1.4021200839427934E-3</v>
      </c>
      <c r="R17" s="1978"/>
      <c r="S17" s="1979">
        <f t="shared" si="2"/>
        <v>2.700711736741507E-5</v>
      </c>
      <c r="U17" s="1949"/>
    </row>
    <row r="18" spans="1:22" s="4" customFormat="1">
      <c r="A18" s="1745" t="s">
        <v>271</v>
      </c>
      <c r="B18" s="1968">
        <f>1/(AP_C1!O24/AP_C1!C24*10000*100)</f>
        <v>18.875628847836175</v>
      </c>
      <c r="C18" s="1969">
        <f>1/(AP_I1!L24/AP_I1!C24)</f>
        <v>25.709805453383172</v>
      </c>
      <c r="D18" s="1970">
        <f>1/((AP_C2!BO16+AP_C3!CM17)/(AP_C2!Q16+AP_C3!X17))</f>
        <v>10.420955101337775</v>
      </c>
      <c r="E18" s="1968">
        <f>1/((AP_I2!AB25+AP_I3!V24)/(AP_I2!I25+AP_I3!AJ24))</f>
        <v>14.929081615759136</v>
      </c>
      <c r="F18" s="1971">
        <f>(AP_C4!EE26)/AP_C4!DI26</f>
        <v>5.9683649127072167</v>
      </c>
      <c r="G18" s="1967">
        <f>(AP_I4!AN25+AP_I5!Q25+AP_I5!AQ25)/AP_I4!AM25</f>
        <v>21.312361892849701</v>
      </c>
      <c r="H18" s="1972"/>
      <c r="I18" s="1973">
        <f>C18/A2a!D26</f>
        <v>134.14961748983376</v>
      </c>
      <c r="J18" s="1974"/>
      <c r="K18" s="1975">
        <f>E18/A2a!L26</f>
        <v>693.54772137682119</v>
      </c>
      <c r="L18" s="1980"/>
      <c r="M18" s="1976">
        <f>(AP_I7!P48+AP_I7!S48+AP_I7!V48)/AP_I4!AM25</f>
        <v>34874.393303693985</v>
      </c>
      <c r="N18" s="1977"/>
      <c r="O18" s="1790">
        <f t="shared" si="0"/>
        <v>7.4543634093908826E-3</v>
      </c>
      <c r="P18" s="1878"/>
      <c r="Q18" s="1919">
        <f t="shared" si="1"/>
        <v>1.4418618491238268E-3</v>
      </c>
      <c r="R18" s="1978"/>
      <c r="S18" s="1979">
        <f t="shared" si="2"/>
        <v>2.8674333953046217E-5</v>
      </c>
      <c r="U18" s="1949"/>
    </row>
    <row r="19" spans="1:22" s="4" customFormat="1">
      <c r="A19" s="1745" t="s">
        <v>251</v>
      </c>
      <c r="B19" s="1968">
        <f>1/(AP_C1!O25/AP_C1!C25*10000*100)</f>
        <v>22.324704794861201</v>
      </c>
      <c r="C19" s="1969">
        <f>1/(AP_I1!L25/AP_I1!C25)</f>
        <v>25.487444313991862</v>
      </c>
      <c r="D19" s="1970">
        <f>1/((AP_C2!BO17+AP_C3!CM18)/(AP_C2!Q17+AP_C3!X18))</f>
        <v>10.064720935401322</v>
      </c>
      <c r="E19" s="1968">
        <f>1/((AP_I2!AB26+AP_I3!V25)/(AP_I2!I26+AP_I3!AJ25))</f>
        <v>14.368415803481485</v>
      </c>
      <c r="F19" s="1971">
        <f>(AP_C4!EE27)/AP_C4!DI27</f>
        <v>6.0870934316404322</v>
      </c>
      <c r="G19" s="1967">
        <f>(AP_I4!AN26+AP_I5!Q26+AP_I5!AQ26)/AP_I4!AM26</f>
        <v>20.160877296976889</v>
      </c>
      <c r="H19" s="1972"/>
      <c r="I19" s="1973">
        <f>C19/A2a!D27</f>
        <v>132.10384303788078</v>
      </c>
      <c r="J19" s="1974"/>
      <c r="K19" s="1975">
        <f>E19/A2a!L27</f>
        <v>675.14827371768615</v>
      </c>
      <c r="L19" s="1980"/>
      <c r="M19" s="1976">
        <f>(AP_I7!P49+AP_I7!S49+AP_I7!V49)/AP_I4!AM26</f>
        <v>32945.819734202727</v>
      </c>
      <c r="N19" s="1977"/>
      <c r="O19" s="1790">
        <f t="shared" si="0"/>
        <v>7.5698024902519298E-3</v>
      </c>
      <c r="P19" s="1878"/>
      <c r="Q19" s="1919">
        <f t="shared" si="1"/>
        <v>1.4811561236667708E-3</v>
      </c>
      <c r="R19" s="1978"/>
      <c r="S19" s="1979">
        <f t="shared" si="2"/>
        <v>3.035286443220137E-5</v>
      </c>
      <c r="U19" s="1949"/>
    </row>
    <row r="20" spans="1:22" s="4" customFormat="1">
      <c r="A20" s="1745" t="s">
        <v>42</v>
      </c>
      <c r="B20" s="1968">
        <f>1/(AP_C1!O26/AP_C1!C26*10000*100)</f>
        <v>26.569543512903195</v>
      </c>
      <c r="C20" s="1969">
        <f>1/(AP_I1!L26/AP_I1!C26)</f>
        <v>25.275100673846055</v>
      </c>
      <c r="D20" s="1970">
        <f>1/((AP_C2!BO18+AP_C3!CM19)/(AP_C2!Q18+AP_C3!X19))</f>
        <v>9.7738819223780773</v>
      </c>
      <c r="E20" s="1968">
        <f>1/((AP_I2!AB27+AP_I3!V26)/(AP_I2!I27+AP_I3!AJ26))</f>
        <v>14.873926929264774</v>
      </c>
      <c r="F20" s="1971">
        <f>(AP_C4!EE28)/AP_C4!DI28</f>
        <v>6.1842864339421988</v>
      </c>
      <c r="G20" s="1967">
        <f>(AP_I4!AN27+AP_I5!Q27+AP_I5!AQ27)/AP_I4!AM27</f>
        <v>19.123568075117372</v>
      </c>
      <c r="H20" s="1972"/>
      <c r="I20" s="1973">
        <f>C20/A2a!D28</f>
        <v>129.00903203292651</v>
      </c>
      <c r="J20" s="1974"/>
      <c r="K20" s="1975">
        <f>E20/A2a!L28</f>
        <v>662.72311558632998</v>
      </c>
      <c r="L20" s="1980"/>
      <c r="M20" s="1976">
        <f>(AP_I7!P50+AP_I7!S50+AP_I7!V50)/AP_I4!AM27</f>
        <v>31909.994681907989</v>
      </c>
      <c r="N20" s="1977"/>
      <c r="O20" s="1790">
        <f t="shared" si="0"/>
        <v>7.7513952646724267E-3</v>
      </c>
      <c r="P20" s="1878"/>
      <c r="Q20" s="1919">
        <f t="shared" si="1"/>
        <v>1.508925788887372E-3</v>
      </c>
      <c r="R20" s="1978"/>
      <c r="S20" s="1979">
        <f t="shared" si="2"/>
        <v>3.1338143737359191E-5</v>
      </c>
      <c r="U20" s="1949"/>
    </row>
    <row r="21" spans="1:22" s="4" customFormat="1">
      <c r="A21" s="1745" t="s">
        <v>272</v>
      </c>
      <c r="B21" s="1968">
        <f>1/(AP_C1!O27/AP_C1!C27*10000*100)</f>
        <v>25.778131820304292</v>
      </c>
      <c r="C21" s="1969">
        <f>1/(AP_I1!L27/AP_I1!C27)</f>
        <v>25.557292471600203</v>
      </c>
      <c r="D21" s="1970">
        <f>1/((AP_C2!BO19+AP_C3!CM20)/(AP_C2!Q19+AP_C3!X20))</f>
        <v>8.7143650535745945</v>
      </c>
      <c r="E21" s="1968">
        <f>1/((AP_I2!AB28+AP_I3!V27)/(AP_I2!I28+AP_I3!AJ27))</f>
        <v>14.475943359563621</v>
      </c>
      <c r="F21" s="1971">
        <f>(AP_C4!EE29)/AP_C4!DI29</f>
        <v>6.2653160255112663</v>
      </c>
      <c r="G21" s="1967">
        <f>(AP_I4!AN28+AP_I5!Q28+AP_I5!AQ28)/AP_I4!AM28</f>
        <v>16.297824207492795</v>
      </c>
      <c r="H21" s="1972"/>
      <c r="I21" s="1973">
        <f>C21/A2a!D29</f>
        <v>122.42516502442821</v>
      </c>
      <c r="J21" s="1974"/>
      <c r="K21" s="1975">
        <f>E21/A2a!L29</f>
        <v>635.6761835645674</v>
      </c>
      <c r="L21" s="1980"/>
      <c r="M21" s="1976">
        <f>(AP_I7!P51+AP_I7!S51+AP_I7!V51)/AP_I4!AM28</f>
        <v>24949.318011527375</v>
      </c>
      <c r="N21" s="1977"/>
      <c r="O21" s="1790">
        <f t="shared" si="0"/>
        <v>8.1682552749711562E-3</v>
      </c>
      <c r="P21" s="1878"/>
      <c r="Q21" s="1919">
        <f t="shared" si="1"/>
        <v>1.5731279948109416E-3</v>
      </c>
      <c r="R21" s="1978"/>
      <c r="S21" s="1979">
        <f t="shared" si="2"/>
        <v>4.0081255909999956E-5</v>
      </c>
      <c r="U21" s="1949"/>
    </row>
    <row r="22" spans="1:22" s="4" customFormat="1">
      <c r="A22" s="1745" t="s">
        <v>273</v>
      </c>
      <c r="B22" s="1968">
        <f>1/(AP_C1!O28/AP_C1!C28*10000*100)</f>
        <v>25.092005393376972</v>
      </c>
      <c r="C22" s="1969">
        <f>1/(AP_I1!L28/AP_I1!C28)</f>
        <v>25.812581670205848</v>
      </c>
      <c r="D22" s="1970">
        <f>1/((AP_C2!BO20+AP_C3!CM21)/(AP_C2!Q20+AP_C3!X21))</f>
        <v>7.8191803707741219</v>
      </c>
      <c r="E22" s="1968">
        <f>1/((AP_I2!AB29+AP_I3!V28)/(AP_I2!I29+AP_I3!AJ28))</f>
        <v>15.045831236336376</v>
      </c>
      <c r="F22" s="1971">
        <f>(AP_C4!EE30)/AP_C4!DI30</f>
        <v>6.3339046937185461</v>
      </c>
      <c r="G22" s="1967">
        <f>(AP_I4!AN29+AP_I5!Q29+AP_I5!AQ29)/AP_I4!AM29</f>
        <v>14.597638807714786</v>
      </c>
      <c r="H22" s="1972"/>
      <c r="I22" s="1973">
        <f>C22/A2a!D30</f>
        <v>116.45597441828275</v>
      </c>
      <c r="J22" s="1974"/>
      <c r="K22" s="1975">
        <f>E22/A2a!L30</f>
        <v>611.44119425177234</v>
      </c>
      <c r="L22" s="1980"/>
      <c r="M22" s="1976">
        <f>(AP_I7!P52+AP_I7!S52+AP_I7!V52)/AP_I4!AM29</f>
        <v>20622.095545033317</v>
      </c>
      <c r="N22" s="1977"/>
      <c r="O22" s="1790">
        <f t="shared" si="0"/>
        <v>8.5869360073209545E-3</v>
      </c>
      <c r="P22" s="1878"/>
      <c r="Q22" s="1919">
        <f t="shared" si="1"/>
        <v>1.6354802545217968E-3</v>
      </c>
      <c r="R22" s="1978"/>
      <c r="S22" s="1979">
        <f t="shared" si="2"/>
        <v>4.8491677182673259E-5</v>
      </c>
      <c r="U22" s="1949"/>
    </row>
    <row r="23" spans="1:22" s="4" customFormat="1">
      <c r="A23" s="1737" t="s">
        <v>184</v>
      </c>
      <c r="B23" s="1968">
        <f>1/(AP_C1!O29/AP_C1!C29*10000*100)</f>
        <v>24.491464693536759</v>
      </c>
      <c r="C23" s="1969">
        <f>1/(AP_I1!L29/AP_I1!C29)</f>
        <v>26.044640348501378</v>
      </c>
      <c r="D23" s="1970">
        <f>1/((AP_C2!BO21+AP_C3!CM22)/(AP_C2!Q21+AP_C3!X22))</f>
        <v>7.775545144324699</v>
      </c>
      <c r="E23" s="1968">
        <f>1/((AP_I2!AB30+AP_I3!V29)/(AP_I2!I30+AP_I3!AJ29))</f>
        <v>15.561145843653168</v>
      </c>
      <c r="F23" s="1971">
        <f>(AP_C4!EE31)/AP_C4!DI31</f>
        <v>6.3927133522539767</v>
      </c>
      <c r="G23" s="1967">
        <f>(AP_I4!AN30+AP_I5!Q30+AP_I5!AQ30)/AP_I4!AM30</f>
        <v>13.437433628318582</v>
      </c>
      <c r="H23" s="1972"/>
      <c r="I23" s="1973">
        <f>C23/A2a!D31</f>
        <v>111.01733607482858</v>
      </c>
      <c r="J23" s="1974"/>
      <c r="K23" s="1975">
        <f>E23/A2a!L31</f>
        <v>589.61523938562857</v>
      </c>
      <c r="L23" s="1973"/>
      <c r="M23" s="1976">
        <f>(AP_I7!P53+AP_I7!S53+AP_I7!V53)/AP_I4!AM30</f>
        <v>17673.802890902654</v>
      </c>
      <c r="N23" s="1977"/>
      <c r="O23" s="1790">
        <f t="shared" si="0"/>
        <v>9.0076021940030514E-3</v>
      </c>
      <c r="P23" s="1878"/>
      <c r="Q23" s="1919">
        <f t="shared" si="1"/>
        <v>1.6960212918546457E-3</v>
      </c>
      <c r="R23" s="1978"/>
      <c r="S23" s="1979">
        <f t="shared" si="2"/>
        <v>5.6580918445952352E-5</v>
      </c>
      <c r="U23" s="1949"/>
    </row>
    <row r="24" spans="1:22" s="4" customFormat="1">
      <c r="A24" s="1745" t="s">
        <v>255</v>
      </c>
      <c r="B24" s="1968">
        <f>1/(AP_C1!O30/AP_C1!C30*10000*100)</f>
        <v>23.961436206932138</v>
      </c>
      <c r="C24" s="1969">
        <f>1/(AP_I1!L30/AP_I1!C30)</f>
        <v>26.256501373058519</v>
      </c>
      <c r="D24" s="1970">
        <f>1/((AP_C2!BO22+AP_C3!CM23)/(AP_C2!Q22+AP_C3!X23))</f>
        <v>7.8883273452648996</v>
      </c>
      <c r="E24" s="1968">
        <f>1/((AP_I2!AB31+AP_I3!V30)/(AP_I2!I31+AP_I3!AJ30))</f>
        <v>16.029368014206344</v>
      </c>
      <c r="F24" s="1971">
        <f>(AP_C4!EE32)/AP_C4!DI32</f>
        <v>5.7136738602602968</v>
      </c>
      <c r="G24" s="1967">
        <f>(AP_I4!AN31+AP_I5!Q31+AP_I5!AQ31)/AP_I4!AM31</f>
        <v>12.595214255409415</v>
      </c>
      <c r="H24" s="1972"/>
      <c r="I24" s="1973">
        <f>C24/A2a!D32</f>
        <v>106.03976069744837</v>
      </c>
      <c r="J24" s="1974"/>
      <c r="K24" s="1975">
        <f>E24/A2a!L32</f>
        <v>569.86906695753214</v>
      </c>
      <c r="L24" s="1980"/>
      <c r="M24" s="1976">
        <f>(AP_I7!P54+AP_I7!S54+AP_I7!V54)/AP_I4!AM31</f>
        <v>15537.591744302079</v>
      </c>
      <c r="N24" s="1977"/>
      <c r="O24" s="1790">
        <f t="shared" si="0"/>
        <v>9.4304249031001725E-3</v>
      </c>
      <c r="P24" s="1878"/>
      <c r="Q24" s="1919">
        <f t="shared" si="1"/>
        <v>1.7547890524026674E-3</v>
      </c>
      <c r="R24" s="1978"/>
      <c r="S24" s="1979">
        <f t="shared" si="2"/>
        <v>6.4360038315893996E-5</v>
      </c>
      <c r="U24" s="1949"/>
    </row>
    <row r="25" spans="1:22" s="4" customFormat="1">
      <c r="A25" s="1737" t="s">
        <v>256</v>
      </c>
      <c r="B25" s="1968">
        <f>1/(AP_C1!O31/AP_C1!C31*10000*100)</f>
        <v>23.49018983638847</v>
      </c>
      <c r="C25" s="1969">
        <f>1/(AP_I1!L31/AP_I1!C31)</f>
        <v>26.450691685275952</v>
      </c>
      <c r="D25" s="1970">
        <f>1/((AP_C2!BO23+AP_C3!CM24)/(AP_C2!Q23+AP_C3!X24))</f>
        <v>7.9869184813818128</v>
      </c>
      <c r="E25" s="1968">
        <f>1/((AP_I2!AB32+AP_I3!V31)/(AP_I2!I32+AP_I3!AJ31))</f>
        <v>17.461690161761197</v>
      </c>
      <c r="F25" s="1971">
        <f>(AP_C4!EE33)/AP_C4!DI33</f>
        <v>4.995212489427904</v>
      </c>
      <c r="G25" s="1967">
        <f>(AP_I4!AN32+AP_I5!Q32+AP_I5!AQ32)/AP_I4!AM32</f>
        <v>11.956007462686566</v>
      </c>
      <c r="H25" s="1972"/>
      <c r="I25" s="1973">
        <f>C25/A2a!D33</f>
        <v>101.46535290080915</v>
      </c>
      <c r="J25" s="1974"/>
      <c r="K25" s="1975">
        <f>E25/A2a!L33</f>
        <v>551.93096393432177</v>
      </c>
      <c r="L25" s="1973"/>
      <c r="M25" s="1976">
        <f>(AP_I7!P55+AP_I7!S55+AP_I7!V55)/AP_I4!AM32</f>
        <v>13919.884754698507</v>
      </c>
      <c r="N25" s="1977"/>
      <c r="O25" s="1790">
        <f t="shared" si="0"/>
        <v>9.8555809585325494E-3</v>
      </c>
      <c r="P25" s="1878"/>
      <c r="Q25" s="1919">
        <f t="shared" si="1"/>
        <v>1.8118207988762109E-3</v>
      </c>
      <c r="R25" s="1978"/>
      <c r="S25" s="1979">
        <f t="shared" si="2"/>
        <v>7.1839675228809689E-5</v>
      </c>
      <c r="U25" s="1949"/>
    </row>
    <row r="26" spans="1:22" s="4" customFormat="1">
      <c r="A26" s="1737" t="s">
        <v>185</v>
      </c>
      <c r="B26" s="1968">
        <f>1/(AP_C1!O32/AP_C1!C32*10000*100)</f>
        <v>23.068460611093407</v>
      </c>
      <c r="C26" s="1969">
        <f>1/(AP_I1!L32/AP_I1!C32)</f>
        <v>26.524395122163739</v>
      </c>
      <c r="D26" s="1970">
        <f>1/((AP_C2!BO24+AP_C3!CM25)/(AP_C2!Q24+AP_C3!X25))</f>
        <v>8.0738384491798385</v>
      </c>
      <c r="E26" s="1968">
        <f>1/((AP_I2!AB33+AP_I3!V32)/(AP_I2!I33+AP_I3!AJ32))</f>
        <v>16.545153587807427</v>
      </c>
      <c r="F26" s="1971">
        <f>(AP_C4!EE34)/AP_C4!DI34</f>
        <v>4.23379363252781</v>
      </c>
      <c r="G26" s="1967">
        <f>(AP_I4!AN33+AP_I5!Q33+AP_I5!AQ33)/AP_I4!AM33</f>
        <v>12.043955062867347</v>
      </c>
      <c r="H26" s="1972"/>
      <c r="I26" s="1973">
        <f>C26/A2a!D34</f>
        <v>98.815013723370143</v>
      </c>
      <c r="J26" s="1974"/>
      <c r="K26" s="1975">
        <f>E26/A2a!L34</f>
        <v>529.68485608834771</v>
      </c>
      <c r="L26" s="1973"/>
      <c r="M26" s="1976">
        <f>(AP_I7!P56+AP_I7!S56+AP_I7!V56)/AP_I4!AM33</f>
        <v>14135.183319693475</v>
      </c>
      <c r="N26" s="1977"/>
      <c r="O26" s="1790">
        <f t="shared" si="0"/>
        <v>1.0119919659167097E-2</v>
      </c>
      <c r="P26" s="1878"/>
      <c r="Q26" s="1919">
        <f t="shared" si="1"/>
        <v>1.8879150281638541E-3</v>
      </c>
      <c r="R26" s="1978"/>
      <c r="S26" s="1979">
        <f t="shared" si="2"/>
        <v>7.0745456736084637E-5</v>
      </c>
      <c r="U26" s="1949"/>
    </row>
    <row r="27" spans="1:22" s="4" customFormat="1">
      <c r="A27" s="1737" t="s">
        <v>177</v>
      </c>
      <c r="B27" s="1968">
        <f>1/(AP_C1!O33/AP_C1!C33*10000*100)</f>
        <v>22.688833440610846</v>
      </c>
      <c r="C27" s="1969">
        <f>1/(AP_I1!L33/AP_I1!C33)</f>
        <v>26.594567803330687</v>
      </c>
      <c r="D27" s="1970">
        <f>1/((AP_C2!BO25+AP_C3!CM26)/(AP_C2!Q25+AP_C3!X26))</f>
        <v>10.908619142468252</v>
      </c>
      <c r="E27" s="1968">
        <f>1/((AP_I2!AB34+AP_I3!V33)/(AP_I2!I34+AP_I3!AJ33))</f>
        <v>16.624824268232963</v>
      </c>
      <c r="F27" s="1971">
        <f>(AP_C4!EE35)/AP_C4!DI35</f>
        <v>4.198616918623352</v>
      </c>
      <c r="G27" s="1967">
        <f>(AP_I4!AN34+AP_I5!Q34+AP_I5!AQ34)/AP_I4!AM34</f>
        <v>12.257832665776593</v>
      </c>
      <c r="H27" s="1972">
        <f>B27/A2a!B35</f>
        <v>140.77781953986303</v>
      </c>
      <c r="I27" s="1973">
        <f>C27/A2a!D35</f>
        <v>96.279799049699676</v>
      </c>
      <c r="J27" s="1974"/>
      <c r="K27" s="1975">
        <f>E27/A2a!L35</f>
        <v>509.73012440253348</v>
      </c>
      <c r="L27" s="1973"/>
      <c r="M27" s="1976">
        <f>(AP_I7!P57+AP_I7!S57+AP_I7!V57)/AP_I4!AM34</f>
        <v>14352.82324580923</v>
      </c>
      <c r="N27" s="1744">
        <f>1/H27</f>
        <v>7.1033917364861391E-3</v>
      </c>
      <c r="O27" s="1790">
        <f>1/I27</f>
        <v>1.0386394756430677E-2</v>
      </c>
      <c r="P27" s="1878"/>
      <c r="Q27" s="1919">
        <f t="shared" ref="P27:S42" si="3">1/K27</f>
        <v>1.9618224470686783E-3</v>
      </c>
      <c r="R27" s="1978"/>
      <c r="S27" s="1979">
        <f t="shared" si="3"/>
        <v>6.9672703611951912E-5</v>
      </c>
      <c r="U27" s="1949"/>
    </row>
    <row r="28" spans="1:22" s="4" customFormat="1">
      <c r="A28" s="1737" t="s">
        <v>178</v>
      </c>
      <c r="B28" s="1968">
        <f>1/(AP_C1!O34/AP_C1!C34*10000*100)</f>
        <v>20.389803612011153</v>
      </c>
      <c r="C28" s="1969">
        <f>1/(AP_I1!L34/AP_I1!C34)</f>
        <v>26.661457504682687</v>
      </c>
      <c r="D28" s="1970">
        <f>1/((AP_C2!BO26+AP_C3!CM27)/(AP_C2!Q26+AP_C3!X27))</f>
        <v>12.445078597339782</v>
      </c>
      <c r="E28" s="1968">
        <f>1/((AP_I2!AB35+AP_I3!V34)/(AP_I2!I35+AP_I3!AJ34))</f>
        <v>16.696936989803469</v>
      </c>
      <c r="F28" s="1971">
        <f>(AP_C4!EE36)/AP_C4!DI36</f>
        <v>5.0956634490707389</v>
      </c>
      <c r="G28" s="1967">
        <f>(AP_I4!AN35+AP_I5!Q35+AP_I5!AQ35)/AP_I4!AM35</f>
        <v>12.467766028248175</v>
      </c>
      <c r="H28" s="1972">
        <f>B28/A2a!B36</f>
        <v>101.99978959670482</v>
      </c>
      <c r="I28" s="1973">
        <f>C28/A2a!D36</f>
        <v>93.851425085847097</v>
      </c>
      <c r="J28" s="1974"/>
      <c r="K28" s="1975">
        <f>E28/A2a!L36</f>
        <v>491.7415501803651</v>
      </c>
      <c r="L28" s="1973"/>
      <c r="M28" s="1976">
        <f>(AP_I7!P58+AP_I7!S58+AP_I7!V58)/AP_I4!AM35</f>
        <v>14572.829697552323</v>
      </c>
      <c r="N28" s="1744">
        <f t="shared" ref="N28:N91" si="4">1/H28</f>
        <v>9.8039417919770482E-3</v>
      </c>
      <c r="O28" s="1790">
        <f t="shared" ref="O28:O91" si="5">1/I28</f>
        <v>1.0655139216962206E-2</v>
      </c>
      <c r="P28" s="1981">
        <f>P29</f>
        <v>8.7679196094605279E-4</v>
      </c>
      <c r="Q28" s="1919">
        <f t="shared" si="3"/>
        <v>2.0335885784579554E-3</v>
      </c>
      <c r="R28" s="1982">
        <f>R29</f>
        <v>9.0298149399992508E-5</v>
      </c>
      <c r="S28" s="1922">
        <f t="shared" si="3"/>
        <v>6.8620852693280409E-5</v>
      </c>
      <c r="U28" s="1949"/>
    </row>
    <row r="29" spans="1:22" s="4" customFormat="1">
      <c r="A29" s="1737" t="s">
        <v>274</v>
      </c>
      <c r="B29" s="1968">
        <f>1/(AP_C1!O35/AP_C1!C35*10000*100)</f>
        <v>22.508530829937481</v>
      </c>
      <c r="C29" s="1969">
        <f>1/(AP_I1!L35/AP_I1!C35)</f>
        <v>26.725289348009163</v>
      </c>
      <c r="D29" s="1970">
        <f>1/((AP_C2!BO27+AP_C3!CM28)/(AP_C2!Q27+AP_C3!X28))</f>
        <v>12.906983865777354</v>
      </c>
      <c r="E29" s="1968">
        <f>1/((AP_I2!AB36+AP_I3!V35)/(AP_I2!I36+AP_I3!AJ35))</f>
        <v>16.7625185285805</v>
      </c>
      <c r="F29" s="1971">
        <f>(AP_C4!EE37)/AP_C4!DI37</f>
        <v>7.2394160583941609</v>
      </c>
      <c r="G29" s="1967">
        <f>(AP_I4!AN36+AP_I5!Q36+AP_I5!AQ36)/AP_I4!AM36</f>
        <v>12.674318785019171</v>
      </c>
      <c r="H29" s="1972">
        <f>B29/A2a!B37</f>
        <v>104.45274222334565</v>
      </c>
      <c r="I29" s="1973">
        <f>C29/A2a!D37</f>
        <v>91.522357871393652</v>
      </c>
      <c r="J29" s="1974">
        <f>D29/A2a!F37</f>
        <v>1140.521405922799</v>
      </c>
      <c r="K29" s="1975">
        <f>E29/A2a!L37</f>
        <v>475.45281889079638</v>
      </c>
      <c r="L29" s="1973">
        <f>(AP_C7!P59+AP_C7!Q59+AP_C7!R59)/AP_C4!DI37</f>
        <v>11074.424078951091</v>
      </c>
      <c r="M29" s="1976">
        <f>(AP_I7!P59+AP_I7!S59+AP_I7!V59)/AP_I4!AM36</f>
        <v>14795.227219109411</v>
      </c>
      <c r="N29" s="1744">
        <f t="shared" si="4"/>
        <v>9.5737074844981472E-3</v>
      </c>
      <c r="O29" s="1790">
        <f t="shared" si="5"/>
        <v>1.0926291927543984E-2</v>
      </c>
      <c r="P29" s="1878">
        <f t="shared" si="3"/>
        <v>8.7679196094605279E-4</v>
      </c>
      <c r="Q29" s="1919">
        <f t="shared" si="3"/>
        <v>2.1032581157746453E-3</v>
      </c>
      <c r="R29" s="1879">
        <f t="shared" si="3"/>
        <v>9.0298149399992508E-5</v>
      </c>
      <c r="S29" s="1922">
        <f t="shared" si="3"/>
        <v>6.7589364136862122E-5</v>
      </c>
      <c r="T29" s="1800">
        <f>(AP_C4!DI37-AP_C4!DF37-AP_C4!DE37)/(AP_C7!P59+AP_C7!Q59+AP_C7!R59)</f>
        <v>4.613774056933924E-5</v>
      </c>
      <c r="U29" s="1949"/>
      <c r="V29" s="75">
        <f>(AP_C4!DC37+AP_C4!DD37)/AP_C4!DI37</f>
        <v>0.51094890510948909</v>
      </c>
    </row>
    <row r="30" spans="1:22" s="4" customFormat="1">
      <c r="A30" s="1737" t="s">
        <v>51</v>
      </c>
      <c r="B30" s="1968">
        <f>1/(AP_C1!O36/AP_C1!C36*10000*100)</f>
        <v>22.929479005312857</v>
      </c>
      <c r="C30" s="1969">
        <f>1/(AP_I1!L36/AP_I1!C36)</f>
        <v>26.786268332204138</v>
      </c>
      <c r="D30" s="1970">
        <f>1/((AP_C2!BO28+AP_C3!CM29)/(AP_C2!Q28+AP_C3!X29))</f>
        <v>12.872634449441223</v>
      </c>
      <c r="E30" s="1968">
        <f>1/((AP_I2!AB37+AP_I3!V36)/(AP_I2!I37+AP_I3!AJ36))</f>
        <v>17.819676855562669</v>
      </c>
      <c r="F30" s="1971">
        <f>(AP_C4!EE38)/AP_C4!DI38</f>
        <v>6.3660754210761663</v>
      </c>
      <c r="G30" s="1967">
        <f>(AP_I4!AN37+AP_I5!Q37+AP_I5!AQ37)/AP_I4!AM37</f>
        <v>12.877942521131937</v>
      </c>
      <c r="H30" s="1972">
        <f>B30/A2a!B38</f>
        <v>102.33202481486164</v>
      </c>
      <c r="I30" s="1973">
        <f>C30/A2a!D38</f>
        <v>90.386248938794324</v>
      </c>
      <c r="J30" s="1974">
        <f>D30/A2a!F38</f>
        <v>1118.9762553265041</v>
      </c>
      <c r="K30" s="1975">
        <f>E30/A2a!L38</f>
        <v>457.18793182591446</v>
      </c>
      <c r="L30" s="1973">
        <f>(AP_C7!P60+AP_C7!Q60+AP_C7!R60)/AP_C4!DI38</f>
        <v>10204.024785011103</v>
      </c>
      <c r="M30" s="1976">
        <f>(AP_I7!P60+AP_I7!S60+AP_I7!V60)/AP_I4!AM37</f>
        <v>14791.575616666669</v>
      </c>
      <c r="N30" s="1744">
        <f t="shared" si="4"/>
        <v>9.772111924973563E-3</v>
      </c>
      <c r="O30" s="1790">
        <f t="shared" si="5"/>
        <v>1.1063629830209648E-2</v>
      </c>
      <c r="P30" s="1878">
        <f t="shared" si="3"/>
        <v>8.9367401250906064E-4</v>
      </c>
      <c r="Q30" s="1919">
        <f t="shared" si="3"/>
        <v>2.1872843318637173E-3</v>
      </c>
      <c r="R30" s="1879">
        <f t="shared" si="3"/>
        <v>9.8000545967794991E-5</v>
      </c>
      <c r="S30" s="1922">
        <f t="shared" si="3"/>
        <v>6.7606049951381264E-5</v>
      </c>
      <c r="T30" s="1800">
        <f>(AP_C4!DI38-AP_C4!DF38-AP_C4!DE38)/(AP_C7!P60+AP_C7!Q60+AP_C7!R60)</f>
        <v>9.8000545967794991E-5</v>
      </c>
      <c r="U30" s="1949"/>
      <c r="V30" s="75"/>
    </row>
    <row r="31" spans="1:22" s="4" customFormat="1">
      <c r="A31" s="1737" t="s">
        <v>258</v>
      </c>
      <c r="B31" s="1968">
        <f>1/(AP_C1!O37/AP_C1!C37*10000*100)</f>
        <v>23.324928651270813</v>
      </c>
      <c r="C31" s="1969">
        <f>1/(AP_I1!L37/AP_I1!C37)</f>
        <v>27.072611511118069</v>
      </c>
      <c r="D31" s="1970">
        <f>1/((AP_C2!BO29+AP_C3!CM30)/(AP_C2!Q29+AP_C3!X30))</f>
        <v>13.155852384754946</v>
      </c>
      <c r="E31" s="1968">
        <f>1/((AP_I2!AB38+AP_I3!V37)/(AP_I2!I38+AP_I3!AJ37))</f>
        <v>16.891668480409344</v>
      </c>
      <c r="F31" s="1971">
        <f>(AP_C4!EE39)/AP_C4!DI39</f>
        <v>5.9558884727424051</v>
      </c>
      <c r="G31" s="1967">
        <f>(AP_I4!AN38+AP_I5!Q38+AP_I5!AQ38)/AP_I4!AM38</f>
        <v>13.398003565062389</v>
      </c>
      <c r="H31" s="1972">
        <f>B31/A2a!B39</f>
        <v>103.01628143195857</v>
      </c>
      <c r="I31" s="1973">
        <f>C31/A2a!D39</f>
        <v>90.422678998789152</v>
      </c>
      <c r="J31" s="1974">
        <f>D31/A2a!F39</f>
        <v>1121.8603215603739</v>
      </c>
      <c r="K31" s="1975">
        <f>E31/A2a!L39</f>
        <v>442.99880320171525</v>
      </c>
      <c r="L31" s="1973">
        <f>(AP_C7!P61+AP_C7!Q61+AP_C7!R61)/AP_C4!DI39</f>
        <v>9522.0254434327126</v>
      </c>
      <c r="M31" s="1976">
        <f>(AP_I7!P61+AP_I7!S61+AP_I7!V61)/AP_I4!AM38</f>
        <v>14388.174726260249</v>
      </c>
      <c r="N31" s="1744">
        <f t="shared" si="4"/>
        <v>9.7072034255137815E-3</v>
      </c>
      <c r="O31" s="1790">
        <f t="shared" si="5"/>
        <v>1.1059172445149418E-2</v>
      </c>
      <c r="P31" s="1878">
        <f t="shared" si="3"/>
        <v>8.9137656514058649E-4</v>
      </c>
      <c r="Q31" s="1919">
        <f t="shared" si="3"/>
        <v>2.2573424414978828E-3</v>
      </c>
      <c r="R31" s="1879">
        <f t="shared" si="3"/>
        <v>1.0501967317149887E-4</v>
      </c>
      <c r="S31" s="1922">
        <f t="shared" si="3"/>
        <v>6.9501519061682834E-5</v>
      </c>
      <c r="T31" s="1800">
        <f>(AP_C4!DI39-AP_C4!DF39-AP_C4!DE39)/(AP_C7!P61+AP_C7!Q61+AP_C7!R61)</f>
        <v>1.0501967317149887E-4</v>
      </c>
      <c r="U31" s="1949"/>
      <c r="V31" s="75"/>
    </row>
    <row r="32" spans="1:22" s="4" customFormat="1">
      <c r="A32" s="1737" t="s">
        <v>259</v>
      </c>
      <c r="B32" s="1968">
        <f>1/(AP_C1!O38/AP_C1!C38*10000*100)</f>
        <v>24.216192750720587</v>
      </c>
      <c r="C32" s="1969">
        <f>1/(AP_I1!L38/AP_I1!C38)</f>
        <v>27.353481181702083</v>
      </c>
      <c r="D32" s="1970">
        <f>1/((AP_C2!BO30+AP_C3!CM31)/(AP_C2!Q30+AP_C3!X31))</f>
        <v>13.093673734549546</v>
      </c>
      <c r="E32" s="1968">
        <f>1/((AP_I2!AB39+AP_I3!V38)/(AP_I2!I39+AP_I3!AJ38))</f>
        <v>16.956109452464631</v>
      </c>
      <c r="F32" s="1971">
        <f>(AP_C4!EE40)/AP_C4!DI40</f>
        <v>5.7970853573907011</v>
      </c>
      <c r="G32" s="1967">
        <f>(AP_I4!AN39+AP_I5!Q39+AP_I5!AQ39)/AP_I4!AM39</f>
        <v>13.804413291796468</v>
      </c>
      <c r="H32" s="1972">
        <f>B32/A2a!B40</f>
        <v>100.86318351100643</v>
      </c>
      <c r="I32" s="1973">
        <f>C32/A2a!D40</f>
        <v>90.46670664745578</v>
      </c>
      <c r="J32" s="1974">
        <f>D32/A2a!F40</f>
        <v>1156.4719612693232</v>
      </c>
      <c r="K32" s="1975">
        <f>E32/A2a!L40</f>
        <v>429.8047490512098</v>
      </c>
      <c r="L32" s="1973">
        <f>(AP_C7!P62+AP_C7!Q62+AP_C7!R62)/AP_C4!DI40</f>
        <v>9553.1246329524438</v>
      </c>
      <c r="M32" s="1976">
        <f>(AP_I7!P62+AP_I7!S62+AP_I7!V62)/AP_I4!AM39</f>
        <v>14008.078901277258</v>
      </c>
      <c r="N32" s="1744">
        <f t="shared" si="4"/>
        <v>9.9144203582556736E-3</v>
      </c>
      <c r="O32" s="1790">
        <f t="shared" si="5"/>
        <v>1.1053790251224131E-2</v>
      </c>
      <c r="P32" s="1878">
        <f t="shared" si="3"/>
        <v>8.6469887164615533E-4</v>
      </c>
      <c r="Q32" s="1919">
        <f t="shared" si="3"/>
        <v>2.3266378563929113E-3</v>
      </c>
      <c r="R32" s="1879">
        <f t="shared" si="3"/>
        <v>1.0467779270361563E-4</v>
      </c>
      <c r="S32" s="1922">
        <f t="shared" si="3"/>
        <v>7.1387376316735327E-5</v>
      </c>
      <c r="T32" s="1800">
        <f>(AP_C4!DI40-AP_C4!DF40-AP_C4!DE40)/(AP_C7!P62+AP_C7!Q62+AP_C7!R62)</f>
        <v>1.0467779270361561E-4</v>
      </c>
      <c r="U32" s="1949"/>
      <c r="V32" s="75"/>
    </row>
    <row r="33" spans="1:22" s="4" customFormat="1">
      <c r="A33" s="1737" t="s">
        <v>260</v>
      </c>
      <c r="B33" s="1968">
        <f>1/(AP_C1!O39/AP_C1!C39*10000*100)</f>
        <v>25.916503140090246</v>
      </c>
      <c r="C33" s="1969">
        <f>1/(AP_I1!L39/AP_I1!C39)</f>
        <v>27.629032799022447</v>
      </c>
      <c r="D33" s="1970">
        <f>1/((AP_C2!BO31+AP_C3!CM32)/(AP_C2!Q31+AP_C3!X32))</f>
        <v>13.42325416174098</v>
      </c>
      <c r="E33" s="1968">
        <f>1/((AP_I2!AB40+AP_I3!V39)/(AP_I2!I40+AP_I3!AJ39))</f>
        <v>17.016224919856384</v>
      </c>
      <c r="F33" s="1971">
        <f>(AP_C4!EE41)/AP_C4!DI41</f>
        <v>5.7249443207126944</v>
      </c>
      <c r="G33" s="1967">
        <f>(AP_I4!AN40+AP_I5!Q40+AP_I5!AQ40)/AP_I4!AM40</f>
        <v>14.187857383114698</v>
      </c>
      <c r="H33" s="1972">
        <f>B33/A2a!B41</f>
        <v>94.440640741047901</v>
      </c>
      <c r="I33" s="1973">
        <f>C33/A2a!D41</f>
        <v>90.518188966100681</v>
      </c>
      <c r="J33" s="1974">
        <f>D33/A2a!F41</f>
        <v>1122.8841103166392</v>
      </c>
      <c r="K33" s="1975">
        <f>E33/A2a!L41</f>
        <v>417.50558332585314</v>
      </c>
      <c r="L33" s="1973">
        <f>(AP_C7!P63+AP_C7!Q63+AP_C7!R63)/AP_C4!DI41</f>
        <v>9607.0084289769402</v>
      </c>
      <c r="M33" s="1976">
        <f>(AP_I7!P63+AP_I7!S63+AP_I7!V63)/AP_I4!AM40</f>
        <v>13649.308614086782</v>
      </c>
      <c r="N33" s="1744">
        <f t="shared" si="4"/>
        <v>1.0588661747244559E-2</v>
      </c>
      <c r="O33" s="1790">
        <f t="shared" si="5"/>
        <v>1.1047503395969431E-2</v>
      </c>
      <c r="P33" s="1878">
        <f t="shared" si="3"/>
        <v>8.9056385321724125E-4</v>
      </c>
      <c r="Q33" s="1919">
        <f t="shared" si="3"/>
        <v>2.3951775495647059E-3</v>
      </c>
      <c r="R33" s="1879">
        <f t="shared" si="3"/>
        <v>1.0409067582201455E-4</v>
      </c>
      <c r="S33" s="1922">
        <f t="shared" si="3"/>
        <v>7.3263784142732998E-5</v>
      </c>
      <c r="T33" s="1800">
        <f>(AP_C4!DI41-AP_C4!DF41-AP_C4!DE41)/(AP_C7!P63+AP_C7!Q63+AP_C7!R63)</f>
        <v>1.0409067582201456E-4</v>
      </c>
      <c r="U33" s="1949"/>
      <c r="V33" s="75"/>
    </row>
    <row r="34" spans="1:22" s="4" customFormat="1">
      <c r="A34" s="1737" t="s">
        <v>261</v>
      </c>
      <c r="B34" s="1968">
        <f>1/(AP_C1!O40/AP_C1!C40*10000*100)</f>
        <v>27.340579675932268</v>
      </c>
      <c r="C34" s="1969">
        <f>1/(AP_I1!L40/AP_I1!C40)</f>
        <v>27.89941598650773</v>
      </c>
      <c r="D34" s="1970">
        <f>1/((AP_C2!BO32+AP_C3!CM33)/(AP_C2!Q32+AP_C3!X33))</f>
        <v>14.755291468394422</v>
      </c>
      <c r="E34" s="1968">
        <f>1/((AP_I2!AB41+AP_I3!V40)/(AP_I2!I41+AP_I3!AJ40))</f>
        <v>18.305403870741529</v>
      </c>
      <c r="F34" s="1971">
        <f>(AP_C4!EE42)/AP_C4!DI42</f>
        <v>5.5353174603174606</v>
      </c>
      <c r="G34" s="1967">
        <f>(AP_I4!AN41+AP_I5!Q41+AP_I5!AQ41)/AP_I4!AM41</f>
        <v>14.550228982662743</v>
      </c>
      <c r="H34" s="1972">
        <f>B34/A2a!B42</f>
        <v>82.001503083286153</v>
      </c>
      <c r="I34" s="1973">
        <f>C34/A2a!D42</f>
        <v>90.576988320027681</v>
      </c>
      <c r="J34" s="1974">
        <f>D34/A2a!F42</f>
        <v>1131.1370699307865</v>
      </c>
      <c r="K34" s="1975">
        <f>E34/A2a!L42</f>
        <v>406.01417994966357</v>
      </c>
      <c r="L34" s="1973">
        <f>(AP_C7!P64+AP_C7!Q64+AP_C7!R64)/AP_C4!DI42</f>
        <v>9153.933764317253</v>
      </c>
      <c r="M34" s="1976">
        <f>(AP_I7!P64+AP_I7!S64+AP_I7!V64)/AP_I4!AM41</f>
        <v>13310.102089977103</v>
      </c>
      <c r="N34" s="1744">
        <f t="shared" si="4"/>
        <v>1.2194898415268484E-2</v>
      </c>
      <c r="O34" s="1790">
        <f t="shared" si="5"/>
        <v>1.1040331750342462E-2</v>
      </c>
      <c r="P34" s="1878">
        <f t="shared" si="3"/>
        <v>8.8406615483054528E-4</v>
      </c>
      <c r="Q34" s="1919">
        <f t="shared" si="3"/>
        <v>2.4629681656044059E-3</v>
      </c>
      <c r="R34" s="1879">
        <f t="shared" si="3"/>
        <v>1.0924265192938996E-4</v>
      </c>
      <c r="S34" s="1922">
        <f t="shared" si="3"/>
        <v>7.5130903823271902E-5</v>
      </c>
      <c r="T34" s="1800">
        <f>(AP_C4!DI42-AP_C4!DF42-AP_C4!DE42)/(AP_C7!P64+AP_C7!Q64+AP_C7!R64)</f>
        <v>1.0924265192938996E-4</v>
      </c>
      <c r="U34" s="1949"/>
      <c r="V34" s="75"/>
    </row>
    <row r="35" spans="1:22" s="4" customFormat="1">
      <c r="A35" s="1737" t="s">
        <v>262</v>
      </c>
      <c r="B35" s="1968">
        <f>1/(AP_C1!O41/AP_C1!C41*10000*100)</f>
        <v>27.879402144521176</v>
      </c>
      <c r="C35" s="1969">
        <f>1/(AP_I1!L41/AP_I1!C41)</f>
        <v>28.164774806863264</v>
      </c>
      <c r="D35" s="1970">
        <f>1/((AP_C2!BO33+AP_C3!CM34)/(AP_C2!Q33+AP_C3!X34))</f>
        <v>12.58257625959234</v>
      </c>
      <c r="E35" s="1968">
        <f>1/((AP_I2!AB42+AP_I3!V41)/(AP_I2!I42+AP_I3!AJ41))</f>
        <v>18.230899403349653</v>
      </c>
      <c r="F35" s="1971">
        <f>(AP_C4!EE43)/AP_C4!DI43</f>
        <v>5.5096340816687288</v>
      </c>
      <c r="G35" s="1967">
        <f>(AP_I4!AN42+AP_I5!Q42+AP_I5!AQ42)/AP_I4!AM42</f>
        <v>14.495479146768545</v>
      </c>
      <c r="H35" s="1972">
        <f>B35/A2a!B43</f>
        <v>119.75827862947722</v>
      </c>
      <c r="I35" s="1973">
        <f>C35/A2a!D43</f>
        <v>90.642968348911197</v>
      </c>
      <c r="J35" s="1974">
        <f>D35/A2a!F43</f>
        <v>1555.7624443065145</v>
      </c>
      <c r="K35" s="1975">
        <f>E35/A2a!L43</f>
        <v>413.37548020698978</v>
      </c>
      <c r="L35" s="1973">
        <f>(AP_C7!P65+AP_C7!Q65+AP_C7!R65)/AP_C4!DI43</f>
        <v>12266.437456038482</v>
      </c>
      <c r="M35" s="1976">
        <f>(AP_I7!P65+AP_I7!S65+AP_I7!V65)/AP_I4!AM42</f>
        <v>12988.88576886342</v>
      </c>
      <c r="N35" s="1744">
        <f t="shared" si="4"/>
        <v>8.3501534210751478E-3</v>
      </c>
      <c r="O35" s="1790">
        <f t="shared" si="5"/>
        <v>1.1032295369572504E-2</v>
      </c>
      <c r="P35" s="1878">
        <f t="shared" si="3"/>
        <v>6.4277165428411722E-4</v>
      </c>
      <c r="Q35" s="1919">
        <f t="shared" si="3"/>
        <v>2.4191081665009963E-3</v>
      </c>
      <c r="R35" s="1879">
        <f t="shared" si="3"/>
        <v>8.1523262445505173E-5</v>
      </c>
      <c r="S35" s="1922">
        <f t="shared" si="3"/>
        <v>7.6988897877381524E-5</v>
      </c>
      <c r="T35" s="1800">
        <f>(AP_C4!DI43-AP_C4!DF43-AP_C4!DE43)/(AP_C7!P65+AP_C7!Q65+AP_C7!R65)</f>
        <v>8.1523262445505173E-5</v>
      </c>
      <c r="U35" s="1949"/>
      <c r="V35" s="75"/>
    </row>
    <row r="36" spans="1:22" s="4" customFormat="1">
      <c r="A36" s="1737" t="s">
        <v>69</v>
      </c>
      <c r="B36" s="1968">
        <f>1/(AP_C1!O42/AP_C1!C42*10000*100)</f>
        <v>29.72548786122341</v>
      </c>
      <c r="C36" s="1969">
        <f>1/(AP_I1!L42/AP_I1!C42)</f>
        <v>27.703623521520246</v>
      </c>
      <c r="D36" s="1970">
        <f>1/((AP_C2!BO34+AP_C3!CM35)/(AP_C2!Q34+AP_C3!X35))</f>
        <v>13.805314785368552</v>
      </c>
      <c r="E36" s="1968">
        <f>1/((AP_I2!AB43+AP_I3!V42)/(AP_I2!I43+AP_I3!AJ42))</f>
        <v>18.412578810695248</v>
      </c>
      <c r="F36" s="1971">
        <f>(AP_C4!EE44)/AP_C4!DI44</f>
        <v>5.9494982727422272</v>
      </c>
      <c r="G36" s="1967">
        <f>(AP_I4!AN43+AP_I5!Q43+AP_I5!AQ43)/AP_I4!AM43</f>
        <v>13.753146034533216</v>
      </c>
      <c r="H36" s="1972">
        <f>B36/A2a!B44</f>
        <v>133.90340687744072</v>
      </c>
      <c r="I36" s="1973">
        <f>C36/A2a!D44</f>
        <v>90.850442023977422</v>
      </c>
      <c r="J36" s="1974">
        <f>D36/A2a!F44</f>
        <v>1397.4977287387169</v>
      </c>
      <c r="K36" s="1975">
        <f>E36/A2a!L44</f>
        <v>400.68793555987571</v>
      </c>
      <c r="L36" s="1973">
        <f>(AP_C7!P66+AP_C7!Q66+AP_C7!R66)/AP_C4!DI44</f>
        <v>11445.836809010067</v>
      </c>
      <c r="M36" s="1976">
        <f>(AP_I7!P66+AP_I7!S66+AP_I7!V66)/AP_I4!AM43</f>
        <v>11971.526694018146</v>
      </c>
      <c r="N36" s="1744">
        <f t="shared" si="4"/>
        <v>7.4680698820104056E-3</v>
      </c>
      <c r="O36" s="1790">
        <f t="shared" si="5"/>
        <v>1.1007101096283913E-2</v>
      </c>
      <c r="P36" s="1878">
        <f t="shared" si="3"/>
        <v>7.1556466921955544E-4</v>
      </c>
      <c r="Q36" s="1919">
        <f t="shared" si="3"/>
        <v>2.4957077846696676E-3</v>
      </c>
      <c r="R36" s="1879">
        <f t="shared" si="3"/>
        <v>8.7368011329045714E-5</v>
      </c>
      <c r="S36" s="1922">
        <f t="shared" si="3"/>
        <v>8.3531534912725331E-5</v>
      </c>
      <c r="T36" s="1800">
        <f>(AP_C4!DI44-AP_C4!DF44-AP_C4!DE44)/(AP_C7!P66+AP_C7!Q66+AP_C7!R66)</f>
        <v>8.7368011329045728E-5</v>
      </c>
      <c r="U36" s="1949"/>
      <c r="V36" s="75"/>
    </row>
    <row r="37" spans="1:22" s="4" customFormat="1">
      <c r="A37" s="1737" t="s">
        <v>71</v>
      </c>
      <c r="B37" s="1968">
        <f>1/(AP_C1!O43/AP_C1!C43*10000*100)</f>
        <v>31.084708029920943</v>
      </c>
      <c r="C37" s="1969">
        <f>1/(AP_I1!L43/AP_I1!C43)</f>
        <v>28.745409896097122</v>
      </c>
      <c r="D37" s="1970">
        <f>1/((AP_C2!BO35+AP_C3!CM36)/(AP_C2!Q35+AP_C3!X36))</f>
        <v>17.246000842478729</v>
      </c>
      <c r="E37" s="1968">
        <f>1/((AP_I2!AB44+AP_I3!V43)/(AP_I2!I44+AP_I3!AJ43))</f>
        <v>18.602421743577676</v>
      </c>
      <c r="F37" s="1971">
        <f>(AP_C4!EE45)/AP_C4!DI45</f>
        <v>6.7973595333128642</v>
      </c>
      <c r="G37" s="1967">
        <f>(AP_I4!AN44+AP_I5!Q44+AP_I5!AQ44)/AP_I4!AM44</f>
        <v>13.433979015334947</v>
      </c>
      <c r="H37" s="1972">
        <f>B37/A2a!B45</f>
        <v>136.68289870949286</v>
      </c>
      <c r="I37" s="1973">
        <f>C37/A2a!D45</f>
        <v>91.06302266701303</v>
      </c>
      <c r="J37" s="1974">
        <f>D37/A2a!F45</f>
        <v>1342.3576677992055</v>
      </c>
      <c r="K37" s="1975">
        <f>E37/A2a!L45</f>
        <v>389.16607405786982</v>
      </c>
      <c r="L37" s="1973">
        <f>(AP_C7!P67+AP_C7!Q67+AP_C7!R67)/AP_C4!DI45</f>
        <v>10710.432402933524</v>
      </c>
      <c r="M37" s="1976">
        <f>(AP_I7!P67+AP_I7!S67+AP_I7!V67)/AP_I4!AM44</f>
        <v>11034.387770417005</v>
      </c>
      <c r="N37" s="1744">
        <f t="shared" si="4"/>
        <v>7.3162042175108502E-3</v>
      </c>
      <c r="O37" s="1790">
        <f t="shared" si="5"/>
        <v>1.0981405742006446E-2</v>
      </c>
      <c r="P37" s="1878">
        <f t="shared" si="3"/>
        <v>7.4495793780468306E-4</v>
      </c>
      <c r="Q37" s="1919">
        <f t="shared" si="3"/>
        <v>2.5695970606402292E-3</v>
      </c>
      <c r="R37" s="1879">
        <f t="shared" si="3"/>
        <v>9.3366912032991867E-5</v>
      </c>
      <c r="S37" s="1922">
        <f t="shared" si="3"/>
        <v>9.0625780134443164E-5</v>
      </c>
      <c r="T37" s="1800">
        <f>(AP_C4!DI45-AP_C4!DF45-AP_C4!DE45)/(AP_C7!P67+AP_C7!Q67+AP_C7!R67)</f>
        <v>9.3366912032991867E-5</v>
      </c>
      <c r="U37" s="1949"/>
      <c r="V37" s="75"/>
    </row>
    <row r="38" spans="1:22" s="4" customFormat="1">
      <c r="A38" s="1737" t="s">
        <v>72</v>
      </c>
      <c r="B38" s="1968">
        <f>1/(AP_C1!O44/AP_C1!C44*10000*100)</f>
        <v>28.947897141259062</v>
      </c>
      <c r="C38" s="1969">
        <f>1/(AP_I1!L44/AP_I1!C44)</f>
        <v>29.771320600012189</v>
      </c>
      <c r="D38" s="1970">
        <f>1/((AP_C2!BO36+AP_C3!CM37)/(AP_C2!Q36+AP_C3!X37))</f>
        <v>17.617649751452252</v>
      </c>
      <c r="E38" s="1968">
        <f>1/((AP_I2!AB45+AP_I3!V44)/(AP_I2!I45+AP_I3!AJ44))</f>
        <v>19.165330768607916</v>
      </c>
      <c r="F38" s="1971">
        <f>(AP_C4!EE46)/AP_C4!DI46</f>
        <v>6.8560147407212426</v>
      </c>
      <c r="G38" s="1967">
        <f>(AP_I4!AN45+AP_I5!Q45+AP_I5!AQ45)/AP_I4!AM45</f>
        <v>13.615281899109792</v>
      </c>
      <c r="H38" s="1972">
        <f>B38/A2a!B46</f>
        <v>119.35938869027119</v>
      </c>
      <c r="I38" s="1973">
        <f>C38/A2a!D46</f>
        <v>91.280661766576671</v>
      </c>
      <c r="J38" s="1974">
        <f>D38/A2a!F46</f>
        <v>1119.5156829848204</v>
      </c>
      <c r="K38" s="1975">
        <f>E38/A2a!L46</f>
        <v>374.89578430145053</v>
      </c>
      <c r="L38" s="1973">
        <f>(AP_C7!P68+AP_C7!Q68+AP_C7!R68)/AP_C4!DI46</f>
        <v>9207.2627344702196</v>
      </c>
      <c r="M38" s="1976">
        <f>(AP_I7!P68+AP_I7!S68+AP_I7!V68)/AP_I4!AM45</f>
        <v>10168.747576656777</v>
      </c>
      <c r="N38" s="1744">
        <f t="shared" si="4"/>
        <v>8.3780589945456757E-3</v>
      </c>
      <c r="O38" s="1790">
        <f t="shared" si="5"/>
        <v>1.0955222942590015E-2</v>
      </c>
      <c r="P38" s="1878">
        <f t="shared" si="3"/>
        <v>8.9324340444595551E-4</v>
      </c>
      <c r="Q38" s="1919">
        <f t="shared" si="3"/>
        <v>2.6674079620908953E-3</v>
      </c>
      <c r="R38" s="1879">
        <f t="shared" si="3"/>
        <v>1.0860991250485255E-4</v>
      </c>
      <c r="S38" s="1922">
        <f t="shared" si="3"/>
        <v>9.8340527430888823E-5</v>
      </c>
      <c r="T38" s="1800">
        <f>(AP_C4!DI46-AP_C4!DF46-AP_C4!DE46)/(AP_C7!P68+AP_C7!Q68+AP_C7!R68)</f>
        <v>1.0860991250485255E-4</v>
      </c>
      <c r="U38" s="1949"/>
      <c r="V38" s="75"/>
    </row>
    <row r="39" spans="1:22" s="4" customFormat="1">
      <c r="A39" s="1737" t="s">
        <v>73</v>
      </c>
      <c r="B39" s="1968">
        <f>1/(AP_C1!O45/AP_C1!C45*10000*100)</f>
        <v>28.716830681276797</v>
      </c>
      <c r="C39" s="1969">
        <f>1/(AP_I1!L45/AP_I1!C45)</f>
        <v>29.462405483088549</v>
      </c>
      <c r="D39" s="1970">
        <f>1/((AP_C2!BO37+AP_C3!CM38)/(AP_C2!Q37+AP_C3!X38))</f>
        <v>17.910008214393514</v>
      </c>
      <c r="E39" s="1968">
        <f>1/((AP_I2!AB46+AP_I3!V45)/(AP_I2!I46+AP_I3!AJ45))</f>
        <v>19.662255775306093</v>
      </c>
      <c r="F39" s="1971">
        <f>(AP_C4!EE47)/AP_C4!DI47</f>
        <v>6.8225248096007389</v>
      </c>
      <c r="G39" s="1967">
        <f>(AP_I4!AN46+AP_I5!Q46+AP_I5!AQ46)/AP_I4!AM46</f>
        <v>13.342077744942033</v>
      </c>
      <c r="H39" s="1972">
        <f>B39/A2a!B47</f>
        <v>106.6469276183828</v>
      </c>
      <c r="I39" s="1973">
        <f>C39/A2a!D47</f>
        <v>91.503319182567765</v>
      </c>
      <c r="J39" s="1974">
        <f>D39/A2a!F47</f>
        <v>1031.1523075807013</v>
      </c>
      <c r="K39" s="1975">
        <f>E39/A2a!L47</f>
        <v>362.63687687066505</v>
      </c>
      <c r="L39" s="1973">
        <f>(AP_C7!P69+AP_C7!Q69+AP_C7!R69)/AP_C4!DI47</f>
        <v>8094.4287825810725</v>
      </c>
      <c r="M39" s="1976">
        <f>(AP_I7!P69+AP_I7!S69+AP_I7!V69)/AP_I4!AM46</f>
        <v>9372.4670740213678</v>
      </c>
      <c r="N39" s="1744">
        <f t="shared" si="4"/>
        <v>9.3767351983952453E-3</v>
      </c>
      <c r="O39" s="1790">
        <f t="shared" si="5"/>
        <v>1.0928565312530317E-2</v>
      </c>
      <c r="P39" s="1878">
        <f t="shared" si="3"/>
        <v>9.6978883977499788E-4</v>
      </c>
      <c r="Q39" s="1919">
        <f t="shared" si="3"/>
        <v>2.7575794514595143E-3</v>
      </c>
      <c r="R39" s="1879">
        <f t="shared" si="3"/>
        <v>1.2354176271857072E-4</v>
      </c>
      <c r="S39" s="1922">
        <f t="shared" si="3"/>
        <v>1.0669549352398399E-4</v>
      </c>
      <c r="T39" s="1800">
        <f>(AP_C4!DI47-AP_C4!DF47-AP_C4!DE47)/(AP_C7!P69+AP_C7!Q69+AP_C7!R69)</f>
        <v>1.2354176271857072E-4</v>
      </c>
      <c r="U39" s="1949"/>
      <c r="V39" s="75"/>
    </row>
    <row r="40" spans="1:22" s="4" customFormat="1">
      <c r="A40" s="1737" t="s">
        <v>74</v>
      </c>
      <c r="B40" s="1968">
        <f>1/(AP_C1!O46/AP_C1!C46*10000*100)</f>
        <v>27.673814976068108</v>
      </c>
      <c r="C40" s="1969">
        <f>1/(AP_I1!L46/AP_I1!C46)</f>
        <v>29.15812722978389</v>
      </c>
      <c r="D40" s="1970">
        <f>1/((AP_C2!BO38+AP_C3!CM39)/(AP_C2!Q38+AP_C3!X39))</f>
        <v>17.75847159535877</v>
      </c>
      <c r="E40" s="1968">
        <f>1/((AP_I2!AB47+AP_I3!V46)/(AP_I2!I47+AP_I3!AJ46))</f>
        <v>20.05335275950619</v>
      </c>
      <c r="F40" s="1971">
        <f>(AP_C4!EE48)/AP_C4!DI48</f>
        <v>6.7729540388493792</v>
      </c>
      <c r="G40" s="1967">
        <f>(AP_I4!AN47+AP_I5!Q47+AP_I5!AQ47)/AP_I4!AM47</f>
        <v>12.072998955067922</v>
      </c>
      <c r="H40" s="1972">
        <f>B40/A2a!B48</f>
        <v>87.344955570632848</v>
      </c>
      <c r="I40" s="1973">
        <f>C40/A2a!D48</f>
        <v>92.287653956512003</v>
      </c>
      <c r="J40" s="1974">
        <f>D40/A2a!F48</f>
        <v>865.51696142643777</v>
      </c>
      <c r="K40" s="1975">
        <f>E40/A2a!L48</f>
        <v>358.41255290449379</v>
      </c>
      <c r="L40" s="1973">
        <f>(AP_C7!P70+AP_C7!Q70+AP_C7!R70)/AP_C4!DI48</f>
        <v>7465.9134898334059</v>
      </c>
      <c r="M40" s="1976">
        <f>(AP_I7!P70+AP_I7!S70+AP_I7!V70)/AP_I4!AM47</f>
        <v>8808.461596964682</v>
      </c>
      <c r="N40" s="1744">
        <f t="shared" si="4"/>
        <v>1.1448858076198052E-2</v>
      </c>
      <c r="O40" s="1790">
        <f t="shared" si="5"/>
        <v>1.0835685567120628E-2</v>
      </c>
      <c r="P40" s="1878">
        <f t="shared" si="3"/>
        <v>1.1553788597648323E-3</v>
      </c>
      <c r="Q40" s="1919">
        <f t="shared" si="3"/>
        <v>2.7900808492789314E-3</v>
      </c>
      <c r="R40" s="1795">
        <f t="shared" si="3"/>
        <v>1.3394208242055507E-4</v>
      </c>
      <c r="S40" s="1877">
        <f t="shared" si="3"/>
        <v>1.1352720211036524E-4</v>
      </c>
      <c r="T40" s="1800">
        <f>(AP_C4!DI48-AP_C4!DF48-AP_C4!DE48)/(AP_C7!P70+AP_C7!Q70+AP_C7!R70)</f>
        <v>1.3394208242055507E-4</v>
      </c>
      <c r="U40" s="1949"/>
      <c r="V40" s="75"/>
    </row>
    <row r="41" spans="1:22" s="4" customFormat="1">
      <c r="A41" s="1737" t="s">
        <v>75</v>
      </c>
      <c r="B41" s="1968">
        <f>1/(AP_C1!O47/AP_C1!C47*10000*100)</f>
        <v>27.924798533629478</v>
      </c>
      <c r="C41" s="1969">
        <f>1/(AP_I1!L47/AP_I1!C47)</f>
        <v>29.28524134974877</v>
      </c>
      <c r="D41" s="1970">
        <f>1/((AP_C2!BO39+AP_C3!CM40)/(AP_C2!Q39+AP_C3!X40))</f>
        <v>17.804389018808905</v>
      </c>
      <c r="E41" s="1968">
        <f>1/((AP_I2!AB48+AP_I3!V47)/(AP_I2!I48+AP_I3!AJ47))</f>
        <v>20.53784260520483</v>
      </c>
      <c r="F41" s="1971">
        <f>(AP_C4!EE49)/AP_C4!DI49</f>
        <v>6.9532080485952923</v>
      </c>
      <c r="G41" s="1967">
        <f>(AP_I4!AN48+AP_I5!Q48+AP_I5!AQ48)/AP_I4!AM48</f>
        <v>11.445206532180595</v>
      </c>
      <c r="H41" s="1972">
        <f>B41/A2a!B49</f>
        <v>84.125530342694702</v>
      </c>
      <c r="I41" s="1973">
        <f>C41/A2a!D49</f>
        <v>94.45813921367845</v>
      </c>
      <c r="J41" s="1974">
        <f>D41/A2a!F49</f>
        <v>792.38499787014428</v>
      </c>
      <c r="K41" s="1975">
        <f>E41/A2a!L49</f>
        <v>355.17969920262169</v>
      </c>
      <c r="L41" s="1973">
        <f>(AP_C7!P71+AP_C7!Q71+AP_C7!R71)/AP_C4!DI49</f>
        <v>6693.9006270036052</v>
      </c>
      <c r="M41" s="1976">
        <f>(AP_I7!P71+AP_I7!S71+AP_I7!V71)/AP_I4!AM48</f>
        <v>8278.186282420751</v>
      </c>
      <c r="N41" s="1744">
        <f t="shared" si="4"/>
        <v>1.1886997870044786E-2</v>
      </c>
      <c r="O41" s="1790">
        <f t="shared" si="5"/>
        <v>1.0586700186183537E-2</v>
      </c>
      <c r="P41" s="1878">
        <f t="shared" si="3"/>
        <v>1.2620127875816744E-3</v>
      </c>
      <c r="Q41" s="1919">
        <f t="shared" si="3"/>
        <v>2.8154762286386292E-3</v>
      </c>
      <c r="R41" s="1795">
        <f t="shared" si="3"/>
        <v>1.4938972890722919E-4</v>
      </c>
      <c r="S41" s="1877">
        <f t="shared" si="3"/>
        <v>1.2079940773059949E-4</v>
      </c>
      <c r="T41" s="1800">
        <f>(AP_C4!DI49-AP_C4!DF49-AP_C4!DE49)/(AP_C7!P71+AP_C7!Q71+AP_C7!R71)</f>
        <v>1.4938972890722919E-4</v>
      </c>
      <c r="U41" s="1949"/>
      <c r="V41" s="75"/>
    </row>
    <row r="42" spans="1:22" s="4" customFormat="1">
      <c r="A42" s="1737" t="s">
        <v>77</v>
      </c>
      <c r="B42" s="1968">
        <f>1/(AP_C1!O48/AP_C1!C48*10000*100)</f>
        <v>27.480710070649227</v>
      </c>
      <c r="C42" s="1969">
        <f>1/(AP_I1!L48/AP_I1!C48)</f>
        <v>29.414207482495517</v>
      </c>
      <c r="D42" s="1970">
        <f>1/((AP_C2!BO40+AP_C3!CM41)/(AP_C2!Q40+AP_C3!X41))</f>
        <v>18.004851688925857</v>
      </c>
      <c r="E42" s="1968">
        <f>1/((AP_I2!AB49+AP_I3!V48)/(AP_I2!I49+AP_I3!AJ48))</f>
        <v>21.064321739770996</v>
      </c>
      <c r="F42" s="1971">
        <f>(AP_C4!EE50)/AP_C4!DI50</f>
        <v>7.0071422194446926</v>
      </c>
      <c r="G42" s="1967">
        <f>(AP_I4!AN49+AP_I5!Q49+AP_I5!AQ49)/AP_I4!AM49</f>
        <v>10.918067820558106</v>
      </c>
      <c r="H42" s="1972">
        <f>B42/A2a!B50</f>
        <v>89.688517258666863</v>
      </c>
      <c r="I42" s="1973">
        <f>C42/A2a!D50</f>
        <v>96.681972592487767</v>
      </c>
      <c r="J42" s="1974">
        <f>D42/A2a!F50</f>
        <v>760.63010412681228</v>
      </c>
      <c r="K42" s="1975">
        <f>E42/A2a!L50</f>
        <v>352.37019209247944</v>
      </c>
      <c r="L42" s="1973">
        <f>(AP_C7!P72+AP_C7!Q72+AP_C7!R72)/AP_C4!DI50</f>
        <v>6313.5451727523414</v>
      </c>
      <c r="M42" s="1976">
        <f>(AP_I7!P72+AP_I7!S72+AP_I7!V72)/AP_I4!AM49</f>
        <v>7779.6450370893681</v>
      </c>
      <c r="N42" s="1744">
        <f t="shared" si="4"/>
        <v>1.1149699321217925E-2</v>
      </c>
      <c r="O42" s="1790">
        <f t="shared" si="5"/>
        <v>1.0343189874858846E-2</v>
      </c>
      <c r="P42" s="1878">
        <f t="shared" si="3"/>
        <v>1.3146994768869678E-3</v>
      </c>
      <c r="Q42" s="1919">
        <f t="shared" si="3"/>
        <v>2.8379244965690809E-3</v>
      </c>
      <c r="R42" s="1795">
        <f t="shared" si="3"/>
        <v>1.5838961671102729E-4</v>
      </c>
      <c r="S42" s="1877">
        <f t="shared" si="3"/>
        <v>1.2854056904042685E-4</v>
      </c>
      <c r="T42" s="1800">
        <f>(AP_C4!DI50-AP_C4!DF50-AP_C4!DE50)/(AP_C7!P72+AP_C7!Q72+AP_C7!R72)</f>
        <v>1.5838961671102729E-4</v>
      </c>
      <c r="U42" s="1949"/>
      <c r="V42" s="75"/>
    </row>
    <row r="43" spans="1:22">
      <c r="A43" s="1737" t="s">
        <v>79</v>
      </c>
      <c r="B43" s="1968">
        <f>1/(AP_C1!O49/AP_C1!C49*10000*100)</f>
        <v>29.05756460322144</v>
      </c>
      <c r="C43" s="1969">
        <f>1/(AP_I1!L49/AP_I1!C49)</f>
        <v>29.54506639990721</v>
      </c>
      <c r="D43" s="1970">
        <f>1/((AP_C2!BO41+AP_C3!CM42)/(AP_C2!Q41+AP_C3!X42))</f>
        <v>19.257267574124334</v>
      </c>
      <c r="E43" s="1968">
        <f>1/((AP_I2!AB50+AP_I3!V49)/(AP_I2!I50+AP_I3!AJ49))</f>
        <v>21.602620203495963</v>
      </c>
      <c r="F43" s="1971">
        <f>(AP_C4!EE51)/AP_C4!DI51</f>
        <v>7.4250201198247341</v>
      </c>
      <c r="G43" s="1967">
        <f>(AP_I4!AN50+AP_I5!Q50+AP_I5!AQ50)/AP_I4!AM50</f>
        <v>10.902565351518103</v>
      </c>
      <c r="H43" s="1972">
        <f>B43/A2a!B51</f>
        <v>75.157815845433916</v>
      </c>
      <c r="I43" s="1973">
        <f>C43/A2a!D51</f>
        <v>98.960559883302395</v>
      </c>
      <c r="J43" s="1974">
        <f>D43/A2a!F51</f>
        <v>605.70130645360575</v>
      </c>
      <c r="K43" s="1975">
        <f>E43/A2a!L51</f>
        <v>342.49755155505494</v>
      </c>
      <c r="L43" s="1973">
        <f>(AP_C7!P73+AP_C7!Q73+AP_C7!R73)/AP_C4!DI51</f>
        <v>6340.8405191697739</v>
      </c>
      <c r="M43" s="1976">
        <f>(AP_I7!P73+AP_I7!S73+AP_I7!V73)/AP_I4!AM50</f>
        <v>7311.2722939171945</v>
      </c>
      <c r="N43" s="1744">
        <f t="shared" si="4"/>
        <v>1.3305336095138178E-2</v>
      </c>
      <c r="O43" s="1790">
        <f t="shared" si="5"/>
        <v>1.0105035795868914E-2</v>
      </c>
      <c r="P43" s="1878">
        <f t="shared" ref="P43:P106" si="6">1/J43</f>
        <v>1.6509787734403638E-3</v>
      </c>
      <c r="Q43" s="1919">
        <f t="shared" ref="Q43:Q106" si="7">1/K43</f>
        <v>2.9197289015926134E-3</v>
      </c>
      <c r="R43" s="1795">
        <f t="shared" ref="R43:R106" si="8">1/L43</f>
        <v>1.577077986706616E-4</v>
      </c>
      <c r="S43" s="1877">
        <f t="shared" ref="S43:S106" si="9">1/M43</f>
        <v>1.3677510011930158E-4</v>
      </c>
      <c r="T43" s="1800">
        <f>(AP_C4!DI51-AP_C4!DF51-AP_C4!DE51)/(AP_C7!P73+AP_C7!Q73+AP_C7!R73)</f>
        <v>1.5770779867066157E-4</v>
      </c>
      <c r="U43" s="1949"/>
      <c r="V43" s="75"/>
    </row>
    <row r="44" spans="1:22">
      <c r="A44" s="1737" t="s">
        <v>81</v>
      </c>
      <c r="B44" s="1968">
        <f>1/(AP_C1!O50/AP_C1!C50*10000*100)</f>
        <v>29.328875923352697</v>
      </c>
      <c r="C44" s="1969">
        <f>1/(AP_I1!L50/AP_I1!C50)</f>
        <v>31.896802963217567</v>
      </c>
      <c r="D44" s="1970">
        <f>1/((AP_C2!BO42+AP_C3!CM43)/(AP_C2!Q42+AP_C3!X43))</f>
        <v>19.150740974168386</v>
      </c>
      <c r="E44" s="1968">
        <f>1/((AP_I2!AB51+AP_I3!V50)/(AP_I2!I51+AP_I3!AJ50))</f>
        <v>22.067989624463273</v>
      </c>
      <c r="F44" s="1971">
        <f>(AP_C4!EE52)/AP_C4!DI52</f>
        <v>7.9069069069069071</v>
      </c>
      <c r="G44" s="1967">
        <f>(AP_I4!AN51+AP_I5!Q51+AP_I5!AQ51)/AP_I4!AM51</f>
        <v>11.303970149253733</v>
      </c>
      <c r="H44" s="1972">
        <f>B44/A2a!B52</f>
        <v>73.801562845332128</v>
      </c>
      <c r="I44" s="1973">
        <f>C44/A2a!D52</f>
        <v>94.102183356413761</v>
      </c>
      <c r="J44" s="1974">
        <f>D44/A2a!F52</f>
        <v>595.3772043898025</v>
      </c>
      <c r="K44" s="1975">
        <f>E44/A2a!L52</f>
        <v>332.23650367418378</v>
      </c>
      <c r="L44" s="1973">
        <f>(AP_C7!P74+AP_C7!Q74+AP_C7!R74)/AP_C4!DI52</f>
        <v>4357.5252030840757</v>
      </c>
      <c r="M44" s="1976">
        <f>(AP_I7!P74+AP_I7!S74+AP_I7!V74)/AP_I4!AM51</f>
        <v>6870.711125650746</v>
      </c>
      <c r="N44" s="1744">
        <f t="shared" si="4"/>
        <v>1.3549848559382491E-2</v>
      </c>
      <c r="O44" s="1790">
        <f t="shared" si="5"/>
        <v>1.062674599389986E-2</v>
      </c>
      <c r="P44" s="1878">
        <f t="shared" si="6"/>
        <v>1.6796074700657917E-3</v>
      </c>
      <c r="Q44" s="1919">
        <f t="shared" si="7"/>
        <v>3.0099040561198404E-3</v>
      </c>
      <c r="R44" s="1795">
        <f t="shared" si="8"/>
        <v>2.2948805879361098E-4</v>
      </c>
      <c r="S44" s="1877">
        <f t="shared" si="9"/>
        <v>1.4554534191761511E-4</v>
      </c>
      <c r="T44" s="1800">
        <f>(AP_C4!DI52-AP_C4!DF52-AP_C4!DE52)/(AP_C7!P74+AP_C7!Q74+AP_C7!R74)</f>
        <v>2.2948805879361098E-4</v>
      </c>
      <c r="U44" s="1949"/>
      <c r="V44" s="75"/>
    </row>
    <row r="45" spans="1:22">
      <c r="A45" s="1737" t="s">
        <v>240</v>
      </c>
      <c r="B45" s="1968">
        <f>1/(AP_C1!O51/AP_C1!C51*10000*100)</f>
        <v>29.589183437848732</v>
      </c>
      <c r="C45" s="1969">
        <f>1/(AP_I1!L51/AP_I1!C51)</f>
        <v>32.159206198784773</v>
      </c>
      <c r="D45" s="1970">
        <f>1/((AP_C2!BO43+AP_C3!CM44)/(AP_C2!Q43+AP_C3!X44))</f>
        <v>17.515183779666849</v>
      </c>
      <c r="E45" s="1968">
        <f>1/((AP_I2!AB52+AP_I3!V51)/(AP_I2!I52+AP_I3!AJ51))</f>
        <v>21.733919156264282</v>
      </c>
      <c r="F45" s="1971">
        <f>(AP_C4!EE53)/AP_C4!DI53</f>
        <v>9.8963293967443349</v>
      </c>
      <c r="G45" s="1967">
        <f>(AP_I4!AN52+AP_I5!Q52+AP_I5!AQ52)/AP_I4!AM52</f>
        <v>15.111675126903553</v>
      </c>
      <c r="H45" s="1972">
        <f>B45/A2a!B53</f>
        <v>76.271777844304154</v>
      </c>
      <c r="I45" s="1973">
        <f>C45/A2a!D53</f>
        <v>117.84947990411955</v>
      </c>
      <c r="J45" s="1974">
        <f>D45/A2a!F53</f>
        <v>615.90720304110334</v>
      </c>
      <c r="K45" s="1975">
        <f>E45/A2a!L53</f>
        <v>368.88763659601483</v>
      </c>
      <c r="L45" s="1973">
        <f>(AP_C7!P75+AP_C7!Q75+AP_C7!R75)/AP_C4!DI53</f>
        <v>4787.9067568015225</v>
      </c>
      <c r="M45" s="1976">
        <f>(AP_I7!P75+AP_I7!S75+AP_I7!V75)/AP_I4!AM52</f>
        <v>6456.2696940595424</v>
      </c>
      <c r="N45" s="1744">
        <f t="shared" si="4"/>
        <v>1.3111009448885927E-2</v>
      </c>
      <c r="O45" s="1790">
        <f t="shared" si="5"/>
        <v>8.4854001970444334E-3</v>
      </c>
      <c r="P45" s="1878">
        <f t="shared" si="6"/>
        <v>1.6236212128424544E-3</v>
      </c>
      <c r="Q45" s="1919">
        <f t="shared" si="7"/>
        <v>2.7108525762145406E-3</v>
      </c>
      <c r="R45" s="1795">
        <f t="shared" si="8"/>
        <v>2.0885953941760397E-4</v>
      </c>
      <c r="S45" s="1877">
        <f t="shared" si="9"/>
        <v>1.5488820129681182E-4</v>
      </c>
      <c r="T45" s="1800">
        <f>(AP_C4!DI53-AP_C4!DF53-AP_C4!DE53)/(AP_C7!P75+AP_C7!Q75+AP_C7!R75)</f>
        <v>1.5175482142682213E-4</v>
      </c>
      <c r="U45" s="1949"/>
      <c r="V45" s="75">
        <f>(AP_C4!DC53+AP_C4!DD53)/AP_C4!DI53</f>
        <v>0.72658793488669005</v>
      </c>
    </row>
    <row r="46" spans="1:22">
      <c r="A46" s="1737" t="s">
        <v>204</v>
      </c>
      <c r="B46" s="1968">
        <f>1/(AP_C1!O52/AP_C1!C52*10000*100)</f>
        <v>29.839143277243167</v>
      </c>
      <c r="C46" s="1969">
        <f>1/(AP_I1!L52/AP_I1!C52)</f>
        <v>32.811850787717226</v>
      </c>
      <c r="D46" s="1970">
        <f>1/((AP_C2!BO44+AP_C3!CM45)/(AP_C2!Q44+AP_C3!X45))</f>
        <v>15.941627382617643</v>
      </c>
      <c r="E46" s="1968">
        <f>1/((AP_I2!AB53+AP_I3!V52)/(AP_I2!I53+AP_I3!AJ52))</f>
        <v>26.529752468070477</v>
      </c>
      <c r="F46" s="1971">
        <f>(AP_C4!EE54)/AP_C4!DI54</f>
        <v>10.185432473444614</v>
      </c>
      <c r="G46" s="1967">
        <f>(AP_I4!AN53+AP_I5!Q53+AP_I5!AQ53)/AP_I4!AM53</f>
        <v>16.238996090301423</v>
      </c>
      <c r="H46" s="1972">
        <f>B46/A2a!B54</f>
        <v>78.857102210610634</v>
      </c>
      <c r="I46" s="1973">
        <f>C46/A2a!D54</f>
        <v>108.65277497223704</v>
      </c>
      <c r="J46" s="1974">
        <f>D46/A2a!F54</f>
        <v>637.3830400040755</v>
      </c>
      <c r="K46" s="1975">
        <f>E46/A2a!L54</f>
        <v>395.77385643992017</v>
      </c>
      <c r="L46" s="1973">
        <f>(AP_C7!P76+AP_C7!Q76+AP_C7!R76)/AP_C4!DI54</f>
        <v>6002.836776296127</v>
      </c>
      <c r="M46" s="1976">
        <f>(AP_I7!P76+AP_I7!S76+AP_I7!V76)/AP_I4!AM53</f>
        <v>6067.4208528253248</v>
      </c>
      <c r="N46" s="1744">
        <f t="shared" si="4"/>
        <v>1.2681165956735407E-2</v>
      </c>
      <c r="O46" s="1790">
        <f t="shared" si="5"/>
        <v>9.2036305584971938E-3</v>
      </c>
      <c r="P46" s="1878">
        <f t="shared" si="6"/>
        <v>1.5689152946297502E-3</v>
      </c>
      <c r="Q46" s="1919">
        <f t="shared" si="7"/>
        <v>2.5266954441994665E-3</v>
      </c>
      <c r="R46" s="1795">
        <f t="shared" si="8"/>
        <v>1.6658790456351878E-4</v>
      </c>
      <c r="S46" s="1877">
        <f t="shared" si="9"/>
        <v>1.6481467566805506E-4</v>
      </c>
      <c r="T46" s="1800">
        <f>(AP_C4!DI54-AP_C4!DF54-AP_C4!DE54)/(AP_C7!P76+AP_C7!Q76+AP_C7!R76)</f>
        <v>1.1587212557557348E-4</v>
      </c>
      <c r="U46" s="1949"/>
      <c r="V46" s="75"/>
    </row>
    <row r="47" spans="1:22">
      <c r="A47" s="1737" t="s">
        <v>205</v>
      </c>
      <c r="B47" s="1968">
        <f>1/(AP_C1!O53/AP_C1!C53*10000*100)</f>
        <v>29.175837320574168</v>
      </c>
      <c r="C47" s="1969">
        <f>1/(AP_I1!L53/AP_I1!C53)</f>
        <v>33.633152034918417</v>
      </c>
      <c r="D47" s="1970">
        <f>1/((AP_C2!BO45+AP_C3!CM46)/(AP_C2!Q45+AP_C3!X46))</f>
        <v>14.426611867593593</v>
      </c>
      <c r="E47" s="1968">
        <f>1/((AP_I2!AB54+AP_I3!V53)/(AP_I2!I54+AP_I3!AJ53))</f>
        <v>40.710406469868758</v>
      </c>
      <c r="F47" s="1971">
        <f>(AP_C4!EE55)/AP_C4!DI55</f>
        <v>10.892847124824684</v>
      </c>
      <c r="G47" s="1967">
        <f>(AP_I4!AN54+AP_I5!Q54+AP_I5!AQ54)/AP_I4!AM54</f>
        <v>20.923968474733424</v>
      </c>
      <c r="H47" s="1972">
        <f>B47/A2a!B55</f>
        <v>81.89683720631551</v>
      </c>
      <c r="I47" s="1973">
        <f>C47/A2a!D55</f>
        <v>82.685760401925521</v>
      </c>
      <c r="J47" s="1974">
        <f>D47/A2a!F55</f>
        <v>683.0693721557036</v>
      </c>
      <c r="K47" s="1975">
        <f>E47/A2a!L55</f>
        <v>431.93229746688263</v>
      </c>
      <c r="L47" s="1973">
        <f>(AP_C7!P77+AP_C7!Q77+AP_C7!R77)/AP_C4!DI55</f>
        <v>8078.1154606018226</v>
      </c>
      <c r="M47" s="1976">
        <f>(AP_I7!P77+AP_I7!S77+AP_I7!V77)/AP_I4!AM54</f>
        <v>5700.1348400556335</v>
      </c>
      <c r="N47" s="1744">
        <f t="shared" si="4"/>
        <v>1.2210483751415062E-2</v>
      </c>
      <c r="O47" s="1790">
        <f t="shared" si="5"/>
        <v>1.2093980815307503E-2</v>
      </c>
      <c r="P47" s="1878">
        <f t="shared" si="6"/>
        <v>1.4639801472053895E-3</v>
      </c>
      <c r="Q47" s="1919">
        <f t="shared" si="7"/>
        <v>2.3151776467391226E-3</v>
      </c>
      <c r="R47" s="1795">
        <f t="shared" si="8"/>
        <v>1.2379124869867851E-4</v>
      </c>
      <c r="S47" s="1877">
        <f t="shared" si="9"/>
        <v>1.7543444638762966E-4</v>
      </c>
      <c r="T47" s="1800">
        <f>(AP_C4!DI55-AP_C4!DF55-AP_C4!DE55)/(AP_C7!P77+AP_C7!Q77+AP_C7!R77)</f>
        <v>8.0478780009528902E-5</v>
      </c>
      <c r="U47" s="1949"/>
      <c r="V47" s="75">
        <f>(AP_C4!DC55+AP_C4!DD55)/AP_C4!DI55</f>
        <v>0.65011687704534826</v>
      </c>
    </row>
    <row r="48" spans="1:22">
      <c r="A48" s="1737" t="s">
        <v>206</v>
      </c>
      <c r="B48" s="1968">
        <f>1/(AP_C1!O54/AP_C1!C54*10000*100)</f>
        <v>32.102108768035514</v>
      </c>
      <c r="C48" s="1969">
        <f>1/(AP_I1!L54/AP_I1!C54)</f>
        <v>34.008814639475602</v>
      </c>
      <c r="D48" s="1970">
        <f>1/((AP_C2!BO46+AP_C3!CM47)/(AP_C2!Q46+AP_C3!X47))</f>
        <v>17.154998873026425</v>
      </c>
      <c r="E48" s="1968">
        <f>1/((AP_I2!AB55+AP_I3!V54)/(AP_I2!I55+AP_I3!AJ54))</f>
        <v>23.246818672568512</v>
      </c>
      <c r="F48" s="1971">
        <f>(AP_C4!EE56)/AP_C4!DI56</f>
        <v>11.930313286470538</v>
      </c>
      <c r="G48" s="1967">
        <f>(AP_I4!AN55+AP_I5!Q55+AP_I5!AQ55)/AP_I4!AM55</f>
        <v>20.142944910915421</v>
      </c>
      <c r="H48" s="1972">
        <f>B48/A2a!B56</f>
        <v>77.432171585926028</v>
      </c>
      <c r="I48" s="1973">
        <f>C48/A2a!D56</f>
        <v>80.74111594053899</v>
      </c>
      <c r="J48" s="1974">
        <f>D48/A2a!F56</f>
        <v>671.77711314156932</v>
      </c>
      <c r="K48" s="1975">
        <f>E48/A2a!L56</f>
        <v>229.84603794368979</v>
      </c>
      <c r="L48" s="1973">
        <f>(AP_C7!P78+AP_C7!Q78+AP_C7!R78)/AP_C4!DI56</f>
        <v>7640.083517421408</v>
      </c>
      <c r="M48" s="1976">
        <f>(AP_I7!P78+AP_I7!S78+AP_I7!V78)/AP_I4!AM55</f>
        <v>5148.1486440462841</v>
      </c>
      <c r="N48" s="1744">
        <f t="shared" si="4"/>
        <v>1.291452867094533E-2</v>
      </c>
      <c r="O48" s="1790">
        <f t="shared" si="5"/>
        <v>1.2385263546969555E-2</v>
      </c>
      <c r="P48" s="1878">
        <f t="shared" si="6"/>
        <v>1.4885889686290362E-3</v>
      </c>
      <c r="Q48" s="1919">
        <f t="shared" si="7"/>
        <v>4.3507384723550941E-3</v>
      </c>
      <c r="R48" s="1795">
        <f t="shared" si="8"/>
        <v>1.308886215340102E-4</v>
      </c>
      <c r="S48" s="1877">
        <f t="shared" si="9"/>
        <v>1.942445856058327E-4</v>
      </c>
      <c r="T48" s="1800">
        <f>(AP_C4!DI56-AP_C4!DF56-AP_C4!DE56)/(AP_C7!P78+AP_C7!Q78+AP_C7!R78)</f>
        <v>8.5078171942179666E-5</v>
      </c>
      <c r="U48" s="1949"/>
      <c r="V48" s="75">
        <f>(AP_C4!DC56+AP_C4!DD56)/AP_C4!DI56</f>
        <v>0.65000433914779132</v>
      </c>
    </row>
    <row r="49" spans="1:23">
      <c r="A49" s="1737" t="s">
        <v>207</v>
      </c>
      <c r="B49" s="1968">
        <f>1/(AP_C1!O55/AP_C1!C55*10000*100)</f>
        <v>35.314238952536819</v>
      </c>
      <c r="C49" s="1969">
        <f>1/(AP_I1!L55/AP_I1!C55)</f>
        <v>33.725817472619845</v>
      </c>
      <c r="D49" s="1970">
        <f>1/((AP_C2!BO47+AP_C3!CM48)/(AP_C2!Q47+AP_C3!X48))</f>
        <v>19.492784648122267</v>
      </c>
      <c r="E49" s="1968">
        <f>1/((AP_I2!AB56+AP_I3!V55)/(AP_I2!I56+AP_I3!AJ55))</f>
        <v>23.371920382495315</v>
      </c>
      <c r="F49" s="1971">
        <f>(AP_C4!EE57)/AP_C4!DI57</f>
        <v>10.890387618912396</v>
      </c>
      <c r="G49" s="1967">
        <f>(AP_I4!AN56+AP_I5!Q56+AP_I5!AQ56)/AP_I4!AM56</f>
        <v>20.376834189288335</v>
      </c>
      <c r="H49" s="1972">
        <f>B49/A2a!B57</f>
        <v>58.233891529402896</v>
      </c>
      <c r="I49" s="1973">
        <f>C49/A2a!D57</f>
        <v>78.727187441145972</v>
      </c>
      <c r="J49" s="1974">
        <f>D49/A2a!F57</f>
        <v>446.84382524213703</v>
      </c>
      <c r="K49" s="1975">
        <f>E49/A2a!L57</f>
        <v>213.84978129743149</v>
      </c>
      <c r="L49" s="1973">
        <f>(AP_C7!P79+AP_C7!Q79+AP_C7!R79)/AP_C4!DI57</f>
        <v>6374.9498521448841</v>
      </c>
      <c r="M49" s="1976">
        <f>(AP_I7!P79+AP_I7!S79+AP_I7!V79)/AP_I4!AM56</f>
        <v>4713.6168692534857</v>
      </c>
      <c r="N49" s="1744">
        <f t="shared" si="4"/>
        <v>1.71721307598873E-2</v>
      </c>
      <c r="O49" s="1790">
        <f t="shared" si="5"/>
        <v>1.2702092282257249E-2</v>
      </c>
      <c r="P49" s="1878">
        <f t="shared" si="6"/>
        <v>2.2379183587422679E-3</v>
      </c>
      <c r="Q49" s="1919">
        <f t="shared" si="7"/>
        <v>4.6761796712298572E-3</v>
      </c>
      <c r="R49" s="1795">
        <f t="shared" si="8"/>
        <v>1.5686397904189709E-4</v>
      </c>
      <c r="S49" s="1877">
        <f t="shared" si="9"/>
        <v>2.1215131134711294E-4</v>
      </c>
      <c r="T49" s="1800">
        <f>(AP_C4!DI57-AP_C4!DF57-AP_C4!DE57)/(AP_C7!P79+AP_C7!Q79+AP_C7!R79)</f>
        <v>9.3421263679005725E-5</v>
      </c>
      <c r="U49" s="1949"/>
      <c r="V49" s="75">
        <f>(AP_C4!DC57+AP_C4!DD57)/AP_C4!DI57</f>
        <v>0.59555587107766572</v>
      </c>
    </row>
    <row r="50" spans="1:23">
      <c r="A50" s="1737" t="s">
        <v>208</v>
      </c>
      <c r="B50" s="1968">
        <f>1/(AP_C1!O56/AP_C1!C56*10000*100)</f>
        <v>35.609756097560975</v>
      </c>
      <c r="C50" s="1969">
        <f>1/(AP_I1!L56/AP_I1!C56)</f>
        <v>33.275286431113699</v>
      </c>
      <c r="D50" s="1970">
        <f>1/((AP_C2!BO48+AP_C3!CM49)/(AP_C2!Q48+AP_C3!X49))</f>
        <v>25.055500345991117</v>
      </c>
      <c r="E50" s="1968">
        <f>1/((AP_I2!AB57+AP_I3!V56)/(AP_I2!I57+AP_I3!AJ56))</f>
        <v>23.013307061031611</v>
      </c>
      <c r="F50" s="1971">
        <f>(AP_C4!EE58)/AP_C4!DI58</f>
        <v>12.671329134902221</v>
      </c>
      <c r="G50" s="1967">
        <f>(AP_I4!AN57+AP_I5!Q57+AP_I5!AQ57)/AP_I4!AM57</f>
        <v>20.491129707112972</v>
      </c>
      <c r="H50" s="1972">
        <f>B50/A2a!B58</f>
        <v>50.631243470895896</v>
      </c>
      <c r="I50" s="1973">
        <f>C50/A2a!D58</f>
        <v>78.168283486437176</v>
      </c>
      <c r="J50" s="1974">
        <f>D50/A2a!F58</f>
        <v>399.97604452603338</v>
      </c>
      <c r="K50" s="1975">
        <f>E50/A2a!L58</f>
        <v>200.04387743993726</v>
      </c>
      <c r="L50" s="1973">
        <f>(AP_C7!P80+AP_C7!Q80+AP_C7!R80)/AP_C4!DI58</f>
        <v>6077.7470028752123</v>
      </c>
      <c r="M50" s="1976">
        <f>(AP_I7!P80+AP_I7!S80+AP_I7!V80)/AP_I4!AM57</f>
        <v>4362.9482224612557</v>
      </c>
      <c r="N50" s="1744">
        <f t="shared" si="4"/>
        <v>1.9750650615065875E-2</v>
      </c>
      <c r="O50" s="1790">
        <f t="shared" si="5"/>
        <v>1.2792912360337401E-2</v>
      </c>
      <c r="P50" s="1878">
        <f t="shared" si="6"/>
        <v>2.500149730679465E-3</v>
      </c>
      <c r="Q50" s="1919">
        <f t="shared" si="7"/>
        <v>4.9989033046025002E-3</v>
      </c>
      <c r="R50" s="1795">
        <f t="shared" si="8"/>
        <v>1.645346539641956E-4</v>
      </c>
      <c r="S50" s="1877">
        <f t="shared" si="9"/>
        <v>2.2920281172529553E-4</v>
      </c>
      <c r="T50" s="1800">
        <f>(AP_C4!DI58-AP_C4!DF58-AP_C4!DE58)/(AP_C7!P80+AP_C7!Q80+AP_C7!R80)</f>
        <v>8.9024318571810702E-5</v>
      </c>
      <c r="U50" s="1949"/>
      <c r="V50" s="75">
        <f>(AP_C4!DC58+AP_C4!DD58)/AP_C4!DI58</f>
        <v>0.54106728538283066</v>
      </c>
    </row>
    <row r="51" spans="1:23">
      <c r="A51" s="1737" t="s">
        <v>209</v>
      </c>
      <c r="B51" s="1968">
        <f>1/(AP_C1!O57/AP_C1!C57*10000*100)</f>
        <v>33.245817245817236</v>
      </c>
      <c r="C51" s="1969">
        <f>1/(AP_I1!L57/AP_I1!C57)</f>
        <v>33.393673124558099</v>
      </c>
      <c r="D51" s="1970">
        <f>1/((AP_C2!BO49+AP_C3!CM50)/(AP_C2!Q49+AP_C3!X50))</f>
        <v>24.794600232835744</v>
      </c>
      <c r="E51" s="1968">
        <f>1/((AP_I2!AB58+AP_I3!V57)/(AP_I2!I58+AP_I3!AJ57))</f>
        <v>23.177708874561223</v>
      </c>
      <c r="F51" s="1971">
        <f>(AP_C4!EE59)/AP_C4!DI59</f>
        <v>13.897105056326959</v>
      </c>
      <c r="G51" s="1967">
        <f>(AP_I4!AN58+AP_I5!Q58+AP_I5!AQ58)/AP_I4!AM58</f>
        <v>21.801022445882261</v>
      </c>
      <c r="H51" s="1972">
        <f>B51/A2a!B59</f>
        <v>47.822843028536994</v>
      </c>
      <c r="I51" s="1973">
        <f>C51/A2a!D59</f>
        <v>74.542864883911278</v>
      </c>
      <c r="J51" s="1974">
        <f>D51/A2a!F59</f>
        <v>358.1887518862672</v>
      </c>
      <c r="K51" s="1975">
        <f>E51/A2a!L59</f>
        <v>191.26056259843628</v>
      </c>
      <c r="L51" s="1973">
        <f>(AP_C7!P81+AP_C7!Q81+AP_C7!R81)/AP_C4!DI59</f>
        <v>6142.1680126482916</v>
      </c>
      <c r="M51" s="1976">
        <f>(AP_I7!P81+AP_I7!S81+AP_I7!V81)/AP_I4!AM58</f>
        <v>4164.0828053775795</v>
      </c>
      <c r="N51" s="1744">
        <f t="shared" si="4"/>
        <v>2.0910509218435149E-2</v>
      </c>
      <c r="O51" s="1790">
        <f t="shared" si="5"/>
        <v>1.3415100178365049E-2</v>
      </c>
      <c r="P51" s="1878">
        <f t="shared" si="6"/>
        <v>2.7918241282951341E-3</v>
      </c>
      <c r="Q51" s="1919">
        <f t="shared" si="7"/>
        <v>5.2284694053711615E-3</v>
      </c>
      <c r="R51" s="1795">
        <f t="shared" si="8"/>
        <v>1.628089622330006E-4</v>
      </c>
      <c r="S51" s="1877">
        <f t="shared" si="9"/>
        <v>2.4014892276123329E-4</v>
      </c>
      <c r="T51" s="1800">
        <f>(AP_C4!DI59-AP_C4!DF59-AP_C4!DE59)/(AP_C7!P81+AP_C7!Q81+AP_C7!R81)</f>
        <v>8.288669527358616E-5</v>
      </c>
      <c r="U51" s="1949"/>
      <c r="V51" s="75">
        <f>(AP_C4!DC59+AP_C4!DD59)/AP_C4!DI59</f>
        <v>0.5091040083835473</v>
      </c>
    </row>
    <row r="52" spans="1:23">
      <c r="A52" s="1737" t="s">
        <v>210</v>
      </c>
      <c r="B52" s="1968">
        <f>1/(AP_C1!O58/AP_C1!C58*10000*100)</f>
        <v>32.937620578778137</v>
      </c>
      <c r="C52" s="1969">
        <f>1/(AP_I1!L58/AP_I1!C58)</f>
        <v>32.844223082697049</v>
      </c>
      <c r="D52" s="1970">
        <f>1/((AP_C2!BO50+AP_C3!CM51)/(AP_C2!Q50+AP_C3!X51))</f>
        <v>24.253096562858797</v>
      </c>
      <c r="E52" s="1968">
        <f>1/((AP_I2!AB59+AP_I3!V58)/(AP_I2!I59+AP_I3!AJ58))</f>
        <v>22.788393565514578</v>
      </c>
      <c r="F52" s="1971">
        <f>(AP_C4!EE60)/AP_C4!DI60</f>
        <v>15.41326996892707</v>
      </c>
      <c r="G52" s="1967">
        <f>(AP_I4!AN59+AP_I5!Q59+AP_I5!AQ59)/AP_I4!AM59</f>
        <v>21.198041273172439</v>
      </c>
      <c r="H52" s="1972">
        <f>B52/A2a!B60</f>
        <v>50.013533115101851</v>
      </c>
      <c r="I52" s="1973">
        <f>C52/A2a!D60</f>
        <v>70.962370154088703</v>
      </c>
      <c r="J52" s="1974">
        <f>D52/A2a!F60</f>
        <v>323.86892634212171</v>
      </c>
      <c r="K52" s="1975">
        <f>E52/A2a!L60</f>
        <v>176.91516658505776</v>
      </c>
      <c r="L52" s="1973">
        <f>(AP_C7!P82+AP_C7!Q82+AP_C7!R82)/AP_C4!DI60</f>
        <v>5780.5528798276118</v>
      </c>
      <c r="M52" s="1976">
        <f>(AP_I7!P82+AP_I7!S82+AP_I7!V82)/AP_I4!AM59</f>
        <v>3699.9517237622886</v>
      </c>
      <c r="N52" s="1744">
        <f t="shared" si="4"/>
        <v>1.9994588218724439E-2</v>
      </c>
      <c r="O52" s="1790">
        <f t="shared" si="5"/>
        <v>1.4091975758822397E-2</v>
      </c>
      <c r="P52" s="1878">
        <f t="shared" si="6"/>
        <v>3.0876688643591619E-3</v>
      </c>
      <c r="Q52" s="1919">
        <f t="shared" si="7"/>
        <v>5.652426636464869E-3</v>
      </c>
      <c r="R52" s="1795">
        <f t="shared" si="8"/>
        <v>1.7299383307947907E-4</v>
      </c>
      <c r="S52" s="1877">
        <f t="shared" si="9"/>
        <v>2.7027379670325861E-4</v>
      </c>
      <c r="T52" s="1800">
        <f>(AP_C4!DI60-AP_C4!DF60-AP_C4!DE60)/(AP_C7!P82+AP_C7!Q82+AP_C7!R82)</f>
        <v>8.1695923974839602E-5</v>
      </c>
      <c r="U52" s="1949"/>
      <c r="V52" s="75">
        <f>(AP_C4!DC60+AP_C4!DD60)/AP_C4!DI60</f>
        <v>0.47224760860293669</v>
      </c>
    </row>
    <row r="53" spans="1:23">
      <c r="A53" s="1737" t="s">
        <v>211</v>
      </c>
      <c r="B53" s="1968">
        <f>1/(AP_C1!O59/AP_C1!C59*10000*100)</f>
        <v>33.328732747804267</v>
      </c>
      <c r="C53" s="1969">
        <f>1/(AP_I1!L59/AP_I1!C59)</f>
        <v>33.156980511355414</v>
      </c>
      <c r="D53" s="1970">
        <f>1/((AP_C2!BO51+AP_C3!CM52)/(AP_C2!Q51+AP_C3!X52))</f>
        <v>24.023847350525106</v>
      </c>
      <c r="E53" s="1968">
        <f>1/((AP_I2!AB60+AP_I3!V59)/(AP_I2!I60+AP_I3!AJ59))</f>
        <v>23.028441002844101</v>
      </c>
      <c r="F53" s="1971">
        <f>(AP_C4!EE61)/AP_C4!DI61</f>
        <v>16.349494145731498</v>
      </c>
      <c r="G53" s="1967">
        <f>(AP_I4!AN60+AP_I5!Q60+AP_I5!AQ60)/AP_I4!AM60</f>
        <v>20.819283035110374</v>
      </c>
      <c r="H53" s="1972">
        <f>B53/A2a!B61</f>
        <v>50.956957290853353</v>
      </c>
      <c r="I53" s="1973">
        <f>C53/A2a!D61</f>
        <v>68.25565392848533</v>
      </c>
      <c r="J53" s="1974">
        <f>D53/A2a!F61</f>
        <v>320.62872762708076</v>
      </c>
      <c r="K53" s="1975">
        <f>E53/A2a!L61</f>
        <v>168.22757867984444</v>
      </c>
      <c r="L53" s="1973">
        <f>(AP_C7!P83+AP_C7!Q83+AP_C7!R83)/AP_C4!DI61</f>
        <v>5454.9168816702886</v>
      </c>
      <c r="M53" s="1976">
        <f>(AP_I7!P83+AP_I7!S83+AP_I7!V83)/AP_I4!AM60</f>
        <v>3299.5630272148665</v>
      </c>
      <c r="N53" s="1744">
        <f t="shared" si="4"/>
        <v>1.9624405638903747E-2</v>
      </c>
      <c r="O53" s="1790">
        <f t="shared" si="5"/>
        <v>1.4650800958522017E-2</v>
      </c>
      <c r="P53" s="1878">
        <f t="shared" si="6"/>
        <v>3.1188721216618099E-3</v>
      </c>
      <c r="Q53" s="1919">
        <f t="shared" si="7"/>
        <v>5.9443285568718182E-3</v>
      </c>
      <c r="R53" s="1795">
        <f t="shared" si="8"/>
        <v>1.8332085010501595E-4</v>
      </c>
      <c r="S53" s="1877">
        <f t="shared" si="9"/>
        <v>3.0307043440357969E-4</v>
      </c>
      <c r="T53" s="1800">
        <f>(AP_C4!DI61-AP_C4!DF61-AP_C4!DE61)/(AP_C7!P83+AP_C7!Q83+AP_C7!R83)</f>
        <v>7.8135901724310248E-5</v>
      </c>
      <c r="U53" s="1949"/>
      <c r="V53" s="75">
        <f>(AP_C4!DC61+AP_C4!DD61)/AP_C4!DI61</f>
        <v>0.42622484938047062</v>
      </c>
    </row>
    <row r="54" spans="1:23">
      <c r="A54" s="1737" t="s">
        <v>212</v>
      </c>
      <c r="B54" s="1968">
        <f>1/(AP_C1!O60/AP_C1!C60*10000*100)</f>
        <v>36.115494568324756</v>
      </c>
      <c r="C54" s="1969">
        <f>1/(AP_I1!L60/AP_I1!C60)</f>
        <v>33.687145237017297</v>
      </c>
      <c r="D54" s="1970">
        <f>1/((AP_C2!BO52+AP_C3!CM53)/(AP_C2!Q52+AP_C3!X53))</f>
        <v>24.717842913261357</v>
      </c>
      <c r="E54" s="1968">
        <f>1/((AP_I2!AB61+AP_I3!V60)/(AP_I2!I61+AP_I3!AJ60))</f>
        <v>22.65985078404638</v>
      </c>
      <c r="F54" s="1971">
        <f>(AP_C4!EE62)/AP_C4!DI62</f>
        <v>17.179819328447248</v>
      </c>
      <c r="G54" s="1967">
        <f>(AP_I4!AN61+AP_I5!Q61+AP_I5!AQ61)/AP_I4!AM61</f>
        <v>20.47846994535519</v>
      </c>
      <c r="H54" s="1972">
        <f>B54/A2a!B62</f>
        <v>48.416086820615831</v>
      </c>
      <c r="I54" s="1973">
        <f>C54/A2a!D62</f>
        <v>65.681979966353524</v>
      </c>
      <c r="J54" s="1974">
        <f>D54/A2a!F62</f>
        <v>247.37246848602797</v>
      </c>
      <c r="K54" s="1975">
        <f>E54/A2a!L62</f>
        <v>170.03238828233117</v>
      </c>
      <c r="L54" s="1973">
        <f>(AP_C7!P84+AP_C7!Q84+AP_C7!R84)/AP_C4!DI62</f>
        <v>4136.3303568946449</v>
      </c>
      <c r="M54" s="1976">
        <f>(AP_I7!P84+AP_I7!S84+AP_I7!V84)/AP_I4!AM61</f>
        <v>2974.8729867905336</v>
      </c>
      <c r="N54" s="1744">
        <f t="shared" si="4"/>
        <v>2.0654292109667041E-2</v>
      </c>
      <c r="O54" s="1790">
        <f t="shared" si="5"/>
        <v>1.5224875993571805E-2</v>
      </c>
      <c r="P54" s="1878">
        <f t="shared" si="6"/>
        <v>4.0424870484585948E-3</v>
      </c>
      <c r="Q54" s="1919">
        <f t="shared" si="7"/>
        <v>5.881232452840366E-3</v>
      </c>
      <c r="R54" s="1795">
        <f t="shared" si="8"/>
        <v>2.4176018686059478E-4</v>
      </c>
      <c r="S54" s="1877">
        <f t="shared" si="9"/>
        <v>3.3614880515583234E-4</v>
      </c>
      <c r="T54" s="1800">
        <f>(AP_C4!DI62-AP_C4!DF62-AP_C4!DE62)/(AP_C7!P84+AP_C7!Q84+AP_C7!R84)</f>
        <v>8.1331884918373778E-5</v>
      </c>
      <c r="U54" s="1949"/>
      <c r="V54" s="75">
        <f>(AP_C4!DC62+AP_C4!DD62)/AP_C4!DI62</f>
        <v>0.33641554457133116</v>
      </c>
    </row>
    <row r="55" spans="1:23">
      <c r="A55" s="1737" t="s">
        <v>213</v>
      </c>
      <c r="B55" s="1968">
        <f>1/(AP_C1!O61/AP_C1!C61*10000*100)</f>
        <v>34.12048832271762</v>
      </c>
      <c r="C55" s="1969">
        <f>1/(AP_I1!L61/AP_I1!C61)</f>
        <v>33.992029935105208</v>
      </c>
      <c r="D55" s="1970">
        <f>1/((AP_C2!BO53+AP_C3!CM54)/(AP_C2!Q53+AP_C3!X54))</f>
        <v>23.743370945821088</v>
      </c>
      <c r="E55" s="1968">
        <f>1/((AP_I2!AB62+AP_I3!V61)/(AP_I2!I62+AP_I3!AJ61))</f>
        <v>22.772194880033684</v>
      </c>
      <c r="F55" s="1971">
        <f>(AP_C4!EE63)/AP_C4!DI63</f>
        <v>17.277181576061412</v>
      </c>
      <c r="G55" s="1967">
        <f>(AP_I4!AN62+AP_I5!Q62+AP_I5!AQ62)/AP_I4!AM62</f>
        <v>20.613104220415714</v>
      </c>
      <c r="H55" s="1972">
        <f>B55/A2a!B63</f>
        <v>46.78029818306473</v>
      </c>
      <c r="I55" s="1973">
        <f>C55/A2a!D63</f>
        <v>64.861982038626806</v>
      </c>
      <c r="J55" s="1974">
        <f>D55/A2a!F63</f>
        <v>212.85306322248397</v>
      </c>
      <c r="K55" s="1975">
        <f>E55/A2a!L63</f>
        <v>162.19157089497085</v>
      </c>
      <c r="L55" s="1973">
        <f>(AP_C7!P85+AP_C7!Q85+AP_C7!R85)/AP_C4!DI63</f>
        <v>3844.9394491265857</v>
      </c>
      <c r="M55" s="1976">
        <f>(AP_I7!P85+AP_I7!S85+AP_I7!V85)/AP_I4!AM62</f>
        <v>2688.4596367266022</v>
      </c>
      <c r="N55" s="1744">
        <f t="shared" si="4"/>
        <v>2.1376520433596065E-2</v>
      </c>
      <c r="O55" s="1790">
        <f t="shared" si="5"/>
        <v>1.5417351868841704E-2</v>
      </c>
      <c r="P55" s="1878">
        <f t="shared" si="6"/>
        <v>4.6980766208412671E-3</v>
      </c>
      <c r="Q55" s="1919">
        <f t="shared" si="7"/>
        <v>6.1655485206907716E-3</v>
      </c>
      <c r="R55" s="1795">
        <f t="shared" si="8"/>
        <v>2.6008211916761379E-4</v>
      </c>
      <c r="S55" s="1877">
        <f t="shared" si="9"/>
        <v>3.719602058885934E-4</v>
      </c>
      <c r="T55" s="1800">
        <f>(AP_C4!DI63-AP_C4!DF63-AP_C4!DE63)/(AP_C7!P85+AP_C7!Q85+AP_C7!R85)</f>
        <v>8.2184808767206172E-5</v>
      </c>
      <c r="U55" s="1949"/>
      <c r="V55" s="75">
        <f>(AP_C4!DC63+AP_C4!DD63)/AP_C4!DI63</f>
        <v>0.31599561334795551</v>
      </c>
    </row>
    <row r="56" spans="1:23">
      <c r="A56" s="1737" t="s">
        <v>214</v>
      </c>
      <c r="B56" s="1968">
        <f>1/(AP_C1!O62/AP_C1!C62*10000*100)</f>
        <v>38.282233052724855</v>
      </c>
      <c r="C56" s="1969">
        <f>1/(AP_I1!L62/AP_I1!C62)</f>
        <v>35.078786613837352</v>
      </c>
      <c r="D56" s="1970">
        <f>1/((AP_C2!BO54+AP_C3!CM55)/(AP_C2!Q54+AP_C3!X55))</f>
        <v>27.607251158753218</v>
      </c>
      <c r="E56" s="1968">
        <f>1/((AP_I2!AB63+AP_I3!V62)/(AP_I2!I63+AP_I3!AJ62))</f>
        <v>23.125324827362462</v>
      </c>
      <c r="F56" s="1971">
        <f>(AP_C4!EE64)/AP_C4!DI64</f>
        <v>17.525093652860065</v>
      </c>
      <c r="G56" s="1967">
        <f>(AP_I4!AN63+AP_I5!Q63+AP_I5!AQ63)/AP_I4!AM63</f>
        <v>20.089849462365592</v>
      </c>
      <c r="H56" s="1972">
        <f>B56/A2a!B64</f>
        <v>40.579719851365006</v>
      </c>
      <c r="I56" s="1973">
        <f>C56/A2a!D64</f>
        <v>63.263178173448694</v>
      </c>
      <c r="J56" s="1974">
        <f>D56/A2a!F64</f>
        <v>171.94637142185505</v>
      </c>
      <c r="K56" s="1975">
        <f>E56/A2a!L64</f>
        <v>152.99750949362601</v>
      </c>
      <c r="L56" s="1973">
        <f>(AP_C7!P86+AP_C7!Q86+AP_C7!R86)/AP_C4!DI64</f>
        <v>2637.3332770423353</v>
      </c>
      <c r="M56" s="1976">
        <f>(AP_I7!P86+AP_I7!S86+AP_I7!V86)/AP_I4!AM63</f>
        <v>2409.7812880470274</v>
      </c>
      <c r="N56" s="1744">
        <f t="shared" si="4"/>
        <v>2.4642851248426308E-2</v>
      </c>
      <c r="O56" s="1790">
        <f t="shared" si="5"/>
        <v>1.5806983285890246E-2</v>
      </c>
      <c r="P56" s="1878">
        <f t="shared" si="6"/>
        <v>5.8157668099118503E-3</v>
      </c>
      <c r="Q56" s="1919">
        <f t="shared" si="7"/>
        <v>6.5360541051268598E-3</v>
      </c>
      <c r="R56" s="1795">
        <f t="shared" si="8"/>
        <v>3.7917088776942911E-4</v>
      </c>
      <c r="S56" s="1877">
        <f t="shared" si="9"/>
        <v>4.149754191221377E-4</v>
      </c>
      <c r="T56" s="1800">
        <f>(AP_C4!DI64-AP_C4!DF64-AP_C4!DE64)/(AP_C7!P86+AP_C7!Q86+AP_C7!R86)</f>
        <v>7.5856340096809181E-5</v>
      </c>
      <c r="U56" s="1949"/>
      <c r="V56" s="75">
        <f>(AP_C4!DC64+AP_C4!DD64)/AP_C4!DI64</f>
        <v>0.20005845001195569</v>
      </c>
    </row>
    <row r="57" spans="1:23">
      <c r="A57" s="1737" t="s">
        <v>215</v>
      </c>
      <c r="B57" s="1968">
        <f>1/(AP_C1!O63/AP_C1!C63*10000*100)</f>
        <v>36.427886536156613</v>
      </c>
      <c r="C57" s="1969">
        <f>1/(AP_I1!L63/AP_I1!C63)</f>
        <v>35.437591240875911</v>
      </c>
      <c r="D57" s="1970">
        <f>1/((AP_C2!BO55+AP_C3!CM56)/(AP_C2!Q55+AP_C3!X56))</f>
        <v>25.538716434208567</v>
      </c>
      <c r="E57" s="1968">
        <f>1/((AP_I2!AB64+AP_I3!V63)/(AP_I2!I64+AP_I3!AJ63))</f>
        <v>22.970487741989604</v>
      </c>
      <c r="F57" s="1971">
        <f>(AP_C4!EE65)/AP_C4!DI65</f>
        <v>20.966456644115066</v>
      </c>
      <c r="G57" s="1967">
        <f>(AP_I4!AN64+AP_I5!Q64+AP_I5!AQ64)/AP_I4!AM64</f>
        <v>20.340542753973867</v>
      </c>
      <c r="H57" s="1972">
        <f>B57/A2a!B65</f>
        <v>37.971543600546418</v>
      </c>
      <c r="I57" s="1973">
        <f>C57/A2a!D65</f>
        <v>61.796145158304064</v>
      </c>
      <c r="J57" s="1974">
        <f>D57/A2a!F65</f>
        <v>152.04295122873242</v>
      </c>
      <c r="K57" s="1975">
        <f>E57/A2a!L65</f>
        <v>140.48690618435722</v>
      </c>
      <c r="L57" s="1973">
        <f>(AP_C7!P87+AP_C7!Q87+AP_C7!R87)/AP_C4!DI65</f>
        <v>2591.648515573334</v>
      </c>
      <c r="M57" s="1976">
        <f>(AP_I7!P87+AP_I7!S87+AP_I7!V87)/AP_I4!AM64</f>
        <v>2115.7506986031681</v>
      </c>
      <c r="N57" s="1744">
        <f t="shared" si="4"/>
        <v>2.6335510889939427E-2</v>
      </c>
      <c r="O57" s="1790">
        <f t="shared" si="5"/>
        <v>1.6182239158094504E-2</v>
      </c>
      <c r="P57" s="1878">
        <f t="shared" si="6"/>
        <v>6.5770888549486683E-3</v>
      </c>
      <c r="Q57" s="1919">
        <f t="shared" si="7"/>
        <v>7.1181010897038806E-3</v>
      </c>
      <c r="R57" s="1795">
        <f t="shared" si="8"/>
        <v>3.8585479241917047E-4</v>
      </c>
      <c r="S57" s="1877">
        <f t="shared" si="9"/>
        <v>4.726454778723251E-4</v>
      </c>
      <c r="T57" s="1800">
        <f>(AP_C4!DI65-AP_C4!DF65-AP_C4!DE65)/(AP_C7!P87+AP_C7!Q87+AP_C7!R87)</f>
        <v>6.9835672159943344E-5</v>
      </c>
      <c r="U57" s="1949"/>
      <c r="V57" s="75">
        <f>(AP_C4!DC65+AP_C4!DD65)/AP_C4!DI65</f>
        <v>0.18098951608738315</v>
      </c>
    </row>
    <row r="58" spans="1:23">
      <c r="A58" s="1737" t="s">
        <v>216</v>
      </c>
      <c r="B58" s="1968">
        <f>1/(AP_C1!O64/AP_C1!C64*10000*100)</f>
        <v>34.827701448199036</v>
      </c>
      <c r="C58" s="1969">
        <f>1/(AP_I1!L64/AP_I1!C64)</f>
        <v>35.929615844674551</v>
      </c>
      <c r="D58" s="1970">
        <f>1/((AP_C2!BO56+AP_C3!CM57)/(AP_C2!Q56+AP_C3!X57))</f>
        <v>22.651414916478391</v>
      </c>
      <c r="E58" s="1968">
        <f>1/((AP_I2!AB65+AP_I3!V64)/(AP_I2!I65+AP_I3!AJ64))</f>
        <v>22.930459108253977</v>
      </c>
      <c r="F58" s="1971">
        <f>(AP_C4!EE66)/AP_C4!DI66</f>
        <v>17.299422526849803</v>
      </c>
      <c r="G58" s="1967">
        <f>(AP_I4!AN65+AP_I5!Q65+AP_I5!AQ65)/AP_I4!AM65</f>
        <v>19.390527256479</v>
      </c>
      <c r="H58" s="1972">
        <f>B58/A2a!B66</f>
        <v>36.575239346381188</v>
      </c>
      <c r="I58" s="1973">
        <f>C58/A2a!D66</f>
        <v>60.619971520307658</v>
      </c>
      <c r="J58" s="1974">
        <f>D58/A2a!F66</f>
        <v>120.29877403432479</v>
      </c>
      <c r="K58" s="1975">
        <f>E58/A2a!L66</f>
        <v>128.10260528784559</v>
      </c>
      <c r="L58" s="1973">
        <f>(AP_C7!P88+AP_C7!Q88+AP_C7!R88)/AP_C4!DI66</f>
        <v>1825.2788172340549</v>
      </c>
      <c r="M58" s="1976">
        <f>(AP_I7!P88+AP_I7!S88+AP_I7!V88)/AP_I4!AM65</f>
        <v>1717.3989099549779</v>
      </c>
      <c r="N58" s="1744">
        <f t="shared" si="4"/>
        <v>2.7340901054115498E-2</v>
      </c>
      <c r="O58" s="1790">
        <f t="shared" si="5"/>
        <v>1.6496213622683747E-2</v>
      </c>
      <c r="P58" s="1878">
        <f t="shared" si="6"/>
        <v>8.3126366667267155E-3</v>
      </c>
      <c r="Q58" s="1919">
        <f t="shared" si="7"/>
        <v>7.806242486271122E-3</v>
      </c>
      <c r="R58" s="1795">
        <f t="shared" si="8"/>
        <v>5.4786150507973072E-4</v>
      </c>
      <c r="S58" s="1877">
        <f t="shared" si="9"/>
        <v>5.8227590235643929E-4</v>
      </c>
      <c r="T58" s="1800">
        <f>(AP_C4!DI66-AP_C4!DF66-AP_C4!DE66)/(AP_C7!P88+AP_C7!Q88+AP_C7!R88)</f>
        <v>6.6655645364099852E-5</v>
      </c>
      <c r="U58" s="1949"/>
      <c r="V58" s="75">
        <f>(AP_C4!DC66+AP_C4!DD66)/AP_C4!DI66</f>
        <v>0.1216651375321568</v>
      </c>
    </row>
    <row r="59" spans="1:23">
      <c r="A59" s="1737" t="s">
        <v>217</v>
      </c>
      <c r="B59" s="1968">
        <f>1/(AP_C1!O65/AP_C1!C65*10000*100)</f>
        <v>29.673453406421306</v>
      </c>
      <c r="C59" s="1969">
        <f>1/(AP_I1!L65/AP_I1!C65)</f>
        <v>36.999990537579059</v>
      </c>
      <c r="D59" s="1970">
        <f>1/((AP_C2!BO57+AP_C3!CM58)/(AP_C2!Q57+AP_C3!X58))</f>
        <v>18.594909052952111</v>
      </c>
      <c r="E59" s="1968">
        <f>1/((AP_I2!AB66+AP_I3!V65)/(AP_I2!I66+AP_I3!AJ65))</f>
        <v>23.035274360909238</v>
      </c>
      <c r="F59" s="1971">
        <f>(AP_C4!EE67)/AP_C4!DI67</f>
        <v>15.620522461903819</v>
      </c>
      <c r="G59" s="1967">
        <f>(AP_I4!AN66+AP_I5!Q66+AP_I5!AQ66)/AP_I4!AM66</f>
        <v>17.652789052533922</v>
      </c>
      <c r="H59" s="1972">
        <f>B59/A2a!B67</f>
        <v>39.918349838465716</v>
      </c>
      <c r="I59" s="1973">
        <f>C59/A2a!D67</f>
        <v>57.627009412920728</v>
      </c>
      <c r="J59" s="1974">
        <f>D59/A2a!F67</f>
        <v>144.67131552451545</v>
      </c>
      <c r="K59" s="1975">
        <f>E59/A2a!L67</f>
        <v>117.6260230802136</v>
      </c>
      <c r="L59" s="1973">
        <f>(AP_C7!P89+AP_C7!Q89+AP_C7!R89)/AP_C4!DI67</f>
        <v>1691.3940037780503</v>
      </c>
      <c r="M59" s="1976">
        <f>(AP_I7!P89+AP_I7!S89+AP_I7!V89)/AP_I4!AM66</f>
        <v>1356.3839568070075</v>
      </c>
      <c r="N59" s="1744">
        <f t="shared" si="4"/>
        <v>2.5051135731978334E-2</v>
      </c>
      <c r="O59" s="1790">
        <f t="shared" si="5"/>
        <v>1.735297406871485E-2</v>
      </c>
      <c r="P59" s="1878">
        <f t="shared" si="6"/>
        <v>6.9122202723769649E-3</v>
      </c>
      <c r="Q59" s="1919">
        <f t="shared" si="7"/>
        <v>8.5015201042550129E-3</v>
      </c>
      <c r="R59" s="1795">
        <f t="shared" si="8"/>
        <v>5.9122829912268209E-4</v>
      </c>
      <c r="S59" s="1877">
        <f t="shared" si="9"/>
        <v>7.3725437032892054E-4</v>
      </c>
      <c r="T59" s="1800">
        <f>(AP_C4!DI67-AP_C4!DF67-AP_C4!DE67)/(AP_C7!P89+AP_C7!Q89+AP_C7!R89)</f>
        <v>7.2153331577080407E-5</v>
      </c>
      <c r="U59" s="1949"/>
      <c r="V59" s="75">
        <f>(AP_C4!DC67+AP_C4!DD67)/AP_C4!DI67</f>
        <v>0.12203971238208325</v>
      </c>
    </row>
    <row r="60" spans="1:23">
      <c r="A60" s="1737" t="s">
        <v>218</v>
      </c>
      <c r="B60" s="1968">
        <f>1/(AP_C1!O66/AP_C1!C66*10000*100)</f>
        <v>27.574273197929113</v>
      </c>
      <c r="C60" s="1969">
        <f>1/(AP_I1!L66/AP_I1!C66)</f>
        <v>38.000012705523183</v>
      </c>
      <c r="D60" s="1970">
        <f>1/((AP_C2!BO58+AP_C3!CM59)/(AP_C2!Q58+AP_C3!X59))</f>
        <v>17.567582217104196</v>
      </c>
      <c r="E60" s="1968">
        <f>1/((AP_I2!AB67+AP_I3!V66)/(AP_I2!I67+AP_I3!AJ66))</f>
        <v>22.176137074689244</v>
      </c>
      <c r="F60" s="1971">
        <f>(AP_C4!EE68)/AP_C4!DI68</f>
        <v>14.988420406098706</v>
      </c>
      <c r="G60" s="1967">
        <f>(AP_I4!AN67+AP_I5!Q67+AP_I5!AQ67)/AP_I4!AM67</f>
        <v>17.695445803838126</v>
      </c>
      <c r="H60" s="1972">
        <f>B60/A2a!B68</f>
        <v>41.977623024722526</v>
      </c>
      <c r="I60" s="1973">
        <f>C60/A2a!D68</f>
        <v>56.729685227405859</v>
      </c>
      <c r="J60" s="1974">
        <f>D60/A2a!F68</f>
        <v>173.55693559015035</v>
      </c>
      <c r="K60" s="1975">
        <f>E60/A2a!L68</f>
        <v>106.0916579874862</v>
      </c>
      <c r="L60" s="1973">
        <f>(AP_C7!P90+AP_C7!Q90+AP_C7!R90)/AP_C4!DI68</f>
        <v>1872.5514851611808</v>
      </c>
      <c r="M60" s="1976">
        <f>(AP_I7!P90+AP_I7!S90+AP_I7!V90)/AP_I4!AM67</f>
        <v>1215.7583429261272</v>
      </c>
      <c r="N60" s="1744">
        <f t="shared" si="4"/>
        <v>2.3822215931832411E-2</v>
      </c>
      <c r="O60" s="1790">
        <f t="shared" si="5"/>
        <v>1.7627455466946686E-2</v>
      </c>
      <c r="P60" s="1878">
        <f t="shared" si="6"/>
        <v>5.7617979748240712E-3</v>
      </c>
      <c r="Q60" s="1919">
        <f t="shared" si="7"/>
        <v>9.4258117835989766E-3</v>
      </c>
      <c r="R60" s="1795">
        <f t="shared" si="8"/>
        <v>5.3403071046344264E-4</v>
      </c>
      <c r="S60" s="1877">
        <f t="shared" si="9"/>
        <v>8.2253188375673992E-4</v>
      </c>
      <c r="T60" s="1800">
        <f>(AP_C4!DI68-AP_C4!DF68-AP_C4!DE68)/(AP_C7!P90+AP_C7!Q90+AP_C7!R90)</f>
        <v>7.4881609484378226E-5</v>
      </c>
      <c r="U60" s="1949"/>
      <c r="V60" s="75">
        <f>(AP_C4!DC68+AP_C4!DD68)/AP_C4!DI68</f>
        <v>0.14021966905123204</v>
      </c>
    </row>
    <row r="61" spans="1:23">
      <c r="A61" s="1737" t="s">
        <v>219</v>
      </c>
      <c r="B61" s="1968">
        <f>1/(AP_C1!O67/AP_C1!C67*10000*100)</f>
        <v>27.518262206843527</v>
      </c>
      <c r="C61" s="1969">
        <f>1/(AP_I1!L67/AP_I1!C67)</f>
        <v>36.999996677865028</v>
      </c>
      <c r="D61" s="1970">
        <f>1/((AP_C2!BO59+AP_C3!CM60)/(AP_C2!Q59+AP_C3!X60))</f>
        <v>16.908991064254188</v>
      </c>
      <c r="E61" s="1968">
        <f>1/((AP_I2!AB68+AP_I3!V67)/(AP_I2!I68+AP_I3!AJ67))</f>
        <v>23.780135977061413</v>
      </c>
      <c r="F61" s="1971">
        <f>(AP_C4!EE69)/AP_C4!DI69</f>
        <v>14.713389039268762</v>
      </c>
      <c r="G61" s="1967">
        <f>(AP_I4!AN68+AP_I5!Q68+AP_I5!AQ68)/AP_I4!AM68</f>
        <v>16.484012098952146</v>
      </c>
      <c r="H61" s="1972">
        <f>B61/A2a!B69</f>
        <v>41.85319390338914</v>
      </c>
      <c r="I61" s="1973">
        <f>C61/A2a!D69</f>
        <v>53.286505800137405</v>
      </c>
      <c r="J61" s="1974">
        <f>D61/A2a!F69</f>
        <v>169.98079503134446</v>
      </c>
      <c r="K61" s="1975">
        <f>E61/A2a!L69</f>
        <v>107.00715042193485</v>
      </c>
      <c r="L61" s="1973">
        <f>(AP_C7!P91+AP_C7!Q91+AP_C7!R91)/AP_C4!DI69</f>
        <v>2054.7360482538697</v>
      </c>
      <c r="M61" s="1976">
        <f>(AP_I7!P91+AP_I7!S91+AP_I7!V91)/AP_I4!AM68</f>
        <v>1087.0983040255771</v>
      </c>
      <c r="N61" s="1744">
        <f t="shared" si="4"/>
        <v>2.3893039138382772E-2</v>
      </c>
      <c r="O61" s="1790">
        <f t="shared" si="5"/>
        <v>1.876647727195168E-2</v>
      </c>
      <c r="P61" s="1878">
        <f t="shared" si="6"/>
        <v>5.8830175480447658E-3</v>
      </c>
      <c r="Q61" s="1919">
        <f t="shared" si="7"/>
        <v>9.3451698887125501E-3</v>
      </c>
      <c r="R61" s="1795">
        <f t="shared" si="8"/>
        <v>4.8668051589877327E-4</v>
      </c>
      <c r="S61" s="1877">
        <f t="shared" si="9"/>
        <v>9.1988001112406487E-4</v>
      </c>
      <c r="T61" s="1800">
        <f>(AP_C4!DI69-AP_C4!DF69-AP_C4!DE69)/(AP_C7!P91+AP_C7!Q91+AP_C7!R91)</f>
        <v>7.8135028493026145E-5</v>
      </c>
      <c r="U61" s="1800">
        <f>(AP_I4!AK68-AP_I4!AI68-AP_I4!AH68)/(AP_I7!P91+AP_I7!S91+AP_I7!V91)</f>
        <v>2.6371483592827925E-4</v>
      </c>
      <c r="V61" s="75">
        <f>(AP_C4!DC69+AP_C4!DD69)/AP_C4!DI69</f>
        <v>0.16054685967596408</v>
      </c>
      <c r="W61" s="75">
        <f>(AP_I4!AF68+AP_I4!AG68)/AP_I4!AM68</f>
        <v>0.28668395088401571</v>
      </c>
    </row>
    <row r="62" spans="1:23">
      <c r="A62" s="1737" t="s">
        <v>220</v>
      </c>
      <c r="B62" s="1968">
        <f>1/(AP_C1!O68/AP_C1!C68*10000*100)</f>
        <v>29.905083655083651</v>
      </c>
      <c r="C62" s="1969">
        <f>1/(AP_I1!L68/AP_I1!C68)</f>
        <v>38.999995147072028</v>
      </c>
      <c r="D62" s="1970">
        <f>1/((AP_C2!BO60+AP_C3!CM61)/(AP_C2!Q60+AP_C3!X61))</f>
        <v>18.4765972022117</v>
      </c>
      <c r="E62" s="1968">
        <f>1/((AP_I2!AB69+AP_I3!V68)/(AP_I2!I69+AP_I3!AJ68))</f>
        <v>22.413446018324201</v>
      </c>
      <c r="F62" s="1971">
        <f>(AP_C4!EE70)/AP_C4!DI70</f>
        <v>14.148564114210211</v>
      </c>
      <c r="G62" s="1967">
        <f>(AP_I4!AN69+AP_I5!Q69+AP_I5!AQ69)/AP_I4!AM69</f>
        <v>21.48493941518942</v>
      </c>
      <c r="H62" s="1972">
        <f>B62/A2a!B70</f>
        <v>36.137227564463302</v>
      </c>
      <c r="I62" s="1973">
        <f>C62/A2a!D70</f>
        <v>53.262165833151869</v>
      </c>
      <c r="J62" s="1974">
        <f>D62/A2a!F70</f>
        <v>156.03183806728478</v>
      </c>
      <c r="K62" s="1975">
        <f>E62/A2a!L70</f>
        <v>96.695403656048981</v>
      </c>
      <c r="L62" s="1973">
        <f>(AP_C7!P92+AP_C7!Q92+AP_C7!R92)/AP_C4!DI70</f>
        <v>2185.3571941196865</v>
      </c>
      <c r="M62" s="1976">
        <f>(AP_I7!P92+AP_I7!S92+AP_I7!V92)/AP_I4!AM69</f>
        <v>1000.4715104846438</v>
      </c>
      <c r="N62" s="1744">
        <f t="shared" si="4"/>
        <v>2.767229440100662E-2</v>
      </c>
      <c r="O62" s="1790">
        <f t="shared" si="5"/>
        <v>1.8775053255111376E-2</v>
      </c>
      <c r="P62" s="1878">
        <f t="shared" si="6"/>
        <v>6.4089484068551141E-3</v>
      </c>
      <c r="Q62" s="1919">
        <f t="shared" si="7"/>
        <v>1.0341753198084332E-2</v>
      </c>
      <c r="R62" s="1795">
        <f t="shared" si="8"/>
        <v>4.5759109892459646E-4</v>
      </c>
      <c r="S62" s="1877">
        <f t="shared" si="9"/>
        <v>9.9952871173271548E-4</v>
      </c>
      <c r="T62" s="1800">
        <f>(AP_C4!DI70-AP_C4!DF70-AP_C4!DE70)/(AP_C7!P92+AP_C7!Q92+AP_C7!R92)</f>
        <v>7.6228969119114903E-5</v>
      </c>
      <c r="U62" s="1800">
        <f>(AP_I4!AK69-AP_I4!AI69-AP_I4!AH69)/(AP_I7!P92+AP_I7!S92+AP_I7!V92)</f>
        <v>1.9966449534424946E-4</v>
      </c>
      <c r="V62" s="75">
        <f>(AP_C4!DC70+AP_C4!DD70)/AP_C4!DI70</f>
        <v>0.16658752606478519</v>
      </c>
      <c r="W62" s="75">
        <f>(AP_I4!AF69+AP_I4!AG69)/AP_I4!AM69</f>
        <v>0.19975863924721537</v>
      </c>
    </row>
    <row r="63" spans="1:23">
      <c r="A63" s="1737" t="s">
        <v>221</v>
      </c>
      <c r="B63" s="1968">
        <f>1/(AP_C1!O69/AP_C1!C69*10000*100)</f>
        <v>30.129375162043036</v>
      </c>
      <c r="C63" s="1969">
        <f>1/(AP_I1!L69/AP_I1!C69)</f>
        <v>38.999996909129969</v>
      </c>
      <c r="D63" s="1970">
        <f>1/((AP_C2!BO61+AP_C3!CM62)/(AP_C2!Q61+AP_C3!X62))</f>
        <v>20.185814559024003</v>
      </c>
      <c r="E63" s="1968">
        <f>1/((AP_I2!AB70+AP_I3!V69)/(AP_I2!I70+AP_I3!AJ69))</f>
        <v>22.85828045134383</v>
      </c>
      <c r="F63" s="1971">
        <f>(AP_C4!EE71)/AP_C4!DI71</f>
        <v>13.849072876239758</v>
      </c>
      <c r="G63" s="1967">
        <f>(AP_I4!AN70+AP_I5!Q70+AP_I5!AQ70)/AP_I4!AM70</f>
        <v>19.50176574455562</v>
      </c>
      <c r="H63" s="1972">
        <f>B63/A2a!B71</f>
        <v>29.562944980701289</v>
      </c>
      <c r="I63" s="1973">
        <f>C63/A2a!D71</f>
        <v>52.178700268844914</v>
      </c>
      <c r="J63" s="1974">
        <f>D63/A2a!F71</f>
        <v>126.76727458971453</v>
      </c>
      <c r="K63" s="1975">
        <f>E63/A2a!L71</f>
        <v>93.415129579675508</v>
      </c>
      <c r="L63" s="1973">
        <f>(AP_C7!P93+AP_C7!Q93+AP_C7!R93)/AP_C4!DI71</f>
        <v>2250.7579249822375</v>
      </c>
      <c r="M63" s="1976">
        <f>(AP_I7!P93+AP_I7!S93+AP_I7!V93)/AP_I4!AM70</f>
        <v>814.49934121557715</v>
      </c>
      <c r="N63" s="1744">
        <f t="shared" si="4"/>
        <v>3.3826129320093136E-2</v>
      </c>
      <c r="O63" s="1790">
        <f t="shared" si="5"/>
        <v>1.9164908187586351E-2</v>
      </c>
      <c r="P63" s="1878">
        <f t="shared" si="6"/>
        <v>7.8884712417816444E-3</v>
      </c>
      <c r="Q63" s="1919">
        <f t="shared" si="7"/>
        <v>1.0704904061039506E-2</v>
      </c>
      <c r="R63" s="1795">
        <f t="shared" si="8"/>
        <v>4.4429478128257252E-4</v>
      </c>
      <c r="S63" s="1877">
        <f t="shared" si="9"/>
        <v>1.2277480771286783E-3</v>
      </c>
      <c r="T63" s="1800">
        <f>(AP_C4!DI71-AP_C4!DF71-AP_C4!DE71)/(AP_C7!P93+AP_C7!Q93+AP_C7!R93)</f>
        <v>7.1964459942851645E-5</v>
      </c>
      <c r="U63" s="1800">
        <f>(AP_I4!AK70-AP_I4!AI70-AP_I4!AH70)/(AP_I7!P93+AP_I7!S93+AP_I7!V93)</f>
        <v>2.1837873390717277E-4</v>
      </c>
      <c r="V63" s="75">
        <f>(AP_C4!DC71+AP_C4!DD71)/AP_C4!DI71</f>
        <v>0.16197457853344011</v>
      </c>
      <c r="W63" s="75">
        <f>(AP_I4!AF70+AP_I4!AG70)/AP_I4!AM70</f>
        <v>0.17786933490288406</v>
      </c>
    </row>
    <row r="64" spans="1:23">
      <c r="A64" s="1737" t="s">
        <v>222</v>
      </c>
      <c r="B64" s="1968">
        <f>1/(AP_C1!O70/AP_C1!C70*10000*100)</f>
        <v>32.107109593294005</v>
      </c>
      <c r="C64" s="1969">
        <f>1/(AP_I1!L70/AP_I1!C70)</f>
        <v>38.999988806797113</v>
      </c>
      <c r="D64" s="1970">
        <f>1/((AP_C2!BO62+AP_C3!CM63)/(AP_C2!Q62+AP_C3!X63))</f>
        <v>19.768445955936713</v>
      </c>
      <c r="E64" s="1968">
        <f>1/((AP_I2!AB71+AP_I3!V70)/(AP_I2!I71+AP_I3!AJ70))</f>
        <v>23.121328437173315</v>
      </c>
      <c r="F64" s="1971">
        <f>(AP_C4!EE72)/AP_C4!DI72</f>
        <v>10.720978578530325</v>
      </c>
      <c r="G64" s="1967">
        <f>(AP_I4!AN71+AP_I5!Q71+AP_I5!AQ71)/AP_I4!AM71</f>
        <v>17.622685374010931</v>
      </c>
      <c r="H64" s="1972">
        <f>B64/A2a!B72</f>
        <v>35.931094166649409</v>
      </c>
      <c r="I64" s="1973">
        <f>C64/A2a!D72</f>
        <v>51.67155829810595</v>
      </c>
      <c r="J64" s="1974">
        <f>D64/A2a!F72</f>
        <v>142.90415226896985</v>
      </c>
      <c r="K64" s="1975">
        <f>E64/A2a!L72</f>
        <v>91.296356642469704</v>
      </c>
      <c r="L64" s="1973">
        <f>(AP_C7!P94+AP_C7!Q94+AP_C7!R94)/AP_C4!DI72</f>
        <v>2277.0665535003404</v>
      </c>
      <c r="M64" s="1976">
        <f>(AP_I7!P94+AP_I7!S94+AP_I7!V94)/AP_I4!AM71</f>
        <v>736.60918101072309</v>
      </c>
      <c r="N64" s="1744">
        <f t="shared" si="4"/>
        <v>2.7831047820641708E-2</v>
      </c>
      <c r="O64" s="1790">
        <f t="shared" si="5"/>
        <v>1.9353006430167127E-2</v>
      </c>
      <c r="P64" s="1878">
        <f t="shared" si="6"/>
        <v>6.997697296561617E-3</v>
      </c>
      <c r="Q64" s="1919">
        <f t="shared" si="7"/>
        <v>1.0953339615907684E-2</v>
      </c>
      <c r="R64" s="1795">
        <f t="shared" si="8"/>
        <v>4.3916151614575567E-4</v>
      </c>
      <c r="S64" s="1877">
        <f t="shared" si="9"/>
        <v>1.3575720012447721E-3</v>
      </c>
      <c r="T64" s="1800">
        <f>(AP_C4!DI72-AP_C4!DF72-AP_C4!DE72)/(AP_C7!P94+AP_C7!Q94+AP_C7!R94)</f>
        <v>4.3916151614575573E-4</v>
      </c>
      <c r="U64" s="1800">
        <f>(AP_I4!AK71-AP_I4!AI71-AP_I4!AH71)/(AP_I7!P94+AP_I7!S94+AP_I7!V94)</f>
        <v>2.3439090546237219E-4</v>
      </c>
      <c r="V64" s="75"/>
      <c r="W64" s="75">
        <f>(AP_I4!AF71+AP_I4!AG71)/AP_I4!AM71</f>
        <v>0.17265449290899981</v>
      </c>
    </row>
    <row r="65" spans="1:23">
      <c r="A65" s="1737" t="s">
        <v>223</v>
      </c>
      <c r="B65" s="1968">
        <f>1/(AP_C1!O71/AP_C1!C71*10000*100)</f>
        <v>32.063536776212835</v>
      </c>
      <c r="C65" s="1969">
        <f>1/(AP_I1!L71/AP_I1!C71)</f>
        <v>39.087997977749779</v>
      </c>
      <c r="D65" s="1970">
        <f>1/((AP_C2!BO63+AP_C3!CM64)/(AP_C2!Q63+AP_C3!X64))</f>
        <v>18.938136408170781</v>
      </c>
      <c r="E65" s="1968">
        <f>1/((AP_I2!AB72+AP_I3!V71)/(AP_I2!I72+AP_I3!AJ71))</f>
        <v>23.666318796432304</v>
      </c>
      <c r="F65" s="1971">
        <f>(AP_C4!EE73)/AP_C4!DI73</f>
        <v>8.0380941148720364</v>
      </c>
      <c r="G65" s="1967">
        <f>(AP_I4!AN72+AP_I5!Q72+AP_I5!AQ72)/AP_I4!AM72</f>
        <v>19.932679023398212</v>
      </c>
      <c r="H65" s="1972">
        <f>B65/A2a!B73</f>
        <v>36.758632184973607</v>
      </c>
      <c r="I65" s="1973">
        <f>C65/A2a!D73</f>
        <v>51.803034042624944</v>
      </c>
      <c r="J65" s="1974">
        <f>D65/A2a!F73</f>
        <v>147.29782617664944</v>
      </c>
      <c r="K65" s="1975">
        <f>E65/A2a!L73</f>
        <v>90.308661835506058</v>
      </c>
      <c r="L65" s="1973">
        <f>(AP_C7!P95+AP_C7!Q95+AP_C7!R95)/AP_C4!DI73</f>
        <v>2302.2504175606277</v>
      </c>
      <c r="M65" s="1976">
        <f>(AP_I7!P95+AP_I7!S95+AP_I7!V95)/AP_I4!AM72</f>
        <v>709.15564037220258</v>
      </c>
      <c r="N65" s="1744">
        <f t="shared" si="4"/>
        <v>2.7204494306749136E-2</v>
      </c>
      <c r="O65" s="1790">
        <f t="shared" si="5"/>
        <v>1.9303888632800404E-2</v>
      </c>
      <c r="P65" s="1878">
        <f t="shared" si="6"/>
        <v>6.7889664495165928E-3</v>
      </c>
      <c r="Q65" s="1919">
        <f t="shared" si="7"/>
        <v>1.1073134953781771E-2</v>
      </c>
      <c r="R65" s="1795">
        <f t="shared" si="8"/>
        <v>4.3435761478091505E-4</v>
      </c>
      <c r="S65" s="1877">
        <f t="shared" si="9"/>
        <v>1.4101276829373405E-3</v>
      </c>
      <c r="T65" s="1800">
        <f>(AP_C4!DI73-AP_C4!DF73-AP_C4!DE73)/(AP_C7!P95+AP_C7!Q95+AP_C7!R95)</f>
        <v>4.3435761478091505E-4</v>
      </c>
      <c r="U65" s="1800">
        <f>(AP_I4!AK72-AP_I4!AI72-AP_I4!AH72)/(AP_I7!P95+AP_I7!S95+AP_I7!V95)</f>
        <v>2.4681169785686669E-4</v>
      </c>
      <c r="V65" s="75"/>
      <c r="W65" s="75">
        <f>(AP_I4!AF72+AP_I4!AG72)/AP_I4!AM72</f>
        <v>0.17502790764503687</v>
      </c>
    </row>
    <row r="66" spans="1:23">
      <c r="A66" s="1737" t="s">
        <v>224</v>
      </c>
      <c r="B66" s="1968">
        <f>1/(AP_C1!O72/AP_C1!C72*10000*100)</f>
        <v>30.833486943164363</v>
      </c>
      <c r="C66" s="1969">
        <f>1/(AP_I1!L72/AP_I1!C72)</f>
        <v>38.795960329712791</v>
      </c>
      <c r="D66" s="1970">
        <f>1/((AP_C2!BO64+AP_C3!CM65)/(AP_C2!Q64+AP_C3!X65))</f>
        <v>18.559982563784189</v>
      </c>
      <c r="E66" s="1968">
        <f>1/((AP_I2!AB73+AP_I3!V72)/(AP_I2!I73+AP_I3!AJ72))</f>
        <v>23.51806680511346</v>
      </c>
      <c r="F66" s="1971">
        <f>(AP_C4!EE74)/AP_C4!DI74</f>
        <v>4.9793789632708831</v>
      </c>
      <c r="G66" s="1967">
        <f>(AP_I4!AN73+AP_I5!Q73+AP_I5!AQ73)/AP_I4!AM73</f>
        <v>20.655646418247606</v>
      </c>
      <c r="H66" s="1972">
        <f>B66/A2a!B74</f>
        <v>36.606330369033358</v>
      </c>
      <c r="I66" s="1973">
        <f>C66/A2a!D74</f>
        <v>51.961860178751486</v>
      </c>
      <c r="J66" s="1974">
        <f>D66/A2a!F74</f>
        <v>133.93670871028431</v>
      </c>
      <c r="K66" s="1975">
        <f>E66/A2a!L74</f>
        <v>88.141367285858436</v>
      </c>
      <c r="L66" s="1973">
        <f>(AP_C7!P96+AP_C7!Q96+AP_C7!R96)/AP_C4!DI74</f>
        <v>2326.3801376040742</v>
      </c>
      <c r="M66" s="1976">
        <f>(AP_I7!P96+AP_I7!S96+AP_I7!V96)/AP_I4!AM73</f>
        <v>670.76756515281954</v>
      </c>
      <c r="N66" s="1744">
        <f t="shared" si="4"/>
        <v>2.7317679481086057E-2</v>
      </c>
      <c r="O66" s="1790">
        <f t="shared" si="5"/>
        <v>1.9244884547241926E-2</v>
      </c>
      <c r="P66" s="1878">
        <f t="shared" si="6"/>
        <v>7.4662130317318691E-3</v>
      </c>
      <c r="Q66" s="1919">
        <f t="shared" si="7"/>
        <v>1.1345410569328005E-2</v>
      </c>
      <c r="R66" s="1795">
        <f t="shared" si="8"/>
        <v>4.2985236326419736E-4</v>
      </c>
      <c r="S66" s="1877">
        <f t="shared" si="9"/>
        <v>1.4908293900170503E-3</v>
      </c>
      <c r="T66" s="1800">
        <f>(AP_C4!DI74-AP_C4!DF74-AP_C4!DE74)/(AP_C7!P96+AP_C7!Q96+AP_C7!R96)</f>
        <v>4.2985236326419741E-4</v>
      </c>
      <c r="U66" s="1800">
        <f>(AP_I4!AK73-AP_I4!AI73-AP_I4!AH73)/(AP_I7!P96+AP_I7!S96+AP_I7!V96)</f>
        <v>2.5907640325620215E-4</v>
      </c>
      <c r="V66" s="75"/>
      <c r="W66" s="75">
        <f>(AP_I4!AF73+AP_I4!AG73)/AP_I4!AM73</f>
        <v>0.17378004820071272</v>
      </c>
    </row>
    <row r="67" spans="1:23">
      <c r="A67" s="1737" t="s">
        <v>225</v>
      </c>
      <c r="B67" s="1968">
        <f>1/(AP_C1!O73/AP_C1!C73*10000*100)</f>
        <v>28.869515342701462</v>
      </c>
      <c r="C67" s="1969">
        <f>1/(AP_I1!L73/AP_I1!C73)</f>
        <v>38.745071366959074</v>
      </c>
      <c r="D67" s="1970">
        <f>1/((AP_C2!BO65+AP_C3!CM66)/(AP_C2!Q65+AP_C3!X66))</f>
        <v>20.611873312524743</v>
      </c>
      <c r="E67" s="1968">
        <f>1/((AP_I2!AB74+AP_I3!V73)/(AP_I2!I74+AP_I3!AJ73))</f>
        <v>23.100087680908693</v>
      </c>
      <c r="F67" s="1983">
        <f>(AP_C4!EE75)/AP_C4!DI75</f>
        <v>2.0474844012139721</v>
      </c>
      <c r="G67" s="1967">
        <f>(AP_I4!AN74+AP_I5!Q74+AP_I5!AQ74)/AP_I4!AM74</f>
        <v>22.081875040508134</v>
      </c>
      <c r="H67" s="1972">
        <f>B67/A2a!B75</f>
        <v>34.66113589659205</v>
      </c>
      <c r="I67" s="1973">
        <f>C67/A2a!D75</f>
        <v>52.147100417822251</v>
      </c>
      <c r="J67" s="1974">
        <f>D67/A2a!F75</f>
        <v>107.0833258375995</v>
      </c>
      <c r="K67" s="1975">
        <f>E67/A2a!L75</f>
        <v>86.168206408075832</v>
      </c>
      <c r="L67" s="1973">
        <f>(AP_C7!P97+AP_C7!Q97+AP_C7!R97)/AP_C4!DI75</f>
        <v>2349.5205432194534</v>
      </c>
      <c r="M67" s="1976">
        <f>(AP_I7!P97+AP_I7!S97+AP_I7!V97)/AP_I4!AM74</f>
        <v>642.68330320668065</v>
      </c>
      <c r="N67" s="1744">
        <f t="shared" si="4"/>
        <v>2.8850756737557524E-2</v>
      </c>
      <c r="O67" s="1790">
        <f t="shared" si="5"/>
        <v>1.9176521647179277E-2</v>
      </c>
      <c r="P67" s="1878">
        <f t="shared" si="6"/>
        <v>9.3385220544660759E-3</v>
      </c>
      <c r="Q67" s="1919">
        <f t="shared" si="7"/>
        <v>1.1605208483326145E-2</v>
      </c>
      <c r="R67" s="1795">
        <f t="shared" si="8"/>
        <v>4.2561875140267565E-4</v>
      </c>
      <c r="S67" s="1877">
        <f t="shared" si="9"/>
        <v>1.5559763183678195E-3</v>
      </c>
      <c r="T67" s="1800">
        <f>(AP_C4!DI75-AP_C4!DF75-AP_C4!DE75)/(AP_C7!P97+AP_C7!Q97+AP_C7!R97)</f>
        <v>4.256187514026756E-4</v>
      </c>
      <c r="U67" s="1800">
        <f>(AP_I4!AK74-AP_I4!AI74-AP_I4!AH74)/(AP_I7!P97+AP_I7!S97+AP_I7!V97)</f>
        <v>2.6752324703806034E-4</v>
      </c>
      <c r="V67" s="75"/>
      <c r="W67" s="75">
        <f>(AP_I4!AF74+AP_I4!AG74)/AP_I4!AM74</f>
        <v>0.17193272409099747</v>
      </c>
    </row>
    <row r="68" spans="1:23">
      <c r="A68" s="1737" t="s">
        <v>226</v>
      </c>
      <c r="B68" s="1968">
        <f>1/(AP_C1!O74/AP_C1!C74*10000*100)</f>
        <v>29.133444075304542</v>
      </c>
      <c r="C68" s="1969">
        <f>1/(AP_I1!L74/AP_I1!C74)</f>
        <v>38.99998974502018</v>
      </c>
      <c r="D68" s="1970">
        <f>1/((AP_C2!BO66+AP_C3!CM67)/(AP_C2!Q66+AP_C3!X67))</f>
        <v>21.833888336038953</v>
      </c>
      <c r="E68" s="1968">
        <f>1/((AP_I2!AB75+AP_I3!V74)/(AP_I2!I75+AP_I3!AJ74))</f>
        <v>22.901288396091193</v>
      </c>
      <c r="F68" s="1983">
        <f>(AP_C4!EE76)/AP_C4!DI76</f>
        <v>0.8832303529042328</v>
      </c>
      <c r="G68" s="1967">
        <f>(AP_I4!AN75+AP_I5!Q75+AP_I5!AQ75)/AP_I4!AM75</f>
        <v>21.419891345084121</v>
      </c>
      <c r="H68" s="1972">
        <f>B68/A2a!B76</f>
        <v>33.934982389709134</v>
      </c>
      <c r="I68" s="1973">
        <f>C68/A2a!D76</f>
        <v>52.357917188570802</v>
      </c>
      <c r="J68" s="1974">
        <f>D68/A2a!F76</f>
        <v>89.904284052309933</v>
      </c>
      <c r="K68" s="1975">
        <f>E68/A2a!L76</f>
        <v>85.248673029475952</v>
      </c>
      <c r="L68" s="1973">
        <f>(AP_C7!P98+AP_C7!Q98+AP_C7!R98)/AP_C4!DI76</f>
        <v>2371.7312547797424</v>
      </c>
      <c r="M68" s="1976">
        <f>(AP_I7!P98+AP_I7!S98+AP_I7!V98)/AP_I4!AM75</f>
        <v>594.02278216454943</v>
      </c>
      <c r="N68" s="1744">
        <f t="shared" si="4"/>
        <v>2.9468116073142633E-2</v>
      </c>
      <c r="O68" s="1790">
        <f t="shared" si="5"/>
        <v>1.9099308255491297E-2</v>
      </c>
      <c r="P68" s="1878">
        <f t="shared" si="6"/>
        <v>1.1122940475430066E-2</v>
      </c>
      <c r="Q68" s="1919">
        <f t="shared" si="7"/>
        <v>1.1730387869547667E-2</v>
      </c>
      <c r="R68" s="1795">
        <f t="shared" si="8"/>
        <v>4.2163293079041026E-4</v>
      </c>
      <c r="S68" s="1877">
        <f t="shared" si="9"/>
        <v>1.6834371172703463E-3</v>
      </c>
      <c r="T68" s="1800">
        <f>(AP_C4!DI76-AP_C4!DF76-AP_C4!DE76)/(AP_C7!P98+AP_C7!Q98+AP_C7!R98)</f>
        <v>4.2163293079041026E-4</v>
      </c>
      <c r="U68" s="1800">
        <f>(AP_I4!AK75-AP_I4!AI75-AP_I4!AH75)/(AP_I7!P98+AP_I7!S98+AP_I7!V98)</f>
        <v>2.7791757361524664E-4</v>
      </c>
      <c r="V68" s="75"/>
      <c r="W68" s="75">
        <f>(AP_I4!AF75+AP_I4!AG75)/AP_I4!AM75</f>
        <v>0.16508937029134982</v>
      </c>
    </row>
    <row r="69" spans="1:23">
      <c r="A69" s="1737" t="s">
        <v>227</v>
      </c>
      <c r="B69" s="1968">
        <f>1/(AP_C1!O75/AP_C1!C75*10000*100)</f>
        <v>27.37777777777778</v>
      </c>
      <c r="C69" s="1969">
        <f>1/(AP_I1!L75/AP_I1!C75)</f>
        <v>38.805176764228108</v>
      </c>
      <c r="D69" s="1970">
        <f>1/((AP_C2!BO67+AP_C3!CM68)/(AP_C2!Q67+AP_C3!X68))</f>
        <v>22.557862916474996</v>
      </c>
      <c r="E69" s="1968">
        <f>1/((AP_I2!AB76+AP_I3!V75)/(AP_I2!I76+AP_I3!AJ75))</f>
        <v>22.638981496548702</v>
      </c>
      <c r="F69" s="1983">
        <f>(AP_C4!EE77)/AP_C4!DI77</f>
        <v>1.510212950890917</v>
      </c>
      <c r="G69" s="1967">
        <f>(AP_I4!AN76+AP_I5!Q76+AP_I5!AQ76)/AP_I4!AM76</f>
        <v>21.192905585328518</v>
      </c>
      <c r="H69" s="1972">
        <f>B69/A2a!B77</f>
        <v>30.34992232279421</v>
      </c>
      <c r="I69" s="1973">
        <f>C69/A2a!D77</f>
        <v>51.816773610399629</v>
      </c>
      <c r="J69" s="1974">
        <f>D69/A2a!F77</f>
        <v>82.415314277718679</v>
      </c>
      <c r="K69" s="1975">
        <f>E69/A2a!L77</f>
        <v>83.409397237744017</v>
      </c>
      <c r="L69" s="1973">
        <f>(AP_C7!P99+AP_C7!Q99+AP_C7!R99)/AP_C4!DI77</f>
        <v>2393.0671963551754</v>
      </c>
      <c r="M69" s="1976">
        <f>(AP_I7!P99+AP_I7!S99+AP_I7!V99)/AP_I4!AM76</f>
        <v>562.13483916143707</v>
      </c>
      <c r="N69" s="1744">
        <f t="shared" si="4"/>
        <v>3.2949013488873191E-2</v>
      </c>
      <c r="O69" s="1790">
        <f t="shared" si="5"/>
        <v>1.929877007624612E-2</v>
      </c>
      <c r="P69" s="1878">
        <f t="shared" si="6"/>
        <v>1.2133667253033265E-2</v>
      </c>
      <c r="Q69" s="1919">
        <f t="shared" si="7"/>
        <v>1.198905678636753E-2</v>
      </c>
      <c r="R69" s="1795">
        <f t="shared" si="8"/>
        <v>4.178737653180306E-4</v>
      </c>
      <c r="S69" s="1877">
        <f t="shared" si="9"/>
        <v>1.7789326160459063E-3</v>
      </c>
      <c r="T69" s="1800">
        <f>(AP_C4!DI77-AP_C4!DF77-AP_C4!DE77)/(AP_C7!P99+AP_C7!Q99+AP_C7!R99)</f>
        <v>4.1787376531803055E-4</v>
      </c>
      <c r="U69" s="1800">
        <f>(AP_I4!AK76-AP_I4!AI76-AP_I4!AH76)/(AP_I7!P99+AP_I7!S99+AP_I7!V99)</f>
        <v>2.9783227422619919E-4</v>
      </c>
      <c r="V69" s="75"/>
      <c r="W69" s="75">
        <f>(AP_I4!AF76+AP_I4!AG76)/AP_I4!AM76</f>
        <v>0.16742189756922951</v>
      </c>
    </row>
    <row r="70" spans="1:23">
      <c r="A70" s="1737" t="s">
        <v>228</v>
      </c>
      <c r="B70" s="1968">
        <f>1/(AP_C1!O76/AP_C1!C76*10000*100)</f>
        <v>28.527392589224824</v>
      </c>
      <c r="C70" s="1969">
        <f>1/(AP_I1!L76/AP_I1!C76)</f>
        <v>39.776522577666064</v>
      </c>
      <c r="D70" s="1970">
        <f>1/((AP_C2!BO68+AP_C3!CM69)/(AP_C2!Q68+AP_C3!X69))</f>
        <v>21.176613916248929</v>
      </c>
      <c r="E70" s="1968">
        <f>1/((AP_I2!AB77+AP_I3!V76)/(AP_I2!I77+AP_I3!AJ76))</f>
        <v>23.158860537643012</v>
      </c>
      <c r="F70" s="1971">
        <f>(AP_C4!EE78)/AP_C4!DI78</f>
        <v>3.8163817937391973</v>
      </c>
      <c r="G70" s="1967">
        <f>(AP_I4!AN77+AP_I5!Q77+AP_I5!AQ77)/AP_I4!AM77</f>
        <v>21.580921699491345</v>
      </c>
      <c r="H70" s="1972">
        <f>B70/A2a!B78</f>
        <v>28.641215601740214</v>
      </c>
      <c r="I70" s="1973">
        <f>C70/A2a!D78</f>
        <v>50.589039042452143</v>
      </c>
      <c r="J70" s="1974">
        <f>D70/A2a!F78</f>
        <v>68.498230396739316</v>
      </c>
      <c r="K70" s="1975">
        <f>E70/A2a!L78</f>
        <v>84.587959699103394</v>
      </c>
      <c r="L70" s="1973">
        <f>(AP_C7!P100+AP_C7!Q100+AP_C7!R100)/AP_C4!DI78</f>
        <v>2610.1835342549057</v>
      </c>
      <c r="M70" s="1976">
        <f>(AP_I7!P100+AP_I7!S100+AP_I7!V100)/AP_I4!AM77</f>
        <v>554.4051727237196</v>
      </c>
      <c r="N70" s="1744">
        <f t="shared" si="4"/>
        <v>3.4914719190174345E-2</v>
      </c>
      <c r="O70" s="1790">
        <f t="shared" si="5"/>
        <v>1.9767127799380477E-2</v>
      </c>
      <c r="P70" s="1878">
        <f t="shared" si="6"/>
        <v>1.4598917288929007E-2</v>
      </c>
      <c r="Q70" s="1919">
        <f t="shared" si="7"/>
        <v>1.182201348226395E-2</v>
      </c>
      <c r="R70" s="1795">
        <f t="shared" si="8"/>
        <v>3.8311482195655511E-4</v>
      </c>
      <c r="S70" s="1877">
        <f t="shared" si="9"/>
        <v>1.803734974345805E-3</v>
      </c>
      <c r="T70" s="1800">
        <f>(AP_C4!DI78-AP_C4!DF78-AP_C4!DE78)/(AP_C7!P100+AP_C7!Q100+AP_C7!R100)</f>
        <v>3.8311482195655517E-4</v>
      </c>
      <c r="U70" s="1800">
        <f>(AP_I4!AK77-AP_I4!AI77-AP_I4!AH77)/(AP_I7!P100+AP_I7!S100+AP_I7!V100)</f>
        <v>3.0386174363581969E-4</v>
      </c>
      <c r="V70" s="75"/>
      <c r="W70" s="75">
        <f>(AP_I4!AF77+AP_I4!AG77)/AP_I4!AM77</f>
        <v>0.16846252246454721</v>
      </c>
    </row>
    <row r="71" spans="1:23">
      <c r="A71" s="1737" t="s">
        <v>229</v>
      </c>
      <c r="B71" s="1968">
        <f>1/(AP_C1!O77/AP_C1!C77*10000*100)</f>
        <v>29.00277837144689</v>
      </c>
      <c r="C71" s="1969">
        <f>1/(AP_I1!L77/AP_I1!C77)</f>
        <v>39.38965738831704</v>
      </c>
      <c r="D71" s="1970">
        <f>1/((AP_C2!BO69+AP_C3!CM70)/(AP_C2!Q69+AP_C3!X70))</f>
        <v>19.994637750034375</v>
      </c>
      <c r="E71" s="1968">
        <f>1/((AP_I2!AB78+AP_I3!V77)/(AP_I2!I78+AP_I3!AJ77))</f>
        <v>22.69971260952806</v>
      </c>
      <c r="F71" s="1971">
        <f>(AP_C4!EE79)/AP_C4!DI79</f>
        <v>5.6438987698929681</v>
      </c>
      <c r="G71" s="1967">
        <f>(AP_I4!AN78+AP_I5!Q78+AP_I5!AQ78)/AP_I4!AM78</f>
        <v>22.783447135494864</v>
      </c>
      <c r="H71" s="1972">
        <f>B71/A2a!B79</f>
        <v>27.292687102429596</v>
      </c>
      <c r="I71" s="1973">
        <f>C71/A2a!D79</f>
        <v>49.442009026630679</v>
      </c>
      <c r="J71" s="1974">
        <f>D71/A2a!F79</f>
        <v>68.758013665049646</v>
      </c>
      <c r="K71" s="1975">
        <f>E71/A2a!L79</f>
        <v>81.625193395313659</v>
      </c>
      <c r="L71" s="1973">
        <f>(AP_C7!P101+AP_C7!Q101+AP_C7!R101)/AP_C4!DI79</f>
        <v>2513.2938366129165</v>
      </c>
      <c r="M71" s="1976">
        <f>(AP_I7!P101+AP_I7!S101+AP_I7!V101)/AP_I4!AM78</f>
        <v>582.21598291076646</v>
      </c>
      <c r="N71" s="1744">
        <f t="shared" si="4"/>
        <v>3.6639851409536732E-2</v>
      </c>
      <c r="O71" s="1790">
        <f t="shared" si="5"/>
        <v>2.0225715331700526E-2</v>
      </c>
      <c r="P71" s="1878">
        <f t="shared" si="6"/>
        <v>1.4543759289956184E-2</v>
      </c>
      <c r="Q71" s="1919">
        <f t="shared" si="7"/>
        <v>1.2251119518418353E-2</v>
      </c>
      <c r="R71" s="1795">
        <f t="shared" si="8"/>
        <v>3.9788423678612412E-4</v>
      </c>
      <c r="S71" s="1877">
        <f t="shared" si="9"/>
        <v>1.7175756580926178E-3</v>
      </c>
      <c r="T71" s="1800">
        <f>(AP_C4!DI79-AP_C4!DF79-AP_C4!DE79)/(AP_C7!P101+AP_C7!Q101+AP_C7!R101)</f>
        <v>3.9788423678612412E-4</v>
      </c>
      <c r="U71" s="1800">
        <f>(AP_I4!AK78-AP_I4!AI78-AP_I4!AH78)/(AP_I7!P101+AP_I7!S101+AP_I7!V101)</f>
        <v>3.0247250621516687E-4</v>
      </c>
      <c r="V71" s="75"/>
      <c r="W71" s="75">
        <f>(AP_I4!AF78+AP_I4!AG78)/AP_I4!AM78</f>
        <v>0.17610432750954627</v>
      </c>
    </row>
    <row r="72" spans="1:23">
      <c r="A72" s="1737" t="s">
        <v>230</v>
      </c>
      <c r="B72" s="1968">
        <f>1/(AP_C1!O78/AP_C1!C78*10000*100)</f>
        <v>29.290857605177994</v>
      </c>
      <c r="C72" s="1969">
        <f>1/(AP_I1!L78/AP_I1!C78)</f>
        <v>38.723094416191287</v>
      </c>
      <c r="D72" s="1970">
        <f>1/((AP_C2!BO70+AP_C3!CM71)/(AP_C2!Q70+AP_C3!X71))</f>
        <v>20.123664564799736</v>
      </c>
      <c r="E72" s="1968">
        <f>1/((AP_I2!AB79+AP_I3!V78)/(AP_I2!I79+AP_I3!AJ78))</f>
        <v>22.518192497464547</v>
      </c>
      <c r="F72" s="1971">
        <f>(AP_C4!EE80)/AP_C4!DI80</f>
        <v>7.1593351796820777</v>
      </c>
      <c r="G72" s="1967">
        <f>(AP_I4!AN79+AP_I5!Q79+AP_I5!AQ79)/AP_I4!AM79</f>
        <v>23.816143549318056</v>
      </c>
      <c r="H72" s="1972">
        <f>B72/A2a!B80</f>
        <v>26.175618623074634</v>
      </c>
      <c r="I72" s="1973">
        <f>C72/A2a!D80</f>
        <v>48.367735357945534</v>
      </c>
      <c r="J72" s="1974">
        <f>D72/A2a!F80</f>
        <v>67.388568127288579</v>
      </c>
      <c r="K72" s="1975">
        <f>E72/A2a!L80</f>
        <v>81.250212353127978</v>
      </c>
      <c r="L72" s="1973">
        <f>(AP_C7!P102+AP_C7!Q102+AP_C7!R102)/AP_C4!DI80</f>
        <v>2416.2115515212558</v>
      </c>
      <c r="M72" s="1976">
        <f>(AP_I7!P102+AP_I7!S102+AP_I7!V102)/AP_I4!AM79</f>
        <v>611.4036803168467</v>
      </c>
      <c r="N72" s="1744">
        <f t="shared" si="4"/>
        <v>3.8203490599395748E-2</v>
      </c>
      <c r="O72" s="1790">
        <f t="shared" si="5"/>
        <v>2.0674939452912107E-2</v>
      </c>
      <c r="P72" s="1878">
        <f t="shared" si="6"/>
        <v>1.4839312182908012E-2</v>
      </c>
      <c r="Q72" s="1919">
        <f t="shared" si="7"/>
        <v>1.2307660140675336E-2</v>
      </c>
      <c r="R72" s="1795">
        <f t="shared" si="8"/>
        <v>4.1387104509553241E-4</v>
      </c>
      <c r="S72" s="1877">
        <f t="shared" si="9"/>
        <v>1.6355806027889327E-3</v>
      </c>
      <c r="T72" s="1800">
        <f>(AP_C4!DI80-AP_C4!DF80-AP_C4!DE80)/(AP_C7!P102+AP_C7!Q102+AP_C7!R102)</f>
        <v>4.1387104509553241E-4</v>
      </c>
      <c r="U72" s="1800">
        <f>(AP_I4!AK79-AP_I4!AI79-AP_I4!AH79)/(AP_I7!P102+AP_I7!S102+AP_I7!V102)</f>
        <v>3.2041298610725993E-4</v>
      </c>
      <c r="V72" s="75"/>
      <c r="W72" s="75">
        <f>(AP_I4!AF79+AP_I4!AG79)/AP_I4!AM79</f>
        <v>0.19590167892728941</v>
      </c>
    </row>
    <row r="73" spans="1:23">
      <c r="A73" s="1737" t="s">
        <v>231</v>
      </c>
      <c r="B73" s="1968">
        <f>1/(AP_C1!O79/AP_C1!C79*10000*100)</f>
        <v>29.004803996925446</v>
      </c>
      <c r="C73" s="1969">
        <f>1/(AP_I1!L79/AP_I1!C79)</f>
        <v>38.000006944866442</v>
      </c>
      <c r="D73" s="1970">
        <f>1/((AP_C2!BO71+AP_C3!CM72)/(AP_C2!Q71+AP_C3!X72))</f>
        <v>20.959271440114314</v>
      </c>
      <c r="E73" s="1968">
        <f>1/((AP_I2!AB80+AP_I3!V79)/(AP_I2!I80+AP_I3!AJ79))</f>
        <v>22.463451347057642</v>
      </c>
      <c r="F73" s="1971">
        <f>(AP_C4!EE81)/AP_C4!DI81</f>
        <v>8.0430154826197793</v>
      </c>
      <c r="G73" s="1967">
        <f>(AP_I4!AN80+AP_I5!Q80+AP_I5!AQ80)/AP_I4!AM80</f>
        <v>24.364353191662946</v>
      </c>
      <c r="H73" s="1972">
        <f>B73/A2a!B81</f>
        <v>25.196393926343951</v>
      </c>
      <c r="I73" s="1973">
        <f>C73/A2a!D81</f>
        <v>47.359232603786381</v>
      </c>
      <c r="J73" s="1974">
        <f>D73/A2a!F81</f>
        <v>59.211468260717105</v>
      </c>
      <c r="K73" s="1975">
        <f>E73/A2a!L81</f>
        <v>81.098235102997592</v>
      </c>
      <c r="L73" s="1973">
        <f>(AP_C7!P103+AP_C7!Q103+AP_C7!R103)/AP_C4!DI81</f>
        <v>2362.9264456768915</v>
      </c>
      <c r="M73" s="1976">
        <f>(AP_I7!P103+AP_I7!S103+AP_I7!V103)/AP_I4!AM80</f>
        <v>624.64270998478378</v>
      </c>
      <c r="N73" s="1744">
        <f t="shared" si="4"/>
        <v>3.9688218993689232E-2</v>
      </c>
      <c r="O73" s="1790">
        <f t="shared" si="5"/>
        <v>2.1115207004432115E-2</v>
      </c>
      <c r="P73" s="1878">
        <f t="shared" si="6"/>
        <v>1.6888620217908594E-2</v>
      </c>
      <c r="Q73" s="1919">
        <f t="shared" si="7"/>
        <v>1.2330724567926356E-2</v>
      </c>
      <c r="R73" s="1795">
        <f t="shared" si="8"/>
        <v>4.2320403236823428E-4</v>
      </c>
      <c r="S73" s="1877">
        <f t="shared" si="9"/>
        <v>1.6009151856176468E-3</v>
      </c>
      <c r="T73" s="1800">
        <f>(AP_C4!DI81-AP_C4!DF81-AP_C4!DE81)/(AP_C7!P103+AP_C7!Q103+AP_C7!R103)</f>
        <v>4.2320403236823428E-4</v>
      </c>
      <c r="U73" s="1800">
        <f>(AP_I4!AK80-AP_I4!AI80-AP_I4!AH80)/(AP_I7!P103+AP_I7!S103+AP_I7!V103)</f>
        <v>3.1736657228407004E-4</v>
      </c>
      <c r="V73" s="75"/>
      <c r="W73" s="75">
        <f>(AP_I4!AF80+AP_I4!AG80)/AP_I4!AM80</f>
        <v>0.19824071577010327</v>
      </c>
    </row>
    <row r="74" spans="1:23">
      <c r="A74" s="1737" t="s">
        <v>232</v>
      </c>
      <c r="B74" s="1968">
        <f>1/(AP_C1!O80/AP_C1!C80*10000*100)</f>
        <v>28.371147664965022</v>
      </c>
      <c r="C74" s="1969">
        <f>1/(AP_I1!L80/AP_I1!C80)</f>
        <v>39.436525054148987</v>
      </c>
      <c r="D74" s="1970">
        <f>1/((AP_C2!BO72+AP_C3!CM73)/(AP_C2!Q72+AP_C3!X73))</f>
        <v>21.798447051475929</v>
      </c>
      <c r="E74" s="1968">
        <f>1/((AP_I2!AB81+AP_I3!V80)/(AP_I2!I81+AP_I3!AJ80))</f>
        <v>22.914509274316739</v>
      </c>
      <c r="F74" s="1971">
        <f>(AP_C4!EE82)/AP_C4!DI82</f>
        <v>8.4331636889295076</v>
      </c>
      <c r="G74" s="1967">
        <f>(AP_I4!AN81+AP_I5!Q81+AP_I5!AQ81)/AP_I4!AM81</f>
        <v>23.151015740764169</v>
      </c>
      <c r="H74" s="1972">
        <f>B74/A2a!B82</f>
        <v>25.114730480791607</v>
      </c>
      <c r="I74" s="1973">
        <f>C74/A2a!D82</f>
        <v>47.198677020235571</v>
      </c>
      <c r="J74" s="1974">
        <f>D74/A2a!F82</f>
        <v>48.721137327132027</v>
      </c>
      <c r="K74" s="1975">
        <f>E74/A2a!L82</f>
        <v>82.230454701002188</v>
      </c>
      <c r="L74" s="1973">
        <f>(AP_C7!P104+AP_C7!Q104+AP_C7!R104)/AP_C4!DI82</f>
        <v>2254.0949372075538</v>
      </c>
      <c r="M74" s="1976">
        <f>(AP_I7!P104+AP_I7!S104+AP_I7!V104)/AP_I4!AM81</f>
        <v>628.55142898764711</v>
      </c>
      <c r="N74" s="1744">
        <f t="shared" si="4"/>
        <v>3.9817269819591564E-2</v>
      </c>
      <c r="O74" s="1790">
        <f t="shared" si="5"/>
        <v>2.1187034534278754E-2</v>
      </c>
      <c r="P74" s="1878">
        <f t="shared" si="6"/>
        <v>2.0524972421838681E-2</v>
      </c>
      <c r="Q74" s="1919">
        <f t="shared" si="7"/>
        <v>1.2160944550727535E-2</v>
      </c>
      <c r="R74" s="1795">
        <f t="shared" si="8"/>
        <v>4.4363703741725829E-4</v>
      </c>
      <c r="S74" s="1877">
        <f t="shared" si="9"/>
        <v>1.5909597113009713E-3</v>
      </c>
      <c r="T74" s="1800">
        <f>(AP_C4!DI82-AP_C4!DF82-AP_C4!DE82)/(AP_C7!P104+AP_C7!Q104+AP_C7!R104)</f>
        <v>4.4363703741725829E-4</v>
      </c>
      <c r="U74" s="1800">
        <f>(AP_I4!AK81-AP_I4!AI81-AP_I4!AH81)/(AP_I7!P104+AP_I7!S104+AP_I7!V104)</f>
        <v>3.1312490286795723E-4</v>
      </c>
      <c r="V74" s="75"/>
      <c r="W74" s="75">
        <f>(AP_I4!AF81+AP_I4!AG81)/AP_I4!AM81</f>
        <v>0.1968151051492727</v>
      </c>
    </row>
    <row r="75" spans="1:23">
      <c r="A75" s="1737" t="s">
        <v>233</v>
      </c>
      <c r="B75" s="1968">
        <f>1/(AP_C1!O81/AP_C1!C81*10000*100)</f>
        <v>27.970914657481821</v>
      </c>
      <c r="C75" s="1969">
        <f>1/(AP_I1!L81/AP_I1!C81)</f>
        <v>37.960994748317674</v>
      </c>
      <c r="D75" s="1970">
        <f>1/((AP_C2!BO73+AP_C3!CM74)/(AP_C2!Q73+AP_C3!X74))</f>
        <v>20.921863692419453</v>
      </c>
      <c r="E75" s="1968">
        <f>1/((AP_I2!AB82+AP_I3!V81)/(AP_I2!I82+AP_I3!AJ81))</f>
        <v>23.911334078700083</v>
      </c>
      <c r="F75" s="1971">
        <f>(AP_C4!EE83)/AP_C4!DI83</f>
        <v>8.3955720845304906</v>
      </c>
      <c r="G75" s="1967">
        <f>(AP_I4!AN82+AP_I5!Q82+AP_I5!AQ82)/AP_I4!AM82</f>
        <v>25.389928783925278</v>
      </c>
      <c r="H75" s="1972">
        <f>B75/A2a!B83</f>
        <v>25.744658444913838</v>
      </c>
      <c r="I75" s="1973">
        <f>C75/A2a!D83</f>
        <v>47.041571989341193</v>
      </c>
      <c r="J75" s="1974">
        <f>D75/A2a!F83</f>
        <v>41.490010852875614</v>
      </c>
      <c r="K75" s="1975">
        <f>E75/A2a!L83</f>
        <v>85.407962843136403</v>
      </c>
      <c r="L75" s="1973">
        <f>(AP_C7!P105+AP_C7!Q105+AP_C7!R105)/AP_C4!DI83</f>
        <v>2077.0095528359398</v>
      </c>
      <c r="M75" s="1976">
        <f>(AP_I7!P105+AP_I7!S105+AP_I7!V105)/AP_I4!AM82</f>
        <v>702.93775109606099</v>
      </c>
      <c r="N75" s="1744">
        <f t="shared" si="4"/>
        <v>3.8843009012518546E-2</v>
      </c>
      <c r="O75" s="1790">
        <f t="shared" si="5"/>
        <v>2.1257793005441714E-2</v>
      </c>
      <c r="P75" s="1878">
        <f t="shared" si="6"/>
        <v>2.4102186994985841E-2</v>
      </c>
      <c r="Q75" s="1919">
        <f t="shared" si="7"/>
        <v>1.1708510151877044E-2</v>
      </c>
      <c r="R75" s="1795">
        <f t="shared" si="8"/>
        <v>4.8146143508805936E-4</v>
      </c>
      <c r="S75" s="1877">
        <f t="shared" si="9"/>
        <v>1.4226010744774235E-3</v>
      </c>
      <c r="T75" s="1800">
        <f>(AP_C4!DI83-AP_C4!DF83-AP_C4!DE83)/(AP_C7!P105+AP_C7!Q105+AP_C7!R105)</f>
        <v>3.7614780628573585E-5</v>
      </c>
      <c r="U75" s="1800">
        <f>(AP_I4!AK82-AP_I4!AI82-AP_I4!AH82)/(AP_I7!P105+AP_I7!S105+AP_I7!V105)</f>
        <v>3.1323987992511334E-4</v>
      </c>
      <c r="V75" s="75">
        <f>(AP_C4!DC83+AP_C4!DD83)/AP_C4!DI83</f>
        <v>7.8126258693375583E-2</v>
      </c>
      <c r="W75" s="75">
        <f>(AP_I4!AF82+AP_I4!AG82)/AP_I4!AM82</f>
        <v>0.22018813674815935</v>
      </c>
    </row>
    <row r="76" spans="1:23">
      <c r="A76" s="1737" t="s">
        <v>234</v>
      </c>
      <c r="B76" s="1968">
        <f>1/(AP_C1!O82/AP_C1!C82*10000*100)</f>
        <v>27.983161117489477</v>
      </c>
      <c r="C76" s="1969">
        <f>1/(AP_I1!L82/AP_I1!C82)</f>
        <v>38.358928918088012</v>
      </c>
      <c r="D76" s="1970">
        <f>1/((AP_C2!BO74+AP_C3!CM75)/(AP_C2!Q74+AP_C3!X75))</f>
        <v>20.225472712922702</v>
      </c>
      <c r="E76" s="1968">
        <f>1/((AP_I2!AB83+AP_I3!V82)/(AP_I2!I83+AP_I3!AJ82))</f>
        <v>25.046666971997311</v>
      </c>
      <c r="F76" s="1971">
        <f>(AP_C4!EE84+AP_C5!BW49)/AP_C4!DI84</f>
        <v>9.2899284193406881</v>
      </c>
      <c r="G76" s="1967">
        <f>(AP_I4!AN83+AP_I5!Q83+AP_I5!AQ83)/AP_I4!AM83</f>
        <v>22.913021520969057</v>
      </c>
      <c r="H76" s="1972">
        <f>B76/A2a!B84</f>
        <v>26.071825593825611</v>
      </c>
      <c r="I76" s="1973">
        <f>C76/A2a!D84</f>
        <v>46.887473063854827</v>
      </c>
      <c r="J76" s="1974">
        <f>D76/A2a!F84</f>
        <v>42.553522744421727</v>
      </c>
      <c r="K76" s="1975">
        <f>E76/A2a!L84</f>
        <v>85.942599889377789</v>
      </c>
      <c r="L76" s="1973">
        <f>(AP_C7!P106+AP_C7!Q106+AP_C7!R106)/AP_C4!DI84</f>
        <v>1695.4380895931051</v>
      </c>
      <c r="M76" s="1976">
        <f>(AP_I7!P106+AP_I7!S106+AP_I7!V106)/AP_I4!AM83</f>
        <v>632.33611406875013</v>
      </c>
      <c r="N76" s="1744">
        <f t="shared" si="4"/>
        <v>3.8355580294953423E-2</v>
      </c>
      <c r="O76" s="1790">
        <f t="shared" si="5"/>
        <v>2.1327658213487557E-2</v>
      </c>
      <c r="P76" s="1878">
        <f t="shared" si="6"/>
        <v>2.349981706581715E-2</v>
      </c>
      <c r="Q76" s="1919">
        <f t="shared" si="7"/>
        <v>1.1635673127030878E-2</v>
      </c>
      <c r="R76" s="1795">
        <f t="shared" si="8"/>
        <v>5.8981805713707533E-4</v>
      </c>
      <c r="S76" s="1877">
        <f t="shared" si="9"/>
        <v>1.5814374313773197E-3</v>
      </c>
      <c r="T76" s="1800">
        <f>(AP_C4!DI84-AP_C4!DF84-AP_C4!DE84)/(AP_C7!P106+AP_C7!Q106+AP_C7!R106)</f>
        <v>5.1597483818413332E-5</v>
      </c>
      <c r="U76" s="1800">
        <f>(AP_I4!AK83-AP_I4!AI83-AP_I4!AH83)/(AP_I7!P106+AP_I7!S106+AP_I7!V106)</f>
        <v>3.135971635235591E-4</v>
      </c>
      <c r="V76" s="75">
        <f>(AP_C4!DC84+AP_C4!DD84)/AP_C4!DI84</f>
        <v>8.7480339392901854E-2</v>
      </c>
      <c r="W76" s="75">
        <f>(AP_I4!AF83+AP_I4!AG83)/AP_I4!AM83</f>
        <v>0.19829881176546976</v>
      </c>
    </row>
    <row r="77" spans="1:23">
      <c r="A77" s="1737" t="s">
        <v>235</v>
      </c>
      <c r="B77" s="1968">
        <f>1/(AP_C1!O83/AP_C1!C83*10000*100)</f>
        <v>27.244332961724268</v>
      </c>
      <c r="C77" s="1969">
        <f>1/(AP_I1!L83/AP_I1!C83)</f>
        <v>39.294680634332799</v>
      </c>
      <c r="D77" s="1970">
        <f>1/((AP_C2!BO75+AP_C3!CM76)/(AP_C2!Q75+AP_C3!X76))</f>
        <v>18.883173592262221</v>
      </c>
      <c r="E77" s="1968">
        <f>1/((AP_I2!AB84+AP_I3!V83)/(AP_I2!I84+AP_I3!AJ83))</f>
        <v>25.123644731015066</v>
      </c>
      <c r="F77" s="1971">
        <f>(AP_C4!EE85+AP_C5!BW50)/AP_C4!DI85</f>
        <v>6.5731313003233369</v>
      </c>
      <c r="G77" s="1967">
        <f>(AP_I4!AN84+AP_I5!Q84+AP_I5!AQ84)/AP_I4!AM84</f>
        <v>24.246598098405698</v>
      </c>
      <c r="H77" s="1972">
        <f>B77/A2a!B85</f>
        <v>25.633804547295721</v>
      </c>
      <c r="I77" s="1973">
        <f>C77/A2a!D85</f>
        <v>46.735947037902761</v>
      </c>
      <c r="J77" s="1974">
        <f>D77/A2a!F85</f>
        <v>44.966095383471291</v>
      </c>
      <c r="K77" s="1975">
        <f>E77/A2a!L85</f>
        <v>83.134497435970061</v>
      </c>
      <c r="L77" s="1973">
        <f>(AP_C7!P107+AP_C7!Q107+AP_C7!R107)/AP_C4!DI85</f>
        <v>1028.4337352982684</v>
      </c>
      <c r="M77" s="1976">
        <f>(AP_I7!P107+AP_I7!S107+AP_I7!V107)/AP_I4!AM84</f>
        <v>656.52238953332119</v>
      </c>
      <c r="N77" s="1744">
        <f t="shared" si="4"/>
        <v>3.9010986377576037E-2</v>
      </c>
      <c r="O77" s="1790">
        <f t="shared" si="5"/>
        <v>2.1396806171254047E-2</v>
      </c>
      <c r="P77" s="1878">
        <f t="shared" si="6"/>
        <v>2.223897786703494E-2</v>
      </c>
      <c r="Q77" s="1919">
        <f t="shared" si="7"/>
        <v>1.2028700850332282E-2</v>
      </c>
      <c r="R77" s="1795">
        <f t="shared" si="8"/>
        <v>9.7235238953920352E-4</v>
      </c>
      <c r="S77" s="1877">
        <f t="shared" si="9"/>
        <v>1.523177298965896E-3</v>
      </c>
      <c r="T77" s="1800">
        <f>(AP_C4!DI85-AP_C4!DF85-AP_C4!DE85)/(AP_C7!P107+AP_C7!Q107+AP_C7!R107)</f>
        <v>7.1651885016256646E-5</v>
      </c>
      <c r="U77" s="1800">
        <f>(AP_I4!AK84-AP_I4!AI84-AP_I4!AH84)/(AP_I7!P107+AP_I7!S107+AP_I7!V107)</f>
        <v>2.9396369230322614E-4</v>
      </c>
      <c r="V77" s="75">
        <f>(AP_C4!DC85+AP_C4!DD85)/AP_C4!DI85</f>
        <v>7.3689215748430861E-2</v>
      </c>
      <c r="W77" s="75">
        <f>(AP_I4!AF84+AP_I4!AG84)/AP_I4!AM84</f>
        <v>0.19299374570695202</v>
      </c>
    </row>
    <row r="78" spans="1:23">
      <c r="A78" s="1737" t="s">
        <v>236</v>
      </c>
      <c r="B78" s="1968">
        <f>1/(AP_C1!O84/AP_C1!C84*10000*100)</f>
        <v>26.599381705764685</v>
      </c>
      <c r="C78" s="1969">
        <f>1/(AP_I1!L84/AP_I1!C84)</f>
        <v>39.999992951465416</v>
      </c>
      <c r="D78" s="1970">
        <f>1/((AP_C2!BO76+AP_C3!CM77)/(AP_C2!Q76+AP_C3!X77))</f>
        <v>17.895703515551965</v>
      </c>
      <c r="E78" s="1968">
        <f>1/((AP_I2!AB85+AP_I3!V84)/(AP_I2!I85+AP_I3!AJ84))</f>
        <v>24.531768440129675</v>
      </c>
      <c r="F78" s="1971">
        <f>(AP_C4!EE86+AP_C5!BW51)/AP_C4!DI86</f>
        <v>6.4434786455223056</v>
      </c>
      <c r="G78" s="1967">
        <f>(AP_I4!AN85+AP_I5!Q85+AP_I5!AQ85)/AP_I4!AM85</f>
        <v>23.445085039916695</v>
      </c>
      <c r="H78" s="1972">
        <f>B78/A2a!B86</f>
        <v>25.3993292587304</v>
      </c>
      <c r="I78" s="1973">
        <f>C78/A2a!D86</f>
        <v>46.586569398413566</v>
      </c>
      <c r="J78" s="1974">
        <f>D78/A2a!F86</f>
        <v>46.441215664911866</v>
      </c>
      <c r="K78" s="1975">
        <f>E78/A2a!L86</f>
        <v>77.625614920621743</v>
      </c>
      <c r="L78" s="1973">
        <f>(AP_C7!P108+AP_C7!Q108+AP_C7!R108)/AP_C4!DI86</f>
        <v>917.72480727739037</v>
      </c>
      <c r="M78" s="1976">
        <f>(AP_I7!P108+AP_I7!S108+AP_I7!V108)/AP_I4!AM85</f>
        <v>652.9083781809544</v>
      </c>
      <c r="N78" s="1744">
        <f t="shared" si="4"/>
        <v>3.9371118418659597E-2</v>
      </c>
      <c r="O78" s="1790">
        <f t="shared" si="5"/>
        <v>2.1465414021966028E-2</v>
      </c>
      <c r="P78" s="1878">
        <f t="shared" si="6"/>
        <v>2.1532597406909368E-2</v>
      </c>
      <c r="Q78" s="1919">
        <f t="shared" si="7"/>
        <v>1.2882345615201608E-2</v>
      </c>
      <c r="R78" s="1795">
        <f t="shared" si="8"/>
        <v>1.0896512680818721E-3</v>
      </c>
      <c r="S78" s="1877">
        <f t="shared" si="9"/>
        <v>1.5316084666979854E-3</v>
      </c>
      <c r="T78" s="1800">
        <f>(AP_C4!DI86-AP_C4!DF86-AP_C4!DE86)/(AP_C7!P108+AP_C7!Q108+AP_C7!R108)</f>
        <v>9.9962423355817677E-5</v>
      </c>
      <c r="U78" s="1800">
        <f>(AP_I4!AK85-AP_I4!AI85-AP_I4!AH85)/(AP_I7!P108+AP_I7!S108+AP_I7!V108)</f>
        <v>3.016008730743149E-4</v>
      </c>
      <c r="V78" s="75">
        <f>(AP_C4!DC86+AP_C4!DD86)/AP_C4!DI86</f>
        <v>9.1737995709198689E-2</v>
      </c>
      <c r="W78" s="75">
        <f>(AP_I4!AF85+AP_I4!AG85)/AP_I4!AM85</f>
        <v>0.19691773689691081</v>
      </c>
    </row>
    <row r="79" spans="1:23">
      <c r="A79" s="1737" t="s">
        <v>237</v>
      </c>
      <c r="B79" s="1968">
        <f>1/(AP_C1!O85/AP_C1!C85*10000*100)</f>
        <v>25.686021505376338</v>
      </c>
      <c r="C79" s="1969">
        <f>1/(AP_I1!L85/AP_I1!C85)</f>
        <v>40.227929293564657</v>
      </c>
      <c r="D79" s="1970">
        <f>1/((AP_C2!BO77+AP_C3!CM78)/(AP_C2!Q77+AP_C3!X78))</f>
        <v>16.666452289218775</v>
      </c>
      <c r="E79" s="1968">
        <f>1/((AP_I2!AB86+AP_I3!V85)/(AP_I2!I86+AP_I3!AJ85))</f>
        <v>23.329433768006872</v>
      </c>
      <c r="F79" s="1971">
        <f>(AP_C4!EE87+AP_C5!BW52)/AP_C4!DI87</f>
        <v>6.8890280268701387</v>
      </c>
      <c r="G79" s="1967">
        <f>(AP_I4!AN86+AP_I5!Q86+AP_I5!AQ86)/AP_I4!AM86</f>
        <v>24.309104482917984</v>
      </c>
      <c r="H79" s="1972">
        <f>B79/A2a!B87</f>
        <v>25.337040701428556</v>
      </c>
      <c r="I79" s="1973">
        <f>C79/A2a!D87</f>
        <v>45.844394102480464</v>
      </c>
      <c r="J79" s="1974">
        <f>D79/A2a!F87</f>
        <v>50.22659012230276</v>
      </c>
      <c r="K79" s="1975">
        <f>E79/A2a!L87</f>
        <v>76.670098602509441</v>
      </c>
      <c r="L79" s="1973">
        <f>(AP_C7!P109+AP_C7!Q109+AP_C7!R109)/AP_C4!DI87</f>
        <v>900.60532427155249</v>
      </c>
      <c r="M79" s="1976">
        <f>(AP_I7!P109+AP_I7!S109+AP_I7!V109)/AP_I4!AM86</f>
        <v>692.54994494127823</v>
      </c>
      <c r="N79" s="1744">
        <f t="shared" si="4"/>
        <v>3.9467908339572498E-2</v>
      </c>
      <c r="O79" s="1790">
        <f t="shared" si="5"/>
        <v>2.1812917796767084E-2</v>
      </c>
      <c r="P79" s="1878">
        <f t="shared" si="6"/>
        <v>1.9909772842730909E-2</v>
      </c>
      <c r="Q79" s="1919">
        <f t="shared" si="7"/>
        <v>1.3042894403780897E-2</v>
      </c>
      <c r="R79" s="1795">
        <f t="shared" si="8"/>
        <v>1.1103642994880606E-3</v>
      </c>
      <c r="S79" s="1877">
        <f t="shared" si="9"/>
        <v>1.4439391805666675E-3</v>
      </c>
      <c r="T79" s="1800">
        <f>(AP_C4!DI87-AP_C4!DF87-AP_C4!DE87)/(AP_C7!P109+AP_C7!Q109+AP_C7!R109)</f>
        <v>1.408767855857362E-4</v>
      </c>
      <c r="U79" s="1800">
        <f>(AP_I4!AK86-AP_I4!AI86-AP_I4!AH86)/(AP_I7!P109+AP_I7!S109+AP_I7!V109)</f>
        <v>2.9842812827126378E-4</v>
      </c>
      <c r="V79" s="75">
        <f>(AP_C4!DC87+AP_C4!DD87)/AP_C4!DI87</f>
        <v>0.12687438316477592</v>
      </c>
      <c r="W79" s="75">
        <f>(AP_I4!AF86+AP_I4!AG86)/AP_I4!AM86</f>
        <v>0.20667638380319245</v>
      </c>
    </row>
    <row r="80" spans="1:23">
      <c r="A80" s="1737" t="s">
        <v>400</v>
      </c>
      <c r="B80" s="1968">
        <f>1/(AP_C1!O86/AP_C1!C86*10000*100)</f>
        <v>25.189645288977445</v>
      </c>
      <c r="C80" s="1969">
        <f>1/(AP_I1!L86/AP_I1!C86)</f>
        <v>40.996067402578909</v>
      </c>
      <c r="D80" s="1970">
        <f>1/((AP_C2!BO78+AP_C3!CM79)/(AP_C2!Q78+AP_C3!X79))</f>
        <v>17.157360204502968</v>
      </c>
      <c r="E80" s="1968">
        <f>1/((AP_I2!AB87+AP_I3!V86)/(AP_I2!I87+AP_I3!AJ86))</f>
        <v>26.370448929346946</v>
      </c>
      <c r="F80" s="1971">
        <f>(AP_C4!EE88+AP_C5!BW53)/AP_C4!DI88</f>
        <v>6.6327890009046104</v>
      </c>
      <c r="G80" s="1967">
        <f>(AP_I4!AN87+AP_I5!Q87+AP_I5!AQ87)/AP_I4!AM87</f>
        <v>24.253872315372139</v>
      </c>
      <c r="H80" s="1972">
        <f>B80/A2a!B88</f>
        <v>25.797294574798052</v>
      </c>
      <c r="I80" s="1973">
        <f>C80/A2a!D88</f>
        <v>45.715944946795723</v>
      </c>
      <c r="J80" s="1974">
        <f>D80/A2a!F88</f>
        <v>50.762999636690203</v>
      </c>
      <c r="K80" s="1975">
        <f>E80/A2a!L88</f>
        <v>81.894261116707327</v>
      </c>
      <c r="L80" s="1973">
        <f>(AP_C7!P110+AP_C7!Q110+AP_C7!R110)/AP_C4!DI88</f>
        <v>590.43900679241369</v>
      </c>
      <c r="M80" s="1976">
        <f>(AP_I7!P110+AP_I7!S110+AP_I7!V110)/AP_I4!AM87</f>
        <v>621.48989059570852</v>
      </c>
      <c r="N80" s="1744">
        <f t="shared" si="4"/>
        <v>3.8763754745698105E-2</v>
      </c>
      <c r="O80" s="1790">
        <f t="shared" si="5"/>
        <v>2.1874206060135064E-2</v>
      </c>
      <c r="P80" s="1878">
        <f t="shared" si="6"/>
        <v>1.9699387490041576E-2</v>
      </c>
      <c r="Q80" s="1919">
        <f t="shared" si="7"/>
        <v>1.2210867847930178E-2</v>
      </c>
      <c r="R80" s="1795">
        <f t="shared" si="8"/>
        <v>1.6936550405647227E-3</v>
      </c>
      <c r="S80" s="1877">
        <f t="shared" si="9"/>
        <v>1.6090366313786426E-3</v>
      </c>
      <c r="T80" s="1800">
        <f>(AP_C4!DI88-AP_C4!DF88-AP_C4!DE88)/(AP_C7!P110+AP_C7!Q110+AP_C7!R110)</f>
        <v>6.7776682223316643E-4</v>
      </c>
      <c r="U80" s="1800">
        <f>(AP_I4!AK87-AP_I4!AI87-AP_I4!AH87)/(AP_I7!P110+AP_I7!S110+AP_I7!V110)</f>
        <v>3.3996982145026048E-4</v>
      </c>
      <c r="V80" s="75"/>
      <c r="W80" s="75">
        <f>(AP_I4!AF87+AP_I4!AG87)/AP_I4!AM87</f>
        <v>0.21128780713896492</v>
      </c>
    </row>
    <row r="81" spans="1:23">
      <c r="A81" s="1737" t="s">
        <v>401</v>
      </c>
      <c r="B81" s="1968">
        <f>1/(AP_C1!O87/AP_C1!C87*10000*100)</f>
        <v>24.6270609066502</v>
      </c>
      <c r="C81" s="1969">
        <f>1/(AP_I1!L87/AP_I1!C87)</f>
        <v>41.567524398153061</v>
      </c>
      <c r="D81" s="1970">
        <f>1/((AP_C2!BO79+AP_C3!CM80)/(AP_C2!Q79+AP_C3!X80))</f>
        <v>17.634456049053671</v>
      </c>
      <c r="E81" s="1968">
        <f>1/((AP_I2!AB88+AP_I3!V87)/(AP_I2!I88+AP_I3!AJ87))</f>
        <v>27.061916774870525</v>
      </c>
      <c r="F81" s="1971">
        <f>(AP_C4!EE89+AP_C5!BW54)/AP_C4!DI89</f>
        <v>7.6957744043749257</v>
      </c>
      <c r="G81" s="1967">
        <f>(AP_I4!AN88+AP_I5!Q88+AP_I5!AQ88)/AP_I4!AM88</f>
        <v>24.298407206347314</v>
      </c>
      <c r="H81" s="1972">
        <f>B81/A2a!B89</f>
        <v>25.288998809684344</v>
      </c>
      <c r="I81" s="1973">
        <f>C81/A2a!D89</f>
        <v>46.518933100443604</v>
      </c>
      <c r="J81" s="1974">
        <f>D81/A2a!F89</f>
        <v>49.749012626147604</v>
      </c>
      <c r="K81" s="1975">
        <f>E81/A2a!L89</f>
        <v>81.955844811035135</v>
      </c>
      <c r="L81" s="1973">
        <f>(AP_C7!P111+AP_C7!Q111+AP_C7!R111)/AP_C4!DI89</f>
        <v>536.10072352924772</v>
      </c>
      <c r="M81" s="1976">
        <f>(AP_I7!P111+AP_I7!S111+AP_I7!V111)/AP_I4!AM88</f>
        <v>614.95724837162561</v>
      </c>
      <c r="N81" s="1744">
        <f t="shared" si="4"/>
        <v>3.9542886119202675E-2</v>
      </c>
      <c r="O81" s="1790">
        <f t="shared" si="5"/>
        <v>2.1496623704606501E-2</v>
      </c>
      <c r="P81" s="1878">
        <f t="shared" si="6"/>
        <v>2.0100901449336697E-2</v>
      </c>
      <c r="Q81" s="1919">
        <f t="shared" si="7"/>
        <v>1.2201692293035245E-2</v>
      </c>
      <c r="R81" s="1795">
        <f t="shared" si="8"/>
        <v>1.8653211161828317E-3</v>
      </c>
      <c r="S81" s="1877">
        <f t="shared" si="9"/>
        <v>1.626129300285422E-3</v>
      </c>
      <c r="T81" s="1800">
        <f>(AP_C4!DI89-AP_C4!DF89-AP_C4!DE89)/(AP_C7!P111+AP_C7!Q111+AP_C7!R111)</f>
        <v>8.2747836758698264E-4</v>
      </c>
      <c r="U81" s="1800">
        <f>(AP_I4!AK88-AP_I4!AI88-AP_I4!AH88)/(AP_I7!P111+AP_I7!S111+AP_I7!V111)</f>
        <v>3.7813350906833946E-4</v>
      </c>
      <c r="V81" s="75"/>
      <c r="W81" s="75">
        <f>(AP_I4!AF88+AP_I4!AG88)/AP_I4!AM88</f>
        <v>0.23253594225377319</v>
      </c>
    </row>
    <row r="82" spans="1:23">
      <c r="A82" s="1737" t="s">
        <v>402</v>
      </c>
      <c r="B82" s="1968">
        <f>1/(AP_C1!O88/AP_C1!C88*10000*100)</f>
        <v>24.738462531131333</v>
      </c>
      <c r="C82" s="1969">
        <f>1/(AP_I1!L88/AP_I1!C88)</f>
        <v>42.103616458594331</v>
      </c>
      <c r="D82" s="1970">
        <f>1/((AP_C2!BO80+AP_C3!CM81)/(AP_C2!Q80+AP_C3!X81))</f>
        <v>18.098314655991878</v>
      </c>
      <c r="E82" s="1968">
        <f>1/((AP_I2!AB89+AP_I3!V88)/(AP_I2!I89+AP_I3!AJ88))</f>
        <v>27.395773930471663</v>
      </c>
      <c r="F82" s="1971">
        <f>(AP_C4!EE90+AP_C5!BW55)/AP_C4!DI90</f>
        <v>8.5139797250108327</v>
      </c>
      <c r="G82" s="1967">
        <f>(AP_I4!AN89+AP_I5!Q89+AP_I5!AQ89)/AP_I4!AM89</f>
        <v>24.599290696439319</v>
      </c>
      <c r="H82" s="1972">
        <f>B82/A2a!B90</f>
        <v>24.774530151857793</v>
      </c>
      <c r="I82" s="1973">
        <f>C82/A2a!D90</f>
        <v>46.453642667589236</v>
      </c>
      <c r="J82" s="1974">
        <f>D82/A2a!F90</f>
        <v>48.763159138769922</v>
      </c>
      <c r="K82" s="1975">
        <f>E82/A2a!L90</f>
        <v>80.648218440075112</v>
      </c>
      <c r="L82" s="1973">
        <f>(AP_C7!P112+AP_C7!Q112+AP_C7!R112)/AP_C4!DI90</f>
        <v>494.27524564874591</v>
      </c>
      <c r="M82" s="1976">
        <f>(AP_I7!P112+AP_I7!S112+AP_I7!V112)/AP_I4!AM89</f>
        <v>619.82681748211053</v>
      </c>
      <c r="N82" s="1744">
        <f t="shared" si="4"/>
        <v>4.0364034912888633E-2</v>
      </c>
      <c r="O82" s="1790">
        <f t="shared" si="5"/>
        <v>2.1526837134296494E-2</v>
      </c>
      <c r="P82" s="1878">
        <f t="shared" si="6"/>
        <v>2.0507284959823988E-2</v>
      </c>
      <c r="Q82" s="1919">
        <f t="shared" si="7"/>
        <v>1.2399529950472997E-2</v>
      </c>
      <c r="R82" s="1795">
        <f t="shared" si="8"/>
        <v>2.0231642365327856E-3</v>
      </c>
      <c r="S82" s="1877">
        <f t="shared" si="9"/>
        <v>1.6133538785273066E-3</v>
      </c>
      <c r="T82" s="1800">
        <f>(AP_C4!DI90-AP_C4!DF90-AP_C4!DE90)/(AP_C7!P112+AP_C7!Q112+AP_C7!R112)</f>
        <v>9.6513478797157718E-4</v>
      </c>
      <c r="U82" s="1800">
        <f>(AP_I4!AK89-AP_I4!AI89-AP_I4!AH89)/(AP_I7!P112+AP_I7!S112+AP_I7!V112)</f>
        <v>3.7978964559730983E-4</v>
      </c>
      <c r="V82" s="75"/>
      <c r="W82" s="75">
        <f>(AP_I4!AF89+AP_I4!AG89)/AP_I4!AM89</f>
        <v>0.23540380734323918</v>
      </c>
    </row>
    <row r="83" spans="1:23">
      <c r="A83" s="1737" t="s">
        <v>403</v>
      </c>
      <c r="B83" s="1968">
        <f>1/(AP_C1!O89/AP_C1!C89*10000*100)</f>
        <v>24.546464495437984</v>
      </c>
      <c r="C83" s="1969">
        <f>1/(AP_I1!L89/AP_I1!C89)</f>
        <v>42</v>
      </c>
      <c r="D83" s="1970">
        <f>1/((AP_C2!BO81+AP_C3!CM82)/(AP_C2!Q81+AP_C3!X82))</f>
        <v>18.549479396891773</v>
      </c>
      <c r="E83" s="1968">
        <f>1/((AP_I2!AB90+AP_I3!V89)/(AP_I2!I90+AP_I3!AJ89))</f>
        <v>26.934430692334786</v>
      </c>
      <c r="F83" s="1971">
        <f>(AP_C4!EE91+AP_C5!BW56)/AP_C4!DI91</f>
        <v>9.1632256100311213</v>
      </c>
      <c r="G83" s="1967">
        <f>(AP_I4!AN90+AP_I5!Q90+AP_I5!AQ90)/AP_I4!AM90</f>
        <v>30.480437543813377</v>
      </c>
      <c r="H83" s="1972">
        <f>B83/A2a!B91</f>
        <v>24.253775466218649</v>
      </c>
      <c r="I83" s="1973">
        <f>C83/A2a!D91</f>
        <v>46.413728054573546</v>
      </c>
      <c r="J83" s="1974">
        <f>D83/A2a!F91</f>
        <v>47.804284329625155</v>
      </c>
      <c r="K83" s="1975">
        <f>E83/A2a!L91</f>
        <v>76.226057056089417</v>
      </c>
      <c r="L83" s="1973">
        <f>(AP_C7!P113+AP_C7!Q113+AP_C7!R113)/AP_C4!DI91</f>
        <v>461.08673083706259</v>
      </c>
      <c r="M83" s="1976">
        <f>(AP_I7!P113+AP_I7!S113+AP_I7!V113)/AP_I4!AM90</f>
        <v>742.8326745853177</v>
      </c>
      <c r="N83" s="1744">
        <f t="shared" si="4"/>
        <v>4.1230694222960405E-2</v>
      </c>
      <c r="O83" s="1790">
        <f t="shared" si="5"/>
        <v>2.1545349660863137E-2</v>
      </c>
      <c r="P83" s="1878">
        <f t="shared" si="6"/>
        <v>2.0918627148660867E-2</v>
      </c>
      <c r="Q83" s="1919">
        <f t="shared" si="7"/>
        <v>1.3118873501015146E-2</v>
      </c>
      <c r="R83" s="1795">
        <f t="shared" si="8"/>
        <v>2.1687893689427747E-3</v>
      </c>
      <c r="S83" s="1877">
        <f t="shared" si="9"/>
        <v>1.3461981873081237E-3</v>
      </c>
      <c r="T83" s="1800">
        <f>(AP_C4!DI91-AP_C4!DF91-AP_C4!DE91)/(AP_C7!P113+AP_C7!Q113+AP_C7!R113)</f>
        <v>1.092135789986408E-3</v>
      </c>
      <c r="U83" s="1800">
        <f>(AP_I4!AK90-AP_I4!AI90-AP_I4!AH90)/(AP_I7!P113+AP_I7!S113+AP_I7!V113)</f>
        <v>3.8999261603207851E-4</v>
      </c>
      <c r="V83" s="75"/>
      <c r="W83" s="75">
        <f>(AP_I4!AF90+AP_I4!AG90)/AP_I4!AM90</f>
        <v>0.28969925803563373</v>
      </c>
    </row>
    <row r="84" spans="1:23">
      <c r="A84" s="1737" t="s">
        <v>404</v>
      </c>
      <c r="B84" s="1968">
        <f>1/(AP_C1!O90/AP_C1!C90*10000*100)</f>
        <v>24.350628359814085</v>
      </c>
      <c r="C84" s="1969">
        <f>1/(AP_I1!L90/AP_I1!C90)</f>
        <v>40.704413149049188</v>
      </c>
      <c r="D84" s="1970">
        <f>1/((AP_C2!BO82+AP_C3!CM83)/(AP_C2!Q82+AP_C3!X83))</f>
        <v>18.98846430515356</v>
      </c>
      <c r="E84" s="1968">
        <f>1/((AP_I2!AB91+AP_I3!V90)/(AP_I2!I91+AP_I3!AJ90))</f>
        <v>28.459620818507084</v>
      </c>
      <c r="F84" s="1971">
        <f>(AP_C4!EE92+AP_C5!BW57)/AP_C4!DI92</f>
        <v>15.023069965802712</v>
      </c>
      <c r="G84" s="1967">
        <f>(AP_I4!AN91+AP_I5!Q91+AP_I5!AQ91)/AP_I4!AM91</f>
        <v>25.987340786906024</v>
      </c>
      <c r="H84" s="1972">
        <f>B84/A2a!B92</f>
        <v>23.726618835994145</v>
      </c>
      <c r="I84" s="1973">
        <f>C84/A2a!D92</f>
        <v>46.157257722871158</v>
      </c>
      <c r="J84" s="1974">
        <f>D84/A2a!F92</f>
        <v>46.87129570713806</v>
      </c>
      <c r="K84" s="1975">
        <f>E84/A2a!L92</f>
        <v>76.065817899215276</v>
      </c>
      <c r="L84" s="1973">
        <f>(AP_C7!P114+AP_C7!Q114+AP_C7!R114)/AP_C4!DI92</f>
        <v>672.96489369026824</v>
      </c>
      <c r="M84" s="1976">
        <f>(AP_I7!P114+AP_I7!S114+AP_I7!V114)/AP_I4!AM91</f>
        <v>606.27440907981929</v>
      </c>
      <c r="N84" s="1744">
        <f t="shared" si="4"/>
        <v>4.2146755376832858E-2</v>
      </c>
      <c r="O84" s="1790">
        <f t="shared" si="5"/>
        <v>2.1665065242914006E-2</v>
      </c>
      <c r="P84" s="1878">
        <f t="shared" si="6"/>
        <v>2.1335019331409466E-2</v>
      </c>
      <c r="Q84" s="1919">
        <f t="shared" si="7"/>
        <v>1.314650953106121E-2</v>
      </c>
      <c r="R84" s="1795">
        <f t="shared" si="8"/>
        <v>1.485961614604297E-3</v>
      </c>
      <c r="S84" s="1877">
        <f t="shared" si="9"/>
        <v>1.6494181265505874E-3</v>
      </c>
      <c r="T84" s="1800">
        <f>(AP_C4!DI92-AP_C4!DF92-AP_C4!DE92)/(AP_C7!P114+AP_C7!Q114+AP_C7!R114)</f>
        <v>3.9207180684528456E-4</v>
      </c>
      <c r="U84" s="1800">
        <f>(AP_I4!AK91-AP_I4!AI91-AP_I4!AH91)/(AP_I7!P114+AP_I7!S114+AP_I7!V114)</f>
        <v>3.9234306381014453E-4</v>
      </c>
      <c r="V84" s="75">
        <f>(AP_C4!DC92+AP_C4!DD92)/AP_C4!DI92</f>
        <v>0.26385056181258831</v>
      </c>
      <c r="W84" s="75">
        <f>(AP_I4!AF91+AP_I4!AG91)/AP_I4!AM91</f>
        <v>0.23786755916806121</v>
      </c>
    </row>
    <row r="85" spans="1:23">
      <c r="A85" s="1737" t="s">
        <v>405</v>
      </c>
      <c r="B85" s="1968">
        <f>1/(AP_C1!O91/AP_C1!C91*10000*100)</f>
        <v>23.622104482473684</v>
      </c>
      <c r="C85" s="1969">
        <f>1/(AP_I1!L91/AP_I1!C91)</f>
        <v>41.133971579057935</v>
      </c>
      <c r="D85" s="1970">
        <f>1/((AP_C2!BO83+AP_C3!CM84)/(AP_C2!Q83+AP_C3!X84))</f>
        <v>15.554080273773012</v>
      </c>
      <c r="E85" s="1968">
        <f>1/((AP_I2!AB92+AP_I3!V91)/(AP_I2!I92+AP_I3!AJ91))</f>
        <v>28.592933226591651</v>
      </c>
      <c r="F85" s="1971">
        <f>(AP_C4!EE93+AP_C5!BW58)/AP_C4!DI93</f>
        <v>9.620340965035318</v>
      </c>
      <c r="G85" s="1967">
        <f>(AP_I4!AN92+AP_I5!Q92+AP_I5!AQ92)/AP_I4!AM92</f>
        <v>20.639360263417753</v>
      </c>
      <c r="H85" s="1972">
        <f>B85/A2a!B93</f>
        <v>22.964639647090554</v>
      </c>
      <c r="I85" s="1973">
        <f>C85/A2a!D93</f>
        <v>45.926525682282453</v>
      </c>
      <c r="J85" s="1974">
        <f>D85/A2a!F93</f>
        <v>44.817635926673255</v>
      </c>
      <c r="K85" s="1975">
        <f>E85/A2a!L93</f>
        <v>75.718451483576388</v>
      </c>
      <c r="L85" s="1973">
        <f>(AP_C7!P115+AP_C7!Q115+AP_C7!R115)/AP_C4!DI93</f>
        <v>449.06783837433227</v>
      </c>
      <c r="M85" s="1976">
        <f>(AP_I7!P115+AP_I7!S115+AP_I7!V115)/AP_I4!AM92</f>
        <v>459.09228032878286</v>
      </c>
      <c r="N85" s="1744">
        <f t="shared" si="4"/>
        <v>4.3545207561168607E-2</v>
      </c>
      <c r="O85" s="1790">
        <f t="shared" si="5"/>
        <v>2.1773909198312822E-2</v>
      </c>
      <c r="P85" s="1878">
        <f t="shared" si="6"/>
        <v>2.2312644996182164E-2</v>
      </c>
      <c r="Q85" s="1919">
        <f t="shared" si="7"/>
        <v>1.3206820535902055E-2</v>
      </c>
      <c r="R85" s="1795">
        <f t="shared" si="8"/>
        <v>2.2268350448344148E-3</v>
      </c>
      <c r="S85" s="1937">
        <f t="shared" si="9"/>
        <v>2.1782113157813097E-3</v>
      </c>
      <c r="T85" s="1800">
        <f>(AP_C4!DI93-AP_C4!DF93-AP_C4!DE93)/(AP_C7!P115+AP_C7!Q115+AP_C7!R115)</f>
        <v>1.1647230995909432E-3</v>
      </c>
      <c r="U85" s="1800">
        <f>(AP_I4!AK92-AP_I4!AI92-AP_I4!AH92)/(AP_I7!P115+AP_I7!S115+AP_I7!V115)</f>
        <v>4.221430475861543E-4</v>
      </c>
      <c r="V85" s="75"/>
      <c r="W85" s="75">
        <f>(AP_I4!AF92+AP_I4!AG92)/AP_I4!AM92</f>
        <v>0.19380261434126947</v>
      </c>
    </row>
    <row r="86" spans="1:23">
      <c r="A86" s="1737" t="s">
        <v>406</v>
      </c>
      <c r="B86" s="1968">
        <f>1/(AP_C1!O92/AP_C1!C92*10000*100)</f>
        <v>22.786977623470818</v>
      </c>
      <c r="C86" s="1969">
        <f>1/(AP_I1!L92/AP_I1!C92)</f>
        <v>40.425340302448745</v>
      </c>
      <c r="D86" s="1970">
        <f>1/((AP_C2!BO84+AP_C3!CM85)/(AP_C2!Q84+AP_C3!X85))</f>
        <v>14.781925920188794</v>
      </c>
      <c r="E86" s="1968">
        <f>1/((AP_I2!AB93+AP_I3!V92)/(AP_I2!I93+AP_I3!AJ92))</f>
        <v>28.872587250386246</v>
      </c>
      <c r="F86" s="1971">
        <f>(AP_C4!EE94+AP_C5!BW59)/AP_C4!DI94</f>
        <v>9.550113444956958</v>
      </c>
      <c r="G86" s="1967">
        <f>(AP_I4!AN93+AP_I5!Q93+AP_I5!AQ93)/AP_I4!AM93</f>
        <v>21.36887502333321</v>
      </c>
      <c r="H86" s="1972">
        <f>B86/A2a!B94</f>
        <v>22.293637680008981</v>
      </c>
      <c r="I86" s="1973">
        <f>C86/A2a!D94</f>
        <v>45.749515752539217</v>
      </c>
      <c r="J86" s="1974">
        <f>D86/A2a!F94</f>
        <v>42.600012454590427</v>
      </c>
      <c r="K86" s="1975">
        <f>E86/A2a!L94</f>
        <v>75.785860272693668</v>
      </c>
      <c r="L86" s="1973">
        <f>(AP_C7!P116+AP_C7!Q116+AP_C7!R116)/AP_C4!DI94</f>
        <v>463.20176156241899</v>
      </c>
      <c r="M86" s="1976">
        <f>(AP_I7!P116+AP_I7!S116+AP_I7!V116)/AP_I4!AM93</f>
        <v>454.54632286212836</v>
      </c>
      <c r="N86" s="1744">
        <f t="shared" si="4"/>
        <v>4.4855846961965928E-2</v>
      </c>
      <c r="O86" s="1790">
        <f t="shared" si="5"/>
        <v>2.1858154858054368E-2</v>
      </c>
      <c r="P86" s="1878">
        <f t="shared" si="6"/>
        <v>2.3474171540817084E-2</v>
      </c>
      <c r="Q86" s="1919">
        <f t="shared" si="7"/>
        <v>1.3195073545405264E-2</v>
      </c>
      <c r="R86" s="1795">
        <f t="shared" si="8"/>
        <v>2.1588864356364163E-3</v>
      </c>
      <c r="S86" s="1937">
        <f t="shared" si="9"/>
        <v>2.1999957973553269E-3</v>
      </c>
      <c r="T86" s="1800">
        <f>(AP_C4!DI94-AP_C4!DF94-AP_C4!DE94)/(AP_C7!P116+AP_C7!Q116+AP_C7!R116)</f>
        <v>1.1246922519293811E-3</v>
      </c>
      <c r="U86" s="1800">
        <f>(AP_I4!AK93-AP_I4!AI93-AP_I4!AH93)/(AP_I7!P116+AP_I7!S116+AP_I7!V116)</f>
        <v>4.3061330687551008E-4</v>
      </c>
      <c r="V86" s="75"/>
      <c r="W86" s="75">
        <f>(AP_I4!AF93+AP_I4!AG93)/AP_I4!AM93</f>
        <v>0.19573369521576436</v>
      </c>
    </row>
    <row r="87" spans="1:23">
      <c r="A87" s="1737" t="s">
        <v>407</v>
      </c>
      <c r="B87" s="1968">
        <f>1/(AP_C1!O93/AP_C1!C93*10000*100)</f>
        <v>22.318735932528813</v>
      </c>
      <c r="C87" s="1969">
        <f>1/(AP_I1!L93/AP_I1!C93)</f>
        <v>39.868544532028082</v>
      </c>
      <c r="D87" s="1970">
        <f>1/((AP_C2!BO85+AP_C3!CM86)/(AP_C2!Q85+AP_C3!X86))</f>
        <v>14.636067674984647</v>
      </c>
      <c r="E87" s="1968">
        <f>1/((AP_I2!AB94+AP_I3!V93)/(AP_I2!I94+AP_I3!AJ93))</f>
        <v>28.753795124393061</v>
      </c>
      <c r="F87" s="1971">
        <f>(AP_C4!EE95+AP_C5!BW60)/AP_C4!DI95</f>
        <v>9.4802637206664624</v>
      </c>
      <c r="G87" s="1967">
        <f>(AP_I4!AN94+AP_I5!Q94+AP_I5!AQ94)/AP_I4!AM94</f>
        <v>21.53646704808947</v>
      </c>
      <c r="H87" s="1972">
        <f>B87/A2a!B95</f>
        <v>21.736288977112295</v>
      </c>
      <c r="I87" s="1973">
        <f>C87/A2a!D95</f>
        <v>45.593873395185355</v>
      </c>
      <c r="J87" s="1974">
        <f>D87/A2a!F95</f>
        <v>40.320377669258278</v>
      </c>
      <c r="K87" s="1975">
        <f>E87/A2a!L95</f>
        <v>73.005218760215499</v>
      </c>
      <c r="L87" s="1973">
        <f>(AP_C7!P117+AP_C7!Q117+AP_C7!R117)/AP_C4!DI95</f>
        <v>477.25964993337936</v>
      </c>
      <c r="M87" s="1976">
        <f>(AP_I7!P117+AP_I7!S117+AP_I7!V117)/AP_I4!AM94</f>
        <v>450.47745707178206</v>
      </c>
      <c r="N87" s="1744">
        <f t="shared" si="4"/>
        <v>4.6006013310412465E-2</v>
      </c>
      <c r="O87" s="1790">
        <f t="shared" si="5"/>
        <v>2.1932771346985371E-2</v>
      </c>
      <c r="P87" s="1878">
        <f t="shared" si="6"/>
        <v>2.4801354992327773E-2</v>
      </c>
      <c r="Q87" s="1919">
        <f t="shared" si="7"/>
        <v>1.3697650893759862E-2</v>
      </c>
      <c r="R87" s="1795">
        <f t="shared" si="8"/>
        <v>2.095295506627451E-3</v>
      </c>
      <c r="S87" s="1937">
        <f t="shared" si="9"/>
        <v>2.2198669085468875E-3</v>
      </c>
      <c r="T87" s="1800">
        <f>(AP_C4!DI95-AP_C4!DF95-AP_C4!DE95)/(AP_C7!P117+AP_C7!Q117+AP_C7!R117)</f>
        <v>1.0872286625805928E-3</v>
      </c>
      <c r="U87" s="1800">
        <f>(AP_I4!AK94-AP_I4!AI94-AP_I4!AH94)/(AP_I7!P117+AP_I7!S117+AP_I7!V117)</f>
        <v>4.320152441373765E-4</v>
      </c>
      <c r="V87" s="75"/>
      <c r="W87" s="75">
        <f>(AP_I4!AF94+AP_I4!AG94)/AP_I4!AM94</f>
        <v>0.19461312859525046</v>
      </c>
    </row>
    <row r="88" spans="1:23">
      <c r="A88" s="1737" t="s">
        <v>408</v>
      </c>
      <c r="B88" s="1968">
        <f>1/(AP_C1!O94/AP_C1!C94*10000*100)</f>
        <v>21.930850745546696</v>
      </c>
      <c r="C88" s="1969">
        <f>1/(AP_I1!L94/AP_I1!C94)</f>
        <v>41.000005473668075</v>
      </c>
      <c r="D88" s="1970">
        <f>1/((AP_C2!BO86+AP_C3!CM87)/(AP_C2!Q86+AP_C3!X87))</f>
        <v>14.662608551069553</v>
      </c>
      <c r="E88" s="1968">
        <f>1/((AP_I2!AB95+AP_I3!V94)/(AP_I2!I95+AP_I3!AJ94))</f>
        <v>31.942078766443927</v>
      </c>
      <c r="F88" s="1971">
        <f>(AP_C4!EE96+AP_C5!BW61)/AP_C4!DI96</f>
        <v>9.4107887517580195</v>
      </c>
      <c r="G88" s="1967">
        <f>(AP_I4!AN95+AP_I5!Q95+AP_I5!AQ95)/AP_I4!AM95</f>
        <v>22.10989473024113</v>
      </c>
      <c r="H88" s="1972">
        <f>B88/A2a!B96</f>
        <v>21.204604097953894</v>
      </c>
      <c r="I88" s="1973">
        <f>C88/A2a!D96</f>
        <v>44.468959354392126</v>
      </c>
      <c r="J88" s="1974">
        <f>D88/A2a!F96</f>
        <v>38.049741111951853</v>
      </c>
      <c r="K88" s="1975">
        <f>E88/A2a!L96</f>
        <v>73.731188228046676</v>
      </c>
      <c r="L88" s="1973">
        <f>(AP_C7!P118+AP_C7!Q118+AP_C7!R118)/AP_C4!DI96</f>
        <v>491.24211539636298</v>
      </c>
      <c r="M88" s="1976">
        <f>(AP_I7!P118+AP_I7!S118+AP_I7!V118)/AP_I4!AM95</f>
        <v>436.8623322661478</v>
      </c>
      <c r="N88" s="1744">
        <f t="shared" si="4"/>
        <v>4.7159569468052151E-2</v>
      </c>
      <c r="O88" s="1790">
        <f t="shared" si="5"/>
        <v>2.2487596168612199E-2</v>
      </c>
      <c r="P88" s="1878">
        <f t="shared" si="6"/>
        <v>2.6281387751305587E-2</v>
      </c>
      <c r="Q88" s="1919">
        <f t="shared" si="7"/>
        <v>1.3562781558694711E-2</v>
      </c>
      <c r="R88" s="1795">
        <f t="shared" si="8"/>
        <v>2.0356560821197939E-3</v>
      </c>
      <c r="S88" s="1937">
        <f t="shared" si="9"/>
        <v>2.2890506371027069E-3</v>
      </c>
      <c r="T88" s="1800">
        <f>(AP_C4!DI96-AP_C4!DF96-AP_C4!DE96)/(AP_C7!P118+AP_C7!Q118+AP_C7!R118)</f>
        <v>1.0520930395668466E-3</v>
      </c>
      <c r="U88" s="1800">
        <f>(AP_I4!AK95-AP_I4!AI95-AP_I4!AH95)/(AP_I7!P118+AP_I7!S118+AP_I7!V118)</f>
        <v>4.4627461713152213E-4</v>
      </c>
      <c r="V88" s="75"/>
      <c r="W88" s="75">
        <f>(AP_I4!AF95+AP_I4!AG95)/AP_I4!AM95</f>
        <v>0.19496057007125892</v>
      </c>
    </row>
    <row r="89" spans="1:23">
      <c r="A89" s="1737" t="s">
        <v>409</v>
      </c>
      <c r="B89" s="1968">
        <f>1/(AP_C1!O95/AP_C1!C95*10000*100)</f>
        <v>21.98770735678708</v>
      </c>
      <c r="C89" s="1969">
        <f>1/(AP_I1!L95/AP_I1!C95)</f>
        <v>43.000005537987825</v>
      </c>
      <c r="D89" s="1970">
        <f>1/((AP_C2!BO87+AP_C3!CM88)/(AP_C2!Q87+AP_C3!X88))</f>
        <v>14.728419431110831</v>
      </c>
      <c r="E89" s="1968">
        <f>1/((AP_I2!AB96+AP_I3!V95)/(AP_I2!I96+AP_I3!AJ95))</f>
        <v>32.95729236164496</v>
      </c>
      <c r="F89" s="1971">
        <f>(AP_C4!EE97+AP_C5!BW62)/AP_C4!DI97</f>
        <v>9.3416855303631099</v>
      </c>
      <c r="G89" s="1967">
        <f>(AP_I4!AN96+AP_I5!Q96+AP_I5!AQ96)/AP_I4!AM96</f>
        <v>22.43017631292091</v>
      </c>
      <c r="H89" s="1972">
        <f>B89/A2a!B97</f>
        <v>21.465424272068599</v>
      </c>
      <c r="I89" s="1973">
        <f>C89/A2a!D97</f>
        <v>47.034718664924291</v>
      </c>
      <c r="J89" s="1974">
        <f>D89/A2a!F97</f>
        <v>37.353714087585836</v>
      </c>
      <c r="K89" s="1975">
        <f>E89/A2a!L97</f>
        <v>74.873061739170225</v>
      </c>
      <c r="L89" s="1973">
        <f>(AP_C7!P119+AP_C7!Q119+AP_C7!R119)/AP_C4!DI97</f>
        <v>484.89726898493183</v>
      </c>
      <c r="M89" s="1976">
        <f>(AP_I7!P119+AP_I7!S119+AP_I7!V119)/AP_I4!AM96</f>
        <v>439.17767003336502</v>
      </c>
      <c r="N89" s="1744">
        <f t="shared" si="4"/>
        <v>4.658654715253998E-2</v>
      </c>
      <c r="O89" s="1790">
        <f t="shared" si="5"/>
        <v>2.1260890431257982E-2</v>
      </c>
      <c r="P89" s="1878">
        <f t="shared" si="6"/>
        <v>2.6771099592807046E-2</v>
      </c>
      <c r="Q89" s="1919">
        <f t="shared" si="7"/>
        <v>1.3355938394554057E-2</v>
      </c>
      <c r="R89" s="1795">
        <f t="shared" si="8"/>
        <v>2.062292497735381E-3</v>
      </c>
      <c r="S89" s="1937">
        <f t="shared" si="9"/>
        <v>2.2769827981555355E-3</v>
      </c>
      <c r="T89" s="1800">
        <f>(AP_C4!DI97-AP_C4!DF97-AP_C4!DE97)/(AP_C7!P119+AP_C7!Q119+AP_C7!R119)</f>
        <v>1.0616381953203952E-3</v>
      </c>
      <c r="U89" s="1800">
        <f>(AP_I4!AK96-AP_I4!AI96-AP_I4!AH96)/(AP_I7!P119+AP_I7!S119+AP_I7!V119)</f>
        <v>4.5103907340601849E-4</v>
      </c>
      <c r="V89" s="75"/>
      <c r="W89" s="75">
        <f>(AP_I4!AF96+AP_I4!AG96)/AP_I4!AM96</f>
        <v>0.19808628935246311</v>
      </c>
    </row>
    <row r="90" spans="1:23">
      <c r="A90" s="1737" t="s">
        <v>410</v>
      </c>
      <c r="B90" s="1968">
        <f>1/(AP_C1!O96/AP_C1!C96*10000*100)</f>
        <v>22.077814294821071</v>
      </c>
      <c r="C90" s="1969">
        <f>1/(AP_I1!L96/AP_I1!C96)</f>
        <v>42.999996115153749</v>
      </c>
      <c r="D90" s="1970">
        <f>1/((AP_C2!BO88+AP_C3!CM89)/(AP_C2!Q88+AP_C3!X89))</f>
        <v>14.58318577209165</v>
      </c>
      <c r="E90" s="1968">
        <f>1/((AP_I2!AB97+AP_I3!V96)/(AP_I2!I97+AP_I3!AJ96))</f>
        <v>30.526174047853512</v>
      </c>
      <c r="F90" s="1971">
        <f>(AP_C4!EE98+AP_C5!BW63)/AP_C4!DI98</f>
        <v>12.018803209906718</v>
      </c>
      <c r="G90" s="1967">
        <f>(AP_I4!AN97+AP_I5!Q97+AP_I5!AQ97)/AP_I4!AM97</f>
        <v>22.74834508959373</v>
      </c>
      <c r="H90" s="1972">
        <f>B90/A2a!B98</f>
        <v>21.55874342688697</v>
      </c>
      <c r="I90" s="1973">
        <f>C90/A2a!D98</f>
        <v>48.371579152422356</v>
      </c>
      <c r="J90" s="1974">
        <f>D90/A2a!F98</f>
        <v>36.85875188258737</v>
      </c>
      <c r="K90" s="1975">
        <f>E90/A2a!L98</f>
        <v>72.734978056671139</v>
      </c>
      <c r="L90" s="1973">
        <f>(AP_C7!P120+AP_C7!Q120+AP_C7!R120)/AP_C4!DI98</f>
        <v>620.30427949543082</v>
      </c>
      <c r="M90" s="1976">
        <f>(AP_I7!P120+AP_I7!S120+AP_I7!V120)/AP_I4!AM97</f>
        <v>432.88371318193737</v>
      </c>
      <c r="N90" s="1744">
        <f t="shared" si="4"/>
        <v>4.6384892672030727E-2</v>
      </c>
      <c r="O90" s="1790">
        <f t="shared" si="5"/>
        <v>2.0673296541527567E-2</v>
      </c>
      <c r="P90" s="1878">
        <f t="shared" si="6"/>
        <v>2.7130598539675865E-2</v>
      </c>
      <c r="Q90" s="1919">
        <f t="shared" si="7"/>
        <v>1.3748543365488532E-2</v>
      </c>
      <c r="R90" s="1795">
        <f t="shared" si="8"/>
        <v>1.612112044130055E-3</v>
      </c>
      <c r="S90" s="1937">
        <f t="shared" si="9"/>
        <v>2.3100892215358274E-3</v>
      </c>
      <c r="T90" s="1800">
        <f>(AP_C4!DI98-AP_C4!DF98-AP_C4!DE98)/(AP_C7!P120+AP_C7!Q120+AP_C7!R120)</f>
        <v>5.940081371180201E-4</v>
      </c>
      <c r="U90" s="1800">
        <f>(AP_I4!AK97-AP_I4!AI97-AP_I4!AH97)/(AP_I7!P120+AP_I7!S120+AP_I7!V120)</f>
        <v>4.5674147364297845E-4</v>
      </c>
      <c r="V90" s="75">
        <f>(AP_C4!DC98+AP_C4!DD98)/AP_C4!DI98</f>
        <v>0.36846578950941655</v>
      </c>
      <c r="W90" s="75">
        <f>(AP_I4!AF97+AP_I4!AG97)/AP_I4!AM97</f>
        <v>0.19771594507476251</v>
      </c>
    </row>
    <row r="91" spans="1:23">
      <c r="A91" s="1737" t="s">
        <v>411</v>
      </c>
      <c r="B91" s="1968">
        <f>1/(AP_C1!O97/AP_C1!C97*10000*100)</f>
        <v>22.374153239149024</v>
      </c>
      <c r="C91" s="1969">
        <f>1/(AP_I1!L97/AP_I1!C97)</f>
        <v>45.000004637777948</v>
      </c>
      <c r="D91" s="1970">
        <f>1/((AP_C2!BO89+AP_C3!CM90)/(AP_C2!Q89+AP_C3!X90))</f>
        <v>15.060219098263371</v>
      </c>
      <c r="E91" s="1968">
        <f>1/((AP_I2!AB98+AP_I3!V97)/(AP_I2!I98+AP_I3!AJ97))</f>
        <v>27.134857067029703</v>
      </c>
      <c r="F91" s="1971">
        <f>(AP_C4!EE99+AP_C5!BW64)/AP_C4!DI99</f>
        <v>10.217871212170548</v>
      </c>
      <c r="G91" s="1967">
        <f>(AP_I4!AN98+AP_I5!Q98+AP_I5!AQ98)/AP_I4!AM98</f>
        <v>23.020780269128835</v>
      </c>
      <c r="H91" s="1972">
        <f>B91/A2a!B99</f>
        <v>21.531870321278728</v>
      </c>
      <c r="I91" s="1973">
        <f>C91/A2a!D99</f>
        <v>52.749664229315997</v>
      </c>
      <c r="J91" s="1974">
        <f>D91/A2a!F99</f>
        <v>35.945495005431141</v>
      </c>
      <c r="K91" s="1975">
        <f>E91/A2a!L99</f>
        <v>65.932520571736035</v>
      </c>
      <c r="L91" s="1973">
        <f>(AP_C7!P121+AP_C7!Q121+AP_C7!R121)/AP_C4!DI99</f>
        <v>466.07426408028846</v>
      </c>
      <c r="M91" s="1976">
        <f>(AP_I7!P121+AP_I7!S121+AP_I7!V121)/AP_I4!AM98</f>
        <v>426.64752281177408</v>
      </c>
      <c r="N91" s="1744">
        <f t="shared" si="4"/>
        <v>4.6442783886347143E-2</v>
      </c>
      <c r="O91" s="1790">
        <f t="shared" si="5"/>
        <v>1.8957466641924953E-2</v>
      </c>
      <c r="P91" s="1878">
        <f t="shared" si="6"/>
        <v>2.7819897871733473E-2</v>
      </c>
      <c r="Q91" s="1919">
        <f t="shared" si="7"/>
        <v>1.516702215126112E-2</v>
      </c>
      <c r="R91" s="1795">
        <f t="shared" si="8"/>
        <v>2.1455808163390344E-3</v>
      </c>
      <c r="S91" s="1937">
        <f t="shared" si="9"/>
        <v>2.3438551650543024E-3</v>
      </c>
      <c r="T91" s="1800">
        <f>(AP_C4!DI99-AP_C4!DF99-AP_C4!DE99)/(AP_C7!P121+AP_C7!Q121+AP_C7!R121)</f>
        <v>1.1202855366740454E-3</v>
      </c>
      <c r="U91" s="1800">
        <f>(AP_I4!AK98-AP_I4!AI98-AP_I4!AH98)/(AP_I7!P121+AP_I7!S121+AP_I7!V121)</f>
        <v>4.623156225620427E-4</v>
      </c>
      <c r="V91" s="75"/>
      <c r="W91" s="75">
        <f>(AP_I4!AF98+AP_I4!AG98)/AP_I4!AM98</f>
        <v>0.19724581512327863</v>
      </c>
    </row>
    <row r="92" spans="1:23">
      <c r="A92" s="1737" t="s">
        <v>412</v>
      </c>
      <c r="B92" s="1968">
        <f>1/(AP_C1!O98/AP_C1!C98*10000*100)</f>
        <v>22.851332947446984</v>
      </c>
      <c r="C92" s="1969">
        <f>1/(AP_I1!L98/AP_I1!C98)</f>
        <v>49.9999928660976</v>
      </c>
      <c r="D92" s="1970">
        <f>1/((AP_C2!BO90+AP_C3!CM91)/(AP_C2!Q90+AP_C3!X91))</f>
        <v>15.802297360873322</v>
      </c>
      <c r="E92" s="1968">
        <f>1/((AP_I2!AB99+AP_I3!V98)/(AP_I2!I99+AP_I3!AJ98))</f>
        <v>26.548993083821703</v>
      </c>
      <c r="F92" s="1971">
        <f>(AP_C4!EE100+AP_C5!BW65)/AP_C4!DI100</f>
        <v>11.133374455320345</v>
      </c>
      <c r="G92" s="1967">
        <f>(AP_I4!AN99+AP_I5!Q99+AP_I5!AQ99)/AP_I4!AM99</f>
        <v>23.246143648824866</v>
      </c>
      <c r="H92" s="1972">
        <f>B92/A2a!B100</f>
        <v>21.372555183054839</v>
      </c>
      <c r="I92" s="1973">
        <f>C92/A2a!D100</f>
        <v>54.901855106530775</v>
      </c>
      <c r="J92" s="1974">
        <f>D92/A2a!F100</f>
        <v>34.745252213312661</v>
      </c>
      <c r="K92" s="1975">
        <f>E92/A2a!L100</f>
        <v>61.738277253255973</v>
      </c>
      <c r="L92" s="1973">
        <f>(AP_C7!P122+AP_C7!Q122+AP_C7!R122)/AP_C4!DI100</f>
        <v>453.95211482950543</v>
      </c>
      <c r="M92" s="1976">
        <f>(AP_I7!P122+AP_I7!S122+AP_I7!V122)/AP_I4!AM99</f>
        <v>420.3910257421087</v>
      </c>
      <c r="N92" s="1744">
        <f t="shared" ref="N92:N116" si="10">1/H92</f>
        <v>4.6788977332614244E-2</v>
      </c>
      <c r="O92" s="1790">
        <f t="shared" ref="O92:O116" si="11">1/I92</f>
        <v>1.8214320774036039E-2</v>
      </c>
      <c r="P92" s="1878">
        <f t="shared" si="6"/>
        <v>2.8780910665453439E-2</v>
      </c>
      <c r="Q92" s="1919">
        <f t="shared" si="7"/>
        <v>1.6197406932783528E-2</v>
      </c>
      <c r="R92" s="1795">
        <f t="shared" si="8"/>
        <v>2.2028755177747731E-3</v>
      </c>
      <c r="S92" s="1937">
        <f t="shared" si="9"/>
        <v>2.3787377435917382E-3</v>
      </c>
      <c r="T92" s="1800">
        <f>(AP_C4!DI100-AP_C4!DF100-AP_C4!DE100)/(AP_C7!P122+AP_C7!Q122+AP_C7!R122)</f>
        <v>1.1702348581898287E-3</v>
      </c>
      <c r="U92" s="1800">
        <f>(AP_I4!AK99-AP_I4!AI99-AP_I4!AH99)/(AP_I7!P122+AP_I7!S122+AP_I7!V122)</f>
        <v>4.6816672735280044E-4</v>
      </c>
      <c r="V92" s="75"/>
      <c r="W92" s="75">
        <f>(AP_I4!AF99+AP_I4!AG99)/AP_I4!AM99</f>
        <v>0.19681309073016992</v>
      </c>
    </row>
    <row r="93" spans="1:23">
      <c r="A93" s="1737" t="s">
        <v>413</v>
      </c>
      <c r="B93" s="1968">
        <f>1/(AP_C1!O99/AP_C1!C99*10000*100)</f>
        <v>23.296283388391043</v>
      </c>
      <c r="C93" s="1969">
        <f>1/(AP_I1!L99/AP_I1!C99)</f>
        <v>47.99999686260027</v>
      </c>
      <c r="D93" s="1970">
        <f>1/((AP_C2!BO91+AP_C3!CM92)/(AP_C2!Q91+AP_C3!X92))</f>
        <v>16.344755134466194</v>
      </c>
      <c r="E93" s="1968">
        <f>1/((AP_I2!AB100+AP_I3!V99)/(AP_I2!I100+AP_I3!AJ99))</f>
        <v>27.4996291663488</v>
      </c>
      <c r="F93" s="1971">
        <f>(AP_C4!EE101+AP_C5!BW66)/AP_C4!DI101</f>
        <v>12.020788658507499</v>
      </c>
      <c r="G93" s="1967">
        <f>(AP_I4!AN100+AP_I5!Q100+AP_I5!AQ100)/AP_I4!AM100</f>
        <v>20.975045329257618</v>
      </c>
      <c r="H93" s="1972">
        <f>B93/A2a!B101</f>
        <v>21.242794166795992</v>
      </c>
      <c r="I93" s="1973">
        <f>C93/A2a!D101</f>
        <v>52.497572701588268</v>
      </c>
      <c r="J93" s="1974">
        <f>D93/A2a!F101</f>
        <v>33.336688433433132</v>
      </c>
      <c r="K93" s="1975">
        <f>E93/A2a!L101</f>
        <v>63.317147932326584</v>
      </c>
      <c r="L93" s="1973">
        <f>(AP_C7!P123+AP_C7!Q123+AP_C7!R123)/AP_C4!DI101</f>
        <v>442.20189166121986</v>
      </c>
      <c r="M93" s="1976">
        <f>(AP_I7!P123+AP_I7!S123+AP_I7!V123)/AP_I4!AM100</f>
        <v>370.68173192916373</v>
      </c>
      <c r="N93" s="1744">
        <f t="shared" si="10"/>
        <v>4.7074786496922878E-2</v>
      </c>
      <c r="O93" s="1790">
        <f t="shared" si="11"/>
        <v>1.9048499740822223E-2</v>
      </c>
      <c r="P93" s="1878">
        <f t="shared" si="6"/>
        <v>2.9996980713810403E-2</v>
      </c>
      <c r="Q93" s="1919">
        <f t="shared" si="7"/>
        <v>1.5793509857215945E-2</v>
      </c>
      <c r="R93" s="1795">
        <f t="shared" si="8"/>
        <v>2.2614104979137468E-3</v>
      </c>
      <c r="S93" s="1937">
        <f t="shared" si="9"/>
        <v>2.6977320808220925E-3</v>
      </c>
      <c r="T93" s="1800">
        <f>(AP_C4!DI101-AP_C4!DF101-AP_C4!DE101)/(AP_C7!P123+AP_C7!Q123+AP_C7!R123)</f>
        <v>1.2212654503670284E-3</v>
      </c>
      <c r="U93" s="1800">
        <f>(AP_I4!AK100-AP_I4!AI100-AP_I4!AH100)/(AP_I7!P123+AP_I7!S123+AP_I7!V123)</f>
        <v>7.8191654075847794E-4</v>
      </c>
      <c r="V93" s="75"/>
      <c r="W93" s="75">
        <f>(AP_I4!AF100+AP_I4!AG100)/AP_I4!AM100</f>
        <v>0.28984217755241309</v>
      </c>
    </row>
    <row r="94" spans="1:23">
      <c r="A94" s="1737" t="s">
        <v>414</v>
      </c>
      <c r="B94" s="1968">
        <f>1/(AP_C1!O100/AP_C1!C100*10000*100)</f>
        <v>23.736929350621274</v>
      </c>
      <c r="C94" s="1969">
        <f>1/(AP_I1!L100/AP_I1!C100)</f>
        <v>47.000000434027214</v>
      </c>
      <c r="D94" s="1970">
        <f>1/((AP_C2!BO92+AP_C3!CM93)/(AP_C2!Q92+AP_C3!X93))</f>
        <v>16.612997416952002</v>
      </c>
      <c r="E94" s="1968">
        <f>1/((AP_I2!AB101+AP_I3!V100)/(AP_I2!I101+AP_I3!AJ100))</f>
        <v>28.1116932819297</v>
      </c>
      <c r="F94" s="1971">
        <f>(AP_C4!EE102+AP_C5!BW67)/AP_C4!DI102</f>
        <v>12.881387012089705</v>
      </c>
      <c r="G94" s="1967">
        <f>(AP_I4!AN101+AP_I5!Q101+AP_I5!AQ101)/AP_I4!AM101</f>
        <v>21.340592355644556</v>
      </c>
      <c r="H94" s="1972">
        <f>B94/A2a!B102</f>
        <v>21.045481469858554</v>
      </c>
      <c r="I94" s="1973">
        <f>C94/A2a!D102</f>
        <v>51.606779481727742</v>
      </c>
      <c r="J94" s="1974">
        <f>D94/A2a!F102</f>
        <v>32.091576034120258</v>
      </c>
      <c r="K94" s="1975">
        <f>E94/A2a!L102</f>
        <v>64.191381939374565</v>
      </c>
      <c r="L94" s="1973">
        <f>(AP_C7!P124+AP_C7!Q124+AP_C7!R124)/AP_C4!DI102</f>
        <v>430.80673630250243</v>
      </c>
      <c r="M94" s="1976">
        <f>(AP_I7!P124+AP_I7!S124+AP_I7!V124)/AP_I4!AM101</f>
        <v>371.92155418743874</v>
      </c>
      <c r="N94" s="1744">
        <f t="shared" si="10"/>
        <v>4.7516137914554488E-2</v>
      </c>
      <c r="O94" s="1790">
        <f t="shared" si="11"/>
        <v>1.9377299068895921E-2</v>
      </c>
      <c r="P94" s="1878">
        <f t="shared" si="6"/>
        <v>3.1160825474472947E-2</v>
      </c>
      <c r="Q94" s="1919">
        <f t="shared" si="7"/>
        <v>1.5578415198234059E-2</v>
      </c>
      <c r="R94" s="1795">
        <f t="shared" si="8"/>
        <v>2.3212264705578405E-3</v>
      </c>
      <c r="S94" s="1937">
        <f t="shared" si="9"/>
        <v>2.6887390331134884E-3</v>
      </c>
      <c r="T94" s="1800">
        <f>(AP_C4!DI102-AP_C4!DF102-AP_C4!DE102)/(AP_C7!P124+AP_C7!Q124+AP_C7!R124)</f>
        <v>1.2734128073565779E-3</v>
      </c>
      <c r="U94" s="1800">
        <f>(AP_I4!AK101-AP_I4!AI101-AP_I4!AH101)/(AP_I7!P124+AP_I7!S124+AP_I7!V124)</f>
        <v>8.3846590398253655E-4</v>
      </c>
      <c r="V94" s="75"/>
      <c r="W94" s="75">
        <f>(AP_I4!AF101+AP_I4!AG101)/AP_I4!AM101</f>
        <v>0.31184354214236076</v>
      </c>
    </row>
    <row r="95" spans="1:23">
      <c r="A95" s="1737" t="s">
        <v>415</v>
      </c>
      <c r="B95" s="1968">
        <f>1/(AP_C1!O101/AP_C1!C101*10000*100)</f>
        <v>24.156765761161399</v>
      </c>
      <c r="C95" s="1969">
        <f>1/(AP_I1!L101/AP_I1!C101)</f>
        <v>44.999997144849921</v>
      </c>
      <c r="D95" s="1970">
        <f>1/((AP_C2!BO93+AP_C3!CM94)/(AP_C2!Q93+AP_C3!X94))</f>
        <v>16.94223164604578</v>
      </c>
      <c r="E95" s="1968">
        <f>1/((AP_I2!AB102+AP_I3!V101)/(AP_I2!I102+AP_I3!AJ101))</f>
        <v>30.189746942082561</v>
      </c>
      <c r="F95" s="1971">
        <f>(AP_C4!EE103+AP_C5!BW68)/AP_C4!DI103</f>
        <v>13.716366905264609</v>
      </c>
      <c r="G95" s="1967">
        <f>(AP_I4!AN102+AP_I5!Q102+AP_I5!AQ102)/AP_I4!AM102</f>
        <v>21.454389523237179</v>
      </c>
      <c r="H95" s="1972">
        <f>B95/A2a!B103</f>
        <v>20.903297181129187</v>
      </c>
      <c r="I95" s="1973">
        <f>C95/A2a!D103</f>
        <v>49.218458208131445</v>
      </c>
      <c r="J95" s="1974">
        <f>D95/A2a!F103</f>
        <v>31.032292074801294</v>
      </c>
      <c r="K95" s="1975">
        <f>E95/A2a!L103</f>
        <v>67.544661405379287</v>
      </c>
      <c r="L95" s="1973">
        <f>(AP_C7!P125+AP_C7!Q125+AP_C7!R125)/AP_C4!DI103</f>
        <v>419.75079416116705</v>
      </c>
      <c r="M95" s="1976">
        <f>(AP_I7!P125+AP_I7!S125+AP_I7!V125)/AP_I4!AM102</f>
        <v>361.45299054157198</v>
      </c>
      <c r="N95" s="1744">
        <f t="shared" si="10"/>
        <v>4.7839342824000382E-2</v>
      </c>
      <c r="O95" s="1790">
        <f t="shared" si="11"/>
        <v>2.0317580769622496E-2</v>
      </c>
      <c r="P95" s="1878">
        <f t="shared" si="6"/>
        <v>3.2224496907594387E-2</v>
      </c>
      <c r="Q95" s="1919">
        <f t="shared" si="7"/>
        <v>1.4805019067285746E-2</v>
      </c>
      <c r="R95" s="1795">
        <f t="shared" si="8"/>
        <v>2.3823659512030395E-3</v>
      </c>
      <c r="S95" s="1937">
        <f t="shared" si="9"/>
        <v>2.766611499054637E-3</v>
      </c>
      <c r="T95" s="1800">
        <f>(AP_C4!DI103-AP_C4!DF103-AP_C4!DE103)/(AP_C7!P125+AP_C7!Q125+AP_C7!R125)</f>
        <v>1.3267139940200646E-3</v>
      </c>
      <c r="U95" s="1800">
        <f>(AP_I4!AK102-AP_I4!AI102-AP_I4!AH102)/(AP_I7!P125+AP_I7!S125+AP_I7!V125)</f>
        <v>8.7496874681396782E-4</v>
      </c>
      <c r="V95" s="75"/>
      <c r="W95" s="75">
        <f>(AP_I4!AF102+AP_I4!AG102)/AP_I4!AM102</f>
        <v>0.31626007016632018</v>
      </c>
    </row>
    <row r="96" spans="1:23">
      <c r="A96" s="1737" t="s">
        <v>416</v>
      </c>
      <c r="B96" s="1968">
        <f>1/(AP_C1!O102/AP_C1!C102*10000*100)</f>
        <v>23.978113341776371</v>
      </c>
      <c r="C96" s="1969">
        <f>1/(AP_I1!L102/AP_I1!C102)</f>
        <v>42.000002631336585</v>
      </c>
      <c r="D96" s="1970">
        <f>1/((AP_C2!BO94+AP_C3!CM95)/(AP_C2!Q94+AP_C3!X95))</f>
        <v>17.534135494098617</v>
      </c>
      <c r="E96" s="1968">
        <f>1/((AP_I2!AB103+AP_I3!V102)/(AP_I2!I103+AP_I3!AJ102))</f>
        <v>30.039289209137223</v>
      </c>
      <c r="F96" s="1971">
        <f>(AP_C4!EE104+AP_C5!BW69)/AP_C4!DI104</f>
        <v>17.787818820933843</v>
      </c>
      <c r="G96" s="1967">
        <f>(AP_I4!AN103+AP_I5!Q103+AP_I5!AQ103)/AP_I4!AM103</f>
        <v>21.744407165730717</v>
      </c>
      <c r="H96" s="1972">
        <f>B96/A2a!B104</f>
        <v>20.877891407862336</v>
      </c>
      <c r="I96" s="1973">
        <f>C96/A2a!D104</f>
        <v>46.033369219021395</v>
      </c>
      <c r="J96" s="1974">
        <f>D96/A2a!F104</f>
        <v>29.871778837627886</v>
      </c>
      <c r="K96" s="1975">
        <f>E96/A2a!L104</f>
        <v>66.376419264251851</v>
      </c>
      <c r="L96" s="1973">
        <f>(AP_C7!P126+AP_C7!Q126+AP_C7!R126)/AP_C4!DI104</f>
        <v>512.19613655669787</v>
      </c>
      <c r="M96" s="1976">
        <f>(AP_I7!P126+AP_I7!S126+AP_I7!V126)/AP_I4!AM103</f>
        <v>352.84497299464772</v>
      </c>
      <c r="N96" s="1744">
        <f t="shared" si="10"/>
        <v>4.7897557299460485E-2</v>
      </c>
      <c r="O96" s="1790">
        <f t="shared" si="11"/>
        <v>2.1723371914015608E-2</v>
      </c>
      <c r="P96" s="1878">
        <f t="shared" si="6"/>
        <v>3.3476412818789131E-2</v>
      </c>
      <c r="Q96" s="1919">
        <f t="shared" si="7"/>
        <v>1.5065591230808785E-2</v>
      </c>
      <c r="R96" s="1795">
        <f t="shared" si="8"/>
        <v>1.9523770849241937E-3</v>
      </c>
      <c r="S96" s="1937">
        <f t="shared" si="9"/>
        <v>2.8341058440279066E-3</v>
      </c>
      <c r="T96" s="1800">
        <f>(AP_C4!DI104-AP_C4!DF104-AP_C4!DE104)/(AP_C7!P126+AP_C7!Q126+AP_C7!R126)</f>
        <v>8.8871146089451595E-4</v>
      </c>
      <c r="U96" s="1800">
        <f>(AP_I4!AK103-AP_I4!AI103-AP_I4!AH103)/(AP_I7!P126+AP_I7!S126+AP_I7!V126)</f>
        <v>9.021012708277478E-4</v>
      </c>
      <c r="V96" s="75">
        <f>(AP_C4!DC104+AP_C4!DD104)/AP_C4!DI104</f>
        <v>0.45519457678382991</v>
      </c>
      <c r="W96" s="75">
        <f>(AP_I4!AF103+AP_I4!AG103)/AP_I4!AM103</f>
        <v>0.31830189854365404</v>
      </c>
    </row>
    <row r="97" spans="1:23">
      <c r="A97" s="1737" t="s">
        <v>417</v>
      </c>
      <c r="B97" s="1968">
        <f>1/(AP_C1!O103/AP_C1!C103*10000*100)</f>
        <v>23.117597865694727</v>
      </c>
      <c r="C97" s="1969">
        <f>1/(AP_I1!L103/AP_I1!C103)</f>
        <v>42.000003326989869</v>
      </c>
      <c r="D97" s="1970">
        <f>1/((AP_C2!BO95+AP_C3!CM96)/(AP_C2!Q95+AP_C3!X96))</f>
        <v>18.242790714002762</v>
      </c>
      <c r="E97" s="1968">
        <f>1/((AP_I2!AB104+AP_I3!V103)/(AP_I2!I104+AP_I3!AJ103))</f>
        <v>30.774551817366923</v>
      </c>
      <c r="F97" s="1971">
        <f>(AP_C4!EE105+AP_C5!BW70)/AP_C4!DI105</f>
        <v>16.383560608105618</v>
      </c>
      <c r="G97" s="1967">
        <f>(AP_I4!AN104+AP_I5!Q104+AP_I5!AQ104)/AP_I4!AM104</f>
        <v>22.019234594322402</v>
      </c>
      <c r="H97" s="1972">
        <f>B97/A2a!B105</f>
        <v>20.79849732486641</v>
      </c>
      <c r="I97" s="1973">
        <f>C97/A2a!D105</f>
        <v>45.940021726746352</v>
      </c>
      <c r="J97" s="1974">
        <f>D97/A2a!F105</f>
        <v>28.784044750102066</v>
      </c>
      <c r="K97" s="1975">
        <f>E97/A2a!L105</f>
        <v>67.321179223531402</v>
      </c>
      <c r="L97" s="1973">
        <f>(AP_C7!P127+AP_C7!Q127+AP_C7!R127)/AP_C4!DI105</f>
        <v>345.41271312516108</v>
      </c>
      <c r="M97" s="1976">
        <f>(AP_I7!P127+AP_I7!S127+AP_I7!V127)/AP_I4!AM104</f>
        <v>348.60508424640773</v>
      </c>
      <c r="N97" s="1744">
        <f t="shared" si="10"/>
        <v>4.8080396596941313E-2</v>
      </c>
      <c r="O97" s="1790">
        <f t="shared" si="11"/>
        <v>2.1767512561227165E-2</v>
      </c>
      <c r="P97" s="1878">
        <f t="shared" si="6"/>
        <v>3.4741469056271325E-2</v>
      </c>
      <c r="Q97" s="1919">
        <f t="shared" si="7"/>
        <v>1.485416642331275E-2</v>
      </c>
      <c r="R97" s="1795">
        <f t="shared" si="8"/>
        <v>2.895087418619846E-3</v>
      </c>
      <c r="S97" s="1937">
        <f t="shared" si="9"/>
        <v>2.8685754889712419E-3</v>
      </c>
      <c r="T97" s="1800">
        <f>(AP_C4!DI105-AP_C4!DF105-AP_C4!DE105)/(AP_C7!P127+AP_C7!Q127+AP_C7!R127)</f>
        <v>1.6619644964249722E-3</v>
      </c>
      <c r="U97" s="1800">
        <f>(AP_I4!AK104-AP_I4!AI104-AP_I4!AH104)/(AP_I7!P127+AP_I7!S127+AP_I7!V127)</f>
        <v>9.1557519377077196E-4</v>
      </c>
      <c r="V97" s="75"/>
      <c r="W97" s="75">
        <f>(AP_I4!AF104+AP_I4!AG104)/AP_I4!AM104</f>
        <v>0.31917416755838107</v>
      </c>
    </row>
    <row r="98" spans="1:23">
      <c r="A98" s="1737" t="s">
        <v>418</v>
      </c>
      <c r="B98" s="1968">
        <f>1/(AP_C1!O104/AP_C1!C104*10000*100)</f>
        <v>22.205722012260086</v>
      </c>
      <c r="C98" s="1969">
        <f>1/(AP_I1!L104/AP_I1!C104)</f>
        <v>42.999993954306653</v>
      </c>
      <c r="D98" s="1970">
        <f>1/((AP_C2!BO96+AP_C3!CM97)/(AP_C2!Q96+AP_C3!X97))</f>
        <v>18.534545415624137</v>
      </c>
      <c r="E98" s="1968">
        <f>1/((AP_I2!AB105+AP_I3!V104)/(AP_I2!I105+AP_I3!AJ104))</f>
        <v>30.352772709035456</v>
      </c>
      <c r="F98" s="1971">
        <f>(AP_C4!EE106+AP_C5!BW71)/AP_C4!DI106</f>
        <v>18.007446234093564</v>
      </c>
      <c r="G98" s="1967">
        <f>(AP_I4!AN105+AP_I5!Q105+AP_I5!AQ105)/AP_I4!AM105</f>
        <v>22.235396901571317</v>
      </c>
      <c r="H98" s="1972">
        <f>B98/A2a!B106</f>
        <v>20.865892351197441</v>
      </c>
      <c r="I98" s="1973">
        <f>C98/A2a!D106</f>
        <v>46.370631862250207</v>
      </c>
      <c r="J98" s="1974">
        <f>D98/A2a!F106</f>
        <v>27.8252961998028</v>
      </c>
      <c r="K98" s="1975">
        <f>E98/A2a!L106</f>
        <v>63.980647051253165</v>
      </c>
      <c r="L98" s="1973">
        <f>(AP_C7!P128+AP_C7!Q128+AP_C7!R128)/AP_C4!DI106</f>
        <v>298.00885077997941</v>
      </c>
      <c r="M98" s="1976">
        <f>(AP_I7!P128+AP_I7!S128+AP_I7!V128)/AP_I4!AM105</f>
        <v>333.86087633872921</v>
      </c>
      <c r="N98" s="1744">
        <f t="shared" si="10"/>
        <v>4.7925101077338418E-2</v>
      </c>
      <c r="O98" s="1790">
        <f t="shared" si="11"/>
        <v>2.1565373596172374E-2</v>
      </c>
      <c r="P98" s="1878">
        <f t="shared" si="6"/>
        <v>3.5938521294414362E-2</v>
      </c>
      <c r="Q98" s="1919">
        <f t="shared" si="7"/>
        <v>1.5629726270178654E-2</v>
      </c>
      <c r="R98" s="1795">
        <f t="shared" si="8"/>
        <v>3.355605034490409E-3</v>
      </c>
      <c r="S98" s="1937">
        <f t="shared" si="9"/>
        <v>2.9952596152219347E-3</v>
      </c>
      <c r="T98" s="1800">
        <f>(AP_C4!DI106-AP_C4!DF106-AP_C4!DE106)/(AP_C7!P128+AP_C7!Q128+AP_C7!R128)</f>
        <v>1.9491466309388174E-3</v>
      </c>
      <c r="U98" s="1800">
        <f>(AP_I4!AK105-AP_I4!AI105-AP_I4!AH105)/(AP_I7!P128+AP_I7!S128+AP_I7!V128)</f>
        <v>9.5504485417097456E-4</v>
      </c>
      <c r="V98" s="75"/>
      <c r="W98" s="75">
        <f>(AP_I4!AF105+AP_I4!AG105)/AP_I4!AM105</f>
        <v>0.31885211195631541</v>
      </c>
    </row>
    <row r="99" spans="1:23">
      <c r="A99" s="1737" t="s">
        <v>419</v>
      </c>
      <c r="B99" s="1968">
        <f>1/(AP_C1!O105/AP_C1!C105*10000*100)</f>
        <v>21.635074561734854</v>
      </c>
      <c r="C99" s="1969">
        <f>1/(AP_I1!L105/AP_I1!C105)</f>
        <v>43.000003397717563</v>
      </c>
      <c r="D99" s="1970">
        <f>1/((AP_C2!BO97+AP_C3!CM98)/(AP_C2!Q97+AP_C3!X98))</f>
        <v>18.753897595677696</v>
      </c>
      <c r="E99" s="1968">
        <f>1/((AP_I2!AB106+AP_I3!V105)/(AP_I2!I106+AP_I3!AJ105))</f>
        <v>29.556703276311932</v>
      </c>
      <c r="F99" s="1971">
        <f>(AP_C4!EE107+AP_C5!BW72)/AP_C4!DI107</f>
        <v>19.264410189597783</v>
      </c>
      <c r="G99" s="1967">
        <f>(AP_I4!AN106+AP_I5!Q106+AP_I5!AQ106)/AP_I4!AM106</f>
        <v>22.353582312761429</v>
      </c>
      <c r="H99" s="1972">
        <f>B99/A2a!B107</f>
        <v>20.563582097616479</v>
      </c>
      <c r="I99" s="1973">
        <f>C99/A2a!D107</f>
        <v>48.313871584986984</v>
      </c>
      <c r="J99" s="1974">
        <f>D99/A2a!F107</f>
        <v>26.908503617949396</v>
      </c>
      <c r="K99" s="1975">
        <f>E99/A2a!L107</f>
        <v>62.300344303926622</v>
      </c>
      <c r="L99" s="1973">
        <f>(AP_C7!P129+AP_C7!Q129+AP_C7!R129)/AP_C4!DI107</f>
        <v>254.52449122109056</v>
      </c>
      <c r="M99" s="1976">
        <f>(AP_I7!P129+AP_I7!S129+AP_I7!V129)/AP_I4!AM106</f>
        <v>336.23661344184552</v>
      </c>
      <c r="N99" s="1744">
        <f t="shared" si="10"/>
        <v>4.8629659718474334E-2</v>
      </c>
      <c r="O99" s="1790">
        <f t="shared" si="11"/>
        <v>2.0697989359866147E-2</v>
      </c>
      <c r="P99" s="1878">
        <f t="shared" si="6"/>
        <v>3.716297324437421E-2</v>
      </c>
      <c r="Q99" s="1919">
        <f t="shared" si="7"/>
        <v>1.6051275657829274E-2</v>
      </c>
      <c r="R99" s="1795">
        <f t="shared" si="8"/>
        <v>3.9288949963222145E-3</v>
      </c>
      <c r="S99" s="1937">
        <f t="shared" si="9"/>
        <v>2.9740960978747099E-3</v>
      </c>
      <c r="T99" s="1800">
        <f>(AP_C4!DI107-AP_C4!DF107-AP_C4!DE107)/(AP_C7!P129+AP_C7!Q129+AP_C7!R129)</f>
        <v>2.302827161778698E-3</v>
      </c>
      <c r="U99" s="1800">
        <f>(AP_I4!AK106-AP_I4!AI106-AP_I4!AH106)/(AP_I7!P129+AP_I7!S129+AP_I7!V129)</f>
        <v>9.5079803869507502E-4</v>
      </c>
      <c r="V99" s="75"/>
      <c r="W99" s="75">
        <f>(AP_I4!AF106+AP_I4!AG106)/AP_I4!AM106</f>
        <v>0.31969311259798078</v>
      </c>
    </row>
    <row r="100" spans="1:23">
      <c r="A100" s="1737" t="s">
        <v>420</v>
      </c>
      <c r="B100" s="1968">
        <f>1/(AP_C1!O106/AP_C1!C106*10000*100)</f>
        <v>21.036542372681915</v>
      </c>
      <c r="C100" s="1969">
        <f>1/(AP_I1!L106/AP_I1!C106)</f>
        <v>42.999994379085692</v>
      </c>
      <c r="D100" s="1970">
        <f>1/((AP_C2!BO98+AP_C3!CM99)/(AP_C2!Q98+AP_C3!X99))</f>
        <v>18.893751554104806</v>
      </c>
      <c r="E100" s="1968">
        <f>1/((AP_I2!AB107+AP_I3!V106)/(AP_I2!I107+AP_I3!AJ106))</f>
        <v>29.617342108779251</v>
      </c>
      <c r="F100" s="1971">
        <f>(AP_C4!EE108+AP_C5!BW73)/AP_C4!DI108</f>
        <v>20.266189362225543</v>
      </c>
      <c r="G100" s="1967">
        <f>(AP_I4!AN107+AP_I5!Q107+AP_I5!AQ107)/AP_I4!AM107</f>
        <v>22.840334129904068</v>
      </c>
      <c r="H100" s="1972">
        <f>B100/A2a!B108</f>
        <v>20.101589174228014</v>
      </c>
      <c r="I100" s="1973">
        <f>C100/A2a!D108</f>
        <v>45.027784368737159</v>
      </c>
      <c r="J100" s="1974">
        <f>D100/A2a!F108</f>
        <v>26.067626463162277</v>
      </c>
      <c r="K100" s="1975">
        <f>E100/A2a!L108</f>
        <v>59.360381759547423</v>
      </c>
      <c r="L100" s="1973">
        <f>(AP_C7!P130+AP_C7!Q130+AP_C7!R130)/AP_C4!DI108</f>
        <v>219.86818659883281</v>
      </c>
      <c r="M100" s="1976">
        <f>(AP_I7!P130+AP_I7!S130+AP_I7!V130)/AP_I4!AM107</f>
        <v>336.05171696597603</v>
      </c>
      <c r="N100" s="1744">
        <f t="shared" si="10"/>
        <v>4.9747310589855605E-2</v>
      </c>
      <c r="O100" s="1790">
        <f t="shared" si="11"/>
        <v>2.2208510012637912E-2</v>
      </c>
      <c r="P100" s="1878">
        <f t="shared" si="6"/>
        <v>3.8361758843412912E-2</v>
      </c>
      <c r="Q100" s="1919">
        <f t="shared" si="7"/>
        <v>1.684625284336487E-2</v>
      </c>
      <c r="R100" s="1795">
        <f t="shared" si="8"/>
        <v>4.548179595552768E-3</v>
      </c>
      <c r="S100" s="1937">
        <f t="shared" si="9"/>
        <v>2.9757324528154284E-3</v>
      </c>
      <c r="T100" s="1800">
        <f>(AP_C4!DI108-AP_C4!DF108-AP_C4!DE108)/(AP_C7!P130+AP_C7!Q130+AP_C7!R130)</f>
        <v>2.684883224816977E-3</v>
      </c>
      <c r="U100" s="1800">
        <f>(AP_I4!AK107-AP_I4!AI107-AP_I4!AH107)/(AP_I7!P130+AP_I7!S130+AP_I7!V130)</f>
        <v>9.6981681672336968E-4</v>
      </c>
      <c r="V100" s="75"/>
      <c r="W100" s="75">
        <f>(AP_I4!AF107+AP_I4!AG107)/AP_I4!AM107</f>
        <v>0.32590860640236563</v>
      </c>
    </row>
    <row r="101" spans="1:23">
      <c r="A101" s="1737" t="s">
        <v>421</v>
      </c>
      <c r="B101" s="1968">
        <f>1/(AP_C1!O107/AP_C1!C107*10000*100)</f>
        <v>20.498425321117004</v>
      </c>
      <c r="C101" s="1969">
        <f>1/(AP_I1!L107/AP_I1!C107)</f>
        <v>41.999998690569022</v>
      </c>
      <c r="D101" s="1970">
        <f>1/((AP_C2!BO99+AP_C3!CM100)/(AP_C2!Q99+AP_C3!X100))</f>
        <v>18.969745562731681</v>
      </c>
      <c r="E101" s="1968">
        <f>1/((AP_I2!AB108+AP_I3!V107)/(AP_I2!I108+AP_I3!AJ107))</f>
        <v>31.215435614322505</v>
      </c>
      <c r="F101" s="1971">
        <f>(AP_C4!EE109+AP_C5!BW74)/AP_C4!DI109</f>
        <v>27.021529333176158</v>
      </c>
      <c r="G101" s="1967">
        <f>(AP_I4!AN108+AP_I5!Q108+AP_I5!AQ108)/AP_I4!AM108</f>
        <v>23.320487824636228</v>
      </c>
      <c r="H101" s="1972">
        <f>B101/A2a!B109</f>
        <v>19.833559590790866</v>
      </c>
      <c r="I101" s="1973">
        <f>C101/A2a!D109</f>
        <v>42.013337588516052</v>
      </c>
      <c r="J101" s="1974">
        <f>D101/A2a!F109</f>
        <v>25.48568434164363</v>
      </c>
      <c r="K101" s="1975">
        <f>E101/A2a!L109</f>
        <v>60.483814411146611</v>
      </c>
      <c r="L101" s="1973">
        <f>(AP_C7!P131+AP_C7!Q131+AP_C7!R131)/AP_C4!DI109</f>
        <v>243.55676745641659</v>
      </c>
      <c r="M101" s="1976">
        <f>(AP_I7!P131+AP_I7!S131+AP_I7!V131)/AP_I4!AM108</f>
        <v>327.73576243402937</v>
      </c>
      <c r="N101" s="1744">
        <f t="shared" si="10"/>
        <v>5.0419592883585093E-2</v>
      </c>
      <c r="O101" s="1790">
        <f t="shared" si="11"/>
        <v>2.3801965218620016E-2</v>
      </c>
      <c r="P101" s="1878">
        <f t="shared" si="6"/>
        <v>3.9237714263218711E-2</v>
      </c>
      <c r="Q101" s="1919">
        <f t="shared" si="7"/>
        <v>1.6533348793155961E-2</v>
      </c>
      <c r="R101" s="1795">
        <f t="shared" si="8"/>
        <v>4.1058189860355473E-3</v>
      </c>
      <c r="S101" s="1937">
        <f t="shared" si="9"/>
        <v>3.05123857272455E-3</v>
      </c>
      <c r="T101" s="1800">
        <f>(AP_C4!DI109-AP_C4!DF109-AP_C4!DE109)/(AP_C7!P131+AP_C7!Q131+AP_C7!R131)</f>
        <v>1.9854660100991628E-3</v>
      </c>
      <c r="U101" s="1800">
        <f>(AP_I4!AK108-AP_I4!AI108-AP_I4!AH108)/(AP_I7!P131+AP_I7!S131+AP_I7!V131)</f>
        <v>1.0088737142944788E-3</v>
      </c>
      <c r="V101" s="75">
        <f>(AP_C4!DC109+AP_C4!DD109)/AP_C4!DI109</f>
        <v>0.48357368331434109</v>
      </c>
      <c r="W101" s="75">
        <f>(AP_I4!AF108+AP_I4!AG108)/AP_I4!AM108</f>
        <v>0.33064399595395211</v>
      </c>
    </row>
    <row r="102" spans="1:23">
      <c r="A102" s="1737" t="s">
        <v>422</v>
      </c>
      <c r="B102" s="1968">
        <f>1/(AP_C1!O108/AP_C1!C108*10000*100)</f>
        <v>19.979579524095467</v>
      </c>
      <c r="C102" s="1969">
        <f>1/(AP_I1!L108/AP_I1!C108)</f>
        <v>44.999994839450139</v>
      </c>
      <c r="D102" s="1970">
        <f>1/((AP_C2!BO100+AP_C3!CM101)/(AP_C2!Q100+AP_C3!X101))</f>
        <v>18.522796106542778</v>
      </c>
      <c r="E102" s="1968">
        <f>1/((AP_I2!AB109+AP_I3!V108)/(AP_I2!I109+AP_I3!AJ108))</f>
        <v>29.903983500782946</v>
      </c>
      <c r="F102" s="1971">
        <f>(AP_C4!EE110+AP_C5!BW75)/AP_C4!DI110</f>
        <v>21.890893909224094</v>
      </c>
      <c r="G102" s="1967">
        <f>(AP_I4!AN109+AP_I5!Q109+AP_I5!AQ109)/AP_I4!AM109</f>
        <v>23.702439419109997</v>
      </c>
      <c r="H102" s="1972">
        <f>B102/A2a!B110</f>
        <v>19.55059017429998</v>
      </c>
      <c r="I102" s="1973">
        <f>C102/A2a!D110</f>
        <v>44.201970427425643</v>
      </c>
      <c r="J102" s="1974">
        <f>D102/A2a!F110</f>
        <v>24.886300620557371</v>
      </c>
      <c r="K102" s="1975">
        <f>E102/A2a!L110</f>
        <v>55.638399484469119</v>
      </c>
      <c r="L102" s="1973">
        <f>(AP_C7!P132+AP_C7!Q132+AP_C7!R132)/AP_C4!DI110</f>
        <v>169.83646852741717</v>
      </c>
      <c r="M102" s="1976">
        <f>(AP_I7!P132+AP_I7!S132+AP_I7!V132)/AP_I4!AM109</f>
        <v>323.86635671726924</v>
      </c>
      <c r="N102" s="1744">
        <f t="shared" si="10"/>
        <v>5.1149351046933578E-2</v>
      </c>
      <c r="O102" s="1790">
        <f t="shared" si="11"/>
        <v>2.262342584120499E-2</v>
      </c>
      <c r="P102" s="1878">
        <f t="shared" si="6"/>
        <v>4.0182750150255291E-2</v>
      </c>
      <c r="Q102" s="1919">
        <f t="shared" si="7"/>
        <v>1.7973198533130695E-2</v>
      </c>
      <c r="R102" s="1795">
        <f t="shared" si="8"/>
        <v>5.8880169181012333E-3</v>
      </c>
      <c r="S102" s="1937">
        <f t="shared" si="9"/>
        <v>3.0876933625834618E-3</v>
      </c>
      <c r="T102" s="1800">
        <f>(AP_C4!DI110-AP_C4!DF110-AP_C4!DE110)/(AP_C7!P132+AP_C7!Q132+AP_C7!R132)</f>
        <v>3.4665222482272782E-3</v>
      </c>
      <c r="U102" s="1800">
        <f>(AP_I4!AK109-AP_I4!AI109-AP_I4!AH109)/(AP_I7!P132+AP_I7!S132+AP_I7!V132)</f>
        <v>1.0365959972840804E-3</v>
      </c>
      <c r="V102" s="75"/>
      <c r="W102" s="75">
        <f>(AP_I4!AF109+AP_I4!AG109)/AP_I4!AM109</f>
        <v>0.33571856902809943</v>
      </c>
    </row>
    <row r="103" spans="1:23">
      <c r="A103" s="1737" t="s">
        <v>423</v>
      </c>
      <c r="B103" s="1968">
        <f>1/(AP_C1!O109/AP_C1!C109*10000*100)</f>
        <v>19.426297368972079</v>
      </c>
      <c r="C103" s="1969">
        <f>1/(AP_I1!L109/AP_I1!C109)</f>
        <v>46.000002089326365</v>
      </c>
      <c r="D103" s="1970">
        <f>1/((AP_C2!BO101+AP_C3!CM102)/(AP_C2!Q101+AP_C3!X102))</f>
        <v>18.122659409046349</v>
      </c>
      <c r="E103" s="1968">
        <f>1/((AP_I2!AB110+AP_I3!V109)/(AP_I2!I110+AP_I3!AJ109))</f>
        <v>29.15811608723752</v>
      </c>
      <c r="F103" s="1971">
        <f>(AP_C4!EE111+AP_C5!BW76)/AP_C4!DI111</f>
        <v>22.436347626530079</v>
      </c>
      <c r="G103" s="1967">
        <f>(AP_I4!AN110+AP_I5!Q110+AP_I5!AQ110)/AP_I4!AM110</f>
        <v>24.112154279789262</v>
      </c>
      <c r="H103" s="1972">
        <f>B103/A2a!B111</f>
        <v>19.131003525758327</v>
      </c>
      <c r="I103" s="1973">
        <f>C103/A2a!D111</f>
        <v>44.75790883258481</v>
      </c>
      <c r="J103" s="1974">
        <f>D103/A2a!F111</f>
        <v>24.375497437896108</v>
      </c>
      <c r="K103" s="1975">
        <f>E103/A2a!L111</f>
        <v>53.430789061011318</v>
      </c>
      <c r="L103" s="1973">
        <f>(AP_C7!P133+AP_C7!Q133+AP_C7!R133)/AP_C4!DI111</f>
        <v>151.10748576466412</v>
      </c>
      <c r="M103" s="1976">
        <f>(AP_I7!P133+AP_I7!S133+AP_I7!V133)/AP_I4!AM110</f>
        <v>319.6465971980337</v>
      </c>
      <c r="N103" s="1744">
        <f t="shared" si="10"/>
        <v>5.2271173263523894E-2</v>
      </c>
      <c r="O103" s="1790">
        <f t="shared" si="11"/>
        <v>2.2342420056764952E-2</v>
      </c>
      <c r="P103" s="1878">
        <f t="shared" si="6"/>
        <v>4.1024803803401344E-2</v>
      </c>
      <c r="Q103" s="1919">
        <f t="shared" si="7"/>
        <v>1.8715800712920866E-2</v>
      </c>
      <c r="R103" s="1795">
        <f t="shared" si="8"/>
        <v>6.6178058283453091E-3</v>
      </c>
      <c r="S103" s="1937">
        <f t="shared" si="9"/>
        <v>3.128455014900285E-3</v>
      </c>
      <c r="T103" s="1800">
        <f>(AP_C4!DI111-AP_C4!DF111-AP_C4!DE111)/(AP_C7!P133+AP_C7!Q133+AP_C7!R133)</f>
        <v>3.8677037540593732E-3</v>
      </c>
      <c r="U103" s="1800">
        <f>(AP_I4!AK110-AP_I4!AI110-AP_I4!AH110)/(AP_I7!P133+AP_I7!S133+AP_I7!V133)</f>
        <v>1.0644887394425087E-3</v>
      </c>
      <c r="V103" s="75"/>
      <c r="W103" s="75">
        <f>(AP_I4!AF110+AP_I4!AG110)/AP_I4!AM110</f>
        <v>0.34026020331842222</v>
      </c>
    </row>
    <row r="104" spans="1:23">
      <c r="A104" s="1737" t="s">
        <v>424</v>
      </c>
      <c r="B104" s="1968">
        <f>1/(AP_C1!O110/AP_C1!C110*10000*100)</f>
        <v>19.170336159434253</v>
      </c>
      <c r="C104" s="1969">
        <f>1/(AP_I1!L110/AP_I1!C110)</f>
        <v>44.000005265520443</v>
      </c>
      <c r="D104" s="1970">
        <f>1/((AP_C2!BO102+AP_C3!CM103)/(AP_C2!Q102+AP_C3!X103))</f>
        <v>17.717428078040541</v>
      </c>
      <c r="E104" s="1968">
        <f>1/((AP_I2!AB111+AP_I3!V110)/(AP_I2!I111+AP_I3!AJ110))</f>
        <v>29.335074334949429</v>
      </c>
      <c r="F104" s="1971">
        <f>(AP_C4!EE112+AP_C5!BW77)/AP_C4!DI112</f>
        <v>22.910716799259895</v>
      </c>
      <c r="G104" s="1967">
        <f>(AP_I4!AN111+AP_I5!Q111+AP_I5!AQ111)/AP_I4!AM111</f>
        <v>24.479254281792034</v>
      </c>
      <c r="H104" s="1972">
        <f>B104/A2a!B112</f>
        <v>18.420414368660605</v>
      </c>
      <c r="I104" s="1973">
        <f>C104/A2a!D112</f>
        <v>42.344123353609973</v>
      </c>
      <c r="J104" s="1974">
        <f>D104/A2a!F112</f>
        <v>23.223170331892852</v>
      </c>
      <c r="K104" s="1975">
        <f>E104/A2a!L112</f>
        <v>52.19446981689871</v>
      </c>
      <c r="L104" s="1973">
        <f>(AP_C7!P134+AP_C7!Q134+AP_C7!R134)/AP_C4!DI112</f>
        <v>150.84322333215385</v>
      </c>
      <c r="M104" s="1976">
        <f>(AP_I7!P134+AP_I7!S134+AP_I7!V134)/AP_I4!AM111</f>
        <v>315.63618862910431</v>
      </c>
      <c r="N104" s="1744">
        <f t="shared" si="10"/>
        <v>5.4287595272630801E-2</v>
      </c>
      <c r="O104" s="1790">
        <f t="shared" si="11"/>
        <v>2.3616027934954209E-2</v>
      </c>
      <c r="P104" s="1878">
        <f t="shared" si="6"/>
        <v>4.3060442898559793E-2</v>
      </c>
      <c r="Q104" s="1919">
        <f t="shared" si="7"/>
        <v>1.9159117881799723E-2</v>
      </c>
      <c r="R104" s="1795">
        <f t="shared" si="8"/>
        <v>6.6293995706921439E-3</v>
      </c>
      <c r="S104" s="1937">
        <f t="shared" si="9"/>
        <v>3.1682045216148312E-3</v>
      </c>
      <c r="T104" s="1800">
        <f>(AP_C4!DI112-AP_C4!DF112-AP_C4!DE112)/(AP_C7!P134+AP_C7!Q134+AP_C7!R134)</f>
        <v>3.8496714217749069E-3</v>
      </c>
      <c r="U104" s="1800">
        <f>(AP_I4!AK111-AP_I4!AI111-AP_I4!AH111)/(AP_I7!P134+AP_I7!S134+AP_I7!V134)</f>
        <v>1.0918623436911537E-3</v>
      </c>
      <c r="V104" s="75"/>
      <c r="W104" s="75">
        <f>(AP_I4!AF111+AP_I4!AG111)/AP_I4!AM111</f>
        <v>0.34463126867031685</v>
      </c>
    </row>
    <row r="105" spans="1:23">
      <c r="A105" s="1737" t="s">
        <v>425</v>
      </c>
      <c r="B105" s="1968">
        <f>1/(AP_C1!O111/AP_C1!C111*10000*100)</f>
        <v>18.822065248978053</v>
      </c>
      <c r="C105" s="1969">
        <f>1/(AP_I1!L111/AP_I1!C111)</f>
        <v>46.999995490775341</v>
      </c>
      <c r="D105" s="1970">
        <f>1/((AP_C2!BO103+AP_C3!CM104)/(AP_C2!Q103+AP_C3!X104))</f>
        <v>17.370560985174084</v>
      </c>
      <c r="E105" s="1968">
        <f>1/((AP_I2!AB112+AP_I3!V111)/(AP_I2!I112+AP_I3!AJ111))</f>
        <v>30.481774814190082</v>
      </c>
      <c r="F105" s="1971">
        <f>(AP_C4!EE113+AP_C5!BW78)/AP_C4!DI113</f>
        <v>23.327047160692526</v>
      </c>
      <c r="G105" s="1967">
        <f>(AP_I4!AN112+AP_I5!Q112+AP_I5!AQ112)/AP_I4!AM112</f>
        <v>25.689465269332722</v>
      </c>
      <c r="H105" s="1972">
        <f>B105/A2a!B113</f>
        <v>17.614233004846916</v>
      </c>
      <c r="I105" s="1973">
        <f>C105/A2a!D113</f>
        <v>44.646415718721244</v>
      </c>
      <c r="J105" s="1974">
        <f>D105/A2a!F113</f>
        <v>22.19064497421143</v>
      </c>
      <c r="K105" s="1975">
        <f>E105/A2a!L113</f>
        <v>51.356440478664354</v>
      </c>
      <c r="L105" s="1973">
        <f>(AP_C7!P135+AP_C7!Q135+AP_C7!R135)/AP_C4!DI113</f>
        <v>150.61129326509885</v>
      </c>
      <c r="M105" s="1976">
        <f>(AP_I7!P135+AP_I7!S135+AP_I7!V135)/AP_I4!AM112</f>
        <v>311.74861262434325</v>
      </c>
      <c r="N105" s="1744">
        <f t="shared" si="10"/>
        <v>5.6772270454514231E-2</v>
      </c>
      <c r="O105" s="1790">
        <f t="shared" si="11"/>
        <v>2.2398214591293104E-2</v>
      </c>
      <c r="P105" s="1878">
        <f t="shared" si="6"/>
        <v>4.506403491931564E-2</v>
      </c>
      <c r="Q105" s="1919">
        <f t="shared" si="7"/>
        <v>1.9471754480637E-2</v>
      </c>
      <c r="R105" s="1795">
        <f t="shared" si="8"/>
        <v>6.6396083475616097E-3</v>
      </c>
      <c r="S105" s="1937">
        <f t="shared" si="9"/>
        <v>3.2077127515720461E-3</v>
      </c>
      <c r="T105" s="1800">
        <f>(AP_C4!DI113-AP_C4!DF113-AP_C4!DE113)/(AP_C7!P135+AP_C7!Q135+AP_C7!R135)</f>
        <v>3.8337931961579252E-3</v>
      </c>
      <c r="U105" s="1800">
        <f>(AP_I4!AK112-AP_I4!AI112-AP_I4!AH112)/(AP_I7!P135+AP_I7!S135+AP_I7!V135)</f>
        <v>1.1187903019053331E-3</v>
      </c>
      <c r="V105" s="75"/>
      <c r="W105" s="75">
        <f>(AP_I4!AF112+AP_I4!AG112)/AP_I4!AM112</f>
        <v>0.34878132443655779</v>
      </c>
    </row>
    <row r="106" spans="1:23">
      <c r="A106" s="1737" t="s">
        <v>426</v>
      </c>
      <c r="B106" s="1968">
        <f>1/(AP_C1!O112/AP_C1!C112*10000*100)</f>
        <v>18.377136496346989</v>
      </c>
      <c r="C106" s="1969">
        <f>1/(AP_I1!L112/AP_I1!C112)</f>
        <v>45.000001662725452</v>
      </c>
      <c r="D106" s="1970">
        <f>1/((AP_C2!BO104+AP_C3!CM105)/(AP_C2!Q104+AP_C3!X105))</f>
        <v>16.885298421836215</v>
      </c>
      <c r="E106" s="1968">
        <f>1/((AP_I2!AB113+AP_I3!V112)/(AP_I2!I113+AP_I3!AJ112))</f>
        <v>31.351746044867028</v>
      </c>
      <c r="F106" s="1971">
        <f>(AP_C4!EE114+AP_C5!BW79)/AP_C4!DI114</f>
        <v>29.338371167028523</v>
      </c>
      <c r="G106" s="1967">
        <f>(AP_I4!AN113+AP_I5!Q113+AP_I5!AQ113)/AP_I4!AM113</f>
        <v>26.319161289273868</v>
      </c>
      <c r="H106" s="1972">
        <f>B106/A2a!B114</f>
        <v>16.861955721364247</v>
      </c>
      <c r="I106" s="1973">
        <f>C106/A2a!D114</f>
        <v>42.807762224700753</v>
      </c>
      <c r="J106" s="1974">
        <f>D106/A2a!F114</f>
        <v>21.119410229303028</v>
      </c>
      <c r="K106" s="1975">
        <f>E106/A2a!L114</f>
        <v>51.923462620166674</v>
      </c>
      <c r="L106" s="1973">
        <f>(AP_C7!P136+AP_C7!Q136+AP_C7!R136)/AP_C4!DI114</f>
        <v>186.22494382073887</v>
      </c>
      <c r="M106" s="1976">
        <f>(AP_I7!P136+AP_I7!S136+AP_I7!V136)/AP_I4!AM113</f>
        <v>282.31208171412396</v>
      </c>
      <c r="N106" s="1744">
        <f t="shared" si="10"/>
        <v>5.9305101764262798E-2</v>
      </c>
      <c r="O106" s="1790">
        <f t="shared" si="11"/>
        <v>2.3360249357369686E-2</v>
      </c>
      <c r="P106" s="1878">
        <f t="shared" si="6"/>
        <v>4.7349807079958478E-2</v>
      </c>
      <c r="Q106" s="1919">
        <f t="shared" si="7"/>
        <v>1.9259116197917196E-2</v>
      </c>
      <c r="R106" s="1795">
        <f t="shared" si="8"/>
        <v>5.3698499217301699E-3</v>
      </c>
      <c r="S106" s="1937">
        <f t="shared" si="9"/>
        <v>3.5421792575374943E-3</v>
      </c>
      <c r="T106" s="1800">
        <f>(AP_C4!DI114-AP_C4!DF114-AP_C4!DE114)/(AP_C7!P136+AP_C7!Q136+AP_C7!R136)</f>
        <v>2.5408884267975537E-3</v>
      </c>
      <c r="U106" s="1800">
        <f>(AP_I4!AK113-AP_I4!AI113-AP_I4!AH113)/(AP_I7!P136+AP_I7!S136+AP_I7!V136)</f>
        <v>1.2286792436969846E-3</v>
      </c>
      <c r="V106" s="75">
        <f>(AP_C4!DC114+AP_C4!DD114)/AP_C4!DI114</f>
        <v>0.47317680453513999</v>
      </c>
      <c r="W106" s="75">
        <f>(AP_I4!AF113+AP_I4!AG113)/AP_I4!AM113</f>
        <v>0.34687099504703112</v>
      </c>
    </row>
    <row r="107" spans="1:23">
      <c r="A107" s="1737" t="s">
        <v>427</v>
      </c>
      <c r="B107" s="1968">
        <f>1/(AP_C1!O113/AP_C1!C113*10000*100)</f>
        <v>17.877981456113812</v>
      </c>
      <c r="C107" s="1969">
        <f>1/(AP_I1!L113/AP_I1!C113)</f>
        <v>40.999994782934799</v>
      </c>
      <c r="D107" s="1970">
        <f>1/((AP_C2!BO105+AP_C3!CM106)/(AP_C2!Q105+AP_C3!X106))</f>
        <v>16.541701241576135</v>
      </c>
      <c r="E107" s="1968">
        <f>1/((AP_I2!AB114+AP_I3!V113)/(AP_I2!I114+AP_I3!AJ113))</f>
        <v>35.219730353831103</v>
      </c>
      <c r="F107" s="1971">
        <f>(AP_C4!EE115+AP_C5!BW80)/AP_C4!DI115</f>
        <v>24.161327888377819</v>
      </c>
      <c r="G107" s="1967">
        <f>(AP_I4!AN114+AP_I5!Q114+AP_I5!AQ114)/AP_I4!AM114</f>
        <v>25.223629780210842</v>
      </c>
      <c r="H107" s="1972">
        <f>B107/A2a!B115</f>
        <v>16.106079778886269</v>
      </c>
      <c r="I107" s="1973">
        <f>C107/A2a!D115</f>
        <v>39.49824773738883</v>
      </c>
      <c r="J107" s="1974">
        <f>D107/A2a!F115</f>
        <v>20.215273948456954</v>
      </c>
      <c r="K107" s="1975">
        <f>E107/A2a!L115</f>
        <v>57.158892627125141</v>
      </c>
      <c r="L107" s="1973">
        <f>(AP_C7!P137+AP_C7!Q137+AP_C7!R137)/AP_C4!DI115</f>
        <v>154.16357019007248</v>
      </c>
      <c r="M107" s="1976">
        <f>(AP_I7!P137+AP_I7!S137+AP_I7!V137)/AP_I4!AM114</f>
        <v>242.43421857684388</v>
      </c>
      <c r="N107" s="1744">
        <f t="shared" si="10"/>
        <v>6.2088355063962666E-2</v>
      </c>
      <c r="O107" s="1790">
        <f t="shared" si="11"/>
        <v>2.531757881131029E-2</v>
      </c>
      <c r="P107" s="1878">
        <f t="shared" ref="P107:P118" si="12">1/J107</f>
        <v>4.9467546299382735E-2</v>
      </c>
      <c r="Q107" s="1919">
        <f t="shared" ref="Q107:Q116" si="13">1/K107</f>
        <v>1.7495090510648612E-2</v>
      </c>
      <c r="R107" s="1790">
        <f t="shared" ref="R107:R116" si="14">1/L107</f>
        <v>6.4866167718292504E-3</v>
      </c>
      <c r="S107" s="1937">
        <f t="shared" ref="S107:S118" si="15">1/M107</f>
        <v>4.1248302565136119E-3</v>
      </c>
      <c r="T107" s="1800">
        <f>(AP_C4!DI115-AP_C4!DF115-AP_C4!DE115)/(AP_C7!P137+AP_C7!Q137+AP_C7!R137)</f>
        <v>3.6762239802465052E-3</v>
      </c>
      <c r="U107" s="1800">
        <f>(AP_I4!AK114-AP_I4!AI114-AP_I4!AH114)/(AP_I7!P137+AP_I7!S137+AP_I7!V137)</f>
        <v>1.3114273954978712E-3</v>
      </c>
      <c r="V107" s="75"/>
      <c r="W107" s="75">
        <f>(AP_I4!AF114+AP_I4!AG114)/AP_I4!AM114</f>
        <v>0.31793487584779201</v>
      </c>
    </row>
    <row r="108" spans="1:23">
      <c r="A108" s="1737" t="s">
        <v>428</v>
      </c>
      <c r="B108" s="1968">
        <f>1/(AP_C1!O114/AP_C1!C114*10000*100)</f>
        <v>17.697246314862976</v>
      </c>
      <c r="C108" s="1969">
        <f>1/(AP_I1!L114/AP_I1!C114)</f>
        <v>42.999999361827328</v>
      </c>
      <c r="D108" s="1970">
        <f>1/((AP_C2!BO106+AP_C3!CM107)/(AP_C2!Q106+AP_C3!X107))</f>
        <v>16.057292962950388</v>
      </c>
      <c r="E108" s="1968">
        <f>1/((AP_I2!AB115+AP_I3!V114)/(AP_I2!I115+AP_I3!AJ114))</f>
        <v>33.680706734388444</v>
      </c>
      <c r="F108" s="1971">
        <f>(AP_C4!EE116+AP_C5!BW81)/AP_C4!DI116</f>
        <v>24.600395018318665</v>
      </c>
      <c r="G108" s="1967">
        <f>(AP_I4!AN115+AP_I5!Q115+AP_I5!AQ115)/AP_I4!AM115</f>
        <v>34.359780203185068</v>
      </c>
      <c r="H108" s="1972">
        <f>B108/A2a!B116</f>
        <v>15.429449870048392</v>
      </c>
      <c r="I108" s="1973">
        <f>C108/A2a!D116</f>
        <v>39.562637171103866</v>
      </c>
      <c r="J108" s="1974">
        <f>D108/A2a!F116</f>
        <v>19.32602175813054</v>
      </c>
      <c r="K108" s="1975">
        <f>E108/A2a!L116</f>
        <v>50.814623728219807</v>
      </c>
      <c r="L108" s="1973">
        <f>(AP_C7!P138+AP_C7!Q138+AP_C7!R138)/AP_C4!DI116</f>
        <v>157.70423756661526</v>
      </c>
      <c r="M108" s="1976">
        <f>(AP_I7!P138+AP_I7!S138+AP_I7!V138)/AP_I4!AM115</f>
        <v>218.00419195552016</v>
      </c>
      <c r="N108" s="1744">
        <f t="shared" si="10"/>
        <v>6.4811124727213856E-2</v>
      </c>
      <c r="O108" s="1790">
        <f t="shared" si="11"/>
        <v>2.5276373657173428E-2</v>
      </c>
      <c r="P108" s="1878">
        <f t="shared" si="12"/>
        <v>5.1743706620804963E-2</v>
      </c>
      <c r="Q108" s="1919">
        <f t="shared" si="13"/>
        <v>1.9679374294857797E-2</v>
      </c>
      <c r="R108" s="1790">
        <f t="shared" si="14"/>
        <v>6.3409837010726718E-3</v>
      </c>
      <c r="S108" s="1937">
        <f t="shared" si="15"/>
        <v>4.5870677578715184E-3</v>
      </c>
      <c r="T108" s="1800">
        <f>(AP_C4!DI116-AP_C4!DF116-AP_C4!DE116)/(AP_C7!P138+AP_C7!Q138+AP_C7!R138)</f>
        <v>3.5472785028530132E-3</v>
      </c>
      <c r="U108" s="1800">
        <f>(AP_I4!AK115-AP_I4!AI115-AP_I4!AH115)/(AP_I7!P138+AP_I7!S138+AP_I7!V138)</f>
        <v>1.5037822428575114E-3</v>
      </c>
      <c r="V108" s="75"/>
      <c r="W108" s="75">
        <f>(AP_I4!AF115+AP_I4!AG115)/AP_I4!AM115</f>
        <v>0.3278308327312115</v>
      </c>
    </row>
    <row r="109" spans="1:23">
      <c r="A109" s="1737" t="s">
        <v>429</v>
      </c>
      <c r="B109" s="1968">
        <f>1/(AP_C1!O115/AP_C1!C115*10000*100)</f>
        <v>17.599942198581559</v>
      </c>
      <c r="C109" s="1969">
        <f>1/(AP_I1!L115/AP_I1!C115)</f>
        <v>41.000000879388622</v>
      </c>
      <c r="D109" s="1970">
        <f>1/((AP_C2!BO107+AP_C3!CM108)/(AP_C2!Q107+AP_C3!X108))</f>
        <v>15.329286516910912</v>
      </c>
      <c r="E109" s="1968">
        <f>1/((AP_I2!AB116+AP_I3!V115)/(AP_I2!I116+AP_I3!AJ115))</f>
        <v>34.907554147950151</v>
      </c>
      <c r="F109" s="1971">
        <f>(AP_C4!EE117+AP_C5!BW82)/AP_C4!DI117</f>
        <v>25.014839127754566</v>
      </c>
      <c r="G109" s="1967">
        <f>(AP_I4!AN116+AP_I5!Q116+AP_I5!AQ116)/AP_I4!AM116</f>
        <v>23.306995934916984</v>
      </c>
      <c r="H109" s="1972">
        <f>B109/A2a!B117</f>
        <v>15.45247531117691</v>
      </c>
      <c r="I109" s="1973">
        <f>C109/A2a!D117</f>
        <v>37.683804405635435</v>
      </c>
      <c r="J109" s="1974">
        <f>D109/A2a!F117</f>
        <v>18.469491216311418</v>
      </c>
      <c r="K109" s="1975">
        <f>E109/A2a!L117</f>
        <v>52.96505694078833</v>
      </c>
      <c r="L109" s="1973">
        <f>(AP_C7!P139+AP_C7!Q139+AP_C7!R139)/AP_C4!DI117</f>
        <v>151.92780833538299</v>
      </c>
      <c r="M109" s="1976">
        <f>(AP_I7!P139+AP_I7!S139+AP_I7!V139)/AP_I4!AM116</f>
        <v>141.68444965116822</v>
      </c>
      <c r="N109" s="1744">
        <f t="shared" si="10"/>
        <v>6.4714550896366185E-2</v>
      </c>
      <c r="O109" s="1790">
        <f t="shared" si="11"/>
        <v>2.6536598832639487E-2</v>
      </c>
      <c r="P109" s="1878">
        <f t="shared" si="12"/>
        <v>5.4143343110439626E-2</v>
      </c>
      <c r="Q109" s="1919">
        <f t="shared" si="13"/>
        <v>1.8880372414551323E-2</v>
      </c>
      <c r="R109" s="1790">
        <f t="shared" si="14"/>
        <v>6.5820734923818852E-3</v>
      </c>
      <c r="S109" s="1937">
        <f t="shared" si="15"/>
        <v>7.0579375680396329E-3</v>
      </c>
      <c r="T109" s="1800">
        <f>(AP_C4!DI117-AP_C4!DF117-AP_C4!DE117)/(AP_C7!P139+AP_C7!Q139+AP_C7!R139)</f>
        <v>3.6366768239824189E-3</v>
      </c>
      <c r="U109" s="1800">
        <f>(AP_I4!AK116-AP_I4!AI116-AP_I4!AH116)/(AP_I7!P139+AP_I7!S139+AP_I7!V139)</f>
        <v>1.5672493313653359E-3</v>
      </c>
      <c r="V109" s="75"/>
      <c r="W109" s="75">
        <f>(AP_I4!AF116+AP_I4!AG116)/AP_I4!AM116</f>
        <v>0.22205485898065899</v>
      </c>
    </row>
    <row r="110" spans="1:23">
      <c r="A110" s="1737" t="s">
        <v>430</v>
      </c>
      <c r="B110" s="1968">
        <f>1/(AP_C1!O116/AP_C1!C116*10000*100)</f>
        <v>17.252488434163702</v>
      </c>
      <c r="C110" s="1969">
        <f>1/(AP_I1!L116/AP_I1!C116)</f>
        <v>33.999998991097954</v>
      </c>
      <c r="D110" s="1970">
        <f>1/((AP_C2!BO108+AP_C3!CM109)/(AP_C2!Q108+AP_C3!X109))</f>
        <v>14.512287652772844</v>
      </c>
      <c r="E110" s="1968">
        <f>1/((AP_I2!AB117+AP_I3!V116)/(AP_I2!I117+AP_I3!AJ116))</f>
        <v>31.576623157310337</v>
      </c>
      <c r="F110" s="1971">
        <f>(AP_C4!EE118+AP_C5!BW83)/AP_C4!DI118</f>
        <v>29.446253792930055</v>
      </c>
      <c r="G110" s="1967">
        <f>(AP_I4!AN117+AP_I5!Q117+AP_I5!AQ117)/AP_I4!AM117</f>
        <v>22.972571606737425</v>
      </c>
      <c r="H110" s="1972">
        <f>B110/A2a!B118</f>
        <v>15.593469307842627</v>
      </c>
      <c r="I110" s="1973">
        <f>C110/A2a!D118</f>
        <v>32.392265121284439</v>
      </c>
      <c r="J110" s="1974">
        <f>D110/A2a!F118</f>
        <v>17.699377535506802</v>
      </c>
      <c r="K110" s="1975">
        <f>E110/A2a!L118</f>
        <v>47.813357866772861</v>
      </c>
      <c r="L110" s="1973">
        <f>(AP_C7!P140+AP_C7!Q140+AP_C7!R140)/AP_C4!DI118</f>
        <v>169.75418291951465</v>
      </c>
      <c r="M110" s="1976">
        <f>(AP_I7!P140+AP_I7!S140+AP_I7!V140)/AP_I4!AM117</f>
        <v>137.88905310312532</v>
      </c>
      <c r="N110" s="1744">
        <f t="shared" si="10"/>
        <v>6.4129410861575045E-2</v>
      </c>
      <c r="O110" s="1790">
        <f t="shared" si="11"/>
        <v>3.0871567525634878E-2</v>
      </c>
      <c r="P110" s="1878">
        <f t="shared" si="12"/>
        <v>5.6499162074705477E-2</v>
      </c>
      <c r="Q110" s="1919">
        <f t="shared" si="13"/>
        <v>2.0914657422438306E-2</v>
      </c>
      <c r="R110" s="1790">
        <f t="shared" si="14"/>
        <v>5.8908710395320796E-3</v>
      </c>
      <c r="S110" s="1937">
        <f t="shared" si="15"/>
        <v>7.2522073180973532E-3</v>
      </c>
      <c r="T110" s="1800">
        <f>(AP_C4!DI118-AP_C4!DF118-AP_C4!DE118)/(AP_C7!P140+AP_C7!Q140+AP_C7!R140)</f>
        <v>2.7910540318389679E-3</v>
      </c>
      <c r="U110" s="1800">
        <f>(AP_I4!AK117-AP_I4!AI117-AP_I4!AH117)/(AP_I7!P140+AP_I7!S140+AP_I7!V140)</f>
        <v>1.6435486479834224E-3</v>
      </c>
      <c r="V110" s="75">
        <f>(AP_C4!DC118+AP_C4!DD118)/AP_C4!DI118</f>
        <v>0.47379309665904107</v>
      </c>
      <c r="W110" s="75">
        <f>(AP_I4!AF117+AP_I4!AG117)/AP_I4!AM117</f>
        <v>0.22662736679935594</v>
      </c>
    </row>
    <row r="111" spans="1:23">
      <c r="A111" s="1737" t="s">
        <v>431</v>
      </c>
      <c r="B111" s="1968">
        <f>1/(AP_C1!O117/AP_C1!C117*10000*100)</f>
        <v>16.685470053475935</v>
      </c>
      <c r="C111" s="1969">
        <f>1/(AP_I1!L117/AP_I1!C117)</f>
        <v>30.999998126888329</v>
      </c>
      <c r="D111" s="1970">
        <f>1/((AP_C2!BO109+AP_C3!CM110)/(AP_C2!Q109+AP_C3!X110))</f>
        <v>14.057136404422746</v>
      </c>
      <c r="E111" s="1968">
        <f>1/((AP_I2!AB118+AP_I3!V117)/(AP_I2!I118+AP_I3!AJ117))</f>
        <v>35.636194884625475</v>
      </c>
      <c r="F111" s="1971">
        <f>(AP_C4!EE119+AP_C5!BW84)/AP_C4!DI119</f>
        <v>25.546089200857644</v>
      </c>
      <c r="G111" s="1967">
        <f>(AP_I4!AN118+AP_I5!Q118+AP_I5!AQ118)/AP_I4!AM118</f>
        <v>23.362250326317064</v>
      </c>
      <c r="H111" s="1972">
        <f>B111/A2a!B119</f>
        <v>15.707421437631613</v>
      </c>
      <c r="I111" s="1973">
        <f>C111/A2a!D119</f>
        <v>30.029644762530008</v>
      </c>
      <c r="J111" s="1974">
        <f>D111/A2a!F119</f>
        <v>16.871847638617162</v>
      </c>
      <c r="K111" s="1975">
        <f>E111/A2a!L119</f>
        <v>51.777423668025747</v>
      </c>
      <c r="L111" s="1973">
        <f>(AP_C7!P141+AP_C7!Q141+AP_C7!R141)/AP_C4!DI119</f>
        <v>142.20540768494635</v>
      </c>
      <c r="M111" s="1976">
        <f>(AP_I7!P141+AP_I7!S141+AP_I7!V141)/AP_I4!AM118</f>
        <v>134.69785737503224</v>
      </c>
      <c r="N111" s="1744">
        <f t="shared" si="10"/>
        <v>6.3664173268071514E-2</v>
      </c>
      <c r="O111" s="1790">
        <f t="shared" si="11"/>
        <v>3.3300427224759142E-2</v>
      </c>
      <c r="P111" s="1878">
        <f t="shared" si="12"/>
        <v>5.9270331348366852E-2</v>
      </c>
      <c r="Q111" s="1919">
        <f t="shared" si="13"/>
        <v>1.9313436806194989E-2</v>
      </c>
      <c r="R111" s="1790">
        <f t="shared" si="14"/>
        <v>7.0320813833991665E-3</v>
      </c>
      <c r="S111" s="1937">
        <f t="shared" si="15"/>
        <v>7.424023065309435E-3</v>
      </c>
      <c r="T111" s="1800">
        <f>(AP_C4!DI119-AP_C4!DF119-AP_C4!DE119)/(AP_C7!P141+AP_C7!Q141+AP_C7!R141)</f>
        <v>3.8267925058902861E-3</v>
      </c>
      <c r="U111" s="1800">
        <f>(AP_I4!AK118-AP_I4!AI118-AP_I4!AH118)/(AP_I7!P141+AP_I7!S141+AP_I7!V141)</f>
        <v>1.6721620730391156E-3</v>
      </c>
      <c r="V111" s="75"/>
      <c r="W111" s="75">
        <f>(AP_I4!AF118+AP_I4!AG118)/AP_I4!AM118</f>
        <v>0.22523664842216104</v>
      </c>
    </row>
    <row r="112" spans="1:23">
      <c r="A112" s="1737" t="s">
        <v>432</v>
      </c>
      <c r="B112" s="1968">
        <f>1/(AP_C1!O118/AP_C1!C118*10000*100)</f>
        <v>16.69799487632509</v>
      </c>
      <c r="C112" s="1969">
        <f>1/(AP_I1!L118/AP_I1!C118)</f>
        <v>29</v>
      </c>
      <c r="D112" s="1970">
        <f>1/((AP_C2!BO110+AP_C3!CM111)/(AP_C2!Q110+AP_C3!X111))</f>
        <v>13.705592492922166</v>
      </c>
      <c r="E112" s="1968">
        <f>1/((AP_I2!AB119+AP_I3!V118)/(AP_I2!I119+AP_I3!AJ118))</f>
        <v>35.297323624837141</v>
      </c>
      <c r="F112" s="1971">
        <f>(AP_C4!EE120+AP_C5!BW85)/AP_C4!DI120</f>
        <v>25.679961101090115</v>
      </c>
      <c r="G112" s="1967">
        <f>(AP_I4!AN119+AP_I5!Q119+AP_I5!AQ119)/AP_I4!AM119</f>
        <v>23.192872924239186</v>
      </c>
      <c r="H112" s="1972">
        <f>B112/A2a!B120</f>
        <v>15.654058484125645</v>
      </c>
      <c r="I112" s="1973">
        <f>C112/A2a!D120</f>
        <v>28.454495935353055</v>
      </c>
      <c r="J112" s="1974">
        <f>D112/A2a!F120</f>
        <v>16.09399332661005</v>
      </c>
      <c r="K112" s="1975">
        <f>E112/A2a!L120</f>
        <v>50.636495210690327</v>
      </c>
      <c r="L112" s="1973">
        <f>(AP_C7!P142+AP_C7!Q142+AP_C7!R142)/AP_C4!DI120</f>
        <v>138.11372322193671</v>
      </c>
      <c r="M112" s="1976">
        <f>(AP_I7!P142+AP_I7!S142+AP_I7!V142)/AP_I4!AM119</f>
        <v>127.63949791028169</v>
      </c>
      <c r="N112" s="1744">
        <f t="shared" si="10"/>
        <v>6.3881197391339295E-2</v>
      </c>
      <c r="O112" s="1790">
        <f t="shared" si="11"/>
        <v>3.5143831128547888E-2</v>
      </c>
      <c r="P112" s="1878">
        <f t="shared" si="12"/>
        <v>6.2134982891199848E-2</v>
      </c>
      <c r="Q112" s="1919">
        <f t="shared" si="13"/>
        <v>1.9748602185817966E-2</v>
      </c>
      <c r="R112" s="1790">
        <f t="shared" si="14"/>
        <v>7.2404101248728717E-3</v>
      </c>
      <c r="S112" s="1937">
        <f t="shared" si="15"/>
        <v>7.8345654469974806E-3</v>
      </c>
      <c r="T112" s="1800">
        <f>(AP_C4!DI120-AP_C4!DF120-AP_C4!DE120)/(AP_C7!P142+AP_C7!Q142+AP_C7!R142)</f>
        <v>3.9277172219208409E-3</v>
      </c>
      <c r="U112" s="1800">
        <f>(AP_I4!AK119-AP_I4!AI119-AP_I4!AH119)/(AP_I7!P142+AP_I7!S142+AP_I7!V142)</f>
        <v>1.6728129752383411E-3</v>
      </c>
      <c r="V112" s="75"/>
      <c r="W112" s="75">
        <f>(AP_I4!AF119+AP_I4!AG119)/AP_I4!AM119</f>
        <v>0.21351700825722636</v>
      </c>
    </row>
    <row r="113" spans="1:29">
      <c r="A113" s="1737" t="s">
        <v>433</v>
      </c>
      <c r="B113" s="1968">
        <f>1/(AP_C1!O119/AP_C1!C119*10000*100)</f>
        <v>17.033713708260105</v>
      </c>
      <c r="C113" s="1969">
        <f>1/(AP_I1!L119/AP_I1!C119)</f>
        <v>30</v>
      </c>
      <c r="D113" s="1970">
        <f>1/((AP_C2!BO111+AP_C3!CM112)/(AP_C2!Q111+AP_C3!X112))</f>
        <v>13.530183161533239</v>
      </c>
      <c r="E113" s="1968">
        <f>1/((AP_I2!AB120+AP_I3!V119)/(AP_I2!I120+AP_I3!AJ119))</f>
        <v>33.825418962639162</v>
      </c>
      <c r="F113" s="1971">
        <f>(AP_C4!EE121+AP_C5!BW86)/AP_C4!DI121</f>
        <v>25.808614772848564</v>
      </c>
      <c r="G113" s="1967">
        <f>(AP_I4!AN120+AP_I5!Q120+AP_I5!AQ120)/AP_I4!AM120</f>
        <v>23.047364619607549</v>
      </c>
      <c r="H113" s="1972">
        <f>B113/A2a!B121</f>
        <v>15.656468853284519</v>
      </c>
      <c r="I113" s="1973">
        <f>C113/A2a!D121</f>
        <v>29.673298782535468</v>
      </c>
      <c r="J113" s="1974">
        <f>D113/A2a!F121</f>
        <v>15.236980424660741</v>
      </c>
      <c r="K113" s="1975">
        <f>E113/A2a!L121</f>
        <v>48.869669115131735</v>
      </c>
      <c r="L113" s="1973">
        <f>(AP_C7!P143+AP_C7!Q143+AP_C7!R143)/AP_C4!DI121</f>
        <v>134.18152961798341</v>
      </c>
      <c r="M113" s="1976">
        <f>(AP_I7!P143+AP_I7!S143+AP_I7!V143)/AP_I4!AM120</f>
        <v>126.31491492345607</v>
      </c>
      <c r="N113" s="1744">
        <f t="shared" si="10"/>
        <v>6.3871362653412964E-2</v>
      </c>
      <c r="O113" s="1790">
        <f t="shared" si="11"/>
        <v>3.3700331308919404E-2</v>
      </c>
      <c r="P113" s="1878">
        <f t="shared" si="12"/>
        <v>6.5629801452098763E-2</v>
      </c>
      <c r="Q113" s="1919">
        <f t="shared" si="13"/>
        <v>2.0462589948053597E-2</v>
      </c>
      <c r="R113" s="1790">
        <f t="shared" si="14"/>
        <v>7.4525905528653102E-3</v>
      </c>
      <c r="S113" s="1937">
        <f t="shared" si="15"/>
        <v>7.9167214782670508E-3</v>
      </c>
      <c r="T113" s="1800">
        <f>(AP_C4!DI121-AP_C4!DF121-AP_C4!DE121)/(AP_C7!P143+AP_C7!Q143+AP_C7!R143)</f>
        <v>4.030507884845675E-3</v>
      </c>
      <c r="U113" s="1800">
        <f>(AP_I4!AK120-AP_I4!AI120-AP_I4!AH120)/(AP_I7!P143+AP_I7!S143+AP_I7!V143)</f>
        <v>1.6715148014980919E-3</v>
      </c>
      <c r="V113" s="75"/>
      <c r="W113" s="75">
        <f>(AP_I4!AF120+AP_I4!AG120)/AP_I4!AM120</f>
        <v>0.21113724994452904</v>
      </c>
    </row>
    <row r="114" spans="1:29">
      <c r="A114" s="1737" t="s">
        <v>434</v>
      </c>
      <c r="B114" s="1968">
        <f>1/(AP_C1!O120/AP_C1!C120*10000*100)</f>
        <v>17.120919861830743</v>
      </c>
      <c r="C114" s="1969">
        <f>1/(AP_I1!L120/AP_I1!C120)</f>
        <v>28.000002713882186</v>
      </c>
      <c r="D114" s="1970">
        <f>1/((AP_C2!BO112+AP_C3!CM113)/(AP_C2!Q112+AP_C3!X113))</f>
        <v>13.453044897716099</v>
      </c>
      <c r="E114" s="1968">
        <f>1/((AP_I2!AB121+AP_I3!V120)/(AP_I2!I121+AP_I3!AJ120))</f>
        <v>30.33080736955884</v>
      </c>
      <c r="F114" s="1971">
        <f>(AP_C4!EE122+AP_C5!BW87)/AP_C4!DI122</f>
        <v>25.932349487520803</v>
      </c>
      <c r="G114" s="1967">
        <f>(AP_I4!AN121+AP_I5!Q121+AP_I5!AQ121)/AP_I4!AM121</f>
        <v>26.240137913260202</v>
      </c>
      <c r="H114" s="1972">
        <f>B114/A2a!B122</f>
        <v>15.514711548468515</v>
      </c>
      <c r="I114" s="1973">
        <f>C114/A2a!D122</f>
        <v>28.834630571708374</v>
      </c>
      <c r="J114" s="1974">
        <f>D114/A2a!F122</f>
        <v>14.831923321491834</v>
      </c>
      <c r="K114" s="1975">
        <f>E114/A2a!L122</f>
        <v>44.970985879843212</v>
      </c>
      <c r="L114" s="1973">
        <f>(AP_C7!P144+AP_C7!Q144+AP_C7!R144)/AP_C4!DI122</f>
        <v>127.34350698201133</v>
      </c>
      <c r="M114" s="1976">
        <f>(AP_I7!P144+AP_I7!S144+AP_I7!V144)/AP_I4!AM121</f>
        <v>143.47739378699129</v>
      </c>
      <c r="N114" s="1744">
        <f t="shared" si="10"/>
        <v>6.4454952763766449E-2</v>
      </c>
      <c r="O114" s="1790">
        <f t="shared" si="11"/>
        <v>3.4680520616108337E-2</v>
      </c>
      <c r="P114" s="1878">
        <f t="shared" si="12"/>
        <v>6.7422139281894389E-2</v>
      </c>
      <c r="Q114" s="1919">
        <f t="shared" si="13"/>
        <v>2.2236559426824076E-2</v>
      </c>
      <c r="R114" s="1795">
        <f t="shared" si="14"/>
        <v>7.8527757221360413E-3</v>
      </c>
      <c r="S114" s="1937">
        <f t="shared" si="15"/>
        <v>6.9697390899406434E-3</v>
      </c>
      <c r="T114" s="1800">
        <f>(AP_C4!DI122-AP_C4!DF122-AP_C4!DE122)/(AP_C7!P144+AP_C7!Q144+AP_C7!R144)</f>
        <v>4.2344596127263066E-3</v>
      </c>
      <c r="U114" s="1800">
        <f>(AP_I4!AK121-AP_I4!AI121-AP_I4!AH121)/(AP_I7!P144+AP_I7!S144+AP_I7!V144)</f>
        <v>1.1230386616375022E-3</v>
      </c>
      <c r="V114" s="75">
        <f>(AP_C4!DC122+AP_C4!DD122)/AP_C4!DI122</f>
        <v>0.42714082105286022</v>
      </c>
      <c r="W114" s="75">
        <f>(AP_I4!AF121+AP_I4!AG121)/AP_I4!AM121</f>
        <v>0.16113066029377957</v>
      </c>
    </row>
    <row r="115" spans="1:29">
      <c r="A115" s="1737" t="s">
        <v>435</v>
      </c>
      <c r="B115" s="1968">
        <f>1/(AP_C1!O121/AP_C1!C121*10000*100)</f>
        <v>16.964198319327728</v>
      </c>
      <c r="C115" s="1969">
        <f>1/(AP_I1!L121/AP_I1!C121)</f>
        <v>28.999998815150434</v>
      </c>
      <c r="D115" s="1970">
        <f>1/((AP_C2!BO113+AP_C3!CM114)/(AP_C2!Q113+AP_C3!X114))</f>
        <v>13.474148008592278</v>
      </c>
      <c r="E115" s="1968">
        <f>1/((AP_I2!AB122+AP_I3!V121)/(AP_I2!I122+AP_I3!AJ121))</f>
        <v>28.012293386296456</v>
      </c>
      <c r="F115" s="1971">
        <f>(AP_C4!EE123+AP_C5!BW88)/AP_C4!DI123</f>
        <v>27.070680239520957</v>
      </c>
      <c r="G115" s="1967">
        <f>(AP_I4!AN122+AP_I5!Q122+AP_I5!AQ122)/AP_I4!AM122</f>
        <v>26.300561231396699</v>
      </c>
      <c r="H115" s="1972">
        <f>B115/A2a!B123</f>
        <v>15.177980645317657</v>
      </c>
      <c r="I115" s="1973">
        <f>C115/A2a!D123</f>
        <v>30.13399746295805</v>
      </c>
      <c r="J115" s="1974">
        <f>D115/A2a!F123</f>
        <v>14.918000967935159</v>
      </c>
      <c r="K115" s="1975">
        <f>E115/A2a!L123</f>
        <v>41.62879080236727</v>
      </c>
      <c r="L115" s="1980">
        <f>(AP_C7!P145+AP_C7!Q145+AP_C7!R145)/AP_C4!DI123</f>
        <v>127.04392681830343</v>
      </c>
      <c r="M115" s="1976">
        <f>(AP_I7!P145+AP_I7!S145+AP_I7!V145)/AP_I4!AM122</f>
        <v>144.04644441902633</v>
      </c>
      <c r="N115" s="1744">
        <f t="shared" si="10"/>
        <v>6.588491732650191E-2</v>
      </c>
      <c r="O115" s="1790">
        <f t="shared" si="11"/>
        <v>3.3185109318112908E-2</v>
      </c>
      <c r="P115" s="1878">
        <f t="shared" si="12"/>
        <v>6.7033110009136351E-2</v>
      </c>
      <c r="Q115" s="1919">
        <f t="shared" si="13"/>
        <v>2.4021836347529312E-2</v>
      </c>
      <c r="R115" s="1790">
        <f t="shared" si="14"/>
        <v>7.8712932215184665E-3</v>
      </c>
      <c r="S115" s="1937">
        <f t="shared" si="15"/>
        <v>6.9422053701723675E-3</v>
      </c>
      <c r="T115" s="1800"/>
      <c r="U115" s="1800">
        <f>(AP_I4!AK122-AP_I4!AI122-AP_I4!AH122)/(AP_I7!P145+AP_I7!S145+AP_I7!V145)</f>
        <v>1.1093175599719385E-3</v>
      </c>
      <c r="V115" s="75"/>
      <c r="W115" s="75">
        <f>(AP_I4!AF122+AP_I4!AG122)/AP_I4!AM122</f>
        <v>0.15979325024554775</v>
      </c>
    </row>
    <row r="116" spans="1:29">
      <c r="A116" s="1737" t="s">
        <v>436</v>
      </c>
      <c r="B116" s="1968">
        <f>1/(AP_C1!O122/AP_C1!C122*10000*100)</f>
        <v>16.977428735632184</v>
      </c>
      <c r="C116" s="1969">
        <f>1/(AP_I1!L122/AP_I1!C122)</f>
        <v>27.000001571984896</v>
      </c>
      <c r="D116" s="1970">
        <f>1/((AP_C2!BO114+AP_C3!CM115)/(AP_C2!Q114+AP_C3!X115))</f>
        <v>13.512006301824213</v>
      </c>
      <c r="E116" s="1968">
        <f>1/((AP_I2!AB123+AP_I3!V122)/(AP_I2!I123+AP_I3!AJ122))</f>
        <v>25.73558985513683</v>
      </c>
      <c r="F116" s="1971">
        <f>(AP_C4!EE124+AP_C5!BW89)/AP_C4!DI124</f>
        <v>27.840759770114943</v>
      </c>
      <c r="G116" s="1967">
        <f>(AP_I4!AN123+AP_I5!Q123+AP_I5!AQ123)/AP_I4!AM123</f>
        <v>26.453661973919349</v>
      </c>
      <c r="H116" s="1972">
        <f>B116/A2a!B124</f>
        <v>14.885600760870666</v>
      </c>
      <c r="I116" s="1973">
        <f>C116/A2a!D124</f>
        <v>29.278756707886672</v>
      </c>
      <c r="J116" s="1974">
        <f>D116/A2a!F124</f>
        <v>14.670986083840768</v>
      </c>
      <c r="K116" s="1975">
        <f>E116/A2a!L124</f>
        <v>39.365682234994182</v>
      </c>
      <c r="L116" s="1980">
        <f>(AP_C7!P146+AP_C7!Q146+AP_C7!R146)/AP_C4!DI124</f>
        <v>122.3978617406207</v>
      </c>
      <c r="M116" s="1976">
        <f>(AP_I7!P146+AP_I7!S146+AP_I7!V146)/AP_I4!AM123</f>
        <v>144.81208341252537</v>
      </c>
      <c r="N116" s="1744">
        <f t="shared" si="10"/>
        <v>6.7179015215070803E-2</v>
      </c>
      <c r="O116" s="1790">
        <f t="shared" si="11"/>
        <v>3.4154455736525008E-2</v>
      </c>
      <c r="P116" s="1878">
        <f t="shared" si="12"/>
        <v>6.8161744158522608E-2</v>
      </c>
      <c r="Q116" s="1919">
        <f t="shared" si="13"/>
        <v>2.540283676605631E-2</v>
      </c>
      <c r="R116" s="1795">
        <f t="shared" si="14"/>
        <v>8.1700773671941184E-3</v>
      </c>
      <c r="S116" s="1937">
        <f t="shared" si="15"/>
        <v>6.9055010910333055E-3</v>
      </c>
      <c r="T116" s="1800"/>
      <c r="U116" s="1800"/>
      <c r="V116" s="75"/>
      <c r="W116" s="75"/>
    </row>
    <row r="117" spans="1:29">
      <c r="A117" s="1737" t="s">
        <v>977</v>
      </c>
      <c r="B117" s="1968">
        <f>1/(AP_C1!O123/AP_C1!C123*10000*100)</f>
        <v>16.844076236044657</v>
      </c>
      <c r="C117" s="1969">
        <f>1/(AP_I1!L123/AP_I1!C123)</f>
        <v>26.500000326658537</v>
      </c>
      <c r="D117" s="1970">
        <f>1/((AP_C2!BO115+AP_C3!CM116)/(AP_C2!Q115+AP_C3!X116))</f>
        <v>13.491514838709676</v>
      </c>
      <c r="E117" s="1968">
        <f>1/((AP_I2!AB124+AP_I3!V123)/(AP_I2!I124+AP_I3!AJ123))</f>
        <v>25.371756372256744</v>
      </c>
      <c r="F117" s="1971">
        <f>(AP_C4!EE125+AP_C5!BW90)/AP_C4!DI125</f>
        <v>28.540957377049182</v>
      </c>
      <c r="G117" s="1984">
        <f>G116*G116/G115</f>
        <v>26.607653945992379</v>
      </c>
      <c r="H117" s="1972">
        <f>B117/A2a!B125</f>
        <v>14.732677854852561</v>
      </c>
      <c r="I117" s="1973">
        <f>C117/A2a!D125</f>
        <v>28.685272138191031</v>
      </c>
      <c r="J117" s="1974">
        <f>D117/A2a!F125</f>
        <v>14.539534483824946</v>
      </c>
      <c r="K117" s="1975">
        <f>E117/A2a!L125</f>
        <v>38.852385320927553</v>
      </c>
      <c r="L117" s="1980">
        <f>(AP_C7!P147+AP_C7!Q147+AP_C7!R147)/AP_C4!DI125</f>
        <v>118.58713133501419</v>
      </c>
      <c r="M117" s="1985">
        <f>M116*M116/M115</f>
        <v>145.58179194811365</v>
      </c>
      <c r="N117" s="1744">
        <f t="shared" ref="N117:N118" si="16">1/H117</f>
        <v>6.7876322950387868E-2</v>
      </c>
      <c r="O117" s="1790">
        <f t="shared" ref="O117:O118" si="17">1/I117</f>
        <v>3.4861095100737038E-2</v>
      </c>
      <c r="P117" s="1878">
        <f t="shared" si="12"/>
        <v>6.8777992934539123E-2</v>
      </c>
      <c r="Q117" s="1919">
        <f t="shared" ref="Q117:Q118" si="18">1/K117</f>
        <v>2.5738445445236468E-2</v>
      </c>
      <c r="R117" s="1795">
        <f t="shared" ref="R117:R118" si="19">1/L117</f>
        <v>8.4326181832913485E-3</v>
      </c>
      <c r="S117" s="1986">
        <f t="shared" si="15"/>
        <v>6.8689908718557804E-3</v>
      </c>
      <c r="T117" s="1800"/>
      <c r="U117" s="1800"/>
      <c r="V117" s="75"/>
      <c r="W117" s="75"/>
    </row>
    <row r="118" spans="1:29" ht="15" thickBot="1">
      <c r="A118" s="1752" t="s">
        <v>1164</v>
      </c>
      <c r="B118" s="1987">
        <f>1/(AP_C1!O124/AP_C1!C124*10000*100)</f>
        <v>16.680176049766718</v>
      </c>
      <c r="C118" s="1988">
        <f>1/(AP_I1!L124/AP_I1!C124)</f>
        <v>25.999997656146959</v>
      </c>
      <c r="D118" s="1989">
        <f>1/((AP_C2!BO116+AP_C3!CM117)/(AP_C2!Q116+AP_C3!X117))</f>
        <v>13.396232812500001</v>
      </c>
      <c r="E118" s="1987">
        <f>1/((AP_I2!AB125+AP_I3!V124)/(AP_I2!I125+AP_I3!AJ124))</f>
        <v>26.339258396455218</v>
      </c>
      <c r="F118" s="1990">
        <f>(AP_C4!EE126+AP_C5!BW91)/AP_C4!DI126</f>
        <v>29.205899888306178</v>
      </c>
      <c r="G118" s="1991">
        <f>G117*G117/G116</f>
        <v>26.762542335638383</v>
      </c>
      <c r="H118" s="1992">
        <f>B118/A2a!B126</f>
        <v>14.397054739465709</v>
      </c>
      <c r="I118" s="1993">
        <f>C118/A2a!D126</f>
        <v>27.780563114383206</v>
      </c>
      <c r="J118" s="1994">
        <f>D118/A2a!F126</f>
        <v>14.115543758088373</v>
      </c>
      <c r="K118" s="1995">
        <f>E118/A2a!L126</f>
        <v>39.165705314473321</v>
      </c>
      <c r="L118" s="1996">
        <f>(AP_C7!P148+AP_C7!Q148+AP_C7!R148)/AP_C4!DI126</f>
        <v>112.99809381036656</v>
      </c>
      <c r="M118" s="1997">
        <f>M117*M117/M116</f>
        <v>146.3555916563154</v>
      </c>
      <c r="N118" s="1841">
        <f t="shared" si="16"/>
        <v>6.9458650959960941E-2</v>
      </c>
      <c r="O118" s="1849">
        <f t="shared" si="17"/>
        <v>3.5996390565684988E-2</v>
      </c>
      <c r="P118" s="1887">
        <f t="shared" si="12"/>
        <v>7.0843887925110094E-2</v>
      </c>
      <c r="Q118" s="1931">
        <f t="shared" si="18"/>
        <v>2.5532541593996504E-2</v>
      </c>
      <c r="R118" s="1837">
        <f t="shared" si="19"/>
        <v>8.8497068072511068E-3</v>
      </c>
      <c r="S118" s="1998">
        <f t="shared" si="15"/>
        <v>6.8326736866213128E-3</v>
      </c>
      <c r="T118" s="1800"/>
      <c r="U118" s="1800"/>
      <c r="V118" s="75"/>
      <c r="W118" s="75"/>
    </row>
    <row r="119" spans="1:29" ht="15" thickTop="1">
      <c r="A119" s="1737"/>
      <c r="B119" s="1460"/>
      <c r="C119" s="1460"/>
      <c r="D119" s="1460"/>
      <c r="E119" s="1460"/>
      <c r="F119" s="1460"/>
      <c r="G119" s="1460"/>
      <c r="H119" s="1973"/>
      <c r="I119" s="1973"/>
      <c r="J119" s="1973"/>
      <c r="K119" s="1973"/>
      <c r="L119" s="1973"/>
      <c r="M119" s="1973"/>
    </row>
    <row r="120" spans="1:29">
      <c r="A120" s="1737"/>
      <c r="B120" s="1460"/>
      <c r="C120" s="1460"/>
      <c r="D120" s="1460"/>
      <c r="E120" s="1460"/>
      <c r="F120" s="1460"/>
      <c r="G120" s="1460"/>
      <c r="H120" s="1973"/>
      <c r="I120" s="1973"/>
      <c r="J120" s="1973"/>
      <c r="K120" s="1973"/>
      <c r="L120" s="1973"/>
      <c r="M120" s="1973"/>
    </row>
    <row r="121" spans="1:29">
      <c r="A121" s="1737"/>
      <c r="B121" s="1460"/>
      <c r="C121" s="1460"/>
      <c r="D121" s="1460"/>
      <c r="E121" s="1460"/>
      <c r="F121" s="1460"/>
      <c r="G121" s="1460"/>
      <c r="H121" s="1973"/>
      <c r="I121" s="1973"/>
      <c r="J121" s="1973"/>
      <c r="K121" s="1973"/>
      <c r="L121" s="1973"/>
      <c r="M121" s="1973"/>
    </row>
    <row r="122" spans="1:29">
      <c r="A122" s="1737"/>
      <c r="B122" s="1460"/>
      <c r="C122" s="1460"/>
      <c r="D122" s="1460"/>
      <c r="E122" s="1460"/>
      <c r="F122" s="1460"/>
      <c r="G122" s="1460"/>
      <c r="H122" s="1973"/>
      <c r="I122" s="1973"/>
      <c r="J122" s="1973"/>
      <c r="K122" s="1973"/>
      <c r="L122" s="1973"/>
      <c r="M122" s="1973"/>
    </row>
    <row r="123" spans="1:29">
      <c r="A123" s="1737"/>
      <c r="B123" s="1460"/>
      <c r="C123" s="1460"/>
      <c r="D123" s="1460"/>
      <c r="E123" s="1460"/>
      <c r="F123" s="1460"/>
      <c r="G123" s="1460"/>
      <c r="H123" s="1973"/>
      <c r="I123" s="1973"/>
      <c r="J123" s="1973"/>
      <c r="K123" s="1973"/>
      <c r="L123" s="1973"/>
      <c r="M123" s="1973"/>
    </row>
    <row r="124" spans="1:29">
      <c r="A124" s="1737"/>
      <c r="B124" s="1460"/>
      <c r="C124" s="1460"/>
      <c r="D124" s="1460"/>
      <c r="E124" s="1460"/>
      <c r="F124" s="1460"/>
      <c r="G124" s="1460"/>
      <c r="H124" s="1973"/>
      <c r="I124" s="1973"/>
      <c r="J124" s="1973"/>
      <c r="K124" s="1973"/>
      <c r="L124" s="1973"/>
      <c r="M124" s="1973"/>
    </row>
    <row r="125" spans="1:29">
      <c r="A125" s="1737"/>
      <c r="B125" s="1460"/>
      <c r="C125" s="1460"/>
      <c r="D125" s="1460"/>
      <c r="E125" s="1460"/>
      <c r="F125" s="1460"/>
      <c r="G125" s="1460"/>
      <c r="H125" s="1973"/>
      <c r="I125" s="1973"/>
      <c r="J125" s="1973"/>
      <c r="K125" s="1973"/>
      <c r="L125" s="1973"/>
      <c r="M125" s="1973"/>
    </row>
    <row r="126" spans="1:29">
      <c r="A126" s="1737"/>
      <c r="B126" s="1460"/>
      <c r="C126" s="1460"/>
      <c r="D126" s="1460"/>
      <c r="E126" s="1460"/>
      <c r="F126" s="1460"/>
      <c r="G126" s="1460"/>
      <c r="H126" s="1973"/>
      <c r="I126" s="1973"/>
      <c r="J126" s="1973"/>
      <c r="K126" s="1973"/>
      <c r="L126" s="1973"/>
      <c r="M126" s="1973"/>
    </row>
    <row r="127" spans="1:29">
      <c r="A127" s="1737"/>
      <c r="B127" s="1460"/>
      <c r="C127" s="1460"/>
      <c r="D127" s="1460"/>
      <c r="E127" s="1460"/>
      <c r="F127" s="1460"/>
      <c r="G127" s="1460"/>
      <c r="H127" s="1973"/>
      <c r="I127" s="1973"/>
      <c r="J127" s="1973"/>
      <c r="K127" s="1973"/>
      <c r="L127" s="1973"/>
      <c r="M127" s="1973"/>
    </row>
    <row r="128" spans="1:29" s="89" customFormat="1">
      <c r="A128" s="1737"/>
      <c r="B128" s="1460"/>
      <c r="C128" s="1460"/>
      <c r="D128" s="1460"/>
      <c r="E128" s="1460"/>
      <c r="F128" s="1460"/>
      <c r="G128" s="1460"/>
      <c r="H128" s="1973"/>
      <c r="I128" s="1973"/>
      <c r="J128" s="1973"/>
      <c r="K128" s="1973"/>
      <c r="L128" s="1973"/>
      <c r="M128" s="1973"/>
      <c r="N128" s="2"/>
      <c r="O128" s="2"/>
      <c r="P128" s="2"/>
      <c r="Q128" s="2"/>
      <c r="R128" s="2"/>
      <c r="S128" s="2"/>
      <c r="T128" s="2"/>
      <c r="U128" s="2"/>
      <c r="V128" s="2"/>
      <c r="W128" s="2"/>
      <c r="X128" s="2"/>
      <c r="Y128" s="2"/>
      <c r="Z128" s="2"/>
      <c r="AA128" s="2"/>
      <c r="AB128" s="2"/>
      <c r="AC128" s="2"/>
    </row>
    <row r="129" spans="1:29" s="89" customFormat="1">
      <c r="A129" s="1737"/>
      <c r="B129" s="1460"/>
      <c r="C129" s="1460"/>
      <c r="D129" s="1460"/>
      <c r="E129" s="1460"/>
      <c r="F129" s="1460"/>
      <c r="G129" s="1460"/>
      <c r="H129" s="1973"/>
      <c r="I129" s="1973"/>
      <c r="J129" s="1973"/>
      <c r="K129" s="1973"/>
      <c r="L129" s="1973"/>
      <c r="M129" s="1973"/>
      <c r="N129" s="2"/>
      <c r="O129" s="2"/>
      <c r="P129" s="2"/>
      <c r="Q129" s="2"/>
      <c r="R129" s="2"/>
      <c r="S129" s="2"/>
      <c r="T129" s="2"/>
      <c r="U129" s="2"/>
      <c r="V129" s="2"/>
      <c r="W129" s="2"/>
      <c r="X129" s="2"/>
      <c r="Y129" s="2"/>
      <c r="Z129" s="2"/>
      <c r="AA129" s="2"/>
      <c r="AB129" s="2"/>
      <c r="AC129" s="2"/>
    </row>
  </sheetData>
  <mergeCells count="15">
    <mergeCell ref="A2:S2"/>
    <mergeCell ref="T4:U4"/>
    <mergeCell ref="V4:W4"/>
    <mergeCell ref="B3:G3"/>
    <mergeCell ref="H3:M3"/>
    <mergeCell ref="B4:C4"/>
    <mergeCell ref="D4:E4"/>
    <mergeCell ref="F4:G4"/>
    <mergeCell ref="H4:I4"/>
    <mergeCell ref="N3:S3"/>
    <mergeCell ref="N4:O4"/>
    <mergeCell ref="P4:Q4"/>
    <mergeCell ref="R4:S4"/>
    <mergeCell ref="J4:K4"/>
    <mergeCell ref="L4:M4"/>
  </mergeCells>
  <phoneticPr fontId="1" type="noConversion"/>
  <hyperlinks>
    <hyperlink ref="A1" location="Index!A1" display="Back to index" xr:uid="{00000000-0004-0000-09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A1:AE127"/>
  <sheetViews>
    <sheetView workbookViewId="0">
      <pane xSplit="1" ySplit="7" topLeftCell="B8" activePane="bottomRight" state="frozen"/>
      <selection activeCell="A2" sqref="A2:Q2"/>
      <selection pane="topRight" activeCell="A2" sqref="A2:Q2"/>
      <selection pane="bottomLeft" activeCell="A2" sqref="A2:Q2"/>
      <selection pane="bottomRight" activeCell="B11" sqref="B11"/>
    </sheetView>
  </sheetViews>
  <sheetFormatPr baseColWidth="10" defaultColWidth="12.6640625" defaultRowHeight="14"/>
  <cols>
    <col min="1" max="1" width="12.6640625" style="2"/>
    <col min="2" max="3" width="12.6640625" style="880"/>
    <col min="4" max="7" width="12.6640625" style="880" customWidth="1"/>
    <col min="8" max="11" width="12.6640625" style="985" customWidth="1"/>
    <col min="12" max="13" width="12.6640625" style="985"/>
    <col min="14" max="16384" width="12.6640625" style="2"/>
  </cols>
  <sheetData>
    <row r="1" spans="1:21" ht="15" thickBot="1">
      <c r="A1" s="1770" t="s">
        <v>1610</v>
      </c>
    </row>
    <row r="2" spans="1:21" ht="27" thickTop="1" thickBot="1">
      <c r="A2" s="2956" t="s">
        <v>1636</v>
      </c>
      <c r="B2" s="2957"/>
      <c r="C2" s="2957"/>
      <c r="D2" s="2957"/>
      <c r="E2" s="2957"/>
      <c r="F2" s="2957"/>
      <c r="G2" s="2957"/>
      <c r="H2" s="2957"/>
      <c r="I2" s="2957"/>
      <c r="J2" s="2957"/>
      <c r="K2" s="2957"/>
      <c r="L2" s="2957"/>
      <c r="M2" s="2957"/>
      <c r="N2" s="2957"/>
      <c r="O2" s="2957"/>
      <c r="P2" s="2957"/>
      <c r="Q2" s="2957"/>
      <c r="R2" s="2957"/>
      <c r="S2" s="2958"/>
    </row>
    <row r="3" spans="1:21" s="85" customFormat="1" ht="18" thickTop="1">
      <c r="A3" s="2017" t="s">
        <v>959</v>
      </c>
      <c r="B3" s="2959" t="s">
        <v>961</v>
      </c>
      <c r="C3" s="2959"/>
      <c r="D3" s="2959"/>
      <c r="E3" s="2959"/>
      <c r="F3" s="2959"/>
      <c r="G3" s="2960"/>
      <c r="H3" s="2961" t="s">
        <v>1057</v>
      </c>
      <c r="I3" s="2962"/>
      <c r="J3" s="2962"/>
      <c r="K3" s="2962"/>
      <c r="L3" s="2962"/>
      <c r="M3" s="2963"/>
      <c r="N3" s="2940" t="s">
        <v>1163</v>
      </c>
      <c r="O3" s="2940"/>
      <c r="P3" s="2940"/>
      <c r="Q3" s="2940"/>
      <c r="R3" s="2940"/>
      <c r="S3" s="2948"/>
    </row>
    <row r="4" spans="1:21" s="867" customFormat="1" ht="71" customHeight="1">
      <c r="A4" s="1416" t="s">
        <v>950</v>
      </c>
      <c r="B4" s="2942" t="s">
        <v>872</v>
      </c>
      <c r="C4" s="2942"/>
      <c r="D4" s="2964" t="s">
        <v>878</v>
      </c>
      <c r="E4" s="2965"/>
      <c r="F4" s="2944" t="s">
        <v>1093</v>
      </c>
      <c r="G4" s="2945"/>
      <c r="H4" s="2946" t="s">
        <v>872</v>
      </c>
      <c r="I4" s="2947"/>
      <c r="J4" s="2949" t="s">
        <v>878</v>
      </c>
      <c r="K4" s="2949"/>
      <c r="L4" s="2954" t="s">
        <v>1093</v>
      </c>
      <c r="M4" s="2955"/>
      <c r="N4" s="2949" t="s">
        <v>872</v>
      </c>
      <c r="O4" s="2949"/>
      <c r="P4" s="2950" t="s">
        <v>878</v>
      </c>
      <c r="Q4" s="2951"/>
      <c r="R4" s="2952" t="s">
        <v>1093</v>
      </c>
      <c r="S4" s="2953"/>
      <c r="T4" s="2934" t="s">
        <v>1208</v>
      </c>
      <c r="U4" s="2933"/>
    </row>
    <row r="5" spans="1:21" s="90" customFormat="1" ht="18" customHeight="1">
      <c r="A5" s="1002" t="s">
        <v>874</v>
      </c>
      <c r="B5" s="1705" t="s">
        <v>867</v>
      </c>
      <c r="C5" s="1705" t="s">
        <v>806</v>
      </c>
      <c r="D5" s="1707" t="s">
        <v>867</v>
      </c>
      <c r="E5" s="1706" t="s">
        <v>806</v>
      </c>
      <c r="F5" s="1705" t="s">
        <v>867</v>
      </c>
      <c r="G5" s="1708" t="s">
        <v>806</v>
      </c>
      <c r="H5" s="1709" t="s">
        <v>867</v>
      </c>
      <c r="I5" s="1711" t="s">
        <v>806</v>
      </c>
      <c r="J5" s="1712" t="s">
        <v>867</v>
      </c>
      <c r="K5" s="1710" t="s">
        <v>806</v>
      </c>
      <c r="L5" s="1711" t="s">
        <v>867</v>
      </c>
      <c r="M5" s="1713" t="s">
        <v>806</v>
      </c>
      <c r="N5" s="1711" t="s">
        <v>867</v>
      </c>
      <c r="O5" s="1711" t="s">
        <v>806</v>
      </c>
      <c r="P5" s="1712" t="s">
        <v>867</v>
      </c>
      <c r="Q5" s="1710" t="s">
        <v>806</v>
      </c>
      <c r="R5" s="1711" t="s">
        <v>867</v>
      </c>
      <c r="S5" s="1714" t="s">
        <v>806</v>
      </c>
      <c r="T5" s="1711" t="s">
        <v>867</v>
      </c>
      <c r="U5" s="1711" t="s">
        <v>806</v>
      </c>
    </row>
    <row r="6" spans="1:21" s="1694" customFormat="1" ht="33.5" customHeight="1">
      <c r="A6" s="1683" t="s">
        <v>6</v>
      </c>
      <c r="B6" s="1684" t="s">
        <v>960</v>
      </c>
      <c r="C6" s="1684"/>
      <c r="D6" s="1686" t="s">
        <v>965</v>
      </c>
      <c r="E6" s="1685" t="s">
        <v>966</v>
      </c>
      <c r="F6" s="1684" t="s">
        <v>1094</v>
      </c>
      <c r="G6" s="1687"/>
      <c r="H6" s="1688" t="s">
        <v>873</v>
      </c>
      <c r="I6" s="1689" t="s">
        <v>1359</v>
      </c>
      <c r="J6" s="1690" t="s">
        <v>1360</v>
      </c>
      <c r="K6" s="1691" t="s">
        <v>1361</v>
      </c>
      <c r="L6" s="1689" t="s">
        <v>1362</v>
      </c>
      <c r="M6" s="1692" t="s">
        <v>1362</v>
      </c>
      <c r="N6" s="1689" t="s">
        <v>873</v>
      </c>
      <c r="O6" s="1689" t="s">
        <v>1359</v>
      </c>
      <c r="P6" s="1690" t="s">
        <v>1360</v>
      </c>
      <c r="Q6" s="1691" t="s">
        <v>1361</v>
      </c>
      <c r="R6" s="1689" t="s">
        <v>1362</v>
      </c>
      <c r="S6" s="1693" t="s">
        <v>1362</v>
      </c>
      <c r="T6" s="1689" t="s">
        <v>1362</v>
      </c>
      <c r="U6" s="1689" t="s">
        <v>1362</v>
      </c>
    </row>
    <row r="7" spans="1:21" s="1639" customFormat="1" ht="12">
      <c r="A7" s="1631" t="s">
        <v>4</v>
      </c>
      <c r="B7" s="1668" t="s">
        <v>1062</v>
      </c>
      <c r="C7" s="1668" t="s">
        <v>1062</v>
      </c>
      <c r="D7" s="1696" t="s">
        <v>1062</v>
      </c>
      <c r="E7" s="1695" t="s">
        <v>1062</v>
      </c>
      <c r="F7" s="1668" t="s">
        <v>1062</v>
      </c>
      <c r="G7" s="1697" t="s">
        <v>1062</v>
      </c>
      <c r="H7" s="1698" t="s">
        <v>1062</v>
      </c>
      <c r="I7" s="1700" t="s">
        <v>1062</v>
      </c>
      <c r="J7" s="1701" t="s">
        <v>1062</v>
      </c>
      <c r="K7" s="1699" t="s">
        <v>1062</v>
      </c>
      <c r="L7" s="1700" t="s">
        <v>1062</v>
      </c>
      <c r="M7" s="1702" t="s">
        <v>1062</v>
      </c>
      <c r="N7" s="1700" t="s">
        <v>805</v>
      </c>
      <c r="O7" s="1700" t="s">
        <v>805</v>
      </c>
      <c r="P7" s="1701" t="s">
        <v>805</v>
      </c>
      <c r="Q7" s="1699" t="s">
        <v>805</v>
      </c>
      <c r="R7" s="1700" t="s">
        <v>805</v>
      </c>
      <c r="S7" s="1703" t="s">
        <v>805</v>
      </c>
      <c r="T7" s="1578" t="s">
        <v>805</v>
      </c>
      <c r="U7" s="1578" t="s">
        <v>805</v>
      </c>
    </row>
    <row r="8" spans="1:21">
      <c r="A8" s="1737" t="s">
        <v>1082</v>
      </c>
      <c r="B8" s="1968"/>
      <c r="C8" s="1968"/>
      <c r="D8" s="1971"/>
      <c r="E8" s="1969"/>
      <c r="F8" s="1968"/>
      <c r="G8" s="1967"/>
      <c r="H8" s="1999"/>
      <c r="I8" s="1968"/>
      <c r="J8" s="1971"/>
      <c r="K8" s="1969"/>
      <c r="L8" s="1968"/>
      <c r="M8" s="1967"/>
      <c r="P8" s="1792"/>
      <c r="Q8" s="1911"/>
      <c r="S8" s="2000"/>
    </row>
    <row r="9" spans="1:21">
      <c r="A9" s="1737" t="s">
        <v>1083</v>
      </c>
      <c r="B9" s="1968">
        <f>AVERAGE(A4a!B10:B17)</f>
        <v>13.972239373973469</v>
      </c>
      <c r="C9" s="1968">
        <f>AVERAGE(A4a!C10:C17)</f>
        <v>27.180354682549485</v>
      </c>
      <c r="D9" s="1971">
        <f>AVERAGE(A4a!D10:D17)</f>
        <v>12.796776197277675</v>
      </c>
      <c r="E9" s="1969">
        <f>AVERAGE(A4a!E10:E17)</f>
        <v>16.290443354875027</v>
      </c>
      <c r="F9" s="1968">
        <f>AVERAGE(A4a!F10:F17)</f>
        <v>9.9359266974230209</v>
      </c>
      <c r="G9" s="1967">
        <f>AVERAGE(A4a!G10:G17)</f>
        <v>24.76098942030627</v>
      </c>
      <c r="H9" s="1999"/>
      <c r="I9" s="1968">
        <f>AVERAGE(A4a!I10:I17)</f>
        <v>151.37885166325265</v>
      </c>
      <c r="J9" s="1971"/>
      <c r="K9" s="1969">
        <f>AVERAGE(A4a!K10:K17)</f>
        <v>792.19734739338332</v>
      </c>
      <c r="L9" s="1968"/>
      <c r="M9" s="1967">
        <f>AVERAGE(A4a!M10:M17)</f>
        <v>48135.808539265032</v>
      </c>
      <c r="N9" s="1790"/>
      <c r="O9" s="1790">
        <f>1/I9</f>
        <v>6.6059425673576496E-3</v>
      </c>
      <c r="P9" s="1878"/>
      <c r="Q9" s="1919">
        <f>1/K9</f>
        <v>1.2623117248377097E-3</v>
      </c>
      <c r="R9" s="1795"/>
      <c r="S9" s="1922">
        <f>1/M9</f>
        <v>2.0774554959106719E-5</v>
      </c>
      <c r="T9" s="2001"/>
      <c r="U9" s="1968"/>
    </row>
    <row r="10" spans="1:21">
      <c r="A10" s="1737" t="s">
        <v>1084</v>
      </c>
      <c r="B10" s="1968">
        <f>AVERAGE(A4a!B18:B27)</f>
        <v>23.634039915784346</v>
      </c>
      <c r="C10" s="1968">
        <f>AVERAGE(A4a!C18:C27)</f>
        <v>25.97130209153574</v>
      </c>
      <c r="D10" s="1971">
        <f>AVERAGE(A4a!D18:D27)</f>
        <v>8.9426351946085383</v>
      </c>
      <c r="E10" s="1969">
        <f>AVERAGE(A4a!E18:E27)</f>
        <v>15.59153808200665</v>
      </c>
      <c r="F10" s="1968">
        <f>AVERAGE(A4a!F18:F27)</f>
        <v>5.6372975750613001</v>
      </c>
      <c r="G10" s="1967">
        <f>AVERAGE(A4a!G18:G27)</f>
        <v>15.378271335521006</v>
      </c>
      <c r="H10" s="1999">
        <f>AVERAGE(A4a!H18:H27)</f>
        <v>140.77781953986303</v>
      </c>
      <c r="I10" s="1968">
        <f>AVERAGE(A4a!I18:I27)</f>
        <v>114.7760894449508</v>
      </c>
      <c r="J10" s="1971"/>
      <c r="K10" s="1969">
        <f>AVERAGE(A4a!K18:K27)</f>
        <v>602.93667392655414</v>
      </c>
      <c r="L10" s="1968"/>
      <c r="M10" s="1967">
        <f>AVERAGE(A4a!M18:M27)</f>
        <v>22092.090723177134</v>
      </c>
      <c r="N10" s="1790">
        <f>1/H10</f>
        <v>7.1033917364861391E-3</v>
      </c>
      <c r="O10" s="1790">
        <f t="shared" ref="O10:S19" si="0">1/I10</f>
        <v>8.7126160582394006E-3</v>
      </c>
      <c r="P10" s="1878"/>
      <c r="Q10" s="1919">
        <f t="shared" si="0"/>
        <v>1.6585489708025516E-3</v>
      </c>
      <c r="R10" s="1795"/>
      <c r="S10" s="1922">
        <f t="shared" si="0"/>
        <v>4.5265068504851166E-5</v>
      </c>
      <c r="T10" s="2001"/>
      <c r="U10" s="1968"/>
    </row>
    <row r="11" spans="1:21">
      <c r="A11" s="1737" t="s">
        <v>1073</v>
      </c>
      <c r="B11" s="1968">
        <f>AVERAGE(A4a!B28:B37)</f>
        <v>25.531561570094091</v>
      </c>
      <c r="C11" s="1968">
        <f>AVERAGE(A4a!C28:C37)</f>
        <v>27.474136488772693</v>
      </c>
      <c r="D11" s="1971">
        <f>AVERAGE(A4a!D28:D37)</f>
        <v>13.628666054943787</v>
      </c>
      <c r="E11" s="1969">
        <f>AVERAGE(A4a!E28:E37)</f>
        <v>17.569443905504109</v>
      </c>
      <c r="F11" s="1968">
        <f>AVERAGE(A4a!F28:F37)</f>
        <v>5.997088242742814</v>
      </c>
      <c r="G11" s="1967">
        <f>AVERAGE(A4a!G28:G37)</f>
        <v>13.564313475367229</v>
      </c>
      <c r="H11" s="1999">
        <f>AVERAGE(A4a!H28:H37)</f>
        <v>107.9450749618622</v>
      </c>
      <c r="I11" s="1968">
        <f>AVERAGE(A4a!I28:I37)</f>
        <v>91.030102786830994</v>
      </c>
      <c r="J11" s="1971">
        <f>AVERAGE(A4a!J28:J37)</f>
        <v>1231.940996130096</v>
      </c>
      <c r="K11" s="1969">
        <f>AVERAGE(A4a!K28:K37)</f>
        <v>432.39351062502527</v>
      </c>
      <c r="L11" s="1968">
        <f>AVERAGE(A4a!L28:L37)</f>
        <v>10393.027533513736</v>
      </c>
      <c r="M11" s="1967">
        <f>AVERAGE(A4a!M28:M37)</f>
        <v>13551.009709822838</v>
      </c>
      <c r="N11" s="1790">
        <f t="shared" ref="N11:N19" si="1">1/H11</f>
        <v>9.2639705920192043E-3</v>
      </c>
      <c r="O11" s="1790">
        <f t="shared" si="0"/>
        <v>1.0985377027879908E-2</v>
      </c>
      <c r="P11" s="1878">
        <f t="shared" si="0"/>
        <v>8.1172718753682704E-4</v>
      </c>
      <c r="Q11" s="1919">
        <f t="shared" si="0"/>
        <v>2.3127081591823588E-3</v>
      </c>
      <c r="R11" s="1795">
        <f t="shared" si="0"/>
        <v>9.6218353773754912E-5</v>
      </c>
      <c r="S11" s="1877">
        <f t="shared" si="0"/>
        <v>7.3795238983197049E-5</v>
      </c>
      <c r="T11" s="2002">
        <f>AVERAGE(A4a!T28:T37)</f>
        <v>9.2158585107910684E-5</v>
      </c>
      <c r="U11" s="2003"/>
    </row>
    <row r="12" spans="1:21">
      <c r="A12" s="1737" t="s">
        <v>1074</v>
      </c>
      <c r="B12" s="1968">
        <f>AVERAGE(A4a!B38:B47)</f>
        <v>28.773465596512285</v>
      </c>
      <c r="C12" s="1968">
        <f>AVERAGE(A4a!C38:C47)</f>
        <v>30.713738052967408</v>
      </c>
      <c r="D12" s="1971">
        <f>AVERAGE(A4a!D38:D47)</f>
        <v>17.538680184711012</v>
      </c>
      <c r="E12" s="1969">
        <f>AVERAGE(A4a!E38:E47)</f>
        <v>23.312779157055878</v>
      </c>
      <c r="F12" s="1968">
        <f>AVERAGE(A4a!F38:F47)</f>
        <v>8.0718379878956625</v>
      </c>
      <c r="G12" s="1967">
        <f>AVERAGE(A4a!G38:G47)</f>
        <v>13.587480814456868</v>
      </c>
      <c r="H12" s="1999">
        <f>AVERAGE(A4a!H38:H47)</f>
        <v>87.315041543264471</v>
      </c>
      <c r="I12" s="1968">
        <f>AVERAGE(A4a!I38:I47)</f>
        <v>96.846250522982103</v>
      </c>
      <c r="J12" s="1971">
        <f>AVERAGE(A4a!J38:J47)</f>
        <v>770.66381800332067</v>
      </c>
      <c r="K12" s="1969">
        <f>AVERAGE(A4a!K38:K47)</f>
        <v>367.4822951103767</v>
      </c>
      <c r="L12" s="1968">
        <f>AVERAGE(A4a!L38:L47)</f>
        <v>6734.2275522593964</v>
      </c>
      <c r="M12" s="1967">
        <f>AVERAGE(A4a!M38:M47)</f>
        <v>7681.3316373661382</v>
      </c>
      <c r="N12" s="1790">
        <f t="shared" si="1"/>
        <v>1.1452780441093892E-2</v>
      </c>
      <c r="O12" s="1790">
        <f t="shared" si="0"/>
        <v>1.0325644974378177E-2</v>
      </c>
      <c r="P12" s="1878">
        <f t="shared" si="0"/>
        <v>1.2975826510070972E-3</v>
      </c>
      <c r="Q12" s="1919">
        <f t="shared" si="0"/>
        <v>2.7212195343986321E-3</v>
      </c>
      <c r="R12" s="1795">
        <f t="shared" si="0"/>
        <v>1.4849513062036203E-4</v>
      </c>
      <c r="S12" s="1877">
        <f t="shared" si="0"/>
        <v>1.3018576038762093E-4</v>
      </c>
      <c r="T12" s="2002">
        <f>AVERAGE(A4a!T38:T47)</f>
        <v>1.4091746877384321E-4</v>
      </c>
      <c r="U12" s="2003"/>
    </row>
    <row r="13" spans="1:21">
      <c r="A13" s="1737" t="s">
        <v>1075</v>
      </c>
      <c r="B13" s="1968">
        <f>AVERAGE(A4a!B48:B57)</f>
        <v>34.748437687045673</v>
      </c>
      <c r="C13" s="1968">
        <f>AVERAGE(A4a!C48:C57)</f>
        <v>33.860034828865551</v>
      </c>
      <c r="D13" s="1971">
        <f>AVERAGE(A4a!D48:D57)</f>
        <v>23.638200946540373</v>
      </c>
      <c r="E13" s="1969">
        <f>AVERAGE(A4a!E48:E57)</f>
        <v>23.015444779244749</v>
      </c>
      <c r="F13" s="1968">
        <f>AVERAGE(A4a!F48:F57)</f>
        <v>15.410045041275447</v>
      </c>
      <c r="G13" s="1967">
        <f>AVERAGE(A4a!G48:G57)</f>
        <v>20.635122194359219</v>
      </c>
      <c r="H13" s="2004">
        <f>AVERAGE(A4a!H48:H57)</f>
        <v>50.883828847630902</v>
      </c>
      <c r="I13" s="2005">
        <f>AVERAGE(A4a!I48:I57)</f>
        <v>70.700076117134046</v>
      </c>
      <c r="J13" s="1971">
        <f>AVERAGE(A4a!J48:J57)</f>
        <v>330.54982431243087</v>
      </c>
      <c r="K13" s="1969">
        <f>AVERAGE(A4a!K48:K57)</f>
        <v>180.58513793996823</v>
      </c>
      <c r="L13" s="1968">
        <f>AVERAGE(A4a!L48:L57)</f>
        <v>5068.0669745224595</v>
      </c>
      <c r="M13" s="1967">
        <f>AVERAGE(A4a!M48:M57)</f>
        <v>3557.7175902283097</v>
      </c>
      <c r="N13" s="1790">
        <f t="shared" si="1"/>
        <v>1.9652609142178555E-2</v>
      </c>
      <c r="O13" s="1790">
        <f t="shared" si="0"/>
        <v>1.4144256342004866E-2</v>
      </c>
      <c r="P13" s="1878">
        <f t="shared" si="0"/>
        <v>3.0252625366843778E-3</v>
      </c>
      <c r="Q13" s="1919">
        <f t="shared" si="0"/>
        <v>5.5375542605971767E-3</v>
      </c>
      <c r="R13" s="1795">
        <f t="shared" si="0"/>
        <v>1.9731388812086986E-4</v>
      </c>
      <c r="S13" s="1877">
        <f t="shared" si="0"/>
        <v>2.8107908360872085E-4</v>
      </c>
      <c r="T13" s="2002">
        <f>AVERAGE(A4a!T48:T57)</f>
        <v>8.1945098110806442E-5</v>
      </c>
      <c r="U13" s="2003"/>
    </row>
    <row r="14" spans="1:21" s="4" customFormat="1">
      <c r="A14" s="1737" t="s">
        <v>1076</v>
      </c>
      <c r="B14" s="1968">
        <f>AVERAGE(A4a!B58:B67)</f>
        <v>30.350179773189232</v>
      </c>
      <c r="C14" s="1968">
        <f>AVERAGE(A4a!C58:C67)</f>
        <v>38.15586263030626</v>
      </c>
      <c r="D14" s="1971">
        <f>AVERAGE(A4a!D58:D67)</f>
        <v>19.226374725244106</v>
      </c>
      <c r="E14" s="1969">
        <f>AVERAGE(A4a!E58:E67)</f>
        <v>23.059953471020968</v>
      </c>
      <c r="F14" s="1968">
        <f>AVERAGE(A4a!F58:F67)</f>
        <v>11.640532748245828</v>
      </c>
      <c r="G14" s="1967">
        <f>AVERAGE(A4a!G58:G67)</f>
        <v>19.25023652277131</v>
      </c>
      <c r="H14" s="1999">
        <f>AVERAGE(A4a!H58:H67)</f>
        <v>36.998177127537161</v>
      </c>
      <c r="I14" s="1968">
        <f>AVERAGE(A4a!I58:I67)</f>
        <v>54.128759100007315</v>
      </c>
      <c r="J14" s="1971">
        <f>AVERAGE(A4a!J58:J67)</f>
        <v>142.25289458308376</v>
      </c>
      <c r="K14" s="1969">
        <f>AVERAGE(A4a!K58:K67)</f>
        <v>100.48525621851147</v>
      </c>
      <c r="L14" s="1968">
        <f>AVERAGE(A4a!L58:L67)</f>
        <v>2113.5293125413577</v>
      </c>
      <c r="M14" s="1967">
        <f>AVERAGE(A4a!M58:M67)</f>
        <v>995.08260551563342</v>
      </c>
      <c r="N14" s="1790">
        <f t="shared" si="1"/>
        <v>2.7028358628396202E-2</v>
      </c>
      <c r="O14" s="1790">
        <f t="shared" si="0"/>
        <v>1.8474467485064976E-2</v>
      </c>
      <c r="P14" s="1878">
        <f t="shared" si="0"/>
        <v>7.0297339321692557E-3</v>
      </c>
      <c r="Q14" s="1919">
        <f t="shared" si="0"/>
        <v>9.9517087146141874E-3</v>
      </c>
      <c r="R14" s="1795">
        <f t="shared" si="0"/>
        <v>4.7314224319774224E-4</v>
      </c>
      <c r="S14" s="1877">
        <f t="shared" si="0"/>
        <v>1.0049416947468582E-3</v>
      </c>
      <c r="T14" s="2002">
        <f>AVERAGE(A4a!T58:T67)</f>
        <v>2.1690092895740952E-4</v>
      </c>
      <c r="U14" s="2003">
        <f>AVERAGE(A4a!U58:U67)</f>
        <v>2.4136575982760042E-4</v>
      </c>
    </row>
    <row r="15" spans="1:21" s="4" customFormat="1">
      <c r="A15" s="1737" t="s">
        <v>1077</v>
      </c>
      <c r="B15" s="1968">
        <f>AVERAGE(A4a!B68:B77)</f>
        <v>28.390661081751809</v>
      </c>
      <c r="C15" s="1968">
        <f>AVERAGE(A4a!C68:C77)</f>
        <v>38.874557719117654</v>
      </c>
      <c r="D15" s="1971">
        <f>AVERAGE(A4a!D68:D77)</f>
        <v>20.847489597279161</v>
      </c>
      <c r="E15" s="1969">
        <f>AVERAGE(A4a!E68:E77)</f>
        <v>23.33766419403624</v>
      </c>
      <c r="F15" s="1968"/>
      <c r="G15" s="1967">
        <f>AVERAGE(A4a!G68:G77)</f>
        <v>23.085822665044407</v>
      </c>
      <c r="H15" s="1999">
        <f>AVERAGE(A4a!H68:H77)</f>
        <v>27.415583903291854</v>
      </c>
      <c r="I15" s="1968">
        <f>AVERAGE(A4a!I68:I77)</f>
        <v>48.779637594111946</v>
      </c>
      <c r="J15" s="2006">
        <f>AVERAGE(A4a!J68:J77)</f>
        <v>61.390664508772375</v>
      </c>
      <c r="K15" s="2007">
        <f>AVERAGE(A4a!K68:K77)</f>
        <v>83.393518568724886</v>
      </c>
      <c r="L15" s="1968">
        <f>AVERAGE(A4a!L68:L77)</f>
        <v>2172.2390134135753</v>
      </c>
      <c r="M15" s="1967">
        <f>AVERAGE(A4a!M68:M77)</f>
        <v>614.91728509478821</v>
      </c>
      <c r="N15" s="1790">
        <f t="shared" si="1"/>
        <v>3.6475604660746536E-2</v>
      </c>
      <c r="O15" s="1790">
        <f t="shared" si="0"/>
        <v>2.0500357307302076E-2</v>
      </c>
      <c r="P15" s="1878">
        <f t="shared" si="0"/>
        <v>1.6289121611594636E-2</v>
      </c>
      <c r="Q15" s="1919">
        <f t="shared" si="0"/>
        <v>1.1991339580855994E-2</v>
      </c>
      <c r="R15" s="1795"/>
      <c r="S15" s="1877">
        <f t="shared" si="0"/>
        <v>1.6262349819063098E-3</v>
      </c>
      <c r="T15" s="2002"/>
      <c r="U15" s="2003">
        <f>AVERAGE(A4a!U68:U77)</f>
        <v>3.0537892947036182E-4</v>
      </c>
    </row>
    <row r="16" spans="1:21" s="4" customFormat="1">
      <c r="A16" s="1737" t="s">
        <v>1078</v>
      </c>
      <c r="B16" s="1968">
        <f>AVERAGE(A4a!B78:B87)</f>
        <v>24.446548283162539</v>
      </c>
      <c r="C16" s="1968">
        <f>AVERAGE(A4a!C78:C87)</f>
        <v>40.902740006694032</v>
      </c>
      <c r="D16" s="1971">
        <f>AVERAGE(A4a!D78:D87)</f>
        <v>16.996230428531103</v>
      </c>
      <c r="E16" s="1969">
        <f>AVERAGE(A4a!E78:E87)</f>
        <v>27.03027089550385</v>
      </c>
      <c r="F16" s="1968">
        <f>AVERAGE(A4a!F78:F87)</f>
        <v>8.901206350917537</v>
      </c>
      <c r="G16" s="1967">
        <f>AVERAGE(A4a!G78:G87)</f>
        <v>24.091824040655325</v>
      </c>
      <c r="H16" s="1999">
        <f>AVERAGE(A4a!H78:H87)</f>
        <v>24.157215410292377</v>
      </c>
      <c r="I16" s="1968">
        <f>AVERAGE(A4a!I78:I87)</f>
        <v>46.096038482317432</v>
      </c>
      <c r="J16" s="1971">
        <f>AVERAGE(A4a!J78:J87)</f>
        <v>46.835658327610759</v>
      </c>
      <c r="K16" s="1969">
        <f>AVERAGE(A4a!K78:K87)</f>
        <v>77.559544336273888</v>
      </c>
      <c r="L16" s="1968">
        <f>AVERAGE(A4a!L78:L87)</f>
        <v>596.27259819168125</v>
      </c>
      <c r="M16" s="1967">
        <f>AVERAGE(A4a!M78:M87)</f>
        <v>591.49554234995071</v>
      </c>
      <c r="N16" s="1790">
        <f t="shared" si="1"/>
        <v>4.1395499564653548E-2</v>
      </c>
      <c r="O16" s="1790">
        <f t="shared" si="0"/>
        <v>2.1693838189231873E-2</v>
      </c>
      <c r="P16" s="1878">
        <f t="shared" si="0"/>
        <v>2.1351253205519175E-2</v>
      </c>
      <c r="Q16" s="1919">
        <f t="shared" si="0"/>
        <v>1.289331968821675E-2</v>
      </c>
      <c r="R16" s="1795">
        <f t="shared" si="0"/>
        <v>1.6770852845371476E-3</v>
      </c>
      <c r="S16" s="1877">
        <f t="shared" si="0"/>
        <v>1.6906298161218651E-3</v>
      </c>
      <c r="T16" s="2002">
        <f>AVERAGE(A4a!T78:T87)</f>
        <v>7.5720707976658903E-4</v>
      </c>
      <c r="U16" s="2003">
        <f>AVERAGE(A4a!U78:U87)</f>
        <v>3.7650292559027524E-4</v>
      </c>
    </row>
    <row r="17" spans="1:21" s="4" customFormat="1">
      <c r="A17" s="1737" t="s">
        <v>1079</v>
      </c>
      <c r="B17" s="1968">
        <f>AVERAGE(A4a!B88:B97)</f>
        <v>22.950754829139566</v>
      </c>
      <c r="C17" s="1968">
        <f>AVERAGE(A4a!C88:C97)</f>
        <v>44.600000503048918</v>
      </c>
      <c r="D17" s="1971">
        <f>AVERAGE(A4a!D88:D97)</f>
        <v>16.051364061897409</v>
      </c>
      <c r="E17" s="1969">
        <f>AVERAGE(A4a!E88:E97)</f>
        <v>29.5724305743659</v>
      </c>
      <c r="F17" s="1968">
        <f>AVERAGE(A4a!F88:F97)</f>
        <v>12.491244516442</v>
      </c>
      <c r="G17" s="1967">
        <f>AVERAGE(A4a!G88:G97)</f>
        <v>22.108900901890195</v>
      </c>
      <c r="H17" s="1999">
        <f>AVERAGE(A4a!H88:H97)</f>
        <v>21.200115885175549</v>
      </c>
      <c r="I17" s="1968">
        <f>AVERAGE(A4a!I88:I97)</f>
        <v>49.282297784480072</v>
      </c>
      <c r="J17" s="1971">
        <f>AVERAGE(A4a!J88:J97)</f>
        <v>33.806933443095346</v>
      </c>
      <c r="K17" s="1969">
        <f>AVERAGE(A4a!K88:K97)</f>
        <v>67.776081561374383</v>
      </c>
      <c r="L17" s="1968">
        <f>AVERAGE(A4a!L88:L97)</f>
        <v>466.68383145932665</v>
      </c>
      <c r="M17" s="1967">
        <f>AVERAGE(A4a!M88:M97)</f>
        <v>396.14685979345626</v>
      </c>
      <c r="N17" s="1790">
        <f t="shared" si="1"/>
        <v>4.7169553478679932E-2</v>
      </c>
      <c r="O17" s="1790">
        <f t="shared" si="0"/>
        <v>2.0291261669112329E-2</v>
      </c>
      <c r="P17" s="1878">
        <f t="shared" si="0"/>
        <v>2.9579731083365618E-2</v>
      </c>
      <c r="Q17" s="1919">
        <f t="shared" si="0"/>
        <v>1.4754467608081676E-2</v>
      </c>
      <c r="R17" s="1795">
        <f t="shared" si="0"/>
        <v>2.1427783278306139E-3</v>
      </c>
      <c r="S17" s="1877">
        <f t="shared" si="0"/>
        <v>2.5243163621728108E-3</v>
      </c>
      <c r="T17" s="2002">
        <f>AVERAGE(A4a!T88:T97)</f>
        <v>1.1370327975932294E-3</v>
      </c>
      <c r="U17" s="2003">
        <f>AVERAGE(A4a!U88:U97)</f>
        <v>6.597565170248865E-4</v>
      </c>
    </row>
    <row r="18" spans="1:21" s="4" customFormat="1">
      <c r="A18" s="1737" t="s">
        <v>1080</v>
      </c>
      <c r="B18" s="1968">
        <f>AVERAGE(A4a!B98:B107)</f>
        <v>19.902916052173449</v>
      </c>
      <c r="C18" s="1968">
        <f>AVERAGE(A4a!C98:C107)</f>
        <v>43.899998455241146</v>
      </c>
      <c r="D18" s="1971">
        <f>AVERAGE(A4a!D98:D107)</f>
        <v>18.031238437035444</v>
      </c>
      <c r="E18" s="1969">
        <f>AVERAGE(A4a!E98:E107)</f>
        <v>30.619267884430723</v>
      </c>
      <c r="F18" s="1968">
        <f>AVERAGE(A4a!F98:F107)</f>
        <v>22.862427967020601</v>
      </c>
      <c r="G18" s="1967">
        <f>AVERAGE(A4a!G98:G107)</f>
        <v>24.027590548838177</v>
      </c>
      <c r="H18" s="1999">
        <f>AVERAGE(A4a!H98:H107)</f>
        <v>18.904889978764913</v>
      </c>
      <c r="I18" s="1968">
        <f>AVERAGE(A4a!I98:I107)</f>
        <v>43.998205369892169</v>
      </c>
      <c r="J18" s="1971">
        <f>AVERAGE(A4a!J98:J107)</f>
        <v>24.229740816487588</v>
      </c>
      <c r="K18" s="1969">
        <f>AVERAGE(A4a!K98:K107)</f>
        <v>56.782764161420914</v>
      </c>
      <c r="L18" s="2005">
        <f>AVERAGE(A4a!L98:L107)</f>
        <v>197.87452809564644</v>
      </c>
      <c r="M18" s="2008">
        <f>AVERAGE(A4a!M98:M107)</f>
        <v>312.95290246402982</v>
      </c>
      <c r="N18" s="1790">
        <f t="shared" si="1"/>
        <v>5.2896367084032697E-2</v>
      </c>
      <c r="O18" s="1790">
        <f t="shared" si="0"/>
        <v>2.2728199743444463E-2</v>
      </c>
      <c r="P18" s="1878">
        <f t="shared" si="0"/>
        <v>4.1271592939183692E-2</v>
      </c>
      <c r="Q18" s="1919">
        <f t="shared" si="0"/>
        <v>1.7610977816388436E-2</v>
      </c>
      <c r="R18" s="1795">
        <f t="shared" si="0"/>
        <v>5.0537075672348834E-3</v>
      </c>
      <c r="S18" s="1877">
        <f t="shared" si="0"/>
        <v>3.195368990434393E-3</v>
      </c>
      <c r="T18" s="2009">
        <f>AVERAGE(A4a!T98:T107)</f>
        <v>3.0157126054897198E-3</v>
      </c>
      <c r="U18" s="2010">
        <f>AVERAGE(A4a!U98:U107)</f>
        <v>1.0736377445401831E-3</v>
      </c>
    </row>
    <row r="19" spans="1:21" s="4" customFormat="1" ht="15" thickBot="1">
      <c r="A19" s="1752" t="s">
        <v>1081</v>
      </c>
      <c r="B19" s="1987">
        <f>AVERAGE(A4a!B108:B117)</f>
        <v>17.087347873850469</v>
      </c>
      <c r="C19" s="1987">
        <f>AVERAGE(A4a!C108:C117)</f>
        <v>31.850000078687835</v>
      </c>
      <c r="D19" s="1990">
        <f>AVERAGE(A4a!D108:D117)</f>
        <v>14.112249323835456</v>
      </c>
      <c r="E19" s="1988">
        <f>AVERAGE(A4a!E108:E117)</f>
        <v>31.437426849499957</v>
      </c>
      <c r="F19" s="1987">
        <f>AVERAGE(A4a!F108:F117)</f>
        <v>26.548089988800552</v>
      </c>
      <c r="G19" s="2011">
        <f>AVERAGE(A4a!G108:G117)</f>
        <v>25.584385067957193</v>
      </c>
      <c r="H19" s="2012">
        <f>AVERAGE(A4a!H108:H117)</f>
        <v>15.380431407361911</v>
      </c>
      <c r="I19" s="1987">
        <f>AVERAGE(A4a!I108:I117)</f>
        <v>31.472880305918636</v>
      </c>
      <c r="J19" s="1990">
        <f>AVERAGE(A4a!J108:J117)</f>
        <v>16.265815675692942</v>
      </c>
      <c r="K19" s="1988">
        <f>AVERAGE(A4a!K108:K117)</f>
        <v>46.769447076776103</v>
      </c>
      <c r="L19" s="1987">
        <f>AVERAGE(A4a!L108:L117)</f>
        <v>138.92593162223289</v>
      </c>
      <c r="M19" s="2011">
        <f>AVERAGE(A4a!M108:M116)</f>
        <v>146.50732072634742</v>
      </c>
      <c r="N19" s="1849">
        <f t="shared" si="1"/>
        <v>6.501768211269715E-2</v>
      </c>
      <c r="O19" s="1849">
        <f t="shared" si="0"/>
        <v>3.1773386810483466E-2</v>
      </c>
      <c r="P19" s="1887">
        <f t="shared" si="0"/>
        <v>6.1478626091550061E-2</v>
      </c>
      <c r="Q19" s="1931">
        <f t="shared" si="0"/>
        <v>2.1381480058090343E-2</v>
      </c>
      <c r="R19" s="1837">
        <f t="shared" si="0"/>
        <v>7.1980802167243901E-3</v>
      </c>
      <c r="S19" s="1888">
        <f t="shared" si="0"/>
        <v>6.8255974857928253E-3</v>
      </c>
      <c r="T19" s="2002">
        <f>AVERAGE(A4a!T108:T117)</f>
        <v>3.713498083436787E-3</v>
      </c>
      <c r="U19" s="2003">
        <f>AVERAGE(A4a!U108:U117)</f>
        <v>1.4954282866989075E-3</v>
      </c>
    </row>
    <row r="20" spans="1:21" s="4" customFormat="1" ht="15" thickTop="1">
      <c r="A20" s="1745"/>
      <c r="B20" s="2013"/>
      <c r="C20" s="2014"/>
      <c r="D20" s="2015"/>
      <c r="E20" s="2014"/>
      <c r="F20" s="2013"/>
      <c r="G20" s="2014"/>
      <c r="H20" s="1973"/>
      <c r="I20" s="2016"/>
      <c r="J20" s="1973"/>
      <c r="K20" s="2016"/>
      <c r="L20" s="1980"/>
      <c r="M20" s="2016"/>
    </row>
    <row r="21" spans="1:21" s="4" customFormat="1">
      <c r="A21" s="1737"/>
      <c r="B21" s="2013"/>
      <c r="C21" s="2014"/>
      <c r="D21" s="2015"/>
      <c r="E21" s="2014"/>
      <c r="F21" s="1968"/>
      <c r="G21" s="2014"/>
      <c r="H21" s="1973"/>
      <c r="I21" s="2016"/>
      <c r="J21" s="1973"/>
      <c r="K21" s="2016"/>
      <c r="L21" s="1973"/>
      <c r="M21" s="2016"/>
    </row>
    <row r="22" spans="1:21" s="4" customFormat="1">
      <c r="A22" s="1745"/>
      <c r="B22" s="2013"/>
      <c r="C22" s="2014"/>
      <c r="D22" s="2015"/>
      <c r="E22" s="2014"/>
      <c r="F22" s="2013"/>
      <c r="G22" s="2014"/>
      <c r="H22" s="1973"/>
      <c r="I22" s="2016"/>
      <c r="J22" s="1973"/>
      <c r="K22" s="2016"/>
      <c r="L22" s="1980"/>
      <c r="M22" s="2016"/>
    </row>
    <row r="23" spans="1:21" s="4" customFormat="1">
      <c r="A23" s="1737"/>
      <c r="B23" s="2013"/>
      <c r="C23" s="1968"/>
      <c r="D23" s="2015"/>
      <c r="E23" s="2014"/>
      <c r="F23" s="2013"/>
      <c r="G23" s="1968"/>
      <c r="H23" s="1973"/>
      <c r="I23" s="1973"/>
      <c r="J23" s="1973"/>
      <c r="K23" s="2016"/>
      <c r="L23" s="1973"/>
      <c r="M23" s="1973"/>
    </row>
    <row r="24" spans="1:21" s="4" customFormat="1">
      <c r="A24" s="1737"/>
      <c r="B24" s="2013"/>
      <c r="C24" s="2014"/>
      <c r="D24" s="1970"/>
      <c r="E24" s="2014"/>
      <c r="F24" s="1968"/>
      <c r="G24" s="2014"/>
      <c r="H24" s="1973"/>
      <c r="I24" s="2016"/>
      <c r="J24" s="1973"/>
      <c r="K24" s="2016"/>
      <c r="L24" s="1973"/>
      <c r="M24" s="2016"/>
    </row>
    <row r="25" spans="1:21" s="4" customFormat="1">
      <c r="A25" s="1737"/>
      <c r="B25" s="1968"/>
      <c r="C25" s="2014"/>
      <c r="D25" s="1968"/>
      <c r="E25" s="2014"/>
      <c r="F25" s="1968"/>
      <c r="G25" s="2014"/>
      <c r="H25" s="1973"/>
      <c r="I25" s="2016"/>
      <c r="J25" s="1973"/>
      <c r="K25" s="2016"/>
      <c r="L25" s="1973"/>
      <c r="M25" s="2016"/>
    </row>
    <row r="26" spans="1:21" s="4" customFormat="1">
      <c r="A26" s="1737"/>
      <c r="B26" s="1968"/>
      <c r="C26" s="2014"/>
      <c r="D26" s="1968"/>
      <c r="E26" s="2014"/>
      <c r="F26" s="2013"/>
      <c r="G26" s="2014"/>
      <c r="H26" s="1973"/>
      <c r="I26" s="2016"/>
      <c r="J26" s="1973"/>
      <c r="K26" s="2016"/>
      <c r="L26" s="1973"/>
      <c r="M26" s="2016"/>
    </row>
    <row r="27" spans="1:21" s="4" customFormat="1">
      <c r="A27" s="1737"/>
      <c r="B27" s="1968"/>
      <c r="C27" s="2014"/>
      <c r="D27" s="1968"/>
      <c r="E27" s="2014"/>
      <c r="F27" s="1968"/>
      <c r="G27" s="2014"/>
      <c r="H27" s="1973"/>
      <c r="I27" s="2016"/>
      <c r="J27" s="1973"/>
      <c r="K27" s="2016"/>
      <c r="L27" s="1973"/>
      <c r="M27" s="2016"/>
    </row>
    <row r="28" spans="1:21" s="4" customFormat="1">
      <c r="A28" s="1737"/>
      <c r="B28" s="1968"/>
      <c r="C28" s="1968"/>
      <c r="D28" s="1968"/>
      <c r="E28" s="1968"/>
      <c r="F28" s="1968"/>
      <c r="G28" s="1968"/>
      <c r="H28" s="1973"/>
      <c r="I28" s="1973"/>
      <c r="J28" s="1973"/>
      <c r="K28" s="1973"/>
      <c r="L28" s="1973"/>
      <c r="M28" s="1973"/>
    </row>
    <row r="29" spans="1:21" s="4" customFormat="1">
      <c r="A29" s="1737"/>
      <c r="B29" s="1968"/>
      <c r="C29" s="2014"/>
      <c r="D29" s="1968"/>
      <c r="E29" s="2014"/>
      <c r="F29" s="1968"/>
      <c r="G29" s="2014"/>
      <c r="H29" s="1973"/>
      <c r="I29" s="2016"/>
      <c r="J29" s="1973"/>
      <c r="K29" s="2016"/>
      <c r="L29" s="1973"/>
      <c r="M29" s="2016"/>
    </row>
    <row r="30" spans="1:21" s="4" customFormat="1">
      <c r="A30" s="1737"/>
      <c r="B30" s="1968"/>
      <c r="C30" s="2014"/>
      <c r="D30" s="1968"/>
      <c r="E30" s="2014"/>
      <c r="F30" s="1968"/>
      <c r="G30" s="2014"/>
      <c r="H30" s="1973"/>
      <c r="I30" s="2016"/>
      <c r="J30" s="1973"/>
      <c r="K30" s="2016"/>
      <c r="L30" s="1973"/>
      <c r="M30" s="2016"/>
    </row>
    <row r="31" spans="1:21" s="4" customFormat="1">
      <c r="A31" s="1737"/>
      <c r="B31" s="1968"/>
      <c r="C31" s="2014"/>
      <c r="D31" s="1968"/>
      <c r="E31" s="2014"/>
      <c r="F31" s="1968"/>
      <c r="G31" s="2014"/>
      <c r="H31" s="1973"/>
      <c r="I31" s="2016"/>
      <c r="J31" s="1973"/>
      <c r="K31" s="2016"/>
      <c r="L31" s="1973"/>
      <c r="M31" s="2016"/>
    </row>
    <row r="32" spans="1:21" s="4" customFormat="1">
      <c r="A32" s="1737"/>
      <c r="B32" s="1968"/>
      <c r="C32" s="2014"/>
      <c r="D32" s="1968"/>
      <c r="E32" s="2014"/>
      <c r="F32" s="1968"/>
      <c r="G32" s="2014"/>
      <c r="H32" s="1973"/>
      <c r="I32" s="2016"/>
      <c r="J32" s="1973"/>
      <c r="K32" s="2016"/>
      <c r="L32" s="1973"/>
      <c r="M32" s="2016"/>
    </row>
    <row r="33" spans="1:13" s="4" customFormat="1">
      <c r="A33" s="1737"/>
      <c r="B33" s="1968"/>
      <c r="C33" s="1968"/>
      <c r="D33" s="1968"/>
      <c r="E33" s="1968"/>
      <c r="F33" s="1968"/>
      <c r="G33" s="1968"/>
      <c r="H33" s="1973"/>
      <c r="I33" s="1973"/>
      <c r="J33" s="1973"/>
      <c r="K33" s="1973"/>
      <c r="L33" s="1973"/>
      <c r="M33" s="1973"/>
    </row>
    <row r="34" spans="1:13" s="4" customFormat="1">
      <c r="A34" s="1737"/>
      <c r="B34" s="1968"/>
      <c r="C34" s="2014"/>
      <c r="D34" s="1968"/>
      <c r="E34" s="2014"/>
      <c r="F34" s="1968"/>
      <c r="G34" s="2013"/>
      <c r="H34" s="1973"/>
      <c r="I34" s="2016"/>
      <c r="J34" s="1973"/>
      <c r="K34" s="2016"/>
      <c r="L34" s="1973"/>
      <c r="M34" s="2016"/>
    </row>
    <row r="35" spans="1:13" s="4" customFormat="1">
      <c r="A35" s="1737"/>
      <c r="B35" s="1968"/>
      <c r="C35" s="2014"/>
      <c r="D35" s="1968"/>
      <c r="E35" s="2014"/>
      <c r="F35" s="1968"/>
      <c r="G35" s="2013"/>
      <c r="H35" s="1973"/>
      <c r="I35" s="2016"/>
      <c r="J35" s="1973"/>
      <c r="K35" s="2016"/>
      <c r="L35" s="1973"/>
      <c r="M35" s="2016"/>
    </row>
    <row r="36" spans="1:13" s="4" customFormat="1">
      <c r="A36" s="1737"/>
      <c r="B36" s="1968"/>
      <c r="C36" s="2014"/>
      <c r="D36" s="1968"/>
      <c r="E36" s="2014"/>
      <c r="F36" s="1968"/>
      <c r="G36" s="2013"/>
      <c r="H36" s="1973"/>
      <c r="I36" s="2016"/>
      <c r="J36" s="1973"/>
      <c r="K36" s="2016"/>
      <c r="L36" s="1973"/>
      <c r="M36" s="2016"/>
    </row>
    <row r="37" spans="1:13" s="4" customFormat="1">
      <c r="A37" s="1737"/>
      <c r="B37" s="1968"/>
      <c r="C37" s="2014"/>
      <c r="D37" s="1968"/>
      <c r="E37" s="2014"/>
      <c r="F37" s="1968"/>
      <c r="G37" s="2013"/>
      <c r="H37" s="1973"/>
      <c r="I37" s="2016"/>
      <c r="J37" s="1973"/>
      <c r="K37" s="2016"/>
      <c r="L37" s="1973"/>
      <c r="M37" s="2016"/>
    </row>
    <row r="38" spans="1:13" s="4" customFormat="1">
      <c r="A38" s="1737"/>
      <c r="B38" s="1968"/>
      <c r="C38" s="2014"/>
      <c r="D38" s="1968"/>
      <c r="E38" s="2014"/>
      <c r="F38" s="1968"/>
      <c r="G38" s="2013"/>
      <c r="H38" s="1973"/>
      <c r="I38" s="2016"/>
      <c r="J38" s="1973"/>
      <c r="K38" s="2016"/>
      <c r="L38" s="1973"/>
      <c r="M38" s="2016"/>
    </row>
    <row r="39" spans="1:13" s="4" customFormat="1">
      <c r="A39" s="1737"/>
      <c r="B39" s="1968"/>
      <c r="C39" s="2014"/>
      <c r="D39" s="1968"/>
      <c r="E39" s="2014"/>
      <c r="F39" s="1968"/>
      <c r="G39" s="2013"/>
      <c r="H39" s="1973"/>
      <c r="I39" s="2016"/>
      <c r="J39" s="1973"/>
      <c r="K39" s="2016"/>
      <c r="L39" s="1973"/>
      <c r="M39" s="2016"/>
    </row>
    <row r="40" spans="1:13" s="4" customFormat="1">
      <c r="A40" s="1737"/>
      <c r="B40" s="1968"/>
      <c r="C40" s="2014"/>
      <c r="D40" s="1968"/>
      <c r="E40" s="2014"/>
      <c r="F40" s="1968"/>
      <c r="G40" s="2013"/>
      <c r="H40" s="1973"/>
      <c r="I40" s="2016"/>
      <c r="J40" s="1973"/>
      <c r="K40" s="2016"/>
      <c r="L40" s="1973"/>
      <c r="M40" s="2016"/>
    </row>
    <row r="41" spans="1:13">
      <c r="A41" s="1737"/>
      <c r="B41" s="1968"/>
      <c r="C41" s="1968"/>
      <c r="D41" s="1968"/>
      <c r="E41" s="2014"/>
      <c r="F41" s="1968"/>
      <c r="G41" s="2013"/>
      <c r="H41" s="1973"/>
      <c r="I41" s="1973"/>
      <c r="J41" s="1973"/>
      <c r="K41" s="2016"/>
      <c r="L41" s="1973"/>
      <c r="M41" s="2016"/>
    </row>
    <row r="42" spans="1:13">
      <c r="A42" s="1737"/>
      <c r="B42" s="2013"/>
      <c r="C42" s="1968"/>
      <c r="D42" s="1968"/>
      <c r="E42" s="1968"/>
      <c r="F42" s="1968"/>
      <c r="G42" s="2013"/>
      <c r="H42" s="2016"/>
      <c r="I42" s="1973"/>
      <c r="J42" s="2016"/>
      <c r="K42" s="1980"/>
      <c r="L42" s="1973"/>
      <c r="M42" s="2016"/>
    </row>
    <row r="43" spans="1:13">
      <c r="A43" s="1737"/>
      <c r="B43" s="2013"/>
      <c r="C43" s="1968"/>
      <c r="D43" s="2013"/>
      <c r="E43" s="2013"/>
      <c r="F43" s="1968"/>
      <c r="G43" s="2013"/>
      <c r="H43" s="2016"/>
      <c r="I43" s="1973"/>
      <c r="J43" s="2016"/>
      <c r="K43" s="2016"/>
      <c r="L43" s="1973"/>
      <c r="M43" s="2016"/>
    </row>
    <row r="44" spans="1:13">
      <c r="A44" s="1737"/>
      <c r="B44" s="2013"/>
      <c r="C44" s="1968"/>
      <c r="D44" s="2013"/>
      <c r="E44" s="2013"/>
      <c r="F44" s="2013"/>
      <c r="G44" s="2013"/>
      <c r="H44" s="2016"/>
      <c r="I44" s="1973"/>
      <c r="J44" s="2016"/>
      <c r="K44" s="2016"/>
      <c r="L44" s="2016"/>
      <c r="M44" s="2016"/>
    </row>
    <row r="45" spans="1:13">
      <c r="A45" s="1737"/>
      <c r="B45" s="1968"/>
      <c r="C45" s="1968"/>
      <c r="D45" s="1968"/>
      <c r="E45" s="2013"/>
      <c r="F45" s="1968"/>
      <c r="G45" s="1968"/>
      <c r="H45" s="1973"/>
      <c r="I45" s="1973"/>
      <c r="J45" s="1973"/>
      <c r="K45" s="2016"/>
      <c r="L45" s="1973"/>
      <c r="M45" s="1973"/>
    </row>
    <row r="46" spans="1:13">
      <c r="A46" s="1737"/>
      <c r="B46" s="1968"/>
      <c r="C46" s="1968"/>
      <c r="D46" s="1968"/>
      <c r="E46" s="1968"/>
      <c r="F46" s="1968"/>
      <c r="G46" s="1968"/>
      <c r="H46" s="1973"/>
      <c r="I46" s="1973"/>
      <c r="J46" s="1973"/>
      <c r="K46" s="1973"/>
      <c r="L46" s="1973"/>
      <c r="M46" s="1973"/>
    </row>
    <row r="47" spans="1:13">
      <c r="A47" s="1737"/>
      <c r="B47" s="1968"/>
      <c r="C47" s="1968"/>
      <c r="D47" s="1968"/>
      <c r="E47" s="1968"/>
      <c r="F47" s="1968"/>
      <c r="G47" s="1968"/>
      <c r="H47" s="1973"/>
      <c r="I47" s="1973"/>
      <c r="J47" s="1973"/>
      <c r="K47" s="1973"/>
      <c r="L47" s="1973"/>
      <c r="M47" s="1973"/>
    </row>
    <row r="48" spans="1:13">
      <c r="A48" s="1737"/>
      <c r="B48" s="1968"/>
      <c r="C48" s="1968"/>
      <c r="D48" s="1968"/>
      <c r="E48" s="1968"/>
      <c r="F48" s="1968"/>
      <c r="G48" s="1968"/>
      <c r="H48" s="1973"/>
      <c r="I48" s="1973"/>
      <c r="J48" s="1973"/>
      <c r="K48" s="1973"/>
      <c r="L48" s="1973"/>
      <c r="M48" s="1973"/>
    </row>
    <row r="49" spans="1:13">
      <c r="A49" s="1737"/>
      <c r="B49" s="1968"/>
      <c r="C49" s="1968"/>
      <c r="D49" s="1968"/>
      <c r="E49" s="1968"/>
      <c r="F49" s="1968"/>
      <c r="G49" s="1968"/>
      <c r="H49" s="1973"/>
      <c r="I49" s="1973"/>
      <c r="J49" s="1973"/>
      <c r="K49" s="1973"/>
      <c r="L49" s="1973"/>
      <c r="M49" s="1973"/>
    </row>
    <row r="50" spans="1:13">
      <c r="A50" s="1737"/>
      <c r="B50" s="1968"/>
      <c r="C50" s="1968"/>
      <c r="D50" s="1968"/>
      <c r="E50" s="1968"/>
      <c r="F50" s="1968"/>
      <c r="G50" s="1968"/>
      <c r="H50" s="1973"/>
      <c r="I50" s="1973"/>
      <c r="J50" s="1973"/>
      <c r="K50" s="1973"/>
      <c r="L50" s="1973"/>
      <c r="M50" s="1973"/>
    </row>
    <row r="51" spans="1:13">
      <c r="A51" s="1737"/>
      <c r="B51" s="1968"/>
      <c r="C51" s="1968"/>
      <c r="D51" s="1968"/>
      <c r="E51" s="1968"/>
      <c r="F51" s="1968"/>
      <c r="G51" s="1968"/>
      <c r="H51" s="1973"/>
      <c r="I51" s="1973"/>
      <c r="J51" s="1973"/>
      <c r="K51" s="1973"/>
      <c r="L51" s="1973"/>
      <c r="M51" s="1973"/>
    </row>
    <row r="52" spans="1:13">
      <c r="A52" s="1737"/>
      <c r="B52" s="1968"/>
      <c r="C52" s="1968"/>
      <c r="D52" s="1968"/>
      <c r="E52" s="1968"/>
      <c r="F52" s="1968"/>
      <c r="G52" s="1968"/>
      <c r="H52" s="1973"/>
      <c r="I52" s="1973"/>
      <c r="J52" s="1973"/>
      <c r="K52" s="1973"/>
      <c r="L52" s="1973"/>
      <c r="M52" s="1973"/>
    </row>
    <row r="53" spans="1:13">
      <c r="A53" s="1737"/>
      <c r="B53" s="1968"/>
      <c r="C53" s="1968"/>
      <c r="D53" s="1968"/>
      <c r="E53" s="1968"/>
      <c r="F53" s="1968"/>
      <c r="G53" s="1968"/>
      <c r="H53" s="1973"/>
      <c r="I53" s="1973"/>
      <c r="J53" s="1973"/>
      <c r="K53" s="1973"/>
      <c r="L53" s="1973"/>
      <c r="M53" s="1973"/>
    </row>
    <row r="54" spans="1:13">
      <c r="A54" s="1737"/>
      <c r="B54" s="1968"/>
      <c r="C54" s="1968"/>
      <c r="D54" s="1968"/>
      <c r="E54" s="1968"/>
      <c r="F54" s="1968"/>
      <c r="G54" s="1968"/>
      <c r="H54" s="1973"/>
      <c r="I54" s="1973"/>
      <c r="J54" s="1973"/>
      <c r="K54" s="1973"/>
      <c r="L54" s="1973"/>
      <c r="M54" s="1973"/>
    </row>
    <row r="55" spans="1:13">
      <c r="A55" s="1737"/>
      <c r="B55" s="1968"/>
      <c r="C55" s="1968"/>
      <c r="D55" s="1968"/>
      <c r="E55" s="1968"/>
      <c r="F55" s="1968"/>
      <c r="G55" s="1968"/>
      <c r="H55" s="1973"/>
      <c r="I55" s="1973"/>
      <c r="J55" s="1973"/>
      <c r="K55" s="1973"/>
      <c r="L55" s="1973"/>
      <c r="M55" s="1973"/>
    </row>
    <row r="56" spans="1:13">
      <c r="A56" s="1737"/>
      <c r="B56" s="1968"/>
      <c r="C56" s="1968"/>
      <c r="D56" s="1968"/>
      <c r="E56" s="1968"/>
      <c r="F56" s="1968"/>
      <c r="G56" s="1968"/>
      <c r="H56" s="1973"/>
      <c r="I56" s="1973"/>
      <c r="J56" s="1973"/>
      <c r="K56" s="1973"/>
      <c r="L56" s="1973"/>
      <c r="M56" s="1973"/>
    </row>
    <row r="57" spans="1:13">
      <c r="A57" s="1737"/>
      <c r="B57" s="1968"/>
      <c r="C57" s="1968"/>
      <c r="D57" s="1968"/>
      <c r="E57" s="1968"/>
      <c r="F57" s="1968"/>
      <c r="G57" s="1968"/>
      <c r="H57" s="1973"/>
      <c r="I57" s="1973"/>
      <c r="J57" s="1973"/>
      <c r="K57" s="1973"/>
      <c r="L57" s="1973"/>
      <c r="M57" s="1973"/>
    </row>
    <row r="58" spans="1:13">
      <c r="A58" s="1737"/>
      <c r="B58" s="1968"/>
      <c r="C58" s="1968"/>
      <c r="D58" s="1968"/>
      <c r="E58" s="1968"/>
      <c r="F58" s="1968"/>
      <c r="G58" s="1968"/>
      <c r="H58" s="1973"/>
      <c r="I58" s="1973"/>
      <c r="J58" s="1973"/>
      <c r="K58" s="1973"/>
      <c r="L58" s="1973"/>
      <c r="M58" s="1973"/>
    </row>
    <row r="59" spans="1:13">
      <c r="A59" s="1737"/>
      <c r="B59" s="1968"/>
      <c r="C59" s="1968"/>
      <c r="D59" s="1968"/>
      <c r="E59" s="1968"/>
      <c r="F59" s="1968"/>
      <c r="G59" s="1968"/>
      <c r="H59" s="1973"/>
      <c r="I59" s="1973"/>
      <c r="J59" s="1973"/>
      <c r="K59" s="1973"/>
      <c r="L59" s="1973"/>
      <c r="M59" s="1973"/>
    </row>
    <row r="60" spans="1:13">
      <c r="A60" s="1737"/>
      <c r="B60" s="1968"/>
      <c r="C60" s="1968"/>
      <c r="D60" s="1968"/>
      <c r="E60" s="1968"/>
      <c r="F60" s="1968"/>
      <c r="G60" s="1968"/>
      <c r="H60" s="1973"/>
      <c r="I60" s="1973"/>
      <c r="J60" s="1973"/>
      <c r="K60" s="1973"/>
      <c r="L60" s="1973"/>
      <c r="M60" s="1973"/>
    </row>
    <row r="61" spans="1:13">
      <c r="A61" s="1737"/>
      <c r="B61" s="1968"/>
      <c r="C61" s="1968"/>
      <c r="D61" s="1968"/>
      <c r="E61" s="1968"/>
      <c r="F61" s="1968"/>
      <c r="G61" s="1968"/>
      <c r="H61" s="1973"/>
      <c r="I61" s="1973"/>
      <c r="J61" s="1973"/>
      <c r="K61" s="1973"/>
      <c r="L61" s="1973"/>
      <c r="M61" s="1973"/>
    </row>
    <row r="62" spans="1:13">
      <c r="A62" s="1737"/>
      <c r="B62" s="1968"/>
      <c r="C62" s="1968"/>
      <c r="D62" s="1968"/>
      <c r="E62" s="1968"/>
      <c r="F62" s="2013"/>
      <c r="G62" s="1968"/>
      <c r="H62" s="1973"/>
      <c r="I62" s="1973"/>
      <c r="J62" s="1973"/>
      <c r="K62" s="1973"/>
      <c r="L62" s="1973"/>
      <c r="M62" s="1973"/>
    </row>
    <row r="63" spans="1:13">
      <c r="A63" s="1737"/>
      <c r="B63" s="1968"/>
      <c r="C63" s="2013"/>
      <c r="D63" s="1968"/>
      <c r="E63" s="1968"/>
      <c r="F63" s="2013"/>
      <c r="G63" s="1968"/>
      <c r="H63" s="1973"/>
      <c r="I63" s="2016"/>
      <c r="J63" s="1973"/>
      <c r="K63" s="1973"/>
      <c r="L63" s="1973"/>
      <c r="M63" s="1973"/>
    </row>
    <row r="64" spans="1:13">
      <c r="A64" s="1737"/>
      <c r="B64" s="1968"/>
      <c r="C64" s="2013"/>
      <c r="D64" s="1968"/>
      <c r="E64" s="1968"/>
      <c r="F64" s="2013"/>
      <c r="G64" s="1968"/>
      <c r="H64" s="1973"/>
      <c r="I64" s="2016"/>
      <c r="J64" s="1973"/>
      <c r="K64" s="1973"/>
      <c r="L64" s="1973"/>
      <c r="M64" s="1973"/>
    </row>
    <row r="65" spans="1:13">
      <c r="A65" s="1737"/>
      <c r="B65" s="1968"/>
      <c r="C65" s="2013"/>
      <c r="D65" s="1968"/>
      <c r="E65" s="1968"/>
      <c r="F65" s="2013"/>
      <c r="G65" s="1968"/>
      <c r="H65" s="1973"/>
      <c r="I65" s="2016"/>
      <c r="J65" s="1973"/>
      <c r="K65" s="1973"/>
      <c r="L65" s="1973"/>
      <c r="M65" s="1973"/>
    </row>
    <row r="66" spans="1:13">
      <c r="A66" s="1737"/>
      <c r="B66" s="1968"/>
      <c r="C66" s="1968"/>
      <c r="D66" s="1968"/>
      <c r="E66" s="1968"/>
      <c r="F66" s="2013"/>
      <c r="G66" s="1968"/>
      <c r="H66" s="1973"/>
      <c r="I66" s="1973"/>
      <c r="J66" s="1973"/>
      <c r="K66" s="1973"/>
      <c r="L66" s="1973"/>
      <c r="M66" s="1973"/>
    </row>
    <row r="67" spans="1:13">
      <c r="A67" s="1737"/>
      <c r="B67" s="1968"/>
      <c r="C67" s="2013"/>
      <c r="D67" s="1968"/>
      <c r="E67" s="1968"/>
      <c r="F67" s="1968"/>
      <c r="G67" s="1968"/>
      <c r="H67" s="1973"/>
      <c r="I67" s="2016"/>
      <c r="J67" s="1973"/>
      <c r="K67" s="1973"/>
      <c r="L67" s="1973"/>
      <c r="M67" s="1973"/>
    </row>
    <row r="68" spans="1:13">
      <c r="A68" s="1737"/>
      <c r="B68" s="1968"/>
      <c r="C68" s="2013"/>
      <c r="D68" s="1968"/>
      <c r="E68" s="1968"/>
      <c r="F68" s="1968"/>
      <c r="G68" s="1968"/>
      <c r="H68" s="1973"/>
      <c r="I68" s="2016"/>
      <c r="J68" s="1973"/>
      <c r="K68" s="1973"/>
      <c r="L68" s="1973"/>
      <c r="M68" s="1973"/>
    </row>
    <row r="69" spans="1:13">
      <c r="A69" s="1737"/>
      <c r="B69" s="1968"/>
      <c r="C69" s="2013"/>
      <c r="D69" s="1968"/>
      <c r="E69" s="1968"/>
      <c r="F69" s="1968"/>
      <c r="G69" s="1968"/>
      <c r="H69" s="1973"/>
      <c r="I69" s="2016"/>
      <c r="J69" s="1973"/>
      <c r="K69" s="1973"/>
      <c r="L69" s="1973"/>
      <c r="M69" s="2016"/>
    </row>
    <row r="70" spans="1:13">
      <c r="A70" s="1737"/>
      <c r="B70" s="1968"/>
      <c r="C70" s="2013"/>
      <c r="D70" s="1968"/>
      <c r="E70" s="1968"/>
      <c r="F70" s="1968"/>
      <c r="G70" s="1968"/>
      <c r="H70" s="1973"/>
      <c r="I70" s="2016"/>
      <c r="J70" s="1973"/>
      <c r="K70" s="1973"/>
      <c r="L70" s="1973"/>
      <c r="M70" s="1973"/>
    </row>
    <row r="71" spans="1:13">
      <c r="A71" s="1737"/>
      <c r="B71" s="1968"/>
      <c r="C71" s="1968"/>
      <c r="D71" s="1968"/>
      <c r="E71" s="1968"/>
      <c r="F71" s="1968"/>
      <c r="G71" s="1968"/>
      <c r="H71" s="1973"/>
      <c r="I71" s="1973"/>
      <c r="J71" s="1973"/>
      <c r="K71" s="1973"/>
      <c r="L71" s="1973"/>
      <c r="M71" s="1973"/>
    </row>
    <row r="72" spans="1:13">
      <c r="A72" s="1737"/>
      <c r="B72" s="1968"/>
      <c r="C72" s="2013"/>
      <c r="D72" s="1968"/>
      <c r="E72" s="1968"/>
      <c r="F72" s="1968"/>
      <c r="G72" s="1968"/>
      <c r="H72" s="1973"/>
      <c r="I72" s="2016"/>
      <c r="J72" s="1973"/>
      <c r="K72" s="1973"/>
      <c r="L72" s="1973"/>
      <c r="M72" s="1973"/>
    </row>
    <row r="73" spans="1:13">
      <c r="A73" s="1737"/>
      <c r="B73" s="1968"/>
      <c r="C73" s="2013"/>
      <c r="D73" s="1968"/>
      <c r="E73" s="1968"/>
      <c r="F73" s="1968"/>
      <c r="G73" s="2013"/>
      <c r="H73" s="1973"/>
      <c r="I73" s="2016"/>
      <c r="J73" s="1973"/>
      <c r="K73" s="1973"/>
      <c r="L73" s="1973"/>
      <c r="M73" s="2013"/>
    </row>
    <row r="74" spans="1:13">
      <c r="A74" s="1737"/>
      <c r="B74" s="1968"/>
      <c r="C74" s="2013"/>
      <c r="D74" s="1968"/>
      <c r="E74" s="1968"/>
      <c r="F74" s="1968"/>
      <c r="G74" s="2013"/>
      <c r="H74" s="1973"/>
      <c r="I74" s="2016"/>
      <c r="J74" s="1973"/>
      <c r="K74" s="1973"/>
      <c r="L74" s="1973"/>
      <c r="M74" s="2013"/>
    </row>
    <row r="75" spans="1:13">
      <c r="A75" s="1737"/>
      <c r="B75" s="1968"/>
      <c r="C75" s="2013"/>
      <c r="D75" s="1968"/>
      <c r="E75" s="1968"/>
      <c r="F75" s="1968"/>
      <c r="G75" s="2013"/>
      <c r="H75" s="1973"/>
      <c r="I75" s="2016"/>
      <c r="J75" s="1973"/>
      <c r="K75" s="1973"/>
      <c r="L75" s="1973"/>
      <c r="M75" s="2013"/>
    </row>
    <row r="76" spans="1:13">
      <c r="A76" s="1737"/>
      <c r="B76" s="1968"/>
      <c r="C76" s="1968"/>
      <c r="D76" s="1968"/>
      <c r="E76" s="1968"/>
      <c r="F76" s="1968"/>
      <c r="G76" s="1968"/>
      <c r="H76" s="1973"/>
      <c r="I76" s="1980"/>
      <c r="J76" s="1973"/>
      <c r="K76" s="1973"/>
      <c r="L76" s="1973"/>
      <c r="M76" s="1973"/>
    </row>
    <row r="77" spans="1:13">
      <c r="A77" s="1737"/>
      <c r="B77" s="1968"/>
      <c r="C77" s="2013"/>
      <c r="D77" s="1968"/>
      <c r="E77" s="1968"/>
      <c r="F77" s="1968"/>
      <c r="G77" s="1968"/>
      <c r="H77" s="1973"/>
      <c r="I77" s="2016"/>
      <c r="J77" s="1973"/>
      <c r="K77" s="1973"/>
      <c r="L77" s="1973"/>
      <c r="M77" s="1973"/>
    </row>
    <row r="78" spans="1:13">
      <c r="A78" s="1737"/>
      <c r="B78" s="1968"/>
      <c r="C78" s="2013"/>
      <c r="D78" s="1968"/>
      <c r="E78" s="1968"/>
      <c r="F78" s="1968"/>
      <c r="G78" s="1968"/>
      <c r="H78" s="1973"/>
      <c r="I78" s="2016"/>
      <c r="J78" s="1973"/>
      <c r="K78" s="1973"/>
      <c r="L78" s="1973"/>
      <c r="M78" s="1973"/>
    </row>
    <row r="79" spans="1:13">
      <c r="A79" s="1737"/>
      <c r="B79" s="1968"/>
      <c r="C79" s="2013"/>
      <c r="D79" s="1968"/>
      <c r="E79" s="1968"/>
      <c r="F79" s="1968"/>
      <c r="G79" s="1968"/>
      <c r="H79" s="1973"/>
      <c r="I79" s="2016"/>
      <c r="J79" s="1973"/>
      <c r="K79" s="1973"/>
      <c r="L79" s="1973"/>
      <c r="M79" s="1973"/>
    </row>
    <row r="80" spans="1:13">
      <c r="A80" s="1737"/>
      <c r="B80" s="1968"/>
      <c r="C80" s="2013"/>
      <c r="D80" s="1968"/>
      <c r="E80" s="1968"/>
      <c r="F80" s="1968"/>
      <c r="G80" s="1968"/>
      <c r="H80" s="1973"/>
      <c r="I80" s="2016"/>
      <c r="J80" s="1973"/>
      <c r="K80" s="1973"/>
      <c r="L80" s="1973"/>
      <c r="M80" s="1973"/>
    </row>
    <row r="81" spans="1:13">
      <c r="A81" s="1737"/>
      <c r="B81" s="1968"/>
      <c r="C81" s="1968"/>
      <c r="D81" s="1968"/>
      <c r="E81" s="1968"/>
      <c r="F81" s="1968"/>
      <c r="G81" s="1968"/>
      <c r="H81" s="1973"/>
      <c r="I81" s="1973"/>
      <c r="J81" s="1973"/>
      <c r="K81" s="1973"/>
      <c r="L81" s="1973"/>
      <c r="M81" s="1973"/>
    </row>
    <row r="82" spans="1:13">
      <c r="A82" s="1737"/>
      <c r="B82" s="1968"/>
      <c r="C82" s="2013"/>
      <c r="D82" s="1968"/>
      <c r="E82" s="1968"/>
      <c r="F82" s="1968"/>
      <c r="G82" s="1968"/>
      <c r="H82" s="1973"/>
      <c r="I82" s="2016"/>
      <c r="J82" s="1973"/>
      <c r="K82" s="1973"/>
      <c r="L82" s="1973"/>
      <c r="M82" s="1973"/>
    </row>
    <row r="83" spans="1:13">
      <c r="A83" s="1737"/>
      <c r="B83" s="1968"/>
      <c r="C83" s="2013"/>
      <c r="D83" s="1968"/>
      <c r="E83" s="1968"/>
      <c r="F83" s="1968"/>
      <c r="G83" s="2013"/>
      <c r="H83" s="1973"/>
      <c r="I83" s="2016"/>
      <c r="J83" s="1973"/>
      <c r="K83" s="1973"/>
      <c r="L83" s="1973"/>
      <c r="M83" s="2013"/>
    </row>
    <row r="84" spans="1:13">
      <c r="A84" s="1737"/>
      <c r="B84" s="1968"/>
      <c r="C84" s="2013"/>
      <c r="D84" s="1968"/>
      <c r="E84" s="1968"/>
      <c r="F84" s="1968"/>
      <c r="G84" s="2013"/>
      <c r="H84" s="1973"/>
      <c r="I84" s="2016"/>
      <c r="J84" s="1973"/>
      <c r="K84" s="1973"/>
      <c r="L84" s="1973"/>
      <c r="M84" s="2013"/>
    </row>
    <row r="85" spans="1:13">
      <c r="A85" s="1737"/>
      <c r="B85" s="1968"/>
      <c r="C85" s="2013"/>
      <c r="D85" s="1968"/>
      <c r="E85" s="1968"/>
      <c r="F85" s="1968"/>
      <c r="G85" s="2013"/>
      <c r="H85" s="1973"/>
      <c r="I85" s="2016"/>
      <c r="J85" s="1973"/>
      <c r="K85" s="1973"/>
      <c r="L85" s="1973"/>
      <c r="M85" s="2013"/>
    </row>
    <row r="86" spans="1:13">
      <c r="A86" s="1737"/>
      <c r="B86" s="1968"/>
      <c r="C86" s="1968"/>
      <c r="D86" s="1968"/>
      <c r="E86" s="1968"/>
      <c r="F86" s="1968"/>
      <c r="G86" s="2013"/>
      <c r="H86" s="1973"/>
      <c r="I86" s="1973"/>
      <c r="J86" s="1973"/>
      <c r="K86" s="1973"/>
      <c r="L86" s="1973"/>
      <c r="M86" s="2013"/>
    </row>
    <row r="87" spans="1:13">
      <c r="A87" s="1737"/>
      <c r="B87" s="1968"/>
      <c r="C87" s="1968"/>
      <c r="D87" s="1968"/>
      <c r="E87" s="1968"/>
      <c r="F87" s="1968"/>
      <c r="G87" s="2013"/>
      <c r="H87" s="1973"/>
      <c r="I87" s="1973"/>
      <c r="J87" s="1973"/>
      <c r="K87" s="1973"/>
      <c r="L87" s="1973"/>
      <c r="M87" s="2013"/>
    </row>
    <row r="88" spans="1:13">
      <c r="A88" s="1737"/>
      <c r="B88" s="1968"/>
      <c r="C88" s="1968"/>
      <c r="D88" s="1968"/>
      <c r="E88" s="1968"/>
      <c r="F88" s="1968"/>
      <c r="G88" s="2013"/>
      <c r="H88" s="1973"/>
      <c r="I88" s="1973"/>
      <c r="J88" s="1973"/>
      <c r="K88" s="1973"/>
      <c r="L88" s="1973"/>
      <c r="M88" s="2013"/>
    </row>
    <row r="89" spans="1:13">
      <c r="A89" s="1737"/>
      <c r="B89" s="1968"/>
      <c r="C89" s="1968"/>
      <c r="D89" s="1968"/>
      <c r="E89" s="1968"/>
      <c r="F89" s="2013"/>
      <c r="G89" s="2013"/>
      <c r="H89" s="1973"/>
      <c r="I89" s="1973"/>
      <c r="J89" s="1973"/>
      <c r="K89" s="1973"/>
      <c r="L89" s="2016"/>
      <c r="M89" s="2013"/>
    </row>
    <row r="90" spans="1:13">
      <c r="A90" s="1737"/>
      <c r="B90" s="1968"/>
      <c r="C90" s="1968"/>
      <c r="D90" s="1968"/>
      <c r="E90" s="1968"/>
      <c r="F90" s="2013"/>
      <c r="G90" s="2013"/>
      <c r="H90" s="1973"/>
      <c r="I90" s="1973"/>
      <c r="J90" s="1973"/>
      <c r="K90" s="1973"/>
      <c r="L90" s="2016"/>
      <c r="M90" s="2013"/>
    </row>
    <row r="91" spans="1:13">
      <c r="A91" s="1737"/>
      <c r="B91" s="1968"/>
      <c r="C91" s="1968"/>
      <c r="D91" s="1968"/>
      <c r="E91" s="1968"/>
      <c r="F91" s="2013"/>
      <c r="G91" s="1968"/>
      <c r="H91" s="1973"/>
      <c r="I91" s="1973"/>
      <c r="J91" s="1973"/>
      <c r="K91" s="1973"/>
      <c r="L91" s="2016"/>
      <c r="M91" s="1973"/>
    </row>
    <row r="92" spans="1:13">
      <c r="A92" s="1737"/>
      <c r="B92" s="1968"/>
      <c r="C92" s="1968"/>
      <c r="D92" s="1968"/>
      <c r="E92" s="1968"/>
      <c r="F92" s="2013"/>
      <c r="G92" s="1968"/>
      <c r="H92" s="1973"/>
      <c r="I92" s="1973"/>
      <c r="J92" s="1973"/>
      <c r="K92" s="1973"/>
      <c r="L92" s="2016"/>
      <c r="M92" s="1973"/>
    </row>
    <row r="93" spans="1:13">
      <c r="A93" s="1737"/>
      <c r="B93" s="1968"/>
      <c r="C93" s="1968"/>
      <c r="D93" s="1968"/>
      <c r="E93" s="1968"/>
      <c r="F93" s="2013"/>
      <c r="G93" s="1968"/>
      <c r="H93" s="1973"/>
      <c r="I93" s="1973"/>
      <c r="J93" s="1973"/>
      <c r="K93" s="1973"/>
      <c r="L93" s="2016"/>
      <c r="M93" s="1973"/>
    </row>
    <row r="94" spans="1:13">
      <c r="A94" s="1737"/>
      <c r="B94" s="1968"/>
      <c r="C94" s="1968"/>
      <c r="D94" s="1968"/>
      <c r="E94" s="1968"/>
      <c r="F94" s="1968"/>
      <c r="G94" s="1968"/>
      <c r="H94" s="1973"/>
      <c r="I94" s="1973"/>
      <c r="J94" s="1973"/>
      <c r="K94" s="1973"/>
      <c r="L94" s="1973"/>
      <c r="M94" s="1973"/>
    </row>
    <row r="95" spans="1:13">
      <c r="A95" s="1737"/>
      <c r="B95" s="1968"/>
      <c r="C95" s="1968"/>
      <c r="D95" s="1968"/>
      <c r="E95" s="1968"/>
      <c r="F95" s="2013"/>
      <c r="G95" s="1968"/>
      <c r="H95" s="1973"/>
      <c r="I95" s="1973"/>
      <c r="J95" s="1973"/>
      <c r="K95" s="1973"/>
      <c r="L95" s="2016"/>
      <c r="M95" s="1973"/>
    </row>
    <row r="96" spans="1:13">
      <c r="A96" s="1737"/>
      <c r="B96" s="1968"/>
      <c r="C96" s="1968"/>
      <c r="D96" s="1968"/>
      <c r="E96" s="1968"/>
      <c r="F96" s="2013"/>
      <c r="G96" s="1968"/>
      <c r="H96" s="1973"/>
      <c r="I96" s="1973"/>
      <c r="J96" s="1973"/>
      <c r="K96" s="1973"/>
      <c r="L96" s="2016"/>
      <c r="M96" s="1973"/>
    </row>
    <row r="97" spans="1:13">
      <c r="A97" s="1737"/>
      <c r="B97" s="1968"/>
      <c r="C97" s="1968"/>
      <c r="D97" s="1968"/>
      <c r="E97" s="1968"/>
      <c r="F97" s="2013"/>
      <c r="G97" s="1968"/>
      <c r="H97" s="1973"/>
      <c r="I97" s="1973"/>
      <c r="J97" s="1973"/>
      <c r="K97" s="1973"/>
      <c r="L97" s="2016"/>
      <c r="M97" s="1973"/>
    </row>
    <row r="98" spans="1:13">
      <c r="A98" s="1737"/>
      <c r="B98" s="1968"/>
      <c r="C98" s="1968"/>
      <c r="D98" s="1968"/>
      <c r="E98" s="1968"/>
      <c r="F98" s="2013"/>
      <c r="G98" s="1968"/>
      <c r="H98" s="1973"/>
      <c r="I98" s="1973"/>
      <c r="J98" s="1973"/>
      <c r="K98" s="1973"/>
      <c r="L98" s="2016"/>
      <c r="M98" s="1973"/>
    </row>
    <row r="99" spans="1:13">
      <c r="A99" s="1737"/>
      <c r="B99" s="1968"/>
      <c r="C99" s="1968"/>
      <c r="D99" s="1968"/>
      <c r="E99" s="1968"/>
      <c r="F99" s="1968"/>
      <c r="G99" s="1968"/>
      <c r="H99" s="1973"/>
      <c r="I99" s="1973"/>
      <c r="J99" s="1973"/>
      <c r="K99" s="1973"/>
      <c r="L99" s="2016"/>
      <c r="M99" s="1973"/>
    </row>
    <row r="100" spans="1:13">
      <c r="A100" s="1737"/>
      <c r="B100" s="1968"/>
      <c r="C100" s="1968"/>
      <c r="D100" s="1968"/>
      <c r="E100" s="1968"/>
      <c r="F100" s="2013"/>
      <c r="G100" s="1968"/>
      <c r="H100" s="1973"/>
      <c r="I100" s="1973"/>
      <c r="J100" s="1973"/>
      <c r="K100" s="1973"/>
      <c r="L100" s="2016"/>
      <c r="M100" s="1973"/>
    </row>
    <row r="101" spans="1:13">
      <c r="A101" s="1737"/>
      <c r="B101" s="1968"/>
      <c r="C101" s="1968"/>
      <c r="D101" s="1968"/>
      <c r="E101" s="1968"/>
      <c r="F101" s="2013"/>
      <c r="G101" s="1968"/>
      <c r="H101" s="1973"/>
      <c r="I101" s="1973"/>
      <c r="J101" s="1973"/>
      <c r="K101" s="1973"/>
      <c r="L101" s="2016"/>
      <c r="M101" s="1973"/>
    </row>
    <row r="102" spans="1:13">
      <c r="A102" s="1737"/>
      <c r="B102" s="1968"/>
      <c r="C102" s="1968"/>
      <c r="D102" s="1968"/>
      <c r="E102" s="1968"/>
      <c r="F102" s="2013"/>
      <c r="G102" s="1968"/>
      <c r="H102" s="1973"/>
      <c r="I102" s="1973"/>
      <c r="J102" s="1973"/>
      <c r="K102" s="1973"/>
      <c r="L102" s="2016"/>
      <c r="M102" s="1973"/>
    </row>
    <row r="103" spans="1:13">
      <c r="A103" s="1737"/>
      <c r="B103" s="1968"/>
      <c r="C103" s="1968"/>
      <c r="D103" s="1968"/>
      <c r="E103" s="1968"/>
      <c r="F103" s="2013"/>
      <c r="G103" s="1968"/>
      <c r="H103" s="1973"/>
      <c r="I103" s="1973"/>
      <c r="J103" s="1973"/>
      <c r="K103" s="1973"/>
      <c r="L103" s="2016"/>
      <c r="M103" s="1973"/>
    </row>
    <row r="104" spans="1:13">
      <c r="A104" s="1737"/>
      <c r="B104" s="1968"/>
      <c r="C104" s="1968"/>
      <c r="D104" s="1968"/>
      <c r="E104" s="1968"/>
      <c r="F104" s="1968"/>
      <c r="G104" s="1968"/>
      <c r="H104" s="1973"/>
      <c r="I104" s="1973"/>
      <c r="J104" s="1973"/>
      <c r="K104" s="1973"/>
      <c r="L104" s="2016"/>
      <c r="M104" s="1973"/>
    </row>
    <row r="105" spans="1:13">
      <c r="A105" s="1737"/>
      <c r="B105" s="1968"/>
      <c r="C105" s="1968"/>
      <c r="D105" s="1968"/>
      <c r="E105" s="1968"/>
      <c r="F105" s="2013"/>
      <c r="G105" s="1968"/>
      <c r="H105" s="1973"/>
      <c r="I105" s="1973"/>
      <c r="J105" s="1973"/>
      <c r="K105" s="1973"/>
      <c r="L105" s="2016"/>
      <c r="M105" s="1973"/>
    </row>
    <row r="106" spans="1:13">
      <c r="A106" s="1737"/>
      <c r="B106" s="1968"/>
      <c r="C106" s="1968"/>
      <c r="D106" s="1968"/>
      <c r="E106" s="1968"/>
      <c r="F106" s="2013"/>
      <c r="G106" s="1968"/>
      <c r="H106" s="1973"/>
      <c r="I106" s="1973"/>
      <c r="J106" s="1973"/>
      <c r="K106" s="1973"/>
      <c r="L106" s="2016"/>
      <c r="M106" s="1973"/>
    </row>
    <row r="107" spans="1:13">
      <c r="A107" s="1737"/>
      <c r="B107" s="1968"/>
      <c r="C107" s="1968"/>
      <c r="D107" s="1968"/>
      <c r="E107" s="1968"/>
      <c r="F107" s="2013"/>
      <c r="G107" s="1968"/>
      <c r="H107" s="1973"/>
      <c r="I107" s="1973"/>
      <c r="J107" s="1973"/>
      <c r="K107" s="1973"/>
      <c r="L107" s="2016"/>
      <c r="M107" s="1973"/>
    </row>
    <row r="108" spans="1:13">
      <c r="A108" s="1737"/>
      <c r="B108" s="1968"/>
      <c r="C108" s="1968"/>
      <c r="D108" s="1968"/>
      <c r="E108" s="1968"/>
      <c r="F108" s="1968"/>
      <c r="G108" s="1968"/>
      <c r="H108" s="1973"/>
      <c r="I108" s="1973"/>
      <c r="J108" s="1973"/>
      <c r="K108" s="1973"/>
      <c r="L108" s="2016"/>
      <c r="M108" s="1973"/>
    </row>
    <row r="109" spans="1:13">
      <c r="A109" s="1737"/>
      <c r="B109" s="1968"/>
      <c r="C109" s="1968"/>
      <c r="D109" s="1968"/>
      <c r="E109" s="1968"/>
      <c r="F109" s="2013"/>
      <c r="G109" s="1968"/>
      <c r="H109" s="1973"/>
      <c r="I109" s="1973"/>
      <c r="J109" s="1973"/>
      <c r="K109" s="1973"/>
      <c r="L109" s="2016"/>
      <c r="M109" s="1973"/>
    </row>
    <row r="110" spans="1:13">
      <c r="A110" s="1737"/>
      <c r="B110" s="1968"/>
      <c r="C110" s="1968"/>
      <c r="D110" s="1968"/>
      <c r="E110" s="1968"/>
      <c r="F110" s="2013"/>
      <c r="G110" s="1968"/>
      <c r="H110" s="1973"/>
      <c r="I110" s="1973"/>
      <c r="J110" s="1973"/>
      <c r="K110" s="1973"/>
      <c r="L110" s="2016"/>
      <c r="M110" s="1973"/>
    </row>
    <row r="111" spans="1:13">
      <c r="A111" s="1737"/>
      <c r="B111" s="1968"/>
      <c r="C111" s="1968"/>
      <c r="D111" s="1968"/>
      <c r="E111" s="1968"/>
      <c r="F111" s="2013"/>
      <c r="G111" s="1968"/>
      <c r="H111" s="1973"/>
      <c r="I111" s="1973"/>
      <c r="J111" s="1973"/>
      <c r="K111" s="1973"/>
      <c r="L111" s="2016"/>
      <c r="M111" s="1973"/>
    </row>
    <row r="112" spans="1:13">
      <c r="A112" s="1737"/>
      <c r="B112" s="1968"/>
      <c r="C112" s="1968"/>
      <c r="D112" s="1968"/>
      <c r="E112" s="2013"/>
      <c r="F112" s="1968"/>
      <c r="G112" s="1968"/>
      <c r="H112" s="1973"/>
      <c r="I112" s="1973"/>
      <c r="J112" s="1973"/>
      <c r="K112" s="2016"/>
      <c r="L112" s="2016"/>
      <c r="M112" s="1973"/>
    </row>
    <row r="113" spans="1:31">
      <c r="A113" s="1737"/>
      <c r="B113" s="1968"/>
      <c r="C113" s="1968"/>
      <c r="D113" s="1968"/>
      <c r="E113" s="2013"/>
      <c r="F113" s="1968"/>
      <c r="G113" s="1968"/>
      <c r="H113" s="1973"/>
      <c r="I113" s="1973"/>
      <c r="J113" s="1973"/>
      <c r="K113" s="1973"/>
      <c r="L113" s="1980"/>
      <c r="M113" s="1973"/>
    </row>
    <row r="114" spans="1:31" ht="15" thickBot="1">
      <c r="A114" s="1752"/>
      <c r="B114" s="1987"/>
      <c r="C114" s="1987"/>
      <c r="D114" s="1987"/>
      <c r="E114" s="1987"/>
      <c r="F114" s="1987"/>
      <c r="G114" s="1987"/>
      <c r="H114" s="1993"/>
      <c r="I114" s="1993"/>
      <c r="J114" s="1993"/>
      <c r="K114" s="1993"/>
      <c r="L114" s="1993"/>
      <c r="M114" s="1993"/>
    </row>
    <row r="115" spans="1:31" ht="15" thickTop="1">
      <c r="A115" s="1737"/>
      <c r="B115" s="1460"/>
      <c r="C115" s="1460"/>
      <c r="D115" s="1460"/>
      <c r="E115" s="1460"/>
      <c r="F115" s="1460"/>
      <c r="G115" s="1460"/>
      <c r="H115" s="1973"/>
      <c r="I115" s="1973"/>
      <c r="J115" s="1973"/>
      <c r="K115" s="1973"/>
      <c r="L115" s="1973"/>
      <c r="M115" s="1973"/>
    </row>
    <row r="116" spans="1:31">
      <c r="A116" s="1737"/>
      <c r="B116" s="1460"/>
      <c r="C116" s="1460"/>
      <c r="D116" s="1460"/>
      <c r="E116" s="1460"/>
      <c r="F116" s="1460"/>
      <c r="G116" s="1460"/>
      <c r="H116" s="1973"/>
      <c r="I116" s="1973"/>
      <c r="J116" s="1973"/>
      <c r="K116" s="1973"/>
      <c r="L116" s="1973"/>
      <c r="M116" s="1973"/>
    </row>
    <row r="117" spans="1:31">
      <c r="A117" s="1737"/>
      <c r="B117" s="1460"/>
      <c r="C117" s="1460"/>
      <c r="D117" s="1460"/>
      <c r="E117" s="1460"/>
      <c r="F117" s="1460"/>
      <c r="G117" s="1460"/>
      <c r="H117" s="1973"/>
      <c r="I117" s="1973"/>
      <c r="J117" s="1973"/>
      <c r="K117" s="1973"/>
      <c r="L117" s="1973"/>
      <c r="M117" s="1973"/>
    </row>
    <row r="118" spans="1:31">
      <c r="A118" s="1737"/>
      <c r="B118" s="1460"/>
      <c r="C118" s="1460"/>
      <c r="D118" s="1460"/>
      <c r="E118" s="1460"/>
      <c r="F118" s="1460"/>
      <c r="G118" s="1460"/>
      <c r="H118" s="1973"/>
      <c r="I118" s="1973"/>
      <c r="J118" s="1973"/>
      <c r="K118" s="1973"/>
      <c r="L118" s="1973"/>
      <c r="M118" s="1973"/>
    </row>
    <row r="119" spans="1:31">
      <c r="A119" s="1737"/>
      <c r="B119" s="1460"/>
      <c r="C119" s="1460"/>
      <c r="D119" s="1460"/>
      <c r="E119" s="1460"/>
      <c r="F119" s="1460"/>
      <c r="G119" s="1460"/>
      <c r="H119" s="1973"/>
      <c r="I119" s="1973"/>
      <c r="J119" s="1973"/>
      <c r="K119" s="1973"/>
      <c r="L119" s="1973"/>
      <c r="M119" s="1973"/>
    </row>
    <row r="120" spans="1:31">
      <c r="A120" s="1737"/>
      <c r="B120" s="1460"/>
      <c r="C120" s="1460"/>
      <c r="D120" s="1460"/>
      <c r="E120" s="1460"/>
      <c r="F120" s="1460"/>
      <c r="G120" s="1460"/>
      <c r="H120" s="1973"/>
      <c r="I120" s="1973"/>
      <c r="J120" s="1973"/>
      <c r="K120" s="1973"/>
      <c r="L120" s="1973"/>
      <c r="M120" s="1973"/>
    </row>
    <row r="121" spans="1:31">
      <c r="A121" s="1737"/>
      <c r="B121" s="1460"/>
      <c r="C121" s="1460"/>
      <c r="D121" s="1460"/>
      <c r="E121" s="1460"/>
      <c r="F121" s="1460"/>
      <c r="G121" s="1460"/>
      <c r="H121" s="1973"/>
      <c r="I121" s="1973"/>
      <c r="J121" s="1973"/>
      <c r="K121" s="1973"/>
      <c r="L121" s="1973"/>
      <c r="M121" s="1973"/>
    </row>
    <row r="122" spans="1:31">
      <c r="A122" s="1737"/>
      <c r="B122" s="1460"/>
      <c r="C122" s="1460"/>
      <c r="D122" s="1460"/>
      <c r="E122" s="1460"/>
      <c r="F122" s="1460"/>
      <c r="G122" s="1460"/>
      <c r="H122" s="1973"/>
      <c r="I122" s="1973"/>
      <c r="J122" s="1973"/>
      <c r="K122" s="1973"/>
      <c r="L122" s="1973"/>
      <c r="M122" s="1973"/>
    </row>
    <row r="123" spans="1:31">
      <c r="A123" s="1737"/>
      <c r="B123" s="1460"/>
      <c r="C123" s="1460"/>
      <c r="D123" s="1460"/>
      <c r="E123" s="1460"/>
      <c r="F123" s="1460"/>
      <c r="G123" s="1460"/>
      <c r="H123" s="1973"/>
      <c r="I123" s="1973"/>
      <c r="J123" s="1973"/>
      <c r="K123" s="1973"/>
      <c r="L123" s="1973"/>
      <c r="M123" s="1973"/>
    </row>
    <row r="124" spans="1:31">
      <c r="A124" s="1737"/>
      <c r="B124" s="1460"/>
      <c r="C124" s="1460"/>
      <c r="D124" s="1460"/>
      <c r="E124" s="1460"/>
      <c r="F124" s="1460"/>
      <c r="G124" s="1460"/>
      <c r="H124" s="1973"/>
      <c r="I124" s="1973"/>
      <c r="J124" s="1973"/>
      <c r="K124" s="1973"/>
      <c r="L124" s="1973"/>
      <c r="M124" s="1973"/>
    </row>
    <row r="125" spans="1:31">
      <c r="A125" s="1737"/>
      <c r="B125" s="1460"/>
      <c r="C125" s="1460"/>
      <c r="D125" s="1460"/>
      <c r="E125" s="1460"/>
      <c r="F125" s="1460"/>
      <c r="G125" s="1460"/>
      <c r="H125" s="1973"/>
      <c r="I125" s="1973"/>
      <c r="J125" s="1973"/>
      <c r="K125" s="1973"/>
      <c r="L125" s="1973"/>
      <c r="M125" s="1973"/>
    </row>
    <row r="126" spans="1:31" s="89" customFormat="1">
      <c r="A126" s="1737"/>
      <c r="B126" s="1460"/>
      <c r="C126" s="1460"/>
      <c r="D126" s="1460"/>
      <c r="E126" s="1460"/>
      <c r="F126" s="1460"/>
      <c r="G126" s="1460"/>
      <c r="H126" s="1973"/>
      <c r="I126" s="1973"/>
      <c r="J126" s="1973"/>
      <c r="K126" s="1973"/>
      <c r="L126" s="1973"/>
      <c r="M126" s="1973"/>
      <c r="N126" s="2"/>
      <c r="O126" s="2"/>
      <c r="P126" s="2"/>
      <c r="Q126" s="2"/>
      <c r="R126" s="2"/>
      <c r="S126" s="2"/>
      <c r="T126" s="2"/>
      <c r="U126" s="2"/>
      <c r="V126" s="2"/>
      <c r="W126" s="2"/>
      <c r="X126" s="2"/>
      <c r="Y126" s="2"/>
      <c r="Z126" s="2"/>
      <c r="AA126" s="2"/>
      <c r="AB126" s="2"/>
      <c r="AC126" s="2"/>
      <c r="AD126" s="2"/>
      <c r="AE126" s="2"/>
    </row>
    <row r="127" spans="1:31" s="89" customFormat="1">
      <c r="A127" s="1737"/>
      <c r="B127" s="1460"/>
      <c r="C127" s="1460"/>
      <c r="D127" s="1460"/>
      <c r="E127" s="1460"/>
      <c r="F127" s="1460"/>
      <c r="G127" s="1460"/>
      <c r="H127" s="1973"/>
      <c r="I127" s="1973"/>
      <c r="J127" s="1973"/>
      <c r="K127" s="1973"/>
      <c r="L127" s="1973"/>
      <c r="M127" s="1973"/>
      <c r="N127" s="2"/>
      <c r="O127" s="2"/>
      <c r="P127" s="2"/>
      <c r="Q127" s="2"/>
      <c r="R127" s="2"/>
      <c r="S127" s="2"/>
      <c r="T127" s="2"/>
      <c r="U127" s="2"/>
      <c r="V127" s="2"/>
      <c r="W127" s="2"/>
      <c r="X127" s="2"/>
      <c r="Y127" s="2"/>
      <c r="Z127" s="2"/>
      <c r="AA127" s="2"/>
      <c r="AB127" s="2"/>
      <c r="AC127" s="2"/>
      <c r="AD127" s="2"/>
      <c r="AE127" s="2"/>
    </row>
  </sheetData>
  <mergeCells count="14">
    <mergeCell ref="A2:S2"/>
    <mergeCell ref="B3:G3"/>
    <mergeCell ref="H3:M3"/>
    <mergeCell ref="B4:C4"/>
    <mergeCell ref="D4:E4"/>
    <mergeCell ref="F4:G4"/>
    <mergeCell ref="H4:I4"/>
    <mergeCell ref="J4:K4"/>
    <mergeCell ref="L4:M4"/>
    <mergeCell ref="T4:U4"/>
    <mergeCell ref="N3:S3"/>
    <mergeCell ref="N4:O4"/>
    <mergeCell ref="P4:Q4"/>
    <mergeCell ref="R4:S4"/>
  </mergeCells>
  <hyperlinks>
    <hyperlink ref="A1" location="Index!A1" display="Back to index"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59999389629810485"/>
  </sheetPr>
  <dimension ref="A1:V133"/>
  <sheetViews>
    <sheetView zoomScaleNormal="100" workbookViewId="0">
      <pane xSplit="1" ySplit="7" topLeftCell="B8"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 width="12.6640625" style="2"/>
    <col min="2" max="3" width="12.6640625" style="996"/>
    <col min="4" max="4" width="12.6640625" style="990"/>
    <col min="5" max="5" width="12.6640625" style="989" customWidth="1"/>
    <col min="6" max="6" width="12.6640625" style="28" customWidth="1"/>
    <col min="7" max="8" width="12.6640625" style="742" customWidth="1"/>
    <col min="9" max="9" width="12.6640625" style="881" customWidth="1"/>
    <col min="10" max="12" width="12.6640625" style="28" customWidth="1"/>
    <col min="13" max="14" width="12.6640625" style="2"/>
    <col min="15" max="15" width="13.6640625" style="741" bestFit="1" customWidth="1"/>
    <col min="16" max="16" width="3.33203125" style="2" customWidth="1"/>
    <col min="17" max="16384" width="12.6640625" style="2"/>
  </cols>
  <sheetData>
    <row r="1" spans="1:15" ht="15" thickBot="1">
      <c r="A1" s="1770" t="s">
        <v>1610</v>
      </c>
      <c r="D1" s="993"/>
    </row>
    <row r="2" spans="1:15" ht="27" thickTop="1" thickBot="1">
      <c r="A2" s="2866" t="s">
        <v>1625</v>
      </c>
      <c r="B2" s="2867"/>
      <c r="C2" s="2867"/>
      <c r="D2" s="2867"/>
      <c r="E2" s="2867"/>
      <c r="F2" s="2867"/>
      <c r="G2" s="2867"/>
      <c r="H2" s="2867"/>
      <c r="I2" s="2867"/>
      <c r="J2" s="2867"/>
      <c r="K2" s="2867"/>
      <c r="L2" s="2867"/>
      <c r="M2" s="2867"/>
      <c r="N2" s="2867"/>
      <c r="O2" s="2868"/>
    </row>
    <row r="3" spans="1:15" s="90" customFormat="1" ht="16">
      <c r="A3" s="1002" t="s">
        <v>950</v>
      </c>
      <c r="B3" s="2966" t="s">
        <v>804</v>
      </c>
      <c r="C3" s="2967"/>
      <c r="D3" s="2897" t="s">
        <v>872</v>
      </c>
      <c r="E3" s="2898"/>
      <c r="F3" s="2897" t="s">
        <v>878</v>
      </c>
      <c r="G3" s="2898"/>
      <c r="H3" s="2898"/>
      <c r="I3" s="2898"/>
      <c r="J3" s="2897" t="s">
        <v>1064</v>
      </c>
      <c r="K3" s="2898"/>
      <c r="L3" s="2898"/>
      <c r="M3" s="2898"/>
      <c r="N3" s="2898"/>
      <c r="O3" s="2899"/>
    </row>
    <row r="4" spans="1:15" s="90" customFormat="1" ht="16">
      <c r="A4" s="1002" t="s">
        <v>874</v>
      </c>
      <c r="B4" s="2027" t="s">
        <v>867</v>
      </c>
      <c r="C4" s="2028" t="s">
        <v>806</v>
      </c>
      <c r="D4" s="1851" t="s">
        <v>867</v>
      </c>
      <c r="E4" s="1850" t="s">
        <v>806</v>
      </c>
      <c r="F4" s="2894" t="s">
        <v>867</v>
      </c>
      <c r="G4" s="2901"/>
      <c r="H4" s="2891" t="s">
        <v>806</v>
      </c>
      <c r="I4" s="2891"/>
      <c r="J4" s="2894" t="s">
        <v>867</v>
      </c>
      <c r="K4" s="2891"/>
      <c r="L4" s="2891"/>
      <c r="M4" s="2895" t="s">
        <v>806</v>
      </c>
      <c r="N4" s="2891"/>
      <c r="O4" s="2896"/>
    </row>
    <row r="5" spans="1:15" s="85" customFormat="1" ht="68">
      <c r="A5" s="922" t="s">
        <v>875</v>
      </c>
      <c r="B5" s="1285" t="s">
        <v>804</v>
      </c>
      <c r="C5" s="1285" t="s">
        <v>804</v>
      </c>
      <c r="D5" s="1240" t="s">
        <v>1171</v>
      </c>
      <c r="E5" s="1239" t="s">
        <v>1172</v>
      </c>
      <c r="F5" s="1240" t="s">
        <v>1167</v>
      </c>
      <c r="G5" s="929" t="s">
        <v>923</v>
      </c>
      <c r="H5" s="1239" t="s">
        <v>876</v>
      </c>
      <c r="I5" s="1239" t="s">
        <v>923</v>
      </c>
      <c r="J5" s="1240" t="s">
        <v>1169</v>
      </c>
      <c r="K5" s="1269" t="s">
        <v>909</v>
      </c>
      <c r="L5" s="1269" t="s">
        <v>910</v>
      </c>
      <c r="M5" s="1268" t="s">
        <v>1170</v>
      </c>
      <c r="N5" s="1269" t="s">
        <v>909</v>
      </c>
      <c r="O5" s="1270" t="s">
        <v>910</v>
      </c>
    </row>
    <row r="6" spans="1:15" s="1629" customFormat="1" ht="24" customHeight="1">
      <c r="A6" s="1623" t="s">
        <v>6</v>
      </c>
      <c r="B6" s="1715" t="s">
        <v>804</v>
      </c>
      <c r="C6" s="1715" t="s">
        <v>804</v>
      </c>
      <c r="D6" s="1662" t="s">
        <v>1350</v>
      </c>
      <c r="E6" s="1663" t="s">
        <v>1365</v>
      </c>
      <c r="F6" s="1662" t="s">
        <v>1351</v>
      </c>
      <c r="G6" s="1483" t="s">
        <v>901</v>
      </c>
      <c r="H6" s="1664" t="s">
        <v>1352</v>
      </c>
      <c r="I6" s="1328" t="s">
        <v>904</v>
      </c>
      <c r="J6" s="1624" t="s">
        <v>1354</v>
      </c>
      <c r="K6" s="1665" t="s">
        <v>1356</v>
      </c>
      <c r="L6" s="1665" t="s">
        <v>1357</v>
      </c>
      <c r="M6" s="1628" t="s">
        <v>1355</v>
      </c>
      <c r="N6" s="1665" t="s">
        <v>1358</v>
      </c>
      <c r="O6" s="1667" t="s">
        <v>1363</v>
      </c>
    </row>
    <row r="7" spans="1:15" s="1639" customFormat="1" ht="12">
      <c r="A7" s="1631" t="s">
        <v>4</v>
      </c>
      <c r="B7" s="1670" t="s">
        <v>805</v>
      </c>
      <c r="C7" s="1670" t="s">
        <v>805</v>
      </c>
      <c r="D7" s="1645" t="s">
        <v>246</v>
      </c>
      <c r="E7" s="1649" t="s">
        <v>805</v>
      </c>
      <c r="F7" s="1645" t="s">
        <v>246</v>
      </c>
      <c r="G7" s="1633" t="s">
        <v>246</v>
      </c>
      <c r="H7" s="1716" t="s">
        <v>805</v>
      </c>
      <c r="I7" s="1668" t="s">
        <v>805</v>
      </c>
      <c r="J7" s="1632" t="s">
        <v>246</v>
      </c>
      <c r="K7" s="1634" t="s">
        <v>805</v>
      </c>
      <c r="L7" s="1634" t="s">
        <v>805</v>
      </c>
      <c r="M7" s="1659" t="s">
        <v>805</v>
      </c>
      <c r="N7" s="1658" t="s">
        <v>805</v>
      </c>
      <c r="O7" s="1661" t="s">
        <v>805</v>
      </c>
    </row>
    <row r="8" spans="1:15">
      <c r="A8" s="1737" t="s">
        <v>309</v>
      </c>
      <c r="B8" s="2019"/>
      <c r="C8" s="1750">
        <f>AP_I7!F30</f>
        <v>0.49269442978345285</v>
      </c>
      <c r="D8" s="1746"/>
      <c r="E8" s="28">
        <f>AP_I1!AS6</f>
        <v>0.10669245587189791</v>
      </c>
      <c r="F8" s="1746"/>
      <c r="G8" s="1788"/>
      <c r="H8" s="75">
        <f>AP_I2!K7/AP_I2!I7</f>
        <v>3.6178489785947884E-2</v>
      </c>
      <c r="I8" s="1790"/>
      <c r="J8" s="1734"/>
      <c r="K8" s="4"/>
      <c r="L8" s="4"/>
      <c r="M8" s="1799"/>
      <c r="N8" s="1802"/>
      <c r="O8" s="2020"/>
    </row>
    <row r="9" spans="1:15">
      <c r="A9" s="1737" t="s">
        <v>305</v>
      </c>
      <c r="B9" s="2019"/>
      <c r="C9" s="1750">
        <f>AP_I7!F31</f>
        <v>0.49248816779452442</v>
      </c>
      <c r="D9" s="1746"/>
      <c r="E9" s="28">
        <f>AP_I1!AS7</f>
        <v>0.10929696962748739</v>
      </c>
      <c r="F9" s="1746"/>
      <c r="G9" s="1788"/>
      <c r="H9" s="75">
        <f>AP_I2!K8/AP_I2!I8</f>
        <v>3.6822165335699909E-2</v>
      </c>
      <c r="I9" s="1790"/>
      <c r="J9" s="1734"/>
      <c r="K9" s="4"/>
      <c r="L9" s="4"/>
      <c r="M9" s="1799"/>
      <c r="N9" s="1802"/>
      <c r="O9" s="2020"/>
    </row>
    <row r="10" spans="1:15">
      <c r="A10" s="1737" t="s">
        <v>306</v>
      </c>
      <c r="B10" s="2019"/>
      <c r="C10" s="1750">
        <f>AP_I7!F32</f>
        <v>0.49228181784527508</v>
      </c>
      <c r="D10" s="1746"/>
      <c r="E10" s="28">
        <f>AP_I1!AS8</f>
        <v>0.11190148338307687</v>
      </c>
      <c r="F10" s="1746"/>
      <c r="G10" s="1788"/>
      <c r="H10" s="75">
        <f>AP_I2!K9/AP_I2!I9</f>
        <v>3.7419753161639119E-2</v>
      </c>
      <c r="I10" s="1790"/>
      <c r="J10" s="1734"/>
      <c r="K10" s="4"/>
      <c r="L10" s="4"/>
      <c r="M10" s="1799"/>
      <c r="N10" s="1802"/>
      <c r="O10" s="2020"/>
    </row>
    <row r="11" spans="1:15">
      <c r="A11" s="1737" t="s">
        <v>307</v>
      </c>
      <c r="B11" s="2019"/>
      <c r="C11" s="1750">
        <f>AP_I7!F33</f>
        <v>0.49207538512523807</v>
      </c>
      <c r="D11" s="1746"/>
      <c r="E11" s="28">
        <f>AP_I1!AS9</f>
        <v>0.11450599713866635</v>
      </c>
      <c r="F11" s="1746"/>
      <c r="G11" s="1788"/>
      <c r="H11" s="75">
        <f>AP_I2!K10/AP_I2!I10</f>
        <v>3.7976032061823067E-2</v>
      </c>
      <c r="I11" s="1790"/>
      <c r="J11" s="1734"/>
      <c r="K11" s="4"/>
      <c r="L11" s="4"/>
      <c r="M11" s="1799"/>
      <c r="N11" s="1802"/>
      <c r="O11" s="2020"/>
    </row>
    <row r="12" spans="1:15">
      <c r="A12" s="1737" t="s">
        <v>308</v>
      </c>
      <c r="B12" s="2019"/>
      <c r="C12" s="1750">
        <f>AP_I7!F34</f>
        <v>0.49186886844798572</v>
      </c>
      <c r="D12" s="1746"/>
      <c r="E12" s="28">
        <f>AP_I1!AS10</f>
        <v>0.11711051089425584</v>
      </c>
      <c r="F12" s="1746"/>
      <c r="G12" s="1788"/>
      <c r="H12" s="75">
        <f>AP_I2!K11/AP_I2!I11</f>
        <v>3.8495142227026269E-2</v>
      </c>
      <c r="I12" s="1790"/>
      <c r="J12" s="1734"/>
      <c r="K12" s="4"/>
      <c r="L12" s="4"/>
      <c r="M12" s="1799"/>
      <c r="N12" s="1802"/>
      <c r="O12" s="2020"/>
    </row>
    <row r="13" spans="1:15">
      <c r="A13" s="1737" t="s">
        <v>30</v>
      </c>
      <c r="B13" s="1750">
        <f>AP_C7!F35</f>
        <v>0.45101834970595195</v>
      </c>
      <c r="C13" s="1750">
        <f>AP_I7!F35</f>
        <v>0.49166226897922227</v>
      </c>
      <c r="D13" s="1746"/>
      <c r="E13" s="28">
        <f>AP_I1!AS11</f>
        <v>0.11971502464984531</v>
      </c>
      <c r="F13" s="1746"/>
      <c r="G13" s="1788"/>
      <c r="H13" s="75">
        <f>AP_I2!K12/AP_I2!I12</f>
        <v>3.8980688466264422E-2</v>
      </c>
      <c r="I13" s="1790"/>
      <c r="J13" s="1734"/>
      <c r="K13" s="4"/>
      <c r="L13" s="4"/>
      <c r="M13" s="1799"/>
      <c r="N13" s="1802"/>
      <c r="O13" s="2020"/>
    </row>
    <row r="14" spans="1:15">
      <c r="A14" s="1737" t="s">
        <v>694</v>
      </c>
      <c r="B14" s="1750">
        <f>AP_C7!F36</f>
        <v>0.45101834970595195</v>
      </c>
      <c r="C14" s="1750">
        <f>AP_I7!F36</f>
        <v>0.49145558588576077</v>
      </c>
      <c r="D14" s="1746"/>
      <c r="E14" s="28">
        <f>AP_I1!AS12</f>
        <v>0.12461648299799867</v>
      </c>
      <c r="F14" s="1746"/>
      <c r="G14" s="1788"/>
      <c r="H14" s="75">
        <f>AP_I2!K13/AP_I2!I13</f>
        <v>3.8259307483048524E-2</v>
      </c>
      <c r="I14" s="1790"/>
      <c r="J14" s="1734"/>
      <c r="K14" s="4"/>
      <c r="L14" s="4"/>
      <c r="M14" s="1799"/>
      <c r="N14" s="1802"/>
      <c r="O14" s="2020"/>
    </row>
    <row r="15" spans="1:15">
      <c r="A15" s="1737" t="s">
        <v>695</v>
      </c>
      <c r="B15" s="1750">
        <f>AP_C7!F37</f>
        <v>0.4521161421142933</v>
      </c>
      <c r="C15" s="1750">
        <f>AP_I7!F37</f>
        <v>0.49124881638410151</v>
      </c>
      <c r="D15" s="1746"/>
      <c r="E15" s="28">
        <f>AP_I1!AS13</f>
        <v>0.12951794134615202</v>
      </c>
      <c r="F15" s="1746"/>
      <c r="G15" s="1788"/>
      <c r="H15" s="75">
        <f>AP_I2!K14/AP_I2!I14</f>
        <v>3.762338141049823E-2</v>
      </c>
      <c r="I15" s="1790"/>
      <c r="J15" s="1734"/>
      <c r="K15" s="4"/>
      <c r="L15" s="4"/>
      <c r="M15" s="1799"/>
      <c r="N15" s="1802"/>
      <c r="O15" s="2020"/>
    </row>
    <row r="16" spans="1:15">
      <c r="A16" s="1737" t="s">
        <v>247</v>
      </c>
      <c r="B16" s="1750">
        <f>AP_C7!F38</f>
        <v>0.45321393452263464</v>
      </c>
      <c r="C16" s="1750">
        <f>AP_I7!F38</f>
        <v>0.49104196618820595</v>
      </c>
      <c r="D16" s="1746"/>
      <c r="E16" s="28">
        <f>AP_I1!AS14</f>
        <v>0.13441939969430539</v>
      </c>
      <c r="F16" s="1746"/>
      <c r="G16" s="1788"/>
      <c r="H16" s="75">
        <f>AP_I2!K15/AP_I2!I15</f>
        <v>3.7058574832221428E-2</v>
      </c>
      <c r="I16" s="1790"/>
      <c r="J16" s="1734"/>
      <c r="K16" s="4"/>
      <c r="L16" s="4"/>
      <c r="M16" s="1799"/>
      <c r="N16" s="1802"/>
      <c r="O16" s="2020"/>
    </row>
    <row r="17" spans="1:15">
      <c r="A17" s="1737" t="s">
        <v>197</v>
      </c>
      <c r="B17" s="1750">
        <f>AP_C7!F39</f>
        <v>0.45431172693097599</v>
      </c>
      <c r="C17" s="1750">
        <f>AP_I7!F39</f>
        <v>0.49083502874892809</v>
      </c>
      <c r="D17" s="1746"/>
      <c r="E17" s="28">
        <f>AP_I1!AS15</f>
        <v>0.13932085804245875</v>
      </c>
      <c r="F17" s="1746"/>
      <c r="G17" s="1788"/>
      <c r="H17" s="75">
        <f>AP_I2!K16/AP_I2!I16</f>
        <v>3.655358896352881E-2</v>
      </c>
      <c r="I17" s="1790"/>
      <c r="J17" s="1734"/>
      <c r="K17" s="4"/>
      <c r="L17" s="4"/>
      <c r="M17" s="1799"/>
      <c r="N17" s="1802"/>
      <c r="O17" s="2020"/>
    </row>
    <row r="18" spans="1:15">
      <c r="A18" s="1737" t="s">
        <v>161</v>
      </c>
      <c r="B18" s="1750">
        <f>AP_C7!F40</f>
        <v>0.45540951933931739</v>
      </c>
      <c r="C18" s="1750">
        <f>AP_I7!F40</f>
        <v>0.4906011151349769</v>
      </c>
      <c r="D18" s="1746"/>
      <c r="E18" s="28">
        <f>AP_I1!AS16</f>
        <v>0.14422231639061212</v>
      </c>
      <c r="F18" s="1746">
        <f>AP_C2!U8/AP_C2!Q8</f>
        <v>1.1288789581631122E-2</v>
      </c>
      <c r="G18" s="1788"/>
      <c r="H18" s="75">
        <f>AP_I2!K17/AP_I2!I17</f>
        <v>3.6099398038304989E-2</v>
      </c>
      <c r="I18" s="1790"/>
      <c r="J18" s="1734"/>
      <c r="K18" s="4"/>
      <c r="L18" s="4"/>
      <c r="M18" s="1799"/>
      <c r="N18" s="1802"/>
      <c r="O18" s="2020"/>
    </row>
    <row r="19" spans="1:15">
      <c r="A19" s="1737" t="s">
        <v>173</v>
      </c>
      <c r="B19" s="1750">
        <f>AP_C7!F41</f>
        <v>0.45518255895350007</v>
      </c>
      <c r="C19" s="1750">
        <f>AP_I7!F41</f>
        <v>0.49036709389806155</v>
      </c>
      <c r="D19" s="1746"/>
      <c r="E19" s="28">
        <f>AP_I1!AS17</f>
        <v>0.15021411681443528</v>
      </c>
      <c r="F19" s="1746">
        <f>AP_C2!U9/AP_C2!Q9</f>
        <v>6.5051002754287135E-3</v>
      </c>
      <c r="G19" s="1788"/>
      <c r="H19" s="75">
        <f>AP_I2!K18/AP_I2!I18</f>
        <v>3.6366562850254316E-2</v>
      </c>
      <c r="I19" s="1790"/>
      <c r="J19" s="1734"/>
      <c r="K19" s="4"/>
      <c r="L19" s="4"/>
      <c r="M19" s="1799"/>
      <c r="N19" s="1802"/>
      <c r="O19" s="2020"/>
    </row>
    <row r="20" spans="1:15">
      <c r="A20" s="1737" t="s">
        <v>174</v>
      </c>
      <c r="B20" s="1750">
        <f>AP_C7!F42</f>
        <v>0.45495559856768275</v>
      </c>
      <c r="C20" s="1750">
        <f>AP_I7!F42</f>
        <v>0.49013296633696757</v>
      </c>
      <c r="D20" s="1746"/>
      <c r="E20" s="28">
        <f>AP_I1!AS18</f>
        <v>0.15620591723825844</v>
      </c>
      <c r="F20" s="1746">
        <f>AP_C2!U10/AP_C2!Q10</f>
        <v>1.1548962284665008E-2</v>
      </c>
      <c r="G20" s="1788"/>
      <c r="H20" s="75">
        <f>AP_I2!K19/AP_I2!I19</f>
        <v>3.6593416371143807E-2</v>
      </c>
      <c r="I20" s="1790"/>
      <c r="J20" s="1734"/>
      <c r="K20" s="4"/>
      <c r="L20" s="4"/>
      <c r="M20" s="1799"/>
      <c r="N20" s="1802"/>
      <c r="O20" s="2020"/>
    </row>
    <row r="21" spans="1:15">
      <c r="A21" s="1737" t="s">
        <v>175</v>
      </c>
      <c r="B21" s="1750">
        <f>AP_C7!F43</f>
        <v>0.45472863818186543</v>
      </c>
      <c r="C21" s="1750">
        <f>AP_I7!F43</f>
        <v>0.48989872967028225</v>
      </c>
      <c r="D21" s="1746"/>
      <c r="E21" s="28">
        <f>AP_I1!AS19</f>
        <v>0.1621977176620816</v>
      </c>
      <c r="F21" s="1746">
        <f>AP_C2!U11/AP_C2!Q11</f>
        <v>1.0781425923188027E-2</v>
      </c>
      <c r="G21" s="1788"/>
      <c r="H21" s="75">
        <f>AP_I2!K20/AP_I2!I20</f>
        <v>3.6788442160765038E-2</v>
      </c>
      <c r="I21" s="1790"/>
      <c r="J21" s="1734"/>
      <c r="K21" s="4"/>
      <c r="L21" s="4"/>
      <c r="M21" s="1799"/>
      <c r="N21" s="1802"/>
      <c r="O21" s="2020"/>
    </row>
    <row r="22" spans="1:15">
      <c r="A22" s="1737" t="s">
        <v>176</v>
      </c>
      <c r="B22" s="1750">
        <f>AP_C7!F44</f>
        <v>0.45450167779604811</v>
      </c>
      <c r="C22" s="1750">
        <f>AP_I7!F44</f>
        <v>0.48966438727788464</v>
      </c>
      <c r="D22" s="1746"/>
      <c r="E22" s="28">
        <f>AP_I1!AS20</f>
        <v>0.16818951808590477</v>
      </c>
      <c r="F22" s="1746">
        <f>AP_C2!U12/AP_C2!Q12</f>
        <v>9.4523141197206083E-3</v>
      </c>
      <c r="G22" s="1788"/>
      <c r="H22" s="75">
        <f>AP_I2!K21/AP_I2!I21</f>
        <v>3.6957899324751124E-2</v>
      </c>
      <c r="I22" s="1790"/>
      <c r="J22" s="1734"/>
      <c r="K22" s="4"/>
      <c r="L22" s="4"/>
      <c r="M22" s="1799"/>
      <c r="N22" s="1802"/>
      <c r="O22" s="2020"/>
    </row>
    <row r="23" spans="1:15">
      <c r="A23" s="1737" t="s">
        <v>248</v>
      </c>
      <c r="B23" s="1750">
        <f>AP_C7!F45</f>
        <v>0.45427471741023079</v>
      </c>
      <c r="C23" s="1750">
        <f>AP_I7!F45</f>
        <v>0.48942993232152776</v>
      </c>
      <c r="D23" s="1746"/>
      <c r="E23" s="28">
        <f>AP_I1!AS21</f>
        <v>0.17418131850972798</v>
      </c>
      <c r="F23" s="1775">
        <f>+F22+(F$31-F$22)/9</f>
        <v>1.5203207959316501E-2</v>
      </c>
      <c r="G23" s="1788"/>
      <c r="H23" s="75">
        <f>AP_I2!K22/AP_I2!I22</f>
        <v>3.7106506747861735E-2</v>
      </c>
      <c r="I23" s="1790"/>
      <c r="J23" s="1734"/>
      <c r="K23" s="4"/>
      <c r="L23" s="4"/>
      <c r="M23" s="1799"/>
      <c r="N23" s="1802"/>
      <c r="O23" s="2020"/>
    </row>
    <row r="24" spans="1:15" s="4" customFormat="1">
      <c r="A24" s="1745">
        <v>1918</v>
      </c>
      <c r="B24" s="1750">
        <f>AP_C7!F46</f>
        <v>0.45404775702441347</v>
      </c>
      <c r="C24" s="1750">
        <f>AP_I7!F46</f>
        <v>0.48919537423940496</v>
      </c>
      <c r="D24" s="1746"/>
      <c r="E24" s="28">
        <f>AP_I1!AS22</f>
        <v>0.17696977658715346</v>
      </c>
      <c r="F24" s="1775">
        <f t="shared" ref="F24:F30" si="0">+F23+(F$31-F$22)/9</f>
        <v>2.0954101798912394E-2</v>
      </c>
      <c r="G24" s="1788"/>
      <c r="H24" s="75">
        <f>AP_I2!K23/AP_I2!I23</f>
        <v>3.9816170277485213E-2</v>
      </c>
      <c r="I24" s="1790"/>
      <c r="J24" s="1734"/>
      <c r="M24" s="1799"/>
      <c r="N24" s="1802"/>
      <c r="O24" s="2020"/>
    </row>
    <row r="25" spans="1:15" s="4" customFormat="1">
      <c r="A25" s="1745" t="s">
        <v>270</v>
      </c>
      <c r="B25" s="1750">
        <f>AP_C7!F47</f>
        <v>0.45382079663859615</v>
      </c>
      <c r="C25" s="1750">
        <f>AP_I7!F47</f>
        <v>0.48896070827468074</v>
      </c>
      <c r="D25" s="1746"/>
      <c r="E25" s="28">
        <f>AP_I1!AS23</f>
        <v>0.17975823466457894</v>
      </c>
      <c r="F25" s="1775">
        <f t="shared" si="0"/>
        <v>2.6704995638508287E-2</v>
      </c>
      <c r="G25" s="1788"/>
      <c r="H25" s="75">
        <f>AP_I2!K24/AP_I2!I24</f>
        <v>4.2542562365394374E-2</v>
      </c>
      <c r="I25" s="1790"/>
      <c r="J25" s="1734"/>
      <c r="M25" s="1799"/>
      <c r="N25" s="1802"/>
      <c r="O25" s="2020"/>
    </row>
    <row r="26" spans="1:15" s="4" customFormat="1">
      <c r="A26" s="1745" t="s">
        <v>271</v>
      </c>
      <c r="B26" s="1750">
        <f>AP_C7!F48</f>
        <v>0.45359383625277883</v>
      </c>
      <c r="C26" s="1750">
        <f>AP_I7!F48</f>
        <v>0.48872593374872103</v>
      </c>
      <c r="D26" s="1746"/>
      <c r="E26" s="28">
        <f>AP_I1!AS24</f>
        <v>0.18254669274200441</v>
      </c>
      <c r="F26" s="1775">
        <f t="shared" si="0"/>
        <v>3.2455889478104183E-2</v>
      </c>
      <c r="G26" s="1788"/>
      <c r="H26" s="75">
        <f>AP_I2!K25/AP_I2!I25</f>
        <v>4.5285838406069596E-2</v>
      </c>
      <c r="I26" s="1790"/>
      <c r="J26" s="1734"/>
      <c r="M26" s="1799"/>
      <c r="N26" s="1802"/>
      <c r="O26" s="2020"/>
    </row>
    <row r="27" spans="1:15" s="4" customFormat="1">
      <c r="A27" s="1745" t="s">
        <v>251</v>
      </c>
      <c r="B27" s="1750">
        <f>AP_C7!F49</f>
        <v>0.45336687586696151</v>
      </c>
      <c r="C27" s="1750">
        <f>AP_I7!F49</f>
        <v>0.48849104989751435</v>
      </c>
      <c r="D27" s="1746"/>
      <c r="E27" s="28">
        <f>AP_I1!AS25</f>
        <v>0.18533515081942989</v>
      </c>
      <c r="F27" s="1775">
        <f t="shared" si="0"/>
        <v>3.8206783317700076E-2</v>
      </c>
      <c r="G27" s="1788"/>
      <c r="H27" s="75">
        <f>AP_I2!K26/AP_I2!I26</f>
        <v>4.8046155724617699E-2</v>
      </c>
      <c r="I27" s="1790"/>
      <c r="J27" s="1734"/>
      <c r="M27" s="1799"/>
      <c r="N27" s="1802"/>
      <c r="O27" s="2020"/>
    </row>
    <row r="28" spans="1:15" s="4" customFormat="1">
      <c r="A28" s="1745" t="s">
        <v>42</v>
      </c>
      <c r="B28" s="1750">
        <f>AP_C7!F50</f>
        <v>0.45313991548114418</v>
      </c>
      <c r="C28" s="1750">
        <f>AP_I7!F50</f>
        <v>0.48836004429044561</v>
      </c>
      <c r="D28" s="1746"/>
      <c r="E28" s="28">
        <f>AP_I1!AS26</f>
        <v>0.18812360889685531</v>
      </c>
      <c r="F28" s="1775">
        <f t="shared" si="0"/>
        <v>4.3957677157295968E-2</v>
      </c>
      <c r="G28" s="1788"/>
      <c r="H28" s="75">
        <f>AP_I2!K27/AP_I2!I27</f>
        <v>4.6322214616258552E-2</v>
      </c>
      <c r="I28" s="1790"/>
      <c r="J28" s="1734"/>
      <c r="M28" s="1799"/>
      <c r="N28" s="1802"/>
      <c r="O28" s="2020"/>
    </row>
    <row r="29" spans="1:15" s="4" customFormat="1">
      <c r="A29" s="1745" t="s">
        <v>272</v>
      </c>
      <c r="B29" s="1750">
        <f>AP_C7!F51</f>
        <v>0.45291295509532686</v>
      </c>
      <c r="C29" s="1750">
        <f>AP_I7!F51</f>
        <v>0.48822900382656453</v>
      </c>
      <c r="D29" s="1746"/>
      <c r="E29" s="28">
        <f>AP_I1!AS27</f>
        <v>0.18447262288067962</v>
      </c>
      <c r="F29" s="1775">
        <f t="shared" si="0"/>
        <v>4.9708570996891861E-2</v>
      </c>
      <c r="G29" s="1788"/>
      <c r="H29" s="75">
        <f>AP_I2!K28/AP_I2!I28</f>
        <v>5.0176929786410314E-2</v>
      </c>
      <c r="I29" s="1790"/>
      <c r="J29" s="1734"/>
      <c r="M29" s="1799"/>
      <c r="N29" s="1812"/>
      <c r="O29" s="2020"/>
    </row>
    <row r="30" spans="1:15" s="4" customFormat="1">
      <c r="A30" s="1745" t="s">
        <v>273</v>
      </c>
      <c r="B30" s="1750">
        <f>AP_C7!F52</f>
        <v>0.45268599470950954</v>
      </c>
      <c r="C30" s="1750">
        <f>AP_I7!F52</f>
        <v>0.48809793332443491</v>
      </c>
      <c r="D30" s="1746"/>
      <c r="E30" s="28">
        <f>AP_I1!AS28</f>
        <v>0.18082163686450392</v>
      </c>
      <c r="F30" s="1775">
        <f t="shared" si="0"/>
        <v>5.5459464836487754E-2</v>
      </c>
      <c r="G30" s="1788"/>
      <c r="H30" s="75">
        <f>AP_I2!K29/AP_I2!I29</f>
        <v>4.9644403952344603E-2</v>
      </c>
      <c r="I30" s="1790"/>
      <c r="J30" s="1734"/>
      <c r="M30" s="1799"/>
      <c r="N30" s="1812"/>
      <c r="O30" s="2020"/>
    </row>
    <row r="31" spans="1:15" s="4" customFormat="1">
      <c r="A31" s="1737" t="s">
        <v>184</v>
      </c>
      <c r="B31" s="1750">
        <f>AP_C7!F53</f>
        <v>0.45245903432369222</v>
      </c>
      <c r="C31" s="1750">
        <f>AP_I7!F53</f>
        <v>0.48796682818913123</v>
      </c>
      <c r="D31" s="1746"/>
      <c r="E31" s="28">
        <f>AP_I1!AS29</f>
        <v>0.17717065084832823</v>
      </c>
      <c r="F31" s="1746">
        <f>AP_C2!U21/AP_C2!Q21</f>
        <v>6.1210358676083647E-2</v>
      </c>
      <c r="G31" s="1788"/>
      <c r="H31" s="75">
        <f>AP_I2!K30/AP_I2!I30</f>
        <v>4.9198293953068073E-2</v>
      </c>
      <c r="I31" s="1790"/>
      <c r="J31" s="1734"/>
      <c r="M31" s="1799"/>
      <c r="N31" s="1812"/>
      <c r="O31" s="2020"/>
    </row>
    <row r="32" spans="1:15" s="4" customFormat="1">
      <c r="A32" s="1745" t="s">
        <v>255</v>
      </c>
      <c r="B32" s="1750">
        <f>AP_C7!F54</f>
        <v>0.4522320739378749</v>
      </c>
      <c r="C32" s="1750">
        <f>AP_I7!F54</f>
        <v>0.48783568840980207</v>
      </c>
      <c r="D32" s="1746"/>
      <c r="E32" s="28">
        <f>AP_I1!AS30</f>
        <v>0.17351966483215253</v>
      </c>
      <c r="F32" s="1775">
        <f>F31+(F34-F31)/3</f>
        <v>8.4739073245634983E-2</v>
      </c>
      <c r="G32" s="1788"/>
      <c r="H32" s="75">
        <f>AP_I2!K31/AP_I2!I31</f>
        <v>4.8819143668933307E-2</v>
      </c>
      <c r="I32" s="1790"/>
      <c r="J32" s="1734"/>
      <c r="M32" s="1799"/>
      <c r="N32" s="1812"/>
      <c r="O32" s="2020"/>
    </row>
    <row r="33" spans="1:15" s="4" customFormat="1">
      <c r="A33" s="1737" t="s">
        <v>256</v>
      </c>
      <c r="B33" s="1750">
        <f>AP_C7!F55</f>
        <v>0.45200511355205758</v>
      </c>
      <c r="C33" s="1750">
        <f>AP_I7!F55</f>
        <v>0.48770451648768232</v>
      </c>
      <c r="D33" s="1746"/>
      <c r="E33" s="28">
        <f>AP_I1!AS31</f>
        <v>0.16986867881597678</v>
      </c>
      <c r="F33" s="1775">
        <f>F31+(F34-F31)/3*2</f>
        <v>0.10826778781518633</v>
      </c>
      <c r="G33" s="1788"/>
      <c r="H33" s="75">
        <f>AP_I2!K32/AP_I2!I32</f>
        <v>4.4882748132048969E-2</v>
      </c>
      <c r="I33" s="1790"/>
      <c r="J33" s="1734"/>
      <c r="M33" s="1799"/>
      <c r="N33" s="1812"/>
      <c r="O33" s="2020"/>
    </row>
    <row r="34" spans="1:15" s="4" customFormat="1">
      <c r="A34" s="1737" t="s">
        <v>185</v>
      </c>
      <c r="B34" s="1750">
        <f>AP_C7!F56</f>
        <v>0.45177815316624026</v>
      </c>
      <c r="C34" s="1750">
        <f>AP_I7!F56</f>
        <v>0.48757330975265428</v>
      </c>
      <c r="D34" s="1746"/>
      <c r="E34" s="28">
        <f>AP_I1!AS32</f>
        <v>0.17989493766711687</v>
      </c>
      <c r="F34" s="1746">
        <f>AP_C2!U24/AP_C2!Q24</f>
        <v>0.13179650238473767</v>
      </c>
      <c r="G34" s="1788"/>
      <c r="H34" s="75">
        <f>AP_I2!K33/AP_I2!I33</f>
        <v>5.4801902518065597E-2</v>
      </c>
      <c r="I34" s="1790"/>
      <c r="J34" s="1746">
        <f>AP_C4!EX34</f>
        <v>8.4228403561920503E-2</v>
      </c>
      <c r="K34" s="1795"/>
      <c r="L34" s="1795"/>
      <c r="M34" s="1799"/>
      <c r="N34" s="1812"/>
      <c r="O34" s="2020"/>
    </row>
    <row r="35" spans="1:15" s="4" customFormat="1">
      <c r="A35" s="1737" t="s">
        <v>177</v>
      </c>
      <c r="B35" s="1750">
        <f>AP_C7!F57</f>
        <v>0.45155119278042294</v>
      </c>
      <c r="C35" s="1750">
        <f>AP_I7!F57</f>
        <v>0.48744206792573386</v>
      </c>
      <c r="D35" s="1746"/>
      <c r="E35" s="28">
        <f>AP_I1!AS33</f>
        <v>0.18992119651825695</v>
      </c>
      <c r="F35" s="1746">
        <f>AP_C2!U25/AP_C2!Q25</f>
        <v>0.13572976344862683</v>
      </c>
      <c r="G35" s="1788"/>
      <c r="H35" s="75">
        <f>AP_I2!K34/AP_I2!I34</f>
        <v>6.0355714544674817E-2</v>
      </c>
      <c r="I35" s="1790"/>
      <c r="J35" s="1746">
        <f>AP_C4!EX35</f>
        <v>9.8827404996274362E-2</v>
      </c>
      <c r="K35" s="1795"/>
      <c r="L35" s="1795"/>
      <c r="M35" s="1799"/>
      <c r="N35" s="1812"/>
      <c r="O35" s="2020"/>
    </row>
    <row r="36" spans="1:15" s="4" customFormat="1">
      <c r="A36" s="1737" t="s">
        <v>178</v>
      </c>
      <c r="B36" s="1750">
        <f>AP_C7!F58</f>
        <v>0.45132423239460562</v>
      </c>
      <c r="C36" s="1750">
        <f>AP_I7!F58</f>
        <v>0.48731079519326836</v>
      </c>
      <c r="D36" s="2021">
        <f>D37</f>
        <v>0.14913464404337393</v>
      </c>
      <c r="E36" s="28">
        <f>AP_I1!AS34</f>
        <v>0.19994745536939704</v>
      </c>
      <c r="F36" s="1746">
        <f>AP_C2!U26/AP_C2!Q26</f>
        <v>0.15099962715519413</v>
      </c>
      <c r="G36" s="1815"/>
      <c r="H36" s="75">
        <f>AP_I2!K35/AP_I2!I35</f>
        <v>6.5282294538833788E-2</v>
      </c>
      <c r="I36" s="1790"/>
      <c r="J36" s="1746">
        <f>AP_C4!EX36</f>
        <v>0.10758903666957162</v>
      </c>
      <c r="K36" s="1795"/>
      <c r="L36" s="1795"/>
      <c r="M36" s="1799"/>
      <c r="N36" s="1812"/>
      <c r="O36" s="2020"/>
    </row>
    <row r="37" spans="1:15" s="4" customFormat="1">
      <c r="A37" s="1737" t="s">
        <v>274</v>
      </c>
      <c r="B37" s="1750">
        <f>AP_C7!F59</f>
        <v>0.45109727200878796</v>
      </c>
      <c r="C37" s="1750">
        <f>AP_I7!F59</f>
        <v>0.4871794886890029</v>
      </c>
      <c r="D37" s="1746">
        <f>AP_C1!AI35</f>
        <v>0.14913464404337393</v>
      </c>
      <c r="E37" s="28">
        <f>AP_I1!AS35</f>
        <v>0.20997371422053712</v>
      </c>
      <c r="F37" s="1775">
        <f>F36+(F$56-F$36)/20</f>
        <v>0.15669964579743442</v>
      </c>
      <c r="G37" s="1788">
        <f>AP_C3!AG28/AP_C3!AC28</f>
        <v>0.25981660428608755</v>
      </c>
      <c r="H37" s="75">
        <f>AP_I2!K36/AP_I2!I36</f>
        <v>6.9682219794288514E-2</v>
      </c>
      <c r="I37" s="1790"/>
      <c r="J37" s="1746">
        <f>AP_C4!EX37</f>
        <v>0.11635066834286888</v>
      </c>
      <c r="K37" s="1795"/>
      <c r="L37" s="1795"/>
      <c r="M37" s="1799"/>
      <c r="N37" s="1812"/>
      <c r="O37" s="2020"/>
    </row>
    <row r="38" spans="1:15" s="4" customFormat="1">
      <c r="A38" s="1737" t="s">
        <v>51</v>
      </c>
      <c r="B38" s="1750">
        <f>AP_C7!F60</f>
        <v>0.45283030792260731</v>
      </c>
      <c r="C38" s="1750">
        <f>AP_I7!F60</f>
        <v>0.48704781242930612</v>
      </c>
      <c r="D38" s="1746">
        <f>AP_C1!AI36</f>
        <v>0.15016650891329839</v>
      </c>
      <c r="E38" s="28">
        <f>AP_I1!AS36</f>
        <v>0.21999997307167724</v>
      </c>
      <c r="F38" s="1775">
        <f t="shared" ref="F38:F55" si="1">F37+(F$56-F$36)/20</f>
        <v>0.16239966443967471</v>
      </c>
      <c r="G38" s="1788">
        <f>AP_C3!AG29/AP_C3!AC29</f>
        <v>0.2595310947589759</v>
      </c>
      <c r="H38" s="75">
        <f>AP_I2!K37/AP_I2!I37</f>
        <v>6.8515950054301958E-2</v>
      </c>
      <c r="I38" s="1790"/>
      <c r="J38" s="1746">
        <f>AP_C4!EX38</f>
        <v>0.12083821119175837</v>
      </c>
      <c r="K38" s="1795"/>
      <c r="L38" s="1795"/>
      <c r="M38" s="1799"/>
      <c r="N38" s="1812"/>
      <c r="O38" s="2020"/>
    </row>
    <row r="39" spans="1:15" s="4" customFormat="1">
      <c r="A39" s="1737" t="s">
        <v>258</v>
      </c>
      <c r="B39" s="1750">
        <f>AP_C7!F61</f>
        <v>0.45456334383642666</v>
      </c>
      <c r="C39" s="1750">
        <f>AP_I7!F61</f>
        <v>0.48691609777679817</v>
      </c>
      <c r="D39" s="1746">
        <f>AP_C1!AI37</f>
        <v>0.15999108217092631</v>
      </c>
      <c r="E39" s="28">
        <f>AP_I1!AS37</f>
        <v>0.22599998281815969</v>
      </c>
      <c r="F39" s="1775">
        <f t="shared" si="1"/>
        <v>0.168099683081915</v>
      </c>
      <c r="G39" s="1788">
        <f>AP_C3!AG30/AP_C3!AC30</f>
        <v>0.26147533282439978</v>
      </c>
      <c r="H39" s="75">
        <f>AP_I2!K38/AP_I2!I38</f>
        <v>8.1971735700668721E-2</v>
      </c>
      <c r="I39" s="1790"/>
      <c r="J39" s="1746">
        <f>AP_C4!EX39</f>
        <v>0.13739053474939444</v>
      </c>
      <c r="K39" s="1795"/>
      <c r="L39" s="1795"/>
      <c r="M39" s="1799"/>
      <c r="N39" s="1812"/>
      <c r="O39" s="2020"/>
    </row>
    <row r="40" spans="1:15" s="4" customFormat="1">
      <c r="A40" s="1737" t="s">
        <v>259</v>
      </c>
      <c r="B40" s="1750">
        <f>AP_C7!F62</f>
        <v>0.45629637975024601</v>
      </c>
      <c r="C40" s="1750">
        <f>AP_I7!F62</f>
        <v>0.48678435328538583</v>
      </c>
      <c r="D40" s="1746">
        <f>AP_C1!AI38</f>
        <v>0.17561785582428693</v>
      </c>
      <c r="E40" s="28">
        <f>AP_I1!AS38</f>
        <v>0.23199999256464215</v>
      </c>
      <c r="F40" s="1775">
        <f t="shared" si="1"/>
        <v>0.17379970172415529</v>
      </c>
      <c r="G40" s="1788">
        <f>AP_C3!AG31/AP_C3!AC31</f>
        <v>0.26416643402694112</v>
      </c>
      <c r="H40" s="75">
        <f>AP_I2!K39/AP_I2!I39</f>
        <v>8.9625411145119793E-2</v>
      </c>
      <c r="I40" s="1790"/>
      <c r="J40" s="1746">
        <f>AP_C4!EX40</f>
        <v>0.15016280406052479</v>
      </c>
      <c r="K40" s="1795"/>
      <c r="L40" s="1795"/>
      <c r="M40" s="1799"/>
      <c r="N40" s="1812"/>
      <c r="O40" s="2020"/>
    </row>
    <row r="41" spans="1:15" s="4" customFormat="1">
      <c r="A41" s="1737" t="s">
        <v>260</v>
      </c>
      <c r="B41" s="1750">
        <f>AP_C7!F63</f>
        <v>0.45802941566406535</v>
      </c>
      <c r="C41" s="1750">
        <f>AP_I7!F63</f>
        <v>0.48665257499044196</v>
      </c>
      <c r="D41" s="1746">
        <f>AP_C1!AI39</f>
        <v>0.17460831751625813</v>
      </c>
      <c r="E41" s="28">
        <f>AP_I1!AS39</f>
        <v>0.23800000231112461</v>
      </c>
      <c r="F41" s="1775">
        <f t="shared" si="1"/>
        <v>0.17949972036639558</v>
      </c>
      <c r="G41" s="1788">
        <f>AP_C3!AG32/AP_C3!AC32</f>
        <v>0.26737281383939387</v>
      </c>
      <c r="H41" s="75">
        <f>AP_I2!K40/AP_I2!I40</f>
        <v>9.6677180729190459E-2</v>
      </c>
      <c r="I41" s="1790"/>
      <c r="J41" s="1746">
        <f>AP_C4!EX41</f>
        <v>0.15507683330091421</v>
      </c>
      <c r="K41" s="1795"/>
      <c r="L41" s="1795"/>
      <c r="M41" s="1799"/>
      <c r="N41" s="1812"/>
      <c r="O41" s="2020"/>
    </row>
    <row r="42" spans="1:15" s="4" customFormat="1">
      <c r="A42" s="1737" t="s">
        <v>261</v>
      </c>
      <c r="B42" s="1750">
        <f>AP_C7!F64</f>
        <v>0.4597624515778847</v>
      </c>
      <c r="C42" s="1750">
        <f>AP_I7!F64</f>
        <v>0.48652075731125022</v>
      </c>
      <c r="D42" s="1746">
        <f>AP_C1!AI40</f>
        <v>0.19226815408302561</v>
      </c>
      <c r="E42" s="28">
        <f>AP_I1!AS40</f>
        <v>0.24400001205760707</v>
      </c>
      <c r="F42" s="1775">
        <f t="shared" si="1"/>
        <v>0.18519973900863587</v>
      </c>
      <c r="G42" s="1788">
        <f>AP_C3!AG33/AP_C3!AC33</f>
        <v>0.26924762252376561</v>
      </c>
      <c r="H42" s="75">
        <f>AP_I2!K41/AP_I2!I41</f>
        <v>9.5261151793220727E-2</v>
      </c>
      <c r="I42" s="1790"/>
      <c r="J42" s="1746">
        <f>AP_C4!EX42</f>
        <v>0.15181463135835396</v>
      </c>
      <c r="K42" s="1795"/>
      <c r="L42" s="1795"/>
      <c r="M42" s="1799"/>
      <c r="N42" s="1820"/>
      <c r="O42" s="2020"/>
    </row>
    <row r="43" spans="1:15" s="4" customFormat="1">
      <c r="A43" s="1737" t="s">
        <v>262</v>
      </c>
      <c r="B43" s="1750">
        <f>AP_C7!F65</f>
        <v>0.46149548749170405</v>
      </c>
      <c r="C43" s="1750">
        <f>AP_I7!F65</f>
        <v>0.48638891112251886</v>
      </c>
      <c r="D43" s="1746">
        <f>AP_C1!AI41</f>
        <v>0.21075761866169335</v>
      </c>
      <c r="E43" s="28">
        <f>AP_I1!AS41</f>
        <v>0.25000002180408953</v>
      </c>
      <c r="F43" s="1775">
        <f t="shared" si="1"/>
        <v>0.19089975765087616</v>
      </c>
      <c r="G43" s="1788">
        <f>AP_C3!AG34/AP_C3!AC34</f>
        <v>0.27019607037795756</v>
      </c>
      <c r="H43" s="75">
        <f>AP_I2!K42/AP_I2!I42</f>
        <v>9.5774394045046632E-2</v>
      </c>
      <c r="I43" s="1790"/>
      <c r="J43" s="1746">
        <f>AP_C4!EX43</f>
        <v>0.17160446325509812</v>
      </c>
      <c r="K43" s="1795"/>
      <c r="L43" s="1795"/>
      <c r="M43" s="1799"/>
      <c r="N43" s="1820"/>
      <c r="O43" s="2020"/>
    </row>
    <row r="44" spans="1:15" s="4" customFormat="1">
      <c r="A44" s="1737" t="s">
        <v>69</v>
      </c>
      <c r="B44" s="1750">
        <f>AP_C7!F66</f>
        <v>0.4632285234055234</v>
      </c>
      <c r="C44" s="1750">
        <f>AP_I7!F66</f>
        <v>0.48625702958172484</v>
      </c>
      <c r="D44" s="1746">
        <f>AP_C1!AI42</f>
        <v>0.20893879202611851</v>
      </c>
      <c r="E44" s="28">
        <f>AP_I1!AS42</f>
        <v>0.25000002797337201</v>
      </c>
      <c r="F44" s="1775">
        <f t="shared" si="1"/>
        <v>0.19659977629311645</v>
      </c>
      <c r="G44" s="1788">
        <f>AP_C3!AG35/AP_C3!AC35</f>
        <v>0.26934963800098694</v>
      </c>
      <c r="H44" s="75">
        <f>AP_I2!K43/AP_I2!I43</f>
        <v>0.10853468864730449</v>
      </c>
      <c r="I44" s="1790"/>
      <c r="J44" s="1746">
        <f>AP_C4!EX44</f>
        <v>0.18374792703150913</v>
      </c>
      <c r="K44" s="1795"/>
      <c r="L44" s="1795"/>
      <c r="M44" s="1799"/>
      <c r="N44" s="1820"/>
      <c r="O44" s="2020"/>
    </row>
    <row r="45" spans="1:15" s="4" customFormat="1">
      <c r="A45" s="1737" t="s">
        <v>71</v>
      </c>
      <c r="B45" s="1750">
        <f>AP_C7!F67</f>
        <v>0.46496155931934274</v>
      </c>
      <c r="C45" s="1750">
        <f>AP_I7!F67</f>
        <v>0.48612511675647502</v>
      </c>
      <c r="D45" s="1746">
        <f>AP_C1!AI43</f>
        <v>0.20319490423733355</v>
      </c>
      <c r="E45" s="28">
        <f>AP_I1!AS43</f>
        <v>0.25000003414265448</v>
      </c>
      <c r="F45" s="1775">
        <f t="shared" si="1"/>
        <v>0.20229979493535674</v>
      </c>
      <c r="G45" s="1788">
        <f>AP_C3!AG36/AP_C3!AC36</f>
        <v>0.27221859214072014</v>
      </c>
      <c r="H45" s="75">
        <f>AP_I2!K44/AP_I2!I44</f>
        <v>0.11987940456920528</v>
      </c>
      <c r="I45" s="1790"/>
      <c r="J45" s="1746">
        <f>AP_C4!EX45</f>
        <v>0.17635405879969385</v>
      </c>
      <c r="K45" s="1795"/>
      <c r="L45" s="1795"/>
      <c r="M45" s="1799"/>
      <c r="N45" s="1805"/>
      <c r="O45" s="2020"/>
    </row>
    <row r="46" spans="1:15" s="4" customFormat="1">
      <c r="A46" s="1737" t="s">
        <v>72</v>
      </c>
      <c r="B46" s="1750">
        <f>AP_C7!F68</f>
        <v>0.46669459523316209</v>
      </c>
      <c r="C46" s="1750">
        <f>AP_I7!F68</f>
        <v>0.48599316465762582</v>
      </c>
      <c r="D46" s="1746">
        <f>AP_C1!AI44</f>
        <v>0.22218991040188402</v>
      </c>
      <c r="E46" s="28">
        <f>AP_I1!AS44</f>
        <v>0.25000004031193701</v>
      </c>
      <c r="F46" s="1775">
        <f t="shared" si="1"/>
        <v>0.20799981357759703</v>
      </c>
      <c r="G46" s="1788">
        <f>AP_C3!AG37/AP_C3!AC37</f>
        <v>0.27212991400632752</v>
      </c>
      <c r="H46" s="75">
        <f>AP_I2!K45/AP_I2!I45</f>
        <v>0.12589979981309704</v>
      </c>
      <c r="I46" s="1790"/>
      <c r="J46" s="1746">
        <f>AP_C4!EX46</f>
        <v>0.19474568504658621</v>
      </c>
      <c r="K46" s="1795"/>
      <c r="L46" s="1795"/>
      <c r="M46" s="1799"/>
      <c r="N46" s="1805"/>
      <c r="O46" s="2020"/>
    </row>
    <row r="47" spans="1:15" s="4" customFormat="1">
      <c r="A47" s="1737" t="s">
        <v>73</v>
      </c>
      <c r="B47" s="1750">
        <f>AP_C7!F69</f>
        <v>0.46842763114698144</v>
      </c>
      <c r="C47" s="1750">
        <f>AP_I7!F69</f>
        <v>0.48586118304819015</v>
      </c>
      <c r="D47" s="1746">
        <f>AP_C1!AI45</f>
        <v>0.22028307886850759</v>
      </c>
      <c r="E47" s="28">
        <f>AP_I1!AS45</f>
        <v>0.25200003584802427</v>
      </c>
      <c r="F47" s="1775">
        <f t="shared" si="1"/>
        <v>0.21369983221983732</v>
      </c>
      <c r="G47" s="1788">
        <f>AP_C3!AG38/AP_C3!AC38</f>
        <v>0.27214710467654613</v>
      </c>
      <c r="H47" s="75">
        <f>AP_I2!K46/AP_I2!I46</f>
        <v>0.13110595706536646</v>
      </c>
      <c r="I47" s="1790"/>
      <c r="J47" s="1746">
        <f>AP_C4!EX47</f>
        <v>0.19802546378054728</v>
      </c>
      <c r="K47" s="1795"/>
      <c r="L47" s="1795"/>
      <c r="M47" s="1799"/>
      <c r="N47" s="1805"/>
      <c r="O47" s="2020"/>
    </row>
    <row r="48" spans="1:15" s="4" customFormat="1">
      <c r="A48" s="1737" t="s">
        <v>74</v>
      </c>
      <c r="B48" s="1750">
        <f>AP_C7!F70</f>
        <v>0.47016066706080079</v>
      </c>
      <c r="C48" s="1750">
        <f>AP_I7!F70</f>
        <v>0.48588761036245376</v>
      </c>
      <c r="D48" s="1746">
        <f>AP_C1!AI46</f>
        <v>0.22042388945988656</v>
      </c>
      <c r="E48" s="28">
        <f>AP_I1!AS46</f>
        <v>0.25400003138411154</v>
      </c>
      <c r="F48" s="1775">
        <f t="shared" si="1"/>
        <v>0.21939985086207761</v>
      </c>
      <c r="G48" s="1788">
        <f>AP_C3!AG39/AP_C3!AC39</f>
        <v>0.27293969172483262</v>
      </c>
      <c r="H48" s="75">
        <f>AP_I2!K47/AP_I2!I47</f>
        <v>0.13611732706452426</v>
      </c>
      <c r="I48" s="1790"/>
      <c r="J48" s="1746">
        <f>AP_C4!EX48</f>
        <v>0.19147542006646176</v>
      </c>
      <c r="K48" s="1795"/>
      <c r="L48" s="1795"/>
      <c r="M48" s="1799"/>
      <c r="N48" s="1805"/>
      <c r="O48" s="2020"/>
    </row>
    <row r="49" spans="1:15" s="4" customFormat="1">
      <c r="A49" s="1737" t="s">
        <v>75</v>
      </c>
      <c r="B49" s="1750">
        <f>AP_C7!F71</f>
        <v>0.47189370297462013</v>
      </c>
      <c r="C49" s="1750">
        <f>AP_I7!F71</f>
        <v>0.48591403433691344</v>
      </c>
      <c r="D49" s="1746">
        <f>AP_C1!AI47</f>
        <v>0.22912678410994855</v>
      </c>
      <c r="E49" s="28">
        <f>AP_I1!AS47</f>
        <v>0.2560000269201988</v>
      </c>
      <c r="F49" s="1775">
        <f t="shared" si="1"/>
        <v>0.2250998695043179</v>
      </c>
      <c r="G49" s="1788">
        <f>AP_C3!AG40/AP_C3!AC40</f>
        <v>0.27288442938297441</v>
      </c>
      <c r="H49" s="75">
        <f>AP_I2!K48/AP_I2!I48</f>
        <v>0.13965754763442945</v>
      </c>
      <c r="I49" s="1790"/>
      <c r="J49" s="1746">
        <f>AP_C4!EX49</f>
        <v>0.18598053455320421</v>
      </c>
      <c r="K49" s="1795"/>
      <c r="L49" s="1795"/>
      <c r="M49" s="1799"/>
      <c r="N49" s="1805"/>
      <c r="O49" s="2020"/>
    </row>
    <row r="50" spans="1:15" s="4" customFormat="1">
      <c r="A50" s="1737" t="s">
        <v>77</v>
      </c>
      <c r="B50" s="1750">
        <f>AP_C7!F72</f>
        <v>0.47362673888843948</v>
      </c>
      <c r="C50" s="1750">
        <f>AP_I7!F72</f>
        <v>0.48594045852074963</v>
      </c>
      <c r="D50" s="1746">
        <f>AP_C1!AI48</f>
        <v>0.22863322762025967</v>
      </c>
      <c r="E50" s="28">
        <f>AP_I1!AS48</f>
        <v>0.25800002245628606</v>
      </c>
      <c r="F50" s="1775">
        <f t="shared" si="1"/>
        <v>0.23079988814655819</v>
      </c>
      <c r="G50" s="1788">
        <f>AP_C3!AG41/AP_C3!AC41</f>
        <v>0.27286959156138307</v>
      </c>
      <c r="H50" s="75">
        <f>AP_I2!K49/AP_I2!I49</f>
        <v>0.14222555467243134</v>
      </c>
      <c r="I50" s="1790"/>
      <c r="J50" s="1746">
        <f>AP_C4!EX50</f>
        <v>0.18812420785804818</v>
      </c>
      <c r="K50" s="1795"/>
      <c r="L50" s="1795"/>
      <c r="M50" s="1799"/>
      <c r="N50" s="1805"/>
      <c r="O50" s="2020"/>
    </row>
    <row r="51" spans="1:15">
      <c r="A51" s="1737" t="s">
        <v>79</v>
      </c>
      <c r="B51" s="1750">
        <f>AP_C7!F73</f>
        <v>0.47535977480225883</v>
      </c>
      <c r="C51" s="1750">
        <f>AP_I7!F73</f>
        <v>0.48596687840003416</v>
      </c>
      <c r="D51" s="1746">
        <f>AP_C1!AI49</f>
        <v>0.25517860225125599</v>
      </c>
      <c r="E51" s="28">
        <f>AP_I1!AS49</f>
        <v>0.26000001799237338</v>
      </c>
      <c r="F51" s="1775">
        <f t="shared" si="1"/>
        <v>0.23649990678879848</v>
      </c>
      <c r="G51" s="1788">
        <f>AP_C3!AG42/AP_C3!AC42</f>
        <v>0.27435624231755629</v>
      </c>
      <c r="H51" s="75">
        <f>AP_I2!K50/AP_I2!I50</f>
        <v>0.14090943169204673</v>
      </c>
      <c r="I51" s="1790"/>
      <c r="J51" s="1746">
        <f>AP_C4!EX51</f>
        <v>0.18995664566815973</v>
      </c>
      <c r="K51" s="1795"/>
      <c r="L51" s="1795"/>
      <c r="M51" s="1799"/>
      <c r="N51" s="1805"/>
      <c r="O51" s="2020"/>
    </row>
    <row r="52" spans="1:15">
      <c r="A52" s="1737" t="s">
        <v>81</v>
      </c>
      <c r="B52" s="1750">
        <f>AP_C7!F74</f>
        <v>0.4770928107160784</v>
      </c>
      <c r="C52" s="1750">
        <f>AP_I7!F74</f>
        <v>0.48599330262922064</v>
      </c>
      <c r="D52" s="1746">
        <f>AP_C1!AI50</f>
        <v>0.25931550187604668</v>
      </c>
      <c r="E52" s="28">
        <f>AP_I1!AS50</f>
        <v>0.26999997447798257</v>
      </c>
      <c r="F52" s="1775">
        <f t="shared" si="1"/>
        <v>0.24219992543103877</v>
      </c>
      <c r="G52" s="1788">
        <f>AP_C3!AG43/AP_C3!AC43</f>
        <v>0.27655812577109573</v>
      </c>
      <c r="H52" s="75">
        <f>AP_I2!K51/AP_I2!I51</f>
        <v>0.13979918068973582</v>
      </c>
      <c r="I52" s="1790"/>
      <c r="J52" s="1746">
        <f>AP_C4!EX52</f>
        <v>0.18281839549700007</v>
      </c>
      <c r="K52" s="1795"/>
      <c r="L52" s="1795"/>
      <c r="M52" s="1799"/>
      <c r="N52" s="1805"/>
      <c r="O52" s="2020"/>
    </row>
    <row r="53" spans="1:15">
      <c r="A53" s="1737" t="s">
        <v>240</v>
      </c>
      <c r="B53" s="1750">
        <f>AP_C7!F75</f>
        <v>0.47819627298364709</v>
      </c>
      <c r="C53" s="1750">
        <f>AP_I7!F75</f>
        <v>0.48601972267990906</v>
      </c>
      <c r="D53" s="1746">
        <f>AP_C1!AI51</f>
        <v>0.26345240150083737</v>
      </c>
      <c r="E53" s="28">
        <f>AP_I1!AS51</f>
        <v>0.27000003466781303</v>
      </c>
      <c r="F53" s="1775">
        <f t="shared" si="1"/>
        <v>0.24789994407327906</v>
      </c>
      <c r="G53" s="1788">
        <f>AP_C3!AG44/AP_C3!AC44</f>
        <v>0.27719154682451225</v>
      </c>
      <c r="H53" s="75">
        <f>AP_I2!K52/AP_I2!I52</f>
        <v>0.16545877729056979</v>
      </c>
      <c r="I53" s="28">
        <f>AP_I3!AL51/(AP_I3!AK51+AP_I3!AL51)</f>
        <v>0.22613570482578146</v>
      </c>
      <c r="J53" s="1746">
        <f>AP_C4!EX53</f>
        <v>0.18281839549700007</v>
      </c>
      <c r="K53" s="28">
        <f>AP_C5!O18/AP_C5!Q18</f>
        <v>0.13679245283018868</v>
      </c>
      <c r="L53" s="1795"/>
      <c r="M53" s="1799"/>
      <c r="N53" s="1805"/>
      <c r="O53" s="2020"/>
    </row>
    <row r="54" spans="1:15">
      <c r="A54" s="1737" t="s">
        <v>204</v>
      </c>
      <c r="B54" s="1750">
        <f>AP_C7!F76</f>
        <v>0.47929973525121583</v>
      </c>
      <c r="C54" s="1750">
        <f>AP_I7!F76</f>
        <v>0.48604613854611389</v>
      </c>
      <c r="D54" s="1746">
        <f>AP_C1!AI52</f>
        <v>0.26758930112562807</v>
      </c>
      <c r="E54" s="28">
        <f>AP_I1!AS52</f>
        <v>0.27300002281618296</v>
      </c>
      <c r="F54" s="1775">
        <f t="shared" si="1"/>
        <v>0.25359996271551938</v>
      </c>
      <c r="G54" s="1788">
        <f>AP_C3!AG45/AP_C3!AC45</f>
        <v>0.27771761624702707</v>
      </c>
      <c r="H54" s="75">
        <f>AP_I2!K53/AP_I2!I53</f>
        <v>0.16507507061155816</v>
      </c>
      <c r="I54" s="28">
        <f>AP_I3!AL52/(AP_I3!AK52+AP_I3!AL52)</f>
        <v>0.1912630490884773</v>
      </c>
      <c r="J54" s="1746">
        <f>AP_C4!EX54</f>
        <v>0.19025919774850003</v>
      </c>
      <c r="K54" s="1776">
        <f>K53+(K$69-K$53)/16</f>
        <v>0.13824191197261132</v>
      </c>
      <c r="L54" s="1795"/>
      <c r="M54" s="1799"/>
      <c r="N54" s="1805"/>
      <c r="O54" s="2020"/>
    </row>
    <row r="55" spans="1:15">
      <c r="A55" s="1737" t="s">
        <v>205</v>
      </c>
      <c r="B55" s="1750">
        <f>AP_C7!F77</f>
        <v>0.48040319751878452</v>
      </c>
      <c r="C55" s="1750">
        <f>AP_I7!F77</f>
        <v>0.48607255488360213</v>
      </c>
      <c r="D55" s="1746">
        <f>AP_C1!AI53</f>
        <v>0.27172620075041876</v>
      </c>
      <c r="E55" s="28">
        <f>AP_I1!AS53</f>
        <v>0.28400002208007608</v>
      </c>
      <c r="F55" s="1775">
        <f t="shared" si="1"/>
        <v>0.25929998135775967</v>
      </c>
      <c r="G55" s="1788">
        <f>AP_C3!AG46/AP_C3!AC46</f>
        <v>0.27806418428557916</v>
      </c>
      <c r="H55" s="75">
        <f>AP_I2!K54/AP_I2!I54</f>
        <v>0.16586105386489594</v>
      </c>
      <c r="I55" s="28">
        <f>AP_I3!AL53/(AP_I3!AK53+AP_I3!AL53)</f>
        <v>0.1587038466778691</v>
      </c>
      <c r="J55" s="1746">
        <f>AP_C4!EX55</f>
        <v>0.19769999999999999</v>
      </c>
      <c r="K55" s="1776">
        <f t="shared" ref="K55:K68" si="2">K54+(K$69-K$53)/16</f>
        <v>0.13969137111503396</v>
      </c>
      <c r="L55" s="1795"/>
      <c r="M55" s="1799"/>
      <c r="N55" s="1805"/>
      <c r="O55" s="2020"/>
    </row>
    <row r="56" spans="1:15">
      <c r="A56" s="1737" t="s">
        <v>206</v>
      </c>
      <c r="B56" s="1750">
        <f>AP_C7!F78</f>
        <v>0.48059642003043701</v>
      </c>
      <c r="C56" s="1750">
        <f>AP_I7!F78</f>
        <v>0.48609897216182091</v>
      </c>
      <c r="D56" s="1746">
        <f>AP_C1!AI54</f>
        <v>0.27586310037520945</v>
      </c>
      <c r="E56" s="28">
        <f>AP_I1!AS54</f>
        <v>0.28222830709723995</v>
      </c>
      <c r="F56" s="1746">
        <f>AP_C2!DH46</f>
        <v>0.26500000000000001</v>
      </c>
      <c r="G56" s="1788">
        <f>AP_C3!AG47/AP_C3!AC47</f>
        <v>0.28151814903490158</v>
      </c>
      <c r="H56" s="75">
        <f>AP_I2!K55/AP_I2!I55</f>
        <v>0.16671416900936578</v>
      </c>
      <c r="I56" s="28">
        <f>AP_I3!AL54/(AP_I3!AK54+AP_I3!AL54)</f>
        <v>0.17378125789340743</v>
      </c>
      <c r="J56" s="1746">
        <f>AP_C4!EX56</f>
        <v>0.21199999999999999</v>
      </c>
      <c r="K56" s="1776">
        <f t="shared" si="2"/>
        <v>0.14114083025745661</v>
      </c>
      <c r="L56" s="1795"/>
      <c r="M56" s="1799"/>
      <c r="N56" s="1805"/>
      <c r="O56" s="2020"/>
    </row>
    <row r="57" spans="1:15">
      <c r="A57" s="1737" t="s">
        <v>207</v>
      </c>
      <c r="B57" s="1750">
        <f>AP_C7!F79</f>
        <v>0.48079928952042628</v>
      </c>
      <c r="C57" s="1750">
        <f>AP_I7!F79</f>
        <v>0.4861253856365077</v>
      </c>
      <c r="D57" s="1746">
        <f>AP_C1!AI55</f>
        <v>0.28000000000000003</v>
      </c>
      <c r="E57" s="28">
        <f>AP_I1!AS55</f>
        <v>0.28536308371463431</v>
      </c>
      <c r="F57" s="1746">
        <f>AP_C2!DH47</f>
        <v>0.25600000000000001</v>
      </c>
      <c r="G57" s="1788">
        <f>AP_C3!AG48/AP_C3!AC48</f>
        <v>0.29246691915936712</v>
      </c>
      <c r="H57" s="75">
        <f>AP_I2!K56/AP_I2!I56</f>
        <v>0.16686643347532951</v>
      </c>
      <c r="I57" s="28">
        <f>AP_I3!AL55/(AP_I3!AK55+AP_I3!AL55)</f>
        <v>0.18504654930931261</v>
      </c>
      <c r="J57" s="1746">
        <f>AP_C4!EX57</f>
        <v>0.2253</v>
      </c>
      <c r="K57" s="1776">
        <f t="shared" si="2"/>
        <v>0.14259028939987925</v>
      </c>
      <c r="L57" s="1795"/>
      <c r="M57" s="1799"/>
      <c r="N57" s="1794"/>
      <c r="O57" s="2020"/>
    </row>
    <row r="58" spans="1:15">
      <c r="A58" s="1737" t="s">
        <v>208</v>
      </c>
      <c r="B58" s="1750">
        <f>AP_C7!F80</f>
        <v>0.48100274868654536</v>
      </c>
      <c r="C58" s="1750">
        <f>AP_I7!F80</f>
        <v>0.4859931657269117</v>
      </c>
      <c r="D58" s="1746">
        <f>AP_C1!AI56</f>
        <v>0.32899999999999996</v>
      </c>
      <c r="E58" s="28">
        <f>AP_I1!AS56</f>
        <v>0.28945888205372478</v>
      </c>
      <c r="F58" s="1746">
        <f>AP_C2!DH48</f>
        <v>0.23499999999999999</v>
      </c>
      <c r="G58" s="1788">
        <f>AP_C3!AG49/AP_C3!AC49</f>
        <v>0.24913914057227007</v>
      </c>
      <c r="H58" s="75">
        <f>AP_I2!K57/AP_I2!I57</f>
        <v>0.1715342233509829</v>
      </c>
      <c r="I58" s="28">
        <f>AP_I3!AL56/(AP_I3!AK56+AP_I3!AL56)</f>
        <v>0.19723090365292201</v>
      </c>
      <c r="J58" s="1746">
        <f>AP_C4!EX58</f>
        <v>0.2339</v>
      </c>
      <c r="K58" s="1776">
        <f t="shared" si="2"/>
        <v>0.14403974854230189</v>
      </c>
      <c r="L58" s="1795"/>
      <c r="M58" s="1799"/>
      <c r="N58" s="1794"/>
      <c r="O58" s="2020"/>
    </row>
    <row r="59" spans="1:15">
      <c r="A59" s="1737" t="s">
        <v>209</v>
      </c>
      <c r="B59" s="1750">
        <f>AP_C7!F81</f>
        <v>0.48180148309408805</v>
      </c>
      <c r="C59" s="1750">
        <f>AP_I7!F81</f>
        <v>0.48586090991498943</v>
      </c>
      <c r="D59" s="1746">
        <f>AP_C1!AI57</f>
        <v>0.34499999999999997</v>
      </c>
      <c r="E59" s="28">
        <f>AP_I1!AS57</f>
        <v>0.29236330589452586</v>
      </c>
      <c r="F59" s="1746">
        <f>AP_C2!DH49</f>
        <v>0.24399999999999999</v>
      </c>
      <c r="G59" s="1788">
        <f>AP_C3!AG50/AP_C3!AC50</f>
        <v>0.25889581369741688</v>
      </c>
      <c r="H59" s="75">
        <f>AP_I2!K58/AP_I2!I58</f>
        <v>0.18062317049164911</v>
      </c>
      <c r="I59" s="28">
        <f>AP_I3!AL57/(AP_I3!AK57+AP_I3!AL57)</f>
        <v>0.20194836302849919</v>
      </c>
      <c r="J59" s="1746">
        <f>AP_C4!EX59</f>
        <v>0.25280000000000002</v>
      </c>
      <c r="K59" s="1776">
        <f t="shared" si="2"/>
        <v>0.14548920768472454</v>
      </c>
      <c r="L59" s="1795"/>
      <c r="M59" s="1799"/>
      <c r="N59" s="1794"/>
      <c r="O59" s="2020"/>
    </row>
    <row r="60" spans="1:15">
      <c r="A60" s="1737" t="s">
        <v>210</v>
      </c>
      <c r="B60" s="1750">
        <f>AP_C7!F82</f>
        <v>0.48159824776822752</v>
      </c>
      <c r="C60" s="1750">
        <f>AP_I7!F82</f>
        <v>0.48572862020042068</v>
      </c>
      <c r="D60" s="1746">
        <f>AP_C1!AI58</f>
        <v>0.33299999999999996</v>
      </c>
      <c r="E60" s="28">
        <f>AP_I1!AS58</f>
        <v>0.29795645543012367</v>
      </c>
      <c r="F60" s="1746">
        <f>AP_C2!DH50</f>
        <v>0.25</v>
      </c>
      <c r="G60" s="1788">
        <f>AP_C3!AG51/AP_C3!AC51</f>
        <v>0.26007885375396561</v>
      </c>
      <c r="H60" s="75">
        <f>AP_I2!K59/AP_I2!I59</f>
        <v>0.18481290783669732</v>
      </c>
      <c r="I60" s="28">
        <f>AP_I3!AL58/(AP_I3!AK58+AP_I3!AL58)</f>
        <v>0.19965918641203156</v>
      </c>
      <c r="J60" s="1746">
        <f>AP_C4!EX60</f>
        <v>0.26269999999999999</v>
      </c>
      <c r="K60" s="1776">
        <f t="shared" si="2"/>
        <v>0.14693866682714718</v>
      </c>
      <c r="L60" s="1795"/>
      <c r="M60" s="1799"/>
      <c r="N60" s="1794"/>
      <c r="O60" s="2020"/>
    </row>
    <row r="61" spans="1:15">
      <c r="A61" s="1737" t="s">
        <v>211</v>
      </c>
      <c r="B61" s="1750">
        <f>AP_C7!F83</f>
        <v>0.48248596762385099</v>
      </c>
      <c r="C61" s="1750">
        <f>AP_I7!F83</f>
        <v>0.48559629923945319</v>
      </c>
      <c r="D61" s="1746">
        <f>AP_C1!AI59</f>
        <v>0.33399999999999996</v>
      </c>
      <c r="E61" s="28">
        <f>AP_I1!AS59</f>
        <v>0.30543775856154037</v>
      </c>
      <c r="F61" s="1746">
        <f>AP_C2!DH51</f>
        <v>0.26899999999999996</v>
      </c>
      <c r="G61" s="1788">
        <f>AP_C3!AG52/AP_C3!AC52</f>
        <v>0.25678566720661339</v>
      </c>
      <c r="H61" s="75">
        <f>AP_I2!K60/AP_I2!I60</f>
        <v>0.19201023477853274</v>
      </c>
      <c r="I61" s="28">
        <f>AP_I3!AL59/(AP_I3!AK59+AP_I3!AL59)</f>
        <v>0.19953918632663653</v>
      </c>
      <c r="J61" s="1746">
        <f>AP_C4!EX61</f>
        <v>0.25900000000000001</v>
      </c>
      <c r="K61" s="1776">
        <f t="shared" si="2"/>
        <v>0.14838812596956982</v>
      </c>
      <c r="L61" s="1795"/>
      <c r="M61" s="1799"/>
      <c r="N61" s="1794"/>
      <c r="O61" s="2020"/>
    </row>
    <row r="62" spans="1:15">
      <c r="A62" s="1737" t="s">
        <v>212</v>
      </c>
      <c r="B62" s="1750">
        <f>AP_C7!F84</f>
        <v>0.48214172025211688</v>
      </c>
      <c r="C62" s="1750">
        <f>AP_I7!F84</f>
        <v>0.48546394154430295</v>
      </c>
      <c r="D62" s="1746">
        <f>AP_C1!AI60</f>
        <v>0.35200000000000004</v>
      </c>
      <c r="E62" s="28">
        <f>AP_I1!AS60</f>
        <v>0.30929648170661517</v>
      </c>
      <c r="F62" s="1746">
        <f>AP_C2!DH52</f>
        <v>0.29299999999999998</v>
      </c>
      <c r="G62" s="1788">
        <f>AP_C3!AG53/AP_C3!AC53</f>
        <v>0.26513282509498681</v>
      </c>
      <c r="H62" s="75">
        <f>AP_I2!K61/AP_I2!I61</f>
        <v>0.19762430478903228</v>
      </c>
      <c r="I62" s="28">
        <f>AP_I3!AL60/(AP_I3!AK60+AP_I3!AL60)</f>
        <v>0.18948516746411484</v>
      </c>
      <c r="J62" s="1746">
        <f>AP_C4!EX62</f>
        <v>0.24600000000000002</v>
      </c>
      <c r="K62" s="1776">
        <f t="shared" si="2"/>
        <v>0.14983758511199247</v>
      </c>
      <c r="L62" s="1795"/>
      <c r="M62" s="1799"/>
      <c r="N62" s="1794"/>
      <c r="O62" s="2020"/>
    </row>
    <row r="63" spans="1:15">
      <c r="A63" s="1737" t="s">
        <v>213</v>
      </c>
      <c r="B63" s="1750">
        <f>AP_C7!F85</f>
        <v>0.4823287395789832</v>
      </c>
      <c r="C63" s="1750">
        <f>AP_I7!F85</f>
        <v>0.48533155173557863</v>
      </c>
      <c r="D63" s="1746">
        <f>AP_C1!AI61</f>
        <v>0.315</v>
      </c>
      <c r="E63" s="28">
        <f>AP_I1!AS61</f>
        <v>0.31116643300858332</v>
      </c>
      <c r="F63" s="1746">
        <f>AP_C2!DH53</f>
        <v>0.308</v>
      </c>
      <c r="G63" s="1788">
        <f>AP_C3!AG54/AP_C3!AC54</f>
        <v>0.26540644703505029</v>
      </c>
      <c r="H63" s="75">
        <f>AP_I2!K62/AP_I2!I62</f>
        <v>0.20483349818312047</v>
      </c>
      <c r="I63" s="28">
        <f>AP_I3!AL61/(AP_I3!AK61+AP_I3!AL61)</f>
        <v>0.1929940772346366</v>
      </c>
      <c r="J63" s="1746">
        <f>AP_C4!EX63</f>
        <v>0.23250000000000001</v>
      </c>
      <c r="K63" s="1776">
        <f t="shared" si="2"/>
        <v>0.15128704425441511</v>
      </c>
      <c r="L63" s="1795"/>
      <c r="M63" s="1799"/>
      <c r="N63" s="1794"/>
      <c r="O63" s="2020"/>
    </row>
    <row r="64" spans="1:15">
      <c r="A64" s="1737" t="s">
        <v>214</v>
      </c>
      <c r="B64" s="1750">
        <f>AP_C7!F86</f>
        <v>0.48184683456071764</v>
      </c>
      <c r="C64" s="1750">
        <f>AP_I7!F86</f>
        <v>0.48519912677735977</v>
      </c>
      <c r="D64" s="1746">
        <f>AP_C1!AI62</f>
        <v>0.38500000000000001</v>
      </c>
      <c r="E64" s="28">
        <f>AP_I1!AS62</f>
        <v>0.31675359058834512</v>
      </c>
      <c r="F64" s="1746">
        <f>AP_C2!DH54</f>
        <v>0.313</v>
      </c>
      <c r="G64" s="1788">
        <f>AP_C3!AG55/AP_C3!AC55</f>
        <v>0.2700311073797193</v>
      </c>
      <c r="H64" s="75">
        <f>AP_I2!K63/AP_I2!I63</f>
        <v>0.20997132023342027</v>
      </c>
      <c r="I64" s="28">
        <f>AP_I3!AL62/(AP_I3!AK62+AP_I3!AL62)</f>
        <v>0.19273704032959574</v>
      </c>
      <c r="J64" s="1746">
        <f>AP_C4!EX64</f>
        <v>0.23300000000000001</v>
      </c>
      <c r="K64" s="1776">
        <f t="shared" si="2"/>
        <v>0.15273650339683775</v>
      </c>
      <c r="L64" s="1795"/>
      <c r="M64" s="1799"/>
      <c r="N64" s="1794"/>
      <c r="O64" s="2020"/>
    </row>
    <row r="65" spans="1:15">
      <c r="A65" s="1737" t="s">
        <v>215</v>
      </c>
      <c r="B65" s="1750">
        <f>AP_C7!F87</f>
        <v>0.48085764875682591</v>
      </c>
      <c r="C65" s="1750">
        <f>AP_I7!F87</f>
        <v>0.48506666741674248</v>
      </c>
      <c r="D65" s="1746">
        <f>AP_C1!AI63</f>
        <v>0.39100000000000001</v>
      </c>
      <c r="E65" s="28">
        <f>AP_I1!AS63</f>
        <v>0.32065233122956127</v>
      </c>
      <c r="F65" s="1746">
        <f>AP_C2!DH55</f>
        <v>0.312</v>
      </c>
      <c r="G65" s="1788">
        <f>AP_C3!AG56/AP_C3!AC56</f>
        <v>0.30696668569054331</v>
      </c>
      <c r="H65" s="75">
        <f>AP_I2!K64/AP_I2!I64</f>
        <v>0.21613265978902071</v>
      </c>
      <c r="I65" s="28">
        <f>AP_I3!AL63/(AP_I3!AK63+AP_I3!AL63)</f>
        <v>0.19408711391268343</v>
      </c>
      <c r="J65" s="1746">
        <f>AP_C4!EX65</f>
        <v>0.22579999999999997</v>
      </c>
      <c r="K65" s="1776">
        <f t="shared" si="2"/>
        <v>0.1541859625392604</v>
      </c>
      <c r="L65" s="1795"/>
      <c r="M65" s="1799"/>
      <c r="N65" s="1794"/>
      <c r="O65" s="2020"/>
    </row>
    <row r="66" spans="1:15">
      <c r="A66" s="1737" t="s">
        <v>216</v>
      </c>
      <c r="B66" s="1750">
        <f>AP_C7!F88</f>
        <v>0.48218466325313031</v>
      </c>
      <c r="C66" s="1750">
        <f>AP_I7!F88</f>
        <v>0.48493417693379037</v>
      </c>
      <c r="D66" s="1746">
        <f>AP_C1!AI64</f>
        <v>0.39100000000000001</v>
      </c>
      <c r="E66" s="28">
        <f>AP_I1!AS64</f>
        <v>0.32580321518974104</v>
      </c>
      <c r="F66" s="1746">
        <f>AP_C2!DH56</f>
        <v>0.312</v>
      </c>
      <c r="G66" s="1788">
        <f>AP_C3!AG57/AP_C3!AC57</f>
        <v>0.31300000000000006</v>
      </c>
      <c r="H66" s="75">
        <f>AP_I2!K65/AP_I2!I65</f>
        <v>0.22433417210555176</v>
      </c>
      <c r="I66" s="28">
        <f>AP_I3!AL64/(AP_I3!AK64+AP_I3!AL64)</f>
        <v>0.19491660226325117</v>
      </c>
      <c r="J66" s="1746">
        <f>AP_C4!EX66</f>
        <v>0.245</v>
      </c>
      <c r="K66" s="1776">
        <f t="shared" si="2"/>
        <v>0.15563542168168304</v>
      </c>
      <c r="L66" s="1795"/>
      <c r="M66" s="1799"/>
      <c r="N66" s="1794"/>
      <c r="O66" s="2020"/>
    </row>
    <row r="67" spans="1:15">
      <c r="A67" s="1737" t="s">
        <v>217</v>
      </c>
      <c r="B67" s="1750">
        <f>AP_C7!F89</f>
        <v>0.48556765210525515</v>
      </c>
      <c r="C67" s="1750">
        <f>AP_I7!F89</f>
        <v>0.48480164836494694</v>
      </c>
      <c r="D67" s="1746">
        <f>AP_C1!AI65</f>
        <v>0.27500000000000002</v>
      </c>
      <c r="E67" s="28">
        <f>AP_I1!AS65</f>
        <v>0.335489478629168</v>
      </c>
      <c r="F67" s="1746">
        <f>AP_C2!DH57</f>
        <v>0.32200000000000001</v>
      </c>
      <c r="G67" s="1788">
        <f>AP_C3!AG58/AP_C3!AC58</f>
        <v>0.38834318883274299</v>
      </c>
      <c r="H67" s="75">
        <f>AP_I2!K66/AP_I2!I66</f>
        <v>0.23063176661296128</v>
      </c>
      <c r="I67" s="28">
        <f>AP_I3!AL65/(AP_I3!AK65+AP_I3!AL65)</f>
        <v>0.2031559314950819</v>
      </c>
      <c r="J67" s="1746">
        <f>AP_C4!EX67</f>
        <v>0.2465</v>
      </c>
      <c r="K67" s="1776">
        <f t="shared" si="2"/>
        <v>0.15708488082410568</v>
      </c>
      <c r="L67" s="1795"/>
      <c r="M67" s="1799"/>
      <c r="N67" s="1794"/>
      <c r="O67" s="2020"/>
    </row>
    <row r="68" spans="1:15">
      <c r="A68" s="1737" t="s">
        <v>218</v>
      </c>
      <c r="B68" s="1750">
        <f>AP_C7!F90</f>
        <v>0.48707203994293868</v>
      </c>
      <c r="C68" s="1750">
        <f>AP_I7!F90</f>
        <v>0.48450876221286648</v>
      </c>
      <c r="D68" s="1746">
        <f>AP_C1!AI66</f>
        <v>0.34799999999999998</v>
      </c>
      <c r="E68" s="28">
        <f>AP_I1!AS66</f>
        <v>0.33995825042902622</v>
      </c>
      <c r="F68" s="1746">
        <f>AP_C2!DH58</f>
        <v>0.34100000000000003</v>
      </c>
      <c r="G68" s="1788">
        <f>AP_C3!AG59/AP_C3!AC59</f>
        <v>0.42799941672539921</v>
      </c>
      <c r="H68" s="75">
        <f>AP_I2!K67/AP_I2!I67</f>
        <v>0.23867003698632672</v>
      </c>
      <c r="I68" s="28">
        <f>AP_I3!AL66/(AP_I3!AK66+AP_I3!AL66)</f>
        <v>0.21248854746634718</v>
      </c>
      <c r="J68" s="1746">
        <f>AP_C4!EX68</f>
        <v>0.25340000000000001</v>
      </c>
      <c r="K68" s="1776">
        <f t="shared" si="2"/>
        <v>0.15853433996652833</v>
      </c>
      <c r="L68" s="1795"/>
      <c r="M68" s="1799"/>
      <c r="N68" s="1794"/>
      <c r="O68" s="2020"/>
    </row>
    <row r="69" spans="1:15">
      <c r="A69" s="1737" t="s">
        <v>219</v>
      </c>
      <c r="B69" s="1750">
        <f>AP_C7!F91</f>
        <v>0.48630948938877</v>
      </c>
      <c r="C69" s="1750">
        <f>AP_I7!F91</f>
        <v>0.4842157099956747</v>
      </c>
      <c r="D69" s="1746">
        <f>AP_C1!AI67</f>
        <v>0.34899999999999998</v>
      </c>
      <c r="E69" s="28">
        <f>AP_I1!AS67</f>
        <v>0.34633085086775406</v>
      </c>
      <c r="F69" s="1746">
        <f>AP_C2!DH59</f>
        <v>0.34</v>
      </c>
      <c r="G69" s="1788">
        <f>AP_C3!AG60/AP_C3!AC60</f>
        <v>0.41729018300248139</v>
      </c>
      <c r="H69" s="75">
        <f>AP_I2!K68/AP_I2!I68</f>
        <v>0.24497536986532692</v>
      </c>
      <c r="I69" s="28">
        <f>AP_I3!AL67/(AP_I3!AK67+AP_I3!AL67)</f>
        <v>0.21642450796840673</v>
      </c>
      <c r="J69" s="1746">
        <f>AP_C4!EX69</f>
        <v>0.25840000000000002</v>
      </c>
      <c r="K69" s="28">
        <f>AP_C5!O34/AP_C5!Q34</f>
        <v>0.159983799108951</v>
      </c>
      <c r="L69" s="1795"/>
      <c r="M69" s="1799"/>
      <c r="N69" s="1794"/>
      <c r="O69" s="2020"/>
    </row>
    <row r="70" spans="1:15">
      <c r="A70" s="1737" t="s">
        <v>220</v>
      </c>
      <c r="B70" s="1750">
        <f>AP_C7!F92</f>
        <v>0.48734024596093561</v>
      </c>
      <c r="C70" s="1750">
        <f>AP_I7!F92</f>
        <v>0.48392248994002329</v>
      </c>
      <c r="D70" s="1746">
        <f>AP_C1!AI68</f>
        <v>0.35</v>
      </c>
      <c r="E70" s="28">
        <f>AP_I1!AS68</f>
        <v>0.35600812363652667</v>
      </c>
      <c r="F70" s="1746">
        <f>AP_C2!DH60</f>
        <v>0.34100000000000003</v>
      </c>
      <c r="G70" s="1788">
        <f>AP_C3!AG61/AP_C3!AC61</f>
        <v>0.36464488474425133</v>
      </c>
      <c r="H70" s="75">
        <f>AP_I2!K69/AP_I2!I69</f>
        <v>0.25204684570074953</v>
      </c>
      <c r="I70" s="28">
        <f>AP_I3!AL68/(AP_I3!AK68+AP_I3!AL68)</f>
        <v>0.24103176725290459</v>
      </c>
      <c r="J70" s="1746">
        <f>AP_C4!EX70</f>
        <v>0.25730000000000003</v>
      </c>
      <c r="K70" s="28">
        <f>AP_C5!O35/AP_C5!Q35</f>
        <v>0.13132554804343372</v>
      </c>
      <c r="L70" s="1795"/>
      <c r="M70" s="2022">
        <f>AP_I4!S69/AP_I4!Q69</f>
        <v>0.20182979598276826</v>
      </c>
      <c r="N70" s="742">
        <f>AP_I5!O70/AP_I5!Q70</f>
        <v>0.20476232745994408</v>
      </c>
      <c r="O70" s="2023">
        <f>AP_I5!AO70/AP_I5!AQ70</f>
        <v>0.17216300940438872</v>
      </c>
    </row>
    <row r="71" spans="1:15">
      <c r="A71" s="1737" t="s">
        <v>221</v>
      </c>
      <c r="B71" s="1750">
        <f>AP_C7!F93</f>
        <v>0.48815793101546773</v>
      </c>
      <c r="C71" s="1750">
        <f>AP_I7!F93</f>
        <v>0.4836291052181409</v>
      </c>
      <c r="D71" s="1746">
        <f>AP_C1!AI69</f>
        <v>0.35633333333333334</v>
      </c>
      <c r="E71" s="28">
        <f>AP_I1!AS69</f>
        <v>0.36244834729779279</v>
      </c>
      <c r="F71" s="1746">
        <f>AP_C2!DH61</f>
        <v>0.32200000000000001</v>
      </c>
      <c r="G71" s="1788">
        <f>AP_C3!AG62/AP_C3!AC62</f>
        <v>0.40929595193689988</v>
      </c>
      <c r="H71" s="75">
        <f>AP_I2!K70/AP_I2!I70</f>
        <v>0.25628095937268469</v>
      </c>
      <c r="I71" s="28">
        <f>AP_I3!AL69/(AP_I3!AK69+AP_I3!AL69)</f>
        <v>0.22557464842922628</v>
      </c>
      <c r="J71" s="1746">
        <f>AP_C4!EX71</f>
        <v>0.26879999999999998</v>
      </c>
      <c r="K71" s="28">
        <f>AP_C5!O36/AP_C5!Q36</f>
        <v>0.1139463264408271</v>
      </c>
      <c r="L71" s="1795"/>
      <c r="M71" s="2022">
        <f>AP_I4!S70/AP_I4!Q70</f>
        <v>0.20793198075812808</v>
      </c>
      <c r="N71" s="742">
        <f>AP_I5!O71/AP_I5!Q71</f>
        <v>0.22901909562324518</v>
      </c>
      <c r="O71" s="2023">
        <f>AP_I5!AO71/AP_I5!AQ71</f>
        <v>0.19893859028599042</v>
      </c>
    </row>
    <row r="72" spans="1:15">
      <c r="A72" s="1737" t="s">
        <v>222</v>
      </c>
      <c r="B72" s="1750">
        <f>AP_C7!F94</f>
        <v>0.4876847951490435</v>
      </c>
      <c r="C72" s="1750">
        <f>AP_I7!F94</f>
        <v>0.4833355527182871</v>
      </c>
      <c r="D72" s="1746">
        <f>AP_C1!AI70</f>
        <v>0.36266666666666669</v>
      </c>
      <c r="E72" s="28">
        <f>AP_I1!AS70</f>
        <v>0.3655332789707057</v>
      </c>
      <c r="F72" s="1746"/>
      <c r="G72" s="1788">
        <f>AP_C3!AG63/AP_C3!AC63</f>
        <v>0.40399841154937066</v>
      </c>
      <c r="H72" s="75">
        <f>AP_I2!K71/AP_I2!I71</f>
        <v>0.26132122472228231</v>
      </c>
      <c r="I72" s="28">
        <f>AP_I3!AL70/(AP_I3!AK70+AP_I3!AL70)</f>
        <v>0.25838148402050076</v>
      </c>
      <c r="J72" s="1746"/>
      <c r="L72" s="1795"/>
      <c r="M72" s="2022">
        <f>AP_I4!S71/AP_I4!Q71</f>
        <v>0.24211361155820937</v>
      </c>
      <c r="N72" s="742">
        <f>AP_I5!O72/AP_I5!Q72</f>
        <v>0.21896642029913285</v>
      </c>
      <c r="O72" s="2023">
        <f>AP_I5!AO72/AP_I5!AQ72</f>
        <v>0.22279395288954321</v>
      </c>
    </row>
    <row r="73" spans="1:15">
      <c r="A73" s="1737" t="s">
        <v>223</v>
      </c>
      <c r="B73" s="1750">
        <f>AP_C7!F95</f>
        <v>0.48780902996019276</v>
      </c>
      <c r="C73" s="1750">
        <f>AP_I7!F95</f>
        <v>0.48304183307227916</v>
      </c>
      <c r="D73" s="1746">
        <f>AP_C1!AI71</f>
        <v>0.36900000000000005</v>
      </c>
      <c r="E73" s="28">
        <f>AP_I1!AS71</f>
        <v>0.36865517231532591</v>
      </c>
      <c r="F73" s="1746"/>
      <c r="G73" s="1788">
        <f>AP_C3!AG64/AP_C3!AC64</f>
        <v>0.39741760894470185</v>
      </c>
      <c r="H73" s="75">
        <f>AP_I2!K72/AP_I2!I72</f>
        <v>0.26517293604694103</v>
      </c>
      <c r="I73" s="28">
        <f>AP_I3!AL71/(AP_I3!AK71+AP_I3!AL71)</f>
        <v>0.25518661100043011</v>
      </c>
      <c r="J73" s="1746"/>
      <c r="L73" s="1795"/>
      <c r="M73" s="2022">
        <f>AP_I4!S72/AP_I4!Q72</f>
        <v>0.21664683883920227</v>
      </c>
      <c r="N73" s="742">
        <f>AP_I5!O73/AP_I5!Q73</f>
        <v>0.24408502417580008</v>
      </c>
      <c r="O73" s="2023">
        <f>AP_I5!AO73/AP_I5!AQ73</f>
        <v>0.22465496591805309</v>
      </c>
    </row>
    <row r="74" spans="1:15">
      <c r="A74" s="1737" t="s">
        <v>224</v>
      </c>
      <c r="B74" s="1750">
        <f>AP_C7!F96</f>
        <v>0.4877887284488247</v>
      </c>
      <c r="C74" s="1750">
        <f>AP_I7!F96</f>
        <v>0.48274794684159672</v>
      </c>
      <c r="D74" s="1746">
        <f>AP_C1!AI72</f>
        <v>0.37533333333333341</v>
      </c>
      <c r="E74" s="28">
        <f>AP_I1!AS72</f>
        <v>0.37175491928566201</v>
      </c>
      <c r="F74" s="1746"/>
      <c r="G74" s="1788">
        <f>AP_C3!AG65/AP_C3!AC65</f>
        <v>0.38936158744565824</v>
      </c>
      <c r="H74" s="75">
        <f>AP_I2!K73/AP_I2!I73</f>
        <v>0.26909915933767387</v>
      </c>
      <c r="I74" s="28">
        <f>AP_I3!AL72/(AP_I3!AK72+AP_I3!AL72)</f>
        <v>0.27558564515859507</v>
      </c>
      <c r="J74" s="1746"/>
      <c r="L74" s="1795"/>
      <c r="M74" s="2022">
        <f>AP_I4!S73/AP_I4!Q73</f>
        <v>0.22085759801008642</v>
      </c>
      <c r="N74" s="742">
        <f>AP_I5!O74/AP_I5!Q74</f>
        <v>0.2626032693416982</v>
      </c>
      <c r="O74" s="2023">
        <f>AP_I5!AO74/AP_I5!AQ74</f>
        <v>0.22460448045696313</v>
      </c>
    </row>
    <row r="75" spans="1:15">
      <c r="A75" s="1737" t="s">
        <v>225</v>
      </c>
      <c r="B75" s="1750">
        <f>AP_C7!F97</f>
        <v>0.4881803870040039</v>
      </c>
      <c r="C75" s="1750">
        <f>AP_I7!F97</f>
        <v>0.48245389395257071</v>
      </c>
      <c r="D75" s="1746">
        <f>AP_C1!AI73</f>
        <v>0.38166666666666677</v>
      </c>
      <c r="E75" s="28">
        <f>AP_I1!AS73</f>
        <v>0.37336026362158586</v>
      </c>
      <c r="F75" s="1746"/>
      <c r="G75" s="1788">
        <f>AP_C3!AG66/AP_C3!AC66</f>
        <v>0.39363215648950356</v>
      </c>
      <c r="H75" s="75">
        <f>AP_I2!K74/AP_I2!I74</f>
        <v>0.27257082120127157</v>
      </c>
      <c r="I75" s="28">
        <f>AP_I3!AL73/(AP_I3!AK73+AP_I3!AL73)</f>
        <v>0.25130456311419214</v>
      </c>
      <c r="J75" s="1746"/>
      <c r="L75" s="1795"/>
      <c r="M75" s="2022">
        <f>AP_I4!S74/AP_I4!Q74</f>
        <v>0.20753523856149156</v>
      </c>
      <c r="N75" s="742">
        <f>AP_I5!O75/AP_I5!Q75</f>
        <v>0.27682058931347886</v>
      </c>
      <c r="O75" s="2023">
        <f>AP_I5!AO75/AP_I5!AQ75</f>
        <v>0.19786491204511883</v>
      </c>
    </row>
    <row r="76" spans="1:15">
      <c r="A76" s="1737" t="s">
        <v>226</v>
      </c>
      <c r="B76" s="1750">
        <f>AP_C7!F98</f>
        <v>0.48566126855600539</v>
      </c>
      <c r="C76" s="1750">
        <f>AP_I7!F98</f>
        <v>0.48215967327659603</v>
      </c>
      <c r="D76" s="1746">
        <f>AP_C1!AI74</f>
        <v>0.38800000000000012</v>
      </c>
      <c r="E76" s="28">
        <f>AP_I1!AS74</f>
        <v>0.37349557872644018</v>
      </c>
      <c r="F76" s="1746"/>
      <c r="G76" s="1788">
        <f>AP_C3!AG67/AP_C3!AC67</f>
        <v>0.39156969921412837</v>
      </c>
      <c r="H76" s="75">
        <f>AP_I2!K75/AP_I2!I75</f>
        <v>0.27825510896998823</v>
      </c>
      <c r="I76" s="28">
        <f>AP_I3!AL74/(AP_I3!AK74+AP_I3!AL74)</f>
        <v>0.25794606139520943</v>
      </c>
      <c r="J76" s="1746"/>
      <c r="L76" s="1795"/>
      <c r="M76" s="2022">
        <f>AP_I4!S75/AP_I4!Q75</f>
        <v>0.20753523856149156</v>
      </c>
      <c r="N76" s="742">
        <f>AP_I5!O76/AP_I5!Q76</f>
        <v>0.26531125421367563</v>
      </c>
      <c r="O76" s="2023">
        <f>AP_I5!AO76/AP_I5!AQ76</f>
        <v>0.20072259753629684</v>
      </c>
    </row>
    <row r="77" spans="1:15">
      <c r="A77" s="1737" t="s">
        <v>227</v>
      </c>
      <c r="B77" s="1750">
        <f>AP_C7!F99</f>
        <v>0.4858674864189419</v>
      </c>
      <c r="C77" s="1750">
        <f>AP_I7!F99</f>
        <v>0.48186528511587717</v>
      </c>
      <c r="D77" s="1746">
        <f>AP_C1!AI75</f>
        <v>0.39433333333333348</v>
      </c>
      <c r="E77" s="28">
        <f>AP_I1!AS75</f>
        <v>0.37460598377616455</v>
      </c>
      <c r="F77" s="1746"/>
      <c r="G77" s="1788">
        <f>AP_C3!AG68/AP_C3!AC68</f>
        <v>0.3847160348040064</v>
      </c>
      <c r="H77" s="75">
        <f>AP_I2!K76/AP_I2!I76</f>
        <v>0.28196957939241146</v>
      </c>
      <c r="I77" s="28">
        <f>AP_I3!AL75/(AP_I3!AK75+AP_I3!AL75)</f>
        <v>0.25063451232583067</v>
      </c>
      <c r="J77" s="1746"/>
      <c r="L77" s="1795"/>
      <c r="M77" s="2022">
        <f>AP_I4!S76/AP_I4!Q76</f>
        <v>0.20753523856149156</v>
      </c>
      <c r="N77" s="742">
        <f>AP_I5!O77/AP_I5!Q77</f>
        <v>0.25547610744588656</v>
      </c>
      <c r="O77" s="2023">
        <f>AP_I5!AO77/AP_I5!AQ77</f>
        <v>0.20286766316520691</v>
      </c>
    </row>
    <row r="78" spans="1:15">
      <c r="A78" s="1737" t="s">
        <v>228</v>
      </c>
      <c r="B78" s="1750">
        <f>AP_C7!F100</f>
        <v>0.48595386397788409</v>
      </c>
      <c r="C78" s="1750">
        <f>AP_I7!F100</f>
        <v>0.48197254859191163</v>
      </c>
      <c r="D78" s="1746">
        <f>AP_C1!AI76</f>
        <v>0.40066666666666684</v>
      </c>
      <c r="E78" s="28">
        <f>AP_I1!AS76</f>
        <v>0.37786518145514209</v>
      </c>
      <c r="F78" s="1746"/>
      <c r="G78" s="1788">
        <f>AP_C3!AG69/AP_C3!AC69</f>
        <v>0.3732527924268379</v>
      </c>
      <c r="H78" s="75">
        <f>AP_I2!K77/AP_I2!I77</f>
        <v>0.28655666957432246</v>
      </c>
      <c r="I78" s="28">
        <f>AP_I3!AL76/(AP_I3!AK76+AP_I3!AL76)</f>
        <v>0.25119762821794661</v>
      </c>
      <c r="J78" s="1746"/>
      <c r="L78" s="1795"/>
      <c r="M78" s="2022">
        <f>AP_I4!S77/AP_I4!Q77</f>
        <v>0.22693329543632501</v>
      </c>
      <c r="N78" s="742">
        <f>AP_I5!O78/AP_I5!Q78</f>
        <v>0.24255382257705713</v>
      </c>
      <c r="O78" s="2023">
        <f>AP_I5!AO78/AP_I5!AQ78</f>
        <v>0.2045371163018222</v>
      </c>
    </row>
    <row r="79" spans="1:15">
      <c r="A79" s="1737" t="s">
        <v>229</v>
      </c>
      <c r="B79" s="1750">
        <f>AP_C7!F101</f>
        <v>0.48575848269832195</v>
      </c>
      <c r="C79" s="1750">
        <f>AP_I7!F101</f>
        <v>0.48207978849267713</v>
      </c>
      <c r="D79" s="1746">
        <f>AP_C1!AI77</f>
        <v>0.40700000000000003</v>
      </c>
      <c r="E79" s="28">
        <f>AP_I1!AS77</f>
        <v>0.38064053124468605</v>
      </c>
      <c r="F79" s="1746">
        <f>AP_C2!DH69</f>
        <v>0.33</v>
      </c>
      <c r="G79" s="1788">
        <f>AP_C3!AG70/AP_C3!AC70</f>
        <v>0.36630426722263915</v>
      </c>
      <c r="H79" s="75">
        <f>AP_I2!K78/AP_I2!I78</f>
        <v>0.29452787782659917</v>
      </c>
      <c r="I79" s="28">
        <f>AP_I3!AL77/(AP_I3!AK77+AP_I3!AL77)</f>
        <v>0.24684037470244721</v>
      </c>
      <c r="J79" s="1746">
        <f>AP_C4!EX79</f>
        <v>0.30769999999999997</v>
      </c>
      <c r="L79" s="1795"/>
      <c r="M79" s="2022">
        <f>AP_I4!S78/AP_I4!Q78</f>
        <v>0.22693329543632501</v>
      </c>
      <c r="N79" s="742">
        <f>AP_I5!O79/AP_I5!Q79</f>
        <v>0.25228896244305987</v>
      </c>
      <c r="O79" s="2023">
        <f>AP_I5!AO79/AP_I5!AQ79</f>
        <v>0.21034909025435566</v>
      </c>
    </row>
    <row r="80" spans="1:15">
      <c r="A80" s="1737" t="s">
        <v>230</v>
      </c>
      <c r="B80" s="1750">
        <f>AP_C7!F102</f>
        <v>0.48571963151696584</v>
      </c>
      <c r="C80" s="1750">
        <f>AP_I7!F102</f>
        <v>0.48218700800808612</v>
      </c>
      <c r="D80" s="1746">
        <f>AP_C1!AI78</f>
        <v>0.43700000000000006</v>
      </c>
      <c r="E80" s="28">
        <f>AP_I1!AS78</f>
        <v>0.37913585862805022</v>
      </c>
      <c r="F80" s="1746">
        <f>AP_C2!DH70</f>
        <v>0.38100000000000001</v>
      </c>
      <c r="G80" s="1788">
        <f>AP_C3!AG71/AP_C3!AC71</f>
        <v>0.35868109262388159</v>
      </c>
      <c r="H80" s="75">
        <f>AP_I2!K79/AP_I2!I79</f>
        <v>0.29795325759186991</v>
      </c>
      <c r="I80" s="28">
        <f>AP_I3!AL78/(AP_I3!AK78+AP_I3!AL78)</f>
        <v>0.26121251163123616</v>
      </c>
      <c r="J80" s="1746">
        <f>AP_C4!EX80</f>
        <v>0.33759999999999996</v>
      </c>
      <c r="L80" s="1795"/>
      <c r="M80" s="2022">
        <f>AP_I4!S79/AP_I4!Q79</f>
        <v>0.22693329543632501</v>
      </c>
      <c r="N80" s="742">
        <f>AP_I5!O80/AP_I5!Q80</f>
        <v>0.25706697104846343</v>
      </c>
      <c r="O80" s="2023">
        <f>AP_I5!AO80/AP_I5!AQ80</f>
        <v>0.21640192986929488</v>
      </c>
    </row>
    <row r="81" spans="1:15">
      <c r="A81" s="1737" t="s">
        <v>231</v>
      </c>
      <c r="B81" s="1750">
        <f>AP_C7!F103</f>
        <v>0.48534949145206663</v>
      </c>
      <c r="C81" s="1750">
        <f>AP_I7!F103</f>
        <v>0.48229420478022517</v>
      </c>
      <c r="D81" s="1746">
        <f>AP_C1!AI79</f>
        <v>0.45200000000000001</v>
      </c>
      <c r="E81" s="28">
        <f>AP_I1!AS79</f>
        <v>0.38091648827044255</v>
      </c>
      <c r="F81" s="1746">
        <f>AP_C2!DH71</f>
        <v>0.39299999999999996</v>
      </c>
      <c r="G81" s="1788">
        <f>AP_C3!AG72/AP_C3!AC72</f>
        <v>0.35147167556231368</v>
      </c>
      <c r="H81" s="75">
        <f>AP_I2!K80/AP_I2!I80</f>
        <v>0.29971366425988294</v>
      </c>
      <c r="I81" s="28">
        <f>AP_I3!AL79/(AP_I3!AK79+AP_I3!AL79)</f>
        <v>0.2681025387818553</v>
      </c>
      <c r="J81" s="1746">
        <f>AP_C4!EX81</f>
        <v>0.32590000000000002</v>
      </c>
      <c r="L81" s="1795"/>
      <c r="M81" s="2022">
        <f>AP_I4!S80/AP_I4!Q80</f>
        <v>0.25176498460080549</v>
      </c>
      <c r="N81" s="742">
        <f>AP_I5!O81/AP_I5!Q81</f>
        <v>0.26138593487501732</v>
      </c>
      <c r="O81" s="2023">
        <f>AP_I5!AO81/AP_I5!AQ81</f>
        <v>0.22271092527617325</v>
      </c>
    </row>
    <row r="82" spans="1:15">
      <c r="A82" s="1737" t="s">
        <v>232</v>
      </c>
      <c r="B82" s="1750">
        <f>AP_C7!F104</f>
        <v>0.48507741391636522</v>
      </c>
      <c r="C82" s="1750">
        <f>AP_I7!F104</f>
        <v>0.48240137954578294</v>
      </c>
      <c r="D82" s="1746">
        <f>AP_C1!AI80</f>
        <v>0.45500000000000002</v>
      </c>
      <c r="E82" s="28">
        <f>AP_I1!AS80</f>
        <v>0.38184971401257994</v>
      </c>
      <c r="F82" s="1746">
        <f>AP_C2!DH72</f>
        <v>0.40399999999999997</v>
      </c>
      <c r="G82" s="1788">
        <f>AP_C3!AG73/AP_C3!AC73</f>
        <v>0.34373083462704218</v>
      </c>
      <c r="H82" s="75">
        <f>AP_I2!K81/AP_I2!I81</f>
        <v>0.30335409459078022</v>
      </c>
      <c r="I82" s="28">
        <f>AP_I3!AL80/(AP_I3!AK80+AP_I3!AL80)</f>
        <v>0.26897414741979525</v>
      </c>
      <c r="J82" s="1746">
        <f>AP_C4!EX82</f>
        <v>0.33020000000000005</v>
      </c>
      <c r="L82" s="1795"/>
      <c r="M82" s="2022">
        <f>AP_I4!S81/AP_I4!Q81</f>
        <v>0.25176498460080549</v>
      </c>
      <c r="N82" s="742">
        <f>AP_I5!O82/AP_I5!Q82</f>
        <v>0.26530897548179122</v>
      </c>
      <c r="O82" s="2023">
        <f>AP_I5!AO82/AP_I5!AQ82</f>
        <v>0.2292926887354132</v>
      </c>
    </row>
    <row r="83" spans="1:15">
      <c r="A83" s="1737" t="s">
        <v>233</v>
      </c>
      <c r="B83" s="1750">
        <f>AP_C7!F105</f>
        <v>0.48503801040284711</v>
      </c>
      <c r="C83" s="1750">
        <f>AP_I7!F105</f>
        <v>0.48250853112424574</v>
      </c>
      <c r="D83" s="1746">
        <f>AP_C1!AI81</f>
        <v>0.45399999999999996</v>
      </c>
      <c r="E83" s="28">
        <f>AP_I1!AS81</f>
        <v>0.37798934896857511</v>
      </c>
      <c r="F83" s="1746">
        <f>AP_C2!DH73</f>
        <v>0.41700000000000004</v>
      </c>
      <c r="G83" s="1788">
        <f>AP_C3!AG74/AP_C3!AC74</f>
        <v>0.33661432787484652</v>
      </c>
      <c r="H83" s="75">
        <f>AP_I2!K82/AP_I2!I82</f>
        <v>0.30660047675589958</v>
      </c>
      <c r="I83" s="28">
        <f>AP_I3!AL81/(AP_I3!AK81+AP_I3!AL81)</f>
        <v>0.27693326953513198</v>
      </c>
      <c r="J83" s="1746">
        <f>AP_C4!EX83</f>
        <v>0.29039999999999999</v>
      </c>
      <c r="L83" s="1795"/>
      <c r="M83" s="2022">
        <f>AP_I4!S82/AP_I4!Q82</f>
        <v>0.25595177844754524</v>
      </c>
      <c r="N83" s="742">
        <f>AP_I5!O83/AP_I5!Q83</f>
        <v>0.27058446673216024</v>
      </c>
      <c r="O83" s="2023">
        <f>AP_I5!AO83/AP_I5!AQ83</f>
        <v>0.24157950082713539</v>
      </c>
    </row>
    <row r="84" spans="1:15">
      <c r="A84" s="1737" t="s">
        <v>234</v>
      </c>
      <c r="B84" s="1750">
        <f>AP_C7!F106</f>
        <v>0.48506633145991546</v>
      </c>
      <c r="C84" s="1750">
        <f>AP_I7!F106</f>
        <v>0.48261566038650239</v>
      </c>
      <c r="D84" s="1746">
        <f>AP_C1!AI82</f>
        <v>0.44900000000000001</v>
      </c>
      <c r="E84" s="28">
        <f>AP_I1!AS82</f>
        <v>0.38265278259735963</v>
      </c>
      <c r="F84" s="1746">
        <f>AP_C2!DH74</f>
        <v>0.41499999999999998</v>
      </c>
      <c r="G84" s="1788">
        <f>AP_C3!AG75/AP_C3!AC75</f>
        <v>0.3307379671145928</v>
      </c>
      <c r="H84" s="75">
        <f>AP_I2!K83/AP_I2!I83</f>
        <v>0.32062449540888854</v>
      </c>
      <c r="I84" s="28">
        <f>AP_I3!AL82/(AP_I3!AK82+AP_I3!AL82)</f>
        <v>0.29006140273098069</v>
      </c>
      <c r="J84" s="1746">
        <f>AP_C4!EX84</f>
        <v>0.24109999999999998</v>
      </c>
      <c r="K84" s="28">
        <f>AP_C5!O49/AP_C5!Q49</f>
        <v>6.9381598793363503E-2</v>
      </c>
      <c r="L84" s="1795"/>
      <c r="M84" s="2022">
        <f>AP_I4!S83/AP_I4!Q83</f>
        <v>0.25989797422622118</v>
      </c>
      <c r="N84" s="742">
        <f>AP_I5!O84/AP_I5!Q84</f>
        <v>0.27533066128557926</v>
      </c>
      <c r="O84" s="2023">
        <f>AP_I5!AO84/AP_I5!AQ84</f>
        <v>0.25153575702141578</v>
      </c>
    </row>
    <row r="85" spans="1:15">
      <c r="A85" s="1737" t="s">
        <v>235</v>
      </c>
      <c r="B85" s="1750">
        <f>AP_C7!F107</f>
        <v>0.48543191650776074</v>
      </c>
      <c r="C85" s="1750">
        <f>AP_I7!F107</f>
        <v>0.48272276775996187</v>
      </c>
      <c r="D85" s="1746">
        <f>AP_C1!AI83</f>
        <v>0.44900000000000001</v>
      </c>
      <c r="E85" s="28">
        <f>AP_I1!AS83</f>
        <v>0.3820579389703937</v>
      </c>
      <c r="F85" s="1746">
        <f>AP_C2!DH75</f>
        <v>0.40799999999999997</v>
      </c>
      <c r="G85" s="1788">
        <f>AP_C3!AG76/AP_C3!AC76</f>
        <v>0.31000605000850939</v>
      </c>
      <c r="H85" s="75">
        <f>AP_I2!K84/AP_I2!I84</f>
        <v>0.32013572493996095</v>
      </c>
      <c r="I85" s="28">
        <f>AP_I3!AL83/(AP_I3!AK83+AP_I3!AL83)</f>
        <v>0.28385987396051526</v>
      </c>
      <c r="J85" s="1746">
        <f>AP_C4!EX85</f>
        <v>0.2409</v>
      </c>
      <c r="K85" s="28">
        <f>AP_C5!O50/AP_C5!Q50</f>
        <v>8.9776951672862454E-2</v>
      </c>
      <c r="L85" s="1795"/>
      <c r="M85" s="2022">
        <f>AP_I4!S84/AP_I4!Q84</f>
        <v>0.26362373197236949</v>
      </c>
      <c r="N85" s="742">
        <f>AP_I5!O85/AP_I5!Q85</f>
        <v>0.27962341147078584</v>
      </c>
      <c r="O85" s="2023">
        <f>AP_I5!AO85/AP_I5!AQ85</f>
        <v>0.25976710567194189</v>
      </c>
    </row>
    <row r="86" spans="1:15">
      <c r="A86" s="1737" t="s">
        <v>236</v>
      </c>
      <c r="B86" s="1750">
        <f>AP_C7!F108</f>
        <v>0.48548705739324249</v>
      </c>
      <c r="C86" s="1750">
        <f>AP_I7!F108</f>
        <v>0.48282985475529089</v>
      </c>
      <c r="D86" s="1746">
        <f>AP_C1!AI84</f>
        <v>0.44600000000000001</v>
      </c>
      <c r="E86" s="28">
        <f>AP_I1!AS84</f>
        <v>0.38615208324830474</v>
      </c>
      <c r="F86" s="1746">
        <f>AP_C2!DH76</f>
        <v>0.39600000000000002</v>
      </c>
      <c r="G86" s="1788">
        <f>AP_C3!AG77/AP_C3!AC77</f>
        <v>0.31600447282464761</v>
      </c>
      <c r="H86" s="75">
        <f>AP_I2!K85/AP_I2!I85</f>
        <v>0.32231550078823218</v>
      </c>
      <c r="I86" s="28">
        <f>AP_I3!AL84/(AP_I3!AK84+AP_I3!AL84)</f>
        <v>0.29602575000716341</v>
      </c>
      <c r="J86" s="1746">
        <f>AP_C4!EX86</f>
        <v>0.23440000000000003</v>
      </c>
      <c r="K86" s="28">
        <f>AP_C5!O51/AP_C5!Q51</f>
        <v>0.11817256063691908</v>
      </c>
      <c r="L86" s="1795"/>
      <c r="M86" s="2022">
        <f>AP_I4!S85/AP_I4!Q85</f>
        <v>0.26714702060508799</v>
      </c>
      <c r="N86" s="742">
        <f>AP_I5!O86/AP_I5!Q86</f>
        <v>0.28352473676425105</v>
      </c>
      <c r="O86" s="2023">
        <f>AP_I5!AO86/AP_I5!AQ86</f>
        <v>0.26668606907256498</v>
      </c>
    </row>
    <row r="87" spans="1:15">
      <c r="A87" s="1737" t="s">
        <v>237</v>
      </c>
      <c r="B87" s="1750">
        <f>AP_C7!F109</f>
        <v>0.48518066991765929</v>
      </c>
      <c r="C87" s="1750">
        <f>AP_I7!F109</f>
        <v>0.48293691787575088</v>
      </c>
      <c r="D87" s="1746">
        <f>AP_C1!AI85</f>
        <v>0.44</v>
      </c>
      <c r="E87" s="28">
        <f>AP_I1!AS85</f>
        <v>0.38623453516906991</v>
      </c>
      <c r="F87" s="1746">
        <f>AP_C2!DH77</f>
        <v>0.39</v>
      </c>
      <c r="G87" s="1788">
        <f>AP_C3!AG78/AP_C3!AC78</f>
        <v>0.33057211201594078</v>
      </c>
      <c r="H87" s="75">
        <f>AP_I2!K86/AP_I2!I86</f>
        <v>0.32050525469947744</v>
      </c>
      <c r="I87" s="28">
        <f>AP_I3!AL85/(AP_I3!AK85+AP_I3!AL85)</f>
        <v>0.2842641530688072</v>
      </c>
      <c r="J87" s="1746">
        <f>AP_C4!EX87</f>
        <v>0.24420000000000003</v>
      </c>
      <c r="K87" s="28">
        <f>AP_C5!O52/AP_C5!Q52</f>
        <v>0.14298599320882852</v>
      </c>
      <c r="L87" s="1795"/>
      <c r="M87" s="2022">
        <f>AP_I4!S86/AP_I4!Q86</f>
        <v>0.26714702060508799</v>
      </c>
      <c r="N87" s="742">
        <f>AP_I5!O87/AP_I5!Q87</f>
        <v>0.3036352224729012</v>
      </c>
      <c r="O87" s="2023">
        <f>AP_I5!AO87/AP_I5!AQ87</f>
        <v>0.27178562085303803</v>
      </c>
    </row>
    <row r="88" spans="1:15">
      <c r="A88" s="1737" t="s">
        <v>400</v>
      </c>
      <c r="B88" s="1750">
        <f>AP_C7!F110</f>
        <v>0.48499813091467131</v>
      </c>
      <c r="C88" s="1750">
        <f>AP_I7!F110</f>
        <v>0.48274939681311674</v>
      </c>
      <c r="D88" s="1746">
        <f>AP_C1!AI86</f>
        <v>0.44227073772046271</v>
      </c>
      <c r="E88" s="28">
        <f>AP_I1!AS86</f>
        <v>0.38908563270793511</v>
      </c>
      <c r="F88" s="1775">
        <f>F87+(F99-F87)/12</f>
        <v>0.39441866926213126</v>
      </c>
      <c r="G88" s="1788">
        <f>AP_C3!AG79/AP_C3!AC79</f>
        <v>0.35271125088541544</v>
      </c>
      <c r="H88" s="75">
        <f>AP_I2!K87/AP_I2!I87</f>
        <v>0.32447279402605755</v>
      </c>
      <c r="I88" s="28">
        <f>AP_I3!AL86/(AP_I3!AK86+AP_I3!AL86)</f>
        <v>0.29707756575608746</v>
      </c>
      <c r="J88" s="1746">
        <f>AP_C4!EX88</f>
        <v>0.26138621603338907</v>
      </c>
      <c r="K88" s="28">
        <f>AP_C5!O53/AP_C5!Q53</f>
        <v>0.18036512308574149</v>
      </c>
      <c r="L88" s="1795"/>
      <c r="M88" s="2022">
        <f>AP_I4!S87/AP_I4!Q87</f>
        <v>0.26714702060508799</v>
      </c>
      <c r="N88" s="742">
        <f>AP_I5!O88/AP_I5!Q88</f>
        <v>0.28574662818918362</v>
      </c>
      <c r="O88" s="2023">
        <f>AP_I5!AO88/AP_I5!AQ88</f>
        <v>0.27649327536281065</v>
      </c>
    </row>
    <row r="89" spans="1:15">
      <c r="A89" s="1737" t="s">
        <v>401</v>
      </c>
      <c r="B89" s="1750">
        <f>AP_C7!F111</f>
        <v>0.48400124262193228</v>
      </c>
      <c r="C89" s="1750">
        <f>AP_I7!F111</f>
        <v>0.48256180770681784</v>
      </c>
      <c r="D89" s="1746">
        <f>AP_C1!AI87</f>
        <v>0.44454147544092543</v>
      </c>
      <c r="E89" s="28">
        <f>AP_I1!AS87</f>
        <v>0.39025119084966386</v>
      </c>
      <c r="F89" s="1775">
        <f t="shared" ref="F89:F98" si="3">F88+(F100-F88)/12</f>
        <v>0.39890388369239227</v>
      </c>
      <c r="G89" s="1788">
        <f>AP_C3!AG80/AP_C3!AC80</f>
        <v>0.37397054294489335</v>
      </c>
      <c r="H89" s="75">
        <f>AP_I2!K88/AP_I2!I88</f>
        <v>0.32858464273900756</v>
      </c>
      <c r="I89" s="28">
        <f>AP_I3!AL87/(AP_I3!AK87+AP_I3!AL87)</f>
        <v>0.29481077702581548</v>
      </c>
      <c r="J89" s="1746">
        <f>AP_C4!EX89</f>
        <v>0.27857243206677812</v>
      </c>
      <c r="K89" s="28">
        <f>AP_C5!O54/AP_C5!Q54</f>
        <v>0.192105666615562</v>
      </c>
      <c r="L89" s="1795"/>
      <c r="M89" s="2022">
        <f>AP_I4!S88/AP_I4!Q88</f>
        <v>0.28808717447988552</v>
      </c>
      <c r="N89" s="742">
        <f>AP_I5!O89/AP_I5!Q89</f>
        <v>0.28848449118426489</v>
      </c>
      <c r="O89" s="2023">
        <f>AP_I5!AO89/AP_I5!AQ89</f>
        <v>0.28085253655582154</v>
      </c>
    </row>
    <row r="90" spans="1:15">
      <c r="A90" s="1737" t="s">
        <v>402</v>
      </c>
      <c r="B90" s="1750">
        <f>AP_C7!F112</f>
        <v>0.48400203148806503</v>
      </c>
      <c r="C90" s="1750">
        <f>AP_I7!F112</f>
        <v>0.48237414926947547</v>
      </c>
      <c r="D90" s="1746">
        <f>AP_C1!AI88</f>
        <v>0.44681221316138814</v>
      </c>
      <c r="E90" s="28">
        <f>AP_I1!AS88</f>
        <v>0.39383075687200181</v>
      </c>
      <c r="F90" s="1775">
        <f t="shared" si="3"/>
        <v>0.40340570149493338</v>
      </c>
      <c r="G90" s="1788">
        <f>AP_C3!AG81/AP_C3!AC81</f>
        <v>0.39458998939579942</v>
      </c>
      <c r="H90" s="75">
        <f>AP_I2!K89/AP_I2!I89</f>
        <v>0.33244067201340127</v>
      </c>
      <c r="I90" s="28">
        <f>AP_I3!AL88/(AP_I3!AK88+AP_I3!AL88)</f>
        <v>0.27384020425694949</v>
      </c>
      <c r="J90" s="1746">
        <f>AP_C4!EX90</f>
        <v>0.29575864810016717</v>
      </c>
      <c r="K90" s="28">
        <f>AP_C5!O55/AP_C5!Q55</f>
        <v>0.1978497879321085</v>
      </c>
      <c r="L90" s="1795"/>
      <c r="M90" s="2022">
        <f>AP_I4!S89/AP_I4!Q89</f>
        <v>0.30058926415809512</v>
      </c>
      <c r="N90" s="742">
        <f>AP_I5!O90/AP_I5!Q90</f>
        <v>0.29928271981503923</v>
      </c>
      <c r="O90" s="2023">
        <f>AP_I5!AO90/AP_I5!AQ90</f>
        <v>0.31832760264671039</v>
      </c>
    </row>
    <row r="91" spans="1:15">
      <c r="A91" s="1737" t="s">
        <v>403</v>
      </c>
      <c r="B91" s="1750">
        <f>AP_C7!F113</f>
        <v>0.48299968824101802</v>
      </c>
      <c r="C91" s="1750">
        <f>AP_I7!F113</f>
        <v>0.48218642370351039</v>
      </c>
      <c r="D91" s="1746">
        <f>AP_C1!AI89</f>
        <v>0.44908295088185085</v>
      </c>
      <c r="E91" s="28">
        <f>AP_I1!AS89</f>
        <v>0.40248779873366253</v>
      </c>
      <c r="F91" s="1775">
        <f t="shared" si="3"/>
        <v>0.4062857341267303</v>
      </c>
      <c r="G91" s="1788">
        <f>AP_C3!AG82/AP_C3!AC82</f>
        <v>0.41472957790399229</v>
      </c>
      <c r="H91" s="75">
        <f>AP_I2!K90/AP_I2!I90</f>
        <v>0.33727114135422459</v>
      </c>
      <c r="I91" s="28">
        <f>AP_I3!AL89/(AP_I3!AK89+AP_I3!AL89)</f>
        <v>0.29514268330862242</v>
      </c>
      <c r="J91" s="1746">
        <f>AP_C4!EX91</f>
        <v>0.31294486413355621</v>
      </c>
      <c r="K91" s="28">
        <f>AP_C5!O56/AP_C5!Q56</f>
        <v>0.20125692912327312</v>
      </c>
      <c r="L91" s="1795"/>
      <c r="M91" s="2022">
        <f>AP_I4!S90/AP_I4!Q90</f>
        <v>0.30819270894782275</v>
      </c>
      <c r="N91" s="742">
        <f>AP_I5!O91/AP_I5!Q91</f>
        <v>0.30063212846863108</v>
      </c>
      <c r="O91" s="2023">
        <f>AP_I5!AO91/AP_I5!AQ91</f>
        <v>0.32895280581755393</v>
      </c>
    </row>
    <row r="92" spans="1:15">
      <c r="A92" s="1737" t="s">
        <v>404</v>
      </c>
      <c r="B92" s="1750">
        <f>AP_C7!F114</f>
        <v>0.48300110690466669</v>
      </c>
      <c r="C92" s="1750">
        <f>AP_I7!F114</f>
        <v>0.48199863127044534</v>
      </c>
      <c r="D92" s="1746">
        <f>AP_C1!AI90</f>
        <v>0.45135368860231367</v>
      </c>
      <c r="E92" s="28">
        <f>AP_I1!AS90</f>
        <v>0.40682186289717887</v>
      </c>
      <c r="F92" s="1775">
        <f t="shared" si="3"/>
        <v>0.41048695238650768</v>
      </c>
      <c r="G92" s="1788">
        <f>AP_C3!AG83/AP_C3!AC83</f>
        <v>0.43450006170057215</v>
      </c>
      <c r="H92" s="75">
        <f>AP_I2!K91/AP_I2!I91</f>
        <v>0.33616857313703113</v>
      </c>
      <c r="I92" s="28">
        <f>AP_I3!AL90/(AP_I3!AK90+AP_I3!AL90)</f>
        <v>0.27392724756006004</v>
      </c>
      <c r="J92" s="1746">
        <f>AP_C4!EX92</f>
        <v>0.33013108016694531</v>
      </c>
      <c r="K92" s="28">
        <f>AP_C5!O57/AP_C5!Q57</f>
        <v>0.21565930361140329</v>
      </c>
      <c r="L92" s="28">
        <f>AP_C5!AR57/AP_C5!AT57</f>
        <v>7.5028527957398256E-2</v>
      </c>
      <c r="M92" s="2022">
        <f>AP_I4!S91/AP_I4!Q91</f>
        <v>0.30883476899154222</v>
      </c>
      <c r="N92" s="742">
        <f>AP_I5!O92/AP_I5!Q92</f>
        <v>0.30774990830922205</v>
      </c>
      <c r="O92" s="2023">
        <f>AP_I5!AO92/AP_I5!AQ92</f>
        <v>0.32518115942028986</v>
      </c>
    </row>
    <row r="93" spans="1:15">
      <c r="A93" s="1737" t="s">
        <v>405</v>
      </c>
      <c r="B93" s="1750">
        <f>AP_C7!F115</f>
        <v>0.48499542543458374</v>
      </c>
      <c r="C93" s="1750">
        <f>AP_I7!F115</f>
        <v>0.48181076824177482</v>
      </c>
      <c r="D93" s="1746">
        <f>AP_C1!AI91</f>
        <v>0.45355469252133673</v>
      </c>
      <c r="E93" s="28">
        <f>AP_I1!AS91</f>
        <v>0.4084879291870076</v>
      </c>
      <c r="F93" s="1775">
        <f t="shared" si="3"/>
        <v>0.4145448330096449</v>
      </c>
      <c r="G93" s="1788">
        <f>AP_C3!AG84/AP_C3!AC84</f>
        <v>0.45398054578312402</v>
      </c>
      <c r="H93" s="75">
        <f>AP_I2!K92/AP_I2!I92</f>
        <v>0.34134429956341855</v>
      </c>
      <c r="I93" s="28">
        <f>AP_I3!AL91/(AP_I3!AK91+AP_I3!AL91)</f>
        <v>0.28079360480537341</v>
      </c>
      <c r="J93" s="1746">
        <f>AP_C4!EX93</f>
        <v>0.33112397655378001</v>
      </c>
      <c r="K93" s="28">
        <f>AP_C5!O58/AP_C5!Q58</f>
        <v>0.22470398277717976</v>
      </c>
      <c r="L93" s="28">
        <f>AP_C5!AR58/AP_C5!AT58</f>
        <v>8.679758564991924E-2</v>
      </c>
      <c r="M93" s="2022">
        <f>AP_I4!S92/AP_I4!Q92</f>
        <v>0.31715563623215143</v>
      </c>
      <c r="N93" s="742">
        <f>AP_I5!O93/AP_I5!Q93</f>
        <v>0.31651104688425663</v>
      </c>
      <c r="O93" s="2023">
        <f>AP_I5!AO93/AP_I5!AQ93</f>
        <v>0.32637358907259478</v>
      </c>
    </row>
    <row r="94" spans="1:15">
      <c r="A94" s="1737" t="s">
        <v>406</v>
      </c>
      <c r="B94" s="1750">
        <f>AP_C7!F116</f>
        <v>0.48479635400716947</v>
      </c>
      <c r="C94" s="1750">
        <f>AP_I7!F116</f>
        <v>0.48162283959600444</v>
      </c>
      <c r="D94" s="1746">
        <f>AP_C1!AI92</f>
        <v>0.4559403548237847</v>
      </c>
      <c r="E94" s="28">
        <f>AP_I1!AS92</f>
        <v>0.41015344375864793</v>
      </c>
      <c r="F94" s="1775">
        <f t="shared" si="3"/>
        <v>0.41847621033698779</v>
      </c>
      <c r="G94" s="1788">
        <f>AP_C3!AG85/AP_C3!AC85</f>
        <v>0.44166784860585606</v>
      </c>
      <c r="H94" s="75">
        <f>AP_I2!K93/AP_I2!I93</f>
        <v>0.34615633256759282</v>
      </c>
      <c r="I94" s="28">
        <f>AP_I3!AL92/(AP_I3!AK92+AP_I3!AL92)</f>
        <v>0.25382165381181054</v>
      </c>
      <c r="J94" s="1746">
        <f>AP_C4!EX94</f>
        <v>0.33211687294061465</v>
      </c>
      <c r="K94" s="28">
        <f>AP_C5!O59/AP_C5!Q59</f>
        <v>0.23434998130339318</v>
      </c>
      <c r="L94" s="28">
        <f>AP_C5!AR59/AP_C5!AT59</f>
        <v>9.6310530361260568E-2</v>
      </c>
      <c r="M94" s="2022">
        <f>AP_I4!S93/AP_I4!Q93</f>
        <v>0.32445696155896386</v>
      </c>
      <c r="N94" s="742">
        <f>AP_I5!O94/AP_I5!Q94</f>
        <v>0.32443360749951655</v>
      </c>
      <c r="O94" s="2023">
        <f>AP_I5!AO94/AP_I5!AQ94</f>
        <v>0.32746144590418447</v>
      </c>
    </row>
    <row r="95" spans="1:15">
      <c r="A95" s="1737" t="s">
        <v>407</v>
      </c>
      <c r="B95" s="1750">
        <f>AP_C7!F117</f>
        <v>0.48449921919363997</v>
      </c>
      <c r="C95" s="1750">
        <f>AP_I7!F117</f>
        <v>0.48143484159158817</v>
      </c>
      <c r="D95" s="1746">
        <f>AP_C1!AI93</f>
        <v>0.45881298471579596</v>
      </c>
      <c r="E95" s="28">
        <f>AP_I1!AS93</f>
        <v>0.41233287224495035</v>
      </c>
      <c r="F95" s="1775">
        <f t="shared" si="3"/>
        <v>0.42234872089906383</v>
      </c>
      <c r="G95" s="1788">
        <f>AP_C3!AG86/AP_C3!AC86</f>
        <v>0.44226047235030091</v>
      </c>
      <c r="H95" s="75">
        <f>AP_I2!K94/AP_I2!I94</f>
        <v>0.35188616915578463</v>
      </c>
      <c r="I95" s="28">
        <f>AP_I3!AL93/(AP_I3!AK93+AP_I3!AL93)</f>
        <v>0.26285479299884645</v>
      </c>
      <c r="J95" s="1746">
        <f>AP_C4!EX95</f>
        <v>0.33310976932744929</v>
      </c>
      <c r="K95" s="28">
        <f>AP_C5!O60/AP_C5!Q60</f>
        <v>0.24465932758107706</v>
      </c>
      <c r="L95" s="28">
        <f>AP_C5!AR60/AP_C5!AT60</f>
        <v>0.10415936031423161</v>
      </c>
      <c r="M95" s="2022">
        <f>AP_I4!S94/AP_I4!Q94</f>
        <v>0.33091531189003354</v>
      </c>
      <c r="N95" s="742">
        <f>AP_I5!O95/AP_I5!Q95</f>
        <v>0.33163248888772634</v>
      </c>
      <c r="O95" s="2023">
        <f>AP_I5!AO95/AP_I5!AQ95</f>
        <v>0.32845790819140697</v>
      </c>
    </row>
    <row r="96" spans="1:15">
      <c r="A96" s="1737" t="s">
        <v>408</v>
      </c>
      <c r="B96" s="1750">
        <f>AP_C7!F118</f>
        <v>0.48534725154881736</v>
      </c>
      <c r="C96" s="1750">
        <f>AP_I7!F118</f>
        <v>0.48124677515115893</v>
      </c>
      <c r="D96" s="1746">
        <f>AP_C1!AI94</f>
        <v>0.46200044109390831</v>
      </c>
      <c r="E96" s="28">
        <f>AP_I1!AS94</f>
        <v>0.41509865438155263</v>
      </c>
      <c r="F96" s="1775">
        <f t="shared" si="3"/>
        <v>0.42606731860834285</v>
      </c>
      <c r="G96" s="1788">
        <f>AP_C3!AG87/AP_C3!AC87</f>
        <v>0.45440352383494187</v>
      </c>
      <c r="H96" s="75">
        <f>AP_I2!K95/AP_I2!I95</f>
        <v>0.35446263733063299</v>
      </c>
      <c r="I96" s="28">
        <f>AP_I3!AL94/(AP_I3!AK94+AP_I3!AL94)</f>
        <v>0.24946315930747551</v>
      </c>
      <c r="J96" s="1746">
        <f>AP_C4!EX96</f>
        <v>0.33410266571428393</v>
      </c>
      <c r="K96" s="28">
        <f>AP_C5!O61/AP_C5!Q61</f>
        <v>0.25570288507954769</v>
      </c>
      <c r="L96" s="28">
        <f>AP_C5!AR61/AP_C5!AT61</f>
        <v>0.11074561403508772</v>
      </c>
      <c r="M96" s="2022">
        <f>AP_I4!S95/AP_I4!Q95</f>
        <v>0.33666870821452183</v>
      </c>
      <c r="N96" s="742">
        <f>AP_I5!O96/AP_I5!Q96</f>
        <v>0.33820251595036355</v>
      </c>
      <c r="O96" s="2023">
        <f>AP_I5!AO96/AP_I5!AQ96</f>
        <v>0.32937402917298125</v>
      </c>
    </row>
    <row r="97" spans="1:15">
      <c r="A97" s="1737" t="s">
        <v>409</v>
      </c>
      <c r="B97" s="1750">
        <f>AP_C7!F119</f>
        <v>0.48657865881560658</v>
      </c>
      <c r="C97" s="1750">
        <f>AP_I7!F119</f>
        <v>0.48105864089722211</v>
      </c>
      <c r="D97" s="1746">
        <f>AP_C1!AI95</f>
        <v>0.46486090138057939</v>
      </c>
      <c r="E97" s="28">
        <f>AP_I1!AS95</f>
        <v>0.41906132762967552</v>
      </c>
      <c r="F97" s="1775">
        <f t="shared" si="3"/>
        <v>0.42962864417666913</v>
      </c>
      <c r="G97" s="1788">
        <f>AP_C3!AG88/AP_C3!AC88</f>
        <v>0.46780935243269162</v>
      </c>
      <c r="H97" s="75">
        <f>AP_I2!K96/AP_I2!I96</f>
        <v>0.36558157220426024</v>
      </c>
      <c r="I97" s="28">
        <f>AP_I3!AL95/(AP_I3!AK95+AP_I3!AL95)</f>
        <v>0.25268665871242041</v>
      </c>
      <c r="J97" s="1746">
        <f>AP_C4!EX97</f>
        <v>0.33509556210111857</v>
      </c>
      <c r="K97" s="28">
        <f>AP_C5!O62/AP_C5!Q62</f>
        <v>0.2675619834710744</v>
      </c>
      <c r="L97" s="28">
        <f>AP_C5!AR62/AP_C5!AT62</f>
        <v>0.11635126261118739</v>
      </c>
      <c r="M97" s="2022">
        <f>AP_I4!S96/AP_I4!Q96</f>
        <v>0.34182659982404878</v>
      </c>
      <c r="N97" s="742">
        <f>AP_I5!O97/AP_I5!Q97</f>
        <v>0.34422264014272402</v>
      </c>
      <c r="O97" s="2023">
        <f>AP_I5!AO97/AP_I5!AQ97</f>
        <v>0.33021914878758385</v>
      </c>
    </row>
    <row r="98" spans="1:15">
      <c r="A98" s="1737" t="s">
        <v>410</v>
      </c>
      <c r="B98" s="1750">
        <f>AP_C7!F120</f>
        <v>0.48954092736257265</v>
      </c>
      <c r="C98" s="1750">
        <f>AP_I7!F120</f>
        <v>0.48121994527845047</v>
      </c>
      <c r="D98" s="1746">
        <f>AP_C1!AI96</f>
        <v>0.46598382652212955</v>
      </c>
      <c r="E98" s="28">
        <f>AP_I1!AS96</f>
        <v>0.41904903713374292</v>
      </c>
      <c r="F98" s="1775">
        <f t="shared" si="3"/>
        <v>0.43296633142668617</v>
      </c>
      <c r="G98" s="1788">
        <f>AP_C3!AG89/AP_C3!AC89</f>
        <v>0.46126064778386999</v>
      </c>
      <c r="H98" s="75">
        <f>AP_I2!K97/AP_I2!I97</f>
        <v>0.36232876911913725</v>
      </c>
      <c r="I98" s="28">
        <f>AP_I3!AL96/(AP_I3!AK96+AP_I3!AL96)</f>
        <v>0.2503252944016629</v>
      </c>
      <c r="J98" s="1746">
        <f>AP_C4!EX98</f>
        <v>0.33608845848795332</v>
      </c>
      <c r="K98" s="28">
        <f>AP_C5!O63/AP_C5!Q63</f>
        <v>0.2803711445096933</v>
      </c>
      <c r="L98" s="28">
        <f>AP_C5!AR63/AP_C5!AT63</f>
        <v>0.12111611361236174</v>
      </c>
      <c r="M98" s="2022">
        <f>AP_I4!S97/AP_I4!Q97</f>
        <v>0.34647689379647184</v>
      </c>
      <c r="N98" s="742">
        <f>AP_I5!O98/AP_I5!Q98</f>
        <v>0.34975912752397142</v>
      </c>
      <c r="O98" s="2023">
        <f>AP_I5!AO98/AP_I5!AQ98</f>
        <v>0.3310012132510749</v>
      </c>
    </row>
    <row r="99" spans="1:15">
      <c r="A99" s="1737" t="s">
        <v>411</v>
      </c>
      <c r="B99" s="1750">
        <f>AP_C7!F121</f>
        <v>0.48976096256233281</v>
      </c>
      <c r="C99" s="1750">
        <f>AP_I7!F121</f>
        <v>0.4813811984666056</v>
      </c>
      <c r="D99" s="1746">
        <f>AP_C1!AI97</f>
        <v>0.46822234535550999</v>
      </c>
      <c r="E99" s="28">
        <f>AP_I1!AS97</f>
        <v>0.43163471298109274</v>
      </c>
      <c r="F99" s="1746">
        <f>AP_C2!U89/AP_C2!Q89</f>
        <v>0.4430240311455752</v>
      </c>
      <c r="G99" s="1788">
        <f>AP_C3!AG90/AP_C3!AC90</f>
        <v>0.474050895475288</v>
      </c>
      <c r="H99" s="75">
        <f>AP_I2!K98/AP_I2!I98</f>
        <v>0.38375418158112179</v>
      </c>
      <c r="I99" s="28">
        <f>AP_I3!AL97/(AP_I3!AK97+AP_I3!AL97)</f>
        <v>0.23070371459804984</v>
      </c>
      <c r="J99" s="1746">
        <f>AP_C4!EX99</f>
        <v>0.34617764649538219</v>
      </c>
      <c r="K99" s="28">
        <f>AP_C5!O64/AP_C5!Q64</f>
        <v>0.30167958656330751</v>
      </c>
      <c r="L99" s="28">
        <f>AP_C5!AR64/AP_C5!AT64</f>
        <v>0.15862499999999999</v>
      </c>
      <c r="M99" s="2022">
        <f>AP_I4!S98/AP_I4!Q98</f>
        <v>0.35069100645667595</v>
      </c>
      <c r="N99" s="742">
        <f>AP_I5!O99/AP_I5!Q99</f>
        <v>0.35486800812665698</v>
      </c>
      <c r="O99" s="2023">
        <f>AP_I5!AO99/AP_I5!AQ99</f>
        <v>0.33172702567443157</v>
      </c>
    </row>
    <row r="100" spans="1:15">
      <c r="A100" s="1737" t="s">
        <v>412</v>
      </c>
      <c r="B100" s="1750">
        <f>AP_C7!F122</f>
        <v>0.48897788902795158</v>
      </c>
      <c r="C100" s="1750">
        <f>AP_I7!F122</f>
        <v>0.48154240228676787</v>
      </c>
      <c r="D100" s="1746">
        <f>AP_C1!AI98</f>
        <v>0.47067592635276123</v>
      </c>
      <c r="E100" s="28">
        <f>AP_I1!AS98</f>
        <v>0.42917284244721993</v>
      </c>
      <c r="F100" s="1746">
        <f>AP_C2!U90/AP_C2!Q90</f>
        <v>0.44824124242526364</v>
      </c>
      <c r="G100" s="1788">
        <f>AP_C3!AG91/AP_C3!AC91</f>
        <v>0.48831918685392156</v>
      </c>
      <c r="H100" s="75">
        <f>AP_I2!K99/AP_I2!I99</f>
        <v>0.38029879192233995</v>
      </c>
      <c r="I100" s="28">
        <f>AP_I3!AL98/(AP_I3!AK98+AP_I3!AL98)</f>
        <v>0.25888643090072877</v>
      </c>
      <c r="J100" s="1746">
        <f>AP_C4!EX100</f>
        <v>0.35626683450281105</v>
      </c>
      <c r="K100" s="28">
        <f>AP_C5!O65/AP_C5!Q65</f>
        <v>0.31772199325590111</v>
      </c>
      <c r="L100" s="28">
        <f>AP_C5!AR65/AP_C5!AT65</f>
        <v>0.18111233296677665</v>
      </c>
      <c r="M100" s="2022">
        <f>AP_I4!S99/AP_I4!Q99</f>
        <v>0.35452755708548433</v>
      </c>
      <c r="N100" s="742">
        <f>AP_I5!O100/AP_I5!Q100</f>
        <v>0.3595969789015182</v>
      </c>
      <c r="O100" s="2023">
        <f>AP_I5!AO100/AP_I5!AQ100</f>
        <v>0.3324024444799944</v>
      </c>
    </row>
    <row r="101" spans="1:15">
      <c r="A101" s="1737" t="s">
        <v>413</v>
      </c>
      <c r="B101" s="1750">
        <f>AP_C7!F123</f>
        <v>0.48970038226236573</v>
      </c>
      <c r="C101" s="1750">
        <f>AP_I7!F123</f>
        <v>0.48170355596929942</v>
      </c>
      <c r="D101" s="1746">
        <f>AP_C1!AI99</f>
        <v>0.47298273895031884</v>
      </c>
      <c r="E101" s="28">
        <f>AP_I1!AS99</f>
        <v>0.43104031821302963</v>
      </c>
      <c r="F101" s="1746">
        <f>AP_C2!U91/AP_C2!Q91</f>
        <v>0.45292569732288551</v>
      </c>
      <c r="G101" s="1788">
        <f>AP_C3!AG92/AP_C3!AC92</f>
        <v>0.50289733064017506</v>
      </c>
      <c r="H101" s="75">
        <f>AP_I2!K100/AP_I2!I100</f>
        <v>0.38255025231308037</v>
      </c>
      <c r="I101" s="28">
        <f>AP_I3!AL99/(AP_I3!AK99+AP_I3!AL99)</f>
        <v>0.25501309528200966</v>
      </c>
      <c r="J101" s="1746">
        <f>AP_C4!EX101</f>
        <v>0.36635602251023991</v>
      </c>
      <c r="K101" s="28">
        <f>AP_C5!O66/AP_C5!Q66</f>
        <v>0.33023579802291286</v>
      </c>
      <c r="L101" s="28">
        <f>AP_C5!AR66/AP_C5!AT66</f>
        <v>0.19609639624632128</v>
      </c>
      <c r="M101" s="2022">
        <f>AP_I4!S100/AP_I4!Q100</f>
        <v>0.35803511138696936</v>
      </c>
      <c r="N101" s="742">
        <f>AP_I5!O101/AP_I5!Q101</f>
        <v>0.36398689735682049</v>
      </c>
      <c r="O101" s="2023">
        <f>AP_I5!AO101/AP_I5!AQ101</f>
        <v>0.33303254187581072</v>
      </c>
    </row>
    <row r="102" spans="1:15">
      <c r="A102" s="1737" t="s">
        <v>414</v>
      </c>
      <c r="B102" s="1750">
        <f>AP_C7!F124</f>
        <v>0.49178439238820482</v>
      </c>
      <c r="C102" s="1750">
        <f>AP_I7!F124</f>
        <v>0.48186465906386866</v>
      </c>
      <c r="D102" s="1746">
        <f>AP_C1!AI100</f>
        <v>0.47499165663129211</v>
      </c>
      <c r="E102" s="28">
        <f>AP_I1!AS100</f>
        <v>0.43282155492149826</v>
      </c>
      <c r="F102" s="1746">
        <f>AP_C2!U92/AP_C2!Q92</f>
        <v>0.43796609307649659</v>
      </c>
      <c r="G102" s="1788">
        <f>AP_C3!AG93/AP_C3!AC93</f>
        <v>0.5133482707881617</v>
      </c>
      <c r="H102" s="75">
        <f>AP_I2!K101/AP_I2!I101</f>
        <v>0.38553253290463568</v>
      </c>
      <c r="I102" s="28">
        <f>AP_I3!AL100/(AP_I3!AK100+AP_I3!AL100)</f>
        <v>0.26613253179351287</v>
      </c>
      <c r="J102" s="1746">
        <f>AP_C4!EX102</f>
        <v>0.37644521051766877</v>
      </c>
      <c r="K102" s="28">
        <f>AP_C5!O67/AP_C5!Q67</f>
        <v>0.34026984985345859</v>
      </c>
      <c r="L102" s="28">
        <f>AP_C5!AR67/AP_C5!AT67</f>
        <v>0.20679563137982726</v>
      </c>
      <c r="M102" s="2022">
        <f>AP_I4!S101/AP_I4!Q101</f>
        <v>0.35803511138696942</v>
      </c>
      <c r="N102" s="742">
        <f>AP_I5!O102/AP_I5!Q102</f>
        <v>0.38898052242373937</v>
      </c>
      <c r="O102" s="2023">
        <f>AP_I5!AO102/AP_I5!AQ102</f>
        <v>0.33701061585560066</v>
      </c>
    </row>
    <row r="103" spans="1:15">
      <c r="A103" s="1737" t="s">
        <v>415</v>
      </c>
      <c r="B103" s="1750">
        <f>AP_C7!F125</f>
        <v>0.48933881222396586</v>
      </c>
      <c r="C103" s="1750">
        <f>AP_I7!F125</f>
        <v>0.48202571231635977</v>
      </c>
      <c r="D103" s="1746">
        <f>AP_C1!AI101</f>
        <v>0.47629978989622396</v>
      </c>
      <c r="E103" s="28">
        <f>AP_I1!AS101</f>
        <v>0.43519247152529189</v>
      </c>
      <c r="F103" s="1746">
        <f>AP_C2!U93/AP_C2!Q93</f>
        <v>0.456700353244059</v>
      </c>
      <c r="G103" s="1788">
        <f>AP_C3!AG94/AP_C3!AC94</f>
        <v>0.52815117149009549</v>
      </c>
      <c r="H103" s="75">
        <f>AP_I2!K102/AP_I2!I102</f>
        <v>0.38803678347931714</v>
      </c>
      <c r="I103" s="28">
        <f>AP_I3!AL101/(AP_I3!AK101+AP_I3!AL101)</f>
        <v>0.26628792182706512</v>
      </c>
      <c r="J103" s="1746">
        <f>AP_C4!EX103</f>
        <v>0.38653439852509763</v>
      </c>
      <c r="K103" s="28">
        <f>AP_C5!O68/AP_C5!Q68</f>
        <v>0.34849478824987246</v>
      </c>
      <c r="L103" s="28">
        <f>AP_C5!AR68/AP_C5!AT68</f>
        <v>0.21481805312682156</v>
      </c>
      <c r="M103" s="2022">
        <f>AP_I4!S102/AP_I4!Q102</f>
        <v>0.35803511138696942</v>
      </c>
      <c r="N103" s="742">
        <f>AP_I5!O103/AP_I5!Q103</f>
        <v>0.39489982276147667</v>
      </c>
      <c r="O103" s="2023">
        <f>AP_I5!AO103/AP_I5!AQ103</f>
        <v>0.33964298411039906</v>
      </c>
    </row>
    <row r="104" spans="1:15">
      <c r="A104" s="1737" t="s">
        <v>416</v>
      </c>
      <c r="B104" s="1750">
        <f>AP_C7!F126</f>
        <v>0.48750010019156625</v>
      </c>
      <c r="C104" s="1750">
        <f>AP_I7!F126</f>
        <v>0.48218671603317576</v>
      </c>
      <c r="D104" s="1746">
        <f>AP_C1!AI102</f>
        <v>0.4762551371940687</v>
      </c>
      <c r="E104" s="28">
        <f>AP_I1!AS102</f>
        <v>0.43857127668782619</v>
      </c>
      <c r="F104" s="1746">
        <f>AP_C2!U94/AP_C2!Q94</f>
        <v>0.4591815198641544</v>
      </c>
      <c r="G104" s="1788">
        <f>AP_C3!AG95/AP_C3!AC95</f>
        <v>0.52897518787866415</v>
      </c>
      <c r="H104" s="75">
        <f>AP_I2!K103/AP_I2!I103</f>
        <v>0.3959419059240239</v>
      </c>
      <c r="I104" s="28">
        <f>AP_I3!AL102/(AP_I3!AK102+AP_I3!AL102)</f>
        <v>0.2544098265933481</v>
      </c>
      <c r="J104" s="1746">
        <f>AP_C4!EX104</f>
        <v>0.39662358653252644</v>
      </c>
      <c r="K104" s="28">
        <f>AP_C5!O69/AP_C5!Q69</f>
        <v>0.35534196963365372</v>
      </c>
      <c r="L104" s="28">
        <f>AP_C5!AR69/AP_C5!AT69</f>
        <v>0.22104815130093639</v>
      </c>
      <c r="M104" s="2022">
        <f>AP_I4!S103/AP_I4!Q103</f>
        <v>0.35803511138696942</v>
      </c>
      <c r="N104" s="742">
        <f>AP_I5!O104/AP_I5!Q104</f>
        <v>0.39715957812733604</v>
      </c>
      <c r="O104" s="2023">
        <f>AP_I5!AO104/AP_I5!AQ104</f>
        <v>0.34715592784796695</v>
      </c>
    </row>
    <row r="105" spans="1:15">
      <c r="A105" s="1737" t="s">
        <v>417</v>
      </c>
      <c r="B105" s="1750">
        <f>AP_C7!F127</f>
        <v>0.48569793140731082</v>
      </c>
      <c r="C105" s="1750">
        <f>AP_I7!F127</f>
        <v>0.48234766896655279</v>
      </c>
      <c r="D105" s="1746">
        <f>AP_C1!AI103</f>
        <v>0.47644539096139626</v>
      </c>
      <c r="E105" s="28">
        <f>AP_I1!AS103</f>
        <v>0.44017182405065824</v>
      </c>
      <c r="F105" s="1746">
        <f>AP_C2!U95/AP_C2!Q95</f>
        <v>0.46172136093775928</v>
      </c>
      <c r="G105" s="1788">
        <f>AP_C3!AG96/AP_C3!AC96</f>
        <v>0.54791401874380208</v>
      </c>
      <c r="H105" s="75">
        <f>AP_I2!K104/AP_I2!I104</f>
        <v>0.40105259801575949</v>
      </c>
      <c r="I105" s="28">
        <f>AP_I3!AL103/(AP_I3!AK103+AP_I3!AL103)</f>
        <v>0.24795796937313286</v>
      </c>
      <c r="J105" s="1746">
        <f>AP_C4!EX105</f>
        <v>0.41083356174462338</v>
      </c>
      <c r="K105" s="28">
        <f>AP_C5!O70/AP_C5!Q70</f>
        <v>0.39643313661558999</v>
      </c>
      <c r="L105" s="28">
        <f>AP_C5!AR70/AP_C5!AT70</f>
        <v>0.26190901402976141</v>
      </c>
      <c r="M105" s="2022">
        <f>AP_I4!S104/AP_I4!Q104</f>
        <v>0.39124106542216996</v>
      </c>
      <c r="N105" s="742">
        <f>AP_I5!O105/AP_I5!Q105</f>
        <v>0.40428114617983862</v>
      </c>
      <c r="O105" s="2023">
        <f>AP_I5!AO105/AP_I5!AQ105</f>
        <v>0.35107858528323482</v>
      </c>
    </row>
    <row r="106" spans="1:15">
      <c r="A106" s="1737" t="s">
        <v>418</v>
      </c>
      <c r="B106" s="1750">
        <f>AP_C7!F128</f>
        <v>0.48473388913847687</v>
      </c>
      <c r="C106" s="1750">
        <f>AP_I7!F128</f>
        <v>0.48250857198461355</v>
      </c>
      <c r="D106" s="1746">
        <f>AP_C1!AI104</f>
        <v>0.47601928150980338</v>
      </c>
      <c r="E106" s="28">
        <f>AP_I1!AS104</f>
        <v>0.43760984182776802</v>
      </c>
      <c r="F106" s="1746">
        <f>AP_C2!U96/AP_C2!Q96</f>
        <v>0.46494633708190031</v>
      </c>
      <c r="G106" s="1788">
        <f>AP_C3!AG97/AP_C3!AC97</f>
        <v>0.56338245066849735</v>
      </c>
      <c r="H106" s="75">
        <f>AP_I2!K105/AP_I2!I105</f>
        <v>0.39981592873060151</v>
      </c>
      <c r="I106" s="28"/>
      <c r="J106" s="1746">
        <f>AP_C4!EX106</f>
        <v>0.42504353695672031</v>
      </c>
      <c r="K106" s="28">
        <f>AP_C5!O71/AP_C5!Q71</f>
        <v>0.41639753610861302</v>
      </c>
      <c r="L106" s="28">
        <f>AP_C5!AR71/AP_C5!AT71</f>
        <v>0.28437885430277576</v>
      </c>
      <c r="M106" s="2022">
        <f>AP_I4!S105/AP_I4!Q105</f>
        <v>0.39124106542216996</v>
      </c>
      <c r="N106" s="742">
        <f>AP_I5!O106/AP_I5!Q106</f>
        <v>0.40724120623816373</v>
      </c>
      <c r="O106" s="2023">
        <f>AP_I5!AO106/AP_I5!AQ106</f>
        <v>0.35766664924840186</v>
      </c>
    </row>
    <row r="107" spans="1:15">
      <c r="A107" s="1737" t="s">
        <v>419</v>
      </c>
      <c r="B107" s="1750">
        <f>AP_C7!F129</f>
        <v>0.48543803427174503</v>
      </c>
      <c r="C107" s="1750">
        <f>AP_I7!F129</f>
        <v>0.48266942528180728</v>
      </c>
      <c r="D107" s="1746">
        <f>AP_C1!AI105</f>
        <v>0.47329855788591524</v>
      </c>
      <c r="E107" s="28">
        <f>AP_I1!AS105</f>
        <v>0.44161545215100967</v>
      </c>
      <c r="F107" s="1746">
        <f>AP_C2!U97/AP_C2!Q97</f>
        <v>0.46697189341041173</v>
      </c>
      <c r="G107" s="1788">
        <f>AP_C3!AG98/AP_C3!AC98</f>
        <v>0.57414657472629693</v>
      </c>
      <c r="H107" s="75">
        <f>AP_I2!K106/AP_I2!I106</f>
        <v>0.40850927763030409</v>
      </c>
      <c r="I107" s="28"/>
      <c r="J107" s="1746">
        <f>AP_C4!EX107</f>
        <v>0.43925351216881725</v>
      </c>
      <c r="K107" s="28">
        <f>AP_C5!O72/AP_C5!Q72</f>
        <v>0.42819647447161868</v>
      </c>
      <c r="L107" s="28">
        <f>AP_C5!AR72/AP_C5!AT72</f>
        <v>0.29859313580525865</v>
      </c>
      <c r="M107" s="2022">
        <f>AP_I4!S106/AP_I4!Q106</f>
        <v>0.40406550587356116</v>
      </c>
      <c r="N107" s="742">
        <f>AP_I5!O107/AP_I5!Q107</f>
        <v>0.42253422473646884</v>
      </c>
      <c r="O107" s="2023">
        <f>AP_I5!AO107/AP_I5!AQ107</f>
        <v>0.37096246178261943</v>
      </c>
    </row>
    <row r="108" spans="1:15">
      <c r="A108" s="1737" t="s">
        <v>420</v>
      </c>
      <c r="B108" s="1750">
        <f>AP_C7!F130</f>
        <v>0.485298124605887</v>
      </c>
      <c r="C108" s="1750">
        <f>AP_I7!F130</f>
        <v>0.48285639464470864</v>
      </c>
      <c r="D108" s="1746">
        <f>AP_C1!AI106</f>
        <v>0.4720138228862375</v>
      </c>
      <c r="E108" s="28">
        <f>AP_I1!AS106</f>
        <v>0.46813725490196084</v>
      </c>
      <c r="F108" s="1746">
        <f>AP_C2!U98/AP_C2!Q98</f>
        <v>0.46880322542825792</v>
      </c>
      <c r="G108" s="1788">
        <f>AP_C3!AG99/AP_C3!AC99</f>
        <v>0.56628218930555885</v>
      </c>
      <c r="H108" s="75">
        <f>AP_I2!K107/AP_I2!I107</f>
        <v>0.42837037425372065</v>
      </c>
      <c r="I108" s="28"/>
      <c r="J108" s="1746">
        <f>AP_C4!EX108</f>
        <v>0.45346348738091419</v>
      </c>
      <c r="K108" s="28">
        <f>AP_C5!O73/AP_C5!Q73</f>
        <v>0.43598895666517323</v>
      </c>
      <c r="L108" s="28">
        <f>AP_C5!AR73/AP_C5!AT73</f>
        <v>0.30839548729925703</v>
      </c>
      <c r="M108" s="2022">
        <f>AP_I4!S107/AP_I4!Q107</f>
        <v>0.41476932497657326</v>
      </c>
      <c r="N108" s="742">
        <f>AP_I5!O108/AP_I5!Q108</f>
        <v>0.4393968594857478</v>
      </c>
      <c r="O108" s="2023">
        <f>AP_I5!AO108/AP_I5!AQ108</f>
        <v>0.39045292629375367</v>
      </c>
    </row>
    <row r="109" spans="1:15">
      <c r="A109" s="1737" t="s">
        <v>421</v>
      </c>
      <c r="B109" s="1750">
        <f>AP_C7!F131</f>
        <v>0.48496831157575432</v>
      </c>
      <c r="C109" s="1750">
        <f>AP_I7!F131</f>
        <v>0.4830432968392509</v>
      </c>
      <c r="D109" s="1746">
        <f>AP_C1!AI107</f>
        <v>0.4708196363143935</v>
      </c>
      <c r="E109" s="28">
        <f>AP_I1!AS107</f>
        <v>0.4668745128604832</v>
      </c>
      <c r="F109" s="1746">
        <f>AP_C2!U99/AP_C2!Q99</f>
        <v>0.46968089117687328</v>
      </c>
      <c r="G109" s="1788">
        <f>AP_C3!AG100/AP_C3!AC100</f>
        <v>0.55965294957429845</v>
      </c>
      <c r="H109" s="75">
        <f>AP_I2!K108/AP_I2!I108</f>
        <v>0.42831351666984074</v>
      </c>
      <c r="I109" s="28"/>
      <c r="J109" s="1746">
        <f>AP_C4!EX109</f>
        <v>0.46767346259301101</v>
      </c>
      <c r="K109" s="28">
        <f>AP_C5!O74/AP_C5!Q74</f>
        <v>0.44151945785176511</v>
      </c>
      <c r="L109" s="28">
        <f>AP_C5!AR74/AP_C5!AT74</f>
        <v>0.31556406050665209</v>
      </c>
      <c r="M109" s="2022">
        <f>AP_I4!S108/AP_I4!Q108</f>
        <v>0.41139103273664152</v>
      </c>
      <c r="N109" s="742">
        <f>AP_I5!O109/AP_I5!Q109</f>
        <v>0.43669108579691651</v>
      </c>
      <c r="O109" s="2023">
        <f>AP_I5!AO109/AP_I5!AQ109</f>
        <v>0.39903698935410353</v>
      </c>
    </row>
    <row r="110" spans="1:15">
      <c r="A110" s="1737" t="s">
        <v>422</v>
      </c>
      <c r="B110" s="1750">
        <f>AP_C7!F132</f>
        <v>0.48475243868664802</v>
      </c>
      <c r="C110" s="1750">
        <f>AP_I7!F132</f>
        <v>0.48323013067713211</v>
      </c>
      <c r="D110" s="1746">
        <f>AP_C1!AI108</f>
        <v>0.46959354078758653</v>
      </c>
      <c r="E110" s="28">
        <f>AP_I1!AS108</f>
        <v>0.46712538226299688</v>
      </c>
      <c r="F110" s="1746">
        <f>AP_C2!U100/AP_C2!Q100</f>
        <v>0.47066833906261252</v>
      </c>
      <c r="G110" s="1788">
        <f>AP_C3!AG101/AP_C3!AC101</f>
        <v>0.55040919012691869</v>
      </c>
      <c r="H110" s="75">
        <f>AP_I2!K109/AP_I2!I109</f>
        <v>0.43147368395534402</v>
      </c>
      <c r="I110" s="28"/>
      <c r="J110" s="1746">
        <f>AP_C4!EX110</f>
        <v>0.46719942986805979</v>
      </c>
      <c r="K110" s="28">
        <f>AP_C5!O75/AP_C5!Q75</f>
        <v>0.47403943555796357</v>
      </c>
      <c r="L110" s="28">
        <f>AP_C5!AR75/AP_C5!AT75</f>
        <v>0.32569014415691444</v>
      </c>
      <c r="M110" s="2022">
        <f>AP_I4!S109/AP_I4!Q109</f>
        <v>0.41686554626088973</v>
      </c>
      <c r="N110" s="742">
        <f>AP_I5!O110/AP_I5!Q110</f>
        <v>0.43188587601641282</v>
      </c>
      <c r="O110" s="2023">
        <f>AP_I5!AO110/AP_I5!AQ110</f>
        <v>0.40639494227121492</v>
      </c>
    </row>
    <row r="111" spans="1:15">
      <c r="A111" s="1737" t="s">
        <v>423</v>
      </c>
      <c r="B111" s="1750">
        <f>AP_C7!F133</f>
        <v>0.48472727828933282</v>
      </c>
      <c r="C111" s="1750">
        <f>AP_I7!F133</f>
        <v>0.48341689824634787</v>
      </c>
      <c r="D111" s="1746">
        <f>AP_C1!AI109</f>
        <v>0.46818325055201482</v>
      </c>
      <c r="E111" s="28">
        <f>AP_I1!AS109</f>
        <v>0.4663133989401968</v>
      </c>
      <c r="F111" s="1746">
        <f>AP_C2!U101/AP_C2!Q101</f>
        <v>0.47141856401370019</v>
      </c>
      <c r="G111" s="1788">
        <f>AP_C3!AG102/AP_C3!AC102</f>
        <v>0.5399183285376451</v>
      </c>
      <c r="H111" s="75">
        <f>AP_I2!K110/AP_I2!I110</f>
        <v>0.43489672506747429</v>
      </c>
      <c r="I111" s="28"/>
      <c r="J111" s="1746">
        <f>AP_C4!EX111</f>
        <v>0.46672539714310857</v>
      </c>
      <c r="K111" s="28">
        <f>AP_C5!O76/AP_C5!Q76</f>
        <v>0.5004394761226244</v>
      </c>
      <c r="L111" s="28">
        <f>AP_C5!AR76/AP_C5!AT76</f>
        <v>0.33419342858658707</v>
      </c>
      <c r="M111" s="2022">
        <f>AP_I4!S110/AP_I4!Q110</f>
        <v>0.4200845130464822</v>
      </c>
      <c r="N111" s="742">
        <f>AP_I5!O111/AP_I5!Q111</f>
        <v>0.4361796306009097</v>
      </c>
      <c r="O111" s="2023">
        <f>AP_I5!AO111/AP_I5!AQ111</f>
        <v>0.42165137454525414</v>
      </c>
    </row>
    <row r="112" spans="1:15">
      <c r="A112" s="1737" t="s">
        <v>424</v>
      </c>
      <c r="B112" s="1750">
        <f>AP_C7!F134</f>
        <v>0.48475442760635384</v>
      </c>
      <c r="C112" s="1750">
        <f>AP_I7!F134</f>
        <v>0.4836035973300809</v>
      </c>
      <c r="D112" s="1746">
        <f>AP_C1!AI110</f>
        <v>0.46661612800093089</v>
      </c>
      <c r="E112" s="28">
        <f>AP_I1!AS110</f>
        <v>0.46821241585639495</v>
      </c>
      <c r="F112" s="1746">
        <f>AP_C2!U102/AP_C2!Q102</f>
        <v>0.47309337279972824</v>
      </c>
      <c r="G112" s="1788">
        <f>AP_C3!AG103/AP_C3!AC103</f>
        <v>0.52828672162520851</v>
      </c>
      <c r="H112" s="75">
        <f>AP_I2!K111/AP_I2!I111</f>
        <v>0.43997673736159548</v>
      </c>
      <c r="I112" s="28"/>
      <c r="J112" s="1746">
        <f>AP_C4!EX112</f>
        <v>0.46625136441815734</v>
      </c>
      <c r="K112" s="28">
        <f>AP_C5!O77/AP_C5!Q77</f>
        <v>0.52229857141625891</v>
      </c>
      <c r="L112" s="28">
        <f>AP_C5!AR77/AP_C5!AT77</f>
        <v>0.34143507695097863</v>
      </c>
      <c r="M112" s="2022">
        <f>AP_I4!S111/AP_I4!Q111</f>
        <v>0.42169925234863237</v>
      </c>
      <c r="N112" s="742">
        <f>AP_I5!O112/AP_I5!Q112</f>
        <v>0.43887203032109978</v>
      </c>
      <c r="O112" s="2023">
        <f>AP_I5!AO112/AP_I5!AQ112</f>
        <v>0.42599007223652435</v>
      </c>
    </row>
    <row r="113" spans="1:15">
      <c r="A113" s="1737" t="s">
        <v>425</v>
      </c>
      <c r="B113" s="1750">
        <f>AP_C7!F135</f>
        <v>0.48498815551468638</v>
      </c>
      <c r="C113" s="1750">
        <f>AP_I7!F135</f>
        <v>0.48379022973980229</v>
      </c>
      <c r="D113" s="1746">
        <f>AP_C1!AI111</f>
        <v>0.46502192772063566</v>
      </c>
      <c r="E113" s="28">
        <f>AP_I1!AS111</f>
        <v>0.47527675276752773</v>
      </c>
      <c r="F113" s="1746">
        <f>AP_C2!U103/AP_C2!Q103</f>
        <v>0.47480560810203826</v>
      </c>
      <c r="G113" s="1788">
        <f>AP_C3!AG104/AP_C3!AC104</f>
        <v>0.52481320037465473</v>
      </c>
      <c r="H113" s="75">
        <f>AP_I2!K112/AP_I2!I112</f>
        <v>0.44737181887640587</v>
      </c>
      <c r="I113" s="28"/>
      <c r="J113" s="1746">
        <f>AP_C4!EX113</f>
        <v>0.46577733169320612</v>
      </c>
      <c r="K113" s="28">
        <f>AP_C5!O78/AP_C5!Q78</f>
        <v>0.54069553979540397</v>
      </c>
      <c r="L113" s="28">
        <f>AP_C5!AR78/AP_C5!AT78</f>
        <v>0.3476764820198418</v>
      </c>
      <c r="M113" s="2022">
        <f>AP_I4!S112/AP_I4!Q112</f>
        <v>0.40619499999999997</v>
      </c>
      <c r="N113" s="742">
        <f>AP_I5!O113/AP_I5!Q113</f>
        <v>0.43442340905413401</v>
      </c>
      <c r="O113" s="2023">
        <f>AP_I5!AO113/AP_I5!AQ113</f>
        <v>0.40718142050505962</v>
      </c>
    </row>
    <row r="114" spans="1:15">
      <c r="A114" s="1737" t="s">
        <v>426</v>
      </c>
      <c r="B114" s="1750">
        <f>AP_C7!F136</f>
        <v>0.48527130615502778</v>
      </c>
      <c r="C114" s="1750">
        <f>AP_I7!F136</f>
        <v>0.48397679346371753</v>
      </c>
      <c r="D114" s="1746">
        <f>AP_C1!AI112</f>
        <v>0.46390254468266512</v>
      </c>
      <c r="E114" s="28">
        <f>AP_I1!AS112</f>
        <v>0.47827372154892106</v>
      </c>
      <c r="F114" s="1746">
        <f>AP_C2!U104/AP_C2!Q104</f>
        <v>0.47593100301232083</v>
      </c>
      <c r="G114" s="1788">
        <f>AP_C3!AG105/AP_C3!AC105</f>
        <v>0.52399424236069081</v>
      </c>
      <c r="H114" s="75">
        <f>AP_I2!K113/AP_I2!I113</f>
        <v>0.4521742512643615</v>
      </c>
      <c r="I114" s="28"/>
      <c r="J114" s="1746">
        <f>AP_C4!EX114</f>
        <v>0.46530329896825495</v>
      </c>
      <c r="K114" s="28">
        <f>AP_C5!O79/AP_C5!Q79</f>
        <v>0.55639254163159069</v>
      </c>
      <c r="L114" s="28">
        <f>AP_C5!AR79/AP_C5!AT79</f>
        <v>0.3531114922248681</v>
      </c>
      <c r="M114" s="2022">
        <f>AP_I4!S113/AP_I4!Q113</f>
        <v>0.40955000000000003</v>
      </c>
      <c r="N114" s="742">
        <f>AP_I5!O114/AP_I5!Q114</f>
        <v>0.43510192197845715</v>
      </c>
      <c r="O114" s="2023">
        <f>AP_I5!AO114/AP_I5!AQ114</f>
        <v>0.36865559601521913</v>
      </c>
    </row>
    <row r="115" spans="1:15">
      <c r="A115" s="1737" t="s">
        <v>427</v>
      </c>
      <c r="B115" s="1750">
        <f>AP_C7!F137</f>
        <v>0.48559760209816411</v>
      </c>
      <c r="C115" s="1750">
        <f>AP_I7!F137</f>
        <v>0.48416329031609745</v>
      </c>
      <c r="D115" s="1746">
        <f>AP_C1!AI113</f>
        <v>0.46274170550005622</v>
      </c>
      <c r="E115" s="28">
        <f>AP_I1!AS113</f>
        <v>0.4782934131736527</v>
      </c>
      <c r="F115" s="1746">
        <f>AP_C2!U105/AP_C2!Q105</f>
        <v>0.47655186426691348</v>
      </c>
      <c r="G115" s="1788">
        <f>AP_C3!AG106/AP_C3!AC106</f>
        <v>0.52714762018592642</v>
      </c>
      <c r="H115" s="75">
        <f>AP_I2!K114/AP_I2!I114</f>
        <v>0.45844242585052103</v>
      </c>
      <c r="I115" s="28"/>
      <c r="J115" s="1746">
        <f>AP_C4!EX115</f>
        <v>0.47871114900916173</v>
      </c>
      <c r="K115" s="28">
        <f>AP_C5!O80/AP_C5!Q80</f>
        <v>0.54251731910671708</v>
      </c>
      <c r="L115" s="28">
        <f>AP_C5!AR80/AP_C5!AT80</f>
        <v>0.35773223161082157</v>
      </c>
      <c r="M115" s="2022">
        <f>AP_I4!S114/AP_I4!Q114</f>
        <v>0.41693999999999992</v>
      </c>
      <c r="N115" s="742">
        <f>AP_I5!O115/AP_I5!Q115</f>
        <v>0.43943819140041462</v>
      </c>
      <c r="O115" s="2023">
        <f>AP_I5!AO115/AP_I5!AQ115</f>
        <v>0.31513684749402443</v>
      </c>
    </row>
    <row r="116" spans="1:15">
      <c r="A116" s="1737" t="s">
        <v>428</v>
      </c>
      <c r="B116" s="1750">
        <f>AP_C7!F138</f>
        <v>0.48805256629401034</v>
      </c>
      <c r="C116" s="1750">
        <f>AP_I7!F138</f>
        <v>0.48434972045403557</v>
      </c>
      <c r="D116" s="1746">
        <f>AP_C1!AI114</f>
        <v>0.46226801052718164</v>
      </c>
      <c r="E116" s="28">
        <f>AP_I1!AS114</f>
        <v>0.4795061674270395</v>
      </c>
      <c r="F116" s="1746">
        <f>AP_C2!U106/AP_C2!Q106</f>
        <v>0.4773035816422172</v>
      </c>
      <c r="G116" s="1788">
        <f>AP_C3!AG107/AP_C3!AC107</f>
        <v>0.52665816807545873</v>
      </c>
      <c r="H116" s="75">
        <f>AP_I2!K115/AP_I2!I115</f>
        <v>0.46036797101454452</v>
      </c>
      <c r="I116" s="28"/>
      <c r="J116" s="1746">
        <f>AP_C4!EX116</f>
        <v>0.49211899905006851</v>
      </c>
      <c r="K116" s="28">
        <f>AP_C5!O81/AP_C5!Q81</f>
        <v>0.53117779166040635</v>
      </c>
      <c r="L116" s="28">
        <f>AP_C5!AR81/AP_C5!AT81</f>
        <v>0.36188242247381935</v>
      </c>
      <c r="M116" s="2022">
        <f>AP_I4!S115/AP_I4!Q115</f>
        <v>0.44496999999999998</v>
      </c>
      <c r="N116" s="742">
        <f>AP_I5!O116/AP_I5!Q116</f>
        <v>0.43070083468362358</v>
      </c>
      <c r="O116" s="2023">
        <f>AP_I5!AO116/AP_I5!AQ116</f>
        <v>0.37833879205982868</v>
      </c>
    </row>
    <row r="117" spans="1:15">
      <c r="A117" s="1737" t="s">
        <v>429</v>
      </c>
      <c r="B117" s="1750">
        <f>AP_C7!F139</f>
        <v>0.48737892900879504</v>
      </c>
      <c r="C117" s="1750">
        <f>AP_I7!F139</f>
        <v>0.4845360824742268</v>
      </c>
      <c r="D117" s="1746">
        <f>AP_C1!AI115</f>
        <v>0.46234085593084134</v>
      </c>
      <c r="E117" s="28">
        <f>AP_I1!AS115</f>
        <v>0.48067074529485626</v>
      </c>
      <c r="F117" s="1746">
        <f>AP_C2!U107/AP_C2!Q107</f>
        <v>0.47883249775155901</v>
      </c>
      <c r="G117" s="1788">
        <f>AP_C3!AG108/AP_C3!AC108</f>
        <v>0.5328309365064906</v>
      </c>
      <c r="H117" s="75">
        <f>AP_I2!K116/AP_I2!I116</f>
        <v>0.46421011629325298</v>
      </c>
      <c r="I117" s="28"/>
      <c r="J117" s="1746">
        <f>AP_C4!EX117</f>
        <v>0.50552684909097523</v>
      </c>
      <c r="K117" s="28">
        <f>AP_C5!O82/AP_C5!Q82</f>
        <v>0.52173705909631052</v>
      </c>
      <c r="L117" s="28">
        <f>AP_C5!AR82/AP_C5!AT82</f>
        <v>0.36563045915802866</v>
      </c>
      <c r="M117" s="2022">
        <f>AP_I4!S116/AP_I4!Q116</f>
        <v>0.45934999999999993</v>
      </c>
      <c r="N117" s="742">
        <f>AP_I5!O117/AP_I5!Q117</f>
        <v>0.45295839131155813</v>
      </c>
      <c r="O117" s="2023">
        <f>AP_I5!AO117/AP_I5!AQ117</f>
        <v>0.3535956533776301</v>
      </c>
    </row>
    <row r="118" spans="1:15">
      <c r="A118" s="1737" t="s">
        <v>430</v>
      </c>
      <c r="B118" s="1750">
        <f>AP_C7!F140</f>
        <v>0.48749667661221235</v>
      </c>
      <c r="C118" s="1750">
        <f>AP_I7!F140</f>
        <v>0.48472237722331613</v>
      </c>
      <c r="D118" s="1746">
        <f>AP_C1!AI116</f>
        <v>0.4626122787898409</v>
      </c>
      <c r="E118" s="28">
        <f>AP_I1!AS116</f>
        <v>0.48367952522255192</v>
      </c>
      <c r="F118" s="1746">
        <f>AP_C2!U108/AP_C2!Q108</f>
        <v>0.47927828456823013</v>
      </c>
      <c r="G118" s="1788">
        <f>AP_C3!AG109/AP_C3!AC109</f>
        <v>0.5365042222071259</v>
      </c>
      <c r="H118" s="75">
        <f>AP_I2!K117/AP_I2!I117</f>
        <v>0.47920766122910485</v>
      </c>
      <c r="I118" s="28"/>
      <c r="J118" s="1746">
        <f>AP_C4!EX118</f>
        <v>0.51893469913188206</v>
      </c>
      <c r="K118" s="28">
        <f>AP_C5!O83/AP_C5!Q83</f>
        <v>0.5137550395474938</v>
      </c>
      <c r="L118" s="28">
        <f>AP_C5!AR83/AP_C5!AT83</f>
        <v>0.36903209368284484</v>
      </c>
      <c r="M118" s="2022">
        <f>AP_I4!S117/AP_I4!Q117</f>
        <v>0.46496999999999999</v>
      </c>
      <c r="N118" s="742">
        <f>AP_I5!O118/AP_I5!Q118</f>
        <v>0.47521594793949262</v>
      </c>
      <c r="O118" s="2023">
        <f>AP_I5!AO118/AP_I5!AQ118</f>
        <v>0.42928952104097451</v>
      </c>
    </row>
    <row r="119" spans="1:15">
      <c r="A119" s="1737" t="s">
        <v>431</v>
      </c>
      <c r="B119" s="1750">
        <f>AP_C7!F141</f>
        <v>0.48756540654947383</v>
      </c>
      <c r="C119" s="1750">
        <f>AP_I7!F141</f>
        <v>0.48490860508640848</v>
      </c>
      <c r="D119" s="1746">
        <f>AP_C1!AI117</f>
        <v>0.4627152679628706</v>
      </c>
      <c r="E119" s="28">
        <f>AP_I1!AS117</f>
        <v>0.48187311178247733</v>
      </c>
      <c r="F119" s="1746">
        <f>AP_C2!U109/AP_C2!Q109</f>
        <v>0.47837193899222147</v>
      </c>
      <c r="G119" s="1788">
        <f>AP_C3!AG110/AP_C3!AC110</f>
        <v>0.53575157326451384</v>
      </c>
      <c r="H119" s="75">
        <f>AP_I2!K118/AP_I2!I118</f>
        <v>0.479440108507518</v>
      </c>
      <c r="I119" s="28"/>
      <c r="J119" s="1746">
        <f>AP_C4!EX119</f>
        <v>0.52028919919713967</v>
      </c>
      <c r="K119" s="28">
        <f>AP_C5!O84/AP_C5!Q84</f>
        <v>0.5087068306149064</v>
      </c>
      <c r="L119" s="28">
        <f>AP_C5!AR84/AP_C5!AT84</f>
        <v>0.37586227747870465</v>
      </c>
      <c r="M119" s="2022">
        <f>AP_I4!S118/AP_I4!Q118</f>
        <v>0.46492</v>
      </c>
      <c r="N119" s="742">
        <f>AP_I5!O119/AP_I5!Q119</f>
        <v>0.4894749257424551</v>
      </c>
      <c r="O119" s="2023">
        <f>AP_I5!AO119/AP_I5!AQ119</f>
        <v>0.38099666928989895</v>
      </c>
    </row>
    <row r="120" spans="1:15">
      <c r="A120" s="1737" t="s">
        <v>432</v>
      </c>
      <c r="B120" s="1750">
        <f>AP_C7!F142</f>
        <v>0.48765919492330861</v>
      </c>
      <c r="C120" s="1750">
        <f>AP_I7!F142</f>
        <v>0.48509476527225426</v>
      </c>
      <c r="D120" s="1746">
        <f>AP_C1!AI118</f>
        <v>0.46258877213743876</v>
      </c>
      <c r="E120" s="28">
        <f>AP_I1!AS118</f>
        <v>0.48199233716475098</v>
      </c>
      <c r="F120" s="1746">
        <f>AP_C2!U110/AP_C2!Q110</f>
        <v>0.47820409977989187</v>
      </c>
      <c r="G120" s="1788">
        <f>AP_C3!AG111/AP_C3!AC111</f>
        <v>0.52987892995750041</v>
      </c>
      <c r="H120" s="75">
        <f>AP_I2!K119/AP_I2!I119</f>
        <v>0.48068975379332091</v>
      </c>
      <c r="I120" s="28"/>
      <c r="J120" s="1746">
        <f>AP_C4!EX120</f>
        <v>0.52164369926239718</v>
      </c>
      <c r="K120" s="28">
        <f>AP_C5!O85/AP_C5!Q85</f>
        <v>0.50470471749167956</v>
      </c>
      <c r="L120" s="28">
        <f>AP_C5!AR85/AP_C5!AT85</f>
        <v>0.38203337977827589</v>
      </c>
      <c r="M120" s="2022">
        <f>AP_I4!S119/AP_I4!Q119</f>
        <v>0.46900000000000003</v>
      </c>
      <c r="N120" s="742">
        <f>AP_I5!O120/AP_I5!Q120</f>
        <v>0.50132767255619171</v>
      </c>
      <c r="O120" s="2023">
        <f>AP_I5!AO120/AP_I5!AQ120</f>
        <v>0.43703597328929411</v>
      </c>
    </row>
    <row r="121" spans="1:15">
      <c r="A121" s="1737" t="s">
        <v>433</v>
      </c>
      <c r="B121" s="1750">
        <f>AP_C7!F143</f>
        <v>0.48775661637397971</v>
      </c>
      <c r="C121" s="1750">
        <f>AP_I7!F143</f>
        <v>0.48528085849642394</v>
      </c>
      <c r="D121" s="1746">
        <f>AP_C1!AI119</f>
        <v>0.4632918872529348</v>
      </c>
      <c r="E121" s="28">
        <f>AP_I1!AS119</f>
        <v>0.48209846425501268</v>
      </c>
      <c r="F121" s="1746">
        <f>AP_C2!U111/AP_C2!Q111</f>
        <v>0.47880132405320663</v>
      </c>
      <c r="G121" s="1788">
        <f>AP_C3!AG112/AP_C3!AC112</f>
        <v>0.51765765770683969</v>
      </c>
      <c r="H121" s="75">
        <f>AP_I2!K120/AP_I2!I120</f>
        <v>0.48839135252778287</v>
      </c>
      <c r="I121" s="28"/>
      <c r="J121" s="1746">
        <f>AP_C4!EX121</f>
        <v>0.52299819932765468</v>
      </c>
      <c r="K121" s="28">
        <f>AP_C5!O86/AP_C5!Q86</f>
        <v>0.5014540674384711</v>
      </c>
      <c r="L121" s="28">
        <f>AP_C5!AR86/AP_C5!AT86</f>
        <v>0.38763640724307469</v>
      </c>
      <c r="M121" s="2022">
        <f>AP_I4!S120/AP_I4!Q120</f>
        <v>0.46777999999999997</v>
      </c>
      <c r="N121" s="742">
        <f>AP_I5!O121/AP_I5!Q121</f>
        <v>0.51508874448288611</v>
      </c>
      <c r="O121" s="2023">
        <f>AP_I5!AO121/AP_I5!AQ121</f>
        <v>0.4445484230646703</v>
      </c>
    </row>
    <row r="122" spans="1:15">
      <c r="A122" s="1737" t="s">
        <v>434</v>
      </c>
      <c r="B122" s="1750">
        <f>AP_C7!F144</f>
        <v>0.48785356293076637</v>
      </c>
      <c r="C122" s="1751">
        <f>AP_I7!F144</f>
        <v>0.48546688421727058</v>
      </c>
      <c r="D122" s="1746">
        <f>AP_C1!AI120</f>
        <v>0.46367452413003085</v>
      </c>
      <c r="E122" s="1773">
        <f>AP_I1!AS120</f>
        <v>0.48109318426970715</v>
      </c>
      <c r="F122" s="1746">
        <f>AP_C2!U112/AP_C2!Q112</f>
        <v>0.47929641405112222</v>
      </c>
      <c r="G122" s="1788">
        <f>AP_C3!AG113/AP_C3!AC113</f>
        <v>0.50476695497930779</v>
      </c>
      <c r="H122" s="28">
        <f>AP_I2!K121/AP_I2!I121</f>
        <v>0.48041664542660378</v>
      </c>
      <c r="I122" s="28"/>
      <c r="J122" s="1746">
        <f>AP_C4!EX122</f>
        <v>0.52435269939291229</v>
      </c>
      <c r="K122" s="28">
        <f>AP_C5!O87/AP_C5!Q87</f>
        <v>0.49876139594760016</v>
      </c>
      <c r="L122" s="28">
        <f>AP_C5!AR87/AP_C5!AT87</f>
        <v>0.39274634872664693</v>
      </c>
      <c r="M122" s="2022">
        <f>AP_I4!S121/AP_I4!Q121</f>
        <v>0.47520000000000001</v>
      </c>
      <c r="N122" s="742">
        <f>AP_I5!O122/AP_I5!Q122</f>
        <v>0.53540101302026422</v>
      </c>
      <c r="O122" s="2023">
        <f>AP_I5!AO122/AP_I5!AQ122</f>
        <v>0.38760401008439166</v>
      </c>
    </row>
    <row r="123" spans="1:15">
      <c r="A123" s="1737" t="s">
        <v>435</v>
      </c>
      <c r="B123" s="1750">
        <f>AP_C7!F145</f>
        <v>0.48825247467771637</v>
      </c>
      <c r="C123" s="1751">
        <f>AP_I7!F145</f>
        <v>0.4856528425359477</v>
      </c>
      <c r="D123" s="1746">
        <f>AP_C1!AI121</f>
        <v>0.46447959905279512</v>
      </c>
      <c r="E123" s="1773">
        <f>AP_I1!AS121</f>
        <v>0.48041851339778913</v>
      </c>
      <c r="F123" s="2021">
        <f>F122</f>
        <v>0.47929641405112222</v>
      </c>
      <c r="G123" s="1788"/>
      <c r="H123" s="28">
        <f>AP_I2!K122/AP_I2!I122</f>
        <v>0.48073620170299486</v>
      </c>
      <c r="I123" s="28"/>
      <c r="J123" s="1746"/>
      <c r="M123" s="2022">
        <f>AP_I4!S122/AP_I4!Q122</f>
        <v>0.48160999999999998</v>
      </c>
      <c r="N123" s="742">
        <f>AP_I5!O123/AP_I5!Q123</f>
        <v>0.54593065588414125</v>
      </c>
      <c r="O123" s="2023">
        <f>AP_I5!AO123/AP_I5!AQ123</f>
        <v>0.40222675579477379</v>
      </c>
    </row>
    <row r="124" spans="1:15">
      <c r="A124" s="1737" t="s">
        <v>436</v>
      </c>
      <c r="B124" s="1750">
        <f>AP_C7!F146</f>
        <v>0.48866258653556738</v>
      </c>
      <c r="C124" s="1751">
        <f>AP_I7!F146</f>
        <v>0.4856528425359477</v>
      </c>
      <c r="D124" s="1746">
        <f>AP_C1!AI122</f>
        <v>0.46447959905279512</v>
      </c>
      <c r="E124" s="1773">
        <f>AP_I1!AS122</f>
        <v>0.48008785149351446</v>
      </c>
      <c r="F124" s="2021">
        <f t="shared" ref="F124:F126" si="4">F123</f>
        <v>0.47929641405112222</v>
      </c>
      <c r="G124" s="1788"/>
      <c r="H124" s="28">
        <f>AP_I2!K123/AP_I2!I123</f>
        <v>0.4821080514803246</v>
      </c>
      <c r="I124" s="28"/>
      <c r="J124" s="1746"/>
      <c r="M124" s="2022">
        <f>AP_I4!S123/AP_I4!Q123</f>
        <v>0.49184</v>
      </c>
      <c r="N124" s="742">
        <f>AP_I5!O124/AP_I5!Q124</f>
        <v>0.53778855143208715</v>
      </c>
      <c r="O124" s="2023">
        <f>AP_I5!AO124/AP_I5!AQ124</f>
        <v>0.40176758506758864</v>
      </c>
    </row>
    <row r="125" spans="1:15">
      <c r="A125" s="1737" t="s">
        <v>977</v>
      </c>
      <c r="B125" s="1750">
        <f>AP_C7!F147</f>
        <v>0.48866258653556738</v>
      </c>
      <c r="C125" s="1751">
        <f>AP_I7!F147</f>
        <v>0.4856528425359477</v>
      </c>
      <c r="D125" s="1746">
        <f>AP_C1!AI123</f>
        <v>0.46447959905279512</v>
      </c>
      <c r="E125" s="1773">
        <f>AP_I1!AS123</f>
        <v>0.48020821140991882</v>
      </c>
      <c r="F125" s="2021">
        <f t="shared" si="4"/>
        <v>0.47929641405112222</v>
      </c>
      <c r="G125" s="1788"/>
      <c r="H125" s="28">
        <f>AP_I2!K124/AP_I2!I124</f>
        <v>0.48308889692981627</v>
      </c>
      <c r="I125" s="28"/>
      <c r="J125" s="1746"/>
      <c r="M125" s="2022">
        <f>AP_I4!S124/AP_I4!Q124</f>
        <v>0.49184000000000005</v>
      </c>
      <c r="N125" s="742"/>
      <c r="O125" s="2023"/>
    </row>
    <row r="126" spans="1:15" ht="15" thickBot="1">
      <c r="A126" s="1752" t="s">
        <v>1164</v>
      </c>
      <c r="B126" s="1760">
        <f>AP_C7!F148</f>
        <v>0.48866258653556738</v>
      </c>
      <c r="C126" s="1761">
        <f>AP_I7!F148</f>
        <v>0.4856528425359477</v>
      </c>
      <c r="D126" s="1756">
        <f>AP_C1!AI124</f>
        <v>0.46447959905279512</v>
      </c>
      <c r="E126" s="1780">
        <f>AP_I1!AS124</f>
        <v>0.47935601664794714</v>
      </c>
      <c r="F126" s="2024">
        <f t="shared" si="4"/>
        <v>0.47929641405112222</v>
      </c>
      <c r="G126" s="1833"/>
      <c r="H126" s="1758">
        <f>AP_I2!K125/AP_I2!I125</f>
        <v>0.4824804110190854</v>
      </c>
      <c r="I126" s="1758"/>
      <c r="J126" s="1756"/>
      <c r="K126" s="1758"/>
      <c r="L126" s="1758"/>
      <c r="M126" s="2025">
        <f>AP_I4!S125/AP_I4!Q125</f>
        <v>0.49184</v>
      </c>
      <c r="N126" s="1835"/>
      <c r="O126" s="2026"/>
    </row>
    <row r="127" spans="1:15" ht="15" thickTop="1">
      <c r="A127" s="1737"/>
      <c r="B127" s="2019"/>
      <c r="C127" s="2019"/>
    </row>
    <row r="128" spans="1:15">
      <c r="A128" s="1737"/>
      <c r="B128" s="2019"/>
      <c r="C128" s="2019"/>
    </row>
    <row r="129" spans="1:22">
      <c r="A129" s="1737"/>
      <c r="B129" s="2019"/>
      <c r="C129" s="2019"/>
    </row>
    <row r="130" spans="1:22">
      <c r="A130" s="1737"/>
      <c r="B130" s="2019"/>
      <c r="C130" s="2019"/>
    </row>
    <row r="131" spans="1:22">
      <c r="A131" s="1737"/>
      <c r="B131" s="2019"/>
      <c r="C131" s="2019"/>
    </row>
    <row r="132" spans="1:22" s="89" customFormat="1">
      <c r="A132" s="1737"/>
      <c r="B132" s="2019"/>
      <c r="C132" s="2019"/>
      <c r="D132" s="990"/>
      <c r="E132" s="989"/>
      <c r="F132" s="28"/>
      <c r="G132" s="742"/>
      <c r="H132" s="742"/>
      <c r="I132" s="881"/>
      <c r="J132" s="28"/>
      <c r="K132" s="28"/>
      <c r="L132" s="28"/>
      <c r="M132" s="2"/>
      <c r="N132" s="2"/>
      <c r="O132" s="741"/>
      <c r="P132" s="2"/>
      <c r="Q132" s="2"/>
      <c r="R132" s="2"/>
      <c r="S132" s="2"/>
      <c r="T132" s="2"/>
      <c r="U132" s="2"/>
      <c r="V132" s="2"/>
    </row>
    <row r="133" spans="1:22" s="89" customFormat="1">
      <c r="A133" s="1737"/>
      <c r="B133" s="2019"/>
      <c r="C133" s="2019"/>
      <c r="D133" s="990"/>
      <c r="E133" s="989"/>
      <c r="F133" s="28"/>
      <c r="G133" s="742"/>
      <c r="H133" s="742"/>
      <c r="I133" s="881"/>
      <c r="J133" s="28"/>
      <c r="K133" s="28"/>
      <c r="L133" s="28"/>
      <c r="M133" s="2"/>
      <c r="N133" s="2"/>
      <c r="O133" s="741"/>
      <c r="P133" s="2"/>
      <c r="Q133" s="2"/>
      <c r="R133" s="2"/>
      <c r="S133" s="2"/>
      <c r="T133" s="2"/>
      <c r="U133" s="2"/>
      <c r="V133" s="2"/>
    </row>
  </sheetData>
  <mergeCells count="9">
    <mergeCell ref="A2:O2"/>
    <mergeCell ref="D3:E3"/>
    <mergeCell ref="F3:I3"/>
    <mergeCell ref="J3:O3"/>
    <mergeCell ref="J4:L4"/>
    <mergeCell ref="F4:G4"/>
    <mergeCell ref="H4:I4"/>
    <mergeCell ref="M4:O4"/>
    <mergeCell ref="B3:C3"/>
  </mergeCells>
  <phoneticPr fontId="105" type="noConversion"/>
  <hyperlinks>
    <hyperlink ref="A1" location="Index!A1" display="Back to index" xr:uid="{00000000-0004-0000-0B00-000000000000}"/>
  </hyperlink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59999389629810485"/>
  </sheetPr>
  <dimension ref="A1:AF34"/>
  <sheetViews>
    <sheetView workbookViewId="0">
      <pane xSplit="1" ySplit="7" topLeftCell="B8" activePane="bottomRight" state="frozen"/>
      <selection activeCell="A2" sqref="A2:Q2"/>
      <selection pane="topRight" activeCell="A2" sqref="A2:Q2"/>
      <selection pane="bottomLeft" activeCell="A2" sqref="A2:Q2"/>
      <selection pane="bottomRight" activeCell="E19" sqref="E19"/>
    </sheetView>
  </sheetViews>
  <sheetFormatPr baseColWidth="10" defaultColWidth="12.6640625" defaultRowHeight="14"/>
  <cols>
    <col min="1" max="3" width="12.6640625" style="2"/>
    <col min="4" max="4" width="12.6640625" style="993"/>
    <col min="5" max="7" width="12.6640625" style="989"/>
    <col min="8" max="8" width="12.6640625" style="28" customWidth="1"/>
    <col min="9" max="9" width="12.6640625" style="742" customWidth="1"/>
    <col min="10" max="10" width="12.6640625" style="881" customWidth="1"/>
    <col min="11" max="11" width="12.6640625" style="742" customWidth="1"/>
    <col min="12" max="16384" width="12.6640625" style="2"/>
  </cols>
  <sheetData>
    <row r="1" spans="1:15" ht="15" thickBot="1">
      <c r="A1" s="1770" t="s">
        <v>1610</v>
      </c>
    </row>
    <row r="2" spans="1:15" ht="27" thickTop="1" thickBot="1">
      <c r="A2" s="2866" t="s">
        <v>1637</v>
      </c>
      <c r="B2" s="2867"/>
      <c r="C2" s="2867"/>
      <c r="D2" s="2867"/>
      <c r="E2" s="2867"/>
      <c r="F2" s="2867"/>
      <c r="G2" s="2867"/>
      <c r="H2" s="2867"/>
      <c r="I2" s="2867"/>
      <c r="J2" s="2867"/>
      <c r="K2" s="2867"/>
      <c r="L2" s="2867"/>
      <c r="M2" s="2867"/>
      <c r="N2" s="2867"/>
      <c r="O2" s="2868"/>
    </row>
    <row r="3" spans="1:15" s="90" customFormat="1" ht="16">
      <c r="A3" s="1002" t="s">
        <v>950</v>
      </c>
      <c r="B3" s="2966" t="s">
        <v>804</v>
      </c>
      <c r="C3" s="2967"/>
      <c r="D3" s="2897" t="s">
        <v>872</v>
      </c>
      <c r="E3" s="2898"/>
      <c r="F3" s="2897" t="s">
        <v>878</v>
      </c>
      <c r="G3" s="2898"/>
      <c r="H3" s="2898"/>
      <c r="I3" s="2900"/>
      <c r="J3" s="2898" t="s">
        <v>1064</v>
      </c>
      <c r="K3" s="2898"/>
      <c r="L3" s="2898"/>
      <c r="M3" s="2898"/>
      <c r="N3" s="2898"/>
      <c r="O3" s="2899"/>
    </row>
    <row r="4" spans="1:15" s="90" customFormat="1" ht="16">
      <c r="A4" s="1002" t="s">
        <v>874</v>
      </c>
      <c r="B4" s="2036" t="s">
        <v>867</v>
      </c>
      <c r="C4" s="2028" t="s">
        <v>806</v>
      </c>
      <c r="D4" s="2037" t="s">
        <v>867</v>
      </c>
      <c r="E4" s="1850" t="s">
        <v>806</v>
      </c>
      <c r="F4" s="2894" t="s">
        <v>867</v>
      </c>
      <c r="G4" s="2902"/>
      <c r="H4" s="2891" t="s">
        <v>806</v>
      </c>
      <c r="I4" s="2902"/>
      <c r="J4" s="2891" t="s">
        <v>867</v>
      </c>
      <c r="K4" s="2891"/>
      <c r="L4" s="2902"/>
      <c r="M4" s="2891" t="s">
        <v>806</v>
      </c>
      <c r="N4" s="2891"/>
      <c r="O4" s="2896"/>
    </row>
    <row r="5" spans="1:15" s="85" customFormat="1" ht="68">
      <c r="A5" s="922" t="s">
        <v>875</v>
      </c>
      <c r="B5" s="1286" t="s">
        <v>804</v>
      </c>
      <c r="C5" s="1285" t="s">
        <v>804</v>
      </c>
      <c r="D5" s="1275" t="s">
        <v>1171</v>
      </c>
      <c r="E5" s="1239" t="s">
        <v>1172</v>
      </c>
      <c r="F5" s="1274" t="s">
        <v>1167</v>
      </c>
      <c r="G5" s="1242" t="s">
        <v>923</v>
      </c>
      <c r="H5" s="1274" t="s">
        <v>1167</v>
      </c>
      <c r="I5" s="1242" t="s">
        <v>923</v>
      </c>
      <c r="J5" s="1239" t="s">
        <v>1169</v>
      </c>
      <c r="K5" s="1277" t="s">
        <v>909</v>
      </c>
      <c r="L5" s="1276" t="s">
        <v>910</v>
      </c>
      <c r="M5" s="1239" t="s">
        <v>1170</v>
      </c>
      <c r="N5" s="1277" t="s">
        <v>909</v>
      </c>
      <c r="O5" s="1270" t="s">
        <v>910</v>
      </c>
    </row>
    <row r="6" spans="1:15" s="1629" customFormat="1" ht="24" customHeight="1">
      <c r="A6" s="1623" t="s">
        <v>6</v>
      </c>
      <c r="B6" s="1675"/>
      <c r="D6" s="1717" t="s">
        <v>899</v>
      </c>
      <c r="E6" s="1663" t="s">
        <v>1368</v>
      </c>
      <c r="F6" s="1718" t="s">
        <v>903</v>
      </c>
      <c r="G6" s="1719" t="s">
        <v>901</v>
      </c>
      <c r="H6" s="1718" t="s">
        <v>902</v>
      </c>
      <c r="I6" s="1720" t="s">
        <v>904</v>
      </c>
      <c r="J6" s="1626" t="s">
        <v>905</v>
      </c>
      <c r="K6" s="1721" t="s">
        <v>1059</v>
      </c>
      <c r="L6" s="1722" t="s">
        <v>1060</v>
      </c>
      <c r="M6" s="1626" t="s">
        <v>947</v>
      </c>
      <c r="N6" s="1721" t="s">
        <v>948</v>
      </c>
      <c r="O6" s="1667" t="s">
        <v>1174</v>
      </c>
    </row>
    <row r="7" spans="1:15" s="1578" customFormat="1" ht="12">
      <c r="A7" s="1631" t="s">
        <v>4</v>
      </c>
      <c r="B7" s="1723" t="s">
        <v>805</v>
      </c>
      <c r="C7" s="1670" t="s">
        <v>805</v>
      </c>
      <c r="D7" s="1724" t="s">
        <v>246</v>
      </c>
      <c r="E7" s="1649" t="s">
        <v>805</v>
      </c>
      <c r="F7" s="1725" t="s">
        <v>246</v>
      </c>
      <c r="G7" s="1726" t="s">
        <v>246</v>
      </c>
      <c r="H7" s="1725" t="s">
        <v>805</v>
      </c>
      <c r="I7" s="1726" t="s">
        <v>805</v>
      </c>
      <c r="J7" s="1649" t="s">
        <v>246</v>
      </c>
      <c r="K7" s="1727" t="s">
        <v>805</v>
      </c>
      <c r="L7" s="1726" t="s">
        <v>805</v>
      </c>
      <c r="M7" s="1649" t="s">
        <v>805</v>
      </c>
      <c r="N7" s="1727" t="s">
        <v>805</v>
      </c>
      <c r="O7" s="1728" t="s">
        <v>805</v>
      </c>
    </row>
    <row r="8" spans="1:15">
      <c r="A8" s="1737" t="s">
        <v>1082</v>
      </c>
      <c r="B8" s="2030">
        <f>AVERAGE(A5a!B8:B15)</f>
        <v>0.45138428050873242</v>
      </c>
      <c r="C8" s="28">
        <f>AVERAGE(A5a!C8:C15)</f>
        <v>0.49197191753069502</v>
      </c>
      <c r="D8" s="2030"/>
      <c r="E8" s="28"/>
      <c r="F8" s="1772"/>
      <c r="G8" s="1773"/>
      <c r="H8" s="1772">
        <f>AVERAGE(A5a!H8:H15)</f>
        <v>3.7719369991493432E-2</v>
      </c>
      <c r="I8" s="1773"/>
      <c r="J8" s="28"/>
      <c r="K8" s="2031"/>
      <c r="L8" s="1773"/>
      <c r="M8" s="28"/>
      <c r="N8" s="2031"/>
      <c r="O8" s="1741"/>
    </row>
    <row r="9" spans="1:15">
      <c r="A9" s="1737" t="s">
        <v>1083</v>
      </c>
      <c r="B9" s="1772">
        <f>AVERAGE(A5a!B16:B25)</f>
        <v>0.45444469253652653</v>
      </c>
      <c r="C9" s="1746">
        <f>AVERAGE(A5a!C16:C25)</f>
        <v>0.49001273020909208</v>
      </c>
      <c r="D9" s="2030"/>
      <c r="E9" s="28"/>
      <c r="F9" s="1772">
        <f>AVERAGE(A5a!F16:F25)</f>
        <v>1.4054862197671332E-2</v>
      </c>
      <c r="G9" s="1773"/>
      <c r="H9" s="1772">
        <f>AVERAGE(A5a!H16:H25)</f>
        <v>3.7588312193171089E-2</v>
      </c>
      <c r="I9" s="1773"/>
      <c r="J9" s="28"/>
      <c r="K9" s="2031"/>
      <c r="L9" s="1773"/>
      <c r="M9" s="28"/>
      <c r="N9" s="2031"/>
      <c r="O9" s="1741"/>
    </row>
    <row r="10" spans="1:15">
      <c r="A10" s="1737" t="s">
        <v>1084</v>
      </c>
      <c r="B10" s="1772">
        <f>AVERAGE(A5a!B26:B35)</f>
        <v>0.45257251451660085</v>
      </c>
      <c r="C10" s="1746">
        <f>AVERAGE(A5a!C26:C35)</f>
        <v>0.48804263758526839</v>
      </c>
      <c r="D10" s="2030"/>
      <c r="E10" s="28"/>
      <c r="F10" s="1772">
        <f>AVERAGE(A5a!F26:F35)</f>
        <v>7.4153187135674925E-2</v>
      </c>
      <c r="G10" s="1773"/>
      <c r="H10" s="1772">
        <f>AVERAGE(A5a!H26:H35)</f>
        <v>4.9753334530249146E-2</v>
      </c>
      <c r="I10" s="1773"/>
      <c r="J10" s="28">
        <f>AVERAGE(A5a!J26:J35)</f>
        <v>9.1527904279097433E-2</v>
      </c>
      <c r="K10" s="2031"/>
      <c r="L10" s="1773"/>
      <c r="M10" s="28"/>
      <c r="N10" s="2031"/>
      <c r="O10" s="1741"/>
    </row>
    <row r="11" spans="1:15">
      <c r="A11" s="1737" t="s">
        <v>1073</v>
      </c>
      <c r="B11" s="2030">
        <f>AVERAGE(A5a!B36:B45)</f>
        <v>0.45735889733711943</v>
      </c>
      <c r="C11" s="28">
        <f>AVERAGE(A5a!C36:C45)</f>
        <v>0.4867182937136173</v>
      </c>
      <c r="D11" s="2030">
        <f>AVERAGE(A5a!D36:D45)</f>
        <v>0.17738125215196884</v>
      </c>
      <c r="E11" s="28">
        <f>AVERAGE(A5a!E36:E45)</f>
        <v>0.23199212163332611</v>
      </c>
      <c r="F11" s="1772">
        <f>AVERAGE(A5a!F36:F45)</f>
        <v>0.17664971104527544</v>
      </c>
      <c r="G11" s="1773">
        <f>AVERAGE(A5a!G36:G45)</f>
        <v>0.26593046697546979</v>
      </c>
      <c r="H11" s="1772">
        <f>AVERAGE(A5a!H36:H45)</f>
        <v>8.9120443101718044E-2</v>
      </c>
      <c r="I11" s="1773"/>
      <c r="J11" s="28">
        <f>AVERAGE(A5a!J36:J45)</f>
        <v>0.14709291687596876</v>
      </c>
      <c r="K11" s="2031"/>
      <c r="L11" s="1773"/>
      <c r="M11" s="28"/>
      <c r="N11" s="2031"/>
      <c r="O11" s="1741"/>
    </row>
    <row r="12" spans="1:15">
      <c r="A12" s="1737" t="s">
        <v>1074</v>
      </c>
      <c r="B12" s="2030">
        <f>AVERAGE(A5a!B46:B55)</f>
        <v>0.47411551265759888</v>
      </c>
      <c r="C12" s="28">
        <f>AVERAGE(A5a!C46:C55)</f>
        <v>0.48596950480648127</v>
      </c>
      <c r="D12" s="2030">
        <f>AVERAGE(A5a!D46:D55)</f>
        <v>0.24379188979646732</v>
      </c>
      <c r="E12" s="28">
        <f>AVERAGE(A5a!E46:E55)</f>
        <v>0.26270002289549854</v>
      </c>
      <c r="F12" s="1746">
        <f>AVERAGE(A5a!F46:F55)</f>
        <v>0.23364989746767834</v>
      </c>
      <c r="G12" s="1739">
        <f>AVERAGE(A5a!G46:G55)</f>
        <v>0.27468584467978341</v>
      </c>
      <c r="H12" s="1772">
        <f>AVERAGE(A5a!H46:H55)</f>
        <v>0.14521097003986552</v>
      </c>
      <c r="I12" s="1773">
        <f>AVERAGE(A5a!I46:I55)</f>
        <v>0.19203420019737594</v>
      </c>
      <c r="J12" s="28">
        <f>AVERAGE(A5a!J46:J55)</f>
        <v>0.19019039457155079</v>
      </c>
      <c r="K12" s="2031">
        <f>AVERAGE(A5a!K46:K55)</f>
        <v>0.13824191197261129</v>
      </c>
      <c r="L12" s="1773"/>
      <c r="M12" s="28"/>
      <c r="N12" s="2031"/>
      <c r="O12" s="1741"/>
    </row>
    <row r="13" spans="1:15">
      <c r="A13" s="1737" t="s">
        <v>1075</v>
      </c>
      <c r="B13" s="2030">
        <f>AVERAGE(A5a!B56:B65)</f>
        <v>0.48154590998722197</v>
      </c>
      <c r="C13" s="28">
        <f>AVERAGE(A5a!C56:C65)</f>
        <v>0.48564646403540868</v>
      </c>
      <c r="D13" s="2030">
        <f>AVERAGE(A5a!D56:D65)</f>
        <v>0.33398631003752088</v>
      </c>
      <c r="E13" s="28">
        <f>AVERAGE(A5a!E56:E65)</f>
        <v>0.30106766292848935</v>
      </c>
      <c r="F13" s="1746">
        <f>AVERAGE(A5a!F56:F65)</f>
        <v>0.27449999999999997</v>
      </c>
      <c r="G13" s="1739">
        <f>AVERAGE(A5a!G56:G65)</f>
        <v>0.27064216086248338</v>
      </c>
      <c r="H13" s="1772">
        <f>AVERAGE(A5a!H56:H65)</f>
        <v>0.18911229219371511</v>
      </c>
      <c r="I13" s="1773">
        <f>AVERAGE(A5a!I56:I65)</f>
        <v>0.19265088455638399</v>
      </c>
      <c r="J13" s="28">
        <f>AVERAGE(A5a!J56:J65)</f>
        <v>0.23830000000000001</v>
      </c>
      <c r="K13" s="2031">
        <f>AVERAGE(A5a!K56:K65)</f>
        <v>0.14766339639835852</v>
      </c>
      <c r="L13" s="1773"/>
      <c r="M13" s="28"/>
      <c r="N13" s="1740"/>
      <c r="O13" s="2032"/>
    </row>
    <row r="14" spans="1:15">
      <c r="A14" s="1737" t="s">
        <v>1076</v>
      </c>
      <c r="B14" s="2030">
        <f>AVERAGE(A5a!B66:B75)</f>
        <v>0.4868094962228563</v>
      </c>
      <c r="C14" s="28">
        <f>AVERAGE(A5a!C66:C75)</f>
        <v>0.48375911192501764</v>
      </c>
      <c r="D14" s="2030">
        <f>AVERAGE(A5a!D66:D75)</f>
        <v>0.35580000000000001</v>
      </c>
      <c r="E14" s="28">
        <f>AVERAGE(A5a!E66:E75)</f>
        <v>0.35453419002432879</v>
      </c>
      <c r="F14" s="1746">
        <f>AVERAGE(A5a!F66:F75)</f>
        <v>0.32966666666666672</v>
      </c>
      <c r="G14" s="1739">
        <f>AVERAGE(A5a!G66:G75)</f>
        <v>0.3904983389671009</v>
      </c>
      <c r="H14" s="1772">
        <f>AVERAGE(A5a!H66:H75)</f>
        <v>0.25151032919517696</v>
      </c>
      <c r="I14" s="1773">
        <f>AVERAGE(A5a!I66:I75)</f>
        <v>0.23340503081689362</v>
      </c>
      <c r="J14" s="28">
        <f>AVERAGE(A5a!J66:J75)</f>
        <v>0.25490000000000002</v>
      </c>
      <c r="K14" s="2031">
        <f>AVERAGE(A5a!K66:K75)</f>
        <v>0.14608505267758817</v>
      </c>
      <c r="L14" s="1773"/>
      <c r="M14" s="28">
        <f>AVERAGE(A5a!M66:M75)</f>
        <v>0.21615251061831431</v>
      </c>
      <c r="N14" s="1740">
        <f>AVERAGE(A5a!N66:N75)</f>
        <v>0.23937612103554984</v>
      </c>
      <c r="O14" s="2033">
        <f>AVERAGE(A5a!O66:O75)</f>
        <v>0.2068366518333429</v>
      </c>
    </row>
    <row r="15" spans="1:15">
      <c r="A15" s="1737" t="s">
        <v>1077</v>
      </c>
      <c r="B15" s="2030">
        <f>AVERAGE(A5a!B76:B85)</f>
        <v>0.4854923896907074</v>
      </c>
      <c r="C15" s="28">
        <f>AVERAGE(A5a!C76:C85)</f>
        <v>0.48228068470818669</v>
      </c>
      <c r="D15" s="2030">
        <f>AVERAGE(A5a!D76:D85)</f>
        <v>0.42859999999999998</v>
      </c>
      <c r="E15" s="28">
        <f>AVERAGE(A5a!E76:E85)</f>
        <v>0.37912094066498342</v>
      </c>
      <c r="F15" s="1746">
        <f>AVERAGE(A5a!F76:F85)</f>
        <v>0.39257142857142852</v>
      </c>
      <c r="G15" s="1739">
        <f>AVERAGE(A5a!G76:G85)</f>
        <v>0.35470847414787976</v>
      </c>
      <c r="H15" s="1772">
        <f>AVERAGE(A5a!H76:H85)</f>
        <v>0.29896909493106039</v>
      </c>
      <c r="I15" s="1773">
        <f>AVERAGE(A5a!I76:I85)</f>
        <v>0.26557623207009484</v>
      </c>
      <c r="J15" s="28">
        <f>AVERAGE(A5a!J76:J85)</f>
        <v>0.29625714285714283</v>
      </c>
      <c r="K15" s="1740">
        <f>AVERAGE(A5a!K76:K85)</f>
        <v>7.9579275233112978E-2</v>
      </c>
      <c r="L15" s="1739"/>
      <c r="M15" s="28">
        <f>AVERAGE(A5a!M76:M85)</f>
        <v>0.23788738172797047</v>
      </c>
      <c r="N15" s="1740">
        <f>AVERAGE(A5a!N76:N85)</f>
        <v>0.26249305675734769</v>
      </c>
      <c r="O15" s="2033">
        <f>AVERAGE(A5a!O76:O85)</f>
        <v>0.22397643746590559</v>
      </c>
    </row>
    <row r="16" spans="1:15">
      <c r="A16" s="1737" t="s">
        <v>1078</v>
      </c>
      <c r="B16" s="2030">
        <f>AVERAGE(A5a!B86:B95)</f>
        <v>0.48439609261166472</v>
      </c>
      <c r="C16" s="28">
        <f>AVERAGE(A5a!C86:C95)</f>
        <v>0.48225056308237751</v>
      </c>
      <c r="D16" s="2030">
        <f>AVERAGE(A5a!D86:D95)</f>
        <v>0.44883690978678581</v>
      </c>
      <c r="E16" s="28">
        <f>AVERAGE(A5a!E86:E95)</f>
        <v>0.39858381056684228</v>
      </c>
      <c r="F16" s="1746">
        <f>AVERAGE(A5a!F86:F95)</f>
        <v>0.40548707052083915</v>
      </c>
      <c r="G16" s="1739">
        <f>AVERAGE(A5a!G86:G95)</f>
        <v>0.39549868744105415</v>
      </c>
      <c r="H16" s="28">
        <f>AVERAGE(A5a!H86:H95)</f>
        <v>0.3341145380044227</v>
      </c>
      <c r="I16" s="1739">
        <f>AVERAGE(A5a!I86:I95)</f>
        <v>0.28125584325995362</v>
      </c>
      <c r="J16" s="28">
        <f>AVERAGE(A5a!J86:J95)</f>
        <v>0.29537438593226795</v>
      </c>
      <c r="K16" s="1740">
        <f>AVERAGE(A5a!K86:K95)</f>
        <v>0.19521086558754858</v>
      </c>
      <c r="L16" s="1739">
        <f>AVERAGE(A5a!L86:L95)</f>
        <v>9.0574001070702417E-2</v>
      </c>
      <c r="M16" s="28">
        <f>AVERAGE(A5a!M86:M95)</f>
        <v>0.29796728880737577</v>
      </c>
      <c r="N16" s="1740">
        <f>AVERAGE(A5a!N86:N95)</f>
        <v>0.30416329784749924</v>
      </c>
      <c r="O16" s="2033">
        <f>AVERAGE(A5a!O86:O95)</f>
        <v>0.3050572012896976</v>
      </c>
    </row>
    <row r="17" spans="1:15">
      <c r="A17" s="1737" t="s">
        <v>1079</v>
      </c>
      <c r="B17" s="2030">
        <f>AVERAGE(A5a!B96:B105)</f>
        <v>0.48842273077906945</v>
      </c>
      <c r="C17" s="28">
        <f>AVERAGE(A5a!C96:C105)</f>
        <v>0.48165772744294622</v>
      </c>
      <c r="D17" s="2030">
        <f>AVERAGE(A5a!D96:D105)</f>
        <v>0.47087181543381884</v>
      </c>
      <c r="E17" s="28">
        <f>AVERAGE(A5a!E96:E105)</f>
        <v>0.42918140199715876</v>
      </c>
      <c r="F17" s="1746">
        <f>AVERAGE(A5a!F96:F105)</f>
        <v>0.44484225922278925</v>
      </c>
      <c r="G17" s="1739">
        <f>AVERAGE(A5a!G96:G105)</f>
        <v>0.49671295859216114</v>
      </c>
      <c r="H17" s="28">
        <f>AVERAGE(A5a!H96:H105)</f>
        <v>0.3799540024794309</v>
      </c>
      <c r="I17" s="1739">
        <f>AVERAGE(A5a!I96:I105)</f>
        <v>0.25318666027894066</v>
      </c>
      <c r="J17" s="28">
        <f>AVERAGE(A5a!J96:J105)</f>
        <v>0.36445239471317048</v>
      </c>
      <c r="K17" s="1740">
        <f>AVERAGE(A5a!K96:K105)</f>
        <v>0.3193813135255012</v>
      </c>
      <c r="L17" s="1739">
        <f>AVERAGE(A5a!L96:L105)</f>
        <v>0.17886175693090811</v>
      </c>
      <c r="M17" s="28">
        <f>AVERAGE(A5a!M96:M105)</f>
        <v>0.3553572276347251</v>
      </c>
      <c r="N17" s="1740">
        <f>AVERAGE(A5a!N96:N105)</f>
        <v>0.3695957237494446</v>
      </c>
      <c r="O17" s="2033">
        <f>AVERAGE(A5a!O96:O105)</f>
        <v>0.33626445163390783</v>
      </c>
    </row>
    <row r="18" spans="1:15">
      <c r="A18" s="1737" t="s">
        <v>1080</v>
      </c>
      <c r="B18" s="2030">
        <f>AVERAGE(A5a!B106:B115)</f>
        <v>0.48505295679420773</v>
      </c>
      <c r="C18" s="28">
        <f>AVERAGE(A5a!C106:C115)</f>
        <v>0.48332586285235585</v>
      </c>
      <c r="D18" s="2030">
        <f>AVERAGE(A5a!D106:D115)</f>
        <v>0.46882103958402388</v>
      </c>
      <c r="E18" s="28">
        <f>AVERAGE(A5a!E106:E115)</f>
        <v>0.46477321462909121</v>
      </c>
      <c r="F18" s="1746">
        <f>AVERAGE(A5a!F106:F115)</f>
        <v>0.47128710983547578</v>
      </c>
      <c r="G18" s="1739">
        <f>AVERAGE(A5a!G106:G115)</f>
        <v>0.54580334674856967</v>
      </c>
      <c r="H18" s="28">
        <f>AVERAGE(A5a!H106:H115)</f>
        <v>0.43293447396601692</v>
      </c>
      <c r="I18" s="1739"/>
      <c r="J18" s="28">
        <f>AVERAGE(A5a!J106:J115)</f>
        <v>0.45954019701994114</v>
      </c>
      <c r="K18" s="1740">
        <f>AVERAGE(A5a!K106:K115)</f>
        <v>0.48584853087277285</v>
      </c>
      <c r="L18" s="1739">
        <f>AVERAGE(A5a!L106:L115)</f>
        <v>0.32667703934639547</v>
      </c>
      <c r="M18" s="28">
        <f>AVERAGE(A5a!M106:M115)</f>
        <v>0.41128012406649506</v>
      </c>
      <c r="N18" s="1740">
        <f>AVERAGE(A5a!N106:N115)</f>
        <v>0.43217644356287249</v>
      </c>
      <c r="O18" s="2033">
        <f>AVERAGE(A5a!O106:O115)</f>
        <v>0.38631292797461758</v>
      </c>
    </row>
    <row r="19" spans="1:15" ht="15" thickBot="1">
      <c r="A19" s="1752" t="s">
        <v>1081</v>
      </c>
      <c r="B19" s="2034">
        <f>AVERAGE(A5a!B116:B125)</f>
        <v>0.48793406004413981</v>
      </c>
      <c r="C19" s="1758">
        <f>AVERAGE(A5a!C116:C125)</f>
        <v>0.48513178208317792</v>
      </c>
      <c r="D19" s="2034">
        <f>AVERAGE(A5a!D116:D125)</f>
        <v>0.46329303938895244</v>
      </c>
      <c r="E19" s="1758">
        <f>AVERAGE(A5a!E116:E125)</f>
        <v>0.4811628111717618</v>
      </c>
      <c r="F19" s="1756">
        <f>AVERAGE(A5a!F116:F125)</f>
        <v>0.47879773829918149</v>
      </c>
      <c r="G19" s="1757">
        <f>AVERAGE(A5a!G116:G125)</f>
        <v>0.52629263467103393</v>
      </c>
      <c r="H19" s="1758">
        <f>AVERAGE(A5a!H116:H125)</f>
        <v>0.47786567589052636</v>
      </c>
      <c r="I19" s="1757"/>
      <c r="J19" s="1758">
        <f>AVERAGE(A5a!J116:J125)</f>
        <v>0.51512347777900425</v>
      </c>
      <c r="K19" s="1779">
        <f>AVERAGE(A5a!K116:K125)</f>
        <v>0.51147098597098117</v>
      </c>
      <c r="L19" s="1757">
        <f>AVERAGE(A5a!L116:L125)</f>
        <v>0.37640334122019931</v>
      </c>
      <c r="M19" s="1758">
        <f>AVERAGE(A5a!M116:M125)</f>
        <v>0.47114800000000001</v>
      </c>
      <c r="N19" s="1779">
        <f>AVERAGE(A5a!N116:N125)</f>
        <v>0.4982096374503</v>
      </c>
      <c r="O19" s="2035">
        <f>AVERAGE(A5a!O116:O125)</f>
        <v>0.40171148700767229</v>
      </c>
    </row>
    <row r="20" spans="1:15" ht="15" thickTop="1">
      <c r="A20" s="1737"/>
      <c r="B20" s="1619"/>
      <c r="C20" s="1619"/>
      <c r="D20" s="28"/>
    </row>
    <row r="21" spans="1:15">
      <c r="A21" s="1737"/>
      <c r="B21" s="1619"/>
      <c r="C21" s="1619"/>
      <c r="D21" s="28"/>
    </row>
    <row r="22" spans="1:15">
      <c r="A22" s="1737"/>
      <c r="B22" s="1619"/>
      <c r="C22" s="1619"/>
    </row>
    <row r="23" spans="1:15">
      <c r="A23" s="1737"/>
      <c r="B23" s="1619"/>
      <c r="C23" s="1619"/>
    </row>
    <row r="24" spans="1:15">
      <c r="A24" s="1737"/>
      <c r="B24" s="1619"/>
      <c r="C24" s="1619"/>
    </row>
    <row r="25" spans="1:15">
      <c r="A25" s="1737"/>
      <c r="B25" s="1619"/>
      <c r="C25" s="1619"/>
    </row>
    <row r="26" spans="1:15">
      <c r="A26" s="1737"/>
      <c r="B26" s="1619"/>
      <c r="C26" s="1619"/>
    </row>
    <row r="27" spans="1:15">
      <c r="A27" s="1737"/>
      <c r="B27" s="1619"/>
      <c r="C27" s="1619"/>
    </row>
    <row r="28" spans="1:15">
      <c r="A28" s="1737"/>
      <c r="B28" s="1619"/>
      <c r="C28" s="1619"/>
    </row>
    <row r="29" spans="1:15">
      <c r="A29" s="1737"/>
      <c r="B29" s="1619"/>
      <c r="C29" s="1619"/>
    </row>
    <row r="30" spans="1:15">
      <c r="A30" s="1737"/>
      <c r="B30" s="1619"/>
      <c r="C30" s="1619"/>
    </row>
    <row r="31" spans="1:15">
      <c r="A31" s="1737"/>
      <c r="B31" s="1619"/>
      <c r="C31" s="1619"/>
    </row>
    <row r="32" spans="1:15">
      <c r="A32" s="1737"/>
      <c r="B32" s="1619"/>
      <c r="C32" s="1619"/>
    </row>
    <row r="33" spans="1:32" s="89" customFormat="1">
      <c r="A33" s="1737"/>
      <c r="B33" s="1619"/>
      <c r="C33" s="1619"/>
      <c r="D33" s="993"/>
      <c r="E33" s="989"/>
      <c r="F33" s="989"/>
      <c r="G33" s="989"/>
      <c r="H33" s="28"/>
      <c r="I33" s="742"/>
      <c r="J33" s="881"/>
      <c r="K33" s="742"/>
      <c r="L33" s="2"/>
      <c r="M33" s="2"/>
      <c r="N33" s="2"/>
      <c r="O33" s="2"/>
      <c r="P33" s="2"/>
      <c r="Q33" s="2"/>
      <c r="R33" s="2"/>
      <c r="S33" s="2"/>
      <c r="T33" s="2"/>
      <c r="U33" s="2"/>
      <c r="V33" s="2"/>
      <c r="W33" s="2"/>
      <c r="X33" s="2"/>
      <c r="Y33" s="2"/>
      <c r="Z33" s="2"/>
      <c r="AA33" s="2"/>
      <c r="AB33" s="2"/>
      <c r="AC33" s="2"/>
      <c r="AD33" s="2"/>
      <c r="AE33" s="2"/>
      <c r="AF33" s="2"/>
    </row>
    <row r="34" spans="1:32" s="89" customFormat="1">
      <c r="A34" s="1737"/>
      <c r="B34" s="1619"/>
      <c r="C34" s="1619"/>
      <c r="D34" s="993"/>
      <c r="E34" s="989"/>
      <c r="F34" s="989"/>
      <c r="G34" s="989"/>
      <c r="H34" s="28"/>
      <c r="I34" s="742"/>
      <c r="J34" s="881"/>
      <c r="K34" s="742"/>
      <c r="L34" s="2"/>
      <c r="M34" s="2"/>
      <c r="N34" s="2"/>
      <c r="O34" s="2"/>
      <c r="P34" s="2"/>
      <c r="Q34" s="2"/>
      <c r="R34" s="2"/>
      <c r="S34" s="2"/>
      <c r="T34" s="2"/>
      <c r="U34" s="2"/>
      <c r="V34" s="2"/>
      <c r="W34" s="2"/>
      <c r="X34" s="2"/>
      <c r="Y34" s="2"/>
      <c r="Z34" s="2"/>
      <c r="AA34" s="2"/>
      <c r="AB34" s="2"/>
      <c r="AC34" s="2"/>
      <c r="AD34" s="2"/>
      <c r="AE34" s="2"/>
      <c r="AF34" s="2"/>
    </row>
  </sheetData>
  <mergeCells count="9">
    <mergeCell ref="A2:O2"/>
    <mergeCell ref="D3:E3"/>
    <mergeCell ref="F3:I3"/>
    <mergeCell ref="J3:O3"/>
    <mergeCell ref="H4:I4"/>
    <mergeCell ref="J4:L4"/>
    <mergeCell ref="M4:O4"/>
    <mergeCell ref="F4:G4"/>
    <mergeCell ref="B3:C3"/>
  </mergeCells>
  <hyperlinks>
    <hyperlink ref="A1" location="Index!A1" display="Back to index" xr:uid="{00000000-0004-0000-0C00-000000000000}"/>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59999389629810485"/>
  </sheetPr>
  <dimension ref="A1:L15"/>
  <sheetViews>
    <sheetView zoomScaleNormal="100" workbookViewId="0"/>
  </sheetViews>
  <sheetFormatPr baseColWidth="10" defaultColWidth="8.83203125" defaultRowHeight="14"/>
  <cols>
    <col min="1" max="1" width="23.1640625" style="2" bestFit="1" customWidth="1"/>
    <col min="2" max="3" width="10.6640625" style="2" customWidth="1"/>
    <col min="4" max="4" width="2.83203125" style="2" customWidth="1"/>
    <col min="5" max="6" width="10.6640625" style="2" customWidth="1"/>
    <col min="7" max="7" width="2.83203125" style="2" customWidth="1"/>
    <col min="8" max="9" width="10.6640625" style="2" customWidth="1"/>
    <col min="10" max="10" width="2.83203125" style="2" customWidth="1"/>
    <col min="11" max="12" width="10.6640625" style="2" customWidth="1"/>
    <col min="13" max="16384" width="8.83203125" style="2"/>
  </cols>
  <sheetData>
    <row r="1" spans="1:12" ht="15" thickBot="1">
      <c r="A1" s="1770" t="s">
        <v>1610</v>
      </c>
    </row>
    <row r="2" spans="1:12" ht="26" thickTop="1">
      <c r="A2" s="2971" t="s">
        <v>1603</v>
      </c>
      <c r="B2" s="2972"/>
      <c r="C2" s="2972"/>
      <c r="D2" s="2972"/>
      <c r="E2" s="2972"/>
      <c r="F2" s="2972"/>
      <c r="G2" s="2972"/>
      <c r="H2" s="2972"/>
      <c r="I2" s="2972"/>
      <c r="J2" s="2972"/>
      <c r="K2" s="2972"/>
      <c r="L2" s="2973"/>
    </row>
    <row r="3" spans="1:12" s="186" customFormat="1" ht="31.25" customHeight="1">
      <c r="A3" s="2855"/>
      <c r="B3" s="2974" t="s">
        <v>1317</v>
      </c>
      <c r="C3" s="2974"/>
      <c r="D3" s="2856"/>
      <c r="E3" s="2974" t="s">
        <v>1330</v>
      </c>
      <c r="F3" s="2974"/>
      <c r="G3" s="2856"/>
      <c r="H3" s="2974" t="s">
        <v>1308</v>
      </c>
      <c r="I3" s="2974"/>
      <c r="J3" s="2856"/>
      <c r="K3" s="2974" t="s">
        <v>1311</v>
      </c>
      <c r="L3" s="2975"/>
    </row>
    <row r="4" spans="1:12" s="90" customFormat="1" ht="17">
      <c r="A4" s="2694"/>
      <c r="B4" s="1410" t="s">
        <v>867</v>
      </c>
      <c r="C4" s="1410" t="s">
        <v>806</v>
      </c>
      <c r="D4" s="1410"/>
      <c r="E4" s="1410" t="s">
        <v>867</v>
      </c>
      <c r="F4" s="1410" t="s">
        <v>806</v>
      </c>
      <c r="G4" s="1410"/>
      <c r="H4" s="1410" t="s">
        <v>867</v>
      </c>
      <c r="I4" s="1410" t="s">
        <v>806</v>
      </c>
      <c r="J4" s="1410"/>
      <c r="K4" s="1410" t="s">
        <v>867</v>
      </c>
      <c r="L4" s="1427" t="s">
        <v>806</v>
      </c>
    </row>
    <row r="5" spans="1:12" s="1639" customFormat="1" ht="12">
      <c r="A5" s="2857" t="s">
        <v>458</v>
      </c>
      <c r="B5" s="2968" t="s">
        <v>1331</v>
      </c>
      <c r="C5" s="2969"/>
      <c r="D5" s="2796"/>
      <c r="E5" s="2968" t="s">
        <v>1332</v>
      </c>
      <c r="F5" s="2969"/>
      <c r="G5" s="2796"/>
      <c r="H5" s="2968" t="s">
        <v>1333</v>
      </c>
      <c r="I5" s="2969"/>
      <c r="J5" s="2796"/>
      <c r="K5" s="2968" t="s">
        <v>1334</v>
      </c>
      <c r="L5" s="2970"/>
    </row>
    <row r="6" spans="1:12" s="895" customFormat="1" ht="15">
      <c r="A6" s="2843" t="s">
        <v>1218</v>
      </c>
      <c r="B6" s="1618" t="str">
        <f>LEFT(H6,1)</f>
        <v>6</v>
      </c>
      <c r="C6" s="1618" t="str">
        <f>LEFT(I6,1)</f>
        <v>6</v>
      </c>
      <c r="D6" s="1618"/>
      <c r="E6" s="2844">
        <f>B6+K6-1</f>
        <v>11</v>
      </c>
      <c r="F6" s="2844">
        <f>C6+L6-1</f>
        <v>10</v>
      </c>
      <c r="G6" s="1618"/>
      <c r="H6" s="2845" t="s">
        <v>1318</v>
      </c>
      <c r="I6" s="2845" t="s">
        <v>1329</v>
      </c>
      <c r="J6" s="1618"/>
      <c r="K6" s="2845" t="s">
        <v>1312</v>
      </c>
      <c r="L6" s="2846" t="s">
        <v>1313</v>
      </c>
    </row>
    <row r="7" spans="1:12" s="895" customFormat="1" ht="15">
      <c r="A7" s="2843" t="s">
        <v>1018</v>
      </c>
      <c r="B7" s="1618" t="str">
        <f>LEFT(H7,2)</f>
        <v>12</v>
      </c>
      <c r="C7" s="1618" t="str">
        <f>LEFT(I7,2)</f>
        <v>11</v>
      </c>
      <c r="D7" s="1618"/>
      <c r="E7" s="2844">
        <f t="shared" ref="E7:E14" si="0">B7+K7-1</f>
        <v>17</v>
      </c>
      <c r="F7" s="2844">
        <f t="shared" ref="F7:F14" si="1">C7+L7-1</f>
        <v>17</v>
      </c>
      <c r="G7" s="1618"/>
      <c r="H7" s="2845" t="s">
        <v>1327</v>
      </c>
      <c r="I7" s="2845" t="s">
        <v>1328</v>
      </c>
      <c r="J7" s="1618"/>
      <c r="K7" s="78">
        <v>6</v>
      </c>
      <c r="L7" s="2847">
        <v>7</v>
      </c>
    </row>
    <row r="8" spans="1:12" ht="15">
      <c r="A8" s="2848" t="s">
        <v>1221</v>
      </c>
      <c r="B8" s="207" t="str">
        <f t="shared" ref="B8:C14" si="2">LEFT(H8,2)</f>
        <v>12</v>
      </c>
      <c r="C8" s="207" t="str">
        <f t="shared" si="2"/>
        <v>11</v>
      </c>
      <c r="D8" s="207"/>
      <c r="E8" s="1619">
        <f t="shared" si="0"/>
        <v>14</v>
      </c>
      <c r="F8" s="1619">
        <f t="shared" si="1"/>
        <v>13</v>
      </c>
      <c r="G8" s="207"/>
      <c r="H8" s="2849" t="s">
        <v>1307</v>
      </c>
      <c r="I8" s="2849" t="s">
        <v>1309</v>
      </c>
      <c r="J8" s="207"/>
      <c r="K8" s="2849" t="s">
        <v>1314</v>
      </c>
      <c r="L8" s="2850" t="s">
        <v>1314</v>
      </c>
    </row>
    <row r="9" spans="1:12" ht="15">
      <c r="A9" s="2848" t="s">
        <v>1338</v>
      </c>
      <c r="B9" s="207" t="str">
        <f t="shared" si="2"/>
        <v>15</v>
      </c>
      <c r="C9" s="207" t="str">
        <f t="shared" si="2"/>
        <v>14</v>
      </c>
      <c r="D9" s="207"/>
      <c r="E9" s="1619">
        <f t="shared" si="0"/>
        <v>17</v>
      </c>
      <c r="F9" s="1619">
        <f t="shared" si="1"/>
        <v>17</v>
      </c>
      <c r="G9" s="207"/>
      <c r="H9" s="2849" t="s">
        <v>1319</v>
      </c>
      <c r="I9" s="2849" t="s">
        <v>1310</v>
      </c>
      <c r="J9" s="207"/>
      <c r="K9" s="2849" t="s">
        <v>1314</v>
      </c>
      <c r="L9" s="2850" t="s">
        <v>1315</v>
      </c>
    </row>
    <row r="10" spans="1:12" s="895" customFormat="1" ht="15">
      <c r="A10" s="2843" t="s">
        <v>1155</v>
      </c>
      <c r="B10" s="1618" t="str">
        <f t="shared" si="2"/>
        <v>18</v>
      </c>
      <c r="C10" s="1618" t="str">
        <f t="shared" si="2"/>
        <v>18</v>
      </c>
      <c r="D10" s="1618"/>
      <c r="E10" s="2844">
        <f t="shared" si="0"/>
        <v>27</v>
      </c>
      <c r="F10" s="2844">
        <f t="shared" si="1"/>
        <v>27</v>
      </c>
      <c r="G10" s="1618"/>
      <c r="H10" s="2845" t="s">
        <v>1320</v>
      </c>
      <c r="I10" s="2845" t="s">
        <v>1320</v>
      </c>
      <c r="J10" s="1618"/>
      <c r="K10" s="78">
        <v>10</v>
      </c>
      <c r="L10" s="2847">
        <v>10</v>
      </c>
    </row>
    <row r="11" spans="1:12" ht="15">
      <c r="A11" s="2848" t="s">
        <v>1602</v>
      </c>
      <c r="B11" s="207">
        <v>18</v>
      </c>
      <c r="C11" s="207"/>
      <c r="D11" s="207"/>
      <c r="E11" s="1619" t="s">
        <v>1601</v>
      </c>
      <c r="F11" s="1619"/>
      <c r="G11" s="207"/>
      <c r="H11" s="2851" t="s">
        <v>1322</v>
      </c>
      <c r="I11" s="2851"/>
      <c r="J11" s="207"/>
      <c r="K11" s="76">
        <v>3</v>
      </c>
      <c r="L11" s="1909"/>
    </row>
    <row r="12" spans="1:12" ht="15">
      <c r="A12" s="2848" t="s">
        <v>1306</v>
      </c>
      <c r="B12" s="207" t="str">
        <f t="shared" si="2"/>
        <v>18</v>
      </c>
      <c r="C12" s="207" t="str">
        <f t="shared" si="2"/>
        <v>18</v>
      </c>
      <c r="D12" s="207"/>
      <c r="E12" s="1619">
        <f t="shared" si="0"/>
        <v>21</v>
      </c>
      <c r="F12" s="1619">
        <f t="shared" si="1"/>
        <v>20</v>
      </c>
      <c r="G12" s="207"/>
      <c r="H12" s="2851" t="s">
        <v>1321</v>
      </c>
      <c r="I12" s="2851" t="s">
        <v>1322</v>
      </c>
      <c r="J12" s="207"/>
      <c r="K12" s="2851" t="s">
        <v>1315</v>
      </c>
      <c r="L12" s="2852" t="s">
        <v>1314</v>
      </c>
    </row>
    <row r="13" spans="1:12" ht="15">
      <c r="A13" s="2848" t="s">
        <v>957</v>
      </c>
      <c r="B13" s="207" t="str">
        <f t="shared" si="2"/>
        <v>22</v>
      </c>
      <c r="C13" s="207" t="str">
        <f t="shared" si="2"/>
        <v>21</v>
      </c>
      <c r="D13" s="207"/>
      <c r="E13" s="1619">
        <f t="shared" si="0"/>
        <v>24</v>
      </c>
      <c r="F13" s="1619">
        <f t="shared" si="1"/>
        <v>22</v>
      </c>
      <c r="G13" s="207"/>
      <c r="H13" s="2851" t="s">
        <v>1323</v>
      </c>
      <c r="I13" s="2851" t="s">
        <v>1324</v>
      </c>
      <c r="J13" s="207"/>
      <c r="K13" s="2851" t="s">
        <v>1314</v>
      </c>
      <c r="L13" s="2852" t="s">
        <v>1316</v>
      </c>
    </row>
    <row r="14" spans="1:12" ht="16" thickBot="1">
      <c r="A14" s="2853" t="s">
        <v>1014</v>
      </c>
      <c r="B14" s="1620" t="str">
        <f t="shared" si="2"/>
        <v>25</v>
      </c>
      <c r="C14" s="1620" t="str">
        <f t="shared" si="2"/>
        <v>23</v>
      </c>
      <c r="D14" s="1620"/>
      <c r="E14" s="1621">
        <f t="shared" si="0"/>
        <v>27</v>
      </c>
      <c r="F14" s="1621">
        <f t="shared" si="1"/>
        <v>27</v>
      </c>
      <c r="G14" s="1620"/>
      <c r="H14" s="1622" t="s">
        <v>1325</v>
      </c>
      <c r="I14" s="1622" t="s">
        <v>1326</v>
      </c>
      <c r="J14" s="1620"/>
      <c r="K14" s="1622" t="s">
        <v>1314</v>
      </c>
      <c r="L14" s="2854" t="s">
        <v>1313</v>
      </c>
    </row>
    <row r="15" spans="1:12" ht="15" thickTop="1"/>
  </sheetData>
  <mergeCells count="9">
    <mergeCell ref="B5:C5"/>
    <mergeCell ref="E5:F5"/>
    <mergeCell ref="H5:I5"/>
    <mergeCell ref="K5:L5"/>
    <mergeCell ref="A2:L2"/>
    <mergeCell ref="H3:I3"/>
    <mergeCell ref="K3:L3"/>
    <mergeCell ref="B3:C3"/>
    <mergeCell ref="E3:F3"/>
  </mergeCells>
  <hyperlinks>
    <hyperlink ref="A1" location="Index!A1" display="Back to index" xr:uid="{00000000-0004-0000-0D00-000000000000}"/>
  </hyperlinks>
  <pageMargins left="0.7" right="0.7" top="0.75" bottom="0.75" header="0.3" footer="0.3"/>
  <pageSetup paperSize="9" orientation="portrait" r:id="rId1"/>
  <ignoredErrors>
    <ignoredError sqref="H7:I8" twoDigitTextYear="1"/>
    <ignoredError sqref="K6:L1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39997558519241921"/>
  </sheetPr>
  <dimension ref="A1:XFD137"/>
  <sheetViews>
    <sheetView workbookViewId="0">
      <pane xSplit="1" ySplit="7" topLeftCell="B35" activePane="bottomRight" state="frozen"/>
      <selection activeCell="A2" sqref="A2:Q2"/>
      <selection pane="topRight" activeCell="A2" sqref="A2:Q2"/>
      <selection pane="bottomLeft" activeCell="A2" sqref="A2:Q2"/>
      <selection pane="bottomRight" activeCell="B59" sqref="B59"/>
    </sheetView>
  </sheetViews>
  <sheetFormatPr baseColWidth="10" defaultColWidth="12.6640625" defaultRowHeight="14"/>
  <cols>
    <col min="1" max="1" width="12.6640625" style="2"/>
    <col min="2" max="2" width="13.83203125" style="986" customWidth="1"/>
    <col min="3" max="4" width="17.5" style="987" customWidth="1"/>
    <col min="5" max="5" width="14.83203125" style="987" bestFit="1" customWidth="1"/>
    <col min="6" max="6" width="14.6640625" style="987" bestFit="1" customWidth="1"/>
    <col min="7" max="22" width="12.6640625" style="987"/>
    <col min="23" max="23" width="12.6640625" style="28"/>
    <col min="24" max="24" width="12.6640625" style="742"/>
    <col min="25" max="31" width="12.6640625" style="2"/>
    <col min="32" max="34" width="12.6640625" style="2" customWidth="1"/>
    <col min="35" max="16384" width="12.6640625" style="2"/>
  </cols>
  <sheetData>
    <row r="1" spans="1:34 16384:16384" ht="15" thickBot="1">
      <c r="A1" s="1770" t="s">
        <v>1610</v>
      </c>
      <c r="B1" s="1544"/>
    </row>
    <row r="2" spans="1:34 16384:16384" ht="27" thickTop="1" thickBot="1">
      <c r="A2" s="2866" t="s">
        <v>1627</v>
      </c>
      <c r="B2" s="2867"/>
      <c r="C2" s="2867"/>
      <c r="D2" s="2867"/>
      <c r="E2" s="2867"/>
      <c r="F2" s="2867"/>
      <c r="G2" s="2867"/>
      <c r="H2" s="2867"/>
      <c r="I2" s="2867"/>
      <c r="J2" s="2867"/>
      <c r="K2" s="2867"/>
      <c r="L2" s="2867"/>
      <c r="M2" s="2867"/>
      <c r="N2" s="2867"/>
      <c r="O2" s="2867"/>
      <c r="P2" s="2867"/>
      <c r="Q2" s="2867"/>
      <c r="R2" s="2867"/>
      <c r="S2" s="2867"/>
      <c r="T2" s="2867"/>
      <c r="U2" s="2867"/>
      <c r="V2" s="2868"/>
      <c r="W2" s="2038"/>
      <c r="X2" s="2038"/>
      <c r="Y2" s="2038"/>
      <c r="Z2" s="2038"/>
      <c r="AA2" s="2038"/>
      <c r="AB2" s="2038"/>
      <c r="AC2" s="2038"/>
      <c r="AD2" s="2038"/>
      <c r="AE2" s="2038"/>
      <c r="AF2" s="2038"/>
      <c r="AG2" s="2038"/>
      <c r="AH2" s="2039"/>
    </row>
    <row r="3" spans="1:34 16384:16384" s="90" customFormat="1" ht="16">
      <c r="A3" s="1002"/>
      <c r="B3" s="2976" t="s">
        <v>1142</v>
      </c>
      <c r="C3" s="2976"/>
      <c r="D3" s="2976"/>
      <c r="E3" s="2976"/>
      <c r="F3" s="2976"/>
      <c r="G3" s="2977"/>
      <c r="H3" s="2981" t="s">
        <v>1473</v>
      </c>
      <c r="I3" s="2976"/>
      <c r="J3" s="2976"/>
      <c r="K3" s="2976"/>
      <c r="L3" s="2976"/>
      <c r="M3" s="2977"/>
      <c r="N3" s="2981" t="s">
        <v>1150</v>
      </c>
      <c r="O3" s="2976"/>
      <c r="P3" s="2976"/>
      <c r="Q3" s="2976"/>
      <c r="R3" s="2976"/>
      <c r="S3" s="2976"/>
      <c r="T3" s="2976"/>
      <c r="U3" s="2976"/>
      <c r="V3" s="2982"/>
      <c r="W3" s="403"/>
      <c r="X3" s="739"/>
    </row>
    <row r="4" spans="1:34 16384:16384" s="90" customFormat="1" ht="16">
      <c r="A4" s="1002" t="s">
        <v>874</v>
      </c>
      <c r="B4" s="2978" t="s">
        <v>867</v>
      </c>
      <c r="C4" s="2978"/>
      <c r="D4" s="2978"/>
      <c r="E4" s="2979" t="s">
        <v>806</v>
      </c>
      <c r="F4" s="2978"/>
      <c r="G4" s="2978"/>
      <c r="H4" s="2986" t="s">
        <v>867</v>
      </c>
      <c r="I4" s="2978"/>
      <c r="J4" s="2978"/>
      <c r="K4" s="2979" t="s">
        <v>806</v>
      </c>
      <c r="L4" s="2978"/>
      <c r="M4" s="2987"/>
      <c r="N4" s="2978" t="s">
        <v>867</v>
      </c>
      <c r="O4" s="2978"/>
      <c r="P4" s="2978"/>
      <c r="Q4" s="2979" t="s">
        <v>806</v>
      </c>
      <c r="R4" s="2978"/>
      <c r="S4" s="2980"/>
      <c r="T4" s="2983" t="s">
        <v>1140</v>
      </c>
      <c r="U4" s="2984"/>
      <c r="V4" s="2985"/>
      <c r="W4" s="403"/>
      <c r="X4" s="739"/>
    </row>
    <row r="5" spans="1:34 16384:16384" s="85" customFormat="1" ht="34">
      <c r="A5" s="922"/>
      <c r="B5" s="2061" t="s">
        <v>872</v>
      </c>
      <c r="C5" s="2061" t="s">
        <v>878</v>
      </c>
      <c r="D5" s="2061" t="s">
        <v>1064</v>
      </c>
      <c r="E5" s="2062" t="s">
        <v>872</v>
      </c>
      <c r="F5" s="2061" t="s">
        <v>878</v>
      </c>
      <c r="G5" s="2061" t="s">
        <v>1064</v>
      </c>
      <c r="H5" s="2063" t="s">
        <v>872</v>
      </c>
      <c r="I5" s="2061" t="s">
        <v>878</v>
      </c>
      <c r="J5" s="2061" t="s">
        <v>1064</v>
      </c>
      <c r="K5" s="2062" t="s">
        <v>872</v>
      </c>
      <c r="L5" s="2061" t="s">
        <v>878</v>
      </c>
      <c r="M5" s="2064" t="s">
        <v>1064</v>
      </c>
      <c r="N5" s="2061" t="s">
        <v>872</v>
      </c>
      <c r="O5" s="2061" t="s">
        <v>878</v>
      </c>
      <c r="P5" s="2061" t="s">
        <v>1064</v>
      </c>
      <c r="Q5" s="2062" t="s">
        <v>872</v>
      </c>
      <c r="R5" s="2061" t="s">
        <v>878</v>
      </c>
      <c r="S5" s="2065" t="s">
        <v>1064</v>
      </c>
      <c r="T5" s="1149" t="s">
        <v>872</v>
      </c>
      <c r="U5" s="1150" t="s">
        <v>878</v>
      </c>
      <c r="V5" s="1151" t="s">
        <v>1064</v>
      </c>
    </row>
    <row r="6" spans="1:34 16384:16384" s="1629" customFormat="1" ht="40.25" customHeight="1">
      <c r="A6" s="1623" t="s">
        <v>6</v>
      </c>
      <c r="B6" s="2183" t="s">
        <v>1646</v>
      </c>
      <c r="C6" s="2183" t="s">
        <v>1646</v>
      </c>
      <c r="D6" s="2184" t="s">
        <v>1646</v>
      </c>
      <c r="E6" s="2183" t="s">
        <v>1646</v>
      </c>
      <c r="F6" s="2183" t="s">
        <v>1646</v>
      </c>
      <c r="G6" s="2183" t="s">
        <v>1646</v>
      </c>
      <c r="H6" s="2183" t="s">
        <v>1646</v>
      </c>
      <c r="I6" s="2183" t="s">
        <v>1646</v>
      </c>
      <c r="J6" s="2184" t="s">
        <v>1646</v>
      </c>
      <c r="K6" s="2183" t="s">
        <v>1646</v>
      </c>
      <c r="L6" s="2183" t="s">
        <v>1646</v>
      </c>
      <c r="M6" s="2183" t="s">
        <v>1646</v>
      </c>
      <c r="N6" s="2183" t="s">
        <v>1646</v>
      </c>
      <c r="O6" s="2183" t="s">
        <v>1646</v>
      </c>
      <c r="P6" s="2184" t="s">
        <v>1646</v>
      </c>
      <c r="Q6" s="2183" t="s">
        <v>1646</v>
      </c>
      <c r="R6" s="2183" t="s">
        <v>1646</v>
      </c>
      <c r="S6" s="2183" t="s">
        <v>1646</v>
      </c>
      <c r="T6" s="2069"/>
      <c r="U6" s="2070"/>
      <c r="V6" s="2071"/>
      <c r="XFD6" s="2066"/>
    </row>
    <row r="7" spans="1:34 16384:16384" s="2079" customFormat="1" ht="82" customHeight="1">
      <c r="A7" s="2073" t="s">
        <v>4</v>
      </c>
      <c r="B7" s="2080" t="s">
        <v>1086</v>
      </c>
      <c r="C7" s="2080" t="s">
        <v>1086</v>
      </c>
      <c r="D7" s="2080" t="s">
        <v>1086</v>
      </c>
      <c r="E7" s="2074" t="s">
        <v>1087</v>
      </c>
      <c r="F7" s="2080" t="s">
        <v>1087</v>
      </c>
      <c r="G7" s="2080" t="s">
        <v>1087</v>
      </c>
      <c r="H7" s="2075" t="s">
        <v>1629</v>
      </c>
      <c r="I7" s="2080" t="s">
        <v>1629</v>
      </c>
      <c r="J7" s="2080" t="s">
        <v>1629</v>
      </c>
      <c r="K7" s="2074" t="s">
        <v>1629</v>
      </c>
      <c r="L7" s="2080" t="s">
        <v>1629</v>
      </c>
      <c r="M7" s="2080" t="s">
        <v>1629</v>
      </c>
      <c r="N7" s="2075" t="s">
        <v>1143</v>
      </c>
      <c r="O7" s="2080" t="s">
        <v>1143</v>
      </c>
      <c r="P7" s="2080" t="s">
        <v>1143</v>
      </c>
      <c r="Q7" s="2074" t="s">
        <v>1143</v>
      </c>
      <c r="R7" s="2080" t="s">
        <v>1143</v>
      </c>
      <c r="S7" s="2076" t="s">
        <v>1143</v>
      </c>
      <c r="T7" s="2077" t="s">
        <v>805</v>
      </c>
      <c r="U7" s="2081" t="s">
        <v>805</v>
      </c>
      <c r="V7" s="2078" t="s">
        <v>805</v>
      </c>
    </row>
    <row r="8" spans="1:34 16384:16384">
      <c r="A8" s="1737" t="s">
        <v>309</v>
      </c>
      <c r="B8" s="987"/>
      <c r="E8" s="2040">
        <f>AP_I6!AH34/1000/1000</f>
        <v>13.22348622</v>
      </c>
      <c r="F8" s="987">
        <f>AP_I6!AG34/1000/1000</f>
        <v>15.364428025512625</v>
      </c>
      <c r="G8" s="987">
        <f>AP_I6!AF34/1000/1000</f>
        <v>2.4858087544873748</v>
      </c>
      <c r="H8" s="2041"/>
      <c r="K8" s="2040">
        <f>E8/AP_I7!$CX30*(AP_C7!CW$148/AP_C7!CW30)</f>
        <v>140.85449940156664</v>
      </c>
      <c r="L8" s="987">
        <f>F8/AP_I7!$CX30*(AP_C7!CW$148/AP_C7!CW30)</f>
        <v>163.65947543029858</v>
      </c>
      <c r="M8" s="2042">
        <f>G8/AP_I7!$CX30*(AP_C7!CW$148/AP_C7!CW30)</f>
        <v>26.47844463223187</v>
      </c>
      <c r="Q8" s="2040"/>
      <c r="S8" s="2043"/>
      <c r="T8" s="2044"/>
      <c r="U8" s="2045"/>
      <c r="V8" s="2046"/>
      <c r="W8" s="2"/>
      <c r="X8" s="2"/>
    </row>
    <row r="9" spans="1:34 16384:16384">
      <c r="A9" s="1737" t="s">
        <v>305</v>
      </c>
      <c r="B9" s="987"/>
      <c r="E9" s="2040"/>
      <c r="H9" s="2041"/>
      <c r="K9" s="2047">
        <f>K8+(K$13-K$8)/5</f>
        <v>146.99247061607301</v>
      </c>
      <c r="L9" s="2048">
        <f t="shared" ref="L9:M12" si="0">L8+(L$13-L$8)/5</f>
        <v>169.67309211429122</v>
      </c>
      <c r="M9" s="2049">
        <f t="shared" si="0"/>
        <v>27.628703142880919</v>
      </c>
      <c r="Q9" s="2040"/>
      <c r="S9" s="2043"/>
      <c r="T9" s="2044"/>
      <c r="U9" s="2045"/>
      <c r="V9" s="2046"/>
      <c r="W9" s="2"/>
      <c r="X9" s="2"/>
    </row>
    <row r="10" spans="1:34 16384:16384">
      <c r="A10" s="1737" t="s">
        <v>306</v>
      </c>
      <c r="B10" s="987"/>
      <c r="E10" s="2040"/>
      <c r="H10" s="2041"/>
      <c r="K10" s="2047">
        <f t="shared" ref="K10:K12" si="1">K9+(K$13-K$8)/5</f>
        <v>153.13044183057937</v>
      </c>
      <c r="L10" s="2048">
        <f t="shared" si="0"/>
        <v>175.68670879828386</v>
      </c>
      <c r="M10" s="2049">
        <f t="shared" si="0"/>
        <v>28.778961653529969</v>
      </c>
      <c r="Q10" s="2040"/>
      <c r="S10" s="2043"/>
      <c r="T10" s="2044"/>
      <c r="U10" s="2045"/>
      <c r="V10" s="2046"/>
      <c r="W10" s="2"/>
      <c r="X10" s="2"/>
    </row>
    <row r="11" spans="1:34 16384:16384">
      <c r="A11" s="1737" t="s">
        <v>307</v>
      </c>
      <c r="B11" s="987"/>
      <c r="E11" s="2040"/>
      <c r="H11" s="2041"/>
      <c r="K11" s="2047">
        <f t="shared" si="1"/>
        <v>159.26841304508574</v>
      </c>
      <c r="L11" s="2048">
        <f t="shared" si="0"/>
        <v>181.7003254822765</v>
      </c>
      <c r="M11" s="2049">
        <f t="shared" si="0"/>
        <v>29.929220164179018</v>
      </c>
      <c r="Q11" s="2040"/>
      <c r="S11" s="2043"/>
      <c r="T11" s="2044"/>
      <c r="U11" s="2045"/>
      <c r="V11" s="2046"/>
      <c r="W11" s="2"/>
      <c r="X11" s="2"/>
    </row>
    <row r="12" spans="1:34 16384:16384">
      <c r="A12" s="1737" t="s">
        <v>308</v>
      </c>
      <c r="B12" s="987"/>
      <c r="E12" s="2040"/>
      <c r="H12" s="2041"/>
      <c r="K12" s="2047">
        <f t="shared" si="1"/>
        <v>165.4063842595921</v>
      </c>
      <c r="L12" s="2048">
        <f t="shared" si="0"/>
        <v>187.71394216626913</v>
      </c>
      <c r="M12" s="2049">
        <f t="shared" si="0"/>
        <v>31.079478674828067</v>
      </c>
      <c r="Q12" s="2040"/>
      <c r="S12" s="2043"/>
      <c r="T12" s="2044"/>
      <c r="U12" s="2045"/>
      <c r="V12" s="2046"/>
      <c r="W12" s="2"/>
      <c r="X12" s="2"/>
    </row>
    <row r="13" spans="1:34 16384:16384">
      <c r="A13" s="1737" t="s">
        <v>30</v>
      </c>
      <c r="B13" s="987"/>
      <c r="E13" s="2040">
        <f>AP_I6!AH39/1000/1000</f>
        <v>16.934629600000001</v>
      </c>
      <c r="F13" s="987">
        <f>AP_I6!AG39/1000/1000</f>
        <v>19.124525801938969</v>
      </c>
      <c r="G13" s="987">
        <f>AP_I6!AF39/1000/1000</f>
        <v>3.18167659806103</v>
      </c>
      <c r="H13" s="2041"/>
      <c r="K13" s="2040">
        <f>E13/AP_I7!$CX35*(AP_C7!CW$148/AP_C7!CW35)</f>
        <v>171.54435547409844</v>
      </c>
      <c r="L13" s="987">
        <f>F13/AP_I7!$CX35*(AP_C7!CW$148/AP_C7!CW35)</f>
        <v>193.72755885026183</v>
      </c>
      <c r="M13" s="2042">
        <f>G13/AP_I7!$CX35*(AP_C7!CW$148/AP_C7!CW35)</f>
        <v>32.22973718547712</v>
      </c>
      <c r="Q13" s="2040"/>
      <c r="S13" s="2043"/>
      <c r="T13" s="2044"/>
      <c r="U13" s="2045"/>
      <c r="V13" s="2046"/>
      <c r="W13" s="2"/>
      <c r="X13" s="2"/>
    </row>
    <row r="14" spans="1:34 16384:16384">
      <c r="A14" s="1737" t="s">
        <v>694</v>
      </c>
      <c r="B14" s="987"/>
      <c r="E14" s="2040"/>
      <c r="H14" s="2041"/>
      <c r="K14" s="2047">
        <f>K13+(K$18-K$13)/5</f>
        <v>180.88889450108189</v>
      </c>
      <c r="L14" s="2048">
        <f t="shared" ref="L14:M17" si="2">L13+(L$18-L$13)/5</f>
        <v>208.50583742254051</v>
      </c>
      <c r="M14" s="2049">
        <f t="shared" si="2"/>
        <v>34.174903289182645</v>
      </c>
      <c r="Q14" s="2040"/>
      <c r="S14" s="2043"/>
      <c r="T14" s="2044"/>
      <c r="U14" s="2045"/>
      <c r="V14" s="2046"/>
      <c r="W14" s="2"/>
      <c r="X14" s="2"/>
    </row>
    <row r="15" spans="1:34 16384:16384">
      <c r="A15" s="1737" t="s">
        <v>695</v>
      </c>
      <c r="B15" s="987"/>
      <c r="E15" s="2040"/>
      <c r="H15" s="2041"/>
      <c r="K15" s="2047">
        <f t="shared" ref="K15:K17" si="3">K14+(K$18-K$13)/5</f>
        <v>190.23343352806535</v>
      </c>
      <c r="L15" s="2048">
        <f t="shared" si="2"/>
        <v>223.28411599481919</v>
      </c>
      <c r="M15" s="2049">
        <f t="shared" si="2"/>
        <v>36.120069392888169</v>
      </c>
      <c r="Q15" s="2040"/>
      <c r="S15" s="2043"/>
      <c r="T15" s="2044"/>
      <c r="U15" s="2045"/>
      <c r="V15" s="2046"/>
      <c r="W15" s="2"/>
      <c r="X15" s="2"/>
    </row>
    <row r="16" spans="1:34 16384:16384">
      <c r="A16" s="1737" t="s">
        <v>247</v>
      </c>
      <c r="B16" s="987"/>
      <c r="E16" s="2040"/>
      <c r="H16" s="2041"/>
      <c r="K16" s="2047">
        <f t="shared" si="3"/>
        <v>199.5779725550488</v>
      </c>
      <c r="L16" s="2048">
        <f t="shared" si="2"/>
        <v>238.06239456709787</v>
      </c>
      <c r="M16" s="2049">
        <f t="shared" si="2"/>
        <v>38.065235496593694</v>
      </c>
      <c r="Q16" s="2040"/>
      <c r="S16" s="2043"/>
      <c r="T16" s="2044"/>
      <c r="U16" s="2045"/>
      <c r="V16" s="2046"/>
      <c r="W16" s="2"/>
      <c r="X16" s="2"/>
    </row>
    <row r="17" spans="1:24">
      <c r="A17" s="1737" t="s">
        <v>197</v>
      </c>
      <c r="B17" s="987"/>
      <c r="E17" s="2040"/>
      <c r="H17" s="2041"/>
      <c r="K17" s="2047">
        <f t="shared" si="3"/>
        <v>208.92251158203226</v>
      </c>
      <c r="L17" s="2048">
        <f t="shared" si="2"/>
        <v>252.84067313937655</v>
      </c>
      <c r="M17" s="2049">
        <f t="shared" si="2"/>
        <v>40.010401600299218</v>
      </c>
      <c r="Q17" s="2040"/>
      <c r="S17" s="2043"/>
      <c r="T17" s="2044"/>
      <c r="U17" s="2045"/>
      <c r="V17" s="2046"/>
      <c r="W17" s="2"/>
      <c r="X17" s="2"/>
    </row>
    <row r="18" spans="1:24">
      <c r="A18" s="1737" t="s">
        <v>161</v>
      </c>
      <c r="B18" s="987">
        <f>AP_C6!CZ16/100</f>
        <v>19.334479999999999</v>
      </c>
      <c r="C18" s="987">
        <f>AP_C6!CS16/100</f>
        <v>6.3619620000000001</v>
      </c>
      <c r="D18" s="987">
        <f>AP_C6!CL16/100</f>
        <v>3.9713609999999999</v>
      </c>
      <c r="E18" s="2040">
        <f>AP_I6!AH44/1000/1000</f>
        <v>22.657473280000001</v>
      </c>
      <c r="F18" s="987">
        <f>AP_I6!AG44/1000/1000</f>
        <v>27.780506634921178</v>
      </c>
      <c r="G18" s="987">
        <f>AP_I6!AF44/1000/1000</f>
        <v>4.3552480850788227</v>
      </c>
      <c r="H18" s="2041">
        <f>B18/AP_C7!CR40*(AP_C7!CW$148/AP_C7!CW40)</f>
        <v>338.100369294014</v>
      </c>
      <c r="I18" s="987">
        <f>C18/AP_C7!CR40*(AP_C7!CW$148/AP_C7!CW40)</f>
        <v>111.25107588280027</v>
      </c>
      <c r="J18" s="987">
        <f>D18/AP_C7!CR40*(AP_C7!CW$148/AP_C7!CW40)</f>
        <v>69.446844223369069</v>
      </c>
      <c r="K18" s="2040">
        <f>E18/AP_I7!$CX40*(AP_C7!CW$148/AP_C7!CW40)</f>
        <v>218.26705060901574</v>
      </c>
      <c r="L18" s="987">
        <f>F18/AP_I7!$CX40*(AP_C7!CW$148/AP_C7!CW40)</f>
        <v>267.61895171165526</v>
      </c>
      <c r="M18" s="2042">
        <f>G18/AP_I7!$CX40*(AP_C7!CW$148/AP_C7!CW40)</f>
        <v>41.955567704004743</v>
      </c>
      <c r="Q18" s="2040"/>
      <c r="S18" s="2043"/>
      <c r="T18" s="2044"/>
      <c r="U18" s="2045"/>
      <c r="V18" s="2046"/>
      <c r="W18" s="2"/>
      <c r="X18" s="2"/>
    </row>
    <row r="19" spans="1:24">
      <c r="A19" s="1737" t="s">
        <v>173</v>
      </c>
      <c r="B19" s="987">
        <f>AP_C6!CZ17/100</f>
        <v>22.531123999999998</v>
      </c>
      <c r="C19" s="987">
        <f>AP_C6!CS17/100</f>
        <v>7.4488589999999997</v>
      </c>
      <c r="D19" s="987">
        <f>AP_C6!CL17/100</f>
        <v>4.1713719999999999</v>
      </c>
      <c r="E19" s="2040"/>
      <c r="H19" s="2041">
        <f>B19/AP_C7!CR41*(AP_C7!CW$148/AP_C7!CW41)</f>
        <v>387.70472862767775</v>
      </c>
      <c r="I19" s="987">
        <f>C19/AP_C7!CR41*(AP_C7!CW$148/AP_C7!CW41)</f>
        <v>128.17637758244265</v>
      </c>
      <c r="J19" s="987">
        <f>D19/AP_C7!CR41*(AP_C7!CW$148/AP_C7!CW41)</f>
        <v>71.778960040568478</v>
      </c>
      <c r="K19" s="2047">
        <f>K18+(K$23-K$18)/5</f>
        <v>222.23069653424398</v>
      </c>
      <c r="L19" s="2048">
        <f t="shared" ref="L19:M22" si="4">L18+(L$23-L$18)/5</f>
        <v>275.85637090192972</v>
      </c>
      <c r="M19" s="2049">
        <f t="shared" si="4"/>
        <v>43.505360840050727</v>
      </c>
      <c r="Q19" s="2040"/>
      <c r="S19" s="2043"/>
      <c r="T19" s="2044"/>
      <c r="U19" s="2045"/>
      <c r="V19" s="2046"/>
      <c r="W19" s="2"/>
      <c r="X19" s="2"/>
    </row>
    <row r="20" spans="1:24">
      <c r="A20" s="1737" t="s">
        <v>174</v>
      </c>
      <c r="B20" s="987">
        <f>AP_C6!CZ18/100</f>
        <v>24.899806999999999</v>
      </c>
      <c r="C20" s="987">
        <f>AP_C6!CS18/100</f>
        <v>8.3935619999999993</v>
      </c>
      <c r="D20" s="987">
        <f>AP_C6!CL18/100</f>
        <v>5.7284760000000006</v>
      </c>
      <c r="E20" s="2040"/>
      <c r="H20" s="2041">
        <f>B20/AP_C7!CR42*(AP_C7!CW$148/AP_C7!CW42)</f>
        <v>383.85484070906978</v>
      </c>
      <c r="I20" s="987">
        <f>C20/AP_C7!CR42*(AP_C7!CW$148/AP_C7!CW42)</f>
        <v>129.39495492843383</v>
      </c>
      <c r="J20" s="987">
        <f>D20/AP_C7!CR42*(AP_C7!CW$148/AP_C7!CW42)</f>
        <v>88.310051659666669</v>
      </c>
      <c r="K20" s="2047">
        <f t="shared" ref="K20:K22" si="5">K19+(K$23-K$18)/5</f>
        <v>226.19434245947221</v>
      </c>
      <c r="L20" s="2048">
        <f t="shared" si="4"/>
        <v>284.09379009220419</v>
      </c>
      <c r="M20" s="2049">
        <f t="shared" si="4"/>
        <v>45.055153976096712</v>
      </c>
      <c r="Q20" s="2040"/>
      <c r="S20" s="2043"/>
      <c r="T20" s="2044"/>
      <c r="U20" s="2045"/>
      <c r="V20" s="2046"/>
      <c r="W20" s="2"/>
      <c r="X20" s="2"/>
    </row>
    <row r="21" spans="1:24">
      <c r="A21" s="1737" t="s">
        <v>175</v>
      </c>
      <c r="B21" s="987">
        <f>AP_C6!CZ19/100</f>
        <v>23.881729999999997</v>
      </c>
      <c r="C21" s="987">
        <f>AP_C6!CS19/100</f>
        <v>8.8416189999999997</v>
      </c>
      <c r="D21" s="987">
        <f>AP_C6!CL19/100</f>
        <v>5.182963</v>
      </c>
      <c r="E21" s="2040"/>
      <c r="H21" s="2041">
        <f>B21/AP_C7!CR43*(AP_C7!CW$148/AP_C7!CW43)</f>
        <v>336.25426586372214</v>
      </c>
      <c r="I21" s="987">
        <f>C21/AP_C7!CR43*(AP_C7!CW$148/AP_C7!CW43)</f>
        <v>124.48981317064288</v>
      </c>
      <c r="J21" s="987">
        <f>D21/AP_C7!CR43*(AP_C7!CW$148/AP_C7!CW43)</f>
        <v>72.976012146684297</v>
      </c>
      <c r="K21" s="2047">
        <f t="shared" si="5"/>
        <v>230.15798838470045</v>
      </c>
      <c r="L21" s="2048">
        <f t="shared" si="4"/>
        <v>292.33120928247865</v>
      </c>
      <c r="M21" s="2049">
        <f t="shared" si="4"/>
        <v>46.604947112142696</v>
      </c>
      <c r="Q21" s="2040"/>
      <c r="S21" s="2043"/>
      <c r="T21" s="2044"/>
      <c r="U21" s="2045"/>
      <c r="V21" s="2046"/>
      <c r="W21" s="2"/>
      <c r="X21" s="2"/>
    </row>
    <row r="22" spans="1:24">
      <c r="A22" s="1737" t="s">
        <v>176</v>
      </c>
      <c r="B22" s="987">
        <f>AP_C6!CZ20/100</f>
        <v>23.340084000000001</v>
      </c>
      <c r="C22" s="987">
        <f>AP_C6!CS20/100</f>
        <v>8.5750589999999995</v>
      </c>
      <c r="D22" s="987">
        <f>AP_C6!CL20/100</f>
        <v>3.6731549999999999</v>
      </c>
      <c r="E22" s="2040"/>
      <c r="H22" s="2041">
        <f>B22/AP_C7!CR44*(AP_C7!CW$148/AP_C7!CW44)</f>
        <v>386.93675280288375</v>
      </c>
      <c r="I22" s="987">
        <f>C22/AP_C7!CR44*(AP_C7!CW$148/AP_C7!CW44)</f>
        <v>142.159106391954</v>
      </c>
      <c r="J22" s="987">
        <f>D22/AP_C7!CR44*(AP_C7!CW$148/AP_C7!CW44)</f>
        <v>60.894325326407412</v>
      </c>
      <c r="K22" s="2047">
        <f t="shared" si="5"/>
        <v>234.12163430992868</v>
      </c>
      <c r="L22" s="2048">
        <f t="shared" si="4"/>
        <v>300.56862847275312</v>
      </c>
      <c r="M22" s="2049">
        <f t="shared" si="4"/>
        <v>48.154740248188681</v>
      </c>
      <c r="Q22" s="2040"/>
      <c r="S22" s="2043"/>
      <c r="T22" s="2044"/>
      <c r="U22" s="2045"/>
      <c r="V22" s="2046"/>
      <c r="W22" s="2"/>
      <c r="X22" s="2"/>
    </row>
    <row r="23" spans="1:24">
      <c r="A23" s="1737" t="s">
        <v>248</v>
      </c>
      <c r="B23" s="987"/>
      <c r="E23" s="2040">
        <f>AP_I6!AH49/1000/1000</f>
        <v>32.277168000000003</v>
      </c>
      <c r="F23" s="987">
        <f>AP_I6!AG49/1000/1000</f>
        <v>41.864766565958035</v>
      </c>
      <c r="G23" s="987">
        <f>AP_I6!AF49/1000/1000</f>
        <v>6.7384324340419592</v>
      </c>
      <c r="H23" s="2050">
        <f>(H22+H24)/2</f>
        <v>495.22192218374823</v>
      </c>
      <c r="I23" s="2048">
        <f>I22+(I$28-I$22)/6</f>
        <v>145.1977109985514</v>
      </c>
      <c r="J23" s="2048">
        <f>J22+(J$31-J$22)/9</f>
        <v>73.293757812560102</v>
      </c>
      <c r="K23" s="2040">
        <f>E23/AP_I7!$CX45*(AP_C7!CW$148/AP_C7!CW45)</f>
        <v>238.08528023515694</v>
      </c>
      <c r="L23" s="987">
        <f>F23/AP_I7!$CX45*(AP_C7!CW$148/AP_C7!CW45)</f>
        <v>308.80604766302753</v>
      </c>
      <c r="M23" s="2042">
        <f>G23/AP_I7!$CX45*(AP_C7!CW$148/AP_C7!CW45)</f>
        <v>49.704533384234651</v>
      </c>
      <c r="Q23" s="2040"/>
      <c r="S23" s="2043"/>
      <c r="T23" s="2044"/>
      <c r="U23" s="2045"/>
      <c r="V23" s="2046"/>
      <c r="W23" s="2"/>
      <c r="X23" s="2"/>
    </row>
    <row r="24" spans="1:24" s="4" customFormat="1">
      <c r="A24" s="1745">
        <v>1918</v>
      </c>
      <c r="B24" s="987">
        <f>AP_C6!CZ22/100</f>
        <v>31.640946064239508</v>
      </c>
      <c r="C24" s="987"/>
      <c r="D24" s="987"/>
      <c r="E24" s="2040"/>
      <c r="F24" s="987"/>
      <c r="G24" s="987"/>
      <c r="H24" s="2041">
        <f>B24/AP_C7!CR46*(AP_C7!CW$148/AP_C7!CW46)</f>
        <v>603.50709156461278</v>
      </c>
      <c r="I24" s="2048">
        <f t="shared" ref="I24:I27" si="6">I23+(I$28-I$22)/6</f>
        <v>148.2363156051488</v>
      </c>
      <c r="J24" s="2048">
        <f t="shared" ref="J24:J30" si="7">J23+(J$31-J$22)/9</f>
        <v>85.693190298712793</v>
      </c>
      <c r="K24" s="2047">
        <f>K23+(K$28-K$23)/5</f>
        <v>253.03665687377196</v>
      </c>
      <c r="L24" s="2048">
        <f t="shared" ref="L24:M27" si="8">L23+(L$28-L$23)/5</f>
        <v>323.88305887941414</v>
      </c>
      <c r="M24" s="2049">
        <f t="shared" si="8"/>
        <v>54.887720704966853</v>
      </c>
      <c r="N24" s="987"/>
      <c r="O24" s="987"/>
      <c r="P24" s="987"/>
      <c r="Q24" s="2040"/>
      <c r="R24" s="987"/>
      <c r="S24" s="2043"/>
      <c r="T24" s="2044"/>
      <c r="U24" s="2045"/>
      <c r="V24" s="2046"/>
    </row>
    <row r="25" spans="1:24" s="4" customFormat="1">
      <c r="A25" s="1745" t="s">
        <v>270</v>
      </c>
      <c r="B25" s="987"/>
      <c r="C25" s="987"/>
      <c r="D25" s="987"/>
      <c r="E25" s="2040"/>
      <c r="F25" s="987"/>
      <c r="G25" s="987"/>
      <c r="H25" s="2050">
        <f>H24+(H$28-H$24)/4</f>
        <v>542.55148787612814</v>
      </c>
      <c r="I25" s="2048">
        <f t="shared" si="6"/>
        <v>151.27492021174621</v>
      </c>
      <c r="J25" s="2048">
        <f t="shared" si="7"/>
        <v>98.092622784865483</v>
      </c>
      <c r="K25" s="2047">
        <f t="shared" ref="K25:K27" si="9">K24+(K$28-K$23)/5</f>
        <v>267.98803351238701</v>
      </c>
      <c r="L25" s="2048">
        <f t="shared" si="8"/>
        <v>338.96007009580075</v>
      </c>
      <c r="M25" s="2049">
        <f t="shared" si="8"/>
        <v>60.070908025699055</v>
      </c>
      <c r="N25" s="987"/>
      <c r="O25" s="987"/>
      <c r="P25" s="987"/>
      <c r="Q25" s="2040"/>
      <c r="R25" s="987"/>
      <c r="S25" s="2043"/>
      <c r="T25" s="2044"/>
      <c r="U25" s="2045"/>
      <c r="V25" s="2046"/>
    </row>
    <row r="26" spans="1:24" s="4" customFormat="1">
      <c r="A26" s="1745" t="s">
        <v>271</v>
      </c>
      <c r="B26" s="987"/>
      <c r="C26" s="987"/>
      <c r="D26" s="987"/>
      <c r="E26" s="2040"/>
      <c r="F26" s="987"/>
      <c r="G26" s="987"/>
      <c r="H26" s="2050">
        <f t="shared" ref="H26:H27" si="10">H25+(H$28-H$24)/4</f>
        <v>481.59588418764349</v>
      </c>
      <c r="I26" s="2048">
        <f t="shared" si="6"/>
        <v>154.31352481834361</v>
      </c>
      <c r="J26" s="2048">
        <f t="shared" si="7"/>
        <v>110.49205527101817</v>
      </c>
      <c r="K26" s="2047">
        <f t="shared" si="9"/>
        <v>282.93941015100199</v>
      </c>
      <c r="L26" s="2048">
        <f t="shared" si="8"/>
        <v>354.03708131218735</v>
      </c>
      <c r="M26" s="2049">
        <f t="shared" si="8"/>
        <v>65.254095346431257</v>
      </c>
      <c r="N26" s="987"/>
      <c r="O26" s="987"/>
      <c r="P26" s="987"/>
      <c r="Q26" s="2040"/>
      <c r="R26" s="987"/>
      <c r="S26" s="2043"/>
      <c r="T26" s="2044"/>
      <c r="U26" s="2045"/>
      <c r="V26" s="2046"/>
    </row>
    <row r="27" spans="1:24" s="4" customFormat="1">
      <c r="A27" s="1745" t="s">
        <v>251</v>
      </c>
      <c r="B27" s="987"/>
      <c r="C27" s="987"/>
      <c r="D27" s="987"/>
      <c r="E27" s="2040"/>
      <c r="F27" s="987"/>
      <c r="G27" s="987"/>
      <c r="H27" s="2050">
        <f t="shared" si="10"/>
        <v>420.64028049915885</v>
      </c>
      <c r="I27" s="2048">
        <f t="shared" si="6"/>
        <v>157.35212942494101</v>
      </c>
      <c r="J27" s="2048">
        <f t="shared" si="7"/>
        <v>122.89148775717086</v>
      </c>
      <c r="K27" s="2047">
        <f t="shared" si="9"/>
        <v>297.89078678961698</v>
      </c>
      <c r="L27" s="2048">
        <f t="shared" si="8"/>
        <v>369.11409252857396</v>
      </c>
      <c r="M27" s="2049">
        <f t="shared" si="8"/>
        <v>70.437282667163458</v>
      </c>
      <c r="N27" s="987"/>
      <c r="O27" s="987"/>
      <c r="P27" s="987"/>
      <c r="Q27" s="2040"/>
      <c r="R27" s="987"/>
      <c r="S27" s="2043"/>
      <c r="T27" s="2044"/>
      <c r="U27" s="2045"/>
      <c r="V27" s="2046"/>
    </row>
    <row r="28" spans="1:24" s="4" customFormat="1">
      <c r="A28" s="1745" t="s">
        <v>42</v>
      </c>
      <c r="B28" s="987">
        <f>AP_C6!CZ26/100</f>
        <v>31.449962999999997</v>
      </c>
      <c r="C28" s="987">
        <f>AP_C6!CS26/100</f>
        <v>14.024179999999999</v>
      </c>
      <c r="D28" s="987"/>
      <c r="E28" s="2040">
        <f>AP_I6!AH54/1000/1000</f>
        <v>55.66567371</v>
      </c>
      <c r="F28" s="987">
        <f>AP_I6!AG54/1000/1000</f>
        <v>68.361170978341846</v>
      </c>
      <c r="G28" s="987">
        <f>AP_I6!AF54/1000/1000</f>
        <v>13.455553311658152</v>
      </c>
      <c r="H28" s="2041">
        <f>B28/AP_C7!CR50*(AP_C7!CW$148/AP_C7!CW50)</f>
        <v>359.68467681067426</v>
      </c>
      <c r="I28" s="987">
        <f>C28/AP_C7!CR50*(AP_C7!CW$148/AP_C7!CW50)</f>
        <v>160.39073403153836</v>
      </c>
      <c r="J28" s="2048">
        <f t="shared" si="7"/>
        <v>135.29092024332354</v>
      </c>
      <c r="K28" s="2040">
        <f>E28/AP_I7!$CX50*(AP_C7!CW$148/AP_C7!CW50)</f>
        <v>312.84216342823203</v>
      </c>
      <c r="L28" s="987">
        <f>F28/AP_I7!$CX50*(AP_C7!CW$148/AP_C7!CW50)</f>
        <v>384.19110374496057</v>
      </c>
      <c r="M28" s="2042">
        <f>G28/AP_I7!$CX50*(AP_C7!CW$148/AP_C7!CW50)</f>
        <v>75.620469987895675</v>
      </c>
      <c r="N28" s="987"/>
      <c r="O28" s="987"/>
      <c r="P28" s="987"/>
      <c r="Q28" s="2040"/>
      <c r="R28" s="987"/>
      <c r="S28" s="2043"/>
      <c r="T28" s="2044"/>
      <c r="U28" s="2045"/>
      <c r="V28" s="2046"/>
    </row>
    <row r="29" spans="1:24" s="4" customFormat="1">
      <c r="A29" s="1745" t="s">
        <v>272</v>
      </c>
      <c r="B29" s="987"/>
      <c r="C29" s="987"/>
      <c r="D29" s="987"/>
      <c r="E29" s="2040"/>
      <c r="F29" s="987"/>
      <c r="G29" s="987"/>
      <c r="H29" s="2050">
        <f>H28+(H$35-H$28)/7</f>
        <v>390.05974422184113</v>
      </c>
      <c r="I29" s="2048">
        <f>I28+(I31-I28)/3</f>
        <v>165.25234329639329</v>
      </c>
      <c r="J29" s="2048">
        <f t="shared" si="7"/>
        <v>147.69035272947622</v>
      </c>
      <c r="K29" s="2047">
        <f>K28+(K$33-K$28)/5</f>
        <v>333.61436808494079</v>
      </c>
      <c r="L29" s="2048">
        <f t="shared" ref="L29:M29" si="11">L28+(L$33-L$28)/5</f>
        <v>397.91715154302062</v>
      </c>
      <c r="M29" s="2049">
        <f t="shared" si="11"/>
        <v>78.72564646993041</v>
      </c>
      <c r="N29" s="987"/>
      <c r="O29" s="987"/>
      <c r="P29" s="987"/>
      <c r="Q29" s="2040"/>
      <c r="R29" s="987"/>
      <c r="S29" s="2043"/>
      <c r="T29" s="2044"/>
      <c r="U29" s="2045"/>
      <c r="V29" s="2046"/>
    </row>
    <row r="30" spans="1:24" s="4" customFormat="1">
      <c r="A30" s="1745" t="s">
        <v>273</v>
      </c>
      <c r="B30" s="987"/>
      <c r="C30" s="987"/>
      <c r="D30" s="987"/>
      <c r="E30" s="2040"/>
      <c r="F30" s="987"/>
      <c r="G30" s="987"/>
      <c r="H30" s="2050">
        <f t="shared" ref="H30:H34" si="12">H29+(H$35-H$28)/7</f>
        <v>420.434811633008</v>
      </c>
      <c r="I30" s="2048">
        <f>I28+(I31-I28)/3*2</f>
        <v>170.1139525612482</v>
      </c>
      <c r="J30" s="2048">
        <f t="shared" si="7"/>
        <v>160.08978521562889</v>
      </c>
      <c r="K30" s="2047">
        <f t="shared" ref="K30:K32" si="13">K29+(K$33-K$28)/5</f>
        <v>354.38657274164956</v>
      </c>
      <c r="L30" s="2048">
        <f t="shared" ref="L30:L32" si="14">L29+(L$33-L$28)/5</f>
        <v>411.64319934108067</v>
      </c>
      <c r="M30" s="2049">
        <f t="shared" ref="M30:M32" si="15">M29+(M$33-M$28)/5</f>
        <v>81.830822951965146</v>
      </c>
      <c r="N30" s="987"/>
      <c r="O30" s="987"/>
      <c r="P30" s="987"/>
      <c r="Q30" s="2040"/>
      <c r="R30" s="987"/>
      <c r="S30" s="2043"/>
      <c r="T30" s="2044"/>
      <c r="U30" s="2045"/>
      <c r="V30" s="2046"/>
    </row>
    <row r="31" spans="1:24" s="4" customFormat="1">
      <c r="A31" s="1737" t="s">
        <v>184</v>
      </c>
      <c r="B31" s="987"/>
      <c r="C31" s="987">
        <f>AP_C6!CS29/100</f>
        <v>15.668983000000001</v>
      </c>
      <c r="D31" s="987">
        <f>AP_C6!CL29/100</f>
        <v>15.446332</v>
      </c>
      <c r="E31" s="2040"/>
      <c r="F31" s="987"/>
      <c r="G31" s="987"/>
      <c r="H31" s="2050">
        <f t="shared" si="12"/>
        <v>450.80987904417486</v>
      </c>
      <c r="I31" s="987">
        <f>C31/AP_C7!CR53*(AP_C7!CW$148/AP_C7!CW53)</f>
        <v>174.97556182610313</v>
      </c>
      <c r="J31" s="987">
        <f>D31/AP_C7!CR53*(AP_C7!CW$148/AP_C7!CW53)</f>
        <v>172.4892177017816</v>
      </c>
      <c r="K31" s="2047">
        <f t="shared" si="13"/>
        <v>375.15877739835832</v>
      </c>
      <c r="L31" s="2048">
        <f t="shared" si="14"/>
        <v>425.36924713914073</v>
      </c>
      <c r="M31" s="2049">
        <f t="shared" si="15"/>
        <v>84.935999433999882</v>
      </c>
      <c r="N31" s="987"/>
      <c r="O31" s="987"/>
      <c r="P31" s="987"/>
      <c r="Q31" s="2040"/>
      <c r="R31" s="987"/>
      <c r="S31" s="2043"/>
      <c r="T31" s="2044"/>
      <c r="U31" s="2045"/>
      <c r="V31" s="2046"/>
    </row>
    <row r="32" spans="1:24" s="4" customFormat="1">
      <c r="A32" s="1745" t="s">
        <v>255</v>
      </c>
      <c r="B32" s="987"/>
      <c r="C32" s="987"/>
      <c r="D32" s="987"/>
      <c r="E32" s="2040"/>
      <c r="F32" s="987"/>
      <c r="G32" s="987"/>
      <c r="H32" s="2050">
        <f t="shared" si="12"/>
        <v>481.18494645534173</v>
      </c>
      <c r="I32" s="2048">
        <f>I31+(I$37-I$31)/6</f>
        <v>193.61688411576017</v>
      </c>
      <c r="J32" s="2048">
        <f>J31+(J$34-J$31)/3</f>
        <v>172.46817529473071</v>
      </c>
      <c r="K32" s="2047">
        <f t="shared" si="13"/>
        <v>395.93098205506709</v>
      </c>
      <c r="L32" s="2048">
        <f t="shared" si="14"/>
        <v>439.09529493720078</v>
      </c>
      <c r="M32" s="2049">
        <f t="shared" si="15"/>
        <v>88.041175916034618</v>
      </c>
      <c r="N32" s="987"/>
      <c r="O32" s="987"/>
      <c r="P32" s="987"/>
      <c r="Q32" s="2040"/>
      <c r="R32" s="987"/>
      <c r="S32" s="2043"/>
      <c r="T32" s="2044"/>
      <c r="U32" s="2045"/>
      <c r="V32" s="2046"/>
    </row>
    <row r="33" spans="1:22" s="4" customFormat="1">
      <c r="A33" s="1737" t="s">
        <v>256</v>
      </c>
      <c r="B33" s="987"/>
      <c r="C33" s="987"/>
      <c r="D33" s="987"/>
      <c r="E33" s="2040">
        <f>AP_I6!AH59/1000/1000</f>
        <v>76.794298459999993</v>
      </c>
      <c r="F33" s="987">
        <f>AP_I6!AG59/1000/1000</f>
        <v>83.450519343213003</v>
      </c>
      <c r="G33" s="987">
        <f>AP_I6!AF59/1000/1000</f>
        <v>16.797376196787003</v>
      </c>
      <c r="H33" s="2050">
        <f t="shared" si="12"/>
        <v>511.5600138665086</v>
      </c>
      <c r="I33" s="2048">
        <f t="shared" ref="I33:I36" si="16">I32+(I$37-I$31)/6</f>
        <v>212.25820640541721</v>
      </c>
      <c r="J33" s="2048">
        <f>J32+(J$34-J$31)/3</f>
        <v>172.44713288767983</v>
      </c>
      <c r="K33" s="2040">
        <f>E33/AP_I7!$CX55*(AP_C7!CW$148/AP_C7!CW55)</f>
        <v>416.70318671177597</v>
      </c>
      <c r="L33" s="987">
        <f>F33/AP_I7!$CX55*(AP_C7!CW$148/AP_C7!CW55)</f>
        <v>452.82134273526071</v>
      </c>
      <c r="M33" s="2042">
        <f>G33/AP_I7!$CX55*(AP_C7!CW$148/AP_C7!CW55)</f>
        <v>91.146352398069382</v>
      </c>
      <c r="N33" s="987"/>
      <c r="O33" s="987"/>
      <c r="P33" s="987"/>
      <c r="Q33" s="2040"/>
      <c r="R33" s="987"/>
      <c r="S33" s="2043"/>
      <c r="T33" s="2044"/>
      <c r="U33" s="2045"/>
      <c r="V33" s="2046"/>
    </row>
    <row r="34" spans="1:22" s="4" customFormat="1">
      <c r="A34" s="1737" t="s">
        <v>185</v>
      </c>
      <c r="B34" s="987"/>
      <c r="C34" s="987"/>
      <c r="D34" s="987">
        <f>AP_C6!CL32/100</f>
        <v>18.168796</v>
      </c>
      <c r="E34" s="2040"/>
      <c r="F34" s="987"/>
      <c r="G34" s="987"/>
      <c r="H34" s="2050">
        <f t="shared" si="12"/>
        <v>541.93508127767541</v>
      </c>
      <c r="I34" s="2048">
        <f t="shared" si="16"/>
        <v>230.89952869507425</v>
      </c>
      <c r="J34" s="987">
        <f>D34/AP_C7!CR56*(AP_C7!CW$148/AP_C7!CW56)</f>
        <v>172.42609048062891</v>
      </c>
      <c r="K34" s="2047">
        <f>K33+(K$38-K$33)/5</f>
        <v>422.13237736114229</v>
      </c>
      <c r="L34" s="2048">
        <f t="shared" ref="L34:M34" si="17">L33+(L$38-L$33)/5</f>
        <v>468.18363076703542</v>
      </c>
      <c r="M34" s="2049">
        <f t="shared" si="17"/>
        <v>91.372739809032367</v>
      </c>
      <c r="N34" s="987"/>
      <c r="O34" s="987"/>
      <c r="P34" s="987"/>
      <c r="Q34" s="2040"/>
      <c r="R34" s="987"/>
      <c r="S34" s="2043"/>
      <c r="T34" s="2044"/>
      <c r="U34" s="2045"/>
      <c r="V34" s="2046"/>
    </row>
    <row r="35" spans="1:22" s="4" customFormat="1">
      <c r="A35" s="1737" t="s">
        <v>177</v>
      </c>
      <c r="B35" s="987">
        <f>AP_C6!CZ33/100</f>
        <v>64.721024999999997</v>
      </c>
      <c r="C35" s="987"/>
      <c r="D35" s="987">
        <f>AP_C6!CL33/100</f>
        <v>25.523342</v>
      </c>
      <c r="E35" s="2040"/>
      <c r="F35" s="987"/>
      <c r="G35" s="987"/>
      <c r="H35" s="2041">
        <f>B35/AP_C7!CR57*(AP_C7!CW$148/AP_C7!CW57)</f>
        <v>572.31014868884222</v>
      </c>
      <c r="I35" s="2048">
        <f t="shared" si="16"/>
        <v>249.54085098473129</v>
      </c>
      <c r="J35" s="987">
        <f>D35/AP_C7!CR57*(AP_C7!CW$148/AP_C7!CW57)</f>
        <v>225.6958639801544</v>
      </c>
      <c r="K35" s="2047">
        <f t="shared" ref="K35:K37" si="18">K34+(K$38-K$33)/5</f>
        <v>427.56156801050861</v>
      </c>
      <c r="L35" s="2048">
        <f t="shared" ref="L35:L37" si="19">L34+(L$38-L$33)/5</f>
        <v>483.54591879881013</v>
      </c>
      <c r="M35" s="2049">
        <f t="shared" ref="M35:M37" si="20">M34+(M$38-M$33)/5</f>
        <v>91.599127219995353</v>
      </c>
      <c r="N35" s="987"/>
      <c r="O35" s="987"/>
      <c r="P35" s="987"/>
      <c r="Q35" s="2040"/>
      <c r="R35" s="987"/>
      <c r="S35" s="2043"/>
      <c r="T35" s="2044"/>
      <c r="U35" s="2045"/>
      <c r="V35" s="2046"/>
    </row>
    <row r="36" spans="1:22" s="4" customFormat="1">
      <c r="A36" s="1737" t="s">
        <v>178</v>
      </c>
      <c r="B36" s="987">
        <f>AP_C6!CZ34/100</f>
        <v>88.510710000000003</v>
      </c>
      <c r="C36" s="987"/>
      <c r="D36" s="987">
        <f>AP_C6!CL34/100</f>
        <v>27.932912999999999</v>
      </c>
      <c r="E36" s="2040"/>
      <c r="F36" s="987"/>
      <c r="G36" s="987"/>
      <c r="H36" s="2041">
        <f>B36/AP_C7!CR58*(AP_C7!CW$148/AP_C7!CW58)</f>
        <v>573.81575879500406</v>
      </c>
      <c r="I36" s="2048">
        <f t="shared" si="16"/>
        <v>268.18217327438833</v>
      </c>
      <c r="J36" s="987">
        <f>D36/AP_C7!CR58*(AP_C7!CW$148/AP_C7!CW58)</f>
        <v>181.08933561203875</v>
      </c>
      <c r="K36" s="2047">
        <f t="shared" si="18"/>
        <v>432.99075865987493</v>
      </c>
      <c r="L36" s="2048">
        <f t="shared" si="19"/>
        <v>498.90820683058485</v>
      </c>
      <c r="M36" s="2049">
        <f t="shared" si="20"/>
        <v>91.825514630958338</v>
      </c>
      <c r="N36" s="987"/>
      <c r="O36" s="987"/>
      <c r="P36" s="987"/>
      <c r="Q36" s="2040"/>
      <c r="R36" s="987"/>
      <c r="S36" s="2043"/>
      <c r="T36" s="2044"/>
      <c r="U36" s="2045"/>
      <c r="V36" s="2046"/>
    </row>
    <row r="37" spans="1:22" s="4" customFormat="1">
      <c r="A37" s="1737" t="s">
        <v>274</v>
      </c>
      <c r="B37" s="987">
        <f>AP_C6!CZ35/100</f>
        <v>92.698959000000002</v>
      </c>
      <c r="C37" s="987">
        <f>AP_C6!CS35/100</f>
        <v>54.065951999999996</v>
      </c>
      <c r="D37" s="987">
        <f>AP_C6!CL35/100</f>
        <v>33.619236999999998</v>
      </c>
      <c r="E37" s="2040"/>
      <c r="F37" s="987"/>
      <c r="G37" s="987"/>
      <c r="H37" s="2041">
        <f>B37/AP_C7!CR59*(AP_C7!CW$148/AP_C7!CW59)</f>
        <v>491.77418452796547</v>
      </c>
      <c r="I37" s="987">
        <f>C37/AP_C7!CR59*(AP_C7!CW$148/AP_C7!CW59)</f>
        <v>286.82349556404534</v>
      </c>
      <c r="J37" s="987">
        <f>D37/AP_C7!CR59*(AP_C7!CW$148/AP_C7!CW59)</f>
        <v>178.35230339671239</v>
      </c>
      <c r="K37" s="2047">
        <f t="shared" si="18"/>
        <v>438.41994930924125</v>
      </c>
      <c r="L37" s="2048">
        <f t="shared" si="19"/>
        <v>514.27049486235956</v>
      </c>
      <c r="M37" s="2049">
        <f t="shared" si="20"/>
        <v>92.051902041921323</v>
      </c>
      <c r="N37" s="987"/>
      <c r="O37" s="987"/>
      <c r="P37" s="987"/>
      <c r="Q37" s="2040"/>
      <c r="R37" s="987"/>
      <c r="S37" s="2043"/>
      <c r="T37" s="2044"/>
      <c r="U37" s="2045"/>
      <c r="V37" s="2046"/>
    </row>
    <row r="38" spans="1:22" s="4" customFormat="1">
      <c r="A38" s="1737" t="s">
        <v>51</v>
      </c>
      <c r="B38" s="987">
        <f>AP_C6!CZ36/100</f>
        <v>104.785228</v>
      </c>
      <c r="C38" s="987">
        <f>AP_C6!CS36/100</f>
        <v>55.218531999999996</v>
      </c>
      <c r="D38" s="987">
        <f>AP_C6!CL36/100</f>
        <v>33.323820999999995</v>
      </c>
      <c r="E38" s="2040">
        <f>AP_I6!AH64/1000/1000</f>
        <v>89.318596659999997</v>
      </c>
      <c r="F38" s="987">
        <f>AP_I6!AG64/1000/1000</f>
        <v>106.58138690467258</v>
      </c>
      <c r="G38" s="987">
        <f>AP_I6!AF64/1000/1000</f>
        <v>18.569749435327402</v>
      </c>
      <c r="H38" s="2041">
        <f>B38/AP_C7!CR60*(AP_C7!CW$148/AP_C7!CW60)</f>
        <v>608.8420607894052</v>
      </c>
      <c r="I38" s="987">
        <f>C38/AP_C7!CR60*(AP_C7!CW$148/AP_C7!CW60)</f>
        <v>320.84068964993537</v>
      </c>
      <c r="J38" s="987">
        <f>D38/AP_C7!CR60*(AP_C7!CW$148/AP_C7!CW60)</f>
        <v>193.62408459918851</v>
      </c>
      <c r="K38" s="2040">
        <f>E38/AP_I7!$CX60*(AP_C7!CW$148/AP_C7!CW60)</f>
        <v>443.84913995860757</v>
      </c>
      <c r="L38" s="987">
        <f>F38/AP_I7!$CX60*(AP_C7!CW$148/AP_C7!CW60)</f>
        <v>529.63278289413427</v>
      </c>
      <c r="M38" s="2042">
        <f>G38/AP_I7!$CX60*(AP_C7!CW$148/AP_C7!CW60)</f>
        <v>92.278289452884323</v>
      </c>
      <c r="N38" s="987"/>
      <c r="O38" s="987"/>
      <c r="P38" s="987"/>
      <c r="Q38" s="2040"/>
      <c r="R38" s="987"/>
      <c r="S38" s="2043"/>
      <c r="T38" s="2044"/>
      <c r="U38" s="2045"/>
      <c r="V38" s="2046"/>
    </row>
    <row r="39" spans="1:22" s="4" customFormat="1">
      <c r="A39" s="1737" t="s">
        <v>258</v>
      </c>
      <c r="B39" s="987">
        <f>AP_C6!CZ37/100</f>
        <v>105.72155699999999</v>
      </c>
      <c r="C39" s="987">
        <f>AP_C6!CS37/100</f>
        <v>56.644838</v>
      </c>
      <c r="D39" s="987">
        <f>AP_C6!CL37/100</f>
        <v>33.301113999999998</v>
      </c>
      <c r="E39" s="2040"/>
      <c r="F39" s="987">
        <f>AP_I6!AG65/1000/1000</f>
        <v>108.12843621460425</v>
      </c>
      <c r="G39" s="987">
        <f>AP_I6!AF65/1000/1000</f>
        <v>0</v>
      </c>
      <c r="H39" s="2041">
        <f>B39/AP_C7!CR61*(AP_C7!CW$148/AP_C7!CW61)</f>
        <v>559.62807061887213</v>
      </c>
      <c r="I39" s="987">
        <f>C39/AP_C7!CR61*(AP_C7!CW$148/AP_C7!CW61)</f>
        <v>299.84463244765277</v>
      </c>
      <c r="J39" s="987">
        <f>D39/AP_C7!CR61*(AP_C7!CW$148/AP_C7!CW61)</f>
        <v>176.27661478045684</v>
      </c>
      <c r="K39" s="2047">
        <f>K38+(K$43-K$38)/5</f>
        <v>476.68720606220086</v>
      </c>
      <c r="L39" s="987">
        <f>F39/AP_I7!$CX61*(AP_C7!CW$148/AP_C7!CW61)</f>
        <v>685.27450917361659</v>
      </c>
      <c r="M39" s="2049">
        <f>M38+(M$43-M$38)/5</f>
        <v>101.21453792374376</v>
      </c>
      <c r="N39" s="987"/>
      <c r="O39" s="987"/>
      <c r="P39" s="987"/>
      <c r="Q39" s="2040"/>
      <c r="R39" s="987"/>
      <c r="S39" s="2043"/>
      <c r="T39" s="2044"/>
      <c r="U39" s="2045"/>
      <c r="V39" s="2046"/>
    </row>
    <row r="40" spans="1:22" s="4" customFormat="1">
      <c r="A40" s="1737" t="s">
        <v>259</v>
      </c>
      <c r="B40" s="987">
        <f>AP_C6!CZ38/100</f>
        <v>105.314187</v>
      </c>
      <c r="C40" s="987">
        <f>AP_C6!CS38/100</f>
        <v>55.479399000000001</v>
      </c>
      <c r="D40" s="987">
        <f>AP_C6!CL38/100</f>
        <v>35.196505999999999</v>
      </c>
      <c r="E40" s="2040"/>
      <c r="F40" s="987">
        <f>AP_I6!AG66/1000/1000</f>
        <v>109.67548552453593</v>
      </c>
      <c r="G40" s="987">
        <f>AP_I6!AF66/1000/1000</f>
        <v>0</v>
      </c>
      <c r="H40" s="2041">
        <f>B40/AP_C7!CR62*(AP_C7!CW$148/AP_C7!CW62)</f>
        <v>696.57373543524795</v>
      </c>
      <c r="I40" s="987">
        <f>C40/AP_C7!CR62*(AP_C7!CW$148/AP_C7!CW62)</f>
        <v>366.95428509677004</v>
      </c>
      <c r="J40" s="987">
        <f>D40/AP_C7!CR62*(AP_C7!CW$148/AP_C7!CW62)</f>
        <v>232.7982806218607</v>
      </c>
      <c r="K40" s="2047">
        <f t="shared" ref="K40:M42" si="21">K39+(K$43-K$38)/5</f>
        <v>509.52527216579415</v>
      </c>
      <c r="L40" s="987">
        <f>F40/AP_I7!$CX62*(AP_C7!CW$148/AP_C7!CW62)</f>
        <v>802.04455708574812</v>
      </c>
      <c r="M40" s="2049">
        <f t="shared" si="21"/>
        <v>110.1507863946032</v>
      </c>
      <c r="N40" s="987"/>
      <c r="O40" s="987"/>
      <c r="P40" s="987"/>
      <c r="Q40" s="2040"/>
      <c r="R40" s="987"/>
      <c r="S40" s="2043"/>
      <c r="T40" s="2044"/>
      <c r="U40" s="2045"/>
      <c r="V40" s="2046"/>
    </row>
    <row r="41" spans="1:22" s="4" customFormat="1">
      <c r="A41" s="1737" t="s">
        <v>260</v>
      </c>
      <c r="B41" s="987">
        <f>AP_C6!CZ39/100</f>
        <v>109.78358200000001</v>
      </c>
      <c r="C41" s="987">
        <f>AP_C6!CS39/100</f>
        <v>58.935507999999999</v>
      </c>
      <c r="D41" s="987">
        <f>AP_C6!CL39/100</f>
        <v>37.127876000000001</v>
      </c>
      <c r="E41" s="2040"/>
      <c r="F41" s="987">
        <f>AP_I6!AG67/1000/1000</f>
        <v>111.22253483446761</v>
      </c>
      <c r="G41" s="987">
        <f>AP_I6!AF67/1000/1000</f>
        <v>0</v>
      </c>
      <c r="H41" s="2041">
        <f>B41/AP_C7!CR63*(AP_C7!CW$148/AP_C7!CW63)</f>
        <v>760.81759782031827</v>
      </c>
      <c r="I41" s="987">
        <f>C41/AP_C7!CR63*(AP_C7!CW$148/AP_C7!CW63)</f>
        <v>408.4323976865698</v>
      </c>
      <c r="J41" s="987">
        <f>D41/AP_C7!CR63*(AP_C7!CW$148/AP_C7!CW63)</f>
        <v>257.30205660888936</v>
      </c>
      <c r="K41" s="2047">
        <f t="shared" si="21"/>
        <v>542.36333826938744</v>
      </c>
      <c r="L41" s="987">
        <f>F41/AP_I7!$CX63*(AP_C7!CW$148/AP_C7!CW63)</f>
        <v>772.14875049548698</v>
      </c>
      <c r="M41" s="2049">
        <f t="shared" si="21"/>
        <v>119.08703486546264</v>
      </c>
      <c r="N41" s="987"/>
      <c r="O41" s="987"/>
      <c r="P41" s="987"/>
      <c r="Q41" s="2040"/>
      <c r="R41" s="987"/>
      <c r="S41" s="2043"/>
      <c r="T41" s="2044"/>
      <c r="U41" s="2045"/>
      <c r="V41" s="2046"/>
    </row>
    <row r="42" spans="1:22" s="4" customFormat="1">
      <c r="A42" s="1737" t="s">
        <v>261</v>
      </c>
      <c r="B42" s="987">
        <f>AP_C6!CZ40/100</f>
        <v>118.63415000000001</v>
      </c>
      <c r="C42" s="987">
        <f>AP_C6!CS40/100</f>
        <v>61.035604999999997</v>
      </c>
      <c r="D42" s="987">
        <f>AP_C6!CL40/100</f>
        <v>39.276386000000002</v>
      </c>
      <c r="E42" s="2040"/>
      <c r="F42" s="987">
        <f>AP_I6!AG68/1000/1000</f>
        <v>112.76958414439929</v>
      </c>
      <c r="G42" s="987">
        <f>AP_I6!AF68/1000/1000</f>
        <v>0</v>
      </c>
      <c r="H42" s="2041">
        <f>B42/AP_C7!CR64*(AP_C7!CW$148/AP_C7!CW64)</f>
        <v>660.18213295452904</v>
      </c>
      <c r="I42" s="987">
        <f>C42/AP_C7!CR64*(AP_C7!CW$148/AP_C7!CW64)</f>
        <v>339.65444094360782</v>
      </c>
      <c r="J42" s="987">
        <f>D42/AP_C7!CR64*(AP_C7!CW$148/AP_C7!CW64)</f>
        <v>218.56748907650453</v>
      </c>
      <c r="K42" s="2047">
        <f t="shared" si="21"/>
        <v>575.20140437298073</v>
      </c>
      <c r="L42" s="987">
        <f>F42/AP_I7!$CX64*(AP_C7!CW$148/AP_C7!CW64)</f>
        <v>783.14114209873901</v>
      </c>
      <c r="M42" s="2049">
        <f t="shared" si="21"/>
        <v>128.02328333632209</v>
      </c>
      <c r="N42" s="987"/>
      <c r="O42" s="987"/>
      <c r="P42" s="987"/>
      <c r="Q42" s="2040"/>
      <c r="R42" s="987"/>
      <c r="S42" s="2043"/>
      <c r="T42" s="2044"/>
      <c r="U42" s="2045"/>
      <c r="V42" s="2046"/>
    </row>
    <row r="43" spans="1:22" s="4" customFormat="1">
      <c r="A43" s="1737" t="s">
        <v>262</v>
      </c>
      <c r="B43" s="987">
        <f>AP_C6!CZ41/100</f>
        <v>72.982887000000005</v>
      </c>
      <c r="C43" s="987">
        <f>AP_C6!CS41/100</f>
        <v>49.004086000000001</v>
      </c>
      <c r="D43" s="987">
        <f>AP_C6!CL41/100</f>
        <v>30.236104000000001</v>
      </c>
      <c r="E43" s="2040">
        <f>AP_I6!AH69/1000/1000</f>
        <v>91.381939830000007</v>
      </c>
      <c r="F43" s="987">
        <f>AP_I6!AG69/1000/1000</f>
        <v>114.31663345433093</v>
      </c>
      <c r="G43" s="987">
        <f>AP_I6!AF69/1000/1000</f>
        <v>20.583577715669083</v>
      </c>
      <c r="H43" s="2041">
        <f>B43/AP_C7!CR65*(AP_C7!CW$148/AP_C7!CW65)</f>
        <v>383.51475093238514</v>
      </c>
      <c r="I43" s="987">
        <f>C43/AP_C7!CR65*(AP_C7!CW$148/AP_C7!CW65)</f>
        <v>257.50954243505305</v>
      </c>
      <c r="J43" s="987">
        <f>D43/AP_C7!CR65*(AP_C7!CW$148/AP_C7!CW65)</f>
        <v>158.88645093918652</v>
      </c>
      <c r="K43" s="2040">
        <f>E43/AP_I7!$CX65*(AP_C7!CW$148/AP_C7!CW65)</f>
        <v>608.03947047657391</v>
      </c>
      <c r="L43" s="987">
        <f>F43/AP_I7!$CX65*(AP_C7!CW$148/AP_C7!CW65)</f>
        <v>760.6429169871559</v>
      </c>
      <c r="M43" s="2042">
        <f>G43/AP_I7!$CX65*(AP_C7!CW$148/AP_C7!CW65)</f>
        <v>136.95953180718155</v>
      </c>
      <c r="N43" s="987"/>
      <c r="O43" s="987"/>
      <c r="P43" s="987"/>
      <c r="Q43" s="2040"/>
      <c r="R43" s="987"/>
      <c r="S43" s="2043"/>
      <c r="T43" s="2044"/>
      <c r="U43" s="2045"/>
      <c r="V43" s="2046"/>
    </row>
    <row r="44" spans="1:22" s="4" customFormat="1">
      <c r="A44" s="1737" t="s">
        <v>69</v>
      </c>
      <c r="B44" s="987">
        <f>AP_C6!CZ42/100</f>
        <v>64.516656999999995</v>
      </c>
      <c r="C44" s="987">
        <f>AP_C6!CS42/100</f>
        <v>52.905512999999999</v>
      </c>
      <c r="D44" s="987">
        <f>AP_C6!CL42/100</f>
        <v>31.175167999999999</v>
      </c>
      <c r="E44" s="2040"/>
      <c r="F44" s="987"/>
      <c r="G44" s="987"/>
      <c r="H44" s="2041">
        <f>B44/AP_C7!CR66*(AP_C7!CW$148/AP_C7!CW66)</f>
        <v>184.95685186148722</v>
      </c>
      <c r="I44" s="987">
        <f>C44/AP_C7!CR66*(AP_C7!CW$148/AP_C7!CW66)</f>
        <v>151.66993433334571</v>
      </c>
      <c r="J44" s="987">
        <f>D44/AP_C7!CR66*(AP_C7!CW$148/AP_C7!CW66)</f>
        <v>89.373213022072392</v>
      </c>
      <c r="K44" s="2047">
        <f>K43+(K$48-K$43)/5</f>
        <v>584.73975646002157</v>
      </c>
      <c r="L44" s="2048">
        <f>L43+(L$56-L$43)/13</f>
        <v>770.52286803508082</v>
      </c>
      <c r="M44" s="2049">
        <f>M43+(M$53-M$43)/10</f>
        <v>135.72595708227155</v>
      </c>
      <c r="N44" s="987"/>
      <c r="O44" s="987"/>
      <c r="P44" s="987"/>
      <c r="Q44" s="2040"/>
      <c r="R44" s="987"/>
      <c r="S44" s="2043"/>
      <c r="T44" s="2044"/>
      <c r="U44" s="2045"/>
      <c r="V44" s="2046"/>
    </row>
    <row r="45" spans="1:22" s="4" customFormat="1">
      <c r="A45" s="1737" t="s">
        <v>71</v>
      </c>
      <c r="B45" s="987">
        <f>AP_C6!CZ43/100</f>
        <v>65.046368999999999</v>
      </c>
      <c r="C45" s="987">
        <f>AP_C6!CS43/100</f>
        <v>44.889287999999993</v>
      </c>
      <c r="D45" s="987">
        <f>AP_C6!CL43/100</f>
        <v>37.950880000000005</v>
      </c>
      <c r="E45" s="2040"/>
      <c r="F45" s="987"/>
      <c r="G45" s="987"/>
      <c r="H45" s="2041">
        <f>B45/AP_C7!CR67*(AP_C7!CW$148/AP_C7!CW67)</f>
        <v>83.671629339339546</v>
      </c>
      <c r="I45" s="987">
        <f>C45/AP_C7!CR67*(AP_C7!CW$148/AP_C7!CW67)</f>
        <v>57.742806010322603</v>
      </c>
      <c r="J45" s="987">
        <f>D45/AP_C7!CR67*(AP_C7!CW$148/AP_C7!CW67)</f>
        <v>48.817666739580105</v>
      </c>
      <c r="K45" s="2047">
        <f t="shared" ref="K45:K47" si="22">K44+(K$48-K$43)/5</f>
        <v>561.44004244346922</v>
      </c>
      <c r="L45" s="2048">
        <f t="shared" ref="L45:L55" si="23">L44+(L$56-L$43)/13</f>
        <v>780.40281908300574</v>
      </c>
      <c r="M45" s="2049">
        <f t="shared" ref="M45:M52" si="24">M44+(M$53-M$43)/10</f>
        <v>134.49238235736155</v>
      </c>
      <c r="N45" s="987"/>
      <c r="O45" s="987"/>
      <c r="P45" s="987"/>
      <c r="Q45" s="2040"/>
      <c r="R45" s="987"/>
      <c r="S45" s="2043"/>
      <c r="T45" s="2044"/>
      <c r="U45" s="2045"/>
      <c r="V45" s="2046"/>
    </row>
    <row r="46" spans="1:22" s="4" customFormat="1">
      <c r="A46" s="1737" t="s">
        <v>72</v>
      </c>
      <c r="B46" s="987">
        <f>AP_C6!CZ44/100</f>
        <v>172.01079099999998</v>
      </c>
      <c r="C46" s="987">
        <f>AP_C6!CS44/100</f>
        <v>79.703918999999999</v>
      </c>
      <c r="D46" s="987">
        <f>AP_C6!CL44/100</f>
        <v>58.406779999999998</v>
      </c>
      <c r="E46" s="2040"/>
      <c r="F46" s="987"/>
      <c r="G46" s="987"/>
      <c r="H46" s="2041">
        <f>B46/AP_C7!CR68*(AP_C7!CW$148/AP_C7!CW68)</f>
        <v>171.17615967787478</v>
      </c>
      <c r="I46" s="987">
        <f>C46/AP_C7!CR68*(AP_C7!CW$148/AP_C7!CW68)</f>
        <v>79.317179383800394</v>
      </c>
      <c r="J46" s="987">
        <f>D46/AP_C7!CR68*(AP_C7!CW$148/AP_C7!CW68)</f>
        <v>58.123378431243331</v>
      </c>
      <c r="K46" s="2047">
        <f t="shared" si="22"/>
        <v>538.14032842691688</v>
      </c>
      <c r="L46" s="2048">
        <f t="shared" si="23"/>
        <v>790.28277013093066</v>
      </c>
      <c r="M46" s="2049">
        <f t="shared" si="24"/>
        <v>133.25880763245155</v>
      </c>
      <c r="N46" s="987"/>
      <c r="O46" s="987"/>
      <c r="P46" s="987"/>
      <c r="Q46" s="2040"/>
      <c r="R46" s="987"/>
      <c r="S46" s="2043"/>
      <c r="T46" s="2044"/>
      <c r="U46" s="2045"/>
      <c r="V46" s="2046"/>
    </row>
    <row r="47" spans="1:22" s="4" customFormat="1">
      <c r="A47" s="1737" t="s">
        <v>73</v>
      </c>
      <c r="B47" s="987">
        <f>AP_C6!CZ45/100</f>
        <v>354.09358500000002</v>
      </c>
      <c r="C47" s="987">
        <f>AP_C6!CS45/100</f>
        <v>153.385468</v>
      </c>
      <c r="D47" s="987">
        <f>AP_C6!CL45/100</f>
        <v>91.197549999999993</v>
      </c>
      <c r="E47" s="2040"/>
      <c r="F47" s="987"/>
      <c r="G47" s="987"/>
      <c r="H47" s="2041">
        <f>B47/AP_C7!CR69*(AP_C7!CW$148/AP_C7!CW69)</f>
        <v>329.10858973231308</v>
      </c>
      <c r="I47" s="987">
        <f>C47/AP_C7!CR69*(AP_C7!CW$148/AP_C7!CW69)</f>
        <v>142.56252357384795</v>
      </c>
      <c r="J47" s="987">
        <f>D47/AP_C7!CR69*(AP_C7!CW$148/AP_C7!CW69)</f>
        <v>84.762611747236548</v>
      </c>
      <c r="K47" s="2047">
        <f t="shared" si="22"/>
        <v>514.84061441036454</v>
      </c>
      <c r="L47" s="2048">
        <f t="shared" si="23"/>
        <v>800.16272117885558</v>
      </c>
      <c r="M47" s="2049">
        <f t="shared" si="24"/>
        <v>132.02523290754155</v>
      </c>
      <c r="N47" s="987"/>
      <c r="O47" s="987"/>
      <c r="P47" s="987"/>
      <c r="Q47" s="2040"/>
      <c r="R47" s="987"/>
      <c r="S47" s="2043"/>
      <c r="T47" s="2044"/>
      <c r="U47" s="2045"/>
      <c r="V47" s="2046"/>
    </row>
    <row r="48" spans="1:22" s="4" customFormat="1">
      <c r="A48" s="1737" t="s">
        <v>74</v>
      </c>
      <c r="B48" s="987">
        <f>AP_C6!CZ46/100</f>
        <v>565.83346299999994</v>
      </c>
      <c r="C48" s="987">
        <f>AP_C6!CS46/100</f>
        <v>314.06702000000001</v>
      </c>
      <c r="D48" s="987">
        <f>AP_C6!CL46/100</f>
        <v>183.170063</v>
      </c>
      <c r="E48" s="2040">
        <f>AP_I6!AH74/1000/1000</f>
        <v>102.20297776000001</v>
      </c>
      <c r="F48" s="987"/>
      <c r="G48" s="987"/>
      <c r="H48" s="2050">
        <f>H47</f>
        <v>329.10858973231308</v>
      </c>
      <c r="I48" s="2048">
        <f>I47</f>
        <v>142.56252357384795</v>
      </c>
      <c r="J48" s="2048">
        <f>J47</f>
        <v>84.762611747236548</v>
      </c>
      <c r="K48" s="2040">
        <f>E48/AP_I7!$CX70*(AP_C7!CW$148/AP_C7!CW70)</f>
        <v>491.54090039381202</v>
      </c>
      <c r="L48" s="2048">
        <f t="shared" si="23"/>
        <v>810.0426722267805</v>
      </c>
      <c r="M48" s="2049">
        <f t="shared" si="24"/>
        <v>130.79165818263155</v>
      </c>
      <c r="N48" s="987"/>
      <c r="O48" s="987"/>
      <c r="P48" s="987"/>
      <c r="Q48" s="2040"/>
      <c r="R48" s="987"/>
      <c r="S48" s="2043"/>
      <c r="T48" s="2044"/>
      <c r="U48" s="2045"/>
      <c r="V48" s="2046"/>
    </row>
    <row r="49" spans="1:24" s="4" customFormat="1">
      <c r="A49" s="1737" t="s">
        <v>75</v>
      </c>
      <c r="B49" s="987">
        <f>AP_C6!CZ47/100</f>
        <v>1157.790522</v>
      </c>
      <c r="C49" s="987">
        <f>AP_C6!CS47/100</f>
        <v>1043.1641379999999</v>
      </c>
      <c r="D49" s="987">
        <f>AP_C6!CL47/100</f>
        <v>420.05237200000005</v>
      </c>
      <c r="E49" s="2040"/>
      <c r="F49" s="987"/>
      <c r="G49" s="987"/>
      <c r="H49" s="2050">
        <f t="shared" ref="H49:H50" si="25">H48</f>
        <v>329.10858973231308</v>
      </c>
      <c r="I49" s="2048">
        <f t="shared" ref="I49:I50" si="26">I48</f>
        <v>142.56252357384795</v>
      </c>
      <c r="J49" s="2048">
        <f t="shared" ref="J49:J50" si="27">J48</f>
        <v>84.762611747236548</v>
      </c>
      <c r="K49" s="2047">
        <f>K48+(K$51-K$48)/3</f>
        <v>550.32756450953832</v>
      </c>
      <c r="L49" s="2048">
        <f t="shared" si="23"/>
        <v>819.92262327470542</v>
      </c>
      <c r="M49" s="2049">
        <f t="shared" si="24"/>
        <v>129.55808345772155</v>
      </c>
      <c r="N49" s="987"/>
      <c r="O49" s="987"/>
      <c r="P49" s="987"/>
      <c r="Q49" s="2040"/>
      <c r="R49" s="987"/>
      <c r="S49" s="2043"/>
      <c r="T49" s="2044"/>
      <c r="U49" s="2045"/>
      <c r="V49" s="2046"/>
    </row>
    <row r="50" spans="1:24" s="4" customFormat="1">
      <c r="A50" s="1737" t="s">
        <v>77</v>
      </c>
      <c r="B50" s="987">
        <f>AP_C6!CZ48/100</f>
        <v>1829.0008660000001</v>
      </c>
      <c r="C50" s="987">
        <f>AP_C6!CS48/100</f>
        <v>3426.6933559999998</v>
      </c>
      <c r="D50" s="987">
        <f>AP_C6!CL48/100</f>
        <v>1869.8690390000002</v>
      </c>
      <c r="E50" s="2040"/>
      <c r="F50" s="987"/>
      <c r="G50" s="987"/>
      <c r="H50" s="2050">
        <f t="shared" si="25"/>
        <v>329.10858973231308</v>
      </c>
      <c r="I50" s="2048">
        <f t="shared" si="26"/>
        <v>142.56252357384795</v>
      </c>
      <c r="J50" s="2048">
        <f t="shared" si="27"/>
        <v>84.762611747236548</v>
      </c>
      <c r="K50" s="2047">
        <f>K49+(K$51-K$48)/3</f>
        <v>609.11422862526467</v>
      </c>
      <c r="L50" s="2048">
        <f t="shared" si="23"/>
        <v>829.80257432263033</v>
      </c>
      <c r="M50" s="2049">
        <f t="shared" si="24"/>
        <v>128.32450873281155</v>
      </c>
      <c r="N50" s="987"/>
      <c r="O50" s="987"/>
      <c r="P50" s="987"/>
      <c r="Q50" s="2040"/>
      <c r="R50" s="987"/>
      <c r="S50" s="2043"/>
      <c r="T50" s="2044"/>
      <c r="U50" s="2045"/>
      <c r="V50" s="2046"/>
    </row>
    <row r="51" spans="1:24">
      <c r="A51" s="1737" t="s">
        <v>79</v>
      </c>
      <c r="B51" s="987"/>
      <c r="E51" s="2040">
        <f>AP_I6!AH77/1000/1000</f>
        <v>153.82072974000002</v>
      </c>
      <c r="H51" s="2050">
        <f>H50+(H$58-H$50)/8</f>
        <v>475.40974474803295</v>
      </c>
      <c r="I51" s="2048">
        <f>I50+(I$58-I$50)/8</f>
        <v>343.27947420131522</v>
      </c>
      <c r="J51" s="2048">
        <f>J50+(J$58-J$50)/8</f>
        <v>152.80929542646948</v>
      </c>
      <c r="K51" s="2040">
        <f>E51/AP_I7!$CX73*(AP_C7!CW$148/AP_C7!CW73)</f>
        <v>667.90089274099103</v>
      </c>
      <c r="L51" s="2048">
        <f t="shared" si="23"/>
        <v>839.68252537055525</v>
      </c>
      <c r="M51" s="2049">
        <f t="shared" si="24"/>
        <v>127.09093400790155</v>
      </c>
      <c r="Q51" s="2040"/>
      <c r="S51" s="2043"/>
      <c r="T51" s="2044"/>
      <c r="U51" s="2045"/>
      <c r="V51" s="2046"/>
      <c r="W51" s="2"/>
      <c r="X51" s="2"/>
    </row>
    <row r="52" spans="1:24">
      <c r="A52" s="1737" t="s">
        <v>81</v>
      </c>
      <c r="B52" s="987"/>
      <c r="E52" s="2040">
        <f>AP_I6!AH78/1000/1000</f>
        <v>200.01553624000002</v>
      </c>
      <c r="H52" s="2050">
        <f t="shared" ref="H52:H57" si="28">H51+(H$58-H$50)/8</f>
        <v>621.71089976375288</v>
      </c>
      <c r="I52" s="2048">
        <f t="shared" ref="I52:I57" si="29">I51+(I$58-I$50)/8</f>
        <v>543.99642482878244</v>
      </c>
      <c r="J52" s="2048">
        <f t="shared" ref="J52:J57" si="30">J51+(J$58-J$50)/8</f>
        <v>220.8559791057024</v>
      </c>
      <c r="K52" s="2040">
        <f>E52/AP_I7!$CX74*(AP_C7!CW$148/AP_C7!CW74)</f>
        <v>801.67581359199164</v>
      </c>
      <c r="L52" s="2048">
        <f t="shared" si="23"/>
        <v>849.56247641848017</v>
      </c>
      <c r="M52" s="2049">
        <f t="shared" si="24"/>
        <v>125.85735928299155</v>
      </c>
      <c r="Q52" s="2040"/>
      <c r="S52" s="2043"/>
      <c r="T52" s="2044"/>
      <c r="U52" s="2045"/>
      <c r="V52" s="2046"/>
      <c r="W52" s="2"/>
      <c r="X52" s="2"/>
    </row>
    <row r="53" spans="1:24">
      <c r="A53" s="1737" t="s">
        <v>240</v>
      </c>
      <c r="B53" s="987"/>
      <c r="E53" s="2040">
        <f>AP_I6!AH79/1000/1000</f>
        <v>192.69955649883229</v>
      </c>
      <c r="G53" s="987">
        <f>AP_I6!AF79/1000/1000</f>
        <v>35.450476999999999</v>
      </c>
      <c r="H53" s="2050">
        <f t="shared" si="28"/>
        <v>768.01205477947269</v>
      </c>
      <c r="I53" s="2048">
        <f t="shared" si="29"/>
        <v>744.71337545624965</v>
      </c>
      <c r="J53" s="2048">
        <f t="shared" si="30"/>
        <v>288.90266278493533</v>
      </c>
      <c r="K53" s="2040">
        <f>E53/AP_I7!$CX75*(AP_C7!CW$148/AP_C7!CW75)</f>
        <v>677.42242265310938</v>
      </c>
      <c r="L53" s="2048">
        <f t="shared" si="23"/>
        <v>859.44242746640509</v>
      </c>
      <c r="M53" s="2042">
        <f>G53/AP_I7!$CX75*(AP_C7!CW$148/AP_C7!CW75)</f>
        <v>124.62378455808151</v>
      </c>
      <c r="Q53" s="2040"/>
      <c r="S53" s="2043"/>
      <c r="T53" s="2044"/>
      <c r="U53" s="2045"/>
      <c r="V53" s="2046"/>
      <c r="W53" s="2"/>
      <c r="X53" s="2"/>
    </row>
    <row r="54" spans="1:24">
      <c r="A54" s="1737" t="s">
        <v>204</v>
      </c>
      <c r="B54" s="987"/>
      <c r="E54" s="2040">
        <f>AP_I6!AH80/1000/1000</f>
        <v>234.67317538243768</v>
      </c>
      <c r="G54" s="987">
        <f>AP_I6!AF80/1000/1000</f>
        <v>45.325544999999998</v>
      </c>
      <c r="H54" s="2050">
        <f t="shared" si="28"/>
        <v>914.31320979519251</v>
      </c>
      <c r="I54" s="2048">
        <f t="shared" si="29"/>
        <v>945.43032608371686</v>
      </c>
      <c r="J54" s="2048">
        <f t="shared" si="30"/>
        <v>356.94934646416823</v>
      </c>
      <c r="K54" s="2040">
        <f>E54/AP_I7!$CX76*(AP_C7!CW$148/AP_C7!CW76)</f>
        <v>529.22104990411196</v>
      </c>
      <c r="L54" s="2048">
        <f t="shared" si="23"/>
        <v>869.32237851433001</v>
      </c>
      <c r="M54" s="2042">
        <f>G54/AP_I7!$CX76*(AP_C7!CW$148/AP_C7!CW76)</f>
        <v>102.2154853160572</v>
      </c>
      <c r="Q54" s="2040"/>
      <c r="S54" s="2043"/>
      <c r="T54" s="2044"/>
      <c r="U54" s="2045"/>
      <c r="V54" s="2046"/>
      <c r="W54" s="2"/>
      <c r="X54" s="2"/>
    </row>
    <row r="55" spans="1:24">
      <c r="A55" s="1737" t="s">
        <v>205</v>
      </c>
      <c r="B55" s="987"/>
      <c r="E55" s="2040">
        <f>AP_I6!AH81/1000/1000</f>
        <v>346.12676763230201</v>
      </c>
      <c r="G55" s="987">
        <f>AP_I6!AF81/1000/1000</f>
        <v>62.295974999999999</v>
      </c>
      <c r="H55" s="2050">
        <f t="shared" si="28"/>
        <v>1060.6143648109123</v>
      </c>
      <c r="I55" s="2048">
        <f t="shared" si="29"/>
        <v>1146.1472767111841</v>
      </c>
      <c r="J55" s="2048">
        <f t="shared" si="30"/>
        <v>424.99603014340119</v>
      </c>
      <c r="K55" s="2040">
        <f>E55/AP_I7!$CX77*(AP_C7!CW$148/AP_C7!CW77)</f>
        <v>790.40364135190134</v>
      </c>
      <c r="L55" s="2048">
        <f t="shared" si="23"/>
        <v>879.20232956225493</v>
      </c>
      <c r="M55" s="2042">
        <f>G55/AP_I7!$CX77*(AP_C7!CW$148/AP_C7!CW77)</f>
        <v>142.25702859789982</v>
      </c>
      <c r="Q55" s="2040"/>
      <c r="S55" s="2043"/>
      <c r="T55" s="2044"/>
      <c r="U55" s="2045"/>
      <c r="V55" s="2046"/>
      <c r="W55" s="2"/>
      <c r="X55" s="2"/>
    </row>
    <row r="56" spans="1:24">
      <c r="A56" s="1737" t="s">
        <v>206</v>
      </c>
      <c r="B56" s="987"/>
      <c r="E56" s="2040">
        <f>AP_I6!AH82/1000/1000</f>
        <v>372.49474514538042</v>
      </c>
      <c r="F56" s="987">
        <f>AP_I6!AG82/1000/1000</f>
        <v>394.24690685461957</v>
      </c>
      <c r="G56" s="987">
        <f>AP_I6!AF82/1000/1000</f>
        <v>69.446449999999999</v>
      </c>
      <c r="H56" s="2050">
        <f t="shared" si="28"/>
        <v>1206.9155198266321</v>
      </c>
      <c r="I56" s="2048">
        <f t="shared" si="29"/>
        <v>1346.8642273386513</v>
      </c>
      <c r="J56" s="2048">
        <f t="shared" si="30"/>
        <v>493.04271382263414</v>
      </c>
      <c r="K56" s="2040">
        <f>E56/AP_I7!$CX78*(AP_C7!CW$148/AP_C7!CW78)</f>
        <v>840.02809348935796</v>
      </c>
      <c r="L56" s="987">
        <f>F56/AP_I7!$CX78*(AP_C7!CW$148/AP_C7!CW78)</f>
        <v>889.08228061017996</v>
      </c>
      <c r="M56" s="2042">
        <f>G56/AP_I7!$CX78*(AP_C7!CW$148/AP_C7!CW78)</f>
        <v>156.6115220506957</v>
      </c>
      <c r="N56" s="2051">
        <f t="shared" ref="N56:P57" si="31">N57*N57/N58</f>
        <v>6.1626544979350664</v>
      </c>
      <c r="O56" s="2051">
        <f t="shared" si="31"/>
        <v>10.452003493004035</v>
      </c>
      <c r="P56" s="2052">
        <f t="shared" si="31"/>
        <v>2.5303171420202326</v>
      </c>
      <c r="Q56" s="2040">
        <f>E56/AP_I7!$CY78</f>
        <v>19.265877944337422</v>
      </c>
      <c r="R56" s="987">
        <f>F56/AP_I7!$CY78</f>
        <v>20.39092601005478</v>
      </c>
      <c r="S56" s="2043">
        <f>G56/AP_I7!$CY78</f>
        <v>3.5918542390318717</v>
      </c>
      <c r="T56" s="2053">
        <f t="shared" ref="T56:T85" si="32">N56/Q56</f>
        <v>0.31987405483103759</v>
      </c>
      <c r="U56" s="742">
        <f t="shared" ref="U56:U85" si="33">O56/R56</f>
        <v>0.51258111023747255</v>
      </c>
      <c r="V56" s="2023">
        <f t="shared" ref="V56:V85" si="34">P56/S56</f>
        <v>0.70445986213021827</v>
      </c>
      <c r="W56" s="2"/>
      <c r="X56" s="2"/>
    </row>
    <row r="57" spans="1:24">
      <c r="A57" s="1737" t="s">
        <v>207</v>
      </c>
      <c r="B57" s="987"/>
      <c r="E57" s="2040">
        <f>AP_I6!AH83/1000/1000</f>
        <v>410.09292817237315</v>
      </c>
      <c r="G57" s="987">
        <f>AP_I6!AF83/1000/1000</f>
        <v>80.088186000000007</v>
      </c>
      <c r="H57" s="2050">
        <f t="shared" si="28"/>
        <v>1353.2166748423519</v>
      </c>
      <c r="I57" s="2048">
        <f t="shared" si="29"/>
        <v>1547.5811779661185</v>
      </c>
      <c r="J57" s="2048">
        <f t="shared" si="30"/>
        <v>561.0893975018671</v>
      </c>
      <c r="K57" s="2040">
        <f>E57/AP_I7!$CX79*(AP_C7!CW$148/AP_C7!CW79)</f>
        <v>857.23448769385413</v>
      </c>
      <c r="L57" s="2048">
        <f>L56+(L$66-L$56)/10</f>
        <v>978.82213707452729</v>
      </c>
      <c r="M57" s="2042">
        <f>G57/AP_I7!$CX79*(AP_C7!CW$148/AP_C7!CW79)</f>
        <v>167.41170203057689</v>
      </c>
      <c r="N57" s="2051">
        <f t="shared" si="31"/>
        <v>8.5254408409526548</v>
      </c>
      <c r="O57" s="2051">
        <f t="shared" si="31"/>
        <v>11.988494198269283</v>
      </c>
      <c r="P57" s="2052">
        <f t="shared" si="31"/>
        <v>3.5384812059610962</v>
      </c>
      <c r="Q57" s="2040">
        <f>E57/AP_I7!$CY79</f>
        <v>22.932631814467666</v>
      </c>
      <c r="R57" s="2051">
        <f>R56+(R$66-R$56)/10</f>
        <v>25.138601630606559</v>
      </c>
      <c r="S57" s="2043">
        <f>G57/AP_I7!$CY79</f>
        <v>4.4785773078598847</v>
      </c>
      <c r="T57" s="2053">
        <f t="shared" si="32"/>
        <v>0.3717602458333697</v>
      </c>
      <c r="U57" s="742">
        <f t="shared" si="33"/>
        <v>0.47689582636422956</v>
      </c>
      <c r="V57" s="2023">
        <f t="shared" si="34"/>
        <v>0.79009046014480455</v>
      </c>
      <c r="W57" s="2"/>
      <c r="X57" s="2"/>
    </row>
    <row r="58" spans="1:24">
      <c r="A58" s="1737" t="s">
        <v>208</v>
      </c>
      <c r="B58" s="987">
        <f>AP_C6!CZ56/100</f>
        <v>378.14</v>
      </c>
      <c r="C58" s="987">
        <f>AP_C6!CS56/100</f>
        <v>440.87602106668601</v>
      </c>
      <c r="D58" s="987">
        <f>AP_C6!CL56/100</f>
        <v>158.65200999999999</v>
      </c>
      <c r="E58" s="2040">
        <f>AP_I6!AH84/1000/1000</f>
        <v>448.34502223238189</v>
      </c>
      <c r="G58" s="987">
        <f>AP_I6!AF84/1000/1000</f>
        <v>88.172327999999993</v>
      </c>
      <c r="H58" s="2041">
        <f>B58/AP_C7!CR80*(AP_C7!CW$148/AP_C7!CW80)</f>
        <v>1499.517829858072</v>
      </c>
      <c r="I58" s="987">
        <f>C58/AP_C7!CR80*(AP_C7!CW$148/AP_C7!CW80)</f>
        <v>1748.2981285935862</v>
      </c>
      <c r="J58" s="987">
        <f>D58/AP_C7!CR80*(AP_C7!CW$148/AP_C7!CW80)</f>
        <v>629.13608118109994</v>
      </c>
      <c r="K58" s="2040">
        <f>E58/AP_I7!$CX80*(AP_C7!CW$148/AP_C7!CW80)</f>
        <v>919.51153387783177</v>
      </c>
      <c r="L58" s="2048">
        <f t="shared" ref="L58:L65" si="35">L57+(L$66-L$56)/10</f>
        <v>1068.5619935388745</v>
      </c>
      <c r="M58" s="2042">
        <f>G58/AP_I7!$CX80*(AP_C7!CW$148/AP_C7!CW80)</f>
        <v>180.83277062198994</v>
      </c>
      <c r="N58" s="987">
        <f>B58/AP_C7!$CS80</f>
        <v>11.79412890288391</v>
      </c>
      <c r="O58" s="987">
        <f>C58/AP_C7!$CS80</f>
        <v>13.75085582760633</v>
      </c>
      <c r="P58" s="987">
        <f>D58/AP_C7!$CS80</f>
        <v>4.948331984560288</v>
      </c>
      <c r="Q58" s="2040">
        <f>E58/AP_I7!$CY80</f>
        <v>25.139951825427492</v>
      </c>
      <c r="R58" s="2051">
        <f t="shared" ref="R58:R65" si="36">R57+(R$66-R$56)/10</f>
        <v>29.88627725115834</v>
      </c>
      <c r="S58" s="2043">
        <f>G58/AP_I7!$CY80</f>
        <v>4.9440675558719143</v>
      </c>
      <c r="T58" s="2053">
        <f t="shared" si="32"/>
        <v>0.46913888239654006</v>
      </c>
      <c r="U58" s="742">
        <f t="shared" si="33"/>
        <v>0.46010601160013564</v>
      </c>
      <c r="V58" s="2023">
        <f t="shared" si="34"/>
        <v>1.0008625344698838</v>
      </c>
      <c r="W58" s="2"/>
      <c r="X58" s="2"/>
    </row>
    <row r="59" spans="1:24">
      <c r="A59" s="1737" t="s">
        <v>209</v>
      </c>
      <c r="B59" s="987"/>
      <c r="E59" s="2040">
        <f>AP_I6!AH85/1000/1000</f>
        <v>471.39731084854435</v>
      </c>
      <c r="G59" s="987">
        <f>AP_I6!AF85/1000/1000</f>
        <v>93.516941000000003</v>
      </c>
      <c r="H59" s="2050">
        <f>H58+(H$63-H$58)/5</f>
        <v>1934.2770722273754</v>
      </c>
      <c r="I59" s="2048">
        <f t="shared" ref="I59:J62" si="37">I58+(I$63-I$58)/5</f>
        <v>1908.1072195912011</v>
      </c>
      <c r="J59" s="2048">
        <f t="shared" si="37"/>
        <v>819.48405284262208</v>
      </c>
      <c r="K59" s="2040">
        <f>E59/AP_I7!$CX81*(AP_C7!CW$148/AP_C7!CW81)</f>
        <v>959.54764103170498</v>
      </c>
      <c r="L59" s="2048">
        <f t="shared" si="35"/>
        <v>1158.3018500032217</v>
      </c>
      <c r="M59" s="2042">
        <f>G59/AP_I7!$CX81*(AP_C7!CW$148/AP_C7!CW81)</f>
        <v>190.35738657805337</v>
      </c>
      <c r="N59" s="2051">
        <f>N58+(N$63-N$58)/5</f>
        <v>16.316045020177288</v>
      </c>
      <c r="O59" s="2051">
        <f t="shared" ref="O59:P62" si="38">O58+(O$63-O$58)/5</f>
        <v>15.772292405072216</v>
      </c>
      <c r="P59" s="2052">
        <f t="shared" si="38"/>
        <v>6.9199150720857521</v>
      </c>
      <c r="Q59" s="2040">
        <f>E59/AP_I7!$CY81</f>
        <v>28.263177493536112</v>
      </c>
      <c r="R59" s="2051">
        <f t="shared" si="36"/>
        <v>34.633952871710122</v>
      </c>
      <c r="S59" s="2043">
        <f>G59/AP_I7!$CY81</f>
        <v>5.6069176495254629</v>
      </c>
      <c r="T59" s="2053">
        <f t="shared" si="32"/>
        <v>0.5772898331728209</v>
      </c>
      <c r="U59" s="742">
        <f t="shared" si="33"/>
        <v>0.45539971898372072</v>
      </c>
      <c r="V59" s="2023">
        <f t="shared" si="34"/>
        <v>1.2341745509088071</v>
      </c>
      <c r="W59" s="2"/>
      <c r="X59" s="2"/>
    </row>
    <row r="60" spans="1:24">
      <c r="A60" s="1737" t="s">
        <v>210</v>
      </c>
      <c r="B60" s="987"/>
      <c r="E60" s="2040">
        <f>AP_I6!AH86/1000/1000</f>
        <v>518.69211136207412</v>
      </c>
      <c r="G60" s="987">
        <f>AP_I6!AF86/1000/1000</f>
        <v>104.169252</v>
      </c>
      <c r="H60" s="2050">
        <f t="shared" ref="H60:H62" si="39">H59+(H$63-H$58)/5</f>
        <v>2369.0363145966785</v>
      </c>
      <c r="I60" s="2048">
        <f t="shared" si="37"/>
        <v>2067.916310588816</v>
      </c>
      <c r="J60" s="2048">
        <f t="shared" si="37"/>
        <v>1009.8320245041441</v>
      </c>
      <c r="K60" s="2040">
        <f>E60/AP_I7!$CX82*(AP_C7!CW$148/AP_C7!CW82)</f>
        <v>1047.9681066501998</v>
      </c>
      <c r="L60" s="2048">
        <f t="shared" si="35"/>
        <v>1248.0417064675689</v>
      </c>
      <c r="M60" s="2042">
        <f>G60/AP_I7!$CX82*(AP_C7!CW$148/AP_C7!CW82)</f>
        <v>210.46407184204108</v>
      </c>
      <c r="N60" s="2051">
        <f>N59+(N$63-N$58)/5</f>
        <v>20.837961137470664</v>
      </c>
      <c r="O60" s="2051">
        <f t="shared" si="38"/>
        <v>17.793728982538102</v>
      </c>
      <c r="P60" s="2052">
        <f t="shared" si="38"/>
        <v>8.8914981596112153</v>
      </c>
      <c r="Q60" s="2040">
        <f>E60/AP_I7!$CY82</f>
        <v>30.936248079886369</v>
      </c>
      <c r="R60" s="2051">
        <f t="shared" si="36"/>
        <v>39.381628492261903</v>
      </c>
      <c r="S60" s="2043">
        <f>G60/AP_I7!$CY82</f>
        <v>6.2129455057754921</v>
      </c>
      <c r="T60" s="2053">
        <f t="shared" si="32"/>
        <v>0.67357751604722726</v>
      </c>
      <c r="U60" s="742">
        <f t="shared" si="33"/>
        <v>0.45182816617231542</v>
      </c>
      <c r="V60" s="2023">
        <f t="shared" si="34"/>
        <v>1.43112444030706</v>
      </c>
      <c r="W60" s="2"/>
      <c r="X60" s="2"/>
    </row>
    <row r="61" spans="1:24">
      <c r="A61" s="1737" t="s">
        <v>211</v>
      </c>
      <c r="B61" s="987"/>
      <c r="E61" s="2040">
        <f>AP_I6!AH87/1000/1000</f>
        <v>574.58142606628178</v>
      </c>
      <c r="G61" s="987">
        <f>AP_I6!AF87/1000/1000</f>
        <v>117.096917</v>
      </c>
      <c r="H61" s="2050">
        <f t="shared" si="39"/>
        <v>2803.7955569659816</v>
      </c>
      <c r="I61" s="2048">
        <f t="shared" si="37"/>
        <v>2227.725401586431</v>
      </c>
      <c r="J61" s="2048">
        <f t="shared" si="37"/>
        <v>1200.1799961656661</v>
      </c>
      <c r="K61" s="2040">
        <f>E61/AP_I7!$CX83*(AP_C7!CW$148/AP_C7!CW83)</f>
        <v>1165.2188229295402</v>
      </c>
      <c r="L61" s="2048">
        <f t="shared" si="35"/>
        <v>1337.7815629319161</v>
      </c>
      <c r="M61" s="2042">
        <f>G61/AP_I7!$CX83*(AP_C7!CW$148/AP_C7!CW83)</f>
        <v>237.46596323090751</v>
      </c>
      <c r="N61" s="2051">
        <f>N60+(N$63-N$58)/5</f>
        <v>25.35987725476404</v>
      </c>
      <c r="O61" s="2051">
        <f t="shared" si="38"/>
        <v>19.81516556000399</v>
      </c>
      <c r="P61" s="2052">
        <f t="shared" si="38"/>
        <v>10.863081247136678</v>
      </c>
      <c r="Q61" s="2040">
        <f>E61/AP_I7!$CY83</f>
        <v>39.295054487754875</v>
      </c>
      <c r="R61" s="2051">
        <f t="shared" si="36"/>
        <v>44.129304112813685</v>
      </c>
      <c r="S61" s="2043">
        <f>G61/AP_I7!$CY83</f>
        <v>8.0081421450826991</v>
      </c>
      <c r="T61" s="2053">
        <f t="shared" si="32"/>
        <v>0.64537071103099464</v>
      </c>
      <c r="U61" s="742">
        <f t="shared" si="33"/>
        <v>0.44902510833499237</v>
      </c>
      <c r="V61" s="2023">
        <f t="shared" si="34"/>
        <v>1.3565045487868892</v>
      </c>
      <c r="W61" s="2"/>
      <c r="X61" s="2"/>
    </row>
    <row r="62" spans="1:24">
      <c r="A62" s="1737" t="s">
        <v>212</v>
      </c>
      <c r="B62" s="987"/>
      <c r="E62" s="2040">
        <f>AP_I6!AH88/1000/1000</f>
        <v>652.97763593541299</v>
      </c>
      <c r="G62" s="987">
        <f>AP_I6!AF88/1000/1000</f>
        <v>132.42928400000002</v>
      </c>
      <c r="H62" s="2050">
        <f t="shared" si="39"/>
        <v>3238.5547993352848</v>
      </c>
      <c r="I62" s="2048">
        <f t="shared" si="37"/>
        <v>2387.5344925840459</v>
      </c>
      <c r="J62" s="2048">
        <f t="shared" si="37"/>
        <v>1390.5279678271881</v>
      </c>
      <c r="K62" s="2040">
        <f>E62/AP_I7!$CX84*(AP_C7!CW$148/AP_C7!CW84)</f>
        <v>1304.7283704994011</v>
      </c>
      <c r="L62" s="2048">
        <f t="shared" si="35"/>
        <v>1427.5214193962634</v>
      </c>
      <c r="M62" s="2042">
        <f>G62/AP_I7!$CX84*(AP_C7!CW$148/AP_C7!CW84)</f>
        <v>264.60974221912369</v>
      </c>
      <c r="N62" s="2051">
        <f>N61+(N$63-N$58)/5</f>
        <v>29.881793372057416</v>
      </c>
      <c r="O62" s="2051">
        <f t="shared" si="38"/>
        <v>21.836602137469878</v>
      </c>
      <c r="P62" s="2052">
        <f t="shared" si="38"/>
        <v>12.834664334662142</v>
      </c>
      <c r="Q62" s="2040">
        <f>E62/AP_I7!$CY84</f>
        <v>48.086489482808012</v>
      </c>
      <c r="R62" s="2051">
        <f t="shared" si="36"/>
        <v>48.876979733365467</v>
      </c>
      <c r="S62" s="2043">
        <f>G62/AP_I7!$CY84</f>
        <v>9.752339164203276</v>
      </c>
      <c r="T62" s="2053">
        <f t="shared" si="32"/>
        <v>0.62141765168240903</v>
      </c>
      <c r="U62" s="742">
        <f t="shared" si="33"/>
        <v>0.44676660171297988</v>
      </c>
      <c r="V62" s="2023">
        <f t="shared" si="34"/>
        <v>1.3160600875913731</v>
      </c>
      <c r="W62" s="2"/>
      <c r="X62" s="2"/>
    </row>
    <row r="63" spans="1:24">
      <c r="A63" s="1737" t="s">
        <v>213</v>
      </c>
      <c r="B63" s="987">
        <f>AP_C6!CZ61/100</f>
        <v>982.24423999999999</v>
      </c>
      <c r="C63" s="987">
        <f>AP_C6!CS61/100</f>
        <v>681.15971949758682</v>
      </c>
      <c r="D63" s="987">
        <f>AP_C6!CL61/100</f>
        <v>422.72625429999994</v>
      </c>
      <c r="E63" s="2040">
        <f>AP_I6!AH89/1000/1000</f>
        <v>758.13025598374202</v>
      </c>
      <c r="G63" s="987">
        <f>AP_I6!AF89/1000/1000</f>
        <v>156.284031</v>
      </c>
      <c r="H63" s="2041">
        <f>B63/AP_C7!CR85*(AP_C7!CW$148/AP_C7!CW85)</f>
        <v>3673.3140417045884</v>
      </c>
      <c r="I63" s="987">
        <f>C63/AP_C7!CR85*(AP_C7!CW$148/AP_C7!CW85)</f>
        <v>2547.3435835816604</v>
      </c>
      <c r="J63" s="987">
        <f>D63/AP_C7!CR85*(AP_C7!CW$148/AP_C7!CW85)</f>
        <v>1580.8759394887104</v>
      </c>
      <c r="K63" s="2040">
        <f>E63/AP_I7!$CX85*(AP_C7!CW$148/AP_C7!CW85)</f>
        <v>1466.3181556935599</v>
      </c>
      <c r="L63" s="2048">
        <f t="shared" si="35"/>
        <v>1517.2612758606106</v>
      </c>
      <c r="M63" s="2042">
        <f>G63/AP_I7!$CX85*(AP_C7!CW$148/AP_C7!CW85)</f>
        <v>302.27274309599579</v>
      </c>
      <c r="N63" s="987">
        <f>B63/AP_C7!$CS85</f>
        <v>34.403709489350796</v>
      </c>
      <c r="O63" s="987">
        <f>C63/AP_C7!$CS85</f>
        <v>23.858038714935763</v>
      </c>
      <c r="P63" s="987">
        <f>D63/AP_C7!$CS85</f>
        <v>14.806247422187608</v>
      </c>
      <c r="Q63" s="2040">
        <f>E63/AP_I7!$CY85</f>
        <v>52.824157623268121</v>
      </c>
      <c r="R63" s="2051">
        <f t="shared" si="36"/>
        <v>53.624655353917248</v>
      </c>
      <c r="S63" s="2043">
        <f>G63/AP_I7!$CY85</f>
        <v>10.889385065936164</v>
      </c>
      <c r="T63" s="2053">
        <f t="shared" si="32"/>
        <v>0.65128742297627407</v>
      </c>
      <c r="U63" s="742">
        <f t="shared" si="33"/>
        <v>0.44490801027018528</v>
      </c>
      <c r="V63" s="2023">
        <f t="shared" si="34"/>
        <v>1.359695458699872</v>
      </c>
      <c r="W63" s="2"/>
      <c r="X63" s="2"/>
    </row>
    <row r="64" spans="1:24">
      <c r="A64" s="1737" t="s">
        <v>214</v>
      </c>
      <c r="B64" s="987"/>
      <c r="E64" s="2040">
        <f>AP_I6!AH90/1000/1000</f>
        <v>802.23372316712437</v>
      </c>
      <c r="G64" s="987">
        <f>AP_I6!AF90/1000/1000</f>
        <v>185.80058400000001</v>
      </c>
      <c r="H64" s="2050">
        <f>H63+(H$68-H$63)/5</f>
        <v>3839.7249754362419</v>
      </c>
      <c r="I64" s="2048">
        <f t="shared" ref="I64:J67" si="40">I63+(I$68-I$63)/5</f>
        <v>2494.1400810687464</v>
      </c>
      <c r="J64" s="2048">
        <f t="shared" si="40"/>
        <v>1637.1915504191218</v>
      </c>
      <c r="K64" s="2040">
        <f>E64/AP_I7!$CX86*(AP_C7!CW$148/AP_C7!CW86)</f>
        <v>1508.6683319928338</v>
      </c>
      <c r="L64" s="2048">
        <f t="shared" si="35"/>
        <v>1607.0011323249578</v>
      </c>
      <c r="M64" s="2042">
        <f>G64/AP_I7!$CX86*(AP_C7!CW$148/AP_C7!CW86)</f>
        <v>349.41370457469401</v>
      </c>
      <c r="N64" s="2051">
        <f>N63+(N$68-N$63)/5</f>
        <v>36.145869680022869</v>
      </c>
      <c r="O64" s="2051">
        <f t="shared" ref="O64:P67" si="41">O63+(O$68-O$63)/5</f>
        <v>23.452699885117045</v>
      </c>
      <c r="P64" s="2052">
        <f t="shared" si="41"/>
        <v>15.409580432175233</v>
      </c>
      <c r="Q64" s="2040">
        <f>E64/AP_I7!$CY86</f>
        <v>56.599369574302735</v>
      </c>
      <c r="R64" s="2051">
        <f t="shared" si="36"/>
        <v>58.37233097446903</v>
      </c>
      <c r="S64" s="2043">
        <f>G64/AP_I7!$CY86</f>
        <v>13.108643550187066</v>
      </c>
      <c r="T64" s="2053">
        <f t="shared" si="32"/>
        <v>0.63862671884659705</v>
      </c>
      <c r="U64" s="742">
        <f t="shared" si="33"/>
        <v>0.40177768291238564</v>
      </c>
      <c r="V64" s="2023">
        <f t="shared" si="34"/>
        <v>1.1755282209924254</v>
      </c>
      <c r="W64" s="2"/>
      <c r="X64" s="2"/>
    </row>
    <row r="65" spans="1:24">
      <c r="A65" s="1737" t="s">
        <v>215</v>
      </c>
      <c r="B65" s="987"/>
      <c r="E65" s="2040">
        <f>AP_I6!AH91/1000/1000</f>
        <v>882.65223228904733</v>
      </c>
      <c r="G65" s="987">
        <f>AP_I6!AF91/1000/1000</f>
        <v>228.199647</v>
      </c>
      <c r="H65" s="2050">
        <f t="shared" ref="H65:H67" si="42">H64+(H$68-H$63)/5</f>
        <v>4006.1359091678955</v>
      </c>
      <c r="I65" s="2048">
        <f t="shared" si="40"/>
        <v>2440.9365785558325</v>
      </c>
      <c r="J65" s="2048">
        <f t="shared" si="40"/>
        <v>1693.5071613495331</v>
      </c>
      <c r="K65" s="2040">
        <f>E65/AP_I7!$CX87*(AP_C7!CW$148/AP_C7!CW87)</f>
        <v>1648.4938743437162</v>
      </c>
      <c r="L65" s="2048">
        <f t="shared" si="35"/>
        <v>1696.740988789305</v>
      </c>
      <c r="M65" s="2042">
        <f>G65/AP_I7!$CX87*(AP_C7!CW$148/AP_C7!CW87)</f>
        <v>426.19925090010611</v>
      </c>
      <c r="N65" s="2051">
        <f>N64+(N$68-N$63)/5</f>
        <v>37.888029870694943</v>
      </c>
      <c r="O65" s="2051">
        <f t="shared" si="41"/>
        <v>23.047361055298328</v>
      </c>
      <c r="P65" s="2052">
        <f t="shared" si="41"/>
        <v>16.012913442162859</v>
      </c>
      <c r="Q65" s="2040">
        <f>E65/AP_I7!$CY87</f>
        <v>61.597447275229868</v>
      </c>
      <c r="R65" s="2051">
        <f t="shared" si="36"/>
        <v>63.120006595020811</v>
      </c>
      <c r="S65" s="2043">
        <f>G65/AP_I7!$CY87</f>
        <v>15.925316007930741</v>
      </c>
      <c r="T65" s="2053">
        <f t="shared" si="32"/>
        <v>0.61509090955350065</v>
      </c>
      <c r="U65" s="742">
        <f t="shared" si="33"/>
        <v>0.36513559327030248</v>
      </c>
      <c r="V65" s="2023">
        <f t="shared" si="34"/>
        <v>1.0055005146641043</v>
      </c>
      <c r="W65" s="2"/>
      <c r="X65" s="2"/>
    </row>
    <row r="66" spans="1:24">
      <c r="A66" s="1737" t="s">
        <v>216</v>
      </c>
      <c r="B66" s="987"/>
      <c r="E66" s="2040">
        <f>AP_I6!AH92/1000/1000</f>
        <v>962.80372844667863</v>
      </c>
      <c r="F66" s="987">
        <f>AP_I6!AG92/1000/1000</f>
        <v>972.96982669931197</v>
      </c>
      <c r="G66" s="987">
        <f>AP_I6!AF92/1000/1000</f>
        <v>281.765872</v>
      </c>
      <c r="H66" s="2050">
        <f t="shared" si="42"/>
        <v>4172.5468428995491</v>
      </c>
      <c r="I66" s="2048">
        <f t="shared" si="40"/>
        <v>2387.7330760429186</v>
      </c>
      <c r="J66" s="2048">
        <f t="shared" si="40"/>
        <v>1749.8227722799445</v>
      </c>
      <c r="K66" s="2040">
        <f>E66/AP_I7!$CX88*(AP_C7!CW$148/AP_C7!CW88)</f>
        <v>1767.8147578777398</v>
      </c>
      <c r="L66" s="987">
        <f>F66/AP_I7!$CX88*(AP_C7!CW$148/AP_C7!CW88)</f>
        <v>1786.4808452536527</v>
      </c>
      <c r="M66" s="2042">
        <f>G66/AP_I7!$CX88*(AP_C7!CW$148/AP_C7!CW88)</f>
        <v>517.35348760178408</v>
      </c>
      <c r="N66" s="2051">
        <f>N65+(N$68-N$63)/5</f>
        <v>39.630190061367017</v>
      </c>
      <c r="O66" s="2051">
        <f t="shared" si="41"/>
        <v>22.642022225479611</v>
      </c>
      <c r="P66" s="2052">
        <f t="shared" si="41"/>
        <v>16.616246452150484</v>
      </c>
      <c r="Q66" s="2040">
        <f>E66/AP_I7!$CY88</f>
        <v>67.158565132340328</v>
      </c>
      <c r="R66" s="987">
        <f>F66/AP_I7!$CY88</f>
        <v>67.867682215572586</v>
      </c>
      <c r="S66" s="2043">
        <f>G66/AP_I7!$CY88</f>
        <v>19.654049010914949</v>
      </c>
      <c r="T66" s="2053">
        <f t="shared" si="32"/>
        <v>0.59009882035557404</v>
      </c>
      <c r="U66" s="742">
        <f t="shared" si="33"/>
        <v>0.33362008965563705</v>
      </c>
      <c r="V66" s="2023">
        <f t="shared" si="34"/>
        <v>0.84543629879637472</v>
      </c>
      <c r="W66" s="2"/>
      <c r="X66" s="2"/>
    </row>
    <row r="67" spans="1:24">
      <c r="A67" s="1737" t="s">
        <v>217</v>
      </c>
      <c r="B67" s="987"/>
      <c r="E67" s="2040">
        <f>AP_I6!AH93/1000/1000</f>
        <v>1099.2504113264761</v>
      </c>
      <c r="G67" s="987">
        <f>AP_I6!AF93/1000/1000</f>
        <v>361.086951</v>
      </c>
      <c r="H67" s="2050">
        <f t="shared" si="42"/>
        <v>4338.9577766312032</v>
      </c>
      <c r="I67" s="2048">
        <f t="shared" si="40"/>
        <v>2334.5295735300047</v>
      </c>
      <c r="J67" s="2048">
        <f t="shared" si="40"/>
        <v>1806.1383832103559</v>
      </c>
      <c r="K67" s="2040">
        <f>E67/AP_I7!$CX89*(AP_C7!CW$148/AP_C7!CW89)</f>
        <v>1998.0950837278847</v>
      </c>
      <c r="L67" s="2048">
        <f>L66+(L$70-L$66)/4</f>
        <v>2093.7478925248629</v>
      </c>
      <c r="M67" s="2042">
        <f>G67/AP_I7!$CX89*(AP_C7!CW$148/AP_C7!CW89)</f>
        <v>656.34368125527237</v>
      </c>
      <c r="N67" s="2051">
        <f>N66+(N$68-N$63)/5</f>
        <v>41.372350252039091</v>
      </c>
      <c r="O67" s="2051">
        <f t="shared" si="41"/>
        <v>22.236683395660894</v>
      </c>
      <c r="P67" s="2052">
        <f t="shared" si="41"/>
        <v>17.21957946213811</v>
      </c>
      <c r="Q67" s="2040">
        <f>E67/AP_I7!$CY89</f>
        <v>77.447712877027556</v>
      </c>
      <c r="R67" s="2051">
        <f>R66+(R$70-R$66)/4</f>
        <v>77.937549527181105</v>
      </c>
      <c r="S67" s="2043">
        <f>G67/AP_I7!$CY89</f>
        <v>25.44038939311676</v>
      </c>
      <c r="T67" s="2053">
        <f t="shared" si="32"/>
        <v>0.53419718562548935</v>
      </c>
      <c r="U67" s="742">
        <f t="shared" si="33"/>
        <v>0.28531412047931709</v>
      </c>
      <c r="V67" s="2023">
        <f t="shared" si="34"/>
        <v>0.67685990163330989</v>
      </c>
      <c r="W67" s="2"/>
      <c r="X67" s="2"/>
    </row>
    <row r="68" spans="1:24">
      <c r="A68" s="1737" t="s">
        <v>218</v>
      </c>
      <c r="B68" s="987">
        <f>AP_C6!CZ66/100</f>
        <v>1294.7692999999999</v>
      </c>
      <c r="C68" s="987">
        <f>AP_C6!CS66/100</f>
        <v>655.61581080999997</v>
      </c>
      <c r="D68" s="987">
        <f>AP_C6!CL66/100</f>
        <v>535.23882490000005</v>
      </c>
      <c r="E68" s="2040">
        <f>AP_I6!AH94/1000/1000</f>
        <v>1228.7910468288089</v>
      </c>
      <c r="G68" s="987">
        <f>AP_I6!AF94/1000/1000</f>
        <v>432.318398</v>
      </c>
      <c r="H68" s="2041">
        <f>B68/AP_C7!CR90*(AP_C7!CW$148/AP_C7!CW90)</f>
        <v>4505.3687103628572</v>
      </c>
      <c r="I68" s="987">
        <f>C68/AP_C7!CR90*(AP_C7!CW$148/AP_C7!CW90)</f>
        <v>2281.3260710170907</v>
      </c>
      <c r="J68" s="987">
        <f>D68/AP_C7!CR90*(AP_C7!CW$148/AP_C7!CW90)</f>
        <v>1862.453994140767</v>
      </c>
      <c r="K68" s="2040">
        <f>E68/AP_I7!$CX90*(AP_C7!CW$148/AP_C7!CW90)</f>
        <v>2211.371958399407</v>
      </c>
      <c r="L68" s="2048">
        <f t="shared" ref="L68:L69" si="43">L67+(L$70-L$66)/4</f>
        <v>2401.0149397960731</v>
      </c>
      <c r="M68" s="2042">
        <f>G68/AP_I7!$CX90*(AP_C7!CW$148/AP_C7!CW90)</f>
        <v>778.01411794510204</v>
      </c>
      <c r="N68" s="987">
        <f>B68/AP_C7!$CS90</f>
        <v>43.114510442711158</v>
      </c>
      <c r="O68" s="987">
        <f>C68/AP_C7!$CS90</f>
        <v>21.831344565842183</v>
      </c>
      <c r="P68" s="987">
        <f>D68/AP_C7!$CS90</f>
        <v>17.822912472125733</v>
      </c>
      <c r="Q68" s="2040">
        <f>E68/AP_I7!$CY90</f>
        <v>85.632624295960028</v>
      </c>
      <c r="R68" s="2051">
        <f>R67+(R$70-R$66)/4</f>
        <v>88.007416838789624</v>
      </c>
      <c r="S68" s="2043">
        <f>G68/AP_I7!$CY90</f>
        <v>30.127627514625683</v>
      </c>
      <c r="T68" s="2053">
        <f t="shared" si="32"/>
        <v>0.50348229774788311</v>
      </c>
      <c r="U68" s="742">
        <f t="shared" si="33"/>
        <v>0.24806255370308666</v>
      </c>
      <c r="V68" s="2023">
        <f t="shared" si="34"/>
        <v>0.591580351405814</v>
      </c>
      <c r="W68" s="2"/>
      <c r="X68" s="2"/>
    </row>
    <row r="69" spans="1:24">
      <c r="A69" s="1737" t="s">
        <v>219</v>
      </c>
      <c r="B69" s="987"/>
      <c r="E69" s="2040">
        <f>AP_I6!AH95/1000/1000</f>
        <v>1352.462229865687</v>
      </c>
      <c r="G69" s="987">
        <f>AP_I6!AF95/1000/1000</f>
        <v>488.25269700000001</v>
      </c>
      <c r="H69" s="2050">
        <f>H68+(H$71-H$68)/3</f>
        <v>5582.9475736501035</v>
      </c>
      <c r="I69" s="2048">
        <f t="shared" ref="I69:J70" si="44">I68+(I$71-I$68)/3</f>
        <v>2936.2573560436072</v>
      </c>
      <c r="J69" s="2048">
        <f t="shared" si="44"/>
        <v>1929.8842057794238</v>
      </c>
      <c r="K69" s="2040">
        <f>E69/AP_I7!$CX91*(AP_C7!CW$148/AP_C7!CW91)</f>
        <v>2402.1184653513183</v>
      </c>
      <c r="L69" s="2048">
        <f t="shared" si="43"/>
        <v>2708.2819870672834</v>
      </c>
      <c r="M69" s="2042">
        <f>G69/AP_I7!$CX91*(AP_C7!CW$148/AP_C7!CW91)</f>
        <v>867.18933314519029</v>
      </c>
      <c r="N69" s="2051">
        <f>N68+(N71-N68)/3</f>
        <v>60.193171747922051</v>
      </c>
      <c r="O69" s="2051">
        <f>O68+(O71-O68)/3</f>
        <v>31.811835570935074</v>
      </c>
      <c r="P69" s="2051">
        <f>P68+(P71-P68)/3</f>
        <v>20.273732184094584</v>
      </c>
      <c r="Q69" s="2040">
        <f>E69/AP_I7!$CY91</f>
        <v>93.557525909579255</v>
      </c>
      <c r="R69" s="2051">
        <f>R68+(R$70-R$66)/4</f>
        <v>98.077284150398143</v>
      </c>
      <c r="S69" s="2043">
        <f>G69/AP_I7!$CY91</f>
        <v>33.775223692964715</v>
      </c>
      <c r="T69" s="2053">
        <f t="shared" si="32"/>
        <v>0.64338139730305688</v>
      </c>
      <c r="U69" s="742">
        <f t="shared" si="33"/>
        <v>0.32435477640421523</v>
      </c>
      <c r="V69" s="2023">
        <f t="shared" si="34"/>
        <v>0.6002545643633308</v>
      </c>
      <c r="W69" s="2"/>
      <c r="X69" s="2"/>
    </row>
    <row r="70" spans="1:24">
      <c r="A70" s="1737" t="s">
        <v>220</v>
      </c>
      <c r="B70" s="987"/>
      <c r="E70" s="2040">
        <f>AP_I6!AH96/1000/1000</f>
        <v>1474.69489329403</v>
      </c>
      <c r="F70" s="987">
        <f>AP_I6!AG96/1000/1000</f>
        <v>1720.0354023072834</v>
      </c>
      <c r="G70" s="987">
        <f>AP_I6!AF96/1000/1000</f>
        <v>484.56653799999998</v>
      </c>
      <c r="H70" s="2050">
        <f>H69+(H$71-H$68)/3</f>
        <v>6660.5264369373499</v>
      </c>
      <c r="I70" s="2048">
        <f t="shared" si="44"/>
        <v>3591.1886410701236</v>
      </c>
      <c r="J70" s="2048">
        <f t="shared" si="44"/>
        <v>1997.3144174180807</v>
      </c>
      <c r="K70" s="2040">
        <f>E70/AP_I7!$CX92*(AP_C7!CW$148/AP_C7!CW92)</f>
        <v>2585.4204834687825</v>
      </c>
      <c r="L70" s="987">
        <f>F70/AP_I7!$CX92*(AP_C7!CW$148/AP_C7!CW92)</f>
        <v>3015.5490343384931</v>
      </c>
      <c r="M70" s="2042">
        <f>G70/AP_I7!$CX92*(AP_C7!CW$148/AP_C7!CW92)</f>
        <v>849.53725590678152</v>
      </c>
      <c r="N70" s="2051">
        <f>N68+(N71-N68)/3*2</f>
        <v>77.271833053132951</v>
      </c>
      <c r="O70" s="2051">
        <f>O68+(O71-O68)/3*2</f>
        <v>41.792326576027961</v>
      </c>
      <c r="P70" s="2051">
        <f>P68+(P71-P68)/3*2</f>
        <v>22.724551896063435</v>
      </c>
      <c r="Q70" s="2040">
        <f>E70/AP_I7!$CY92</f>
        <v>92.721377578265376</v>
      </c>
      <c r="R70" s="987">
        <f>F70/AP_I7!$CY92</f>
        <v>108.14715146200666</v>
      </c>
      <c r="S70" s="987">
        <f>G70/AP_I7!$CY92</f>
        <v>30.467100100503728</v>
      </c>
      <c r="T70" s="2053">
        <f t="shared" si="32"/>
        <v>0.83337667182423403</v>
      </c>
      <c r="U70" s="742">
        <f t="shared" si="33"/>
        <v>0.38643945782252143</v>
      </c>
      <c r="V70" s="2023">
        <f t="shared" si="34"/>
        <v>0.74587183621350683</v>
      </c>
      <c r="W70" s="2"/>
      <c r="X70" s="2"/>
    </row>
    <row r="71" spans="1:24">
      <c r="A71" s="1737" t="s">
        <v>221</v>
      </c>
      <c r="B71" s="987">
        <f>AP_C6!CZ69/100</f>
        <v>2319.5316399999997</v>
      </c>
      <c r="C71" s="987">
        <f>AP_C6!CS69/100</f>
        <v>1272.7934208300001</v>
      </c>
      <c r="D71" s="987">
        <f>AP_C6!CL69/100</f>
        <v>618.91642848000004</v>
      </c>
      <c r="E71" s="2040">
        <f>AP_I6!AH97/1000/1000</f>
        <v>1763.9663724659829</v>
      </c>
      <c r="G71" s="987">
        <f>AP_I6!AF97/1000/1000</f>
        <v>649.10503500000004</v>
      </c>
      <c r="H71" s="2041">
        <f>B71/AP_C7!CR93*(AP_C7!CW$148/AP_C7!CW93)</f>
        <v>7738.1053002245953</v>
      </c>
      <c r="I71" s="987">
        <f>C71/AP_C7!CR93*(AP_C7!CW$148/AP_C7!CW93)</f>
        <v>4246.1199260966405</v>
      </c>
      <c r="J71" s="987">
        <f>D71/AP_C7!CR93*(AP_C7!CW$148/AP_C7!CW93)</f>
        <v>2064.7446290567373</v>
      </c>
      <c r="K71" s="2040">
        <f>E71/AP_I7!$CX93*(AP_C7!CW$148/AP_C7!CW93)</f>
        <v>3043.4799892621259</v>
      </c>
      <c r="L71" s="2048">
        <f>L70+(L$76-L$70)/6</f>
        <v>3040.0981341156344</v>
      </c>
      <c r="M71" s="2042">
        <f>G71/AP_I7!$CX93*(AP_C7!CW$148/AP_C7!CW93)</f>
        <v>1119.9409556714152</v>
      </c>
      <c r="N71" s="987">
        <f>B71/AP_C7!$CS93</f>
        <v>94.350494358343838</v>
      </c>
      <c r="O71" s="987">
        <f>C71/AP_C7!$CS93</f>
        <v>51.772817581120854</v>
      </c>
      <c r="P71" s="987">
        <f>D71/AP_C7!$CS93</f>
        <v>25.175371608032286</v>
      </c>
      <c r="Q71" s="2040">
        <f>E71/AP_I7!$CY93</f>
        <v>105.23770052112792</v>
      </c>
      <c r="R71" s="2051">
        <f>R70+(R$76-R$70)/6</f>
        <v>129.89248169383188</v>
      </c>
      <c r="S71" s="987">
        <f>G71/AP_I7!$CY93</f>
        <v>38.725410158805957</v>
      </c>
      <c r="T71" s="2053">
        <f t="shared" si="32"/>
        <v>0.89654652174200322</v>
      </c>
      <c r="U71" s="742">
        <f t="shared" si="33"/>
        <v>0.39858209579176401</v>
      </c>
      <c r="V71" s="2023">
        <f t="shared" si="34"/>
        <v>0.65009954716535234</v>
      </c>
      <c r="W71" s="2"/>
      <c r="X71" s="2"/>
    </row>
    <row r="72" spans="1:24">
      <c r="A72" s="1737" t="s">
        <v>222</v>
      </c>
      <c r="B72" s="987"/>
      <c r="E72" s="2040">
        <f>AP_I6!AH98/1000/1000</f>
        <v>1978.3484181108233</v>
      </c>
      <c r="H72" s="2050">
        <f>H71+(H$79-H$71)/8</f>
        <v>7483.521140729059</v>
      </c>
      <c r="I72" s="2048">
        <f t="shared" ref="I72:J78" si="45">I71+(I$79-I$71)/8</f>
        <v>4215.6804646366545</v>
      </c>
      <c r="J72" s="2048">
        <f t="shared" si="45"/>
        <v>2070.4008706659206</v>
      </c>
      <c r="K72" s="2040">
        <f>E72/AP_I7!$CX94*(AP_C7!CW$148/AP_C7!CW94)</f>
        <v>2106.1735862540577</v>
      </c>
      <c r="L72" s="2048">
        <f t="shared" ref="L72:L75" si="46">L71+(L$76-L$70)/6</f>
        <v>3064.6472338927756</v>
      </c>
      <c r="M72" s="2049">
        <f>M71+(M$78-M$71)/7</f>
        <v>1340.6191698884522</v>
      </c>
      <c r="N72" s="2051">
        <f>N71+(N$79-N$71)/8</f>
        <v>104.70972912904639</v>
      </c>
      <c r="O72" s="2051">
        <f t="shared" ref="O72:P78" si="47">O71+(O$79-O$71)/8</f>
        <v>60.853427110461361</v>
      </c>
      <c r="P72" s="2051">
        <f t="shared" si="47"/>
        <v>30.226883039238487</v>
      </c>
      <c r="Q72" s="2040">
        <f>E72/AP_I7!$CY94</f>
        <v>112.78653698424958</v>
      </c>
      <c r="R72" s="2051">
        <f>R71+(R$76-R$70)/6</f>
        <v>151.6378119256571</v>
      </c>
      <c r="S72" s="987">
        <f t="shared" ref="S72:S77" si="48">S71+(S$78-S$71)/7</f>
        <v>67.026052799344669</v>
      </c>
      <c r="T72" s="2053">
        <f t="shared" si="32"/>
        <v>0.92838854644210689</v>
      </c>
      <c r="U72" s="742">
        <f t="shared" si="33"/>
        <v>0.4013077367556302</v>
      </c>
      <c r="V72" s="2023">
        <f t="shared" si="34"/>
        <v>0.45097214854242501</v>
      </c>
      <c r="W72" s="2"/>
      <c r="X72" s="2"/>
    </row>
    <row r="73" spans="1:24">
      <c r="A73" s="1737" t="s">
        <v>223</v>
      </c>
      <c r="B73" s="987"/>
      <c r="E73" s="2040">
        <f>AP_I6!AH99/1000/1000</f>
        <v>2347.0493718117982</v>
      </c>
      <c r="H73" s="2050">
        <f t="shared" ref="H73:H78" si="49">H72+(H$79-H$71)/8</f>
        <v>7228.9369812335226</v>
      </c>
      <c r="I73" s="2048">
        <f t="shared" si="45"/>
        <v>4185.2410031766685</v>
      </c>
      <c r="J73" s="2048">
        <f t="shared" si="45"/>
        <v>2076.0571122751039</v>
      </c>
      <c r="K73" s="2040">
        <f>E73/AP_I7!$CX95*(AP_C7!CW$148/AP_C7!CW95)</f>
        <v>2423.8857788960045</v>
      </c>
      <c r="L73" s="2048">
        <f t="shared" si="46"/>
        <v>3089.1963336699168</v>
      </c>
      <c r="M73" s="2049">
        <f t="shared" ref="M73:M77" si="50">M72+(M$78-M$71)/7</f>
        <v>1561.2973841054893</v>
      </c>
      <c r="N73" s="2051">
        <f t="shared" ref="N73:N78" si="51">N72+(N$79-N$71)/8</f>
        <v>115.06896389974895</v>
      </c>
      <c r="O73" s="2051">
        <f t="shared" si="47"/>
        <v>69.93403663980186</v>
      </c>
      <c r="P73" s="2051">
        <f t="shared" si="47"/>
        <v>35.278394470444688</v>
      </c>
      <c r="Q73" s="2040">
        <f>E73/AP_I7!$CY95</f>
        <v>125.92399800725192</v>
      </c>
      <c r="R73" s="2051">
        <f>R72+(R$76-R$70)/6</f>
        <v>173.38314215748233</v>
      </c>
      <c r="S73" s="987">
        <f t="shared" si="48"/>
        <v>95.32669543988338</v>
      </c>
      <c r="T73" s="2053">
        <f t="shared" si="32"/>
        <v>0.91379693879416191</v>
      </c>
      <c r="U73" s="742">
        <f t="shared" si="33"/>
        <v>0.4033496899962824</v>
      </c>
      <c r="V73" s="2023">
        <f t="shared" si="34"/>
        <v>0.37007885679507874</v>
      </c>
      <c r="W73" s="2"/>
      <c r="X73" s="2"/>
    </row>
    <row r="74" spans="1:24">
      <c r="A74" s="1737" t="s">
        <v>224</v>
      </c>
      <c r="B74" s="987"/>
      <c r="E74" s="2040">
        <f>AP_I6!AH100/1000/1000</f>
        <v>2583.0605667235659</v>
      </c>
      <c r="H74" s="2050">
        <f t="shared" si="49"/>
        <v>6974.3528217379862</v>
      </c>
      <c r="I74" s="2048">
        <f t="shared" si="45"/>
        <v>4154.8015417166826</v>
      </c>
      <c r="J74" s="2048">
        <f t="shared" si="45"/>
        <v>2081.7133538842872</v>
      </c>
      <c r="K74" s="2040">
        <f>E74/AP_I7!$CX96*(AP_C7!CW$148/AP_C7!CW96)</f>
        <v>2560.3051961848878</v>
      </c>
      <c r="L74" s="2048">
        <f t="shared" si="46"/>
        <v>3113.7454334470581</v>
      </c>
      <c r="M74" s="2049">
        <f t="shared" si="50"/>
        <v>1781.9755983225264</v>
      </c>
      <c r="N74" s="2051">
        <f t="shared" si="51"/>
        <v>125.42819867045151</v>
      </c>
      <c r="O74" s="2051">
        <f t="shared" si="47"/>
        <v>79.014646169142367</v>
      </c>
      <c r="P74" s="2051">
        <f t="shared" si="47"/>
        <v>40.329905901650889</v>
      </c>
      <c r="Q74" s="2040">
        <f>E74/AP_I7!$CY96</f>
        <v>146.22166463938615</v>
      </c>
      <c r="R74" s="2051">
        <f>R73+(R$76-R$70)/6</f>
        <v>195.12847238930755</v>
      </c>
      <c r="S74" s="987">
        <f t="shared" si="48"/>
        <v>123.62733808042209</v>
      </c>
      <c r="T74" s="2053">
        <f t="shared" si="32"/>
        <v>0.85779490323670049</v>
      </c>
      <c r="U74" s="742">
        <f t="shared" si="33"/>
        <v>0.40493652823508769</v>
      </c>
      <c r="V74" s="2023">
        <f t="shared" si="34"/>
        <v>0.32622158276525753</v>
      </c>
      <c r="W74" s="2"/>
      <c r="X74" s="2"/>
    </row>
    <row r="75" spans="1:24">
      <c r="A75" s="1737" t="s">
        <v>225</v>
      </c>
      <c r="B75" s="987"/>
      <c r="E75" s="2040">
        <f>AP_I6!AH101/1000/1000</f>
        <v>2884.9222922689769</v>
      </c>
      <c r="H75" s="2050">
        <f t="shared" si="49"/>
        <v>6719.7686622424499</v>
      </c>
      <c r="I75" s="2048">
        <f t="shared" si="45"/>
        <v>4124.3620802566966</v>
      </c>
      <c r="J75" s="2048">
        <f t="shared" si="45"/>
        <v>2087.3695954934706</v>
      </c>
      <c r="K75" s="2040">
        <f>E75/AP_I7!$CX97*(AP_C7!CW$148/AP_C7!CW97)</f>
        <v>2711.4677754434356</v>
      </c>
      <c r="L75" s="2048">
        <f t="shared" si="46"/>
        <v>3138.2945332241993</v>
      </c>
      <c r="M75" s="2049">
        <f t="shared" si="50"/>
        <v>2002.6538125395634</v>
      </c>
      <c r="N75" s="2051">
        <f t="shared" si="51"/>
        <v>135.78743344115406</v>
      </c>
      <c r="O75" s="2051">
        <f t="shared" si="47"/>
        <v>88.095255698482873</v>
      </c>
      <c r="P75" s="2051">
        <f t="shared" si="47"/>
        <v>45.38141733285709</v>
      </c>
      <c r="Q75" s="2040">
        <f>E75/AP_I7!$CY97</f>
        <v>180.96338050774011</v>
      </c>
      <c r="R75" s="2051">
        <f>R74+(R$76-R$70)/6</f>
        <v>216.87380262113277</v>
      </c>
      <c r="S75" s="987">
        <f t="shared" si="48"/>
        <v>151.92798072096082</v>
      </c>
      <c r="T75" s="2053">
        <f t="shared" si="32"/>
        <v>0.75035862537584619</v>
      </c>
      <c r="U75" s="742">
        <f t="shared" si="33"/>
        <v>0.40620515080090469</v>
      </c>
      <c r="V75" s="2023">
        <f t="shared" si="34"/>
        <v>0.29870348514805228</v>
      </c>
      <c r="W75" s="2"/>
      <c r="X75" s="2"/>
    </row>
    <row r="76" spans="1:24">
      <c r="A76" s="1737" t="s">
        <v>226</v>
      </c>
      <c r="B76" s="987"/>
      <c r="E76" s="2040">
        <f>AP_I6!AH102/1000/1000</f>
        <v>3251.5901370000001</v>
      </c>
      <c r="F76" s="987">
        <f>AP_I6!AG102/1000/1000</f>
        <v>3589.4180860000001</v>
      </c>
      <c r="H76" s="2050">
        <f t="shared" si="49"/>
        <v>6465.1845027469135</v>
      </c>
      <c r="I76" s="2048">
        <f t="shared" si="45"/>
        <v>4093.9226187967106</v>
      </c>
      <c r="J76" s="2048">
        <f t="shared" si="45"/>
        <v>2093.0258371026539</v>
      </c>
      <c r="K76" s="2040">
        <f>E76/AP_I7!$CX98*(AP_C7!CW$148/AP_C7!CW98)</f>
        <v>2865.163911123283</v>
      </c>
      <c r="L76" s="987">
        <f>F76/AP_I7!$CX98*(AP_C7!CW$148/AP_C7!CW98)</f>
        <v>3162.843633001341</v>
      </c>
      <c r="M76" s="2049">
        <f t="shared" si="50"/>
        <v>2223.3320267566005</v>
      </c>
      <c r="N76" s="2051">
        <f t="shared" si="51"/>
        <v>146.14666821185662</v>
      </c>
      <c r="O76" s="2051">
        <f t="shared" si="47"/>
        <v>97.17586522782338</v>
      </c>
      <c r="P76" s="2051">
        <f t="shared" si="47"/>
        <v>50.432928764063291</v>
      </c>
      <c r="Q76" s="2040">
        <f>E76/AP_I7!$CY98</f>
        <v>216.1608372985088</v>
      </c>
      <c r="R76" s="987">
        <f>F76/AP_I7!$CY98</f>
        <v>238.61913285295799</v>
      </c>
      <c r="S76" s="987">
        <f t="shared" si="48"/>
        <v>180.22862336149953</v>
      </c>
      <c r="T76" s="2053">
        <f t="shared" si="32"/>
        <v>0.67610150866520924</v>
      </c>
      <c r="U76" s="742">
        <f t="shared" si="33"/>
        <v>0.40724255455116898</v>
      </c>
      <c r="V76" s="2023">
        <f t="shared" si="34"/>
        <v>0.27982752030961128</v>
      </c>
      <c r="W76" s="2"/>
      <c r="X76" s="2"/>
    </row>
    <row r="77" spans="1:24">
      <c r="A77" s="1737" t="s">
        <v>227</v>
      </c>
      <c r="B77" s="987"/>
      <c r="E77" s="2040">
        <f>AP_I6!AH103/1000/1000</f>
        <v>3582.0554195999998</v>
      </c>
      <c r="F77" s="987">
        <f>AP_I6!AG103/1000/1000</f>
        <v>3993.2697154000002</v>
      </c>
      <c r="H77" s="2050">
        <f t="shared" si="49"/>
        <v>6210.6003432513771</v>
      </c>
      <c r="I77" s="2048">
        <f t="shared" si="45"/>
        <v>4063.4831573367246</v>
      </c>
      <c r="J77" s="2048">
        <f t="shared" si="45"/>
        <v>2098.6820787118372</v>
      </c>
      <c r="K77" s="2040">
        <f>E77/AP_I7!$CX99*(AP_C7!CW$148/AP_C7!CW99)</f>
        <v>3040.9064392555279</v>
      </c>
      <c r="L77" s="987">
        <f>F77/AP_I7!$CX99*(AP_C7!CW$148/AP_C7!CW99)</f>
        <v>3389.9976881429575</v>
      </c>
      <c r="M77" s="2049">
        <f t="shared" si="50"/>
        <v>2444.0102409736378</v>
      </c>
      <c r="N77" s="2051">
        <f t="shared" si="51"/>
        <v>156.50590298255918</v>
      </c>
      <c r="O77" s="2051">
        <f t="shared" si="47"/>
        <v>106.25647475716389</v>
      </c>
      <c r="P77" s="2051">
        <f t="shared" si="47"/>
        <v>55.484440195269492</v>
      </c>
      <c r="Q77" s="2040">
        <f>E77/AP_I7!$CY99</f>
        <v>255.02922315204725</v>
      </c>
      <c r="R77" s="987">
        <f>F77/AP_I7!$CY99</f>
        <v>284.30617454511116</v>
      </c>
      <c r="S77" s="987">
        <f t="shared" si="48"/>
        <v>208.52926600203824</v>
      </c>
      <c r="T77" s="2053">
        <f t="shared" si="32"/>
        <v>0.61367831124690786</v>
      </c>
      <c r="U77" s="742">
        <f t="shared" si="33"/>
        <v>0.37373959579729094</v>
      </c>
      <c r="V77" s="2023">
        <f t="shared" si="34"/>
        <v>0.26607507549912524</v>
      </c>
      <c r="W77" s="2"/>
      <c r="X77" s="2"/>
    </row>
    <row r="78" spans="1:24">
      <c r="A78" s="1737" t="s">
        <v>228</v>
      </c>
      <c r="B78" s="987"/>
      <c r="E78" s="2040">
        <f>AP_I6!AH104/1000/1000</f>
        <v>3993.6402560000001</v>
      </c>
      <c r="G78" s="987">
        <f>AP_I6!AF104/1000/1000</f>
        <v>3253.3760000000002</v>
      </c>
      <c r="H78" s="2050">
        <f t="shared" si="49"/>
        <v>5956.0161837558408</v>
      </c>
      <c r="I78" s="2048">
        <f t="shared" si="45"/>
        <v>4033.0436958767386</v>
      </c>
      <c r="J78" s="2048">
        <f t="shared" si="45"/>
        <v>2104.3383203210205</v>
      </c>
      <c r="K78" s="2040">
        <f>E78/AP_I7!$CX100*(AP_C7!CW$148/AP_C7!CW100)</f>
        <v>3271.0043611153251</v>
      </c>
      <c r="L78" s="2048">
        <f>L77+(L$80-L$77)/3</f>
        <v>3540.5281053884869</v>
      </c>
      <c r="M78" s="2042">
        <f>G78/AP_I7!$CX100*(AP_C7!CW$148/AP_C7!CW100)</f>
        <v>2664.6884551906751</v>
      </c>
      <c r="N78" s="2051">
        <f t="shared" si="51"/>
        <v>166.86513775326173</v>
      </c>
      <c r="O78" s="2051">
        <f t="shared" si="47"/>
        <v>115.33708428650439</v>
      </c>
      <c r="P78" s="2051">
        <f t="shared" si="47"/>
        <v>60.535951626475693</v>
      </c>
      <c r="Q78" s="2040">
        <f>E78/AP_I7!$CY100</f>
        <v>290.71753679248809</v>
      </c>
      <c r="R78" s="2051">
        <f>R77+(R80-R77)/3</f>
        <v>315.0367245736677</v>
      </c>
      <c r="S78" s="987">
        <f>G78/AP_I7!$CY100</f>
        <v>236.82990864257698</v>
      </c>
      <c r="T78" s="2053">
        <f t="shared" si="32"/>
        <v>0.57397685600359494</v>
      </c>
      <c r="U78" s="742">
        <f t="shared" si="33"/>
        <v>0.36610679101805527</v>
      </c>
      <c r="V78" s="2023">
        <f t="shared" si="34"/>
        <v>0.2556094032778452</v>
      </c>
      <c r="W78" s="2"/>
      <c r="X78" s="2"/>
    </row>
    <row r="79" spans="1:24">
      <c r="A79" s="1737" t="s">
        <v>229</v>
      </c>
      <c r="B79" s="987">
        <f>AP_C6!CZ77/100</f>
        <v>2153.62248</v>
      </c>
      <c r="C79" s="987">
        <f>AP_C6!CS77/100</f>
        <v>1511.9181323400001</v>
      </c>
      <c r="D79" s="987">
        <f>AP_C6!CL77/100</f>
        <v>797.0158553</v>
      </c>
      <c r="E79" s="2040">
        <f>AP_I6!AH105/1000/1000</f>
        <v>4618.7321516999991</v>
      </c>
      <c r="H79" s="2041">
        <f>B79/AP_C7!CR101*(AP_C7!CW$148/AP_C7!CW101)</f>
        <v>5701.4320242603071</v>
      </c>
      <c r="I79" s="987">
        <f>C79/AP_C7!CR101*(AP_C7!CW$148/AP_C7!CW101)</f>
        <v>4002.6042344167527</v>
      </c>
      <c r="J79" s="987">
        <f>D79/AP_C7!CR101*(AP_C7!CW$148/AP_C7!CW101)</f>
        <v>2109.9945619302034</v>
      </c>
      <c r="K79" s="2040">
        <f>E79/AP_I7!$CX101*(AP_C7!CW$148/AP_C7!CW101)</f>
        <v>3506.7463170193496</v>
      </c>
      <c r="L79" s="2048">
        <f>L78+(L$80-L$77)/3</f>
        <v>3691.0585226340163</v>
      </c>
      <c r="M79" s="2049">
        <f>M78+(M$81-M$78)/3</f>
        <v>2613.400273463345</v>
      </c>
      <c r="N79" s="987">
        <f>B79/AP_C7!$CS101</f>
        <v>177.22437252396432</v>
      </c>
      <c r="O79" s="987">
        <f>C79/AP_C7!$CS101</f>
        <v>124.4176938158449</v>
      </c>
      <c r="P79" s="2043">
        <f>D79/AP_C7!$CS101</f>
        <v>65.587463057681887</v>
      </c>
      <c r="Q79" s="987">
        <f>E79/AP_I7!$CY101</f>
        <v>319.88818990571247</v>
      </c>
      <c r="R79" s="2051">
        <f>R77+(R80-R77)/3*2</f>
        <v>345.76727460222418</v>
      </c>
      <c r="S79" s="2051">
        <f>S78+(S81-S78)/3</f>
        <v>263.57060290229884</v>
      </c>
      <c r="T79" s="2053">
        <f t="shared" si="32"/>
        <v>0.5540197422611991</v>
      </c>
      <c r="U79" s="742">
        <f t="shared" si="33"/>
        <v>0.35983073863475618</v>
      </c>
      <c r="V79" s="2023">
        <f t="shared" si="34"/>
        <v>0.24884210278182672</v>
      </c>
      <c r="W79" s="2"/>
      <c r="X79" s="2"/>
    </row>
    <row r="80" spans="1:24">
      <c r="A80" s="1737" t="s">
        <v>230</v>
      </c>
      <c r="B80" s="987">
        <f>AP_C6!CZ78/100</f>
        <v>2279.3723599999998</v>
      </c>
      <c r="C80" s="987">
        <f>AP_C6!CS78/100</f>
        <v>1689.87204084</v>
      </c>
      <c r="D80" s="987">
        <f>AP_C6!CL78/100</f>
        <v>833.05200601000001</v>
      </c>
      <c r="E80" s="2040">
        <f>AP_I6!AH106/1000/1000</f>
        <v>5383.0179539999999</v>
      </c>
      <c r="F80" s="987">
        <f>AP_I6!AG106/1000/1000</f>
        <v>5884.1148650000005</v>
      </c>
      <c r="H80" s="2041">
        <f>B80/AP_C7!CR102*(AP_C7!CW$148/AP_C7!CW102)</f>
        <v>5435.3173383305639</v>
      </c>
      <c r="I80" s="987">
        <f>C80/AP_C7!CR102*(AP_C7!CW$148/AP_C7!CW102)</f>
        <v>4029.6140131916441</v>
      </c>
      <c r="J80" s="987">
        <f>D80/AP_C7!CR102*(AP_C7!CW$148/AP_C7!CW102)</f>
        <v>1986.4687716039562</v>
      </c>
      <c r="K80" s="2040">
        <f>E80/AP_I7!$CX102*(AP_C7!CW$148/AP_C7!CW102)</f>
        <v>3514.4355114929285</v>
      </c>
      <c r="L80" s="987">
        <f>F80/AP_I7!$CX102*(AP_C7!CW$148/AP_C7!CW102)</f>
        <v>3841.5889398795462</v>
      </c>
      <c r="M80" s="2049">
        <f>M79+(M$81-M$78)/3</f>
        <v>2562.1120917360149</v>
      </c>
      <c r="N80" s="987">
        <f>B80/AP_C7!$CS102</f>
        <v>221.30043735713539</v>
      </c>
      <c r="O80" s="987">
        <f>C80/AP_C7!$CS102</f>
        <v>164.0668406260252</v>
      </c>
      <c r="P80" s="2043">
        <f>D80/AP_C7!$CS102</f>
        <v>80.879621296825761</v>
      </c>
      <c r="Q80" s="987">
        <f>E80/AP_I7!$CY102</f>
        <v>344.43490586573307</v>
      </c>
      <c r="R80" s="987">
        <f>F80/AP_I7!$CY102</f>
        <v>376.49782463078071</v>
      </c>
      <c r="S80" s="2051">
        <f>S78+(S81-S78)/3*2</f>
        <v>290.31129716202071</v>
      </c>
      <c r="T80" s="2053">
        <f t="shared" si="32"/>
        <v>0.64250293332175312</v>
      </c>
      <c r="U80" s="742">
        <f t="shared" si="33"/>
        <v>0.43577101882838304</v>
      </c>
      <c r="V80" s="2023">
        <f t="shared" si="34"/>
        <v>0.27859618997771007</v>
      </c>
      <c r="W80" s="2"/>
      <c r="X80" s="2"/>
    </row>
    <row r="81" spans="1:24">
      <c r="A81" s="1737" t="s">
        <v>231</v>
      </c>
      <c r="B81" s="987">
        <f>AP_C6!CZ79/100</f>
        <v>2247.5114899999999</v>
      </c>
      <c r="C81" s="987">
        <f>AP_C6!CS79/100</f>
        <v>1936.77776442</v>
      </c>
      <c r="D81" s="987">
        <f>AP_C6!CL79/100</f>
        <v>784.89070331000005</v>
      </c>
      <c r="E81" s="2040">
        <f>AP_I6!AH107/1000/1000</f>
        <v>6270.5321009999998</v>
      </c>
      <c r="F81" s="987">
        <f>AP_I6!AG107/1000/1000</f>
        <v>6700.3972709999998</v>
      </c>
      <c r="G81" s="987">
        <f>AP_I6!AF107/1000/1000</f>
        <v>4389.1450000000004</v>
      </c>
      <c r="H81" s="2041">
        <f>B81/AP_C7!CR103*(AP_C7!CW$148/AP_C7!CW103)</f>
        <v>5485.9402642859122</v>
      </c>
      <c r="I81" s="987">
        <f>C81/AP_C7!CR103*(AP_C7!CW$148/AP_C7!CW103)</f>
        <v>4727.4717695905229</v>
      </c>
      <c r="J81" s="987">
        <f>D81/AP_C7!CR103*(AP_C7!CW$148/AP_C7!CW103)</f>
        <v>1915.8360397757151</v>
      </c>
      <c r="K81" s="2040">
        <f>E81/AP_I7!$CX103*(AP_C7!CW$148/AP_C7!CW103)</f>
        <v>3587.0771933184692</v>
      </c>
      <c r="L81" s="987">
        <f>F81/AP_I7!$CX103*(AP_C7!CW$148/AP_C7!CW103)</f>
        <v>3832.9828872328758</v>
      </c>
      <c r="M81" s="2042">
        <f>G81/AP_I7!$CX103*(AP_C7!CW$148/AP_C7!CW103)</f>
        <v>2510.8239100086853</v>
      </c>
      <c r="N81" s="987">
        <f>B81/AP_C7!$CS103</f>
        <v>259.46474720021928</v>
      </c>
      <c r="O81" s="987">
        <f>C81/AP_C7!$CS103</f>
        <v>223.59198396277887</v>
      </c>
      <c r="P81" s="2043">
        <f>D81/AP_C7!$CS103</f>
        <v>90.611980770844255</v>
      </c>
      <c r="Q81" s="987">
        <f>E81/AP_I7!$CY103</f>
        <v>452.95488982387525</v>
      </c>
      <c r="R81" s="987">
        <f>F81/AP_I7!$CY103</f>
        <v>484.00640627898122</v>
      </c>
      <c r="S81" s="987">
        <f>G81/AP_I7!$CY103</f>
        <v>317.05199142174257</v>
      </c>
      <c r="T81" s="2053">
        <f t="shared" si="32"/>
        <v>0.57282690402372805</v>
      </c>
      <c r="U81" s="742">
        <f t="shared" si="33"/>
        <v>0.461960794448453</v>
      </c>
      <c r="V81" s="2023">
        <f t="shared" si="34"/>
        <v>0.28579533711337646</v>
      </c>
      <c r="W81" s="2"/>
      <c r="X81" s="2"/>
    </row>
    <row r="82" spans="1:24">
      <c r="A82" s="1737" t="s">
        <v>232</v>
      </c>
      <c r="B82" s="987">
        <f>AP_C6!CZ80/100</f>
        <v>2165.2936500000001</v>
      </c>
      <c r="C82" s="987">
        <f>AP_C6!CS80/100</f>
        <v>2150.8077563399997</v>
      </c>
      <c r="D82" s="987">
        <f>AP_C6!CL80/100</f>
        <v>842.55478000000005</v>
      </c>
      <c r="E82" s="2040">
        <f>AP_I6!AH108/1000/1000</f>
        <v>7790.0503439999993</v>
      </c>
      <c r="H82" s="2041">
        <f>B82/AP_C7!CR104*(AP_C7!CW$148/AP_C7!CW104)</f>
        <v>4997.3062507136065</v>
      </c>
      <c r="I82" s="987">
        <f>C82/AP_C7!CR104*(AP_C7!CW$148/AP_C7!CW104)</f>
        <v>4963.8740892447486</v>
      </c>
      <c r="J82" s="987">
        <f>D82/AP_C7!CR104*(AP_C7!CW$148/AP_C7!CW104)</f>
        <v>1944.5419186735376</v>
      </c>
      <c r="K82" s="2040">
        <f>E82/AP_I7!$CX104*(AP_C7!CW$148/AP_C7!CW104)</f>
        <v>3934.6048082667517</v>
      </c>
      <c r="L82" s="2048">
        <f>L81+(L$86-L$81)/5</f>
        <v>3908.3748345013273</v>
      </c>
      <c r="M82" s="2049">
        <f>M81+(M$84-M$81)/3</f>
        <v>2705.8819823627105</v>
      </c>
      <c r="N82" s="987">
        <f>B82/AP_C7!$CS104</f>
        <v>277.411913290634</v>
      </c>
      <c r="O82" s="987">
        <f>C82/AP_C7!$CS104</f>
        <v>275.55601745131196</v>
      </c>
      <c r="P82" s="2043">
        <f>D82/AP_C7!$CS104</f>
        <v>107.94597470507946</v>
      </c>
      <c r="Q82" s="987">
        <f>E82/AP_I7!$CY104</f>
        <v>678.12731463136549</v>
      </c>
      <c r="R82" s="2051">
        <f>R81+(R$86-R$81)/5</f>
        <v>582.19288218292934</v>
      </c>
      <c r="S82" s="2051">
        <f>S81+(S84-S81)/3</f>
        <v>427.80852950954045</v>
      </c>
      <c r="T82" s="2053">
        <f t="shared" si="32"/>
        <v>0.40908529608696997</v>
      </c>
      <c r="U82" s="742">
        <f t="shared" si="33"/>
        <v>0.47330708753792389</v>
      </c>
      <c r="V82" s="2023">
        <f t="shared" si="34"/>
        <v>0.25232310077789644</v>
      </c>
      <c r="W82" s="2"/>
      <c r="X82" s="2"/>
    </row>
    <row r="83" spans="1:24">
      <c r="A83" s="1737" t="s">
        <v>233</v>
      </c>
      <c r="B83" s="987">
        <f>AP_C6!CZ81/100</f>
        <v>2221.8751999999999</v>
      </c>
      <c r="C83" s="987">
        <f>AP_C6!CS81/100</f>
        <v>2254.6316098400002</v>
      </c>
      <c r="D83" s="987">
        <f>AP_C6!CL81/100</f>
        <v>1030.7508268399999</v>
      </c>
      <c r="E83" s="2040">
        <f>AP_I6!AH109/1000/1000</f>
        <v>8736.7201435999978</v>
      </c>
      <c r="H83" s="2041">
        <f>B83/AP_C7!CR105*(AP_C7!CW$148/AP_C7!CW105)</f>
        <v>5154.9786365841192</v>
      </c>
      <c r="I83" s="987">
        <f>C83/AP_C7!CR105*(AP_C7!CW$148/AP_C7!CW105)</f>
        <v>5230.9768712898285</v>
      </c>
      <c r="J83" s="987">
        <f>D83/AP_C7!CR105*(AP_C7!CW$148/AP_C7!CW105)</f>
        <v>2391.4477698844726</v>
      </c>
      <c r="K83" s="2040">
        <f>E83/AP_I7!$CX105*(AP_C7!CW$148/AP_C7!CW105)</f>
        <v>4256.4293076459571</v>
      </c>
      <c r="L83" s="2048">
        <f t="shared" ref="L83:L85" si="52">L82+(L$86-L$81)/5</f>
        <v>3983.7667817697788</v>
      </c>
      <c r="M83" s="2049">
        <f>M82+(M$84-M$81)/3</f>
        <v>2900.9400547167356</v>
      </c>
      <c r="N83" s="987">
        <f>B83/AP_C7!$CS105</f>
        <v>312.69135420101725</v>
      </c>
      <c r="O83" s="987">
        <f>C83/AP_C7!$CS105</f>
        <v>317.30126485289964</v>
      </c>
      <c r="P83" s="2043">
        <f>D83/AP_C7!$CS105</f>
        <v>145.06074503573282</v>
      </c>
      <c r="Q83" s="987">
        <f>E83/AP_I7!$CY105</f>
        <v>792.17172424959949</v>
      </c>
      <c r="R83" s="2051">
        <f>R82+(R$86-R$81)/5</f>
        <v>680.37935808687746</v>
      </c>
      <c r="S83" s="2051">
        <f>S81+(S84-S81)/3*2</f>
        <v>538.56506759733838</v>
      </c>
      <c r="T83" s="2053">
        <f t="shared" si="32"/>
        <v>0.39472672986052409</v>
      </c>
      <c r="U83" s="742">
        <f t="shared" si="33"/>
        <v>0.46635933480566222</v>
      </c>
      <c r="V83" s="2023">
        <f t="shared" si="34"/>
        <v>0.26934673962958999</v>
      </c>
      <c r="W83" s="2"/>
      <c r="X83" s="2"/>
    </row>
    <row r="84" spans="1:24">
      <c r="A84" s="1737" t="s">
        <v>234</v>
      </c>
      <c r="B84" s="987">
        <f>AP_C6!CZ82/100</f>
        <v>2417.3472000000002</v>
      </c>
      <c r="C84" s="987">
        <f>AP_C6!CS82/100</f>
        <v>2642.2577352899998</v>
      </c>
      <c r="D84" s="987">
        <f>AP_C6!CL82/100</f>
        <v>1578.9365705600003</v>
      </c>
      <c r="E84" s="2040">
        <f>AP_I6!AH110/1000/1000</f>
        <v>9502.7665460000007</v>
      </c>
      <c r="G84" s="987">
        <f>AP_I6!AF110/1000/1000</f>
        <v>6408.6760000000004</v>
      </c>
      <c r="H84" s="2041">
        <f>B84/AP_C7!CR106*(AP_C7!CW$148/AP_C7!CW106)</f>
        <v>5697.0518835665471</v>
      </c>
      <c r="I84" s="987">
        <f>C84/AP_C7!CR106*(AP_C7!CW$148/AP_C7!CW106)</f>
        <v>6227.1068912658366</v>
      </c>
      <c r="J84" s="987">
        <f>D84/AP_C7!CR106*(AP_C7!CW$148/AP_C7!CW106)</f>
        <v>3721.1384294903746</v>
      </c>
      <c r="K84" s="2040">
        <f>E84/AP_I7!$CX106*(AP_C7!CW$148/AP_C7!CW106)</f>
        <v>4590.7372175480059</v>
      </c>
      <c r="L84" s="2048">
        <f t="shared" si="52"/>
        <v>4059.1587290382304</v>
      </c>
      <c r="M84" s="2042">
        <f>G84/AP_I7!$CX106*(AP_C7!CW$148/AP_C7!CW106)</f>
        <v>3095.9981270707608</v>
      </c>
      <c r="N84" s="987">
        <f>B84/AP_C7!$CS106</f>
        <v>387.03292463684818</v>
      </c>
      <c r="O84" s="987">
        <f>C84/AP_C7!$CS106</f>
        <v>423.04255629213031</v>
      </c>
      <c r="P84" s="2043">
        <f>D84/AP_C7!$CS106</f>
        <v>252.79795915121838</v>
      </c>
      <c r="Q84" s="987">
        <f>E84/AP_I7!$CY106</f>
        <v>962.81223018603464</v>
      </c>
      <c r="R84" s="2051">
        <f>R83+(R$86-R$81)/5</f>
        <v>778.56583399082558</v>
      </c>
      <c r="S84" s="987">
        <f>G84/AP_I7!$CY106</f>
        <v>649.32160568513621</v>
      </c>
      <c r="T84" s="2053">
        <f t="shared" si="32"/>
        <v>0.40198172863058218</v>
      </c>
      <c r="U84" s="742">
        <f t="shared" si="33"/>
        <v>0.54336131618269201</v>
      </c>
      <c r="V84" s="2023">
        <f t="shared" si="34"/>
        <v>0.38932627058432295</v>
      </c>
      <c r="W84" s="2"/>
      <c r="X84" s="2"/>
    </row>
    <row r="85" spans="1:24">
      <c r="A85" s="1737" t="s">
        <v>235</v>
      </c>
      <c r="B85" s="987">
        <f>AP_C6!CZ83/100</f>
        <v>2674.5129599999996</v>
      </c>
      <c r="C85" s="987">
        <f>AP_C6!CS83/100</f>
        <v>2759.9735235600001</v>
      </c>
      <c r="D85" s="987">
        <f>AP_C6!CL83/100</f>
        <v>1775.4880309999999</v>
      </c>
      <c r="E85" s="2040">
        <f>AP_I6!AH111/1000/1000</f>
        <v>10411.7019495</v>
      </c>
      <c r="G85" s="987">
        <f>AP_I6!AF111/1000/1000</f>
        <v>7079.02</v>
      </c>
      <c r="H85" s="2041">
        <f>B85/AP_C7!CR107*(AP_C7!CW$148/AP_C7!CW107)</f>
        <v>6129.1927321773483</v>
      </c>
      <c r="I85" s="987">
        <f>C85/AP_C7!CR107*(AP_C7!CW$148/AP_C7!CW107)</f>
        <v>6325.0430693765875</v>
      </c>
      <c r="J85" s="987">
        <f>D85/AP_C7!CR107*(AP_C7!CW$148/AP_C7!CW107)</f>
        <v>4068.8934764679807</v>
      </c>
      <c r="K85" s="2040">
        <f>E85/AP_I7!$CX107*(AP_C7!CW$148/AP_C7!CW107)</f>
        <v>4554.0840139617239</v>
      </c>
      <c r="L85" s="2048">
        <f t="shared" si="52"/>
        <v>4134.5506763066824</v>
      </c>
      <c r="M85" s="2042">
        <f>G85/AP_I7!$CX107*(AP_C7!CW$148/AP_C7!CW107)</f>
        <v>3096.3671427478298</v>
      </c>
      <c r="N85" s="987">
        <f>B85/AP_C7!$CS107</f>
        <v>492.84312473802436</v>
      </c>
      <c r="O85" s="987">
        <f>C85/AP_C7!$CS107</f>
        <v>508.59128218452378</v>
      </c>
      <c r="P85" s="2043">
        <f>D85/AP_C7!$CS107</f>
        <v>327.17623067079933</v>
      </c>
      <c r="Q85" s="987">
        <f>E85/AP_I7!$CY107</f>
        <v>1164.1492406330694</v>
      </c>
      <c r="R85" s="2051">
        <f>R84+(R$86-R$81)/5</f>
        <v>876.7523098947737</v>
      </c>
      <c r="S85" s="987">
        <f>G85/AP_I7!$CY107</f>
        <v>791.5166797318924</v>
      </c>
      <c r="T85" s="2053">
        <f t="shared" si="32"/>
        <v>0.42335046705009582</v>
      </c>
      <c r="U85" s="742">
        <f t="shared" si="33"/>
        <v>0.58008547732889804</v>
      </c>
      <c r="V85" s="2023">
        <f t="shared" si="34"/>
        <v>0.41335355154059744</v>
      </c>
      <c r="W85" s="2"/>
      <c r="X85" s="2"/>
    </row>
    <row r="86" spans="1:24">
      <c r="A86" s="1737" t="s">
        <v>236</v>
      </c>
      <c r="B86" s="987">
        <f>AP_C6!CZ84/100</f>
        <v>2594</v>
      </c>
      <c r="C86" s="987">
        <f>AP_C6!CS84/100</f>
        <v>3403.9999999999995</v>
      </c>
      <c r="D86" s="987">
        <f>AP_C6!CL84/100</f>
        <v>2690</v>
      </c>
      <c r="E86" s="2040">
        <f>AP_I6!AH112/1000/1000</f>
        <v>12113.721505400001</v>
      </c>
      <c r="F86" s="987">
        <f>AP_I6!AG112/1000/1000</f>
        <v>10566.519301227137</v>
      </c>
      <c r="G86" s="987">
        <f>AP_I6!AF112/1000/1000</f>
        <v>8579.7839999999997</v>
      </c>
      <c r="H86" s="2041">
        <f>B86/AP_C7!CR108*(AP_C7!CW$148/AP_C7!CW108)</f>
        <v>5435.1639773926372</v>
      </c>
      <c r="I86" s="987">
        <f>C86/AP_C7!CR108*(AP_C7!CW$148/AP_C7!CW108)</f>
        <v>7132.3431684828583</v>
      </c>
      <c r="J86" s="987">
        <f>D86/AP_C7!CR108*(AP_C7!CW$148/AP_C7!CW108)</f>
        <v>5636.3111407811084</v>
      </c>
      <c r="K86" s="2040">
        <f>E86/AP_I7!$CX108*(AP_C7!CW$148/AP_C7!CW108)</f>
        <v>4826.3833190348278</v>
      </c>
      <c r="L86" s="987">
        <f>F86/AP_I7!$CX108*(AP_C7!CW$148/AP_C7!CW108)</f>
        <v>4209.9426235751343</v>
      </c>
      <c r="M86" s="2042">
        <f>G86/AP_I7!$CX108*(AP_C7!CW$148/AP_C7!CW108)</f>
        <v>3418.381903534982</v>
      </c>
      <c r="N86" s="987">
        <f>B86/AP_C7!$CS108</f>
        <v>642.0695620688366</v>
      </c>
      <c r="O86" s="987">
        <f>C86/AP_C7!$CS108</f>
        <v>842.56159956912859</v>
      </c>
      <c r="P86" s="2043">
        <f>D86/AP_C7!$CS108</f>
        <v>665.83158132813048</v>
      </c>
      <c r="Q86" s="987">
        <f>E86/AP_I7!$CY108</f>
        <v>1117.6941620318603</v>
      </c>
      <c r="R86" s="987">
        <f>F86/AP_I7!$CY108</f>
        <v>974.93878579872194</v>
      </c>
      <c r="S86" s="987">
        <f>G86/AP_I7!$CY108</f>
        <v>791.62910291602498</v>
      </c>
      <c r="T86" s="2053">
        <f>N86/Q86</f>
        <v>0.57445908181323591</v>
      </c>
      <c r="U86" s="742">
        <f>O86/R86</f>
        <v>0.86422000216029682</v>
      </c>
      <c r="V86" s="2023">
        <f>P86/S86</f>
        <v>0.84109032737110101</v>
      </c>
      <c r="W86" s="2"/>
      <c r="X86" s="2"/>
    </row>
    <row r="87" spans="1:24">
      <c r="A87" s="1737" t="s">
        <v>237</v>
      </c>
      <c r="B87" s="987">
        <f>AP_C6!CZ85/100</f>
        <v>2912</v>
      </c>
      <c r="C87" s="987">
        <f>AP_C6!CS85/100</f>
        <v>3565</v>
      </c>
      <c r="D87" s="987">
        <f>AP_C6!CL85/100</f>
        <v>3037</v>
      </c>
      <c r="E87" s="2040">
        <f>AP_I6!AH113/1000/1000</f>
        <v>13957.8235272</v>
      </c>
      <c r="F87" s="987">
        <f>AP_I6!AG113/1000/1000</f>
        <v>14987.3924728</v>
      </c>
      <c r="G87" s="987">
        <f>AP_I6!AF113/1000/1000</f>
        <v>9479.2420000000002</v>
      </c>
      <c r="H87" s="2041">
        <f>B87/AP_C7!CR109*(AP_C7!CW$148/AP_C7!CW109)</f>
        <v>4860.7217364838425</v>
      </c>
      <c r="I87" s="987">
        <f>C87/AP_C7!CR109*(AP_C7!CW$148/AP_C7!CW109)</f>
        <v>5950.7118786280571</v>
      </c>
      <c r="J87" s="987">
        <f>D87/AP_C7!CR109*(AP_C7!CW$148/AP_C7!CW109)</f>
        <v>5069.3722231117554</v>
      </c>
      <c r="K87" s="2040">
        <f>E87/AP_I7!$CX109*(AP_C7!CW$148/AP_C7!CW109)</f>
        <v>4569.8482612103608</v>
      </c>
      <c r="L87" s="987">
        <f>F87/AP_I7!$CX109*(AP_C7!CW$148/AP_C7!CW109)</f>
        <v>4906.9333265629657</v>
      </c>
      <c r="M87" s="2042">
        <f>G87/AP_I7!$CX109*(AP_C7!CW$148/AP_C7!CW109)</f>
        <v>3103.5424317319867</v>
      </c>
      <c r="N87" s="987">
        <f>B87/AP_C7!$CS109</f>
        <v>837.56116425191226</v>
      </c>
      <c r="O87" s="987">
        <f>C87/AP_C7!$CS109</f>
        <v>1025.3796533509847</v>
      </c>
      <c r="P87" s="2043">
        <f>D87/AP_C7!$CS109</f>
        <v>873.5141675250884</v>
      </c>
      <c r="Q87" s="987">
        <f>E87/AP_I7!$CY109</f>
        <v>1392.3999582096217</v>
      </c>
      <c r="R87" s="987">
        <f>F87/AP_I7!$CY109</f>
        <v>1495.1073576858885</v>
      </c>
      <c r="S87" s="987">
        <f>G87/AP_I7!$CY109</f>
        <v>945.62709859010863</v>
      </c>
      <c r="T87" s="2053">
        <f t="shared" ref="T87:T122" si="53">N87/Q87</f>
        <v>0.60152340519233194</v>
      </c>
      <c r="U87" s="742">
        <f t="shared" ref="U87:U122" si="54">O87/R87</f>
        <v>0.68582342805004759</v>
      </c>
      <c r="V87" s="2023">
        <f t="shared" ref="V87:V122" si="55">P87/S87</f>
        <v>0.92374062548277469</v>
      </c>
      <c r="W87" s="2"/>
      <c r="X87" s="2"/>
    </row>
    <row r="88" spans="1:24">
      <c r="A88" s="1737" t="s">
        <v>400</v>
      </c>
      <c r="B88" s="987">
        <f>AP_C6!CZ86/100</f>
        <v>3436</v>
      </c>
      <c r="C88" s="987">
        <f>AP_C6!CS86/100</f>
        <v>4033.9999999999995</v>
      </c>
      <c r="D88" s="987">
        <f>AP_C6!CL86/100</f>
        <v>3337.9999999999995</v>
      </c>
      <c r="E88" s="2040">
        <f>AP_I6!AH114/1000/1000</f>
        <v>16163.7619185</v>
      </c>
      <c r="F88" s="2051">
        <f>R88*AP_I7!$CY110</f>
        <v>17555.453153848757</v>
      </c>
      <c r="G88" s="2051">
        <f>S88*AP_I7!$CY110</f>
        <v>11657.648492195618</v>
      </c>
      <c r="H88" s="2041">
        <f>B88/AP_C7!CR110*(AP_C7!CW$148/AP_C7!CW110)</f>
        <v>4867.2943286379323</v>
      </c>
      <c r="I88" s="987">
        <f>C88/AP_C7!CR110*(AP_C7!CW$148/AP_C7!CW110)</f>
        <v>5714.3961937501208</v>
      </c>
      <c r="J88" s="987">
        <f>D88/AP_C7!CR110*(AP_C7!CW$148/AP_C7!CW110)</f>
        <v>4728.4716149573387</v>
      </c>
      <c r="K88" s="2040">
        <f>E88/AP_I7!$CX110*(AP_C7!CW$148/AP_C7!CW110)</f>
        <v>4564.9576875775338</v>
      </c>
      <c r="L88" s="987">
        <f>F88/AP_I7!$CX110*(AP_C7!CW$148/AP_C7!CW110)</f>
        <v>4957.9980970795032</v>
      </c>
      <c r="M88" s="2042">
        <f>G88/AP_I7!$CX110*(AP_C7!CW$148/AP_C7!CW110)</f>
        <v>3292.3444660872328</v>
      </c>
      <c r="N88" s="987">
        <f>B88/AP_C7!$CS110</f>
        <v>1109.812609452749</v>
      </c>
      <c r="O88" s="987">
        <f>C88/AP_C7!$CS110</f>
        <v>1302.9639308883552</v>
      </c>
      <c r="P88" s="2043">
        <f>D88/AP_C7!$CS110</f>
        <v>1078.1590484148066</v>
      </c>
      <c r="Q88" s="987">
        <f>E88/AP_I7!$CY110</f>
        <v>1681.5378798699332</v>
      </c>
      <c r="R88" s="2051">
        <f>R87+(R$91-R$87)/4</f>
        <v>1826.3173898083651</v>
      </c>
      <c r="S88" s="2051">
        <f>S87+(S$92-S$87)/5</f>
        <v>1212.7608429693255</v>
      </c>
      <c r="T88" s="2053">
        <f t="shared" si="53"/>
        <v>0.65999857793188277</v>
      </c>
      <c r="U88" s="742">
        <f t="shared" si="54"/>
        <v>0.71343783843895547</v>
      </c>
      <c r="V88" s="2023">
        <f t="shared" si="55"/>
        <v>0.88901208730901993</v>
      </c>
      <c r="W88" s="2"/>
      <c r="X88" s="2"/>
    </row>
    <row r="89" spans="1:24">
      <c r="A89" s="1737" t="s">
        <v>401</v>
      </c>
      <c r="B89" s="987">
        <f>AP_C6!CZ87/100</f>
        <v>3859.9999999999995</v>
      </c>
      <c r="C89" s="987">
        <f>AP_C6!CS87/100</f>
        <v>4412</v>
      </c>
      <c r="D89" s="987">
        <f>AP_C6!CL87/100</f>
        <v>4069</v>
      </c>
      <c r="E89" s="2040">
        <f>AP_I6!AH115/1000/1000</f>
        <v>17930.330249000002</v>
      </c>
      <c r="F89" s="2051">
        <f>R89*AP_I7!$CY111</f>
        <v>20847.613373202461</v>
      </c>
      <c r="G89" s="2051">
        <f>S89*AP_I7!$CY111</f>
        <v>14299.827606606596</v>
      </c>
      <c r="H89" s="2041">
        <f>B89/AP_C7!CR111*(AP_C7!CW$148/AP_C7!CW111)</f>
        <v>5074.6327961383386</v>
      </c>
      <c r="I89" s="987">
        <f>C89/AP_C7!CR111*(AP_C7!CW$148/AP_C7!CW111)</f>
        <v>5800.3315794202981</v>
      </c>
      <c r="J89" s="987">
        <f>D89/AP_C7!CR111*(AP_C7!CW$148/AP_C7!CW111)</f>
        <v>5349.3991832867614</v>
      </c>
      <c r="K89" s="2040">
        <f>E89/AP_I7!$CX111*(AP_C7!CW$148/AP_C7!CW111)</f>
        <v>4593.8689588579527</v>
      </c>
      <c r="L89" s="987">
        <f>F89/AP_I7!$CX111*(AP_C7!CW$148/AP_C7!CW111)</f>
        <v>5341.2961507927603</v>
      </c>
      <c r="M89" s="2042">
        <f>G89/AP_I7!$CX111*(AP_C7!CW$148/AP_C7!CW111)</f>
        <v>3663.7102187604014</v>
      </c>
      <c r="N89" s="987">
        <f>B89/AP_C7!$CS111</f>
        <v>1331.4737886937935</v>
      </c>
      <c r="O89" s="987">
        <f>C89/AP_C7!$CS111</f>
        <v>1521.8814393049267</v>
      </c>
      <c r="P89" s="2043">
        <f>D89/AP_C7!$CS111</f>
        <v>1403.5665404650379</v>
      </c>
      <c r="Q89" s="987">
        <f>E89/AP_I7!$CY111</f>
        <v>1855.6166839806961</v>
      </c>
      <c r="R89" s="2051">
        <f>R88+(R$91-R$87)/4</f>
        <v>2157.5274219308417</v>
      </c>
      <c r="S89" s="2051">
        <f>S88+(S$92-S$87)/5</f>
        <v>1479.8945873485422</v>
      </c>
      <c r="T89" s="2053">
        <f t="shared" si="53"/>
        <v>0.71753708628955437</v>
      </c>
      <c r="U89" s="742">
        <f t="shared" si="54"/>
        <v>0.7053821999365113</v>
      </c>
      <c r="V89" s="2023">
        <f t="shared" si="55"/>
        <v>0.94842332181222599</v>
      </c>
      <c r="W89" s="2"/>
      <c r="X89" s="2"/>
    </row>
    <row r="90" spans="1:24">
      <c r="A90" s="1737" t="s">
        <v>402</v>
      </c>
      <c r="B90" s="987">
        <f>AP_C6!CZ88/100</f>
        <v>4361</v>
      </c>
      <c r="C90" s="987">
        <f>AP_C6!CS88/100</f>
        <v>5063</v>
      </c>
      <c r="D90" s="987">
        <f>AP_C6!CL88/100</f>
        <v>4940</v>
      </c>
      <c r="E90" s="2040">
        <f>AP_I6!AH116/1000/1000</f>
        <v>20625.914472799999</v>
      </c>
      <c r="F90" s="2051">
        <f>R90*AP_I7!$CY112</f>
        <v>24174.844692260656</v>
      </c>
      <c r="G90" s="2051">
        <f>S90*AP_I7!$CY112</f>
        <v>16970.106076762964</v>
      </c>
      <c r="H90" s="2041">
        <f>B90/AP_C7!CR112*(AP_C7!CW$148/AP_C7!CW112)</f>
        <v>4666.2909190343771</v>
      </c>
      <c r="I90" s="987">
        <f>C90/AP_C7!CR112*(AP_C7!CW$148/AP_C7!CW112)</f>
        <v>5417.4342864184946</v>
      </c>
      <c r="J90" s="987">
        <f>D90/AP_C7!CR112*(AP_C7!CW$148/AP_C7!CW112)</f>
        <v>5285.8236964067473</v>
      </c>
      <c r="K90" s="2040">
        <f>E90/AP_I7!$CX112*(AP_C7!CW$148/AP_C7!CW112)</f>
        <v>4517.5169918450374</v>
      </c>
      <c r="L90" s="987">
        <f>F90/AP_I7!$CX112*(AP_C7!CW$148/AP_C7!CW112)</f>
        <v>5294.8087134037687</v>
      </c>
      <c r="M90" s="2042">
        <f>G90/AP_I7!$CX112*(AP_C7!CW$148/AP_C7!CW112)</f>
        <v>3716.8166607248777</v>
      </c>
      <c r="N90" s="987">
        <f>B90/AP_C7!$CS112</f>
        <v>1539.6107043959062</v>
      </c>
      <c r="O90" s="987">
        <f>C90/AP_C7!$CS112</f>
        <v>1787.4453098730733</v>
      </c>
      <c r="P90" s="2043">
        <f>D90/AP_C7!$CS112</f>
        <v>1744.0212978022876</v>
      </c>
      <c r="Q90" s="987">
        <f>E90/AP_I7!$CY112</f>
        <v>2123.3843081933578</v>
      </c>
      <c r="R90" s="2051">
        <f>R89+(R$91-R$87)/4</f>
        <v>2488.7374540533183</v>
      </c>
      <c r="S90" s="2051">
        <f>S89+(S$92-S$87)/5</f>
        <v>1747.028331727759</v>
      </c>
      <c r="T90" s="2053">
        <f t="shared" si="53"/>
        <v>0.72507397669612406</v>
      </c>
      <c r="U90" s="742">
        <f t="shared" si="54"/>
        <v>0.71821368982169032</v>
      </c>
      <c r="V90" s="2023">
        <f t="shared" si="55"/>
        <v>0.99827877208923244</v>
      </c>
      <c r="W90" s="2"/>
      <c r="X90" s="2"/>
    </row>
    <row r="91" spans="1:24">
      <c r="A91" s="1737" t="s">
        <v>403</v>
      </c>
      <c r="B91" s="987">
        <f>AP_C6!CZ89/100</f>
        <v>5368.0000000000009</v>
      </c>
      <c r="C91" s="987">
        <f>AP_C6!CS89/100</f>
        <v>6364</v>
      </c>
      <c r="D91" s="987">
        <f>AP_C6!CL89/100</f>
        <v>6237</v>
      </c>
      <c r="E91" s="2040">
        <f>AP_I6!AH117/1000/1000</f>
        <v>22970.623027799997</v>
      </c>
      <c r="F91" s="987">
        <f>AP_I6!AG117/1000/1000</f>
        <v>27593.799972200002</v>
      </c>
      <c r="G91" s="2051">
        <f>S91*AP_I7!$CY113</f>
        <v>19709.014338794754</v>
      </c>
      <c r="H91" s="2041">
        <f>B91/AP_C7!CR113*(AP_C7!CW$148/AP_C7!CW113)</f>
        <v>4394.7918259614598</v>
      </c>
      <c r="I91" s="987">
        <f>C91/AP_C7!CR113*(AP_C7!CW$148/AP_C7!CW113)</f>
        <v>5210.2189233268864</v>
      </c>
      <c r="J91" s="987">
        <f>D91/AP_C7!CR113*(AP_C7!CW$148/AP_C7!CW113)</f>
        <v>5106.2437813937449</v>
      </c>
      <c r="K91" s="2040">
        <f>E91/AP_I7!$CX113*(AP_C7!CW$148/AP_C7!CW113)</f>
        <v>4466.8273065710218</v>
      </c>
      <c r="L91" s="987">
        <f>F91/AP_I7!$CX113*(AP_C7!CW$148/AP_C7!CW113)</f>
        <v>5365.8422350456622</v>
      </c>
      <c r="M91" s="2042">
        <f>G91/AP_I7!$CX113*(AP_C7!CW$148/AP_C7!CW113)</f>
        <v>3832.5805672568172</v>
      </c>
      <c r="N91" s="987">
        <f>B91/AP_C7!$CS113</f>
        <v>1832.5158984702416</v>
      </c>
      <c r="O91" s="987">
        <f>C91/AP_C7!$CS113</f>
        <v>2172.528162791471</v>
      </c>
      <c r="P91" s="2043">
        <f>D91/AP_C7!$CS113</f>
        <v>2129.1731853127599</v>
      </c>
      <c r="Q91" s="987">
        <f>E91/AP_I7!$CY113</f>
        <v>2347.4820694647501</v>
      </c>
      <c r="R91" s="987">
        <f>F91/AP_I7!$CY113</f>
        <v>2819.9474861757949</v>
      </c>
      <c r="S91" s="2051">
        <f>S90+(S$92-S$87)/5</f>
        <v>2014.1620761069757</v>
      </c>
      <c r="T91" s="2053">
        <f t="shared" si="53"/>
        <v>0.78063041345745998</v>
      </c>
      <c r="U91" s="742">
        <f t="shared" si="54"/>
        <v>0.77041440432555486</v>
      </c>
      <c r="V91" s="2023">
        <f t="shared" si="55"/>
        <v>1.0571012187003741</v>
      </c>
      <c r="W91" s="2"/>
      <c r="X91" s="2"/>
    </row>
    <row r="92" spans="1:24">
      <c r="A92" s="1737" t="s">
        <v>404</v>
      </c>
      <c r="B92" s="987">
        <f>AP_C6!CZ90/100</f>
        <v>6292</v>
      </c>
      <c r="C92" s="987">
        <f>AP_C6!CS90/100</f>
        <v>7489</v>
      </c>
      <c r="D92" s="987">
        <f>AP_C6!CL90/100</f>
        <v>7309</v>
      </c>
      <c r="E92" s="2040">
        <f>AP_I6!AH118/1000/1000</f>
        <v>28552.245721700001</v>
      </c>
      <c r="F92" s="2051">
        <f>R92*AP_I7!$CY114</f>
        <v>34016.279632669146</v>
      </c>
      <c r="G92" s="987">
        <f>AP_I6!AF118/1000/1000</f>
        <v>22904.083999999999</v>
      </c>
      <c r="H92" s="2041">
        <f>B92/AP_C7!CR114*(AP_C7!CW$148/AP_C7!CW114)</f>
        <v>4301.3461356947755</v>
      </c>
      <c r="I92" s="987">
        <f>C92/AP_C7!CR114*(AP_C7!CW$148/AP_C7!CW114)</f>
        <v>5119.64100607409</v>
      </c>
      <c r="J92" s="987">
        <f>D92/AP_C7!CR114*(AP_C7!CW$148/AP_C7!CW114)</f>
        <v>4996.5891458666738</v>
      </c>
      <c r="K92" s="2040">
        <f>E92/AP_I7!$CX114*(AP_C7!CW$148/AP_C7!CW114)</f>
        <v>5346.5568336953293</v>
      </c>
      <c r="L92" s="987">
        <f>F92/AP_I7!$CX114*(AP_C7!CW$148/AP_C7!CW114)</f>
        <v>6369.7256636004431</v>
      </c>
      <c r="M92" s="2042">
        <f>G92/AP_I7!$CX114*(AP_C7!CW$148/AP_C7!CW114)</f>
        <v>4288.9091115051069</v>
      </c>
      <c r="N92" s="987">
        <f>B92/AP_C7!$CS114</f>
        <v>2133.4632322862462</v>
      </c>
      <c r="O92" s="987">
        <f>C92/AP_C7!$CS114</f>
        <v>2539.336641225635</v>
      </c>
      <c r="P92" s="2043">
        <f>D92/AP_C7!$CS114</f>
        <v>2478.3030458964035</v>
      </c>
      <c r="Q92" s="987">
        <f>E92/AP_I7!$CY114</f>
        <v>2843.8648247364522</v>
      </c>
      <c r="R92" s="2051">
        <f>R91+(R$101-R$91)/10</f>
        <v>3388.0943046880948</v>
      </c>
      <c r="S92" s="987">
        <f>G92/AP_I7!$CY114</f>
        <v>2281.2958204861925</v>
      </c>
      <c r="T92" s="2053">
        <f t="shared" si="53"/>
        <v>0.75019853747231446</v>
      </c>
      <c r="U92" s="742">
        <f t="shared" si="54"/>
        <v>0.74948818210637269</v>
      </c>
      <c r="V92" s="2023">
        <f t="shared" si="55"/>
        <v>1.0863575971345201</v>
      </c>
      <c r="W92" s="2"/>
      <c r="X92" s="2"/>
    </row>
    <row r="93" spans="1:24">
      <c r="A93" s="1737" t="s">
        <v>405</v>
      </c>
      <c r="B93" s="987">
        <f>AP_C6!CZ91/100</f>
        <v>6754.0000000000009</v>
      </c>
      <c r="C93" s="987">
        <f>AP_C6!CS91/100</f>
        <v>7813</v>
      </c>
      <c r="D93" s="987">
        <f>AP_C6!CL91/100</f>
        <v>7066</v>
      </c>
      <c r="E93" s="2040">
        <f>AP_I6!AH119/1000/1000</f>
        <v>30086.961742200001</v>
      </c>
      <c r="F93" s="2051">
        <f>R93*AP_I7!$CY115</f>
        <v>41359.748788859273</v>
      </c>
      <c r="G93" s="2051">
        <f>S93*AP_I7!$CY115</f>
        <v>27138.425517765379</v>
      </c>
      <c r="H93" s="2041">
        <f>B93/AP_C7!CR115*(AP_C7!CW$148/AP_C7!CW115)</f>
        <v>4132.304759479427</v>
      </c>
      <c r="I93" s="987">
        <f>C93/AP_C7!CR115*(AP_C7!CW$148/AP_C7!CW115)</f>
        <v>4780.2335039699083</v>
      </c>
      <c r="J93" s="987">
        <f>D93/AP_C7!CR115*(AP_C7!CW$148/AP_C7!CW115)</f>
        <v>4323.195947657925</v>
      </c>
      <c r="K93" s="2040">
        <f>E93/AP_I7!$CX115*(AP_C7!CW$148/AP_C7!CW115)</f>
        <v>5288.7560600246434</v>
      </c>
      <c r="L93" s="987">
        <f>F93/AP_I7!$CX115*(AP_C7!CW$148/AP_C7!CW115)</f>
        <v>7270.3127661231811</v>
      </c>
      <c r="M93" s="2042">
        <f>G93/AP_I7!$CX115*(AP_C7!CW$148/AP_C7!CW115)</f>
        <v>4770.4555098129395</v>
      </c>
      <c r="N93" s="987">
        <f>B93/AP_C7!$CS115</f>
        <v>2288.0380212892919</v>
      </c>
      <c r="O93" s="987">
        <f>C93/AP_C7!$CS115</f>
        <v>2646.793168542084</v>
      </c>
      <c r="P93" s="2043">
        <f>D93/AP_C7!$CS115</f>
        <v>2393.7335887518707</v>
      </c>
      <c r="Q93" s="987">
        <f>E93/AP_I7!$CY115</f>
        <v>2877.9496685122781</v>
      </c>
      <c r="R93" s="2051">
        <f t="shared" ref="R93:R100" si="56">R92+(R$101-R$91)/10</f>
        <v>3956.2411232003951</v>
      </c>
      <c r="S93" s="2051">
        <f>S92+(S$101-S$92)/9</f>
        <v>2595.9092643525601</v>
      </c>
      <c r="T93" s="2053">
        <f t="shared" si="53"/>
        <v>0.79502364003192105</v>
      </c>
      <c r="U93" s="742">
        <f t="shared" si="54"/>
        <v>0.66901715191741518</v>
      </c>
      <c r="V93" s="2023">
        <f t="shared" si="55"/>
        <v>0.92211758770732166</v>
      </c>
      <c r="W93" s="2"/>
      <c r="X93" s="2"/>
    </row>
    <row r="94" spans="1:24">
      <c r="A94" s="1737" t="s">
        <v>406</v>
      </c>
      <c r="B94" s="987">
        <f>AP_C6!CZ92/100</f>
        <v>8728</v>
      </c>
      <c r="C94" s="987">
        <f>AP_C6!CS92/100</f>
        <v>9791</v>
      </c>
      <c r="D94" s="987">
        <f>AP_C6!CL92/100</f>
        <v>7869</v>
      </c>
      <c r="E94" s="2040">
        <f>AP_I6!AH120/1000/1000</f>
        <v>32200.465600799998</v>
      </c>
      <c r="F94" s="2051">
        <f>R94*AP_I7!$CY116</f>
        <v>47763.651809862284</v>
      </c>
      <c r="G94" s="2051">
        <f>S94*AP_I7!$CY116</f>
        <v>30726.187721082482</v>
      </c>
      <c r="H94" s="2041">
        <f>B94/AP_C7!CR116*(AP_C7!CW$148/AP_C7!CW116)</f>
        <v>5127.9007573079125</v>
      </c>
      <c r="I94" s="987">
        <f>C94/AP_C7!CR116*(AP_C7!CW$148/AP_C7!CW116)</f>
        <v>5752.4377079287087</v>
      </c>
      <c r="J94" s="987">
        <f>D94/AP_C7!CR116*(AP_C7!CW$148/AP_C7!CW116)</f>
        <v>4623.2184989981624</v>
      </c>
      <c r="K94" s="2040">
        <f>E94/AP_I7!$CX116*(AP_C7!CW$148/AP_C7!CW116)</f>
        <v>5060.5907209532088</v>
      </c>
      <c r="L94" s="987">
        <f>F94/AP_I7!$CX116*(AP_C7!CW$148/AP_C7!CW116)</f>
        <v>7506.4844137478512</v>
      </c>
      <c r="M94" s="2042">
        <f>G94/AP_I7!$CX116*(AP_C7!CW$148/AP_C7!CW116)</f>
        <v>4828.8947867795223</v>
      </c>
      <c r="N94" s="987">
        <f>B94/AP_C7!$CS116</f>
        <v>2826.0378734859755</v>
      </c>
      <c r="O94" s="987">
        <f>C94/AP_C7!$CS116</f>
        <v>3170.2264916706217</v>
      </c>
      <c r="P94" s="2043">
        <f>D94/AP_C7!$CS116</f>
        <v>2547.9023861664919</v>
      </c>
      <c r="Q94" s="987">
        <f>E94/AP_I7!$CY116</f>
        <v>3050.172940330167</v>
      </c>
      <c r="R94" s="2051">
        <f t="shared" si="56"/>
        <v>4524.3879417126955</v>
      </c>
      <c r="S94" s="2051">
        <f t="shared" ref="S94:S100" si="57">S93+(S$101-S$92)/9</f>
        <v>2910.5227082189276</v>
      </c>
      <c r="T94" s="2053">
        <f t="shared" si="53"/>
        <v>0.92651725943777807</v>
      </c>
      <c r="U94" s="742">
        <f t="shared" si="54"/>
        <v>0.70069731696582604</v>
      </c>
      <c r="V94" s="2023">
        <f t="shared" si="55"/>
        <v>0.8754105848312248</v>
      </c>
      <c r="W94" s="2"/>
      <c r="X94" s="2"/>
    </row>
    <row r="95" spans="1:24">
      <c r="A95" s="1737" t="s">
        <v>407</v>
      </c>
      <c r="B95" s="987">
        <f>AP_C6!CZ93/100</f>
        <v>11220</v>
      </c>
      <c r="C95" s="987">
        <f>AP_C6!CS93/100</f>
        <v>11784</v>
      </c>
      <c r="D95" s="987">
        <f>AP_C6!CL93/100</f>
        <v>8550</v>
      </c>
      <c r="E95" s="2040">
        <f>AP_I6!AH121/1000/1000</f>
        <v>37586.880605999999</v>
      </c>
      <c r="F95" s="2051">
        <f>R95*AP_I7!$CY117</f>
        <v>53981.866019087865</v>
      </c>
      <c r="G95" s="2051">
        <f>S95*AP_I7!$CY117</f>
        <v>34187.074973935582</v>
      </c>
      <c r="H95" s="2041">
        <f>B95/AP_C7!CR117*(AP_C7!CW$148/AP_C7!CW117)</f>
        <v>6217.1638312904806</v>
      </c>
      <c r="I95" s="987">
        <f>C95/AP_C7!CR117*(AP_C7!CW$148/AP_C7!CW117)</f>
        <v>6529.6843661254024</v>
      </c>
      <c r="J95" s="987">
        <f>D95/AP_C7!CR117*(AP_C7!CW$148/AP_C7!CW117)</f>
        <v>4737.6783206357941</v>
      </c>
      <c r="K95" s="2040">
        <f>E95/AP_I7!$CX117*(AP_C7!CW$148/AP_C7!CW117)</f>
        <v>4833.4771614382635</v>
      </c>
      <c r="L95" s="987">
        <f>F95/AP_I7!$CX117*(AP_C7!CW$148/AP_C7!CW117)</f>
        <v>6941.7869301298379</v>
      </c>
      <c r="M95" s="2042">
        <f>G95/AP_I7!$CX117*(AP_C7!CW$148/AP_C7!CW117)</f>
        <v>4396.2798571935118</v>
      </c>
      <c r="N95" s="987">
        <f>B95/AP_C7!$CS117</f>
        <v>3604.3523993051081</v>
      </c>
      <c r="O95" s="987">
        <f>C95/AP_C7!$CS117</f>
        <v>3785.5337498584131</v>
      </c>
      <c r="P95" s="2043">
        <f>D95/AP_C7!$CS117</f>
        <v>2746.6321759410584</v>
      </c>
      <c r="Q95" s="987">
        <f>E95/AP_I7!$CY117</f>
        <v>3545.866605404095</v>
      </c>
      <c r="R95" s="2051">
        <f t="shared" si="56"/>
        <v>5092.5347602249958</v>
      </c>
      <c r="S95" s="2051">
        <f t="shared" si="57"/>
        <v>3225.1361520852952</v>
      </c>
      <c r="T95" s="2053">
        <f t="shared" si="53"/>
        <v>1.0164940761764352</v>
      </c>
      <c r="U95" s="742">
        <f t="shared" si="54"/>
        <v>0.74334961430703372</v>
      </c>
      <c r="V95" s="2023">
        <f t="shared" si="55"/>
        <v>0.85163293778005389</v>
      </c>
      <c r="W95" s="2"/>
      <c r="X95" s="2"/>
    </row>
    <row r="96" spans="1:24">
      <c r="A96" s="1737" t="s">
        <v>408</v>
      </c>
      <c r="B96" s="987">
        <f>AP_C6!CZ94/100</f>
        <v>12777</v>
      </c>
      <c r="C96" s="987">
        <f>AP_C6!CS94/100</f>
        <v>13011.000000000002</v>
      </c>
      <c r="D96" s="987">
        <f>AP_C6!CL94/100</f>
        <v>8794.9999999999982</v>
      </c>
      <c r="E96" s="2040">
        <f>AP_I6!AH122/1000/1000</f>
        <v>40060.198420000001</v>
      </c>
      <c r="F96" s="2051">
        <f>R96*AP_I7!$CY118</f>
        <v>61695.84371347486</v>
      </c>
      <c r="G96" s="2051">
        <f>S96*AP_I7!$CY118</f>
        <v>38579.777862259551</v>
      </c>
      <c r="H96" s="2041">
        <f>B96/AP_C7!CR118*(AP_C7!CW$148/AP_C7!CW118)</f>
        <v>5287.2813660909451</v>
      </c>
      <c r="I96" s="987">
        <f>C96/AP_C7!CR118*(AP_C7!CW$148/AP_C7!CW118)</f>
        <v>5384.1134737582597</v>
      </c>
      <c r="J96" s="987">
        <f>D96/AP_C7!CR118*(AP_C7!CW$148/AP_C7!CW118)</f>
        <v>3639.4802860428777</v>
      </c>
      <c r="K96" s="2040">
        <f>E96/AP_I7!$CX118*(AP_C7!CW$148/AP_C7!CW118)</f>
        <v>4531.2389952670728</v>
      </c>
      <c r="L96" s="987">
        <f>F96/AP_I7!$CX118*(AP_C7!CW$148/AP_C7!CW118)</f>
        <v>6978.4630108279971</v>
      </c>
      <c r="M96" s="2042">
        <f>G96/AP_I7!$CX118*(AP_C7!CW$148/AP_C7!CW118)</f>
        <v>4363.7875191086441</v>
      </c>
      <c r="N96" s="987">
        <f>B96/AP_C7!$CS118</f>
        <v>4173.6080613989388</v>
      </c>
      <c r="O96" s="987">
        <f>C96/AP_C7!$CS118</f>
        <v>4250.0441799218597</v>
      </c>
      <c r="P96" s="2043">
        <f>D96/AP_C7!$CS118</f>
        <v>2872.8874461926634</v>
      </c>
      <c r="Q96" s="987">
        <f>E96/AP_I7!$CY118</f>
        <v>3675.580291758406</v>
      </c>
      <c r="R96" s="2051">
        <f t="shared" si="56"/>
        <v>5660.6815787372961</v>
      </c>
      <c r="S96" s="2051">
        <f t="shared" si="57"/>
        <v>3539.7495959516627</v>
      </c>
      <c r="T96" s="2053">
        <f t="shared" si="53"/>
        <v>1.1354963652289787</v>
      </c>
      <c r="U96" s="742">
        <f t="shared" si="54"/>
        <v>0.75080078623145219</v>
      </c>
      <c r="V96" s="2023">
        <f t="shared" si="55"/>
        <v>0.81160753559469978</v>
      </c>
      <c r="W96" s="2"/>
      <c r="X96" s="2"/>
    </row>
    <row r="97" spans="1:24">
      <c r="A97" s="1737" t="s">
        <v>409</v>
      </c>
      <c r="B97" s="2051">
        <f>N97*AP_C7!$CS119</f>
        <v>18928.346111551946</v>
      </c>
      <c r="C97" s="2051">
        <f>O97*AP_C7!$CS119</f>
        <v>21197.297973421708</v>
      </c>
      <c r="D97" s="2051">
        <f>P97*AP_C7!$CS119</f>
        <v>12663.370705206726</v>
      </c>
      <c r="E97" s="2040">
        <f>AP_I6!AH123/1000/1000</f>
        <v>54113.506192200002</v>
      </c>
      <c r="F97" s="2051">
        <f>R97*AP_I7!$CY119</f>
        <v>72250.26749260108</v>
      </c>
      <c r="G97" s="2051">
        <f>S97*AP_I7!$CY119</f>
        <v>44708.048268501487</v>
      </c>
      <c r="H97" s="2041">
        <f>B97/AP_C7!CR119*(AP_C7!CW$148/AP_C7!CW119)</f>
        <v>6753.8634301152579</v>
      </c>
      <c r="I97" s="987">
        <f>C97/AP_C7!CR119*(AP_C7!CW$148/AP_C7!CW119)</f>
        <v>7563.452969225691</v>
      </c>
      <c r="J97" s="987">
        <f>D97/AP_C7!CR119*(AP_C7!CW$148/AP_C7!CW119)</f>
        <v>4518.4442319390882</v>
      </c>
      <c r="K97" s="2040">
        <f>E97/AP_I7!$CX119*(AP_C7!CW$148/AP_C7!CW119)</f>
        <v>4530.1321067543231</v>
      </c>
      <c r="L97" s="987">
        <f>F97/AP_I7!$CX119*(AP_C7!CW$148/AP_C7!CW119)</f>
        <v>6048.4577607539741</v>
      </c>
      <c r="M97" s="2042">
        <f>G97/AP_I7!$CX119*(AP_C7!CW$148/AP_C7!CW119)</f>
        <v>3742.7507316214906</v>
      </c>
      <c r="N97" s="2051">
        <f>N96+(N$101-N$96)/5</f>
        <v>6210.6523632567323</v>
      </c>
      <c r="O97" s="2051">
        <f>O96+(O$104-O$96)/8</f>
        <v>6955.1268757149064</v>
      </c>
      <c r="P97" s="2051">
        <f>P96+(P$104-P$96)/8</f>
        <v>4155.0272133437784</v>
      </c>
      <c r="Q97" s="987">
        <f>E97/AP_I7!$CY119</f>
        <v>4665.2248599527311</v>
      </c>
      <c r="R97" s="2051">
        <f t="shared" si="56"/>
        <v>6228.8283972495965</v>
      </c>
      <c r="S97" s="2051">
        <f t="shared" si="57"/>
        <v>3854.3630398180303</v>
      </c>
      <c r="T97" s="2053">
        <f t="shared" si="53"/>
        <v>1.3312653837053547</v>
      </c>
      <c r="U97" s="742">
        <f t="shared" si="54"/>
        <v>1.1166027432680621</v>
      </c>
      <c r="V97" s="2023">
        <f t="shared" si="55"/>
        <v>1.0780061894584645</v>
      </c>
      <c r="W97" s="2"/>
      <c r="X97" s="2"/>
    </row>
    <row r="98" spans="1:24">
      <c r="A98" s="1737" t="s">
        <v>410</v>
      </c>
      <c r="B98" s="2051">
        <f>N98*AP_C7!$CS120</f>
        <v>25929.582331057918</v>
      </c>
      <c r="C98" s="2051">
        <f>O98*AP_C7!$CS120</f>
        <v>30370.321507963825</v>
      </c>
      <c r="D98" s="2051">
        <f>P98*AP_C7!$CS120</f>
        <v>17093.677737297607</v>
      </c>
      <c r="E98" s="2040">
        <f>AP_I6!AH124/1000/1000</f>
        <v>60946.190229399996</v>
      </c>
      <c r="F98" s="2051">
        <f>R98*AP_I7!$CY120</f>
        <v>82129.914544196174</v>
      </c>
      <c r="G98" s="2051">
        <f>S98*AP_I7!$CY120</f>
        <v>50375.008216560411</v>
      </c>
      <c r="H98" s="2041">
        <f>B98/AP_C7!CR120*(AP_C7!CW$148/AP_C7!CW120)</f>
        <v>8670.0477481953494</v>
      </c>
      <c r="I98" s="987">
        <f>C98/AP_C7!CR120*(AP_C7!CW$148/AP_C7!CW120)</f>
        <v>10154.893134807679</v>
      </c>
      <c r="J98" s="987">
        <f>D98/AP_C7!CR120*(AP_C7!CW$148/AP_C7!CW120)</f>
        <v>5715.595426198578</v>
      </c>
      <c r="K98" s="2040">
        <f>E98/AP_I7!$CX120*(AP_C7!CW$148/AP_C7!CW120)</f>
        <v>4335.5230263164894</v>
      </c>
      <c r="L98" s="987">
        <f>F98/AP_I7!$CX120*(AP_C7!CW$148/AP_C7!CW120)</f>
        <v>5842.4674998635037</v>
      </c>
      <c r="M98" s="2042">
        <f>G98/AP_I7!$CX120*(AP_C7!CW$148/AP_C7!CW120)</f>
        <v>3583.5219109138752</v>
      </c>
      <c r="N98" s="2051">
        <f>N97+(N$101-N$96)/5</f>
        <v>8247.6966651145267</v>
      </c>
      <c r="O98" s="2051">
        <f t="shared" ref="O98:P103" si="58">O97+(O$104-O$96)/8</f>
        <v>9660.209571507954</v>
      </c>
      <c r="P98" s="2051">
        <f t="shared" si="58"/>
        <v>5437.1669804948933</v>
      </c>
      <c r="Q98" s="987">
        <f>E98/AP_I7!$CY120</f>
        <v>5043.8350847354586</v>
      </c>
      <c r="R98" s="2051">
        <f t="shared" si="56"/>
        <v>6796.9752157618968</v>
      </c>
      <c r="S98" s="2051">
        <f t="shared" si="57"/>
        <v>4168.9764836843979</v>
      </c>
      <c r="T98" s="2053">
        <f t="shared" si="53"/>
        <v>1.6352034764330732</v>
      </c>
      <c r="U98" s="742">
        <f t="shared" si="54"/>
        <v>1.4212512573396381</v>
      </c>
      <c r="V98" s="2023">
        <f t="shared" si="55"/>
        <v>1.3041970857292322</v>
      </c>
      <c r="W98" s="2"/>
      <c r="X98" s="2"/>
    </row>
    <row r="99" spans="1:24">
      <c r="A99" s="1737" t="s">
        <v>411</v>
      </c>
      <c r="B99" s="2051">
        <f>N99*AP_C7!$CS121</f>
        <v>35526.849670126125</v>
      </c>
      <c r="C99" s="2051">
        <f>O99*AP_C7!$CS121</f>
        <v>42713.752433659909</v>
      </c>
      <c r="D99" s="2051">
        <f>P99*AP_C7!$CS121</f>
        <v>23210.677009530784</v>
      </c>
      <c r="E99" s="2040">
        <f>AP_I6!AH125/1000/1000</f>
        <v>71714.3075885</v>
      </c>
      <c r="F99" s="2051">
        <f>R99*AP_I7!$CY121</f>
        <v>93297.790516176276</v>
      </c>
      <c r="G99" s="2051">
        <f>S99*AP_I7!$CY121</f>
        <v>56795.940634036204</v>
      </c>
      <c r="H99" s="2041">
        <f>B99/AP_C7!CR121*(AP_C7!CW$148/AP_C7!CW121)</f>
        <v>11038.581100133204</v>
      </c>
      <c r="I99" s="987">
        <f>C99/AP_C7!CR121*(AP_C7!CW$148/AP_C7!CW121)</f>
        <v>13271.630462817026</v>
      </c>
      <c r="J99" s="987">
        <f>D99/AP_C7!CR121*(AP_C7!CW$148/AP_C7!CW121)</f>
        <v>7211.8114310075607</v>
      </c>
      <c r="K99" s="2040">
        <f>E99/AP_I7!$CX121*(AP_C7!CW$148/AP_C7!CW121)</f>
        <v>4082.9397384975418</v>
      </c>
      <c r="L99" s="987">
        <f>F99/AP_I7!$CX121*(AP_C7!CW$148/AP_C7!CW121)</f>
        <v>5311.7609194291445</v>
      </c>
      <c r="M99" s="2042">
        <f>G99/AP_I7!$CX121*(AP_C7!CW$148/AP_C7!CW121)</f>
        <v>3233.5863065244171</v>
      </c>
      <c r="N99" s="2051">
        <f>N98+(N$101-N$96)/5</f>
        <v>10284.74096697232</v>
      </c>
      <c r="O99" s="2051">
        <f t="shared" si="58"/>
        <v>12365.292267301002</v>
      </c>
      <c r="P99" s="2051">
        <f t="shared" si="58"/>
        <v>6719.3067476460083</v>
      </c>
      <c r="Q99" s="987">
        <f>E99/AP_I7!$CY121</f>
        <v>5661.2769077441362</v>
      </c>
      <c r="R99" s="2051">
        <f t="shared" si="56"/>
        <v>7365.1220342741972</v>
      </c>
      <c r="S99" s="2051">
        <f t="shared" si="57"/>
        <v>4483.5899275507654</v>
      </c>
      <c r="T99" s="2053">
        <f t="shared" si="53"/>
        <v>1.8166821963616875</v>
      </c>
      <c r="U99" s="742">
        <f t="shared" si="54"/>
        <v>1.6788984907185656</v>
      </c>
      <c r="V99" s="2023">
        <f t="shared" si="55"/>
        <v>1.498644357807392</v>
      </c>
      <c r="W99" s="2"/>
      <c r="X99" s="2"/>
    </row>
    <row r="100" spans="1:24">
      <c r="A100" s="1737" t="s">
        <v>412</v>
      </c>
      <c r="B100" s="2051">
        <f>N100*AP_C7!$CS122</f>
        <v>49127.365159649285</v>
      </c>
      <c r="C100" s="2051">
        <f>O100*AP_C7!$CS122</f>
        <v>60086.083124466866</v>
      </c>
      <c r="D100" s="2051">
        <f>P100*AP_C7!$CS122</f>
        <v>31902.031739850565</v>
      </c>
      <c r="E100" s="2040">
        <f>AP_I6!AH126/1000/1000</f>
        <v>83790.032644999999</v>
      </c>
      <c r="F100" s="2051">
        <f>R100*AP_I7!$CY122</f>
        <v>105951.5634505358</v>
      </c>
      <c r="G100" s="2051">
        <f>S100*AP_I7!$CY122</f>
        <v>64081.674072688678</v>
      </c>
      <c r="H100" s="2041">
        <f>B100/AP_C7!CR122*(AP_C7!CW$148/AP_C7!CW122)</f>
        <v>9950.1851057955264</v>
      </c>
      <c r="I100" s="987">
        <f>C100/AP_C7!CR122*(AP_C7!CW$148/AP_C7!CW122)</f>
        <v>12169.747907867044</v>
      </c>
      <c r="J100" s="987">
        <f>D100/AP_C7!CR122*(AP_C7!CW$148/AP_C7!CW122)</f>
        <v>6461.3911214436339</v>
      </c>
      <c r="K100" s="2040">
        <f>E100/AP_I7!$CX122*(AP_C7!CW$148/AP_C7!CW122)</f>
        <v>4661.9665248903302</v>
      </c>
      <c r="L100" s="987">
        <f>F100/AP_I7!$CX122*(AP_C7!CW$148/AP_C7!CW122)</f>
        <v>5895.0047693490988</v>
      </c>
      <c r="M100" s="2042">
        <f>G100/AP_I7!$CX122*(AP_C7!CW$148/AP_C7!CW122)</f>
        <v>3565.4195368502969</v>
      </c>
      <c r="N100" s="2051">
        <f>N99+(N$101-N$96)/5</f>
        <v>12321.785268830114</v>
      </c>
      <c r="O100" s="2051">
        <f t="shared" si="58"/>
        <v>15070.374963094049</v>
      </c>
      <c r="P100" s="2051">
        <f t="shared" si="58"/>
        <v>8001.4465147971232</v>
      </c>
      <c r="Q100" s="987">
        <f>E100/AP_I7!$CY122</f>
        <v>6273.8937917313078</v>
      </c>
      <c r="R100" s="2051">
        <f t="shared" si="56"/>
        <v>7933.2688527864975</v>
      </c>
      <c r="S100" s="2051">
        <f t="shared" si="57"/>
        <v>4798.203371417133</v>
      </c>
      <c r="T100" s="2053">
        <f t="shared" si="53"/>
        <v>1.9639773445112567</v>
      </c>
      <c r="U100" s="742">
        <f t="shared" si="54"/>
        <v>1.899642536102971</v>
      </c>
      <c r="V100" s="2023">
        <f t="shared" si="55"/>
        <v>1.667592199709935</v>
      </c>
      <c r="W100" s="2"/>
      <c r="X100" s="2"/>
    </row>
    <row r="101" spans="1:24">
      <c r="A101" s="1737" t="s">
        <v>413</v>
      </c>
      <c r="B101" s="987">
        <f>AP_C6!CZ99/100</f>
        <v>62397.21444376</v>
      </c>
      <c r="C101" s="2051">
        <f>O101*AP_C7!$CS123</f>
        <v>77244.390841002052</v>
      </c>
      <c r="D101" s="2051">
        <f>P101*AP_C7!$CS123</f>
        <v>40342.419358775151</v>
      </c>
      <c r="E101" s="2040">
        <f>AP_I6!AH127/1000/1000</f>
        <v>98838.020722099987</v>
      </c>
      <c r="F101" s="987">
        <f>AP_I6!AG127/1000/1000</f>
        <v>118790.08421390002</v>
      </c>
      <c r="G101" s="987">
        <f>AP_I6!AF127/1000/1000</f>
        <v>71441.270906000005</v>
      </c>
      <c r="H101" s="2041">
        <f>B101/AP_C7!CR123*(AP_C7!CW$148/AP_C7!CW123)</f>
        <v>12683.50857904168</v>
      </c>
      <c r="I101" s="987">
        <f>C101/AP_C7!CR123*(AP_C7!CW$148/AP_C7!CW123)</f>
        <v>15701.50050204165</v>
      </c>
      <c r="J101" s="987">
        <f>D101/AP_C7!CR123*(AP_C7!CW$148/AP_C7!CW123)</f>
        <v>8200.4209097749608</v>
      </c>
      <c r="K101" s="2040">
        <f>E101/AP_I7!$CX123*(AP_C7!CW$148/AP_C7!CW123)</f>
        <v>5174.6484815715839</v>
      </c>
      <c r="L101" s="987">
        <f>F101/AP_I7!$CX123*(AP_C7!CW$148/AP_C7!CW123)</f>
        <v>6219.2355169833272</v>
      </c>
      <c r="M101" s="2042">
        <f>G101/AP_I7!$CX123*(AP_C7!CW$148/AP_C7!CW123)</f>
        <v>3740.2961058346714</v>
      </c>
      <c r="N101" s="987">
        <f>B101/AP_C7!$CS123</f>
        <v>14358.829570687905</v>
      </c>
      <c r="O101" s="2051">
        <f t="shared" si="58"/>
        <v>17775.457658887095</v>
      </c>
      <c r="P101" s="2051">
        <f t="shared" si="58"/>
        <v>9283.586281948239</v>
      </c>
      <c r="Q101" s="987">
        <f>E101/AP_I7!$CY123</f>
        <v>7073.5121020201632</v>
      </c>
      <c r="R101" s="987">
        <f>F101/AP_I7!$CY123</f>
        <v>8501.415671298797</v>
      </c>
      <c r="S101" s="987">
        <f>G101/AP_I7!$CY123</f>
        <v>5112.8168152835015</v>
      </c>
      <c r="T101" s="2053">
        <f t="shared" si="53"/>
        <v>2.0299434515121688</v>
      </c>
      <c r="U101" s="742">
        <f t="shared" si="54"/>
        <v>2.0908820773107148</v>
      </c>
      <c r="V101" s="2023">
        <f t="shared" si="55"/>
        <v>1.815747877803338</v>
      </c>
      <c r="W101" s="2"/>
      <c r="X101" s="2"/>
    </row>
    <row r="102" spans="1:24">
      <c r="A102" s="1737" t="s">
        <v>414</v>
      </c>
      <c r="B102" s="987">
        <f>AP_C6!CZ100/100</f>
        <v>74574.824005080009</v>
      </c>
      <c r="C102" s="2051">
        <f>O102*AP_C7!$CS124</f>
        <v>91509.530802338544</v>
      </c>
      <c r="D102" s="2051">
        <f>P102*AP_C7!$CS124</f>
        <v>47208.941590165785</v>
      </c>
      <c r="E102" s="2040">
        <f>AP_I6!AH128/1000/1000</f>
        <v>109208.591207</v>
      </c>
      <c r="F102" s="987">
        <f>AP_I6!AG128/1000/1000</f>
        <v>133438.83195833332</v>
      </c>
      <c r="G102" s="987">
        <f>AP_I6!AF128/1000/1000</f>
        <v>94428.622342666669</v>
      </c>
      <c r="H102" s="2041">
        <f>B102/AP_C7!CR124*(AP_C7!CW$148/AP_C7!CW124)</f>
        <v>14789.261280637262</v>
      </c>
      <c r="I102" s="987">
        <f>C102/AP_C7!CR124*(AP_C7!CW$148/AP_C7!CW124)</f>
        <v>18147.65745356795</v>
      </c>
      <c r="J102" s="987">
        <f>D102/AP_C7!CR124*(AP_C7!CW$148/AP_C7!CW124)</f>
        <v>9362.2128013569945</v>
      </c>
      <c r="K102" s="2040">
        <f>E102/AP_I7!$CX124*(AP_C7!CW$148/AP_C7!CW124)</f>
        <v>5082.3868546495232</v>
      </c>
      <c r="L102" s="987">
        <f>F102/AP_I7!$CX124*(AP_C7!CW$148/AP_C7!CW124)</f>
        <v>6210.0221049399433</v>
      </c>
      <c r="M102" s="2042">
        <f>G102/AP_I7!$CX124*(AP_C7!CW$148/AP_C7!CW124)</f>
        <v>4394.5515970200659</v>
      </c>
      <c r="N102" s="987">
        <f>B102/AP_C7!$CS124</f>
        <v>16690.422069568511</v>
      </c>
      <c r="O102" s="2051">
        <f t="shared" si="58"/>
        <v>20480.540354680143</v>
      </c>
      <c r="P102" s="2051">
        <f t="shared" si="58"/>
        <v>10565.726049099354</v>
      </c>
      <c r="Q102" s="987">
        <f>E102/AP_I7!$CY124</f>
        <v>7533.4449039718884</v>
      </c>
      <c r="R102" s="987">
        <f>F102/AP_I7!$CY124</f>
        <v>9204.8993352826346</v>
      </c>
      <c r="S102" s="987">
        <f>G102/AP_I7!$CY124</f>
        <v>6513.8906739312552</v>
      </c>
      <c r="T102" s="2053">
        <f t="shared" si="53"/>
        <v>2.215509940315453</v>
      </c>
      <c r="U102" s="742">
        <f t="shared" si="54"/>
        <v>2.2249608180045666</v>
      </c>
      <c r="V102" s="2023">
        <f t="shared" si="55"/>
        <v>1.6220299937460787</v>
      </c>
      <c r="W102" s="2"/>
      <c r="X102" s="2"/>
    </row>
    <row r="103" spans="1:24">
      <c r="A103" s="1737" t="s">
        <v>415</v>
      </c>
      <c r="B103" s="2051">
        <f>N103*AP_C7!$CS125</f>
        <v>79949.806480916057</v>
      </c>
      <c r="C103" s="2051">
        <f>O103*AP_C7!$CS125</f>
        <v>101733.62758682326</v>
      </c>
      <c r="D103" s="2051">
        <f>P103*AP_C7!$CS125</f>
        <v>51985.938269814142</v>
      </c>
      <c r="E103" s="2040">
        <f>AP_I6!AH129/1000/1000</f>
        <v>143634.64709170003</v>
      </c>
      <c r="F103" s="987">
        <f>AP_I6!AG129/1000/1000</f>
        <v>138513.94030296666</v>
      </c>
      <c r="G103" s="987">
        <f>AP_I6!AF129/1000/1000</f>
        <v>117493.88329933335</v>
      </c>
      <c r="H103" s="2041">
        <f>B103/AP_C7!CR125*(AP_C7!CW$148/AP_C7!CW125)</f>
        <v>15545.188145560407</v>
      </c>
      <c r="I103" s="987">
        <f>C103/AP_C7!CR125*(AP_C7!CW$148/AP_C7!CW125)</f>
        <v>19780.765597538219</v>
      </c>
      <c r="J103" s="987">
        <f>D103/AP_C7!CR125*(AP_C7!CW$148/AP_C7!CW125)</f>
        <v>10107.981831333764</v>
      </c>
      <c r="K103" s="2040">
        <f>E103/AP_I7!$CX125*(AP_C7!CW$148/AP_C7!CW125)</f>
        <v>6374.4214463827548</v>
      </c>
      <c r="L103" s="987">
        <f>F103/AP_I7!$CX125*(AP_C7!CW$148/AP_C7!CW125)</f>
        <v>6147.167480604563</v>
      </c>
      <c r="M103" s="2042">
        <f>G103/AP_I7!$CX125*(AP_C7!CW$148/AP_C7!CW125)</f>
        <v>5214.3096717041444</v>
      </c>
      <c r="N103" s="2051">
        <f>(N102+N104)/2</f>
        <v>18220.976878493726</v>
      </c>
      <c r="O103" s="2051">
        <f t="shared" si="58"/>
        <v>23185.62305047319</v>
      </c>
      <c r="P103" s="2051">
        <f t="shared" si="58"/>
        <v>11847.865816250469</v>
      </c>
      <c r="Q103" s="987">
        <f>E103/AP_I7!$CY125</f>
        <v>9629.5451961070339</v>
      </c>
      <c r="R103" s="987">
        <f>F103/AP_I7!$CY125</f>
        <v>9286.2430858116022</v>
      </c>
      <c r="S103" s="987">
        <f>G103/AP_I7!$CY125</f>
        <v>7877.0177140807336</v>
      </c>
      <c r="T103" s="2053">
        <f t="shared" si="53"/>
        <v>1.8921949590994158</v>
      </c>
      <c r="U103" s="742">
        <f t="shared" si="54"/>
        <v>2.4967710662128124</v>
      </c>
      <c r="V103" s="2023">
        <f t="shared" si="55"/>
        <v>1.5041055189036276</v>
      </c>
      <c r="W103" s="2"/>
      <c r="X103" s="2"/>
    </row>
    <row r="104" spans="1:24">
      <c r="A104" s="1737" t="s">
        <v>416</v>
      </c>
      <c r="B104" s="987">
        <f>AP_C6!CZ102/100</f>
        <v>83878.812000000005</v>
      </c>
      <c r="C104" s="987">
        <f>AP_C6!CS102/100</f>
        <v>109950.037</v>
      </c>
      <c r="D104" s="987">
        <f>AP_C6!CL102/100</f>
        <v>55759.182999999997</v>
      </c>
      <c r="E104" s="2040">
        <f>AP_I6!AH130/1000/1000</f>
        <v>155684.99583980002</v>
      </c>
      <c r="F104" s="987">
        <f>AP_I6!AG130/1000/1000</f>
        <v>161808.84878419997</v>
      </c>
      <c r="G104" s="987">
        <f>AP_I6!AF130/1000/1000</f>
        <v>144955.60035600001</v>
      </c>
      <c r="H104" s="2041">
        <f>B104/AP_C7!CR126*(AP_C7!CW$148/AP_C7!CW126)</f>
        <v>16079.746345932572</v>
      </c>
      <c r="I104" s="987">
        <f>C104/AP_C7!CR126*(AP_C7!CW$148/AP_C7!CW126)</f>
        <v>21077.655531004672</v>
      </c>
      <c r="J104" s="987">
        <f>D104/AP_C7!CR126*(AP_C7!CW$148/AP_C7!CW126)</f>
        <v>10689.153765034673</v>
      </c>
      <c r="K104" s="2040">
        <f>E104/AP_I7!$CX126*(AP_C7!CW$148/AP_C7!CW126)</f>
        <v>5987.514053178591</v>
      </c>
      <c r="L104" s="987">
        <f>F104/AP_I7!$CX126*(AP_C7!CW$148/AP_C7!CW126)</f>
        <v>6223.0322890009047</v>
      </c>
      <c r="M104" s="2042">
        <f>G104/AP_I7!$CX126*(AP_C7!CW$148/AP_C7!CW126)</f>
        <v>5574.8705232428683</v>
      </c>
      <c r="N104" s="987">
        <f>B104/AP_C7!$CS126</f>
        <v>19751.531687418945</v>
      </c>
      <c r="O104" s="987">
        <f>C104/AP_C7!$CS126</f>
        <v>25890.705746266238</v>
      </c>
      <c r="P104" s="2043">
        <f>D104/AP_C7!$CS126</f>
        <v>13130.005583401584</v>
      </c>
      <c r="Q104" s="987">
        <f>E104/AP_I7!$CY126</f>
        <v>9882.1105445362555</v>
      </c>
      <c r="R104" s="987">
        <f>F104/AP_I7!$CY126</f>
        <v>10270.822323912322</v>
      </c>
      <c r="S104" s="987">
        <f>G104/AP_I7!$CY126</f>
        <v>9201.0617917324616</v>
      </c>
      <c r="T104" s="2053">
        <f t="shared" si="53"/>
        <v>1.9987159219079387</v>
      </c>
      <c r="U104" s="742">
        <f t="shared" si="54"/>
        <v>2.5208016388315877</v>
      </c>
      <c r="V104" s="2023">
        <f t="shared" si="55"/>
        <v>1.4270098256702768</v>
      </c>
      <c r="W104" s="2"/>
      <c r="X104" s="2"/>
    </row>
    <row r="105" spans="1:24">
      <c r="A105" s="1737" t="s">
        <v>417</v>
      </c>
      <c r="B105" s="987">
        <f>AP_C6!CZ103/100</f>
        <v>91668.519</v>
      </c>
      <c r="C105" s="987">
        <f>AP_C6!CS103/100</f>
        <v>122565.95599999999</v>
      </c>
      <c r="D105" s="987">
        <f>AP_C6!CL103/100</f>
        <v>71151.459000000003</v>
      </c>
      <c r="E105" s="2040">
        <f>AP_I6!AH131/1000/1000</f>
        <v>166754.5334325</v>
      </c>
      <c r="F105" s="987">
        <f>AP_I6!AG131/1000/1000</f>
        <v>202255.80642083334</v>
      </c>
      <c r="G105" s="987">
        <f>AP_I6!AF131/1000/1000</f>
        <v>189676.42504266667</v>
      </c>
      <c r="H105" s="2041">
        <f>B105/AP_C7!CR127*(AP_C7!CW$148/AP_C7!CW127)</f>
        <v>17194.981482073734</v>
      </c>
      <c r="I105" s="987">
        <f>C105/AP_C7!CR127*(AP_C7!CW$148/AP_C7!CW127)</f>
        <v>22990.655535218844</v>
      </c>
      <c r="J105" s="987">
        <f>D105/AP_C7!CR127*(AP_C7!CW$148/AP_C7!CW127)</f>
        <v>13346.435976864954</v>
      </c>
      <c r="K105" s="2040">
        <f>E105/AP_I7!$CX127*(AP_C7!CW$148/AP_C7!CW127)</f>
        <v>6015.0921452579778</v>
      </c>
      <c r="L105" s="987">
        <f>F105/AP_I7!$CX127*(AP_C7!CW$148/AP_C7!CW127)</f>
        <v>7295.6775896424479</v>
      </c>
      <c r="M105" s="2042">
        <f>G105/AP_I7!$CX127*(AP_C7!CW$148/AP_C7!CW127)</f>
        <v>6841.9199822029868</v>
      </c>
      <c r="N105" s="987">
        <f>B105/AP_C7!$CS127</f>
        <v>22490.73728944641</v>
      </c>
      <c r="O105" s="987">
        <f>C105/AP_C7!$CS127</f>
        <v>30071.378343374869</v>
      </c>
      <c r="P105" s="2043">
        <f>D105/AP_C7!$CS127</f>
        <v>17456.906575853129</v>
      </c>
      <c r="Q105" s="987">
        <f>E105/AP_I7!$CY127</f>
        <v>10523.781447646015</v>
      </c>
      <c r="R105" s="987">
        <f>F105/AP_I7!$CY127</f>
        <v>12764.246101602008</v>
      </c>
      <c r="S105" s="987">
        <f>G105/AP_I7!$CY127</f>
        <v>11970.36867203275</v>
      </c>
      <c r="T105" s="2053">
        <f t="shared" si="53"/>
        <v>2.1371345843064038</v>
      </c>
      <c r="U105" s="742">
        <f t="shared" si="54"/>
        <v>2.355907125576393</v>
      </c>
      <c r="V105" s="2023">
        <f t="shared" si="55"/>
        <v>1.4583432686278894</v>
      </c>
      <c r="W105" s="2"/>
      <c r="X105" s="2"/>
    </row>
    <row r="106" spans="1:24">
      <c r="A106" s="1737" t="s">
        <v>418</v>
      </c>
      <c r="B106" s="987">
        <f>AP_C6!CZ104/100</f>
        <v>100231.719</v>
      </c>
      <c r="C106" s="987">
        <f>AP_C6!CS104/100</f>
        <v>137303.49400000001</v>
      </c>
      <c r="D106" s="987">
        <f>AP_C6!CL104/100</f>
        <v>92531.705999999991</v>
      </c>
      <c r="E106" s="2051">
        <f>Q106*AP_I7!$CY128</f>
        <v>231349.99535812432</v>
      </c>
      <c r="F106" s="2051">
        <f>R106*AP_I7!$CY128</f>
        <v>281302.43773817969</v>
      </c>
      <c r="G106" s="987">
        <f>AP_I6!AF132/1000/1000</f>
        <v>226391.17450933333</v>
      </c>
      <c r="H106" s="2041">
        <f>B106/AP_C7!CR128*(AP_C7!CW$148/AP_C7!CW128)</f>
        <v>18189.605496476332</v>
      </c>
      <c r="I106" s="987">
        <f>C106/AP_C7!CR128*(AP_C7!CW$148/AP_C7!CW128)</f>
        <v>24917.225944691269</v>
      </c>
      <c r="J106" s="987">
        <f>D106/AP_C7!CR128*(AP_C7!CW$148/AP_C7!CW128)</f>
        <v>16792.241466555428</v>
      </c>
      <c r="K106" s="2040">
        <f>E106/AP_I7!$CX128*(AP_C7!CW$148/AP_C7!CW128)</f>
        <v>7733.9252287184991</v>
      </c>
      <c r="L106" s="987">
        <f>F106/AP_I7!$CX128*(AP_C7!CW$148/AP_C7!CW128)</f>
        <v>9403.812681109368</v>
      </c>
      <c r="M106" s="2042">
        <f>G106/AP_I7!$CX128*(AP_C7!CW$148/AP_C7!CW128)</f>
        <v>7568.1541008315362</v>
      </c>
      <c r="N106" s="987">
        <f>B106/AP_C7!$CS128</f>
        <v>25185.704350056149</v>
      </c>
      <c r="O106" s="987">
        <f>C106/AP_C7!$CS128</f>
        <v>34500.906904666663</v>
      </c>
      <c r="P106" s="2043">
        <f>D106/AP_C7!$CS128</f>
        <v>23250.885184582301</v>
      </c>
      <c r="Q106" s="987">
        <f>Q105+(Q$113-Q$105)/8</f>
        <v>14752.034552505338</v>
      </c>
      <c r="R106" s="987">
        <f>R105+(R$113-R$105)/8</f>
        <v>17937.252493970627</v>
      </c>
      <c r="S106" s="987">
        <f>G106/AP_I7!$CY128</f>
        <v>14435.835296102459</v>
      </c>
      <c r="T106" s="2053">
        <f t="shared" si="53"/>
        <v>1.7072698860903128</v>
      </c>
      <c r="U106" s="742">
        <f t="shared" si="54"/>
        <v>1.9234220467300491</v>
      </c>
      <c r="V106" s="2023">
        <f t="shared" si="55"/>
        <v>1.6106366349898591</v>
      </c>
      <c r="W106" s="2"/>
      <c r="X106" s="2"/>
    </row>
    <row r="107" spans="1:24">
      <c r="A107" s="1737" t="s">
        <v>419</v>
      </c>
      <c r="B107" s="987">
        <f>AP_C6!CZ105/100</f>
        <v>118718.13400000001</v>
      </c>
      <c r="C107" s="987">
        <f>AP_C6!CS105/100</f>
        <v>160830.348</v>
      </c>
      <c r="D107" s="987">
        <f>AP_C6!CL105/100</f>
        <v>118412.071</v>
      </c>
      <c r="E107" s="2051">
        <f>Q107*AP_I7!$CY129</f>
        <v>293510.69695672439</v>
      </c>
      <c r="F107" s="2051">
        <f>R107*AP_I7!$CY129</f>
        <v>357376.46947346488</v>
      </c>
      <c r="G107" s="987">
        <f>AP_I6!AF133/1000/1000</f>
        <v>215786.717076</v>
      </c>
      <c r="H107" s="2041">
        <f>B107/AP_C7!CR129*(AP_C7!CW$148/AP_C7!CW129)</f>
        <v>20951.889785719257</v>
      </c>
      <c r="I107" s="987">
        <f>C107/AP_C7!CR129*(AP_C7!CW$148/AP_C7!CW129)</f>
        <v>28384.03546247512</v>
      </c>
      <c r="J107" s="987">
        <f>D107/AP_C7!CR129*(AP_C7!CW$148/AP_C7!CW129)</f>
        <v>20897.874463649867</v>
      </c>
      <c r="K107" s="2040">
        <f>E107/AP_I7!$CX129*(AP_C7!CW$148/AP_C7!CW129)</f>
        <v>9086.4162028658247</v>
      </c>
      <c r="L107" s="987">
        <f>F107/AP_I7!$CX129*(AP_C7!CW$148/AP_C7!CW129)</f>
        <v>11063.553650398839</v>
      </c>
      <c r="M107" s="2042">
        <f>G107/AP_I7!$CX129*(AP_C7!CW$148/AP_C7!CW129)</f>
        <v>6680.2605245139748</v>
      </c>
      <c r="N107" s="987">
        <f>B107/AP_C7!$CS129</f>
        <v>30547.724796663333</v>
      </c>
      <c r="O107" s="987">
        <f>C107/AP_C7!$CS129</f>
        <v>41383.746897972582</v>
      </c>
      <c r="P107" s="2043">
        <f>D107/AP_C7!$CS129</f>
        <v>30468.970793551718</v>
      </c>
      <c r="Q107" s="987">
        <f t="shared" ref="Q107:R112" si="59">Q106+(Q$113-Q$105)/8</f>
        <v>18980.287657364661</v>
      </c>
      <c r="R107" s="987">
        <f t="shared" si="59"/>
        <v>23110.258886339245</v>
      </c>
      <c r="S107" s="987">
        <f>G107/AP_I7!$CY129</f>
        <v>13954.155692474533</v>
      </c>
      <c r="T107" s="2053">
        <f t="shared" si="53"/>
        <v>1.6094447749220659</v>
      </c>
      <c r="U107" s="742">
        <f t="shared" si="54"/>
        <v>1.7907089272130576</v>
      </c>
      <c r="V107" s="2023">
        <f t="shared" si="55"/>
        <v>2.1835051482178613</v>
      </c>
      <c r="W107" s="2"/>
      <c r="X107" s="2"/>
    </row>
    <row r="108" spans="1:24">
      <c r="A108" s="1737" t="s">
        <v>420</v>
      </c>
      <c r="B108" s="987">
        <f>AP_C6!CZ106/100</f>
        <v>135926.85999999999</v>
      </c>
      <c r="C108" s="987">
        <f>AP_C6!CS106/100</f>
        <v>188357.54500000001</v>
      </c>
      <c r="D108" s="987">
        <f>AP_C6!CL106/100</f>
        <v>147431.18300000002</v>
      </c>
      <c r="E108" s="2051">
        <f>Q108*AP_I7!$CY130</f>
        <v>360526.14342744433</v>
      </c>
      <c r="F108" s="2051">
        <f>R108*AP_I7!$CY130</f>
        <v>439357.9354659419</v>
      </c>
      <c r="G108" s="987">
        <f>AP_I6!AF134/1000/1000</f>
        <v>242468.7103326667</v>
      </c>
      <c r="H108" s="2041">
        <f>B108/AP_C7!CR130*(AP_C7!CW$148/AP_C7!CW130)</f>
        <v>23615.591153850026</v>
      </c>
      <c r="I108" s="987">
        <f>C108/AP_C7!CR130*(AP_C7!CW$148/AP_C7!CW130)</f>
        <v>32724.766638932939</v>
      </c>
      <c r="J108" s="987">
        <f>D108/AP_C7!CR130*(AP_C7!CW$148/AP_C7!CW130)</f>
        <v>25614.323328416805</v>
      </c>
      <c r="K108" s="2040">
        <f>E108/AP_I7!$CX130*(AP_C7!CW$148/AP_C7!CW130)</f>
        <v>10667.760112862366</v>
      </c>
      <c r="L108" s="987">
        <f>F108/AP_I7!$CX130*(AP_C7!CW$148/AP_C7!CW130)</f>
        <v>13000.347255472698</v>
      </c>
      <c r="M108" s="2042">
        <f>G108/AP_I7!$CX130*(AP_C7!CW$148/AP_C7!CW130)</f>
        <v>7174.5089332878069</v>
      </c>
      <c r="N108" s="987">
        <f>B108/AP_C7!$CS130</f>
        <v>35809.970651831216</v>
      </c>
      <c r="O108" s="987">
        <f>C108/AP_C7!$CS130</f>
        <v>49622.849806881277</v>
      </c>
      <c r="P108" s="2043">
        <f>D108/AP_C7!$CS130</f>
        <v>38840.787879560805</v>
      </c>
      <c r="Q108" s="987">
        <f t="shared" si="59"/>
        <v>23208.540762223984</v>
      </c>
      <c r="R108" s="987">
        <f t="shared" si="59"/>
        <v>28283.265278707862</v>
      </c>
      <c r="S108" s="987">
        <f>G108/AP_I7!$CY130</f>
        <v>15608.701476740685</v>
      </c>
      <c r="T108" s="2053">
        <f t="shared" si="53"/>
        <v>1.5429651962487143</v>
      </c>
      <c r="U108" s="742">
        <f t="shared" si="54"/>
        <v>1.7544950810272331</v>
      </c>
      <c r="V108" s="2023">
        <f t="shared" si="55"/>
        <v>2.4884060943467605</v>
      </c>
      <c r="W108" s="2"/>
      <c r="X108" s="2"/>
    </row>
    <row r="109" spans="1:24">
      <c r="A109" s="1737" t="s">
        <v>421</v>
      </c>
      <c r="B109" s="987">
        <f>AP_C6!CZ107/100</f>
        <v>146968.70300000001</v>
      </c>
      <c r="C109" s="987">
        <f>AP_C6!CS107/100</f>
        <v>211999.22</v>
      </c>
      <c r="D109" s="987">
        <f>AP_C6!CL107/100</f>
        <v>180265.25</v>
      </c>
      <c r="E109" s="2051">
        <f>Q109*AP_I7!$CY131</f>
        <v>425403.1531375621</v>
      </c>
      <c r="F109" s="2051">
        <f>R109*AP_I7!$CY131</f>
        <v>518734.20524465299</v>
      </c>
      <c r="G109" s="987">
        <f>AP_I6!AF135/1000/1000</f>
        <v>254885.33762933334</v>
      </c>
      <c r="H109" s="2041">
        <f>B109/AP_C7!CR131*(AP_C7!CW$148/AP_C7!CW131)</f>
        <v>24965.009681552758</v>
      </c>
      <c r="I109" s="987">
        <f>C109/AP_C7!CR131*(AP_C7!CW$148/AP_C7!CW131)</f>
        <v>36011.494091919914</v>
      </c>
      <c r="J109" s="987">
        <f>D109/AP_C7!CR131*(AP_C7!CW$148/AP_C7!CW131)</f>
        <v>30620.966366543547</v>
      </c>
      <c r="K109" s="2040">
        <f>E109/AP_I7!$CX131*(AP_C7!CW$148/AP_C7!CW131)</f>
        <v>12839.950171861776</v>
      </c>
      <c r="L109" s="987">
        <f>F109/AP_I7!$CX131*(AP_C7!CW$148/AP_C7!CW131)</f>
        <v>15656.962809647675</v>
      </c>
      <c r="M109" s="2042">
        <f>G109/AP_I7!$CX131*(AP_C7!CW$148/AP_C7!CW131)</f>
        <v>7693.2082203925556</v>
      </c>
      <c r="N109" s="987">
        <f>B109/AP_C7!$CS131</f>
        <v>39193.107177307291</v>
      </c>
      <c r="O109" s="987">
        <f>C109/AP_C7!$CS131</f>
        <v>56535.221318279895</v>
      </c>
      <c r="P109" s="2043">
        <f>D109/AP_C7!$CS131</f>
        <v>48072.515572203782</v>
      </c>
      <c r="Q109" s="987">
        <f t="shared" si="59"/>
        <v>27436.793867083306</v>
      </c>
      <c r="R109" s="987">
        <f t="shared" si="59"/>
        <v>33456.27167107648</v>
      </c>
      <c r="S109" s="987">
        <f>G109/AP_I7!$CY131</f>
        <v>16439.080003754832</v>
      </c>
      <c r="T109" s="2053">
        <f t="shared" si="53"/>
        <v>1.4284871391014955</v>
      </c>
      <c r="U109" s="742">
        <f t="shared" si="54"/>
        <v>1.6898243137819675</v>
      </c>
      <c r="V109" s="2023">
        <f t="shared" si="55"/>
        <v>2.9242825973973963</v>
      </c>
      <c r="W109" s="2"/>
      <c r="X109" s="2"/>
    </row>
    <row r="110" spans="1:24">
      <c r="A110" s="1737" t="s">
        <v>422</v>
      </c>
      <c r="B110" s="987">
        <f>AP_C6!CZ108/100</f>
        <v>169924.23800000001</v>
      </c>
      <c r="C110" s="987">
        <f>AP_C6!CS108/100</f>
        <v>244884.47899999999</v>
      </c>
      <c r="D110" s="987">
        <f>AP_C6!CL108/100</f>
        <v>211726.15100000001</v>
      </c>
      <c r="E110" s="2051">
        <f>Q110*AP_I7!$CY132</f>
        <v>492607.64444506634</v>
      </c>
      <c r="F110" s="2051">
        <f>R110*AP_I7!$CY132</f>
        <v>600948.97981071088</v>
      </c>
      <c r="G110" s="987">
        <f>AP_I6!AF136/1000/1000</f>
        <v>272920.624847</v>
      </c>
      <c r="H110" s="2041">
        <f>B110/AP_C7!CR132*(AP_C7!CW$148/AP_C7!CW132)</f>
        <v>28116.325830437123</v>
      </c>
      <c r="I110" s="987">
        <f>C110/AP_C7!CR132*(AP_C7!CW$148/AP_C7!CW132)</f>
        <v>40519.53908059212</v>
      </c>
      <c r="J110" s="987">
        <f>D110/AP_C7!CR132*(AP_C7!CW$148/AP_C7!CW132)</f>
        <v>35033.033064655145</v>
      </c>
      <c r="K110" s="2040">
        <f>E110/AP_I7!$CX132*(AP_C7!CW$148/AP_C7!CW132)</f>
        <v>14887.112993771741</v>
      </c>
      <c r="L110" s="987">
        <f>F110/AP_I7!$CX132*(AP_C7!CW$148/AP_C7!CW132)</f>
        <v>18161.300310335668</v>
      </c>
      <c r="M110" s="2042">
        <f>G110/AP_I7!$CX132*(AP_C7!CW$148/AP_C7!CW132)</f>
        <v>8247.9438275975954</v>
      </c>
      <c r="N110" s="987">
        <f>B110/AP_C7!$CS132</f>
        <v>44724.524844098691</v>
      </c>
      <c r="O110" s="987">
        <f>C110/AP_C7!$CS132</f>
        <v>64454.265582580767</v>
      </c>
      <c r="P110" s="2043">
        <f>D110/AP_C7!$CS132</f>
        <v>55726.902836220987</v>
      </c>
      <c r="Q110" s="987">
        <f t="shared" si="59"/>
        <v>31665.046971942629</v>
      </c>
      <c r="R110" s="987">
        <f t="shared" si="59"/>
        <v>38629.278063445097</v>
      </c>
      <c r="S110" s="987">
        <f>G110/AP_I7!$CY132</f>
        <v>17543.463855758157</v>
      </c>
      <c r="T110" s="2053">
        <f t="shared" si="53"/>
        <v>1.4124256592364333</v>
      </c>
      <c r="U110" s="742">
        <f t="shared" si="54"/>
        <v>1.6685340449987303</v>
      </c>
      <c r="V110" s="2023">
        <f t="shared" si="55"/>
        <v>3.1765051243247022</v>
      </c>
      <c r="W110" s="2"/>
      <c r="X110" s="2"/>
    </row>
    <row r="111" spans="1:24">
      <c r="A111" s="1737" t="s">
        <v>423</v>
      </c>
      <c r="B111" s="987">
        <f>AP_C6!CZ109/100</f>
        <v>192125.88699999999</v>
      </c>
      <c r="C111" s="987">
        <f>AP_C6!CS109/100</f>
        <v>281088.47899999999</v>
      </c>
      <c r="D111" s="987">
        <f>AP_C6!CL109/100</f>
        <v>242210.052</v>
      </c>
      <c r="E111" s="2051">
        <f>Q111*AP_I7!$CY133</f>
        <v>547195.70234819956</v>
      </c>
      <c r="F111" s="2051">
        <f>R111*AP_I7!$CY133</f>
        <v>667768.68540838186</v>
      </c>
      <c r="G111" s="987">
        <f>AP_I6!AF137/1000/1000</f>
        <v>311654.41110266664</v>
      </c>
      <c r="H111" s="2041">
        <f>B111/AP_C7!CR133*(AP_C7!CW$148/AP_C7!CW133)</f>
        <v>31067.568082666436</v>
      </c>
      <c r="I111" s="987">
        <f>C111/AP_C7!CR133*(AP_C7!CW$148/AP_C7!CW133)</f>
        <v>45453.195271835772</v>
      </c>
      <c r="J111" s="987">
        <f>D111/AP_C7!CR133*(AP_C7!CW$148/AP_C7!CW133)</f>
        <v>39166.389279005271</v>
      </c>
      <c r="K111" s="2040">
        <f>E111/AP_I7!$CX133*(AP_C7!CW$148/AP_C7!CW133)</f>
        <v>16436.127460777665</v>
      </c>
      <c r="L111" s="987">
        <f>F111/AP_I7!$CX133*(AP_C7!CW$148/AP_C7!CW133)</f>
        <v>20057.780389334999</v>
      </c>
      <c r="M111" s="2042">
        <f>G111/AP_I7!$CX133*(AP_C7!CW$148/AP_C7!CW133)</f>
        <v>9361.1693268334111</v>
      </c>
      <c r="N111" s="987">
        <f>B111/AP_C7!$CS133</f>
        <v>51517.319754991775</v>
      </c>
      <c r="O111" s="987">
        <f>C111/AP_C7!$CS133</f>
        <v>75372.06608751943</v>
      </c>
      <c r="P111" s="2043">
        <f>D111/AP_C7!$CS133</f>
        <v>64947.066174154788</v>
      </c>
      <c r="Q111" s="987">
        <f t="shared" si="59"/>
        <v>35893.300076801956</v>
      </c>
      <c r="R111" s="987">
        <f t="shared" si="59"/>
        <v>43802.284455813715</v>
      </c>
      <c r="S111" s="987">
        <f>G111/AP_I7!$CY133</f>
        <v>20442.969946516099</v>
      </c>
      <c r="T111" s="2053">
        <f t="shared" si="53"/>
        <v>1.4352906989538059</v>
      </c>
      <c r="U111" s="742">
        <f t="shared" si="54"/>
        <v>1.7207336791658037</v>
      </c>
      <c r="V111" s="2023">
        <f t="shared" si="55"/>
        <v>3.1769878028521537</v>
      </c>
      <c r="W111" s="2"/>
      <c r="X111" s="2"/>
    </row>
    <row r="112" spans="1:24">
      <c r="A112" s="1737" t="s">
        <v>424</v>
      </c>
      <c r="B112" s="987">
        <f>AP_C6!CZ110/100</f>
        <v>218354.47</v>
      </c>
      <c r="C112" s="987">
        <f>AP_C6!CS110/100</f>
        <v>319034.64199999999</v>
      </c>
      <c r="D112" s="987">
        <f>AP_C6!CL110/100</f>
        <v>269605.071</v>
      </c>
      <c r="E112" s="2051">
        <f>Q112*AP_I7!$CY134</f>
        <v>612579.13348032546</v>
      </c>
      <c r="F112" s="2051">
        <f>R112*AP_I7!$CY134</f>
        <v>747758.71945653856</v>
      </c>
      <c r="G112" s="987">
        <f>AP_I6!AF138/1000/1000</f>
        <v>355118.47958933329</v>
      </c>
      <c r="H112" s="2041">
        <f>B112/AP_C7!CR134*(AP_C7!CW$148/AP_C7!CW134)</f>
        <v>35148.987577872838</v>
      </c>
      <c r="I112" s="987">
        <f>C112/AP_C7!CR134*(AP_C7!CW$148/AP_C7!CW134)</f>
        <v>51355.690902820112</v>
      </c>
      <c r="J112" s="987">
        <f>D112/AP_C7!CR134*(AP_C7!CW$148/AP_C7!CW134)</f>
        <v>43398.906793666851</v>
      </c>
      <c r="K112" s="2040">
        <f>E112/AP_I7!$CX134*(AP_C7!CW$148/AP_C7!CW134)</f>
        <v>17350.181429643872</v>
      </c>
      <c r="L112" s="987">
        <f>F112/AP_I7!$CX134*(AP_C7!CW$148/AP_C7!CW134)</f>
        <v>21178.895491362342</v>
      </c>
      <c r="M112" s="2042">
        <f>G112/AP_I7!$CX134*(AP_C7!CW$148/AP_C7!CW134)</f>
        <v>10058.080194290693</v>
      </c>
      <c r="N112" s="987">
        <f>B112/AP_C7!$CS134</f>
        <v>59918.233068418507</v>
      </c>
      <c r="O112" s="987">
        <f>C112/AP_C7!$CS134</f>
        <v>87545.68677369169</v>
      </c>
      <c r="P112" s="2043">
        <f>D112/AP_C7!$CS134</f>
        <v>73981.812603174651</v>
      </c>
      <c r="Q112" s="987">
        <f t="shared" si="59"/>
        <v>40121.553181661278</v>
      </c>
      <c r="R112" s="987">
        <f t="shared" si="59"/>
        <v>48975.290848182332</v>
      </c>
      <c r="S112" s="987">
        <f>G112/AP_I7!$CY134</f>
        <v>23258.880666870999</v>
      </c>
      <c r="T112" s="2053">
        <f t="shared" si="53"/>
        <v>1.4934175852346083</v>
      </c>
      <c r="U112" s="742">
        <f t="shared" si="54"/>
        <v>1.7875480728654183</v>
      </c>
      <c r="V112" s="2023">
        <f t="shared" si="55"/>
        <v>3.1807984942521901</v>
      </c>
      <c r="W112" s="2"/>
      <c r="X112" s="2"/>
    </row>
    <row r="113" spans="1:34">
      <c r="A113" s="1737" t="s">
        <v>425</v>
      </c>
      <c r="B113" s="987">
        <f>AP_C6!CZ111/100</f>
        <v>293013.46899999998</v>
      </c>
      <c r="C113" s="987">
        <f>AP_C6!CS111/100</f>
        <v>425828.90199999994</v>
      </c>
      <c r="D113" s="987">
        <f>AP_C6!CL111/100</f>
        <v>361826.20399999997</v>
      </c>
      <c r="E113" s="2040">
        <f>AP_I6!AH139/1000/1000</f>
        <v>678873.32091866655</v>
      </c>
      <c r="F113" s="987">
        <f>AP_I6!AG139/1000/1000</f>
        <v>828861.21603999997</v>
      </c>
      <c r="G113" s="987">
        <f>AP_I6!AF139/1000/1000</f>
        <v>397633.58001599996</v>
      </c>
      <c r="H113" s="2041">
        <f>B113/AP_C7!CR135*(AP_C7!CW$148/AP_C7!CW135)</f>
        <v>48079.046701832602</v>
      </c>
      <c r="I113" s="987">
        <f>C113/AP_C7!CR135*(AP_C7!CW$148/AP_C7!CW135)</f>
        <v>69872.036040254854</v>
      </c>
      <c r="J113" s="987">
        <f>D113/AP_C7!CR135*(AP_C7!CW$148/AP_C7!CW135)</f>
        <v>59370.168270533708</v>
      </c>
      <c r="K113" s="2040">
        <f>E113/AP_I7!$CX135*(AP_C7!CW$148/AP_C7!CW135)</f>
        <v>20485.159721908924</v>
      </c>
      <c r="L113" s="987">
        <f>F113/AP_I7!$CX135*(AP_C7!CW$148/AP_C7!CW135)</f>
        <v>25011.07920237345</v>
      </c>
      <c r="M113" s="2042">
        <f>G113/AP_I7!$CX135*(AP_C7!CW$148/AP_C7!CW135)</f>
        <v>11998.685390080465</v>
      </c>
      <c r="N113" s="987">
        <f>B113/AP_C7!$CS135</f>
        <v>78657.611467647686</v>
      </c>
      <c r="O113" s="987">
        <f>C113/AP_C7!$CS135</f>
        <v>114311.07395684606</v>
      </c>
      <c r="P113" s="2043">
        <f>D113/AP_C7!$CS135</f>
        <v>97129.954708825448</v>
      </c>
      <c r="Q113" s="987">
        <f>E113/AP_I7!$CY135</f>
        <v>44349.806286520594</v>
      </c>
      <c r="R113" s="987">
        <f>F113/AP_I7!$CY135</f>
        <v>54148.29724055095</v>
      </c>
      <c r="S113" s="987">
        <f>G113/AP_I7!$CY135</f>
        <v>25976.823220658083</v>
      </c>
      <c r="T113" s="2053">
        <f t="shared" si="53"/>
        <v>1.7735728304985718</v>
      </c>
      <c r="U113" s="742">
        <f t="shared" si="54"/>
        <v>2.1110742125283304</v>
      </c>
      <c r="V113" s="2023">
        <f t="shared" si="55"/>
        <v>3.7391005776096131</v>
      </c>
      <c r="W113" s="2"/>
      <c r="X113" s="2"/>
    </row>
    <row r="114" spans="1:34">
      <c r="A114" s="1737" t="s">
        <v>426</v>
      </c>
      <c r="B114" s="987">
        <f>AP_C6!CZ112/100</f>
        <v>353309.21</v>
      </c>
      <c r="C114" s="987">
        <f>AP_C6!CS112/100</f>
        <v>511187.30000000005</v>
      </c>
      <c r="D114" s="987">
        <f>AP_C6!CL112/100</f>
        <v>423894.69800000003</v>
      </c>
      <c r="E114" s="2040">
        <f>AP_I6!AH140/1000/1000</f>
        <v>771586.41402400006</v>
      </c>
      <c r="F114" s="987">
        <f>AP_I6!AG140/1000/1000</f>
        <v>1051011.9579806</v>
      </c>
      <c r="G114" s="987">
        <f>AP_I6!AF140/1000/1000</f>
        <v>547729.47491210001</v>
      </c>
      <c r="H114" s="2041">
        <f>B114/AP_C7!CR136*(AP_C7!CW$148/AP_C7!CW136)</f>
        <v>61125.725886802786</v>
      </c>
      <c r="I114" s="987">
        <f>C114/AP_C7!CR136*(AP_C7!CW$148/AP_C7!CW136)</f>
        <v>88440.07994191497</v>
      </c>
      <c r="J114" s="987">
        <f>D114/AP_C7!CR136*(AP_C7!CW$148/AP_C7!CW136)</f>
        <v>73337.661123572325</v>
      </c>
      <c r="K114" s="2040">
        <f>E114/AP_I7!$CX136*(AP_C7!CW$148/AP_C7!CW136)</f>
        <v>21310.516292171615</v>
      </c>
      <c r="L114" s="987">
        <f>F114/AP_I7!$CX136*(AP_C7!CW$148/AP_C7!CW136)</f>
        <v>29027.996147578731</v>
      </c>
      <c r="M114" s="2042">
        <f>G114/AP_I7!$CX136*(AP_C7!CW$148/AP_C7!CW136)</f>
        <v>15127.790856169537</v>
      </c>
      <c r="N114" s="987">
        <f>B114/AP_C7!$CS136</f>
        <v>91818.930073833399</v>
      </c>
      <c r="O114" s="987">
        <f>C114/AP_C7!$CS136</f>
        <v>132848.70483090918</v>
      </c>
      <c r="P114" s="2043">
        <f>D114/AP_C7!$CS136</f>
        <v>110162.87300953951</v>
      </c>
      <c r="Q114" s="987">
        <f>E114/AP_I7!$CY136</f>
        <v>48180.184449575805</v>
      </c>
      <c r="R114" s="987">
        <f>F114/AP_I7!$CY136</f>
        <v>65628.358760396775</v>
      </c>
      <c r="S114" s="987">
        <f>G114/AP_I7!$CY136</f>
        <v>34201.881539237984</v>
      </c>
      <c r="T114" s="2053">
        <f t="shared" si="53"/>
        <v>1.9057405263761253</v>
      </c>
      <c r="U114" s="742">
        <f t="shared" si="54"/>
        <v>2.0242576127178165</v>
      </c>
      <c r="V114" s="2023">
        <f t="shared" si="55"/>
        <v>3.2209594341514678</v>
      </c>
      <c r="W114" s="2"/>
      <c r="X114" s="2"/>
    </row>
    <row r="115" spans="1:34">
      <c r="A115" s="1737" t="s">
        <v>427</v>
      </c>
      <c r="B115" s="987">
        <f>AP_C6!CZ113/100</f>
        <v>419775.22699999996</v>
      </c>
      <c r="C115" s="987">
        <f>AP_C6!CS113/100</f>
        <v>589732.20499999996</v>
      </c>
      <c r="D115" s="987">
        <f>AP_C6!CL113/100</f>
        <v>465331.13700000005</v>
      </c>
      <c r="E115" s="2040">
        <f>AP_I6!AH141/1000/1000</f>
        <v>954129.28766259993</v>
      </c>
      <c r="F115" s="987">
        <f>AP_I6!AG141/1000/1000</f>
        <v>1376507.2963892</v>
      </c>
      <c r="G115" s="987">
        <f>AP_I6!AF141/1000/1000</f>
        <v>697966.48532820004</v>
      </c>
      <c r="H115" s="2041">
        <f>B115/AP_C7!CR137*(AP_C7!CW$148/AP_C7!CW137)</f>
        <v>74101.665965660126</v>
      </c>
      <c r="I115" s="987">
        <f>C115/AP_C7!CR137*(AP_C7!CW$148/AP_C7!CW137)</f>
        <v>104103.66323047027</v>
      </c>
      <c r="J115" s="987">
        <f>D115/AP_C7!CR137*(AP_C7!CW$148/AP_C7!CW137)</f>
        <v>82143.514575229667</v>
      </c>
      <c r="K115" s="2040">
        <f>E115/AP_I7!$CX137*(AP_C7!CW$148/AP_C7!CW137)</f>
        <v>23769.133612136811</v>
      </c>
      <c r="L115" s="987">
        <f>F115/AP_I7!$CX137*(AP_C7!CW$148/AP_C7!CW137)</f>
        <v>34291.354713687404</v>
      </c>
      <c r="M115" s="2042">
        <f>G115/AP_I7!$CX137*(AP_C7!CW$148/AP_C7!CW137)</f>
        <v>17387.642179186627</v>
      </c>
      <c r="N115" s="987">
        <f>B115/AP_C7!$CS137</f>
        <v>110657.93663667426</v>
      </c>
      <c r="O115" s="987">
        <f>C115/AP_C7!$CS137</f>
        <v>155460.69604887904</v>
      </c>
      <c r="P115" s="2043">
        <f>D115/AP_C7!$CS137</f>
        <v>122667.03740765913</v>
      </c>
      <c r="Q115" s="987">
        <f>E115/AP_I7!$CY137</f>
        <v>56895.124171673604</v>
      </c>
      <c r="R115" s="987">
        <f>F115/AP_I7!$CY137</f>
        <v>82081.699580919507</v>
      </c>
      <c r="S115" s="987">
        <f>G115/AP_I7!$CY137</f>
        <v>41620.030287192218</v>
      </c>
      <c r="T115" s="2053">
        <f t="shared" si="53"/>
        <v>1.9449458674662243</v>
      </c>
      <c r="U115" s="742">
        <f t="shared" si="54"/>
        <v>1.8939751106837097</v>
      </c>
      <c r="V115" s="2023">
        <f t="shared" si="55"/>
        <v>2.9473077400764796</v>
      </c>
      <c r="W115" s="2"/>
      <c r="X115" s="2"/>
    </row>
    <row r="116" spans="1:34">
      <c r="A116" s="1737" t="s">
        <v>428</v>
      </c>
      <c r="B116" s="987">
        <f>AP_C6!CZ114/100</f>
        <v>485866.42499999999</v>
      </c>
      <c r="C116" s="987">
        <f>AP_C6!CS114/100</f>
        <v>669182.77099999995</v>
      </c>
      <c r="D116" s="987">
        <f>AP_C6!CL114/100</f>
        <v>533836.78599999996</v>
      </c>
      <c r="E116" s="2040">
        <f>AP_I6!AH142/1000/1000</f>
        <v>1172817.1604902002</v>
      </c>
      <c r="F116" s="987">
        <f>AP_I6!AG142/1000/1000</f>
        <v>1661970.6738768001</v>
      </c>
      <c r="G116" s="987">
        <f>AP_I6!AF142/1000/1000</f>
        <v>855374.26345930004</v>
      </c>
      <c r="H116" s="2041">
        <f>B116/AP_C7!CR138*(AP_C7!CW$148/AP_C7!CW138)</f>
        <v>85151.03098271355</v>
      </c>
      <c r="I116" s="987">
        <f>C116/AP_C7!CR138*(AP_C7!CW$148/AP_C7!CW138)</f>
        <v>117278.32987537493</v>
      </c>
      <c r="J116" s="987">
        <f>D116/AP_C7!CR138*(AP_C7!CW$148/AP_C7!CW138)</f>
        <v>93558.127018960469</v>
      </c>
      <c r="K116" s="2040">
        <f>E116/AP_I7!$CX138*(AP_C7!CW$148/AP_C7!CW138)</f>
        <v>30429.499880641415</v>
      </c>
      <c r="L116" s="987">
        <f>F116/AP_I7!$CX138*(AP_C7!CW$148/AP_C7!CW138)</f>
        <v>43120.904200639205</v>
      </c>
      <c r="M116" s="2042">
        <f>G116/AP_I7!$CX138*(AP_C7!CW$148/AP_C7!CW138)</f>
        <v>22193.238575192212</v>
      </c>
      <c r="N116" s="987">
        <f>B116/AP_C7!$CS138</f>
        <v>123462.1344306353</v>
      </c>
      <c r="O116" s="987">
        <f>C116/AP_C7!$CS138</f>
        <v>170044.12937540814</v>
      </c>
      <c r="P116" s="2043">
        <f>D116/AP_C7!$CS138</f>
        <v>135651.74633573473</v>
      </c>
      <c r="Q116" s="987">
        <f>E116/AP_I7!$CY138</f>
        <v>65726.318764374155</v>
      </c>
      <c r="R116" s="987">
        <f>F116/AP_I7!$CY138</f>
        <v>93139.167781797674</v>
      </c>
      <c r="S116" s="987">
        <f>G116/AP_I7!$CY138</f>
        <v>47936.37354305874</v>
      </c>
      <c r="T116" s="2053">
        <f t="shared" si="53"/>
        <v>1.8784276489489911</v>
      </c>
      <c r="U116" s="742">
        <f t="shared" si="54"/>
        <v>1.8256994712877401</v>
      </c>
      <c r="V116" s="2023">
        <f t="shared" si="55"/>
        <v>2.8298291320240536</v>
      </c>
      <c r="W116" s="2"/>
      <c r="X116" s="2"/>
    </row>
    <row r="117" spans="1:34">
      <c r="A117" s="1737" t="s">
        <v>429</v>
      </c>
      <c r="B117" s="987">
        <f>AP_C6!CZ115/100</f>
        <v>594602.92299999995</v>
      </c>
      <c r="C117" s="987">
        <f>AP_C6!CS115/100</f>
        <v>810289.64399999985</v>
      </c>
      <c r="D117" s="987">
        <f>AP_C6!CL115/100</f>
        <v>665333.9530000001</v>
      </c>
      <c r="E117" s="2040">
        <f>AP_I6!AH143/1000/1000</f>
        <v>1340166.5412188</v>
      </c>
      <c r="F117" s="987">
        <f>AP_I6!AG143/1000/1000</f>
        <v>1901034.0987934</v>
      </c>
      <c r="G117" s="987">
        <f>AP_I6!AF143/1000/1000</f>
        <v>993959.27801040001</v>
      </c>
      <c r="H117" s="2041">
        <f>B117/AP_C7!CR139*(AP_C7!CW$148/AP_C7!CW139)</f>
        <v>105878.57768771266</v>
      </c>
      <c r="I117" s="987">
        <f>C117/AP_C7!CR139*(AP_C7!CW$148/AP_C7!CW139)</f>
        <v>144285.05428286135</v>
      </c>
      <c r="J117" s="987">
        <f>D117/AP_C7!CR139*(AP_C7!CW$148/AP_C7!CW139)</f>
        <v>118473.37089357611</v>
      </c>
      <c r="K117" s="2040">
        <f>E117/AP_I7!$CX139*(AP_C7!CW$148/AP_C7!CW139)</f>
        <v>33024.211965146111</v>
      </c>
      <c r="L117" s="987">
        <f>F117/AP_I7!$CX139*(AP_C7!CW$148/AP_C7!CW139)</f>
        <v>46845.038359507926</v>
      </c>
      <c r="M117" s="2042">
        <f>G117/AP_I7!$CX139*(AP_C7!CW$148/AP_C7!CW139)</f>
        <v>24493.017003608336</v>
      </c>
      <c r="N117" s="987">
        <f>B117/AP_C7!$CS139</f>
        <v>145566.42350399581</v>
      </c>
      <c r="O117" s="987">
        <f>C117/AP_C7!$CS139</f>
        <v>198369.2997745421</v>
      </c>
      <c r="P117" s="2043">
        <f>D117/AP_C7!$CS139</f>
        <v>162882.28703171993</v>
      </c>
      <c r="Q117" s="987">
        <f>E117/AP_I7!$CY139</f>
        <v>74352.991990518203</v>
      </c>
      <c r="R117" s="987">
        <f>F117/AP_I7!$CY139</f>
        <v>105470.15521872425</v>
      </c>
      <c r="S117" s="987">
        <f>G117/AP_I7!$CY139</f>
        <v>55145.270355427223</v>
      </c>
      <c r="T117" s="2053">
        <f t="shared" si="53"/>
        <v>1.9577749275047203</v>
      </c>
      <c r="U117" s="742">
        <f t="shared" si="54"/>
        <v>1.8808097832335924</v>
      </c>
      <c r="V117" s="2023">
        <f t="shared" si="55"/>
        <v>2.953694595781224</v>
      </c>
      <c r="W117" s="2"/>
      <c r="X117" s="2"/>
    </row>
    <row r="118" spans="1:34">
      <c r="A118" s="1737" t="s">
        <v>430</v>
      </c>
      <c r="B118" s="987">
        <f>AP_C6!CZ116/100</f>
        <v>714175.94199999992</v>
      </c>
      <c r="C118" s="987">
        <f>AP_C6!CS116/100</f>
        <v>956904.1939999999</v>
      </c>
      <c r="D118" s="987">
        <f>AP_C6!CL116/100</f>
        <v>759168.06700000004</v>
      </c>
      <c r="E118" s="2040">
        <f>AP_I6!AH144/1000/1000</f>
        <v>1463493.3851653999</v>
      </c>
      <c r="F118" s="987">
        <f>AP_I6!AG144/1000/1000</f>
        <v>2109360.108672</v>
      </c>
      <c r="G118" s="987">
        <f>AP_I6!AF144/1000/1000</f>
        <v>1132652.4291215001</v>
      </c>
      <c r="H118" s="2041">
        <f>B118/AP_C7!CR140*(AP_C7!CW$148/AP_C7!CW140)</f>
        <v>127479.67459761321</v>
      </c>
      <c r="I118" s="987">
        <f>C118/AP_C7!CR140*(AP_C7!CW$148/AP_C7!CW140)</f>
        <v>170806.41911655344</v>
      </c>
      <c r="J118" s="987">
        <f>D118/AP_C7!CR140*(AP_C7!CW$148/AP_C7!CW140)</f>
        <v>135510.72285498388</v>
      </c>
      <c r="K118" s="2040">
        <f>E118/AP_I7!$CX140*(AP_C7!CW$148/AP_C7!CW140)</f>
        <v>30858.935456178668</v>
      </c>
      <c r="L118" s="987">
        <f>F118/AP_I7!$CX140*(AP_C7!CW$148/AP_C7!CW140)</f>
        <v>44477.554942956362</v>
      </c>
      <c r="M118" s="2042">
        <f>G118/AP_I7!$CX140*(AP_C7!CW$148/AP_C7!CW140)</f>
        <v>23882.887725245255</v>
      </c>
      <c r="N118" s="987">
        <f>B118/AP_C7!$CS140</f>
        <v>176259.34800362901</v>
      </c>
      <c r="O118" s="987">
        <f>C118/AP_C7!$CS140</f>
        <v>236164.92718033635</v>
      </c>
      <c r="P118" s="2043">
        <f>D118/AP_C7!$CS140</f>
        <v>187363.45016029029</v>
      </c>
      <c r="Q118" s="987">
        <f>E118/AP_I7!$CY140</f>
        <v>79586.874610885759</v>
      </c>
      <c r="R118" s="987">
        <f>F118/AP_I7!$CY140</f>
        <v>114710.03571301403</v>
      </c>
      <c r="S118" s="987">
        <f>G118/AP_I7!$CY140</f>
        <v>61595.267712139437</v>
      </c>
      <c r="T118" s="2053">
        <f t="shared" si="53"/>
        <v>2.214678599522748</v>
      </c>
      <c r="U118" s="742">
        <f t="shared" si="54"/>
        <v>2.0587991775295302</v>
      </c>
      <c r="V118" s="2023">
        <f t="shared" si="55"/>
        <v>3.0418481341118349</v>
      </c>
      <c r="W118" s="2"/>
      <c r="X118" s="2"/>
    </row>
    <row r="119" spans="1:34">
      <c r="A119" s="1737" t="s">
        <v>431</v>
      </c>
      <c r="B119" s="987">
        <f>AP_C6!CZ117/100</f>
        <v>784663.33299999998</v>
      </c>
      <c r="C119" s="987">
        <f>AP_C6!CS117/100</f>
        <v>1016040.7490000001</v>
      </c>
      <c r="D119" s="987">
        <f>AP_C6!CL117/100</f>
        <v>774265.46400000004</v>
      </c>
      <c r="E119" s="2040">
        <f>AP_I6!AH145/1000/1000</f>
        <v>1645032.0500439999</v>
      </c>
      <c r="F119" s="987">
        <f>AP_I6!AG145/1000/1000</f>
        <v>2509792.4437736003</v>
      </c>
      <c r="G119" s="987">
        <f>AP_I6!AF145/1000/1000</f>
        <v>1352609.0273976002</v>
      </c>
      <c r="H119" s="2041">
        <f>B119/AP_C7!CR141*(AP_C7!CW$148/AP_C7!CW141)</f>
        <v>140698.71925471004</v>
      </c>
      <c r="I119" s="987">
        <f>C119/AP_C7!CR141*(AP_C7!CW$148/AP_C7!CW141)</f>
        <v>182187.22104464172</v>
      </c>
      <c r="J119" s="987">
        <f>D119/AP_C7!CR141*(AP_C7!CW$148/AP_C7!CW141)</f>
        <v>138834.26759786392</v>
      </c>
      <c r="K119" s="2040">
        <f>E119/AP_I7!$CX141*(AP_C7!CW$148/AP_C7!CW141)</f>
        <v>31175.608800046088</v>
      </c>
      <c r="L119" s="987">
        <f>F119/AP_I7!$CX141*(AP_C7!CW$148/AP_C7!CW141)</f>
        <v>47564.001804283762</v>
      </c>
      <c r="M119" s="2042">
        <f>G119/AP_I7!$CX141*(AP_C7!CW$148/AP_C7!CW141)</f>
        <v>25633.792299931491</v>
      </c>
      <c r="N119" s="987">
        <f>B119/AP_C7!$CS141</f>
        <v>191507.2774203892</v>
      </c>
      <c r="O119" s="987">
        <f>C119/AP_C7!$CS141</f>
        <v>247977.94086443321</v>
      </c>
      <c r="P119" s="2043">
        <f>D119/AP_C7!$CS141</f>
        <v>188969.54244614154</v>
      </c>
      <c r="Q119" s="987">
        <f>E119/AP_I7!$CY141</f>
        <v>84826.699652980999</v>
      </c>
      <c r="R119" s="987">
        <f>F119/AP_I7!$CY141</f>
        <v>129418.3963246248</v>
      </c>
      <c r="S119" s="987">
        <f>G119/AP_I7!$CY141</f>
        <v>69747.795924035701</v>
      </c>
      <c r="T119" s="2053">
        <f t="shared" si="53"/>
        <v>2.2576297109734274</v>
      </c>
      <c r="U119" s="742">
        <f t="shared" si="54"/>
        <v>1.9160949904094102</v>
      </c>
      <c r="V119" s="2023">
        <f t="shared" si="55"/>
        <v>2.7093263656955355</v>
      </c>
      <c r="W119" s="2"/>
      <c r="X119" s="2"/>
    </row>
    <row r="120" spans="1:34">
      <c r="A120" s="1737" t="s">
        <v>432</v>
      </c>
      <c r="B120" s="987">
        <f>AP_C6!CZ118/100</f>
        <v>860004.35499999986</v>
      </c>
      <c r="C120" s="987">
        <f>AP_C6!CS118/100</f>
        <v>1045466.385</v>
      </c>
      <c r="D120" s="987">
        <f>AP_C6!CL118/100</f>
        <v>802657.87199999997</v>
      </c>
      <c r="E120" s="2040">
        <f>AP_I6!AH146/1000/1000</f>
        <v>1954839.8795016001</v>
      </c>
      <c r="F120" s="987">
        <f>AP_I6!AG146/1000/1000</f>
        <v>2969254.8471650002</v>
      </c>
      <c r="G120" s="987">
        <f>AP_I6!AF146/1000/1000</f>
        <v>1502863.2279400001</v>
      </c>
      <c r="H120" s="2041">
        <f>B120/AP_C7!CR142*(AP_C7!CW$148/AP_C7!CW142)</f>
        <v>152991.6135710793</v>
      </c>
      <c r="I120" s="987">
        <f>C120/AP_C7!CR142*(AP_C7!CW$148/AP_C7!CW142)</f>
        <v>185984.6269911892</v>
      </c>
      <c r="J120" s="987">
        <f>D120/AP_C7!CR142*(AP_C7!CW$148/AP_C7!CW142)</f>
        <v>142789.88503820874</v>
      </c>
      <c r="K120" s="2040">
        <f>E120/AP_I7!$CX142*(AP_C7!CW$148/AP_C7!CW142)</f>
        <v>35002.956518418105</v>
      </c>
      <c r="L120" s="987">
        <f>F120/AP_I7!$CX142*(AP_C7!CW$148/AP_C7!CW142)</f>
        <v>53166.860057058504</v>
      </c>
      <c r="M120" s="2042">
        <f>G120/AP_I7!$CX142*(AP_C7!CW$148/AP_C7!CW142)</f>
        <v>26909.956550571915</v>
      </c>
      <c r="N120" s="987">
        <f>B120/AP_C7!$CS142</f>
        <v>208416.23984401135</v>
      </c>
      <c r="O120" s="987">
        <f>C120/AP_C7!$CS142</f>
        <v>253361.70866833752</v>
      </c>
      <c r="P120" s="2043">
        <f>D120/AP_C7!$CS142</f>
        <v>194518.70748193568</v>
      </c>
      <c r="Q120" s="987">
        <f>E120/AP_I7!$CY142</f>
        <v>96850.8743196508</v>
      </c>
      <c r="R120" s="987">
        <f>F120/AP_I7!$CY142</f>
        <v>147109.19858004461</v>
      </c>
      <c r="S120" s="987">
        <f>G120/AP_I7!$CY142</f>
        <v>74458.076661476531</v>
      </c>
      <c r="T120" s="2053">
        <f t="shared" si="53"/>
        <v>2.1519293584913379</v>
      </c>
      <c r="U120" s="742">
        <f t="shared" si="54"/>
        <v>1.7222696548814322</v>
      </c>
      <c r="V120" s="2023">
        <f t="shared" si="55"/>
        <v>2.6124594698613359</v>
      </c>
      <c r="W120" s="2"/>
      <c r="X120" s="2"/>
    </row>
    <row r="121" spans="1:34">
      <c r="A121" s="1737" t="s">
        <v>433</v>
      </c>
      <c r="B121" s="987">
        <f>AP_C6!CZ119/100</f>
        <v>972704.95899999992</v>
      </c>
      <c r="C121" s="987">
        <f>AP_C6!CS119/100</f>
        <v>1163503.5209999999</v>
      </c>
      <c r="D121" s="987">
        <f>AP_C6!CL119/100</f>
        <v>884266.90199999989</v>
      </c>
      <c r="E121" s="2040">
        <f>AP_I6!AH147/1000/1000</f>
        <v>2172322.016024</v>
      </c>
      <c r="F121" s="987">
        <f>AP_I6!AG147/1000/1000</f>
        <v>3427600.2970173997</v>
      </c>
      <c r="G121" s="987">
        <f>AP_I6!AF147/1000/1000</f>
        <v>1730281.0968434</v>
      </c>
      <c r="H121" s="2041">
        <f>B121/AP_C7!CR143*(AP_C7!CW$148/AP_C7!CW143)</f>
        <v>170460.12108858043</v>
      </c>
      <c r="I121" s="987">
        <f>C121/AP_C7!CR143*(AP_C7!CW$148/AP_C7!CW143)</f>
        <v>203896.30919590048</v>
      </c>
      <c r="J121" s="987">
        <f>D121/AP_C7!CR143*(AP_C7!CW$148/AP_C7!CW143)</f>
        <v>154961.93557448892</v>
      </c>
      <c r="K121" s="2040">
        <f>E121/AP_I7!$CX143*(AP_C7!CW$148/AP_C7!CW143)</f>
        <v>36960.074578829313</v>
      </c>
      <c r="L121" s="987">
        <f>F121/AP_I7!$CX143*(AP_C7!CW$148/AP_C7!CW143)</f>
        <v>58317.487771012384</v>
      </c>
      <c r="M121" s="2042">
        <f>G121/AP_I7!$CX143*(AP_C7!CW$148/AP_C7!CW143)</f>
        <v>29439.152165258041</v>
      </c>
      <c r="N121" s="987">
        <f>B121/AP_C7!$CS143</f>
        <v>231198.43657115317</v>
      </c>
      <c r="O121" s="987">
        <f>C121/AP_C7!$CS143</f>
        <v>276548.60038626764</v>
      </c>
      <c r="P121" s="2043">
        <f>D121/AP_C7!$CS143</f>
        <v>210177.94076447914</v>
      </c>
      <c r="Q121" s="987">
        <f>E121/AP_I7!$CY143</f>
        <v>103910.38342096935</v>
      </c>
      <c r="R121" s="987">
        <f>F121/AP_I7!$CY143</f>
        <v>163955.09434130392</v>
      </c>
      <c r="S121" s="987">
        <f>G121/AP_I7!$CY143</f>
        <v>82765.89330348467</v>
      </c>
      <c r="T121" s="2053">
        <f t="shared" si="53"/>
        <v>2.2249791499132976</v>
      </c>
      <c r="U121" s="742">
        <f t="shared" si="54"/>
        <v>1.6867338065786404</v>
      </c>
      <c r="V121" s="2023">
        <f t="shared" si="55"/>
        <v>2.5394269592886767</v>
      </c>
      <c r="W121" s="2"/>
      <c r="X121" s="2"/>
    </row>
    <row r="122" spans="1:34">
      <c r="A122" s="1737" t="s">
        <v>434</v>
      </c>
      <c r="B122" s="987">
        <f>AP_C6!CZ120/100</f>
        <v>1083110.601</v>
      </c>
      <c r="C122" s="987">
        <f>AP_C6!CS120/100</f>
        <v>1260516.69</v>
      </c>
      <c r="D122" s="987">
        <f>AP_C6!CL120/100</f>
        <v>939684.5290000001</v>
      </c>
      <c r="E122" s="2040">
        <f>AP_I6!AH148/1000/1000</f>
        <v>2451296.2582214</v>
      </c>
      <c r="F122" s="987">
        <f>AP_I6!AG148/1000/1000</f>
        <v>3738264.8113007997</v>
      </c>
      <c r="G122" s="987">
        <f>AP_I6!AF148/1000/1000</f>
        <v>1840376.7059053998</v>
      </c>
      <c r="H122" s="2041">
        <f>B122/AP_C7!CR144*(AP_C7!CW$148/AP_C7!CW144)</f>
        <v>175763.24695839622</v>
      </c>
      <c r="I122" s="987">
        <f>C122/AP_C7!CR144*(AP_C7!CW$148/AP_C7!CW144)</f>
        <v>204552.06151162967</v>
      </c>
      <c r="J122" s="987">
        <f>D122/AP_C7!CR144*(AP_C7!CW$148/AP_C7!CW144)</f>
        <v>152488.58591276154</v>
      </c>
      <c r="K122" s="2040">
        <f>E122/AP_I7!$CX144*(AP_C7!CW$148/AP_C7!CW144)</f>
        <v>39321.552111435689</v>
      </c>
      <c r="L122" s="987">
        <f>F122/AP_I7!$CX144*(AP_C7!CW$148/AP_C7!CW144)</f>
        <v>59965.976813657842</v>
      </c>
      <c r="M122" s="2042">
        <f>G122/AP_I7!$CX144*(AP_C7!CW$148/AP_C7!CW144)</f>
        <v>29521.714604353394</v>
      </c>
      <c r="N122" s="987">
        <f>B122/AP_C7!$CS144</f>
        <v>252328.72347661463</v>
      </c>
      <c r="O122" s="987">
        <f>C122/AP_C7!$CS144</f>
        <v>293658.43803486839</v>
      </c>
      <c r="P122" s="2043">
        <f>D122/AP_C7!$CS144</f>
        <v>218915.22200445519</v>
      </c>
      <c r="Q122" s="987">
        <f>E122/AP_I7!$CY144</f>
        <v>114478.1152533881</v>
      </c>
      <c r="R122" s="987">
        <f>F122/AP_I7!$CY144</f>
        <v>174580.90121929513</v>
      </c>
      <c r="S122" s="987">
        <f>G122/AP_I7!$CY144</f>
        <v>85947.529166121822</v>
      </c>
      <c r="T122" s="2053">
        <f t="shared" si="53"/>
        <v>2.2041655989715179</v>
      </c>
      <c r="U122" s="742">
        <f t="shared" si="54"/>
        <v>1.6820765386357881</v>
      </c>
      <c r="V122" s="2023">
        <f t="shared" si="55"/>
        <v>2.5470798768552108</v>
      </c>
      <c r="W122" s="2"/>
      <c r="X122" s="2"/>
    </row>
    <row r="123" spans="1:34">
      <c r="A123" s="1737" t="s">
        <v>435</v>
      </c>
      <c r="B123" s="987">
        <f>AP_C6!CZ121/100</f>
        <v>1184056.605</v>
      </c>
      <c r="C123" s="987">
        <f>AP_C6!CS121/100</f>
        <v>1386227.199</v>
      </c>
      <c r="D123" s="987">
        <f>AP_C6!CL121/100</f>
        <v>1046440.245</v>
      </c>
      <c r="E123" s="2040"/>
      <c r="H123" s="2041">
        <f>B123/AP_C7!CR145*(AP_C7!CW$148/AP_C7!CW145)</f>
        <v>185085.24707492147</v>
      </c>
      <c r="I123" s="987">
        <f>C123/AP_C7!CR145*(AP_C7!CW$148/AP_C7!CW145)</f>
        <v>216687.44766546975</v>
      </c>
      <c r="J123" s="987">
        <f>D123/AP_C7!CR145*(AP_C7!CW$148/AP_C7!CW145)</f>
        <v>163573.81097921947</v>
      </c>
      <c r="K123" s="2040"/>
      <c r="M123" s="2042"/>
      <c r="N123" s="987">
        <f>B123/AP_C7!$CS145</f>
        <v>267985.46026835387</v>
      </c>
      <c r="O123" s="987">
        <f>C123/AP_C7!$CS145</f>
        <v>313742.37717336661</v>
      </c>
      <c r="P123" s="2043">
        <f>D123/AP_C7!$CS145</f>
        <v>236838.99022686842</v>
      </c>
      <c r="T123" s="2044"/>
      <c r="U123" s="2045"/>
      <c r="V123" s="2046"/>
    </row>
    <row r="124" spans="1:34" ht="15" thickBot="1">
      <c r="A124" s="1752" t="s">
        <v>436</v>
      </c>
      <c r="B124" s="2054">
        <f>AP_C6!CZ122/100</f>
        <v>1268799.4790000001</v>
      </c>
      <c r="C124" s="2054">
        <f>AP_C6!CS122/100</f>
        <v>1508366.3089999997</v>
      </c>
      <c r="D124" s="2055">
        <f>AP_C6!CL122/100</f>
        <v>1165646.8149999999</v>
      </c>
      <c r="E124" s="2056"/>
      <c r="F124" s="2054"/>
      <c r="G124" s="2054"/>
      <c r="H124" s="2082">
        <f>B124/AP_C7!CR146*(AP_C7!CW$148/AP_C7!CW146)</f>
        <v>197535.17455655753</v>
      </c>
      <c r="I124" s="2054">
        <f>C124/AP_C7!CR146*(AP_C7!CW$148/AP_C7!CW146)</f>
        <v>234832.53821823595</v>
      </c>
      <c r="J124" s="2055">
        <f>D124/AP_C7!CR146*(AP_C7!CW$148/AP_C7!CW146)</f>
        <v>181475.6790835034</v>
      </c>
      <c r="K124" s="2056"/>
      <c r="L124" s="2054"/>
      <c r="M124" s="2057"/>
      <c r="N124" s="2054">
        <f>B124/AP_C7!$CS146</f>
        <v>291008.46708711423</v>
      </c>
      <c r="O124" s="2054">
        <f>C124/AP_C7!$CS146</f>
        <v>345954.87675790442</v>
      </c>
      <c r="P124" s="2055">
        <f>D124/AP_C7!$CS146</f>
        <v>267349.64697926631</v>
      </c>
      <c r="Q124" s="2054"/>
      <c r="R124" s="2054"/>
      <c r="S124" s="2054"/>
      <c r="T124" s="2058"/>
      <c r="U124" s="2059"/>
      <c r="V124" s="2060"/>
    </row>
    <row r="125" spans="1:34" ht="15" thickTop="1">
      <c r="A125" s="1737"/>
      <c r="AF125" s="1747"/>
      <c r="AG125" s="1747"/>
      <c r="AH125" s="1747"/>
    </row>
    <row r="126" spans="1:34">
      <c r="A126" s="1737"/>
    </row>
    <row r="127" spans="1:34">
      <c r="A127" s="1737"/>
    </row>
    <row r="128" spans="1:34">
      <c r="A128" s="1737"/>
    </row>
    <row r="129" spans="1:55">
      <c r="A129" s="1737"/>
    </row>
    <row r="130" spans="1:55">
      <c r="A130" s="1737"/>
    </row>
    <row r="131" spans="1:55">
      <c r="A131" s="1737"/>
    </row>
    <row r="132" spans="1:55">
      <c r="A132" s="1737"/>
    </row>
    <row r="133" spans="1:55">
      <c r="A133" s="1737"/>
    </row>
    <row r="134" spans="1:55">
      <c r="A134" s="1737"/>
    </row>
    <row r="135" spans="1:55">
      <c r="A135" s="1737"/>
    </row>
    <row r="136" spans="1:55" s="89" customFormat="1">
      <c r="A136" s="1737"/>
      <c r="B136" s="986"/>
      <c r="C136" s="987"/>
      <c r="D136" s="987"/>
      <c r="E136" s="987"/>
      <c r="F136" s="987"/>
      <c r="G136" s="987"/>
      <c r="H136" s="987"/>
      <c r="I136" s="987"/>
      <c r="J136" s="987"/>
      <c r="K136" s="987"/>
      <c r="L136" s="987"/>
      <c r="M136" s="987"/>
      <c r="N136" s="987"/>
      <c r="O136" s="987"/>
      <c r="P136" s="987"/>
      <c r="Q136" s="987"/>
      <c r="R136" s="987"/>
      <c r="S136" s="987"/>
      <c r="T136" s="987"/>
      <c r="U136" s="987"/>
      <c r="V136" s="987"/>
      <c r="W136" s="28"/>
      <c r="X136" s="74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row>
    <row r="137" spans="1:55" s="89" customFormat="1">
      <c r="A137" s="1737"/>
      <c r="B137" s="986"/>
      <c r="C137" s="987"/>
      <c r="D137" s="987"/>
      <c r="E137" s="987"/>
      <c r="F137" s="987"/>
      <c r="G137" s="987"/>
      <c r="H137" s="987"/>
      <c r="I137" s="987"/>
      <c r="J137" s="987"/>
      <c r="K137" s="987"/>
      <c r="L137" s="987"/>
      <c r="M137" s="987"/>
      <c r="N137" s="987"/>
      <c r="O137" s="987"/>
      <c r="P137" s="987"/>
      <c r="Q137" s="987"/>
      <c r="R137" s="987"/>
      <c r="S137" s="987"/>
      <c r="T137" s="987"/>
      <c r="U137" s="987"/>
      <c r="V137" s="987"/>
      <c r="W137" s="28"/>
      <c r="X137" s="74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row>
  </sheetData>
  <mergeCells count="11">
    <mergeCell ref="A2:V2"/>
    <mergeCell ref="B3:G3"/>
    <mergeCell ref="B4:D4"/>
    <mergeCell ref="E4:G4"/>
    <mergeCell ref="N4:P4"/>
    <mergeCell ref="Q4:S4"/>
    <mergeCell ref="N3:V3"/>
    <mergeCell ref="T4:V4"/>
    <mergeCell ref="H3:M3"/>
    <mergeCell ref="H4:J4"/>
    <mergeCell ref="K4:M4"/>
  </mergeCells>
  <hyperlinks>
    <hyperlink ref="A1" location="Index!A1" display="Back to index" xr:uid="{00000000-0004-0000-0E00-000000000000}"/>
  </hyperlinks>
  <pageMargins left="0.7" right="0.7" top="0.75" bottom="0.75" header="0.3" footer="0.3"/>
  <pageSetup orientation="portrait" r:id="rId1"/>
  <ignoredErrors>
    <ignoredError sqref="R57:R65 R67:R69"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39997558519241921"/>
  </sheetPr>
  <dimension ref="A1:AE27"/>
  <sheetViews>
    <sheetView workbookViewId="0">
      <selection activeCell="A2" sqref="A2:Q2"/>
    </sheetView>
  </sheetViews>
  <sheetFormatPr baseColWidth="10" defaultColWidth="12.6640625" defaultRowHeight="14"/>
  <cols>
    <col min="1" max="1" width="12.6640625" style="2"/>
    <col min="2" max="4" width="12.6640625" style="28"/>
    <col min="5" max="7" width="12.6640625" style="742"/>
    <col min="8" max="16384" width="12.6640625" style="2"/>
  </cols>
  <sheetData>
    <row r="1" spans="1:10" ht="15" thickBot="1">
      <c r="A1" s="1770" t="s">
        <v>1610</v>
      </c>
    </row>
    <row r="2" spans="1:10" ht="27" thickTop="1" thickBot="1">
      <c r="A2" s="2866" t="s">
        <v>1644</v>
      </c>
      <c r="B2" s="2867"/>
      <c r="C2" s="2867"/>
      <c r="D2" s="2867"/>
      <c r="E2" s="2867"/>
      <c r="F2" s="2867"/>
      <c r="G2" s="2867"/>
      <c r="H2" s="2867"/>
      <c r="I2" s="2867"/>
      <c r="J2" s="2868"/>
    </row>
    <row r="3" spans="1:10" s="90" customFormat="1" ht="16">
      <c r="A3" s="1002"/>
      <c r="B3" s="2988" t="s">
        <v>1088</v>
      </c>
      <c r="C3" s="2989"/>
      <c r="D3" s="2989"/>
      <c r="E3" s="2989"/>
      <c r="F3" s="2989"/>
      <c r="G3" s="2989"/>
      <c r="H3" s="2989"/>
      <c r="I3" s="2989"/>
      <c r="J3" s="2990"/>
    </row>
    <row r="4" spans="1:10" s="90" customFormat="1" ht="36" customHeight="1">
      <c r="A4" s="1002"/>
      <c r="B4" s="2991" t="s">
        <v>872</v>
      </c>
      <c r="C4" s="2992"/>
      <c r="D4" s="2993"/>
      <c r="E4" s="2994" t="s">
        <v>878</v>
      </c>
      <c r="F4" s="2992"/>
      <c r="G4" s="2992"/>
      <c r="H4" s="2994" t="s">
        <v>1064</v>
      </c>
      <c r="I4" s="2992"/>
      <c r="J4" s="2995"/>
    </row>
    <row r="5" spans="1:10" s="85" customFormat="1" ht="17">
      <c r="A5" s="922" t="s">
        <v>874</v>
      </c>
      <c r="B5" s="2091" t="s">
        <v>867</v>
      </c>
      <c r="C5" s="1006" t="s">
        <v>806</v>
      </c>
      <c r="D5" s="1013" t="s">
        <v>1140</v>
      </c>
      <c r="E5" s="1018" t="s">
        <v>867</v>
      </c>
      <c r="F5" s="1006" t="s">
        <v>806</v>
      </c>
      <c r="G5" s="1013" t="s">
        <v>1140</v>
      </c>
      <c r="H5" s="1018" t="s">
        <v>867</v>
      </c>
      <c r="I5" s="1006" t="s">
        <v>806</v>
      </c>
      <c r="J5" s="1148" t="s">
        <v>1140</v>
      </c>
    </row>
    <row r="6" spans="1:10" s="1629" customFormat="1" ht="52">
      <c r="A6" s="1623" t="s">
        <v>6</v>
      </c>
      <c r="B6" s="2092" t="s">
        <v>1646</v>
      </c>
      <c r="C6" s="271" t="s">
        <v>1646</v>
      </c>
      <c r="D6" s="1862" t="s">
        <v>1646</v>
      </c>
      <c r="E6" s="2185" t="s">
        <v>1646</v>
      </c>
      <c r="F6" s="1665" t="s">
        <v>1646</v>
      </c>
      <c r="G6" s="2186" t="s">
        <v>1646</v>
      </c>
      <c r="H6" s="271" t="s">
        <v>1646</v>
      </c>
      <c r="I6" s="271" t="s">
        <v>1646</v>
      </c>
      <c r="J6" s="2187" t="s">
        <v>1646</v>
      </c>
    </row>
    <row r="7" spans="1:10" s="2099" customFormat="1" ht="26">
      <c r="A7" s="2072" t="s">
        <v>4</v>
      </c>
      <c r="B7" s="2101" t="s">
        <v>1630</v>
      </c>
      <c r="C7" s="2097" t="s">
        <v>1630</v>
      </c>
      <c r="D7" s="2097" t="s">
        <v>1630</v>
      </c>
      <c r="E7" s="2098" t="s">
        <v>1630</v>
      </c>
      <c r="F7" s="2097" t="s">
        <v>1630</v>
      </c>
      <c r="G7" s="2097" t="s">
        <v>1630</v>
      </c>
      <c r="H7" s="2098" t="s">
        <v>1630</v>
      </c>
      <c r="I7" s="2097" t="s">
        <v>1630</v>
      </c>
      <c r="J7" s="2100" t="s">
        <v>1630</v>
      </c>
    </row>
    <row r="8" spans="1:10">
      <c r="A8" s="1737" t="s">
        <v>1075</v>
      </c>
      <c r="B8" s="2085">
        <f>AVERAGE(B1a!N56:N65)</f>
        <v>22.731551006630962</v>
      </c>
      <c r="C8" s="2086">
        <f>AVERAGE(B1a!Q56:Q65)</f>
        <v>38.494040560101865</v>
      </c>
      <c r="D8" s="742">
        <f t="shared" ref="D8:D14" si="0">B8/C8</f>
        <v>0.59052130345058296</v>
      </c>
      <c r="E8" s="2087">
        <f>AVERAGE(B1a!O56:O65)</f>
        <v>18.176724225931501</v>
      </c>
      <c r="F8" s="2086">
        <f>AVERAGE(B1a!R56:R65)</f>
        <v>41.755466302537791</v>
      </c>
      <c r="G8" s="742">
        <f t="shared" ref="G8:G14" si="1">E8/F8</f>
        <v>0.43531364478683277</v>
      </c>
      <c r="H8" s="2087">
        <f>AVERAGE(B1a!P56:P65)</f>
        <v>9.6755030442563097</v>
      </c>
      <c r="I8" s="2086">
        <f>AVERAGE(B1a!S56:S65)</f>
        <v>8.2518188191404569</v>
      </c>
      <c r="J8" s="2023">
        <f t="shared" ref="J8:J14" si="2">H8/I8</f>
        <v>1.1725297484493424</v>
      </c>
    </row>
    <row r="9" spans="1:10">
      <c r="A9" s="1737" t="s">
        <v>1076</v>
      </c>
      <c r="B9" s="2085">
        <f>AVERAGE(B1a!N66:N75)</f>
        <v>83.692687505591692</v>
      </c>
      <c r="C9" s="2086">
        <f>AVERAGE(B1a!Q66:Q75)</f>
        <v>108.76510864529283</v>
      </c>
      <c r="D9" s="742">
        <f t="shared" si="0"/>
        <v>0.76948102703167554</v>
      </c>
      <c r="E9" s="2087">
        <f>AVERAGE(B1a!O66:O75)</f>
        <v>48.998439553295498</v>
      </c>
      <c r="F9" s="2086">
        <f>AVERAGE(B1a!R66:R75)</f>
        <v>130.69527949813596</v>
      </c>
      <c r="G9" s="742">
        <f t="shared" si="1"/>
        <v>0.37490596249112684</v>
      </c>
      <c r="H9" s="2087">
        <f>AVERAGE(B1a!P66:P75)</f>
        <v>27.104899481879578</v>
      </c>
      <c r="I9" s="2086">
        <f>AVERAGE(B1a!S66:S75)</f>
        <v>61.60978669115427</v>
      </c>
      <c r="J9" s="2023">
        <f t="shared" si="2"/>
        <v>0.43994470582660222</v>
      </c>
    </row>
    <row r="10" spans="1:10">
      <c r="A10" s="1737" t="s">
        <v>1077</v>
      </c>
      <c r="B10" s="2085">
        <f>AVERAGE(B1a!N76:N86)</f>
        <v>294.50510408766883</v>
      </c>
      <c r="C10" s="2086">
        <f>AVERAGE(B1a!Q76:Q85)</f>
        <v>547.64460925384333</v>
      </c>
      <c r="D10" s="742">
        <f t="shared" si="0"/>
        <v>0.53776682744841975</v>
      </c>
      <c r="E10" s="2087">
        <f>AVERAGE(B1a!O76:O86)</f>
        <v>290.7180602751032</v>
      </c>
      <c r="F10" s="2086">
        <f>AVERAGE(B1a!R76:R85)</f>
        <v>496.21239216391285</v>
      </c>
      <c r="G10" s="742">
        <f t="shared" si="1"/>
        <v>0.5858742443076087</v>
      </c>
      <c r="H10" s="2087">
        <f>AVERAGE(B1a!P76:P85)</f>
        <v>123.65132952739903</v>
      </c>
      <c r="I10" s="2086">
        <f>AVERAGE(B1a!S76:S85)</f>
        <v>390.37335720160843</v>
      </c>
      <c r="J10" s="2023">
        <f t="shared" si="2"/>
        <v>0.31675145664087745</v>
      </c>
    </row>
    <row r="11" spans="1:10">
      <c r="A11" s="1737" t="s">
        <v>1078</v>
      </c>
      <c r="B11" s="2085">
        <f>AVERAGE(B1a!N86:N95)</f>
        <v>1814.493525370006</v>
      </c>
      <c r="C11" s="2086">
        <f>AVERAGE(B1a!Q86:Q95)</f>
        <v>2283.5969100733209</v>
      </c>
      <c r="D11" s="742">
        <f t="shared" si="0"/>
        <v>0.79457697519469261</v>
      </c>
      <c r="E11" s="2087">
        <f>AVERAGE(B1a!O86:O95)</f>
        <v>2079.465014707469</v>
      </c>
      <c r="F11" s="2086">
        <f>AVERAGE(B1a!R86:R95)</f>
        <v>2872.3834025279111</v>
      </c>
      <c r="G11" s="742">
        <f t="shared" si="1"/>
        <v>0.7239510619917191</v>
      </c>
      <c r="H11" s="2087">
        <f>AVERAGE(B1a!P86:P95)</f>
        <v>1806.083701760394</v>
      </c>
      <c r="I11" s="2086">
        <f>AVERAGE(B1a!S86:S95)</f>
        <v>1920.3965984801712</v>
      </c>
      <c r="J11" s="2023">
        <f t="shared" si="2"/>
        <v>0.94047432868281167</v>
      </c>
    </row>
    <row r="12" spans="1:10">
      <c r="A12" s="1737" t="s">
        <v>1079</v>
      </c>
      <c r="B12" s="2085">
        <f>AVERAGE(B1a!N96:N105)</f>
        <v>13275.098082118813</v>
      </c>
      <c r="C12" s="2086">
        <f>AVERAGE(B1a!Q96:Q105)</f>
        <v>6996.2205130203392</v>
      </c>
      <c r="D12" s="742">
        <f t="shared" si="0"/>
        <v>1.897467076318299</v>
      </c>
      <c r="E12" s="2087">
        <f>AVERAGE(B1a!O96:O105)</f>
        <v>16570.475301122133</v>
      </c>
      <c r="F12" s="2086">
        <f>AVERAGE(B1a!R96:R105)</f>
        <v>8401.250259671684</v>
      </c>
      <c r="G12" s="742">
        <f t="shared" si="1"/>
        <v>1.9723820608778886</v>
      </c>
      <c r="H12" s="2087">
        <f>AVERAGE(B1a!P96:P105)</f>
        <v>8946.9925209027242</v>
      </c>
      <c r="I12" s="2086">
        <f>AVERAGE(B1a!S96:S105)</f>
        <v>6152.0038085482693</v>
      </c>
      <c r="J12" s="2023">
        <f t="shared" si="2"/>
        <v>1.4543216810871915</v>
      </c>
    </row>
    <row r="13" spans="1:10">
      <c r="A13" s="1737" t="s">
        <v>1080</v>
      </c>
      <c r="B13" s="2085">
        <f>AVERAGE(B1a!N106:N115)</f>
        <v>56803.106282152221</v>
      </c>
      <c r="C13" s="2086">
        <f>AVERAGE(B1a!Q106:Q115)</f>
        <v>34148.267197735317</v>
      </c>
      <c r="D13" s="742">
        <f t="shared" si="0"/>
        <v>1.663425729722513</v>
      </c>
      <c r="E13" s="2087">
        <f>AVERAGE(B1a!O106:O115)</f>
        <v>81203.521820822643</v>
      </c>
      <c r="F13" s="2086">
        <f>AVERAGE(B1a!R106:R115)</f>
        <v>43605.225727940255</v>
      </c>
      <c r="G13" s="742">
        <f t="shared" si="1"/>
        <v>1.8622428955525645</v>
      </c>
      <c r="H13" s="2087">
        <f>AVERAGE(B1a!P106:P115)</f>
        <v>66524.88061694731</v>
      </c>
      <c r="I13" s="2086">
        <f>AVERAGE(B1a!S106:S115)</f>
        <v>22348.182198530605</v>
      </c>
      <c r="J13" s="2023">
        <f t="shared" si="2"/>
        <v>2.9767468345287309</v>
      </c>
    </row>
    <row r="14" spans="1:10" ht="15" thickBot="1">
      <c r="A14" s="1752" t="s">
        <v>1081</v>
      </c>
      <c r="B14" s="2088">
        <f>AVERAGE(B1a!N116:N122)</f>
        <v>189819.79760720409</v>
      </c>
      <c r="C14" s="2089">
        <f>AVERAGE(B1a!Q116:Q122)</f>
        <v>88533.179716109633</v>
      </c>
      <c r="D14" s="1835">
        <f t="shared" si="0"/>
        <v>2.1440526389753534</v>
      </c>
      <c r="E14" s="2090">
        <f>AVERAGE(B1a!O116:O122)</f>
        <v>239446.43489774191</v>
      </c>
      <c r="F14" s="2089">
        <f>AVERAGE(B1a!R116:R122)</f>
        <v>132626.13559697205</v>
      </c>
      <c r="G14" s="1835">
        <f t="shared" si="1"/>
        <v>1.8054242010441919</v>
      </c>
      <c r="H14" s="2090">
        <f>AVERAGE(B1a!P116:P122)</f>
        <v>185496.9851749652</v>
      </c>
      <c r="I14" s="2089">
        <f>AVERAGE(B1a!S116:S122)</f>
        <v>68228.029523677731</v>
      </c>
      <c r="J14" s="2026">
        <f t="shared" si="2"/>
        <v>2.7187797518113967</v>
      </c>
    </row>
    <row r="15" spans="1:10" ht="15" thickTop="1">
      <c r="A15" s="1737"/>
    </row>
    <row r="16" spans="1:10">
      <c r="A16" s="1737"/>
    </row>
    <row r="17" spans="1:31">
      <c r="A17" s="1737"/>
    </row>
    <row r="18" spans="1:31">
      <c r="A18" s="1737"/>
    </row>
    <row r="19" spans="1:31">
      <c r="A19" s="1737"/>
    </row>
    <row r="20" spans="1:31">
      <c r="A20" s="1737"/>
    </row>
    <row r="21" spans="1:31">
      <c r="A21" s="1737"/>
    </row>
    <row r="22" spans="1:31">
      <c r="A22" s="1737"/>
    </row>
    <row r="23" spans="1:31">
      <c r="A23" s="1737"/>
    </row>
    <row r="24" spans="1:31">
      <c r="A24" s="1737"/>
    </row>
    <row r="25" spans="1:31">
      <c r="A25" s="1737"/>
    </row>
    <row r="26" spans="1:31" s="89" customFormat="1">
      <c r="A26" s="1737"/>
      <c r="B26" s="28"/>
      <c r="C26" s="28"/>
      <c r="D26" s="28"/>
      <c r="E26" s="742"/>
      <c r="F26" s="742"/>
      <c r="G26" s="742"/>
      <c r="H26" s="2"/>
      <c r="I26" s="2"/>
      <c r="J26" s="2"/>
      <c r="K26" s="2"/>
      <c r="L26" s="2"/>
      <c r="M26" s="2"/>
      <c r="N26" s="2"/>
      <c r="O26" s="2"/>
      <c r="P26" s="2"/>
      <c r="Q26" s="2"/>
      <c r="R26" s="2"/>
      <c r="S26" s="2"/>
      <c r="T26" s="2"/>
      <c r="U26" s="2"/>
      <c r="V26" s="2"/>
      <c r="W26" s="2"/>
      <c r="X26" s="2"/>
      <c r="Y26" s="2"/>
      <c r="Z26" s="2"/>
      <c r="AA26" s="2"/>
      <c r="AB26" s="2"/>
      <c r="AC26" s="2"/>
      <c r="AD26" s="2"/>
      <c r="AE26" s="2"/>
    </row>
    <row r="27" spans="1:31" s="89" customFormat="1">
      <c r="A27" s="1737"/>
      <c r="B27" s="28"/>
      <c r="C27" s="28"/>
      <c r="D27" s="28"/>
      <c r="E27" s="742"/>
      <c r="F27" s="742"/>
      <c r="G27" s="742"/>
      <c r="H27" s="2"/>
      <c r="I27" s="2"/>
      <c r="J27" s="2"/>
      <c r="K27" s="2"/>
      <c r="L27" s="2"/>
      <c r="M27" s="2"/>
      <c r="N27" s="2"/>
      <c r="O27" s="2"/>
      <c r="P27" s="2"/>
      <c r="Q27" s="2"/>
      <c r="R27" s="2"/>
      <c r="S27" s="2"/>
      <c r="T27" s="2"/>
      <c r="U27" s="2"/>
      <c r="V27" s="2"/>
      <c r="W27" s="2"/>
      <c r="X27" s="2"/>
      <c r="Y27" s="2"/>
      <c r="Z27" s="2"/>
      <c r="AA27" s="2"/>
      <c r="AB27" s="2"/>
      <c r="AC27" s="2"/>
      <c r="AD27" s="2"/>
      <c r="AE27" s="2"/>
    </row>
  </sheetData>
  <mergeCells count="5">
    <mergeCell ref="A2:J2"/>
    <mergeCell ref="B3:J3"/>
    <mergeCell ref="B4:D4"/>
    <mergeCell ref="E4:G4"/>
    <mergeCell ref="H4:J4"/>
  </mergeCells>
  <hyperlinks>
    <hyperlink ref="A1" location="Index!A1" display="Back to index" xr:uid="{00000000-0004-0000-0F00-000000000000}"/>
  </hyperlink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39997558519241921"/>
  </sheetPr>
  <dimension ref="A1:S129"/>
  <sheetViews>
    <sheetView tabSelected="1" workbookViewId="0">
      <pane xSplit="1" ySplit="7" topLeftCell="B13" activePane="bottomRight" state="frozen"/>
      <selection activeCell="A2" sqref="A2:Q2"/>
      <selection pane="topRight" activeCell="A2" sqref="A2:Q2"/>
      <selection pane="bottomLeft" activeCell="A2" sqref="A2:Q2"/>
      <selection pane="bottomRight" activeCell="D26" sqref="D26"/>
    </sheetView>
  </sheetViews>
  <sheetFormatPr baseColWidth="10" defaultColWidth="12.6640625" defaultRowHeight="14"/>
  <cols>
    <col min="1" max="2" width="12.6640625" style="2"/>
    <col min="3" max="9" width="12.6640625" style="987"/>
    <col min="10" max="16384" width="12.6640625" style="2"/>
  </cols>
  <sheetData>
    <row r="1" spans="1:15" ht="15" thickBot="1">
      <c r="A1" s="1770" t="s">
        <v>1610</v>
      </c>
    </row>
    <row r="2" spans="1:15" ht="27" thickTop="1" thickBot="1">
      <c r="A2" s="2999" t="s">
        <v>1631</v>
      </c>
      <c r="B2" s="3000"/>
      <c r="C2" s="3000"/>
      <c r="D2" s="3000"/>
      <c r="E2" s="3000"/>
      <c r="F2" s="3000"/>
      <c r="G2" s="3000"/>
      <c r="H2" s="3000"/>
      <c r="I2" s="3000"/>
      <c r="J2" s="3000"/>
      <c r="K2" s="3000"/>
      <c r="L2" s="3000"/>
      <c r="M2" s="3000"/>
      <c r="N2" s="3000"/>
      <c r="O2" s="3001"/>
    </row>
    <row r="3" spans="1:15" s="90" customFormat="1" ht="17" thickTop="1">
      <c r="A3" s="1002"/>
      <c r="B3" s="3005" t="s">
        <v>1089</v>
      </c>
      <c r="C3" s="3005"/>
      <c r="D3" s="3005"/>
      <c r="E3" s="3005"/>
      <c r="F3" s="3005"/>
      <c r="G3" s="3005"/>
      <c r="H3" s="3005"/>
      <c r="I3" s="3006"/>
      <c r="J3" s="3003" t="s">
        <v>1090</v>
      </c>
      <c r="K3" s="2997"/>
      <c r="L3" s="2997"/>
      <c r="M3" s="2997"/>
      <c r="N3" s="2997"/>
      <c r="O3" s="3002"/>
    </row>
    <row r="4" spans="1:15" s="90" customFormat="1" ht="16">
      <c r="A4" s="1002" t="s">
        <v>874</v>
      </c>
      <c r="B4" s="2997" t="s">
        <v>867</v>
      </c>
      <c r="C4" s="2997"/>
      <c r="D4" s="2997"/>
      <c r="E4" s="2998"/>
      <c r="F4" s="3004" t="s">
        <v>806</v>
      </c>
      <c r="G4" s="2997"/>
      <c r="H4" s="2997"/>
      <c r="I4" s="3002"/>
      <c r="J4" s="2996" t="s">
        <v>867</v>
      </c>
      <c r="K4" s="2997"/>
      <c r="L4" s="2998"/>
      <c r="M4" s="2997" t="s">
        <v>806</v>
      </c>
      <c r="N4" s="2997"/>
      <c r="O4" s="3002"/>
    </row>
    <row r="5" spans="1:15" s="85" customFormat="1" ht="34">
      <c r="A5" s="922"/>
      <c r="B5" s="1410" t="s">
        <v>558</v>
      </c>
      <c r="C5" s="1006" t="s">
        <v>872</v>
      </c>
      <c r="D5" s="1006" t="s">
        <v>878</v>
      </c>
      <c r="E5" s="2137" t="s">
        <v>1064</v>
      </c>
      <c r="F5" s="1006" t="s">
        <v>558</v>
      </c>
      <c r="G5" s="1006" t="s">
        <v>872</v>
      </c>
      <c r="H5" s="1006" t="s">
        <v>878</v>
      </c>
      <c r="I5" s="1008" t="s">
        <v>1064</v>
      </c>
      <c r="J5" s="2138" t="s">
        <v>872</v>
      </c>
      <c r="K5" s="1006" t="s">
        <v>878</v>
      </c>
      <c r="L5" s="2137" t="s">
        <v>1064</v>
      </c>
      <c r="M5" s="1006" t="s">
        <v>872</v>
      </c>
      <c r="N5" s="1006" t="s">
        <v>878</v>
      </c>
      <c r="O5" s="1008" t="s">
        <v>1064</v>
      </c>
    </row>
    <row r="6" spans="1:15" s="1629" customFormat="1" ht="34.75" customHeight="1">
      <c r="A6" s="1623" t="s">
        <v>6</v>
      </c>
      <c r="B6" s="2183" t="s">
        <v>1646</v>
      </c>
      <c r="C6" s="2183" t="s">
        <v>1646</v>
      </c>
      <c r="D6" s="2183" t="s">
        <v>1646</v>
      </c>
      <c r="E6" s="2184" t="s">
        <v>1646</v>
      </c>
      <c r="F6" s="2183" t="s">
        <v>1646</v>
      </c>
      <c r="G6" s="2183" t="s">
        <v>1646</v>
      </c>
      <c r="H6" s="2183" t="s">
        <v>1646</v>
      </c>
      <c r="I6" s="2184" t="s">
        <v>1646</v>
      </c>
      <c r="J6" s="1623" t="s">
        <v>1646</v>
      </c>
      <c r="K6" s="1629" t="s">
        <v>1646</v>
      </c>
      <c r="L6" s="1674" t="s">
        <v>1646</v>
      </c>
      <c r="M6" s="1629" t="s">
        <v>1646</v>
      </c>
      <c r="N6" s="1629" t="s">
        <v>1646</v>
      </c>
      <c r="O6" s="1676" t="s">
        <v>1646</v>
      </c>
    </row>
    <row r="7" spans="1:15" s="1639" customFormat="1" ht="12">
      <c r="A7" s="1631" t="s">
        <v>4</v>
      </c>
      <c r="B7" s="1578" t="s">
        <v>805</v>
      </c>
      <c r="C7" s="1655" t="s">
        <v>246</v>
      </c>
      <c r="D7" s="1649" t="s">
        <v>246</v>
      </c>
      <c r="E7" s="2139" t="s">
        <v>246</v>
      </c>
      <c r="F7" s="1655" t="s">
        <v>805</v>
      </c>
      <c r="G7" s="1578" t="s">
        <v>805</v>
      </c>
      <c r="H7" s="1578" t="s">
        <v>805</v>
      </c>
      <c r="I7" s="1681" t="s">
        <v>805</v>
      </c>
      <c r="J7" s="1631" t="s">
        <v>805</v>
      </c>
      <c r="K7" s="1578" t="s">
        <v>805</v>
      </c>
      <c r="L7" s="2191" t="s">
        <v>805</v>
      </c>
      <c r="M7" s="1578" t="s">
        <v>805</v>
      </c>
      <c r="N7" s="1578" t="s">
        <v>805</v>
      </c>
      <c r="O7" s="1681" t="s">
        <v>805</v>
      </c>
    </row>
    <row r="8" spans="1:15">
      <c r="A8" s="1733">
        <v>1900</v>
      </c>
      <c r="B8" s="5"/>
      <c r="C8" s="1791"/>
      <c r="D8" s="28"/>
      <c r="E8" s="2103"/>
      <c r="F8" s="1791"/>
      <c r="G8" s="2"/>
      <c r="H8" s="2"/>
      <c r="I8" s="2000"/>
      <c r="J8" s="17"/>
      <c r="L8" s="1911"/>
      <c r="O8" s="2000"/>
    </row>
    <row r="9" spans="1:15">
      <c r="A9" s="1733">
        <v>1901</v>
      </c>
      <c r="B9" s="5"/>
      <c r="C9" s="1791"/>
      <c r="D9" s="28"/>
      <c r="E9" s="2103"/>
      <c r="F9" s="1791"/>
      <c r="G9" s="2"/>
      <c r="H9" s="2"/>
      <c r="I9" s="2000"/>
      <c r="J9" s="17"/>
      <c r="L9" s="1911"/>
      <c r="O9" s="2000"/>
    </row>
    <row r="10" spans="1:15">
      <c r="A10" s="1737" t="s">
        <v>309</v>
      </c>
      <c r="B10" s="1619"/>
      <c r="C10" s="1791"/>
      <c r="D10" s="742"/>
      <c r="E10" s="1911"/>
      <c r="F10" s="1896">
        <f>SUM(G10:I10)</f>
        <v>2.0978031263630867E-3</v>
      </c>
      <c r="G10" s="1790">
        <f>B1a!E8/(AP_I7!$DE30/1000/1000)</f>
        <v>8.9272440041173048E-4</v>
      </c>
      <c r="H10" s="1790">
        <f>B1a!F8/(AP_I7!$DE30/1000/1000)</f>
        <v>1.0372604900513857E-3</v>
      </c>
      <c r="I10" s="1877">
        <f>B1a!G8/(AP_I7!$DE30/1000/1000)</f>
        <v>1.6781823589997073E-4</v>
      </c>
      <c r="J10" s="17"/>
      <c r="L10" s="1911"/>
      <c r="M10" s="1747">
        <f>G10/SUM($G10:$I10)</f>
        <v>0.42555204022382515</v>
      </c>
      <c r="N10" s="1747">
        <f>H10/SUM($G10:$I10)</f>
        <v>0.49445082668441842</v>
      </c>
      <c r="O10" s="2104">
        <f>I10/SUM($G10:$I10)</f>
        <v>7.9997133091756503E-2</v>
      </c>
    </row>
    <row r="11" spans="1:15">
      <c r="A11" s="1737" t="s">
        <v>305</v>
      </c>
      <c r="B11" s="1619"/>
      <c r="C11" s="1791"/>
      <c r="D11" s="742"/>
      <c r="E11" s="1911"/>
      <c r="F11" s="2105">
        <f>F10+(F$15-F$10)/5</f>
        <v>2.0631964057248411E-3</v>
      </c>
      <c r="G11" s="2106">
        <f t="shared" ref="G11:I14" si="0">M11*$F11</f>
        <v>8.8047504729542325E-4</v>
      </c>
      <c r="H11" s="2106">
        <f t="shared" si="0"/>
        <v>1.0172244127130338E-3</v>
      </c>
      <c r="I11" s="2107">
        <f t="shared" si="0"/>
        <v>1.6549694571638428E-4</v>
      </c>
      <c r="J11" s="17"/>
      <c r="L11" s="1911"/>
      <c r="M11" s="2108">
        <f>M10+(M$15-M$10)/5</f>
        <v>0.42675289897381108</v>
      </c>
      <c r="N11" s="2108">
        <f t="shared" ref="N11:O14" si="1">N10+(N$15-N$10)/5</f>
        <v>0.49303324195917403</v>
      </c>
      <c r="O11" s="2109">
        <f t="shared" si="1"/>
        <v>8.0213859067014989E-2</v>
      </c>
    </row>
    <row r="12" spans="1:15">
      <c r="A12" s="1737" t="s">
        <v>306</v>
      </c>
      <c r="B12" s="1619"/>
      <c r="C12" s="1791"/>
      <c r="D12" s="742"/>
      <c r="E12" s="1911"/>
      <c r="F12" s="2105">
        <f>F11+(F$15-F$10)/5</f>
        <v>2.0285896850865954E-3</v>
      </c>
      <c r="G12" s="2106">
        <f t="shared" si="0"/>
        <v>8.6814257861254256E-4</v>
      </c>
      <c r="H12" s="2106">
        <f t="shared" si="0"/>
        <v>9.9728645129181707E-4</v>
      </c>
      <c r="I12" s="2107">
        <f t="shared" si="0"/>
        <v>1.6316065518223619E-4</v>
      </c>
      <c r="J12" s="17"/>
      <c r="L12" s="1911"/>
      <c r="M12" s="2108">
        <f>M11+(M$15-M$10)/5</f>
        <v>0.42795375772379701</v>
      </c>
      <c r="N12" s="2108">
        <f t="shared" si="1"/>
        <v>0.49161565723392964</v>
      </c>
      <c r="O12" s="2109">
        <f t="shared" si="1"/>
        <v>8.0430585042273475E-2</v>
      </c>
    </row>
    <row r="13" spans="1:15">
      <c r="A13" s="1737" t="s">
        <v>307</v>
      </c>
      <c r="B13" s="1619"/>
      <c r="C13" s="1791"/>
      <c r="D13" s="742"/>
      <c r="E13" s="1911"/>
      <c r="F13" s="2105">
        <f>F12+(F$15-F$10)/5</f>
        <v>1.9939829644483498E-3</v>
      </c>
      <c r="G13" s="2106">
        <f t="shared" si="0"/>
        <v>8.557269943630883E-4</v>
      </c>
      <c r="H13" s="2106">
        <f t="shared" si="0"/>
        <v>9.7744660578773538E-4</v>
      </c>
      <c r="I13" s="2107">
        <f t="shared" si="0"/>
        <v>1.6080936429752643E-4</v>
      </c>
      <c r="J13" s="17"/>
      <c r="L13" s="1911"/>
      <c r="M13" s="2108">
        <f>M12+(M$15-M$10)/5</f>
        <v>0.42915461647378295</v>
      </c>
      <c r="N13" s="2108">
        <f t="shared" si="1"/>
        <v>0.49019807250868525</v>
      </c>
      <c r="O13" s="2109">
        <f t="shared" si="1"/>
        <v>8.0647311017531961E-2</v>
      </c>
    </row>
    <row r="14" spans="1:15">
      <c r="A14" s="1737" t="s">
        <v>308</v>
      </c>
      <c r="B14" s="1619"/>
      <c r="C14" s="1791"/>
      <c r="D14" s="742"/>
      <c r="E14" s="1911"/>
      <c r="F14" s="2105">
        <f>F13+(F$15-F$10)/5</f>
        <v>1.9593762438101041E-3</v>
      </c>
      <c r="G14" s="2106">
        <f t="shared" si="0"/>
        <v>8.4322829454706058E-4</v>
      </c>
      <c r="H14" s="2106">
        <f t="shared" si="0"/>
        <v>9.5770487620078888E-4</v>
      </c>
      <c r="I14" s="2107">
        <f t="shared" si="0"/>
        <v>1.5844307306225506E-4</v>
      </c>
      <c r="J14" s="17"/>
      <c r="L14" s="1911"/>
      <c r="M14" s="2108">
        <f>M13+(M$15-M$10)/5</f>
        <v>0.43035547522376888</v>
      </c>
      <c r="N14" s="2108">
        <f t="shared" si="1"/>
        <v>0.48878048778344085</v>
      </c>
      <c r="O14" s="2109">
        <f t="shared" si="1"/>
        <v>8.0864036992790447E-2</v>
      </c>
    </row>
    <row r="15" spans="1:15">
      <c r="A15" s="1737" t="s">
        <v>30</v>
      </c>
      <c r="B15" s="1619"/>
      <c r="C15" s="1791"/>
      <c r="D15" s="742"/>
      <c r="E15" s="1911"/>
      <c r="F15" s="1896">
        <f>SUM(G15:I15)</f>
        <v>1.9247695231718594E-3</v>
      </c>
      <c r="G15" s="1790">
        <f>B1a!E13/(AP_I7!$DE35/1000/1000)</f>
        <v>8.3064647916445951E-4</v>
      </c>
      <c r="H15" s="1790">
        <f>B1a!F13/(AP_I7!$DE35/1000/1000)</f>
        <v>9.3806126253097766E-4</v>
      </c>
      <c r="I15" s="1877">
        <f>B1a!G13/(AP_I7!$DE35/1000/1000)</f>
        <v>1.5606178147642213E-4</v>
      </c>
      <c r="J15" s="17"/>
      <c r="L15" s="1911"/>
      <c r="M15" s="1747">
        <f>G15/SUM($G15:$I15)</f>
        <v>0.4315563339737547</v>
      </c>
      <c r="N15" s="1747">
        <f>H15/SUM($G15:$I15)</f>
        <v>0.48736290305819635</v>
      </c>
      <c r="O15" s="2104">
        <f>I15/SUM($G15:$I15)</f>
        <v>8.1080762968048947E-2</v>
      </c>
    </row>
    <row r="16" spans="1:15">
      <c r="A16" s="1737" t="s">
        <v>694</v>
      </c>
      <c r="B16" s="1619"/>
      <c r="C16" s="1791"/>
      <c r="D16" s="742"/>
      <c r="E16" s="1911"/>
      <c r="F16" s="2105">
        <f>F15+(F$20-F$15)/5</f>
        <v>2.0367955201560394E-3</v>
      </c>
      <c r="G16" s="2106">
        <f t="shared" ref="G16:I19" si="2">M16*$F16</f>
        <v>8.7164011594375527E-4</v>
      </c>
      <c r="H16" s="2106">
        <f t="shared" si="2"/>
        <v>1.0006604558673892E-3</v>
      </c>
      <c r="I16" s="2107">
        <f t="shared" si="2"/>
        <v>1.6449494834489486E-4</v>
      </c>
      <c r="J16" s="17"/>
      <c r="L16" s="1911"/>
      <c r="M16" s="2108">
        <f>M15+(M$20-M$15)/5</f>
        <v>0.42794679550207315</v>
      </c>
      <c r="N16" s="2108">
        <f t="shared" ref="N16:O19" si="3">N15+(N$20-N$15)/5</f>
        <v>0.49129156361789739</v>
      </c>
      <c r="O16" s="2109">
        <f t="shared" si="3"/>
        <v>8.0761640880029462E-2</v>
      </c>
    </row>
    <row r="17" spans="1:15">
      <c r="A17" s="1737" t="s">
        <v>695</v>
      </c>
      <c r="B17" s="1619"/>
      <c r="C17" s="1791"/>
      <c r="D17" s="742"/>
      <c r="E17" s="1911"/>
      <c r="F17" s="2105">
        <f>F16+(F$20-F$15)/5</f>
        <v>2.1488215171402195E-3</v>
      </c>
      <c r="G17" s="2106">
        <f t="shared" si="2"/>
        <v>9.1182502843116541E-4</v>
      </c>
      <c r="H17" s="2106">
        <f t="shared" si="2"/>
        <v>1.0641398734358267E-3</v>
      </c>
      <c r="I17" s="2107">
        <f t="shared" si="2"/>
        <v>1.7285661527322751E-4</v>
      </c>
      <c r="J17" s="17"/>
      <c r="L17" s="1911"/>
      <c r="M17" s="2108">
        <f>M16+(M$20-M$15)/5</f>
        <v>0.4243372570303916</v>
      </c>
      <c r="N17" s="2108">
        <f t="shared" si="3"/>
        <v>0.49522022417759842</v>
      </c>
      <c r="O17" s="2109">
        <f t="shared" si="3"/>
        <v>8.0442518792009976E-2</v>
      </c>
    </row>
    <row r="18" spans="1:15">
      <c r="A18" s="1737" t="s">
        <v>247</v>
      </c>
      <c r="B18" s="2110">
        <f t="shared" ref="B18:B38" si="4">SUM(C18:E18)</f>
        <v>2.1495545696905882E-3</v>
      </c>
      <c r="C18" s="2111">
        <f>C19*C19/C20</f>
        <v>1.3615218587119187E-3</v>
      </c>
      <c r="D18" s="2111">
        <f t="shared" ref="D18:E18" si="5">D19*D19/D20</f>
        <v>4.4379923572190389E-4</v>
      </c>
      <c r="E18" s="2112">
        <f t="shared" si="5"/>
        <v>3.4423347525676552E-4</v>
      </c>
      <c r="F18" s="2105">
        <f>F17+(F$20-F$15)/5</f>
        <v>2.2608475141243996E-3</v>
      </c>
      <c r="G18" s="2106">
        <f t="shared" si="2"/>
        <v>9.5120121662668961E-4</v>
      </c>
      <c r="H18" s="2107">
        <f t="shared" si="2"/>
        <v>1.1284995152362899E-3</v>
      </c>
      <c r="I18" s="2107">
        <f t="shared" si="2"/>
        <v>1.8114678226142E-4</v>
      </c>
      <c r="J18" s="2113">
        <f t="shared" ref="J18:J38" si="6">C18/SUM($C18:$E18)</f>
        <v>0.63339720605832273</v>
      </c>
      <c r="K18" s="1776">
        <f t="shared" ref="K18:K38" si="7">D18/SUM($C18:$E18)</f>
        <v>0.20646102312526327</v>
      </c>
      <c r="L18" s="1777">
        <f t="shared" ref="L18:L38" si="8">E18/SUM($C18:$E18)</f>
        <v>0.16014177081641395</v>
      </c>
      <c r="M18" s="2108">
        <f>M17+(M$20-M$15)/5</f>
        <v>0.42072771855871005</v>
      </c>
      <c r="N18" s="2108">
        <f t="shared" si="3"/>
        <v>0.49914888473729946</v>
      </c>
      <c r="O18" s="2109">
        <f t="shared" si="3"/>
        <v>8.012339670399049E-2</v>
      </c>
    </row>
    <row r="19" spans="1:15">
      <c r="A19" s="1737" t="s">
        <v>197</v>
      </c>
      <c r="B19" s="2110">
        <f t="shared" si="4"/>
        <v>2.4209687824894213E-3</v>
      </c>
      <c r="C19" s="2111">
        <f>C20*C20/C21</f>
        <v>1.5565075104969055E-3</v>
      </c>
      <c r="D19" s="2111">
        <f t="shared" ref="D19:E19" si="9">D20*D20/D21</f>
        <v>5.0975497587747124E-4</v>
      </c>
      <c r="E19" s="2112">
        <f t="shared" si="9"/>
        <v>3.5470629611504447E-4</v>
      </c>
      <c r="F19" s="2105">
        <f>F18+(F$20-F$15)/5</f>
        <v>2.3728735111085797E-3</v>
      </c>
      <c r="G19" s="2106">
        <f t="shared" si="2"/>
        <v>9.8976868053032808E-4</v>
      </c>
      <c r="H19" s="2106">
        <f t="shared" si="2"/>
        <v>1.193739381268779E-3</v>
      </c>
      <c r="I19" s="2107">
        <f t="shared" si="2"/>
        <v>1.8936544930947243E-4</v>
      </c>
      <c r="J19" s="2113">
        <f t="shared" si="6"/>
        <v>0.64292754278986941</v>
      </c>
      <c r="K19" s="1776">
        <f t="shared" si="7"/>
        <v>0.21055826062874838</v>
      </c>
      <c r="L19" s="1777">
        <f t="shared" si="8"/>
        <v>0.14651419658138215</v>
      </c>
      <c r="M19" s="2108">
        <f>M18+(M$20-M$15)/5</f>
        <v>0.4171181800870285</v>
      </c>
      <c r="N19" s="2108">
        <f t="shared" si="3"/>
        <v>0.50307754529700044</v>
      </c>
      <c r="O19" s="2109">
        <f t="shared" si="3"/>
        <v>7.9804274615971005E-2</v>
      </c>
    </row>
    <row r="20" spans="1:15">
      <c r="A20" s="1737" t="s">
        <v>161</v>
      </c>
      <c r="B20" s="2110">
        <f t="shared" si="4"/>
        <v>2.7304279021513537E-3</v>
      </c>
      <c r="C20" s="1794">
        <f>B1a!B18/AP_C7!CY40/100</f>
        <v>1.7794173591346588E-3</v>
      </c>
      <c r="D20" s="1794">
        <f>B1a!C18/AP_C7!CY40/100</f>
        <v>5.8551280515199017E-4</v>
      </c>
      <c r="E20" s="2114">
        <f>B1a!D18/AP_C7!CY40/100</f>
        <v>3.6549773786470478E-4</v>
      </c>
      <c r="F20" s="1896">
        <f>SUM(G20:I20)</f>
        <v>2.4848995080927593E-3</v>
      </c>
      <c r="G20" s="1790">
        <f>B1a!E18/(AP_I7!$DE40/1000/1000)</f>
        <v>1.0275274201420809E-3</v>
      </c>
      <c r="H20" s="1790">
        <f>B1a!F18/(AP_I7!$DE40/1000/1000)</f>
        <v>1.2598594715332936E-3</v>
      </c>
      <c r="I20" s="1877">
        <f>B1a!G18/(AP_I7!$DE40/1000/1000)</f>
        <v>1.9751261641738461E-4</v>
      </c>
      <c r="J20" s="2115">
        <f t="shared" si="6"/>
        <v>0.65169908267221544</v>
      </c>
      <c r="K20" s="28">
        <f t="shared" si="7"/>
        <v>0.21443994353070228</v>
      </c>
      <c r="L20" s="1735">
        <f t="shared" si="8"/>
        <v>0.13386097379708231</v>
      </c>
      <c r="M20" s="2022">
        <f>G20/SUM($G20:$I20)</f>
        <v>0.41350864161534701</v>
      </c>
      <c r="N20" s="1747">
        <f>H20/SUM($G20:$I20)</f>
        <v>0.50700620585670142</v>
      </c>
      <c r="O20" s="2104">
        <f>I20/SUM($G20:$I20)</f>
        <v>7.9485152527951491E-2</v>
      </c>
    </row>
    <row r="21" spans="1:15">
      <c r="A21" s="1737" t="s">
        <v>173</v>
      </c>
      <c r="B21" s="2110">
        <f t="shared" si="4"/>
        <v>3.083397438590361E-3</v>
      </c>
      <c r="C21" s="1794">
        <f>B1a!B19/AP_C7!CY41/100</f>
        <v>2.0342504720577501E-3</v>
      </c>
      <c r="D21" s="1794">
        <f>B1a!C19/AP_C7!CY41/100</f>
        <v>6.7252947243296075E-4</v>
      </c>
      <c r="E21" s="2114">
        <f>B1a!D19/AP_C7!CY41/100</f>
        <v>3.7661749409964996E-4</v>
      </c>
      <c r="F21" s="2116">
        <f>F20+(F$25-F$20)/5</f>
        <v>2.5854622463263566E-3</v>
      </c>
      <c r="G21" s="2106">
        <f t="shared" ref="G21:I24" si="10">M21*$F21</f>
        <v>1.0616464028860061E-3</v>
      </c>
      <c r="H21" s="2106">
        <f t="shared" si="10"/>
        <v>1.3163303346458125E-3</v>
      </c>
      <c r="I21" s="2107">
        <f t="shared" si="10"/>
        <v>2.0748550879453776E-4</v>
      </c>
      <c r="J21" s="2115">
        <f t="shared" si="6"/>
        <v>0.65974319320565755</v>
      </c>
      <c r="K21" s="28">
        <f t="shared" si="7"/>
        <v>0.21811313196797022</v>
      </c>
      <c r="L21" s="1735">
        <f t="shared" si="8"/>
        <v>0.12214367482637219</v>
      </c>
      <c r="M21" s="2117">
        <f>M20+(M$25-M$20)/5</f>
        <v>0.41062150661626684</v>
      </c>
      <c r="N21" s="2108">
        <f t="shared" ref="N21:O24" si="11">N20+(N$25-N$20)/5</f>
        <v>0.50912765657907633</v>
      </c>
      <c r="O21" s="2109">
        <f t="shared" si="11"/>
        <v>8.0250836804656778E-2</v>
      </c>
    </row>
    <row r="22" spans="1:15">
      <c r="A22" s="1737" t="s">
        <v>174</v>
      </c>
      <c r="B22" s="2110">
        <f t="shared" si="4"/>
        <v>3.6227433103197875E-3</v>
      </c>
      <c r="C22" s="1794">
        <f>B1a!B20/AP_C7!CY42/100</f>
        <v>2.3116695081307355E-3</v>
      </c>
      <c r="D22" s="1794">
        <f>B1a!C20/AP_C7!CY42/100</f>
        <v>7.7924866405610434E-4</v>
      </c>
      <c r="E22" s="2114">
        <f>B1a!D20/AP_C7!CY42/100</f>
        <v>5.3182513813294723E-4</v>
      </c>
      <c r="F22" s="2116">
        <f>F21+(F$25-F$20)/5</f>
        <v>2.6860249845599539E-3</v>
      </c>
      <c r="G22" s="2106">
        <f t="shared" si="10"/>
        <v>1.0951847092276164E-3</v>
      </c>
      <c r="H22" s="2106">
        <f t="shared" si="10"/>
        <v>1.3732278755456708E-3</v>
      </c>
      <c r="I22" s="2107">
        <f t="shared" si="10"/>
        <v>2.1761239978666672E-4</v>
      </c>
      <c r="J22" s="2115">
        <f t="shared" si="6"/>
        <v>0.63809917239945968</v>
      </c>
      <c r="K22" s="28">
        <f t="shared" si="7"/>
        <v>0.2150990554137048</v>
      </c>
      <c r="L22" s="1735">
        <f t="shared" si="8"/>
        <v>0.14680177218683535</v>
      </c>
      <c r="M22" s="2117">
        <f>M21+(M$25-M$20)/5</f>
        <v>0.40773437161718667</v>
      </c>
      <c r="N22" s="2108">
        <f t="shared" si="11"/>
        <v>0.51124910730145123</v>
      </c>
      <c r="O22" s="2109">
        <f t="shared" si="11"/>
        <v>8.1016521081362064E-2</v>
      </c>
    </row>
    <row r="23" spans="1:15">
      <c r="A23" s="1737" t="s">
        <v>175</v>
      </c>
      <c r="B23" s="2110">
        <f t="shared" si="4"/>
        <v>3.1097179094846275E-3</v>
      </c>
      <c r="C23" s="1794">
        <f>B1a!B21/AP_C7!CY43/100</f>
        <v>1.9591840928887068E-3</v>
      </c>
      <c r="D23" s="1794">
        <f>B1a!C21/AP_C7!CY43/100</f>
        <v>7.2533938287479825E-4</v>
      </c>
      <c r="E23" s="2114">
        <f>B1a!D21/AP_C7!CY43/100</f>
        <v>4.2519443372112205E-4</v>
      </c>
      <c r="F23" s="2116">
        <f>F22+(F$25-F$20)/5</f>
        <v>2.7865877227935512E-3</v>
      </c>
      <c r="G23" s="2106">
        <f t="shared" si="10"/>
        <v>1.1281423391669115E-3</v>
      </c>
      <c r="H23" s="2106">
        <f t="shared" si="10"/>
        <v>1.4305520942328683E-3</v>
      </c>
      <c r="I23" s="2107">
        <f t="shared" si="10"/>
        <v>2.2789328939377146E-4</v>
      </c>
      <c r="J23" s="2115">
        <f t="shared" si="6"/>
        <v>0.63001987637309576</v>
      </c>
      <c r="K23" s="28">
        <f t="shared" si="7"/>
        <v>0.23324925410839226</v>
      </c>
      <c r="L23" s="1735">
        <f t="shared" si="8"/>
        <v>0.13673086951851185</v>
      </c>
      <c r="M23" s="2117">
        <f>M22+(M$25-M$20)/5</f>
        <v>0.40484723661810651</v>
      </c>
      <c r="N23" s="2108">
        <f t="shared" si="11"/>
        <v>0.51337055802382614</v>
      </c>
      <c r="O23" s="2109">
        <f t="shared" si="11"/>
        <v>8.178220535806735E-2</v>
      </c>
    </row>
    <row r="24" spans="1:15">
      <c r="A24" s="1737" t="s">
        <v>176</v>
      </c>
      <c r="B24" s="2110">
        <f t="shared" si="4"/>
        <v>3.0167222850212665E-3</v>
      </c>
      <c r="C24" s="1794">
        <f>B1a!B22/AP_C7!CY44/100</f>
        <v>1.9784748216132254E-3</v>
      </c>
      <c r="D24" s="1794">
        <f>B1a!C22/AP_C7!CY44/100</f>
        <v>7.2688420167416198E-4</v>
      </c>
      <c r="E24" s="2114">
        <f>B1a!D22/AP_C7!CY44/100</f>
        <v>3.1136326173387919E-4</v>
      </c>
      <c r="F24" s="2116">
        <f>F23+(F$25-F$20)/5</f>
        <v>2.8871504610271485E-3</v>
      </c>
      <c r="G24" s="2106">
        <f t="shared" si="10"/>
        <v>1.1605192927038913E-3</v>
      </c>
      <c r="H24" s="2106">
        <f t="shared" si="10"/>
        <v>1.4883029907074052E-3</v>
      </c>
      <c r="I24" s="2107">
        <f t="shared" si="10"/>
        <v>2.3832817761585198E-4</v>
      </c>
      <c r="J24" s="2115">
        <f t="shared" si="6"/>
        <v>0.65583591550233733</v>
      </c>
      <c r="K24" s="28">
        <f t="shared" si="7"/>
        <v>0.24095164652156165</v>
      </c>
      <c r="L24" s="1735">
        <f t="shared" si="8"/>
        <v>0.10321243797610101</v>
      </c>
      <c r="M24" s="2117">
        <f>M23+(M$25-M$20)/5</f>
        <v>0.40196010161902634</v>
      </c>
      <c r="N24" s="2108">
        <f t="shared" si="11"/>
        <v>0.51549200874620105</v>
      </c>
      <c r="O24" s="2109">
        <f t="shared" si="11"/>
        <v>8.2547889634772637E-2</v>
      </c>
    </row>
    <row r="25" spans="1:15">
      <c r="A25" s="1737" t="s">
        <v>248</v>
      </c>
      <c r="B25" s="2110">
        <f t="shared" si="4"/>
        <v>3.5514316537003919E-3</v>
      </c>
      <c r="C25" s="2111">
        <f>(C24+C26)/2</f>
        <v>2.4303346652006994E-3</v>
      </c>
      <c r="D25" s="2111">
        <f>D24+(D$30-D$24)/6</f>
        <v>7.4726179629039586E-4</v>
      </c>
      <c r="E25" s="2118">
        <f>E24+(E$33-E$24)/9</f>
        <v>3.7383519220929664E-4</v>
      </c>
      <c r="F25" s="1896">
        <f>SUM(G25:I25)</f>
        <v>2.9877131992607454E-3</v>
      </c>
      <c r="G25" s="1790">
        <f>B1a!E23/(AP_I7!$DE45/1000/1000)</f>
        <v>1.1923155698385563E-3</v>
      </c>
      <c r="H25" s="1790">
        <f>B1a!F23/(AP_I7!$DE45/1000/1000)</f>
        <v>1.5464805649692808E-3</v>
      </c>
      <c r="I25" s="1877">
        <f>B1a!G23/(AP_I7!$DE45/1000/1000)</f>
        <v>2.4891706445290826E-4</v>
      </c>
      <c r="J25" s="2113">
        <f t="shared" si="6"/>
        <v>0.68432533754899305</v>
      </c>
      <c r="K25" s="1776">
        <f t="shared" si="7"/>
        <v>0.21041142535061633</v>
      </c>
      <c r="L25" s="1777">
        <f t="shared" si="8"/>
        <v>0.10526323710039061</v>
      </c>
      <c r="M25" s="2022">
        <f>G25/SUM($G25:$I25)</f>
        <v>0.39907296661994629</v>
      </c>
      <c r="N25" s="1747">
        <f>H25/SUM($G25:$I25)</f>
        <v>0.51761345946857584</v>
      </c>
      <c r="O25" s="2104">
        <f>I25/SUM($G25:$I25)</f>
        <v>8.3313573911477923E-2</v>
      </c>
    </row>
    <row r="26" spans="1:15" s="4" customFormat="1">
      <c r="A26" s="1745">
        <v>1918</v>
      </c>
      <c r="B26" s="2110">
        <f t="shared" si="4"/>
        <v>4.0861410223795172E-3</v>
      </c>
      <c r="C26" s="1794">
        <f>B1a!B24/AP_C7!CY46/100</f>
        <v>2.8821945087881733E-3</v>
      </c>
      <c r="D26" s="2111">
        <f t="shared" ref="D26:D29" si="12">D25+(D$30-D$24)/6</f>
        <v>7.6763939090662974E-4</v>
      </c>
      <c r="E26" s="2118">
        <f t="shared" ref="E26:E32" si="13">E25+(E$33-E$24)/9</f>
        <v>4.3630712268471409E-4</v>
      </c>
      <c r="F26" s="2116">
        <f>F25+(F$30-F$25)/5</f>
        <v>3.0688979287854163E-3</v>
      </c>
      <c r="G26" s="2106">
        <f t="shared" ref="G26:I29" si="14">M26*$F26</f>
        <v>1.2282864770185838E-3</v>
      </c>
      <c r="H26" s="2106">
        <f t="shared" si="14"/>
        <v>1.5759954859609895E-3</v>
      </c>
      <c r="I26" s="2107">
        <f t="shared" si="14"/>
        <v>2.6461596580584318E-4</v>
      </c>
      <c r="J26" s="2113">
        <f t="shared" si="6"/>
        <v>0.70535855052544427</v>
      </c>
      <c r="K26" s="1776">
        <f t="shared" si="7"/>
        <v>0.18786414533965443</v>
      </c>
      <c r="L26" s="1777">
        <f t="shared" si="8"/>
        <v>0.10677730413490126</v>
      </c>
      <c r="M26" s="2117">
        <f>M25+(M$30-M$25)/5</f>
        <v>0.40023699240616489</v>
      </c>
      <c r="N26" s="2108">
        <f t="shared" ref="N26:O29" si="15">N25+(N$30-N$25)/5</f>
        <v>0.51353792877194981</v>
      </c>
      <c r="O26" s="2109">
        <f t="shared" si="15"/>
        <v>8.6225078821885334E-2</v>
      </c>
    </row>
    <row r="27" spans="1:15" s="4" customFormat="1">
      <c r="A27" s="1745" t="s">
        <v>270</v>
      </c>
      <c r="B27" s="2110">
        <f t="shared" si="4"/>
        <v>3.9245077014498208E-3</v>
      </c>
      <c r="C27" s="2111">
        <f>C26+(C$30-C$26)/4</f>
        <v>2.6377116627668254E-3</v>
      </c>
      <c r="D27" s="2111">
        <f t="shared" si="12"/>
        <v>7.8801698552286362E-4</v>
      </c>
      <c r="E27" s="2118">
        <f t="shared" si="13"/>
        <v>4.9877905316013155E-4</v>
      </c>
      <c r="F27" s="2116">
        <f>F26+(F$30-F$25)/5</f>
        <v>3.1500826583100872E-3</v>
      </c>
      <c r="G27" s="2106">
        <f t="shared" si="14"/>
        <v>1.2644463864358391E-3</v>
      </c>
      <c r="H27" s="2106">
        <f t="shared" si="14"/>
        <v>1.6048486652381479E-3</v>
      </c>
      <c r="I27" s="2107">
        <f t="shared" si="14"/>
        <v>2.8078760663610041E-4</v>
      </c>
      <c r="J27" s="2113">
        <f t="shared" si="6"/>
        <v>0.67211274978321034</v>
      </c>
      <c r="K27" s="1776">
        <f t="shared" si="7"/>
        <v>0.20079384357730998</v>
      </c>
      <c r="L27" s="1777">
        <f t="shared" si="8"/>
        <v>0.12709340663947963</v>
      </c>
      <c r="M27" s="2117">
        <f>M26+(M$30-M$25)/5</f>
        <v>0.4014010181923835</v>
      </c>
      <c r="N27" s="2108">
        <f t="shared" si="15"/>
        <v>0.50946239807532379</v>
      </c>
      <c r="O27" s="2109">
        <f t="shared" si="15"/>
        <v>8.9136583732292746E-2</v>
      </c>
    </row>
    <row r="28" spans="1:15" s="4" customFormat="1">
      <c r="A28" s="1745" t="s">
        <v>271</v>
      </c>
      <c r="B28" s="2110">
        <f t="shared" si="4"/>
        <v>3.7628743805201239E-3</v>
      </c>
      <c r="C28" s="2111">
        <f t="shared" ref="C28:C29" si="16">C27+(C$30-C$26)/4</f>
        <v>2.3932288167454775E-3</v>
      </c>
      <c r="D28" s="2111">
        <f t="shared" si="12"/>
        <v>8.083945801390975E-4</v>
      </c>
      <c r="E28" s="2118">
        <f t="shared" si="13"/>
        <v>5.61250983635549E-4</v>
      </c>
      <c r="F28" s="2116">
        <f>F27+(F$30-F$25)/5</f>
        <v>3.2312673878347581E-3</v>
      </c>
      <c r="G28" s="2106">
        <f t="shared" si="14"/>
        <v>1.3007952980903222E-3</v>
      </c>
      <c r="H28" s="2106">
        <f t="shared" si="14"/>
        <v>1.6330401028007561E-3</v>
      </c>
      <c r="I28" s="2107">
        <f t="shared" si="14"/>
        <v>2.9743198694368001E-4</v>
      </c>
      <c r="J28" s="2113">
        <f t="shared" si="6"/>
        <v>0.63601081905228873</v>
      </c>
      <c r="K28" s="1776">
        <f t="shared" si="7"/>
        <v>0.21483432567508592</v>
      </c>
      <c r="L28" s="1777">
        <f t="shared" si="8"/>
        <v>0.1491548552726254</v>
      </c>
      <c r="M28" s="2117">
        <f>M27+(M$30-M$25)/5</f>
        <v>0.4025650439786021</v>
      </c>
      <c r="N28" s="2108">
        <f t="shared" si="15"/>
        <v>0.50538686737869776</v>
      </c>
      <c r="O28" s="2109">
        <f t="shared" si="15"/>
        <v>9.2048088642700157E-2</v>
      </c>
    </row>
    <row r="29" spans="1:15" s="4" customFormat="1">
      <c r="A29" s="1745" t="s">
        <v>251</v>
      </c>
      <c r="B29" s="2110">
        <f t="shared" si="4"/>
        <v>3.6012410595904275E-3</v>
      </c>
      <c r="C29" s="2111">
        <f t="shared" si="16"/>
        <v>2.1487459707241296E-3</v>
      </c>
      <c r="D29" s="2111">
        <f t="shared" si="12"/>
        <v>8.2877217475533138E-4</v>
      </c>
      <c r="E29" s="2118">
        <f t="shared" si="13"/>
        <v>6.2372291411096645E-4</v>
      </c>
      <c r="F29" s="2116">
        <f>F28+(F$30-F$25)/5</f>
        <v>3.3124521173594291E-3</v>
      </c>
      <c r="G29" s="2106">
        <f t="shared" si="14"/>
        <v>1.3373332119820331E-3</v>
      </c>
      <c r="H29" s="2106">
        <f t="shared" si="14"/>
        <v>1.6605697986488142E-3</v>
      </c>
      <c r="I29" s="2107">
        <f t="shared" si="14"/>
        <v>3.1454910672858193E-4</v>
      </c>
      <c r="J29" s="2113">
        <f t="shared" si="6"/>
        <v>0.59666818609707528</v>
      </c>
      <c r="K29" s="1776">
        <f t="shared" si="7"/>
        <v>0.23013515647563687</v>
      </c>
      <c r="L29" s="1777">
        <f t="shared" si="8"/>
        <v>0.17319665742728788</v>
      </c>
      <c r="M29" s="2117">
        <f>M28+(M$30-M$25)/5</f>
        <v>0.4037290697648207</v>
      </c>
      <c r="N29" s="2108">
        <f t="shared" si="15"/>
        <v>0.50131133668207173</v>
      </c>
      <c r="O29" s="2109">
        <f t="shared" si="15"/>
        <v>9.4959593553107569E-2</v>
      </c>
    </row>
    <row r="30" spans="1:15" s="4" customFormat="1">
      <c r="A30" s="1745" t="s">
        <v>42</v>
      </c>
      <c r="B30" s="2110">
        <f t="shared" si="4"/>
        <v>3.4396077386607306E-3</v>
      </c>
      <c r="C30" s="1794">
        <f>B1a!B28/AP_C7!CY50/100</f>
        <v>1.9042631247027813E-3</v>
      </c>
      <c r="D30" s="1794">
        <f>B1a!C28/AP_C7!CY50/100</f>
        <v>8.4914976937156504E-4</v>
      </c>
      <c r="E30" s="2118">
        <f t="shared" si="13"/>
        <v>6.861948445863839E-4</v>
      </c>
      <c r="F30" s="1896">
        <f>SUM(G30:I30)</f>
        <v>3.3936368468841E-3</v>
      </c>
      <c r="G30" s="1790">
        <f>B1a!E28/(AP_I7!$DE50/1000/1000)</f>
        <v>1.3740601281109713E-3</v>
      </c>
      <c r="H30" s="1790">
        <f>B1a!F28/(AP_I7!$DE50/1000/1000)</f>
        <v>1.6874377527823226E-3</v>
      </c>
      <c r="I30" s="1877">
        <f>B1a!G28/(AP_I7!$DE50/1000/1000)</f>
        <v>3.3213896599080617E-4</v>
      </c>
      <c r="J30" s="2113">
        <f t="shared" si="6"/>
        <v>0.55362799173263821</v>
      </c>
      <c r="K30" s="1776">
        <f t="shared" si="7"/>
        <v>0.24687401409969958</v>
      </c>
      <c r="L30" s="1777">
        <f t="shared" si="8"/>
        <v>0.19949799416766212</v>
      </c>
      <c r="M30" s="2022">
        <f>G30/SUM($G30:$I30)</f>
        <v>0.40489309555103919</v>
      </c>
      <c r="N30" s="1747">
        <f>H30/SUM($G30:$I30)</f>
        <v>0.49723580598544587</v>
      </c>
      <c r="O30" s="2104">
        <f>I30/SUM($G30:$I30)</f>
        <v>9.7871098463514952E-2</v>
      </c>
    </row>
    <row r="31" spans="1:15" s="4" customFormat="1">
      <c r="A31" s="1745" t="s">
        <v>272</v>
      </c>
      <c r="B31" s="2110">
        <f t="shared" si="4"/>
        <v>3.6657865710913247E-3</v>
      </c>
      <c r="C31" s="2111">
        <f>C30+(C$37-C$30)/7</f>
        <v>2.0556188538171706E-3</v>
      </c>
      <c r="D31" s="2111">
        <f>D30+(D33-D30)/3</f>
        <v>8.6150094221235259E-4</v>
      </c>
      <c r="E31" s="2118">
        <f t="shared" si="13"/>
        <v>7.4866677506180135E-4</v>
      </c>
      <c r="F31" s="2116">
        <f>F30+(F$35-F$30)/5</f>
        <v>3.5993397755813318E-3</v>
      </c>
      <c r="G31" s="2106">
        <f t="shared" ref="G31:I34" si="17">M31*$F31</f>
        <v>1.4781301201940678E-3</v>
      </c>
      <c r="H31" s="2106">
        <f t="shared" si="17"/>
        <v>1.7710930880066058E-3</v>
      </c>
      <c r="I31" s="2107">
        <f t="shared" si="17"/>
        <v>3.5011656738065822E-4</v>
      </c>
      <c r="J31" s="2113">
        <f t="shared" si="6"/>
        <v>0.5607579202859051</v>
      </c>
      <c r="K31" s="1776">
        <f t="shared" si="7"/>
        <v>0.23501121123805063</v>
      </c>
      <c r="L31" s="1777">
        <f t="shared" si="8"/>
        <v>0.20423086847604419</v>
      </c>
      <c r="M31" s="2117">
        <f>M30+(M$35-M$30)/5</f>
        <v>0.41066701460695915</v>
      </c>
      <c r="N31" s="2108">
        <f t="shared" ref="N31:O34" si="18">N30+(N$35-N$30)/5</f>
        <v>0.49206054399811566</v>
      </c>
      <c r="O31" s="2109">
        <f t="shared" si="18"/>
        <v>9.7272441394925177E-2</v>
      </c>
    </row>
    <row r="32" spans="1:15" s="4" customFormat="1">
      <c r="A32" s="1745" t="s">
        <v>273</v>
      </c>
      <c r="B32" s="2110">
        <f t="shared" si="4"/>
        <v>3.8919654035219184E-3</v>
      </c>
      <c r="C32" s="2111">
        <f t="shared" ref="C32:C36" si="19">C31+(C$37-C$30)/7</f>
        <v>2.2069745829315598E-3</v>
      </c>
      <c r="D32" s="2111">
        <f>D30+(D33-D30)/3*2</f>
        <v>8.7385211505314002E-4</v>
      </c>
      <c r="E32" s="2118">
        <f t="shared" si="13"/>
        <v>8.111387055372188E-4</v>
      </c>
      <c r="F32" s="2116">
        <f>F31+(F$35-F$30)/5</f>
        <v>3.8050427042785637E-3</v>
      </c>
      <c r="G32" s="2106">
        <f t="shared" si="17"/>
        <v>1.5845755363968915E-3</v>
      </c>
      <c r="H32" s="2106">
        <f t="shared" si="17"/>
        <v>1.8526192901357503E-3</v>
      </c>
      <c r="I32" s="2107">
        <f t="shared" si="17"/>
        <v>3.6784787774592187E-4</v>
      </c>
      <c r="J32" s="2113">
        <f t="shared" si="6"/>
        <v>0.56705914727156204</v>
      </c>
      <c r="K32" s="1776">
        <f t="shared" si="7"/>
        <v>0.22452720526815925</v>
      </c>
      <c r="L32" s="1777">
        <f t="shared" si="8"/>
        <v>0.20841364746027879</v>
      </c>
      <c r="M32" s="2117">
        <f>M31+(M$35-M$30)/5</f>
        <v>0.4164409336628791</v>
      </c>
      <c r="N32" s="2108">
        <f t="shared" si="18"/>
        <v>0.48688528201078546</v>
      </c>
      <c r="O32" s="2109">
        <f t="shared" si="18"/>
        <v>9.6673784326335402E-2</v>
      </c>
    </row>
    <row r="33" spans="1:19" s="4" customFormat="1">
      <c r="A33" s="1737" t="s">
        <v>184</v>
      </c>
      <c r="B33" s="2110">
        <f t="shared" si="4"/>
        <v>4.1181442359525125E-3</v>
      </c>
      <c r="C33" s="2111">
        <f t="shared" si="19"/>
        <v>2.358330312045949E-3</v>
      </c>
      <c r="D33" s="1794">
        <f>B1a!C31/AP_C7!CY53/100</f>
        <v>8.8620328789392757E-4</v>
      </c>
      <c r="E33" s="2114">
        <f>B1a!D31/AP_C7!CY53/100</f>
        <v>8.7361063601263625E-4</v>
      </c>
      <c r="F33" s="2116">
        <f>F32+(F$35-F$30)/5</f>
        <v>4.0107456329757955E-3</v>
      </c>
      <c r="G33" s="2106">
        <f t="shared" si="17"/>
        <v>1.6933963767194419E-3</v>
      </c>
      <c r="H33" s="2106">
        <f t="shared" si="17"/>
        <v>1.9320163591697562E-3</v>
      </c>
      <c r="I33" s="2107">
        <f t="shared" si="17"/>
        <v>3.8533289708659707E-4</v>
      </c>
      <c r="J33" s="2113">
        <f t="shared" si="6"/>
        <v>0.57266821580873439</v>
      </c>
      <c r="K33" s="1776">
        <f t="shared" si="7"/>
        <v>0.21519481521728484</v>
      </c>
      <c r="L33" s="1777">
        <f t="shared" si="8"/>
        <v>0.21213696897398085</v>
      </c>
      <c r="M33" s="2117">
        <f>M32+(M$35-M$30)/5</f>
        <v>0.42221485271879905</v>
      </c>
      <c r="N33" s="2108">
        <f t="shared" si="18"/>
        <v>0.48171002002345525</v>
      </c>
      <c r="O33" s="2109">
        <f t="shared" si="18"/>
        <v>9.6075127257745627E-2</v>
      </c>
    </row>
    <row r="34" spans="1:19" s="4" customFormat="1">
      <c r="A34" s="1745" t="s">
        <v>255</v>
      </c>
      <c r="B34" s="2110">
        <f t="shared" si="4"/>
        <v>4.4428849474789653E-3</v>
      </c>
      <c r="C34" s="2111">
        <f t="shared" si="19"/>
        <v>2.5096860411603383E-3</v>
      </c>
      <c r="D34" s="2119">
        <f>D33+(D$39-D$33)/6</f>
        <v>1.0556818729208417E-3</v>
      </c>
      <c r="E34" s="2111">
        <f>E33+(E36-E33)/3</f>
        <v>8.7751703339778548E-4</v>
      </c>
      <c r="F34" s="2116">
        <f>F33+(F$35-F$30)/5</f>
        <v>4.2164485616730269E-3</v>
      </c>
      <c r="G34" s="2106">
        <f t="shared" si="17"/>
        <v>1.8045926411617192E-3</v>
      </c>
      <c r="H34" s="2106">
        <f t="shared" si="17"/>
        <v>2.0092842951086234E-3</v>
      </c>
      <c r="I34" s="2107">
        <f t="shared" si="17"/>
        <v>4.025716254026838E-4</v>
      </c>
      <c r="J34" s="2113">
        <f t="shared" si="6"/>
        <v>0.56487756735281069</v>
      </c>
      <c r="K34" s="1776">
        <f t="shared" si="7"/>
        <v>0.23761179625411394</v>
      </c>
      <c r="L34" s="1777">
        <f t="shared" si="8"/>
        <v>0.19751063639307531</v>
      </c>
      <c r="M34" s="2117">
        <f>M33+(M$35-M$30)/5</f>
        <v>0.427988771774719</v>
      </c>
      <c r="N34" s="2108">
        <f t="shared" si="18"/>
        <v>0.47653475803612505</v>
      </c>
      <c r="O34" s="2109">
        <f t="shared" si="18"/>
        <v>9.5476470189155851E-2</v>
      </c>
    </row>
    <row r="35" spans="1:19" s="4" customFormat="1">
      <c r="A35" s="1737" t="s">
        <v>256</v>
      </c>
      <c r="B35" s="2110">
        <f t="shared" si="4"/>
        <v>4.7676256590054181E-3</v>
      </c>
      <c r="C35" s="2111">
        <f t="shared" si="19"/>
        <v>2.6610417702747275E-3</v>
      </c>
      <c r="D35" s="2119">
        <f t="shared" ref="D35:D38" si="20">D34+(D$39-D$33)/6</f>
        <v>1.2251604579477558E-3</v>
      </c>
      <c r="E35" s="2112">
        <f>E33+(E36-E33)/3*2</f>
        <v>8.8142343078293471E-4</v>
      </c>
      <c r="F35" s="1896">
        <f>SUM(G35:I35)</f>
        <v>4.4221514903702592E-3</v>
      </c>
      <c r="G35" s="1790">
        <f>B1a!E33/(AP_I7!$DE55/1000/1000)</f>
        <v>1.9181643297237236E-3</v>
      </c>
      <c r="H35" s="1790">
        <f>B1a!F33/(AP_I7!$DE55/1000/1000)</f>
        <v>2.084423097952353E-3</v>
      </c>
      <c r="I35" s="1877">
        <f>B1a!G33/(AP_I7!$DE55/1000/1000)</f>
        <v>4.1956406269418213E-4</v>
      </c>
      <c r="J35" s="2113">
        <f t="shared" si="6"/>
        <v>0.55814821896689171</v>
      </c>
      <c r="K35" s="1776">
        <f t="shared" si="7"/>
        <v>0.25697496942394976</v>
      </c>
      <c r="L35" s="1777">
        <f t="shared" si="8"/>
        <v>0.18487681160915848</v>
      </c>
      <c r="M35" s="2022">
        <f>G35/SUM($G35:$I35)</f>
        <v>0.43376269083063884</v>
      </c>
      <c r="N35" s="1747">
        <f>H35/SUM($G35:$I35)</f>
        <v>0.47135949604879496</v>
      </c>
      <c r="O35" s="2104">
        <f>I35/SUM($G35:$I35)</f>
        <v>9.4877813120566062E-2</v>
      </c>
    </row>
    <row r="36" spans="1:19" s="4" customFormat="1">
      <c r="A36" s="1737" t="s">
        <v>185</v>
      </c>
      <c r="B36" s="2110">
        <f t="shared" si="4"/>
        <v>5.0923663705318709E-3</v>
      </c>
      <c r="C36" s="2111">
        <f t="shared" si="19"/>
        <v>2.8123974993891168E-3</v>
      </c>
      <c r="D36" s="2119">
        <f t="shared" si="20"/>
        <v>1.3946390429746699E-3</v>
      </c>
      <c r="E36" s="2120">
        <f>B1a!D34/AP_C7!CY56/100</f>
        <v>8.8532982816808394E-4</v>
      </c>
      <c r="F36" s="2116">
        <f>F35+(F$40-F$35)/5</f>
        <v>5.1398658640274819E-3</v>
      </c>
      <c r="G36" s="2106">
        <f t="shared" ref="G36:I39" si="21">M36*$F36</f>
        <v>2.2116978939683554E-3</v>
      </c>
      <c r="H36" s="2106">
        <f t="shared" si="21"/>
        <v>2.4490340652888447E-3</v>
      </c>
      <c r="I36" s="2107">
        <f t="shared" si="21"/>
        <v>4.791339047702814E-4</v>
      </c>
      <c r="J36" s="2113">
        <f t="shared" si="6"/>
        <v>0.55227713301691927</v>
      </c>
      <c r="K36" s="1776">
        <f t="shared" si="7"/>
        <v>0.27386855962388407</v>
      </c>
      <c r="L36" s="1777">
        <f t="shared" si="8"/>
        <v>0.17385430735919652</v>
      </c>
      <c r="M36" s="2117">
        <f>M35+(M$40-M$35)/5</f>
        <v>0.43030264844991872</v>
      </c>
      <c r="N36" s="2108">
        <f t="shared" ref="N36:O39" si="22">N35+(N$40-N$35)/5</f>
        <v>0.47647820586699852</v>
      </c>
      <c r="O36" s="2109">
        <f t="shared" si="22"/>
        <v>9.3219145683082663E-2</v>
      </c>
    </row>
    <row r="37" spans="1:19" s="4" customFormat="1">
      <c r="A37" s="1737" t="s">
        <v>177</v>
      </c>
      <c r="B37" s="2110">
        <f t="shared" si="4"/>
        <v>5.6966546830081316E-3</v>
      </c>
      <c r="C37" s="881">
        <f>B1a!B35/AP_C7!CY57/100</f>
        <v>2.9637532285035051E-3</v>
      </c>
      <c r="D37" s="2119">
        <f t="shared" si="20"/>
        <v>1.564117628001584E-3</v>
      </c>
      <c r="E37" s="2120">
        <f>B1a!D35/AP_C7!CY57/100</f>
        <v>1.1687838265030429E-3</v>
      </c>
      <c r="F37" s="2116">
        <f>F36+(F$40-F$35)/5</f>
        <v>5.8575802376847046E-3</v>
      </c>
      <c r="G37" s="2106">
        <f t="shared" si="21"/>
        <v>2.5002648139127752E-3</v>
      </c>
      <c r="H37" s="2106">
        <f t="shared" si="21"/>
        <v>2.8209925758475468E-3</v>
      </c>
      <c r="I37" s="2107">
        <f t="shared" si="21"/>
        <v>5.3632284792438261E-4</v>
      </c>
      <c r="J37" s="2113">
        <f t="shared" si="6"/>
        <v>0.52026204736329362</v>
      </c>
      <c r="K37" s="1776">
        <f t="shared" si="7"/>
        <v>0.27456774458648564</v>
      </c>
      <c r="L37" s="1777">
        <f t="shared" si="8"/>
        <v>0.20517020805022079</v>
      </c>
      <c r="M37" s="2117">
        <f>M36+(M$40-M$35)/5</f>
        <v>0.4268426060691986</v>
      </c>
      <c r="N37" s="2108">
        <f t="shared" si="22"/>
        <v>0.48159691568520208</v>
      </c>
      <c r="O37" s="2109">
        <f t="shared" si="22"/>
        <v>9.1560478245599264E-2</v>
      </c>
    </row>
    <row r="38" spans="1:19" s="4" customFormat="1">
      <c r="A38" s="1737" t="s">
        <v>178</v>
      </c>
      <c r="B38" s="2110">
        <f t="shared" si="4"/>
        <v>6.4125988239248791E-3</v>
      </c>
      <c r="C38" s="881">
        <f>B1a!B36/AP_C7!CY58/100</f>
        <v>3.5565867199296303E-3</v>
      </c>
      <c r="D38" s="2119">
        <f t="shared" si="20"/>
        <v>1.7335962130284981E-3</v>
      </c>
      <c r="E38" s="2114">
        <f>B1a!D36/AP_C7!CY58/100</f>
        <v>1.122415890966751E-3</v>
      </c>
      <c r="F38" s="2116">
        <f>F37+(F$40-F$35)/5</f>
        <v>6.5752946113419274E-3</v>
      </c>
      <c r="G38" s="2106">
        <f t="shared" si="21"/>
        <v>2.7838650895569829E-3</v>
      </c>
      <c r="H38" s="2106">
        <f t="shared" si="21"/>
        <v>3.2002986296284586E-3</v>
      </c>
      <c r="I38" s="2107">
        <f t="shared" si="21"/>
        <v>5.9113089215648566E-4</v>
      </c>
      <c r="J38" s="2113">
        <f t="shared" si="6"/>
        <v>0.5546248592162506</v>
      </c>
      <c r="K38" s="1776">
        <f t="shared" si="7"/>
        <v>0.27034222171525735</v>
      </c>
      <c r="L38" s="1777">
        <f t="shared" si="8"/>
        <v>0.17503291906849211</v>
      </c>
      <c r="M38" s="2117">
        <f>M37+(M$40-M$35)/5</f>
        <v>0.42338256368847849</v>
      </c>
      <c r="N38" s="2108">
        <f t="shared" si="22"/>
        <v>0.48671562550340564</v>
      </c>
      <c r="O38" s="2109">
        <f t="shared" si="22"/>
        <v>8.9901810808115865E-2</v>
      </c>
    </row>
    <row r="39" spans="1:19" s="4" customFormat="1">
      <c r="A39" s="1737" t="s">
        <v>274</v>
      </c>
      <c r="B39" s="2110">
        <f t="shared" ref="B39:B44" si="23">SUM(C39:E39)</f>
        <v>6.3493661598245351E-3</v>
      </c>
      <c r="C39" s="881">
        <f>B1a!B37/AP_C7!CY59/100</f>
        <v>3.2629232659932071E-3</v>
      </c>
      <c r="D39" s="881">
        <f>B1a!C37/AP_C7!CY59/100</f>
        <v>1.9030747980554124E-3</v>
      </c>
      <c r="E39" s="2120">
        <f>B1a!D37/AP_C7!CY59/100</f>
        <v>1.1833680957759156E-3</v>
      </c>
      <c r="F39" s="2116">
        <f>F38+(F$40-F$35)/5</f>
        <v>7.2930089849991501E-3</v>
      </c>
      <c r="G39" s="2106">
        <f t="shared" si="21"/>
        <v>3.062498720900979E-3</v>
      </c>
      <c r="H39" s="2106">
        <f t="shared" si="21"/>
        <v>3.5869522266315807E-3</v>
      </c>
      <c r="I39" s="2107">
        <f t="shared" si="21"/>
        <v>6.4355803746659072E-4</v>
      </c>
      <c r="J39" s="2121">
        <f t="shared" ref="J39:L44" si="24">C39/SUM($C39:$E39)</f>
        <v>0.51389747950579334</v>
      </c>
      <c r="K39" s="178">
        <f t="shared" si="24"/>
        <v>0.29972673652010706</v>
      </c>
      <c r="L39" s="2122">
        <f t="shared" si="24"/>
        <v>0.18637578397409954</v>
      </c>
      <c r="M39" s="2117">
        <f>M38+(M$40-M$35)/5</f>
        <v>0.41992252130775837</v>
      </c>
      <c r="N39" s="2108">
        <f t="shared" si="22"/>
        <v>0.4918343353216092</v>
      </c>
      <c r="O39" s="2109">
        <f t="shared" si="22"/>
        <v>8.8243143370632465E-2</v>
      </c>
    </row>
    <row r="40" spans="1:19" s="4" customFormat="1">
      <c r="A40" s="1737" t="s">
        <v>51</v>
      </c>
      <c r="B40" s="2110">
        <f t="shared" si="23"/>
        <v>7.43645975170781E-3</v>
      </c>
      <c r="C40" s="881">
        <f>B1a!B38/AP_C7!CY60/100</f>
        <v>4.0306257729233489E-3</v>
      </c>
      <c r="D40" s="881">
        <f>B1a!C38/AP_C7!CY60/100</f>
        <v>2.124013493793158E-3</v>
      </c>
      <c r="E40" s="2120">
        <f>B1a!D38/AP_C7!CY60/100</f>
        <v>1.2818204849913031E-3</v>
      </c>
      <c r="F40" s="1896">
        <f>SUM(G40:I40)</f>
        <v>8.0107233586563728E-3</v>
      </c>
      <c r="G40" s="1790">
        <f>B1a!E38/(AP_I7!$DE60/1000/1000)</f>
        <v>3.3361657079447626E-3</v>
      </c>
      <c r="H40" s="1790">
        <f>B1a!F38/(AP_I7!$DE60/1000/1000)</f>
        <v>3.9809533668569135E-3</v>
      </c>
      <c r="I40" s="1877">
        <f>B1a!G38/(AP_I7!$DE60/1000/1000)</f>
        <v>6.9360428385469779E-4</v>
      </c>
      <c r="J40" s="2115">
        <f t="shared" si="24"/>
        <v>0.54200868524807133</v>
      </c>
      <c r="K40" s="28">
        <f t="shared" si="24"/>
        <v>0.28562159477907084</v>
      </c>
      <c r="L40" s="1735">
        <f t="shared" si="24"/>
        <v>0.17236971997285783</v>
      </c>
      <c r="M40" s="1747">
        <f>G40/SUM($G40:$I40)</f>
        <v>0.41646247892703825</v>
      </c>
      <c r="N40" s="1747">
        <f>H40/SUM($G40:$I40)</f>
        <v>0.49695304513981281</v>
      </c>
      <c r="O40" s="2104">
        <f>I40/SUM($G40:$I40)</f>
        <v>8.6584475933149066E-2</v>
      </c>
      <c r="P40" s="75">
        <f>1/(B40/F40)</f>
        <v>1.0772227143186892</v>
      </c>
      <c r="Q40" s="75">
        <f>1/(C40/G40)</f>
        <v>0.8277041570954613</v>
      </c>
      <c r="R40" s="75">
        <f>1/(D40/H40)</f>
        <v>1.8742599227783387</v>
      </c>
      <c r="S40" s="75">
        <f>1/(E40/I40)</f>
        <v>0.54110875272788583</v>
      </c>
    </row>
    <row r="41" spans="1:19" s="4" customFormat="1">
      <c r="A41" s="1737" t="s">
        <v>258</v>
      </c>
      <c r="B41" s="2110">
        <f t="shared" si="23"/>
        <v>8.1528128756494112E-3</v>
      </c>
      <c r="C41" s="881">
        <f>B1a!B39/AP_C7!CY61/100</f>
        <v>4.4050648753508849E-3</v>
      </c>
      <c r="D41" s="881">
        <f>B1a!C39/AP_C7!CY61/100</f>
        <v>2.3602015835213351E-3</v>
      </c>
      <c r="E41" s="2120">
        <f>B1a!D39/AP_C7!CY61/100</f>
        <v>1.3875464167771915E-3</v>
      </c>
      <c r="F41" s="2105">
        <f>H41/N41</f>
        <v>8.3942251504072248E-3</v>
      </c>
      <c r="G41" s="2106">
        <f>F41*M41</f>
        <v>3.4746897859787413E-3</v>
      </c>
      <c r="H41" s="1790">
        <f>B1a!F39/(AP_I7!$DE61/1000/1000)</f>
        <v>4.1853728795974892E-3</v>
      </c>
      <c r="I41" s="2123">
        <f>F41-G41-H41</f>
        <v>7.3416248483099394E-4</v>
      </c>
      <c r="J41" s="2115">
        <f t="shared" si="24"/>
        <v>0.5403122753507329</v>
      </c>
      <c r="K41" s="28">
        <f t="shared" si="24"/>
        <v>0.28949537043475115</v>
      </c>
      <c r="L41" s="1735">
        <f t="shared" si="24"/>
        <v>0.17019235421451601</v>
      </c>
      <c r="M41" s="2108">
        <f>M40+(M$45-M$40)/5</f>
        <v>0.41393812099621552</v>
      </c>
      <c r="N41" s="2108">
        <f t="shared" ref="N41:O44" si="25">N40+(N$45-N$40)/5</f>
        <v>0.4986014557155935</v>
      </c>
      <c r="O41" s="2109">
        <f t="shared" si="25"/>
        <v>8.7460423288191119E-2</v>
      </c>
      <c r="P41" s="75">
        <f t="shared" ref="P41:P104" si="26">1/(B41/F41)</f>
        <v>1.0296109181505755</v>
      </c>
      <c r="Q41" s="75">
        <f t="shared" ref="Q41:Q104" si="27">1/(C41/G41)</f>
        <v>0.7887942367028058</v>
      </c>
      <c r="R41" s="75">
        <f t="shared" ref="R41:R104" si="28">1/(D41/H41)</f>
        <v>1.7733116140669072</v>
      </c>
      <c r="S41" s="75">
        <f t="shared" ref="S41:S104" si="29">1/(E41/I41)</f>
        <v>0.52910841464764047</v>
      </c>
    </row>
    <row r="42" spans="1:19" s="4" customFormat="1">
      <c r="A42" s="1737" t="s">
        <v>259</v>
      </c>
      <c r="B42" s="2110">
        <f t="shared" si="23"/>
        <v>9.5605190670395249E-3</v>
      </c>
      <c r="C42" s="881">
        <f>B1a!B40/AP_C7!CY62/100</f>
        <v>5.1372918016859039E-3</v>
      </c>
      <c r="D42" s="881">
        <f>B1a!C40/AP_C7!CY62/100</f>
        <v>2.7063197254246583E-3</v>
      </c>
      <c r="E42" s="2120">
        <f>B1a!D40/AP_C7!CY62/100</f>
        <v>1.7169075399289624E-3</v>
      </c>
      <c r="F42" s="2105">
        <f>H42/N42</f>
        <v>9.0280785188340627E-3</v>
      </c>
      <c r="G42" s="2106">
        <f>F42*M42</f>
        <v>3.7142757566833592E-3</v>
      </c>
      <c r="H42" s="1790">
        <f>B1a!F40/(AP_I7!$DE62/1000/1000)</f>
        <v>4.5162950719147667E-3</v>
      </c>
      <c r="I42" s="2123">
        <f>F42-G42-H42</f>
        <v>7.9750769023593637E-4</v>
      </c>
      <c r="J42" s="2115">
        <f t="shared" si="24"/>
        <v>0.53734444392219582</v>
      </c>
      <c r="K42" s="28">
        <f t="shared" si="24"/>
        <v>0.28307246776536027</v>
      </c>
      <c r="L42" s="1735">
        <f t="shared" si="24"/>
        <v>0.17958308831244385</v>
      </c>
      <c r="M42" s="2108">
        <f>M41+(M$45-M$40)/5</f>
        <v>0.41141376306539279</v>
      </c>
      <c r="N42" s="2108">
        <f t="shared" si="25"/>
        <v>0.50024986629137413</v>
      </c>
      <c r="O42" s="2109">
        <f t="shared" si="25"/>
        <v>8.8336370643233172E-2</v>
      </c>
      <c r="P42" s="75">
        <f t="shared" si="26"/>
        <v>0.94430840580182684</v>
      </c>
      <c r="Q42" s="75">
        <f t="shared" si="27"/>
        <v>0.72300268313831162</v>
      </c>
      <c r="R42" s="75">
        <f t="shared" si="28"/>
        <v>1.6687958298076175</v>
      </c>
      <c r="S42" s="75">
        <f t="shared" si="29"/>
        <v>0.46450241011169047</v>
      </c>
    </row>
    <row r="43" spans="1:19" s="4" customFormat="1">
      <c r="A43" s="1737" t="s">
        <v>260</v>
      </c>
      <c r="B43" s="2110">
        <f t="shared" si="23"/>
        <v>9.3528196897426016E-3</v>
      </c>
      <c r="C43" s="881">
        <f>B1a!B41/AP_C7!CY63/100</f>
        <v>4.9881038680942794E-3</v>
      </c>
      <c r="D43" s="881">
        <f>B1a!C41/AP_C7!CY63/100</f>
        <v>2.6777814138265348E-3</v>
      </c>
      <c r="E43" s="2120">
        <f>B1a!D41/AP_C7!CY63/100</f>
        <v>1.6869344078217882E-3</v>
      </c>
      <c r="F43" s="2105">
        <f>H43/N43</f>
        <v>8.6594492981126193E-3</v>
      </c>
      <c r="G43" s="2106">
        <f>F43*M43</f>
        <v>3.5407570722982393E-3</v>
      </c>
      <c r="H43" s="1790">
        <f>B1a!F41/(AP_I7!$DE63/1000/1000)</f>
        <v>4.3461626813412167E-3</v>
      </c>
      <c r="I43" s="2123">
        <f>F43-G43-H43</f>
        <v>7.725295444731637E-4</v>
      </c>
      <c r="J43" s="2115">
        <f t="shared" si="24"/>
        <v>0.5333262089468932</v>
      </c>
      <c r="K43" s="28">
        <f t="shared" si="24"/>
        <v>0.2863073920652297</v>
      </c>
      <c r="L43" s="1735">
        <f t="shared" si="24"/>
        <v>0.18036639898787724</v>
      </c>
      <c r="M43" s="2108">
        <f>M42+(M$45-M$40)/5</f>
        <v>0.40888940513457006</v>
      </c>
      <c r="N43" s="2108">
        <f t="shared" si="25"/>
        <v>0.50189827686715482</v>
      </c>
      <c r="O43" s="2109">
        <f t="shared" si="25"/>
        <v>8.9212317998275226E-2</v>
      </c>
      <c r="P43" s="75">
        <f t="shared" si="26"/>
        <v>0.9258650958073732</v>
      </c>
      <c r="Q43" s="75">
        <f t="shared" si="27"/>
        <v>0.7098402851925768</v>
      </c>
      <c r="R43" s="75">
        <f t="shared" si="28"/>
        <v>1.6230461003650682</v>
      </c>
      <c r="S43" s="75">
        <f t="shared" si="29"/>
        <v>0.45794877435138281</v>
      </c>
    </row>
    <row r="44" spans="1:19" s="4" customFormat="1">
      <c r="A44" s="1737" t="s">
        <v>261</v>
      </c>
      <c r="B44" s="2110">
        <f t="shared" si="23"/>
        <v>8.3100969440235845E-3</v>
      </c>
      <c r="C44" s="881">
        <f>B1a!B42/AP_C7!CY64/100</f>
        <v>4.5027570838612578E-3</v>
      </c>
      <c r="D44" s="881">
        <f>B1a!C42/AP_C7!CY64/100</f>
        <v>2.3166053179586783E-3</v>
      </c>
      <c r="E44" s="2120">
        <f>B1a!D42/AP_C7!CY64/100</f>
        <v>1.4907345422036497E-3</v>
      </c>
      <c r="F44" s="2105">
        <f>H44/N44</f>
        <v>8.8098460928210855E-3</v>
      </c>
      <c r="G44" s="2106">
        <f>F44*M44</f>
        <v>3.5800135233669894E-3</v>
      </c>
      <c r="H44" s="1790">
        <f>B1a!F42/(AP_I7!$DE64/1000/1000)</f>
        <v>4.4361688169221461E-3</v>
      </c>
      <c r="I44" s="2123">
        <f>F44-G44-H44</f>
        <v>7.9366375253194996E-4</v>
      </c>
      <c r="J44" s="2115">
        <f t="shared" si="24"/>
        <v>0.54184170343518423</v>
      </c>
      <c r="K44" s="28">
        <f t="shared" si="24"/>
        <v>0.27876995100817969</v>
      </c>
      <c r="L44" s="1735">
        <f t="shared" si="24"/>
        <v>0.17938834555663624</v>
      </c>
      <c r="M44" s="2108">
        <f>M43+(M$45-M$40)/5</f>
        <v>0.40636504720374733</v>
      </c>
      <c r="N44" s="2108">
        <f t="shared" si="25"/>
        <v>0.50354668744293551</v>
      </c>
      <c r="O44" s="2109">
        <f t="shared" si="25"/>
        <v>9.0088265353317279E-2</v>
      </c>
      <c r="P44" s="75">
        <f t="shared" si="26"/>
        <v>1.0601375834919602</v>
      </c>
      <c r="Q44" s="75">
        <f t="shared" si="27"/>
        <v>0.79507143216729192</v>
      </c>
      <c r="R44" s="75">
        <f t="shared" si="28"/>
        <v>1.9149437249980772</v>
      </c>
      <c r="S44" s="75">
        <f t="shared" si="29"/>
        <v>0.53239777442785474</v>
      </c>
    </row>
    <row r="45" spans="1:19" s="4" customFormat="1">
      <c r="A45" s="1737" t="s">
        <v>262</v>
      </c>
      <c r="B45" s="2119">
        <f t="shared" ref="B45:B59" si="30">B44+(B$60-B$44)/15</f>
        <v>8.7158588324033458E-3</v>
      </c>
      <c r="C45" s="2119">
        <f t="shared" ref="C45:E50" si="31">$B45*J45</f>
        <v>4.1787917627840706E-3</v>
      </c>
      <c r="D45" s="2119">
        <f t="shared" si="31"/>
        <v>2.8058340706577168E-3</v>
      </c>
      <c r="E45" s="2124">
        <f t="shared" si="31"/>
        <v>1.7312329989615577E-3</v>
      </c>
      <c r="F45" s="1896">
        <f>SUM(G45:I45)</f>
        <v>8.4682902284226452E-3</v>
      </c>
      <c r="G45" s="1790">
        <f>B1a!E43/(AP_I7!$DE65/1000/1000)</f>
        <v>3.4198401628093736E-3</v>
      </c>
      <c r="H45" s="1790">
        <f>B1a!F43/(AP_I7!$DE65/1000/1000)</f>
        <v>4.2781387119989146E-3</v>
      </c>
      <c r="I45" s="1877">
        <f>B1a!G43/(AP_I7!$DE65/1000/1000)</f>
        <v>7.7031135361435826E-4</v>
      </c>
      <c r="J45" s="2115">
        <f>B1a!B43/SUM(B1a!$B43:$D43)</f>
        <v>0.4794469303757406</v>
      </c>
      <c r="K45" s="28">
        <f>B1a!C43/SUM(B1a!$B43:$D43)</f>
        <v>0.32192284485222955</v>
      </c>
      <c r="L45" s="28">
        <f>B1a!D43/SUM(B1a!$B43:$D43)</f>
        <v>0.1986302247720298</v>
      </c>
      <c r="M45" s="2022">
        <f>G45/SUM($G45:$I45)</f>
        <v>0.40384068927292466</v>
      </c>
      <c r="N45" s="1747">
        <f>H45/SUM($G45:$I45)</f>
        <v>0.5051950980187162</v>
      </c>
      <c r="O45" s="2104">
        <f>I45/SUM($G45:$I45)</f>
        <v>9.0964212708359318E-2</v>
      </c>
      <c r="P45" s="75">
        <f t="shared" si="26"/>
        <v>0.97159561567698827</v>
      </c>
      <c r="Q45" s="75">
        <f t="shared" si="27"/>
        <v>0.81838013400575516</v>
      </c>
      <c r="R45" s="75">
        <f t="shared" si="28"/>
        <v>1.5247297610140125</v>
      </c>
      <c r="S45" s="75">
        <f t="shared" si="29"/>
        <v>0.44494955564988226</v>
      </c>
    </row>
    <row r="46" spans="1:19" s="4" customFormat="1">
      <c r="A46" s="1737" t="s">
        <v>69</v>
      </c>
      <c r="B46" s="2119">
        <f t="shared" si="30"/>
        <v>9.1216207207831072E-3</v>
      </c>
      <c r="C46" s="2119">
        <f t="shared" si="31"/>
        <v>3.9603433227508866E-3</v>
      </c>
      <c r="D46" s="2119">
        <f t="shared" si="31"/>
        <v>3.2475953480705024E-3</v>
      </c>
      <c r="E46" s="2124">
        <f t="shared" si="31"/>
        <v>1.9136820499617193E-3</v>
      </c>
      <c r="F46" s="2116">
        <f>F45+(F$50-F$45)/5</f>
        <v>7.9844698696728729E-3</v>
      </c>
      <c r="G46" s="2106">
        <f t="shared" ref="G46:I49" si="32">$F46*M46</f>
        <v>3.2500206755872682E-3</v>
      </c>
      <c r="H46" s="2106">
        <f t="shared" si="32"/>
        <v>4.0130082535484403E-3</v>
      </c>
      <c r="I46" s="2106">
        <f t="shared" si="32"/>
        <v>7.2144094053716557E-4</v>
      </c>
      <c r="J46" s="2115">
        <f>B1a!B44/SUM(B1a!$B44:$D44)</f>
        <v>0.43417101455747481</v>
      </c>
      <c r="K46" s="28">
        <f>B1a!C44/SUM(B1a!$B44:$D44)</f>
        <v>0.35603271035716672</v>
      </c>
      <c r="L46" s="28">
        <f>B1a!D44/SUM(B1a!$B44:$D44)</f>
        <v>0.20979627508535856</v>
      </c>
      <c r="M46" s="2117">
        <f>M45+(M$58-M$45)/13</f>
        <v>0.40704276284286645</v>
      </c>
      <c r="N46" s="2108">
        <f t="shared" ref="N46:O57" si="33">N45+(N$58-N$45)/13</f>
        <v>0.50260171546152443</v>
      </c>
      <c r="O46" s="2109">
        <f t="shared" si="33"/>
        <v>9.0355521695609245E-2</v>
      </c>
      <c r="P46" s="75">
        <f t="shared" si="26"/>
        <v>0.87533456104798368</v>
      </c>
      <c r="Q46" s="75">
        <f t="shared" si="27"/>
        <v>0.82064114414448719</v>
      </c>
      <c r="R46" s="75">
        <f t="shared" si="28"/>
        <v>1.2356860456561172</v>
      </c>
      <c r="S46" s="75">
        <f t="shared" si="29"/>
        <v>0.3769910161155543</v>
      </c>
    </row>
    <row r="47" spans="1:19" s="4" customFormat="1">
      <c r="A47" s="1737" t="s">
        <v>71</v>
      </c>
      <c r="B47" s="2119">
        <f t="shared" si="30"/>
        <v>9.5273826091628686E-3</v>
      </c>
      <c r="C47" s="2119">
        <f t="shared" si="31"/>
        <v>4.1905210397873522E-3</v>
      </c>
      <c r="D47" s="2119">
        <f t="shared" si="31"/>
        <v>2.8919293838688197E-3</v>
      </c>
      <c r="E47" s="2124">
        <f t="shared" si="31"/>
        <v>2.4449321855066967E-3</v>
      </c>
      <c r="F47" s="2116">
        <f>F46+(F$50-F$45)/5</f>
        <v>7.5006495109230997E-3</v>
      </c>
      <c r="G47" s="2106">
        <f t="shared" si="32"/>
        <v>3.0771027315984571E-3</v>
      </c>
      <c r="H47" s="2106">
        <f t="shared" si="32"/>
        <v>3.7503872576563572E-3</v>
      </c>
      <c r="I47" s="2106">
        <f t="shared" si="32"/>
        <v>6.7315952166828593E-4</v>
      </c>
      <c r="J47" s="2115">
        <f>B1a!B45/SUM(B1a!$B45:$D45)</f>
        <v>0.43983969277744328</v>
      </c>
      <c r="K47" s="28">
        <f>B1a!C45/SUM(B1a!$B45:$D45)</f>
        <v>0.30353870548743728</v>
      </c>
      <c r="L47" s="28">
        <f>B1a!D45/SUM(B1a!$B45:$D45)</f>
        <v>0.25662160173511944</v>
      </c>
      <c r="M47" s="2117">
        <f t="shared" ref="M47:M57" si="34">M46+(M$58-M$45)/13</f>
        <v>0.41024483641280823</v>
      </c>
      <c r="N47" s="2108">
        <f t="shared" si="33"/>
        <v>0.50000833290433266</v>
      </c>
      <c r="O47" s="2109">
        <f t="shared" si="33"/>
        <v>8.9746830682859172E-2</v>
      </c>
      <c r="P47" s="75">
        <f t="shared" si="26"/>
        <v>0.78727283437839701</v>
      </c>
      <c r="Q47" s="75">
        <f t="shared" si="27"/>
        <v>0.73430074742080398</v>
      </c>
      <c r="R47" s="75">
        <f t="shared" si="28"/>
        <v>1.2968460705078122</v>
      </c>
      <c r="S47" s="75">
        <f t="shared" si="29"/>
        <v>0.27532850426637817</v>
      </c>
    </row>
    <row r="48" spans="1:19" s="4" customFormat="1">
      <c r="A48" s="1737" t="s">
        <v>72</v>
      </c>
      <c r="B48" s="2119">
        <f t="shared" si="30"/>
        <v>9.93314449754263E-3</v>
      </c>
      <c r="C48" s="2119">
        <f t="shared" si="31"/>
        <v>5.5094796627592792E-3</v>
      </c>
      <c r="D48" s="2119">
        <f t="shared" si="31"/>
        <v>2.5529044905834596E-3</v>
      </c>
      <c r="E48" s="2124">
        <f t="shared" si="31"/>
        <v>1.8707603441998906E-3</v>
      </c>
      <c r="F48" s="2116">
        <f>F47+(F$50-F$45)/5</f>
        <v>7.0168291521733265E-3</v>
      </c>
      <c r="G48" s="2106">
        <f t="shared" si="32"/>
        <v>2.9010863308429414E-3</v>
      </c>
      <c r="H48" s="2106">
        <f t="shared" si="32"/>
        <v>3.4902757243226662E-3</v>
      </c>
      <c r="I48" s="2106">
        <f t="shared" si="32"/>
        <v>6.2546709700771923E-4</v>
      </c>
      <c r="J48" s="2115">
        <f>B1a!B46/SUM(B1a!$B46:$D46)</f>
        <v>0.55465614782129413</v>
      </c>
      <c r="K48" s="28">
        <f>B1a!C46/SUM(B1a!$B46:$D46)</f>
        <v>0.25700869359295286</v>
      </c>
      <c r="L48" s="28">
        <f>B1a!D46/SUM(B1a!$B46:$D46)</f>
        <v>0.18833515858575295</v>
      </c>
      <c r="M48" s="2117">
        <f t="shared" si="34"/>
        <v>0.41344690998275002</v>
      </c>
      <c r="N48" s="2108">
        <f t="shared" si="33"/>
        <v>0.49741495034714095</v>
      </c>
      <c r="O48" s="2109">
        <f t="shared" si="33"/>
        <v>8.9138139670109098E-2</v>
      </c>
      <c r="P48" s="75">
        <f t="shared" si="26"/>
        <v>0.70640562552062214</v>
      </c>
      <c r="Q48" s="75">
        <f t="shared" si="27"/>
        <v>0.52656267168976323</v>
      </c>
      <c r="R48" s="75">
        <f t="shared" si="28"/>
        <v>1.3671783402774198</v>
      </c>
      <c r="S48" s="75">
        <f t="shared" si="29"/>
        <v>0.33433844102314803</v>
      </c>
    </row>
    <row r="49" spans="1:19" s="4" customFormat="1">
      <c r="A49" s="1737" t="s">
        <v>73</v>
      </c>
      <c r="B49" s="2119">
        <f t="shared" si="30"/>
        <v>1.0338906385922391E-2</v>
      </c>
      <c r="C49" s="2119">
        <f t="shared" si="31"/>
        <v>6.1150551212883356E-3</v>
      </c>
      <c r="D49" s="2119">
        <f t="shared" si="31"/>
        <v>2.6489059145892403E-3</v>
      </c>
      <c r="E49" s="2124">
        <f t="shared" si="31"/>
        <v>1.5749453500448162E-3</v>
      </c>
      <c r="F49" s="2116">
        <f>F48+(F$50-F$45)/5</f>
        <v>6.5330087934235533E-3</v>
      </c>
      <c r="G49" s="2106">
        <f t="shared" si="32"/>
        <v>2.7219714733207208E-3</v>
      </c>
      <c r="H49" s="2106">
        <f t="shared" si="32"/>
        <v>3.2326736535473674E-3</v>
      </c>
      <c r="I49" s="2106">
        <f t="shared" si="32"/>
        <v>5.7836366655546548E-4</v>
      </c>
      <c r="J49" s="2115">
        <f>B1a!B47/SUM(B1a!$B47:$D47)</f>
        <v>0.59146053683343969</v>
      </c>
      <c r="K49" s="28">
        <f>B1a!C47/SUM(B1a!$B47:$D47)</f>
        <v>0.2562075538468972</v>
      </c>
      <c r="L49" s="28">
        <f>B1a!D47/SUM(B1a!$B47:$D47)</f>
        <v>0.15233190931966317</v>
      </c>
      <c r="M49" s="2117">
        <f t="shared" si="34"/>
        <v>0.41664898355269181</v>
      </c>
      <c r="N49" s="2108">
        <f t="shared" si="33"/>
        <v>0.49482156778994923</v>
      </c>
      <c r="O49" s="2109">
        <f t="shared" si="33"/>
        <v>8.8529448657359025E-2</v>
      </c>
      <c r="P49" s="75">
        <f t="shared" si="26"/>
        <v>0.63188586389746171</v>
      </c>
      <c r="Q49" s="75">
        <f t="shared" si="27"/>
        <v>0.44512623669486218</v>
      </c>
      <c r="R49" s="75">
        <f t="shared" si="28"/>
        <v>1.2203806997232103</v>
      </c>
      <c r="S49" s="75">
        <f t="shared" si="29"/>
        <v>0.36722776859464218</v>
      </c>
    </row>
    <row r="50" spans="1:19" s="4" customFormat="1">
      <c r="A50" s="1737" t="s">
        <v>74</v>
      </c>
      <c r="B50" s="2119">
        <f t="shared" si="30"/>
        <v>1.0744668274302153E-2</v>
      </c>
      <c r="C50" s="2119">
        <f t="shared" si="31"/>
        <v>5.7189928564106984E-3</v>
      </c>
      <c r="D50" s="2119">
        <f t="shared" si="31"/>
        <v>3.1743386725330458E-3</v>
      </c>
      <c r="E50" s="2124">
        <f t="shared" si="31"/>
        <v>1.851336745358409E-3</v>
      </c>
      <c r="F50" s="2116">
        <f>G50/M50</f>
        <v>6.049188434673781E-3</v>
      </c>
      <c r="G50" s="1790">
        <f>B1a!E48/(AP_I7!$DE70/1000/1000)</f>
        <v>2.539758159031796E-3</v>
      </c>
      <c r="H50" s="2106">
        <f>N50*$F50</f>
        <v>2.9775810453304603E-3</v>
      </c>
      <c r="I50" s="2123">
        <f>F50-G50-H50</f>
        <v>5.3184923031152466E-4</v>
      </c>
      <c r="J50" s="2115">
        <f>B1a!B48/SUM(B1a!$B48:$D48)</f>
        <v>0.53226332450753455</v>
      </c>
      <c r="K50" s="28">
        <f>B1a!C48/SUM(B1a!$B48:$D48)</f>
        <v>0.29543384602436351</v>
      </c>
      <c r="L50" s="28">
        <f>B1a!D48/SUM(B1a!$B48:$D48)</f>
        <v>0.17230282946810194</v>
      </c>
      <c r="M50" s="2117">
        <f t="shared" si="34"/>
        <v>0.4198510571226336</v>
      </c>
      <c r="N50" s="2108">
        <f t="shared" si="33"/>
        <v>0.49222818523275752</v>
      </c>
      <c r="O50" s="2109">
        <f t="shared" si="33"/>
        <v>8.7920757644608952E-2</v>
      </c>
      <c r="P50" s="75">
        <f t="shared" si="26"/>
        <v>0.5629944340991454</v>
      </c>
      <c r="Q50" s="75">
        <f t="shared" si="27"/>
        <v>0.44409185722007977</v>
      </c>
      <c r="R50" s="75">
        <f t="shared" si="28"/>
        <v>0.93801618305409817</v>
      </c>
      <c r="S50" s="75">
        <f t="shared" si="29"/>
        <v>0.28727849303750597</v>
      </c>
    </row>
    <row r="51" spans="1:19" s="4" customFormat="1">
      <c r="A51" s="1737" t="s">
        <v>75</v>
      </c>
      <c r="B51" s="2119">
        <f t="shared" si="30"/>
        <v>1.1150430162681914E-2</v>
      </c>
      <c r="C51" s="2119">
        <f t="shared" ref="C51:C59" si="35">$B51*J51</f>
        <v>5.7620617745162495E-3</v>
      </c>
      <c r="D51" s="2119">
        <f t="shared" ref="D51:D59" si="36">$B51*K51</f>
        <v>3.4861987768250052E-3</v>
      </c>
      <c r="E51" s="2124">
        <f t="shared" ref="E51:E59" si="37">$B51*L51</f>
        <v>1.9021696113406591E-3</v>
      </c>
      <c r="F51" s="2116">
        <f>F50+(F$53-F$50)/3</f>
        <v>5.5009486227181837E-3</v>
      </c>
      <c r="G51" s="2106">
        <f t="shared" ref="G51:I52" si="38">$F51*M51</f>
        <v>2.3271935366199386E-3</v>
      </c>
      <c r="H51" s="2106">
        <f t="shared" si="38"/>
        <v>2.6934558934130432E-3</v>
      </c>
      <c r="I51" s="2125">
        <f t="shared" si="38"/>
        <v>4.8029919268520238E-4</v>
      </c>
      <c r="J51" s="2126">
        <f>J50+(J$60-J$44)/10</f>
        <v>0.51675690448253986</v>
      </c>
      <c r="K51" s="2126">
        <f t="shared" ref="K51:L59" si="39">K50+(K$60-K$44)/10</f>
        <v>0.31265150545425241</v>
      </c>
      <c r="L51" s="2126">
        <f t="shared" si="39"/>
        <v>0.17059159006320768</v>
      </c>
      <c r="M51" s="2117">
        <f t="shared" si="34"/>
        <v>0.42305313069257539</v>
      </c>
      <c r="N51" s="2108">
        <f t="shared" si="33"/>
        <v>0.48963480267556581</v>
      </c>
      <c r="O51" s="2109">
        <f t="shared" si="33"/>
        <v>8.7312066631858878E-2</v>
      </c>
      <c r="P51" s="75">
        <f t="shared" si="26"/>
        <v>0.49333958802133687</v>
      </c>
      <c r="Q51" s="75">
        <f t="shared" si="27"/>
        <v>0.40388208729596908</v>
      </c>
      <c r="R51" s="75">
        <f t="shared" si="28"/>
        <v>0.77260536929740464</v>
      </c>
      <c r="S51" s="75">
        <f t="shared" si="29"/>
        <v>0.25250071803359586</v>
      </c>
    </row>
    <row r="52" spans="1:19" s="4" customFormat="1">
      <c r="A52" s="1737" t="s">
        <v>77</v>
      </c>
      <c r="B52" s="2119">
        <f t="shared" si="30"/>
        <v>1.1556192051061676E-2</v>
      </c>
      <c r="C52" s="2119">
        <f t="shared" si="35"/>
        <v>5.7925468640790973E-3</v>
      </c>
      <c r="D52" s="2119">
        <f t="shared" si="36"/>
        <v>3.8120314211244669E-3</v>
      </c>
      <c r="E52" s="2124">
        <f t="shared" si="37"/>
        <v>1.9516137658581098E-3</v>
      </c>
      <c r="F52" s="2116">
        <f>F51+(F$53-F$50)/3</f>
        <v>4.9527088107625865E-3</v>
      </c>
      <c r="G52" s="2106">
        <f t="shared" si="38"/>
        <v>2.1111179057843746E-3</v>
      </c>
      <c r="H52" s="2106">
        <f t="shared" si="38"/>
        <v>2.4121743326265938E-3</v>
      </c>
      <c r="I52" s="2125">
        <f t="shared" si="38"/>
        <v>4.294165723516182E-4</v>
      </c>
      <c r="J52" s="2126">
        <f t="shared" ref="J52:J59" si="40">J51+(J$60-J$44)/10</f>
        <v>0.50125048445754516</v>
      </c>
      <c r="K52" s="2126">
        <f t="shared" si="39"/>
        <v>0.32986916488414131</v>
      </c>
      <c r="L52" s="2126">
        <f t="shared" si="39"/>
        <v>0.16888035065831342</v>
      </c>
      <c r="M52" s="2117">
        <f t="shared" si="34"/>
        <v>0.42625520426251717</v>
      </c>
      <c r="N52" s="2108">
        <f t="shared" si="33"/>
        <v>0.48704142011837409</v>
      </c>
      <c r="O52" s="2109">
        <f t="shared" si="33"/>
        <v>8.6703375619108805E-2</v>
      </c>
      <c r="P52" s="75">
        <f t="shared" si="26"/>
        <v>0.42857619437949529</v>
      </c>
      <c r="Q52" s="75">
        <f t="shared" si="27"/>
        <v>0.36445417798445406</v>
      </c>
      <c r="R52" s="75">
        <f t="shared" si="28"/>
        <v>0.63277923661895064</v>
      </c>
      <c r="S52" s="75">
        <f t="shared" si="29"/>
        <v>0.22003153485792667</v>
      </c>
    </row>
    <row r="53" spans="1:19">
      <c r="A53" s="1737" t="s">
        <v>79</v>
      </c>
      <c r="B53" s="2119">
        <f t="shared" si="30"/>
        <v>1.1961953939441437E-2</v>
      </c>
      <c r="C53" s="2119">
        <f t="shared" si="35"/>
        <v>5.8104481250992419E-3</v>
      </c>
      <c r="D53" s="2119">
        <f t="shared" si="36"/>
        <v>4.1518366054314314E-3</v>
      </c>
      <c r="E53" s="2124">
        <f t="shared" si="37"/>
        <v>1.999669208910761E-3</v>
      </c>
      <c r="F53" s="2116">
        <f>G53/M53</f>
        <v>4.4044689988069893E-3</v>
      </c>
      <c r="G53" s="1790">
        <f>B1a!E51/(AP_I7!$DE73/1000/1000)</f>
        <v>1.8915312665251057E-3</v>
      </c>
      <c r="H53" s="2106">
        <f t="shared" ref="H53:H82" si="41">N53*$F53</f>
        <v>2.1337363629711117E-3</v>
      </c>
      <c r="I53" s="2125">
        <f>F53-G53-H53</f>
        <v>3.7920136931077165E-4</v>
      </c>
      <c r="J53" s="2126">
        <f t="shared" si="40"/>
        <v>0.48574406443255047</v>
      </c>
      <c r="K53" s="2126">
        <f t="shared" si="39"/>
        <v>0.34708682431403021</v>
      </c>
      <c r="L53" s="2126">
        <f t="shared" si="39"/>
        <v>0.16716911125341916</v>
      </c>
      <c r="M53" s="2117">
        <f t="shared" si="34"/>
        <v>0.42945727783245896</v>
      </c>
      <c r="N53" s="2108">
        <f t="shared" si="33"/>
        <v>0.48444803756118238</v>
      </c>
      <c r="O53" s="2109">
        <f t="shared" si="33"/>
        <v>8.6094684606358732E-2</v>
      </c>
      <c r="P53" s="75">
        <f t="shared" si="26"/>
        <v>0.36820648374881271</v>
      </c>
      <c r="Q53" s="75">
        <f t="shared" si="27"/>
        <v>0.3255396530182082</v>
      </c>
      <c r="R53" s="75">
        <f t="shared" si="28"/>
        <v>0.5139258997282693</v>
      </c>
      <c r="S53" s="75">
        <f t="shared" si="29"/>
        <v>0.18963204895139946</v>
      </c>
    </row>
    <row r="54" spans="1:19">
      <c r="A54" s="1737" t="s">
        <v>81</v>
      </c>
      <c r="B54" s="2119">
        <f t="shared" si="30"/>
        <v>1.2367715827821198E-2</v>
      </c>
      <c r="C54" s="2119">
        <f t="shared" si="35"/>
        <v>5.8157655575766841E-3</v>
      </c>
      <c r="D54" s="2119">
        <f t="shared" si="36"/>
        <v>4.5056143297458988E-3</v>
      </c>
      <c r="E54" s="2124">
        <f t="shared" si="37"/>
        <v>2.0463359404986128E-3</v>
      </c>
      <c r="F54" s="2116">
        <f t="shared" ref="F54:F87" si="42">G54/M54</f>
        <v>5.7564801482725327E-3</v>
      </c>
      <c r="G54" s="1790">
        <f>B1a!E52/(AP_I7!$DE74/1000/1000)</f>
        <v>2.4905949673123895E-3</v>
      </c>
      <c r="H54" s="2106">
        <f t="shared" si="41"/>
        <v>2.7737867558831823E-3</v>
      </c>
      <c r="I54" s="2125">
        <f t="shared" ref="I54:I82" si="43">F54-G54-H54</f>
        <v>4.9209842507696088E-4</v>
      </c>
      <c r="J54" s="2126">
        <f t="shared" si="40"/>
        <v>0.47023764440755578</v>
      </c>
      <c r="K54" s="2126">
        <f t="shared" si="39"/>
        <v>0.36430448374391911</v>
      </c>
      <c r="L54" s="2126">
        <f t="shared" si="39"/>
        <v>0.1654578718485249</v>
      </c>
      <c r="M54" s="2117">
        <f t="shared" si="34"/>
        <v>0.43265935140240075</v>
      </c>
      <c r="N54" s="2108">
        <f t="shared" si="33"/>
        <v>0.48185465500399066</v>
      </c>
      <c r="O54" s="2109">
        <f t="shared" si="33"/>
        <v>8.5485993593608658E-2</v>
      </c>
      <c r="P54" s="75">
        <f t="shared" si="26"/>
        <v>0.46544408267558351</v>
      </c>
      <c r="Q54" s="75">
        <f t="shared" si="27"/>
        <v>0.42824885952764774</v>
      </c>
      <c r="R54" s="75">
        <f t="shared" si="28"/>
        <v>0.61562898039691161</v>
      </c>
      <c r="S54" s="75">
        <f t="shared" si="29"/>
        <v>0.24047782934265208</v>
      </c>
    </row>
    <row r="55" spans="1:19">
      <c r="A55" s="1737" t="s">
        <v>240</v>
      </c>
      <c r="B55" s="2119">
        <f t="shared" si="30"/>
        <v>1.277347771620096E-2</v>
      </c>
      <c r="C55" s="2119">
        <f t="shared" si="35"/>
        <v>5.8084991615114222E-3</v>
      </c>
      <c r="D55" s="2119">
        <f t="shared" si="36"/>
        <v>4.8733645940678685E-3</v>
      </c>
      <c r="E55" s="2124">
        <f t="shared" si="37"/>
        <v>2.0916139606216651E-3</v>
      </c>
      <c r="F55" s="2116">
        <f t="shared" si="42"/>
        <v>5.6099044210181897E-3</v>
      </c>
      <c r="G55" s="1790">
        <f>B1a!E53/(AP_I7!$DE75/1000/1000)</f>
        <v>2.4451409349036325E-3</v>
      </c>
      <c r="H55" s="2106">
        <f t="shared" si="41"/>
        <v>2.6886099311221007E-3</v>
      </c>
      <c r="I55" s="2125">
        <f t="shared" si="43"/>
        <v>4.761535549924565E-4</v>
      </c>
      <c r="J55" s="2126">
        <f t="shared" si="40"/>
        <v>0.45473122438256108</v>
      </c>
      <c r="K55" s="2126">
        <f t="shared" si="39"/>
        <v>0.381522143173808</v>
      </c>
      <c r="L55" s="2126">
        <f t="shared" si="39"/>
        <v>0.16374663244363064</v>
      </c>
      <c r="M55" s="2117">
        <f t="shared" si="34"/>
        <v>0.43586142497234254</v>
      </c>
      <c r="N55" s="2108">
        <f t="shared" si="33"/>
        <v>0.47926127244679895</v>
      </c>
      <c r="O55" s="2109">
        <f t="shared" si="33"/>
        <v>8.4877302580858585E-2</v>
      </c>
      <c r="P55" s="75">
        <f t="shared" si="26"/>
        <v>0.43918379517764305</v>
      </c>
      <c r="Q55" s="75">
        <f t="shared" si="27"/>
        <v>0.42095916120738242</v>
      </c>
      <c r="R55" s="75">
        <f t="shared" si="28"/>
        <v>0.5516948053496401</v>
      </c>
      <c r="S55" s="75">
        <f t="shared" si="29"/>
        <v>0.22764887018201729</v>
      </c>
    </row>
    <row r="56" spans="1:19">
      <c r="A56" s="1737" t="s">
        <v>204</v>
      </c>
      <c r="B56" s="2119">
        <f t="shared" si="30"/>
        <v>1.3179239604580721E-2</v>
      </c>
      <c r="C56" s="2119">
        <f t="shared" si="35"/>
        <v>5.788648936903458E-3</v>
      </c>
      <c r="D56" s="2119">
        <f t="shared" si="36"/>
        <v>5.2550873983973415E-3</v>
      </c>
      <c r="E56" s="2124">
        <f t="shared" si="37"/>
        <v>2.1355032692799178E-3</v>
      </c>
      <c r="F56" s="2116">
        <f t="shared" si="42"/>
        <v>5.9177521211153479E-3</v>
      </c>
      <c r="G56" s="1790">
        <f>B1a!E54/(AP_I7!$DE76/1000/1000)</f>
        <v>2.5982689498029285E-3</v>
      </c>
      <c r="H56" s="2106">
        <f t="shared" si="41"/>
        <v>2.8208024164618002E-3</v>
      </c>
      <c r="I56" s="2125">
        <f t="shared" si="43"/>
        <v>4.9868075485061912E-4</v>
      </c>
      <c r="J56" s="2126">
        <f t="shared" si="40"/>
        <v>0.43922480435756639</v>
      </c>
      <c r="K56" s="2126">
        <f t="shared" si="39"/>
        <v>0.3987398026036969</v>
      </c>
      <c r="L56" s="2126">
        <f t="shared" si="39"/>
        <v>0.16203539303873638</v>
      </c>
      <c r="M56" s="2117">
        <f t="shared" si="34"/>
        <v>0.43906349854228433</v>
      </c>
      <c r="N56" s="2108">
        <f t="shared" si="33"/>
        <v>0.47666788988960723</v>
      </c>
      <c r="O56" s="2109">
        <f t="shared" si="33"/>
        <v>8.4268611568108512E-2</v>
      </c>
      <c r="P56" s="75">
        <f t="shared" si="26"/>
        <v>0.4490207552686506</v>
      </c>
      <c r="Q56" s="75">
        <f t="shared" si="27"/>
        <v>0.44885585187911381</v>
      </c>
      <c r="R56" s="75">
        <f t="shared" si="28"/>
        <v>0.53677554769537572</v>
      </c>
      <c r="S56" s="75">
        <f t="shared" si="29"/>
        <v>0.23351907816033085</v>
      </c>
    </row>
    <row r="57" spans="1:19">
      <c r="A57" s="1737" t="s">
        <v>205</v>
      </c>
      <c r="B57" s="2119">
        <f t="shared" si="30"/>
        <v>1.3585001492960483E-2</v>
      </c>
      <c r="C57" s="2119">
        <f t="shared" si="35"/>
        <v>5.7562148837527896E-3</v>
      </c>
      <c r="D57" s="2119">
        <f t="shared" si="36"/>
        <v>5.6507827427343159E-3</v>
      </c>
      <c r="E57" s="2124">
        <f t="shared" si="37"/>
        <v>2.1780038664733709E-3</v>
      </c>
      <c r="F57" s="2116">
        <f t="shared" si="42"/>
        <v>7.3831674495699008E-3</v>
      </c>
      <c r="G57" s="1790">
        <f>B1a!E55/(AP_I7!$DE77/1000/1000)</f>
        <v>3.2653207760843976E-3</v>
      </c>
      <c r="H57" s="2106">
        <f t="shared" si="41"/>
        <v>3.5001714712075776E-3</v>
      </c>
      <c r="I57" s="2125">
        <f t="shared" si="43"/>
        <v>6.1767520227792557E-4</v>
      </c>
      <c r="J57" s="2126">
        <f t="shared" si="40"/>
        <v>0.4237183843325717</v>
      </c>
      <c r="K57" s="2126">
        <f t="shared" si="39"/>
        <v>0.4159574620335858</v>
      </c>
      <c r="L57" s="2126">
        <f t="shared" si="39"/>
        <v>0.16032415363384211</v>
      </c>
      <c r="M57" s="2117">
        <f t="shared" si="34"/>
        <v>0.44226557211222611</v>
      </c>
      <c r="N57" s="2108">
        <f t="shared" si="33"/>
        <v>0.47407450733241552</v>
      </c>
      <c r="O57" s="2109">
        <f t="shared" si="33"/>
        <v>8.3659920555358439E-2</v>
      </c>
      <c r="P57" s="75">
        <f t="shared" si="26"/>
        <v>0.54347932559269374</v>
      </c>
      <c r="Q57" s="75">
        <f t="shared" si="27"/>
        <v>0.56726874205147071</v>
      </c>
      <c r="R57" s="75">
        <f t="shared" si="28"/>
        <v>0.619413562786154</v>
      </c>
      <c r="S57" s="75">
        <f t="shared" si="29"/>
        <v>0.28359692642697959</v>
      </c>
    </row>
    <row r="58" spans="1:19">
      <c r="A58" s="1737" t="s">
        <v>206</v>
      </c>
      <c r="B58" s="2119">
        <f t="shared" si="30"/>
        <v>1.3990763381340244E-2</v>
      </c>
      <c r="C58" s="2119">
        <f t="shared" si="35"/>
        <v>5.7111970020594189E-3</v>
      </c>
      <c r="D58" s="2119">
        <f t="shared" si="36"/>
        <v>6.0604506270787945E-3</v>
      </c>
      <c r="E58" s="2112">
        <f t="shared" si="37"/>
        <v>2.2191157522020244E-3</v>
      </c>
      <c r="F58" s="1896">
        <f>SUM(G58:I58)</f>
        <v>7.8885669999999991E-3</v>
      </c>
      <c r="G58" s="1790">
        <f>B1a!E56/(AP_I7!$DE78/1000/1000)</f>
        <v>3.5141013692960416E-3</v>
      </c>
      <c r="H58" s="1790">
        <f>B1a!F56/(AP_I7!$DE78/1000/1000)</f>
        <v>3.7193104420247128E-3</v>
      </c>
      <c r="I58" s="2127">
        <f>B1a!G56/(AP_I7!$DE78/1000/1000)</f>
        <v>6.5515518867924523E-4</v>
      </c>
      <c r="J58" s="2126">
        <f t="shared" si="40"/>
        <v>0.408211964307577</v>
      </c>
      <c r="K58" s="2126">
        <f t="shared" si="39"/>
        <v>0.4331751214634747</v>
      </c>
      <c r="L58" s="2126">
        <f t="shared" si="39"/>
        <v>0.15861291422894785</v>
      </c>
      <c r="M58" s="2022">
        <f>G58/SUM($G58:$I58)</f>
        <v>0.4454676456821679</v>
      </c>
      <c r="N58" s="1747">
        <f>H58/SUM($G58:$I58)</f>
        <v>0.47148112477522386</v>
      </c>
      <c r="O58" s="2104">
        <f>I58/SUM($G58:$I58)</f>
        <v>8.3051229542608351E-2</v>
      </c>
      <c r="P58" s="75">
        <f t="shared" si="26"/>
        <v>0.56384107035368314</v>
      </c>
      <c r="Q58" s="75">
        <f t="shared" si="27"/>
        <v>0.61530032461301554</v>
      </c>
      <c r="R58" s="75">
        <f t="shared" si="28"/>
        <v>0.61370196226109053</v>
      </c>
      <c r="S58" s="75">
        <f t="shared" si="29"/>
        <v>0.29523254387660308</v>
      </c>
    </row>
    <row r="59" spans="1:19">
      <c r="A59" s="1737" t="s">
        <v>207</v>
      </c>
      <c r="B59" s="2119">
        <f t="shared" si="30"/>
        <v>1.4396525269720005E-2</v>
      </c>
      <c r="C59" s="2119">
        <f t="shared" si="35"/>
        <v>5.653595291823345E-3</v>
      </c>
      <c r="D59" s="2119">
        <f t="shared" si="36"/>
        <v>6.4840910514307746E-3</v>
      </c>
      <c r="E59" s="2124">
        <f t="shared" si="37"/>
        <v>2.2588389264658788E-3</v>
      </c>
      <c r="F59" s="2116">
        <f t="shared" si="42"/>
        <v>8.2404375558044526E-3</v>
      </c>
      <c r="G59" s="1790">
        <f>B1a!E57/(AP_I7!$DE79/1000/1000)</f>
        <v>3.6615440015390459E-3</v>
      </c>
      <c r="H59" s="2106">
        <f t="shared" si="41"/>
        <v>3.8582479567030046E-3</v>
      </c>
      <c r="I59" s="2125">
        <f t="shared" si="43"/>
        <v>7.2064559756240213E-4</v>
      </c>
      <c r="J59" s="2126">
        <f t="shared" si="40"/>
        <v>0.39270554428258231</v>
      </c>
      <c r="K59" s="2126">
        <f t="shared" si="39"/>
        <v>0.4503927808933636</v>
      </c>
      <c r="L59" s="2126">
        <f t="shared" si="39"/>
        <v>0.15690167482405359</v>
      </c>
      <c r="M59" s="2117">
        <f>M58+(M$68-M$58)/10</f>
        <v>0.44433854109602516</v>
      </c>
      <c r="N59" s="2108">
        <f t="shared" ref="N59:O67" si="44">N58+(N$68-N$58)/10</f>
        <v>0.46820911275340071</v>
      </c>
      <c r="O59" s="2109">
        <f t="shared" si="44"/>
        <v>8.7452346150574248E-2</v>
      </c>
      <c r="P59" s="75">
        <f t="shared" si="26"/>
        <v>0.57239072633286314</v>
      </c>
      <c r="Q59" s="75">
        <f t="shared" si="27"/>
        <v>0.64764876375828428</v>
      </c>
      <c r="R59" s="75">
        <f t="shared" si="28"/>
        <v>0.59503297009557665</v>
      </c>
      <c r="S59" s="75">
        <f t="shared" si="29"/>
        <v>0.31903363675864471</v>
      </c>
    </row>
    <row r="60" spans="1:19">
      <c r="A60" s="1737" t="s">
        <v>208</v>
      </c>
      <c r="B60" s="2110">
        <f>SUM(C60:E60)</f>
        <v>1.4396525269720012E-2</v>
      </c>
      <c r="C60" s="881">
        <f>B1a!B58/AP_C7!CY80/100</f>
        <v>5.5682520983654834E-3</v>
      </c>
      <c r="D60" s="881">
        <f>B1a!C58/AP_C7!CY80/100</f>
        <v>6.4920633348061552E-3</v>
      </c>
      <c r="E60" s="2120">
        <f>B1a!D58/AP_C7!CY80/100</f>
        <v>2.3362098365483728E-3</v>
      </c>
      <c r="F60" s="2116">
        <f t="shared" si="42"/>
        <v>9.8212355941595872E-3</v>
      </c>
      <c r="G60" s="1790">
        <f>B1a!E58/(AP_I7!$DE80/1000/1000)</f>
        <v>4.352864293518271E-3</v>
      </c>
      <c r="H60" s="2106">
        <f t="shared" si="41"/>
        <v>4.5662568027503309E-3</v>
      </c>
      <c r="I60" s="2125">
        <f t="shared" si="43"/>
        <v>9.0211449789098525E-4</v>
      </c>
      <c r="J60" s="28">
        <f>C60/SUM($C60:$E60)</f>
        <v>0.38677750318523746</v>
      </c>
      <c r="K60" s="28">
        <f>D60/SUM($C60:$E60)</f>
        <v>0.45094654530706874</v>
      </c>
      <c r="L60" s="28">
        <f>E60/SUM($C60:$E60)</f>
        <v>0.16227595150769378</v>
      </c>
      <c r="M60" s="2117">
        <f t="shared" ref="M60:M67" si="45">M59+(M$68-M$58)/10</f>
        <v>0.44320943650988243</v>
      </c>
      <c r="N60" s="2108">
        <f t="shared" si="44"/>
        <v>0.46493710073157757</v>
      </c>
      <c r="O60" s="2109">
        <f t="shared" si="44"/>
        <v>9.1853462758540144E-2</v>
      </c>
      <c r="P60" s="75">
        <f t="shared" si="26"/>
        <v>0.68219486370203786</v>
      </c>
      <c r="Q60" s="75">
        <f t="shared" si="27"/>
        <v>0.78172902674360234</v>
      </c>
      <c r="R60" s="75">
        <f t="shared" si="28"/>
        <v>0.70335986684989327</v>
      </c>
      <c r="S60" s="75">
        <f t="shared" si="29"/>
        <v>0.38614446518374912</v>
      </c>
    </row>
    <row r="61" spans="1:19">
      <c r="A61" s="1737" t="s">
        <v>209</v>
      </c>
      <c r="B61" s="2119">
        <f>B60+(B$65-B$60)/5</f>
        <v>1.5411433793893588E-2</v>
      </c>
      <c r="C61" s="2119">
        <f t="shared" ref="C61:E64" si="46">$B61*J61</f>
        <v>6.2199163989745338E-3</v>
      </c>
      <c r="D61" s="2119">
        <f t="shared" si="46"/>
        <v>6.5662093367804524E-3</v>
      </c>
      <c r="E61" s="2124">
        <f t="shared" si="46"/>
        <v>2.6253080581386022E-3</v>
      </c>
      <c r="F61" s="2116">
        <f t="shared" si="42"/>
        <v>8.96063826831155E-3</v>
      </c>
      <c r="G61" s="1790">
        <f>B1a!E59/(AP_I7!$DE81/1000/1000)</f>
        <v>3.9613219399037341E-3</v>
      </c>
      <c r="H61" s="2106">
        <f t="shared" si="41"/>
        <v>4.1368138610360719E-3</v>
      </c>
      <c r="I61" s="2125">
        <f t="shared" si="43"/>
        <v>8.6250246737174397E-4</v>
      </c>
      <c r="J61" s="2126">
        <f t="shared" ref="J61:L64" si="47">J60+(J$65-J$60)/5</f>
        <v>0.40359102742530201</v>
      </c>
      <c r="K61" s="2126">
        <f t="shared" si="47"/>
        <v>0.42606089897892274</v>
      </c>
      <c r="L61" s="2126">
        <f t="shared" si="47"/>
        <v>0.17034807359577522</v>
      </c>
      <c r="M61" s="2117">
        <f t="shared" si="45"/>
        <v>0.44208033192373969</v>
      </c>
      <c r="N61" s="2108">
        <f t="shared" si="44"/>
        <v>0.46166508870975442</v>
      </c>
      <c r="O61" s="2109">
        <f t="shared" si="44"/>
        <v>9.6254579366506041E-2</v>
      </c>
      <c r="P61" s="75">
        <f t="shared" si="26"/>
        <v>0.58142794422294364</v>
      </c>
      <c r="Q61" s="75">
        <f t="shared" si="27"/>
        <v>0.63687703914426086</v>
      </c>
      <c r="R61" s="75">
        <f t="shared" si="28"/>
        <v>0.63001553085793593</v>
      </c>
      <c r="S61" s="75">
        <f t="shared" si="29"/>
        <v>0.32853381327876474</v>
      </c>
    </row>
    <row r="62" spans="1:19">
      <c r="A62" s="1737" t="s">
        <v>210</v>
      </c>
      <c r="B62" s="2119">
        <f>B61+(B$65-B$60)/5</f>
        <v>1.6426342318067163E-2</v>
      </c>
      <c r="C62" s="2119">
        <f t="shared" si="46"/>
        <v>6.9057090777288636E-3</v>
      </c>
      <c r="D62" s="2119">
        <f t="shared" si="46"/>
        <v>6.5898420295787399E-3</v>
      </c>
      <c r="E62" s="2124">
        <f t="shared" si="46"/>
        <v>2.930791210759559E-3</v>
      </c>
      <c r="F62" s="2116">
        <f t="shared" si="42"/>
        <v>1.1942159208436495E-2</v>
      </c>
      <c r="G62" s="1790">
        <f>B1a!E60/(AP_I7!$DE82/1000/1000)</f>
        <v>5.2659097600210574E-3</v>
      </c>
      <c r="H62" s="2106">
        <f t="shared" si="41"/>
        <v>5.4742031018523143E-3</v>
      </c>
      <c r="I62" s="2125">
        <f t="shared" si="43"/>
        <v>1.2020463465631228E-3</v>
      </c>
      <c r="J62" s="2126">
        <f t="shared" si="47"/>
        <v>0.42040455166536655</v>
      </c>
      <c r="K62" s="2126">
        <f t="shared" si="47"/>
        <v>0.40117525265077675</v>
      </c>
      <c r="L62" s="2126">
        <f t="shared" si="47"/>
        <v>0.17842019568385667</v>
      </c>
      <c r="M62" s="2117">
        <f t="shared" si="45"/>
        <v>0.44095122733759695</v>
      </c>
      <c r="N62" s="2108">
        <f t="shared" si="44"/>
        <v>0.45839307668793128</v>
      </c>
      <c r="O62" s="2109">
        <f t="shared" si="44"/>
        <v>0.10065569597447194</v>
      </c>
      <c r="P62" s="75">
        <f t="shared" si="26"/>
        <v>0.72701268348105941</v>
      </c>
      <c r="Q62" s="75">
        <f t="shared" si="27"/>
        <v>0.76254439634646465</v>
      </c>
      <c r="R62" s="75">
        <f t="shared" si="28"/>
        <v>0.83070323647837974</v>
      </c>
      <c r="S62" s="75">
        <f t="shared" si="29"/>
        <v>0.41014397141296</v>
      </c>
    </row>
    <row r="63" spans="1:19">
      <c r="A63" s="1737" t="s">
        <v>211</v>
      </c>
      <c r="B63" s="2119">
        <f>B62+(B$65-B$60)/5</f>
        <v>1.7441250842240737E-2</v>
      </c>
      <c r="C63" s="2119">
        <f t="shared" si="46"/>
        <v>7.6256301346284746E-3</v>
      </c>
      <c r="D63" s="2119">
        <f t="shared" si="46"/>
        <v>6.5629614132010194E-3</v>
      </c>
      <c r="E63" s="2124">
        <f t="shared" si="46"/>
        <v>3.252659294411243E-3</v>
      </c>
      <c r="F63" s="2116">
        <f t="shared" si="42"/>
        <v>1.2209299150722585E-2</v>
      </c>
      <c r="G63" s="1790">
        <f>B1a!E61/(AP_I7!$DE83/1000/1000)</f>
        <v>5.3699198697783343E-3</v>
      </c>
      <c r="H63" s="2106">
        <f t="shared" si="41"/>
        <v>5.5567092283038732E-3</v>
      </c>
      <c r="I63" s="2125">
        <f t="shared" si="43"/>
        <v>1.2826700526403778E-3</v>
      </c>
      <c r="J63" s="2126">
        <f t="shared" si="47"/>
        <v>0.4372180759054311</v>
      </c>
      <c r="K63" s="2126">
        <f t="shared" si="47"/>
        <v>0.37628960632263075</v>
      </c>
      <c r="L63" s="2126">
        <f t="shared" si="47"/>
        <v>0.18649231777193812</v>
      </c>
      <c r="M63" s="2117">
        <f t="shared" si="45"/>
        <v>0.43982212275145421</v>
      </c>
      <c r="N63" s="2108">
        <f t="shared" si="44"/>
        <v>0.45512106466610813</v>
      </c>
      <c r="O63" s="2109">
        <f t="shared" si="44"/>
        <v>0.10505681258243783</v>
      </c>
      <c r="P63" s="75">
        <f t="shared" si="26"/>
        <v>0.70002428502163638</v>
      </c>
      <c r="Q63" s="75">
        <f t="shared" si="27"/>
        <v>0.70419359121460456</v>
      </c>
      <c r="R63" s="75">
        <f t="shared" si="28"/>
        <v>0.84667711395146583</v>
      </c>
      <c r="S63" s="75">
        <f t="shared" si="29"/>
        <v>0.39434503787232694</v>
      </c>
    </row>
    <row r="64" spans="1:19">
      <c r="A64" s="1737" t="s">
        <v>212</v>
      </c>
      <c r="B64" s="2119">
        <f>B63+(B$65-B$60)/5</f>
        <v>1.8456159366414312E-2</v>
      </c>
      <c r="C64" s="2119">
        <f t="shared" si="46"/>
        <v>8.3796795696733668E-3</v>
      </c>
      <c r="D64" s="2119">
        <f t="shared" si="46"/>
        <v>6.48556748764729E-3</v>
      </c>
      <c r="E64" s="2124">
        <f t="shared" si="46"/>
        <v>3.5909123090936542E-3</v>
      </c>
      <c r="F64" s="2116">
        <f t="shared" si="42"/>
        <v>1.1628604900256408E-2</v>
      </c>
      <c r="G64" s="1790">
        <f>B1a!E62/(AP_I7!$DE84/1000/1000)</f>
        <v>5.1013877807454143E-3</v>
      </c>
      <c r="H64" s="2106">
        <f t="shared" si="41"/>
        <v>5.2543741077555484E-3</v>
      </c>
      <c r="I64" s="2125">
        <f t="shared" si="43"/>
        <v>1.2728430117554456E-3</v>
      </c>
      <c r="J64" s="2126">
        <f t="shared" si="47"/>
        <v>0.45403160014549565</v>
      </c>
      <c r="K64" s="2126">
        <f t="shared" si="47"/>
        <v>0.35140395999448476</v>
      </c>
      <c r="L64" s="2126">
        <f t="shared" si="47"/>
        <v>0.19456443986001956</v>
      </c>
      <c r="M64" s="2117">
        <f t="shared" si="45"/>
        <v>0.43869301816531148</v>
      </c>
      <c r="N64" s="2108">
        <f t="shared" si="44"/>
        <v>0.45184905264428499</v>
      </c>
      <c r="O64" s="2109">
        <f t="shared" si="44"/>
        <v>0.10945792919040373</v>
      </c>
      <c r="P64" s="75">
        <f t="shared" si="26"/>
        <v>0.63006634638285686</v>
      </c>
      <c r="Q64" s="75">
        <f t="shared" si="27"/>
        <v>0.60878076999598951</v>
      </c>
      <c r="R64" s="75">
        <f t="shared" si="28"/>
        <v>0.81016412484540035</v>
      </c>
      <c r="S64" s="75">
        <f t="shared" si="29"/>
        <v>0.35446229319832961</v>
      </c>
    </row>
    <row r="65" spans="1:19">
      <c r="A65" s="1737" t="s">
        <v>213</v>
      </c>
      <c r="B65" s="2110">
        <f>SUM(C65:E65)</f>
        <v>1.947106789058789E-2</v>
      </c>
      <c r="C65" s="881">
        <f>B1a!B63/AP_C7!CY85/100</f>
        <v>9.1678573828635427E-3</v>
      </c>
      <c r="D65" s="881">
        <f>B1a!C63/AP_C7!CY85/100</f>
        <v>6.3576602529175543E-3</v>
      </c>
      <c r="E65" s="2120">
        <f>B1a!D63/AP_C7!CY85/100</f>
        <v>3.9455502548067936E-3</v>
      </c>
      <c r="F65" s="2116">
        <f t="shared" si="42"/>
        <v>1.3226076655026127E-2</v>
      </c>
      <c r="G65" s="1790">
        <f>B1a!E63/(AP_I7!$DE85/1000/1000)</f>
        <v>5.7872538624713131E-3</v>
      </c>
      <c r="H65" s="2106">
        <f t="shared" si="41"/>
        <v>5.932914324957449E-3</v>
      </c>
      <c r="I65" s="2125">
        <f t="shared" si="43"/>
        <v>1.5059084675973647E-3</v>
      </c>
      <c r="J65" s="28">
        <f>C65/SUM($C65:$E65)</f>
        <v>0.4708451243855602</v>
      </c>
      <c r="K65" s="28">
        <f>D65/SUM($C65:$E65)</f>
        <v>0.32651831366633882</v>
      </c>
      <c r="L65" s="1735">
        <f>E65/SUM($C65:$E65)</f>
        <v>0.20263656194810103</v>
      </c>
      <c r="M65" s="2117">
        <f t="shared" si="45"/>
        <v>0.43756391357916874</v>
      </c>
      <c r="N65" s="2108">
        <f t="shared" si="44"/>
        <v>0.44857704062246184</v>
      </c>
      <c r="O65" s="2109">
        <f t="shared" si="44"/>
        <v>0.11385904579836963</v>
      </c>
      <c r="P65" s="75">
        <f t="shared" si="26"/>
        <v>0.67926817005345008</v>
      </c>
      <c r="Q65" s="75">
        <f t="shared" si="27"/>
        <v>0.63125478732782037</v>
      </c>
      <c r="R65" s="75">
        <f t="shared" si="28"/>
        <v>0.93319147122320856</v>
      </c>
      <c r="S65" s="75">
        <f t="shared" si="29"/>
        <v>0.38167261100343186</v>
      </c>
    </row>
    <row r="66" spans="1:19">
      <c r="A66" s="1737" t="s">
        <v>214</v>
      </c>
      <c r="B66" s="2119">
        <f>B65+(B$70-B$65)/5</f>
        <v>1.9854300424516431E-2</v>
      </c>
      <c r="C66" s="2119">
        <f t="shared" ref="C66:E69" si="48">$B66*J66</f>
        <v>9.5470739083818E-3</v>
      </c>
      <c r="D66" s="2119">
        <f t="shared" si="48"/>
        <v>6.233600418477243E-3</v>
      </c>
      <c r="E66" s="2124">
        <f t="shared" si="48"/>
        <v>4.0736260976573894E-3</v>
      </c>
      <c r="F66" s="2116">
        <f t="shared" si="42"/>
        <v>1.2419949137453454E-2</v>
      </c>
      <c r="G66" s="1790">
        <f>B1a!E64/(AP_I7!$DE86/1000/1000)</f>
        <v>5.4204981295075966E-3</v>
      </c>
      <c r="H66" s="2106">
        <f t="shared" si="41"/>
        <v>5.5306658058721881E-3</v>
      </c>
      <c r="I66" s="2125">
        <f t="shared" si="43"/>
        <v>1.4687852020736697E-3</v>
      </c>
      <c r="J66" s="2126">
        <f t="shared" ref="J66:L69" si="49">J65+(J$70-J$65)/5</f>
        <v>0.48085672646480704</v>
      </c>
      <c r="K66" s="2126">
        <f t="shared" si="49"/>
        <v>0.31396726579093598</v>
      </c>
      <c r="L66" s="2128">
        <f t="shared" si="49"/>
        <v>0.20517600774425707</v>
      </c>
      <c r="M66" s="2117">
        <f t="shared" si="45"/>
        <v>0.436434808993026</v>
      </c>
      <c r="N66" s="2108">
        <f t="shared" si="44"/>
        <v>0.4453050286006387</v>
      </c>
      <c r="O66" s="2109">
        <f t="shared" si="44"/>
        <v>0.11826016240633552</v>
      </c>
      <c r="P66" s="75">
        <f t="shared" si="26"/>
        <v>0.62555460892074988</v>
      </c>
      <c r="Q66" s="75">
        <f t="shared" si="27"/>
        <v>0.56776538880134786</v>
      </c>
      <c r="R66" s="75">
        <f t="shared" si="28"/>
        <v>0.88723457305324527</v>
      </c>
      <c r="S66" s="75">
        <f t="shared" si="29"/>
        <v>0.36055965050850414</v>
      </c>
    </row>
    <row r="67" spans="1:19">
      <c r="A67" s="1737" t="s">
        <v>215</v>
      </c>
      <c r="B67" s="2119">
        <f>B66+(B$70-B$65)/5</f>
        <v>2.0237532958444972E-2</v>
      </c>
      <c r="C67" s="2119">
        <f t="shared" si="48"/>
        <v>9.9339639771670856E-3</v>
      </c>
      <c r="D67" s="2119">
        <f t="shared" si="48"/>
        <v>6.0999206442754333E-3</v>
      </c>
      <c r="E67" s="2124">
        <f t="shared" si="48"/>
        <v>4.2036483370024554E-3</v>
      </c>
      <c r="F67" s="2116">
        <f t="shared" si="42"/>
        <v>1.3517737433002198E-2</v>
      </c>
      <c r="G67" s="1790">
        <f>B1a!E65/(AP_I7!$DE87/1000/1000)</f>
        <v>5.8843482152603158E-3</v>
      </c>
      <c r="H67" s="2106">
        <f t="shared" si="41"/>
        <v>5.9752862548303363E-3</v>
      </c>
      <c r="I67" s="2125">
        <f t="shared" si="43"/>
        <v>1.6581029629115463E-3</v>
      </c>
      <c r="J67" s="2126">
        <f t="shared" si="49"/>
        <v>0.49086832854405388</v>
      </c>
      <c r="K67" s="2126">
        <f t="shared" si="49"/>
        <v>0.30141621791553314</v>
      </c>
      <c r="L67" s="2128">
        <f t="shared" si="49"/>
        <v>0.2077154535404131</v>
      </c>
      <c r="M67" s="2117">
        <f t="shared" si="45"/>
        <v>0.43530570440688326</v>
      </c>
      <c r="N67" s="2108">
        <f t="shared" si="44"/>
        <v>0.44203301657881555</v>
      </c>
      <c r="O67" s="2109">
        <f t="shared" si="44"/>
        <v>0.12266127901430142</v>
      </c>
      <c r="P67" s="75">
        <f t="shared" si="26"/>
        <v>0.66795381930984565</v>
      </c>
      <c r="Q67" s="75">
        <f t="shared" si="27"/>
        <v>0.59234644184187824</v>
      </c>
      <c r="R67" s="75">
        <f t="shared" si="28"/>
        <v>0.97956786707347387</v>
      </c>
      <c r="S67" s="75">
        <f t="shared" si="29"/>
        <v>0.39444378548894249</v>
      </c>
    </row>
    <row r="68" spans="1:19">
      <c r="A68" s="1737" t="s">
        <v>216</v>
      </c>
      <c r="B68" s="2119">
        <f>B67+(B$70-B$65)/5</f>
        <v>2.0620765492373513E-2</v>
      </c>
      <c r="C68" s="2119">
        <f t="shared" si="48"/>
        <v>1.0328527589219398E-2</v>
      </c>
      <c r="D68" s="2119">
        <f t="shared" si="48"/>
        <v>5.9566209303121261E-3</v>
      </c>
      <c r="E68" s="2124">
        <f t="shared" si="48"/>
        <v>4.3356169728419915E-3</v>
      </c>
      <c r="F68" s="1896">
        <f>SUM(G68:I68)</f>
        <v>1.3859621419662441E-2</v>
      </c>
      <c r="G68" s="1790">
        <f>B1a!E66/(AP_I7!$DE88/1000/1000)</f>
        <v>6.0175233027917416E-3</v>
      </c>
      <c r="H68" s="1790">
        <f>B1a!F66/(AP_I7!$DE88/1000/1000)</f>
        <v>6.0810614168706999E-3</v>
      </c>
      <c r="I68" s="2127">
        <f>B1a!G66/(AP_I7!$DE88/1000/1000)</f>
        <v>1.7610366999999999E-3</v>
      </c>
      <c r="J68" s="2126">
        <f t="shared" si="49"/>
        <v>0.50087993062330072</v>
      </c>
      <c r="K68" s="2126">
        <f t="shared" si="49"/>
        <v>0.28886517004013029</v>
      </c>
      <c r="L68" s="2128">
        <f t="shared" si="49"/>
        <v>0.21025489933656913</v>
      </c>
      <c r="M68" s="1747">
        <f>G68/SUM($G68:$I68)</f>
        <v>0.43417659982074042</v>
      </c>
      <c r="N68" s="1747">
        <f>H68/SUM($G68:$I68)</f>
        <v>0.43876100455699224</v>
      </c>
      <c r="O68" s="2104">
        <f>I68/SUM($G68:$I68)</f>
        <v>0.12706239562226737</v>
      </c>
      <c r="P68" s="75">
        <f t="shared" si="26"/>
        <v>0.6721196371099003</v>
      </c>
      <c r="Q68" s="75">
        <f t="shared" si="27"/>
        <v>0.58261192128417694</v>
      </c>
      <c r="R68" s="75">
        <f t="shared" si="28"/>
        <v>1.0208911206562297</v>
      </c>
      <c r="S68" s="75">
        <f t="shared" si="29"/>
        <v>0.40617903081176532</v>
      </c>
    </row>
    <row r="69" spans="1:19">
      <c r="A69" s="1737" t="s">
        <v>217</v>
      </c>
      <c r="B69" s="2119">
        <f>B68+(B$70-B$65)/5</f>
        <v>2.1003998026302054E-2</v>
      </c>
      <c r="C69" s="2119">
        <f t="shared" si="48"/>
        <v>1.0730764744538738E-2</v>
      </c>
      <c r="D69" s="2119">
        <f t="shared" si="48"/>
        <v>5.8037012765873195E-3</v>
      </c>
      <c r="E69" s="2124">
        <f t="shared" si="48"/>
        <v>4.4695320051759977E-3</v>
      </c>
      <c r="F69" s="2116">
        <f t="shared" si="42"/>
        <v>1.5466481180419789E-2</v>
      </c>
      <c r="G69" s="1790">
        <f>B1a!E67/(AP_I7!$DE89/1000/1000)</f>
        <v>6.5431572102766433E-3</v>
      </c>
      <c r="H69" s="2106">
        <f t="shared" si="41"/>
        <v>6.9342022723870213E-3</v>
      </c>
      <c r="I69" s="2125">
        <f t="shared" si="43"/>
        <v>1.9891216977561254E-3</v>
      </c>
      <c r="J69" s="2126">
        <f t="shared" si="49"/>
        <v>0.5108915327025475</v>
      </c>
      <c r="K69" s="2126">
        <f t="shared" si="49"/>
        <v>0.27631412216472745</v>
      </c>
      <c r="L69" s="2128">
        <f t="shared" si="49"/>
        <v>0.21279434513272516</v>
      </c>
      <c r="M69" s="2108">
        <f>M68+(M$72-M$68)/3</f>
        <v>0.42305403109791584</v>
      </c>
      <c r="N69" s="2108">
        <f t="shared" ref="N69:O71" si="50">N68+(N$72-N$68)/3</f>
        <v>0.44833742022494183</v>
      </c>
      <c r="O69" s="2109">
        <f t="shared" si="50"/>
        <v>0.12860854867714241</v>
      </c>
      <c r="P69" s="75">
        <f t="shared" si="26"/>
        <v>0.73635891419586108</v>
      </c>
      <c r="Q69" s="75">
        <f t="shared" si="27"/>
        <v>0.60975684082597048</v>
      </c>
      <c r="R69" s="75">
        <f t="shared" si="28"/>
        <v>1.1947896595505785</v>
      </c>
      <c r="S69" s="75">
        <f t="shared" si="29"/>
        <v>0.44504026270593833</v>
      </c>
    </row>
    <row r="70" spans="1:19">
      <c r="A70" s="1737" t="s">
        <v>218</v>
      </c>
      <c r="B70" s="2110">
        <f>SUM(C70:E70)</f>
        <v>2.1387230560230595E-2</v>
      </c>
      <c r="C70" s="881">
        <f>B1a!B68/AP_C7!CY90/100</f>
        <v>1.1140675443125107E-2</v>
      </c>
      <c r="D70" s="881">
        <f>B1a!C68/AP_C7!CY90/100</f>
        <v>5.6411616831010146E-3</v>
      </c>
      <c r="E70" s="2120">
        <f>B1a!D68/AP_C7!CY90/100</f>
        <v>4.605393434004474E-3</v>
      </c>
      <c r="F70" s="2116">
        <f t="shared" si="42"/>
        <v>1.6853100412481715E-2</v>
      </c>
      <c r="G70" s="1790">
        <f>B1a!E68/(AP_I7!$DE90/1000/1000)</f>
        <v>6.9423222984678467E-3</v>
      </c>
      <c r="H70" s="2106">
        <f t="shared" si="41"/>
        <v>7.7172678565675728E-3</v>
      </c>
      <c r="I70" s="2125">
        <f t="shared" si="43"/>
        <v>2.1935102574462953E-3</v>
      </c>
      <c r="J70" s="28">
        <f>C70/SUM($C70:$E70)</f>
        <v>0.52090313478179429</v>
      </c>
      <c r="K70" s="28">
        <f>D70/SUM($C70:$E70)</f>
        <v>0.26376307428932455</v>
      </c>
      <c r="L70" s="1735">
        <f>E70/SUM($C70:$E70)</f>
        <v>0.21533379092888122</v>
      </c>
      <c r="M70" s="2108">
        <f>M69+(M$72-M$68)/3</f>
        <v>0.41193146237509126</v>
      </c>
      <c r="N70" s="2108">
        <f t="shared" si="50"/>
        <v>0.45791383589289142</v>
      </c>
      <c r="O70" s="2109">
        <f t="shared" si="50"/>
        <v>0.13015470173201746</v>
      </c>
      <c r="P70" s="75">
        <f t="shared" si="26"/>
        <v>0.78799825741907581</v>
      </c>
      <c r="Q70" s="75">
        <f t="shared" si="27"/>
        <v>0.62315093316464421</v>
      </c>
      <c r="R70" s="75">
        <f t="shared" si="28"/>
        <v>1.3680281279095157</v>
      </c>
      <c r="S70" s="75">
        <f t="shared" si="29"/>
        <v>0.47629161088610789</v>
      </c>
    </row>
    <row r="71" spans="1:19">
      <c r="A71" s="1737" t="s">
        <v>219</v>
      </c>
      <c r="B71" s="2119">
        <f>B70+(B$73-B$70)/3</f>
        <v>2.2353581406378258E-2</v>
      </c>
      <c r="C71" s="2119">
        <f t="shared" ref="C71:E72" si="51">$B71*J71</f>
        <v>1.1866782272957914E-2</v>
      </c>
      <c r="D71" s="2119">
        <f t="shared" si="51"/>
        <v>6.1827267851288156E-3</v>
      </c>
      <c r="E71" s="2124">
        <f t="shared" si="51"/>
        <v>4.3040723482915292E-3</v>
      </c>
      <c r="F71" s="2116">
        <f t="shared" si="42"/>
        <v>1.7574645237276289E-2</v>
      </c>
      <c r="G71" s="1790">
        <f>B1a!E69/(AP_I7!$DE91/1000/1000)</f>
        <v>7.0440741138837869E-3</v>
      </c>
      <c r="H71" s="2106">
        <f t="shared" si="41"/>
        <v>8.2159753230668289E-3</v>
      </c>
      <c r="I71" s="2125">
        <f t="shared" si="43"/>
        <v>2.3145958003256729E-3</v>
      </c>
      <c r="J71" s="2126">
        <f t="shared" ref="J71:L72" si="52">J70+(J$73-J$70)/3</f>
        <v>0.53086715981770627</v>
      </c>
      <c r="K71" s="2126">
        <f t="shared" si="52"/>
        <v>0.27658774997748986</v>
      </c>
      <c r="L71" s="2128">
        <f t="shared" si="52"/>
        <v>0.1925450902048039</v>
      </c>
      <c r="M71" s="2108">
        <f>M70+(M$72-M$68)/3</f>
        <v>0.40080889365226668</v>
      </c>
      <c r="N71" s="2108">
        <f t="shared" si="50"/>
        <v>0.46749025156084101</v>
      </c>
      <c r="O71" s="2109">
        <f t="shared" si="50"/>
        <v>0.1317008547868925</v>
      </c>
      <c r="P71" s="75">
        <f t="shared" si="26"/>
        <v>0.78621161046979382</v>
      </c>
      <c r="Q71" s="75">
        <f t="shared" si="27"/>
        <v>0.59359596829680272</v>
      </c>
      <c r="R71" s="75">
        <f t="shared" si="28"/>
        <v>1.3288595159709375</v>
      </c>
      <c r="S71" s="75">
        <f t="shared" si="29"/>
        <v>0.53776879499816843</v>
      </c>
    </row>
    <row r="72" spans="1:19">
      <c r="A72" s="1737" t="s">
        <v>220</v>
      </c>
      <c r="B72" s="2119">
        <f>B71+(B$73-B$70)/3</f>
        <v>2.3319932252525922E-2</v>
      </c>
      <c r="C72" s="2119">
        <f t="shared" si="51"/>
        <v>1.2612146590839701E-2</v>
      </c>
      <c r="D72" s="2119">
        <f t="shared" si="51"/>
        <v>6.7490781595622726E-3</v>
      </c>
      <c r="E72" s="2124">
        <f t="shared" si="51"/>
        <v>3.958707502123948E-3</v>
      </c>
      <c r="F72" s="1896">
        <f>SUM(G72:I72)</f>
        <v>1.5656582270643885E-2</v>
      </c>
      <c r="G72" s="1790">
        <f>B1a!E70/(AP_I7!$DE92/1000/1000)</f>
        <v>6.2752974182724679E-3</v>
      </c>
      <c r="H72" s="1790">
        <f>B1a!F70/(AP_I7!$DE92/1000/1000)</f>
        <v>7.3192995842863125E-3</v>
      </c>
      <c r="I72" s="2127">
        <f>B1a!G70/(AP_I7!$DE92/1000/1000)</f>
        <v>2.0619852680851063E-3</v>
      </c>
      <c r="J72" s="2126">
        <f t="shared" si="52"/>
        <v>0.54083118485361825</v>
      </c>
      <c r="K72" s="2126">
        <f t="shared" si="52"/>
        <v>0.28941242566565517</v>
      </c>
      <c r="L72" s="2128">
        <f t="shared" si="52"/>
        <v>0.16975638948072658</v>
      </c>
      <c r="M72" s="1747">
        <f>G72/SUM($G72:$I72)</f>
        <v>0.40080889365226663</v>
      </c>
      <c r="N72" s="1747">
        <f>H72/SUM($G72:$I72)</f>
        <v>0.46749025156084101</v>
      </c>
      <c r="O72" s="2104">
        <f>I72/SUM($G72:$I72)</f>
        <v>0.13170085478689253</v>
      </c>
      <c r="P72" s="75">
        <f t="shared" si="26"/>
        <v>0.6713819792057083</v>
      </c>
      <c r="Q72" s="75">
        <f t="shared" si="27"/>
        <v>0.49755982243579883</v>
      </c>
      <c r="R72" s="75">
        <f t="shared" si="28"/>
        <v>1.0844887866524608</v>
      </c>
      <c r="S72" s="75">
        <f t="shared" si="29"/>
        <v>0.52087335752358521</v>
      </c>
    </row>
    <row r="73" spans="1:19">
      <c r="A73" s="1737" t="s">
        <v>221</v>
      </c>
      <c r="B73" s="2110">
        <f>SUM(C73:E73)</f>
        <v>2.4286283098673585E-2</v>
      </c>
      <c r="C73" s="881">
        <f>B1a!B71/AP_C7!CY93/100</f>
        <v>1.3376768396770471E-2</v>
      </c>
      <c r="D73" s="881">
        <f>B1a!C71/AP_C7!CY93/100</f>
        <v>7.3402158064013847E-3</v>
      </c>
      <c r="E73" s="2120">
        <f>B1a!D71/AP_C7!CY93/100</f>
        <v>3.5692988955017303E-3</v>
      </c>
      <c r="F73" s="2116">
        <f t="shared" si="42"/>
        <v>1.8052472632801537E-2</v>
      </c>
      <c r="G73" s="1790">
        <f>B1a!E71/(AP_I7!$DE93/1000/1000)</f>
        <v>7.1705950100243209E-3</v>
      </c>
      <c r="H73" s="2106">
        <f t="shared" si="41"/>
        <v>8.3055626485945243E-3</v>
      </c>
      <c r="I73" s="2125">
        <f t="shared" si="43"/>
        <v>2.5763149741826925E-3</v>
      </c>
      <c r="J73" s="28">
        <f>C73/SUM($C73:$E73)</f>
        <v>0.55079520988953035</v>
      </c>
      <c r="K73" s="28">
        <f>D73/SUM($C73:$E73)</f>
        <v>0.30223710135382043</v>
      </c>
      <c r="L73" s="1735">
        <f>E73/SUM($C73:$E73)</f>
        <v>0.14696768875664923</v>
      </c>
      <c r="M73" s="2108">
        <f>M72+(M$83-M$72)/11</f>
        <v>0.39720846866125542</v>
      </c>
      <c r="N73" s="2108">
        <f t="shared" ref="N73:O82" si="53">N72+(N$83-N$72)/11</f>
        <v>0.46007894971147761</v>
      </c>
      <c r="O73" s="2109">
        <f t="shared" si="53"/>
        <v>0.14271258162726716</v>
      </c>
      <c r="P73" s="75">
        <f t="shared" si="26"/>
        <v>0.74331969859099134</v>
      </c>
      <c r="Q73" s="75">
        <f t="shared" si="27"/>
        <v>0.53604837860207732</v>
      </c>
      <c r="R73" s="75">
        <f t="shared" si="28"/>
        <v>1.1315147766297637</v>
      </c>
      <c r="S73" s="75">
        <f t="shared" si="29"/>
        <v>0.72179860796458861</v>
      </c>
    </row>
    <row r="74" spans="1:19">
      <c r="A74" s="1737" t="s">
        <v>222</v>
      </c>
      <c r="B74" s="2106">
        <f t="shared" ref="B74:B80" si="54">B73+(B$81-B$73)/8</f>
        <v>2.3274369558284456E-2</v>
      </c>
      <c r="C74" s="2119">
        <f>$B74*J74</f>
        <v>1.262100646086455E-2</v>
      </c>
      <c r="D74" s="2119">
        <f>$B74*K74</f>
        <v>7.1407529014941079E-3</v>
      </c>
      <c r="E74" s="2124">
        <f>$B74*L74</f>
        <v>3.5126101959257966E-3</v>
      </c>
      <c r="F74" s="2116">
        <f t="shared" si="42"/>
        <v>1.8343755462434989E-2</v>
      </c>
      <c r="G74" s="1790">
        <f>B1a!E72/(AP_I7!$DE94/1000/1000)</f>
        <v>7.2202497011343916E-3</v>
      </c>
      <c r="H74" s="2106">
        <f t="shared" si="41"/>
        <v>8.3036246381382565E-3</v>
      </c>
      <c r="I74" s="2125">
        <f t="shared" si="43"/>
        <v>2.8198811231623412E-3</v>
      </c>
      <c r="J74" s="1776">
        <f>J73+(J$81-J$73)/8</f>
        <v>0.54227060497851953</v>
      </c>
      <c r="K74" s="1776">
        <f t="shared" ref="K74:L80" si="55">K73+(K$81-K$73)/8</f>
        <v>0.30680757575890488</v>
      </c>
      <c r="L74" s="1776">
        <f t="shared" si="55"/>
        <v>0.15092181926257553</v>
      </c>
      <c r="M74" s="2108">
        <f t="shared" ref="M74:M82" si="56">M73+(M$83-M$72)/11</f>
        <v>0.39360804367024421</v>
      </c>
      <c r="N74" s="2108">
        <f t="shared" si="53"/>
        <v>0.45266764786211422</v>
      </c>
      <c r="O74" s="2109">
        <f t="shared" si="53"/>
        <v>0.15372430846764179</v>
      </c>
      <c r="P74" s="75">
        <f t="shared" si="26"/>
        <v>0.78815262499368421</v>
      </c>
      <c r="Q74" s="75">
        <f t="shared" si="27"/>
        <v>0.57208192734256769</v>
      </c>
      <c r="R74" s="75">
        <f t="shared" si="28"/>
        <v>1.1628500177342411</v>
      </c>
      <c r="S74" s="75">
        <f t="shared" si="29"/>
        <v>0.80278794568012768</v>
      </c>
    </row>
    <row r="75" spans="1:19">
      <c r="A75" s="1737" t="s">
        <v>223</v>
      </c>
      <c r="B75" s="2106">
        <f t="shared" si="54"/>
        <v>2.2262456017895327E-2</v>
      </c>
      <c r="C75" s="2119">
        <f t="shared" ref="C75:C80" si="57">$B75*J75</f>
        <v>1.1882496851230469E-2</v>
      </c>
      <c r="D75" s="2119">
        <f t="shared" ref="D75:D80" si="58">$B75*K75</f>
        <v>6.9320401467138177E-3</v>
      </c>
      <c r="E75" s="2124">
        <f t="shared" ref="E75:E80" si="59">$B75*L75</f>
        <v>3.447919019951038E-3</v>
      </c>
      <c r="F75" s="2116">
        <f t="shared" si="42"/>
        <v>1.7857441397870006E-2</v>
      </c>
      <c r="G75" s="1790">
        <f>B1a!E73/(AP_I7!$DE95/1000/1000)</f>
        <v>6.9645381952872353E-3</v>
      </c>
      <c r="H75" s="2106">
        <f t="shared" si="41"/>
        <v>7.9511391059524286E-3</v>
      </c>
      <c r="I75" s="2125">
        <f t="shared" si="43"/>
        <v>2.9417640966303421E-3</v>
      </c>
      <c r="J75" s="1776">
        <f t="shared" ref="J75:J80" si="60">J74+(J$81-J$73)/8</f>
        <v>0.53374600006750872</v>
      </c>
      <c r="K75" s="1776">
        <f t="shared" si="55"/>
        <v>0.31137805016398934</v>
      </c>
      <c r="L75" s="1776">
        <f t="shared" si="55"/>
        <v>0.15487594976850183</v>
      </c>
      <c r="M75" s="2108">
        <f t="shared" si="56"/>
        <v>0.390007618679233</v>
      </c>
      <c r="N75" s="2108">
        <f t="shared" si="53"/>
        <v>0.44525634601275083</v>
      </c>
      <c r="O75" s="2109">
        <f t="shared" si="53"/>
        <v>0.16473603530801642</v>
      </c>
      <c r="P75" s="75">
        <f t="shared" si="26"/>
        <v>0.80213258517009889</v>
      </c>
      <c r="Q75" s="75">
        <f t="shared" si="27"/>
        <v>0.58611740297377279</v>
      </c>
      <c r="R75" s="75">
        <f t="shared" si="28"/>
        <v>1.1470128472527272</v>
      </c>
      <c r="S75" s="75">
        <f t="shared" si="29"/>
        <v>0.85319988074201247</v>
      </c>
    </row>
    <row r="76" spans="1:19">
      <c r="A76" s="1737" t="s">
        <v>224</v>
      </c>
      <c r="B76" s="2106">
        <f t="shared" si="54"/>
        <v>2.1250542477506199E-2</v>
      </c>
      <c r="C76" s="2119">
        <f t="shared" si="57"/>
        <v>1.1161239567868226E-2</v>
      </c>
      <c r="D76" s="2119">
        <f t="shared" si="58"/>
        <v>6.7140775420605134E-3</v>
      </c>
      <c r="E76" s="2124">
        <f t="shared" si="59"/>
        <v>3.3752253675774545E-3</v>
      </c>
      <c r="F76" s="2116">
        <f t="shared" si="42"/>
        <v>1.8777569950285393E-2</v>
      </c>
      <c r="G76" s="1790">
        <f>B1a!E74/(AP_I7!$DE96/1000/1000)</f>
        <v>7.2557881087740618E-3</v>
      </c>
      <c r="H76" s="2106">
        <f t="shared" si="41"/>
        <v>8.221665944163804E-3</v>
      </c>
      <c r="I76" s="2125">
        <f t="shared" si="43"/>
        <v>3.3001158973475272E-3</v>
      </c>
      <c r="J76" s="1776">
        <f t="shared" si="60"/>
        <v>0.52522139515649791</v>
      </c>
      <c r="K76" s="1776">
        <f t="shared" si="55"/>
        <v>0.3159485245690738</v>
      </c>
      <c r="L76" s="1776">
        <f t="shared" si="55"/>
        <v>0.15883008027442813</v>
      </c>
      <c r="M76" s="2108">
        <f t="shared" si="56"/>
        <v>0.3864071936882218</v>
      </c>
      <c r="N76" s="2108">
        <f t="shared" si="53"/>
        <v>0.43784504416338743</v>
      </c>
      <c r="O76" s="2109">
        <f t="shared" si="53"/>
        <v>0.17574776214839105</v>
      </c>
      <c r="P76" s="75">
        <f t="shared" si="26"/>
        <v>0.88362779303923844</v>
      </c>
      <c r="Q76" s="75">
        <f t="shared" si="27"/>
        <v>0.65008801797091986</v>
      </c>
      <c r="R76" s="75">
        <f t="shared" si="28"/>
        <v>1.2245414046321275</v>
      </c>
      <c r="S76" s="75">
        <f t="shared" si="29"/>
        <v>0.97774682812252123</v>
      </c>
    </row>
    <row r="77" spans="1:19">
      <c r="A77" s="1737" t="s">
        <v>225</v>
      </c>
      <c r="B77" s="2106">
        <f t="shared" si="54"/>
        <v>2.023862893711707E-2</v>
      </c>
      <c r="C77" s="2119">
        <f t="shared" si="57"/>
        <v>1.0457234610777823E-2</v>
      </c>
      <c r="D77" s="2119">
        <f t="shared" si="58"/>
        <v>6.4868650875341957E-3</v>
      </c>
      <c r="E77" s="2124">
        <f t="shared" si="59"/>
        <v>3.2945292388050457E-3</v>
      </c>
      <c r="F77" s="2116">
        <f t="shared" si="42"/>
        <v>1.9728367456157254E-2</v>
      </c>
      <c r="G77" s="1790">
        <f>B1a!E75/(AP_I7!$DE97/1000/1000)</f>
        <v>7.552152597562767E-3</v>
      </c>
      <c r="H77" s="2106">
        <f t="shared" si="41"/>
        <v>8.4917550338999698E-3</v>
      </c>
      <c r="I77" s="2125">
        <f t="shared" si="43"/>
        <v>3.6844598246945186E-3</v>
      </c>
      <c r="J77" s="1776">
        <f t="shared" si="60"/>
        <v>0.51669679024548709</v>
      </c>
      <c r="K77" s="1776">
        <f t="shared" si="55"/>
        <v>0.32051899897415825</v>
      </c>
      <c r="L77" s="1776">
        <f t="shared" si="55"/>
        <v>0.16278421078035443</v>
      </c>
      <c r="M77" s="2108">
        <f t="shared" si="56"/>
        <v>0.38280676869721059</v>
      </c>
      <c r="N77" s="2108">
        <f t="shared" si="53"/>
        <v>0.43043374231402404</v>
      </c>
      <c r="O77" s="2109">
        <f t="shared" si="53"/>
        <v>0.18675948898876568</v>
      </c>
      <c r="P77" s="75">
        <f t="shared" si="26"/>
        <v>0.97478774463698925</v>
      </c>
      <c r="Q77" s="75">
        <f t="shared" si="27"/>
        <v>0.72219404829830325</v>
      </c>
      <c r="R77" s="75">
        <f t="shared" si="28"/>
        <v>1.3090691604205813</v>
      </c>
      <c r="S77" s="75">
        <f t="shared" si="29"/>
        <v>1.1183569965919937</v>
      </c>
    </row>
    <row r="78" spans="1:19">
      <c r="A78" s="1737" t="s">
        <v>226</v>
      </c>
      <c r="B78" s="2106">
        <f t="shared" si="54"/>
        <v>1.9226715396727941E-2</v>
      </c>
      <c r="C78" s="2119">
        <f t="shared" si="57"/>
        <v>9.7704819799592588E-3</v>
      </c>
      <c r="D78" s="2119">
        <f t="shared" si="58"/>
        <v>6.2504027831348638E-3</v>
      </c>
      <c r="E78" s="2124">
        <f t="shared" si="59"/>
        <v>3.2058306336338119E-3</v>
      </c>
      <c r="F78" s="2116">
        <f t="shared" si="42"/>
        <v>2.0271217627900847E-2</v>
      </c>
      <c r="G78" s="1790">
        <f>B1a!E76/(AP_I7!$DE98/1000/1000)</f>
        <v>7.6869743191489365E-3</v>
      </c>
      <c r="H78" s="2106">
        <f t="shared" si="41"/>
        <v>8.5751799521448652E-3</v>
      </c>
      <c r="I78" s="2125">
        <f t="shared" si="43"/>
        <v>4.0090633566070462E-3</v>
      </c>
      <c r="J78" s="1776">
        <f t="shared" si="60"/>
        <v>0.50817218533447628</v>
      </c>
      <c r="K78" s="1776">
        <f t="shared" si="55"/>
        <v>0.32508947337924271</v>
      </c>
      <c r="L78" s="1776">
        <f t="shared" si="55"/>
        <v>0.16673834128628073</v>
      </c>
      <c r="M78" s="2108">
        <f t="shared" si="56"/>
        <v>0.37920634370619938</v>
      </c>
      <c r="N78" s="2108">
        <f t="shared" si="53"/>
        <v>0.42302244046466064</v>
      </c>
      <c r="O78" s="2109">
        <f t="shared" si="53"/>
        <v>0.19777121582914031</v>
      </c>
      <c r="P78" s="75">
        <f t="shared" si="26"/>
        <v>1.0543255678164698</v>
      </c>
      <c r="Q78" s="75">
        <f t="shared" si="27"/>
        <v>0.78675487400888588</v>
      </c>
      <c r="R78" s="75">
        <f t="shared" si="28"/>
        <v>1.3719403772318204</v>
      </c>
      <c r="S78" s="75">
        <f t="shared" si="29"/>
        <v>1.2505536987968604</v>
      </c>
    </row>
    <row r="79" spans="1:19">
      <c r="A79" s="1737" t="s">
        <v>227</v>
      </c>
      <c r="B79" s="2106">
        <f t="shared" si="54"/>
        <v>1.8214801856338812E-2</v>
      </c>
      <c r="C79" s="2119">
        <f t="shared" si="57"/>
        <v>9.100981675412536E-3</v>
      </c>
      <c r="D79" s="2119">
        <f t="shared" si="58"/>
        <v>6.0046906288625185E-3</v>
      </c>
      <c r="E79" s="2124">
        <f t="shared" si="59"/>
        <v>3.1091295520637528E-3</v>
      </c>
      <c r="F79" s="2116">
        <f t="shared" si="42"/>
        <v>2.1674405644067023E-2</v>
      </c>
      <c r="G79" s="1790">
        <f>B1a!E77/(AP_I7!$DE99/1000/1000)</f>
        <v>8.1410350445454537E-3</v>
      </c>
      <c r="H79" s="2106">
        <f t="shared" si="41"/>
        <v>9.0081244085405202E-3</v>
      </c>
      <c r="I79" s="2125">
        <f t="shared" si="43"/>
        <v>4.5252461909810488E-3</v>
      </c>
      <c r="J79" s="1776">
        <f t="shared" si="60"/>
        <v>0.49964758042346552</v>
      </c>
      <c r="K79" s="1776">
        <f t="shared" si="55"/>
        <v>0.32965994778432717</v>
      </c>
      <c r="L79" s="1776">
        <f t="shared" si="55"/>
        <v>0.17069247179220703</v>
      </c>
      <c r="M79" s="2108">
        <f t="shared" si="56"/>
        <v>0.37560591871518817</v>
      </c>
      <c r="N79" s="2108">
        <f t="shared" si="53"/>
        <v>0.41561113861529725</v>
      </c>
      <c r="O79" s="2109">
        <f t="shared" si="53"/>
        <v>0.20878294266951494</v>
      </c>
      <c r="P79" s="75">
        <f t="shared" si="26"/>
        <v>1.1899336492932673</v>
      </c>
      <c r="Q79" s="75">
        <f t="shared" si="27"/>
        <v>0.89452273775470836</v>
      </c>
      <c r="R79" s="75">
        <f t="shared" si="28"/>
        <v>1.5001812691633953</v>
      </c>
      <c r="S79" s="75">
        <f t="shared" si="29"/>
        <v>1.4554704508782266</v>
      </c>
    </row>
    <row r="80" spans="1:19">
      <c r="A80" s="1737" t="s">
        <v>228</v>
      </c>
      <c r="B80" s="2106">
        <f t="shared" si="54"/>
        <v>1.7202888315949683E-2</v>
      </c>
      <c r="C80" s="2119">
        <f t="shared" si="57"/>
        <v>8.4487336971376496E-3</v>
      </c>
      <c r="D80" s="2119">
        <f t="shared" si="58"/>
        <v>5.749728624717159E-3</v>
      </c>
      <c r="E80" s="2124">
        <f t="shared" si="59"/>
        <v>3.0044259940948687E-3</v>
      </c>
      <c r="F80" s="2116">
        <f t="shared" si="42"/>
        <v>2.227268370192069E-2</v>
      </c>
      <c r="G80" s="1790">
        <f>B1a!E78/(AP_I7!$DE100/1000/1000)</f>
        <v>8.285560697095436E-3</v>
      </c>
      <c r="H80" s="2106">
        <f t="shared" si="41"/>
        <v>9.0917058514633012E-3</v>
      </c>
      <c r="I80" s="2125">
        <f t="shared" si="43"/>
        <v>4.8954171533619525E-3</v>
      </c>
      <c r="J80" s="1776">
        <f t="shared" si="60"/>
        <v>0.49112297551245476</v>
      </c>
      <c r="K80" s="1776">
        <f t="shared" si="55"/>
        <v>0.33423042218941162</v>
      </c>
      <c r="L80" s="1776">
        <f t="shared" si="55"/>
        <v>0.17464660229813334</v>
      </c>
      <c r="M80" s="2108">
        <f t="shared" si="56"/>
        <v>0.37200549372417696</v>
      </c>
      <c r="N80" s="2108">
        <f t="shared" si="53"/>
        <v>0.40819983676593385</v>
      </c>
      <c r="O80" s="2109">
        <f t="shared" si="53"/>
        <v>0.21979466950988957</v>
      </c>
      <c r="P80" s="75">
        <f t="shared" si="26"/>
        <v>1.2947060570794116</v>
      </c>
      <c r="Q80" s="75">
        <f t="shared" si="27"/>
        <v>0.98068669153372712</v>
      </c>
      <c r="R80" s="75">
        <f t="shared" si="28"/>
        <v>1.581240862808641</v>
      </c>
      <c r="S80" s="75">
        <f t="shared" si="29"/>
        <v>1.6294018101906269</v>
      </c>
    </row>
    <row r="81" spans="1:19">
      <c r="A81" s="1737" t="s">
        <v>229</v>
      </c>
      <c r="B81" s="2110">
        <f t="shared" ref="B81:B86" si="61">SUM(C81:E81)</f>
        <v>1.6190974775560557E-2</v>
      </c>
      <c r="C81" s="881">
        <f>B1a!B79/AP_C7!CY101/100</f>
        <v>7.8137380451346067E-3</v>
      </c>
      <c r="D81" s="881">
        <f>B1a!C79/AP_C7!CY101/100</f>
        <v>5.4855167706987888E-3</v>
      </c>
      <c r="E81" s="2120">
        <f>B1a!D79/AP_C7!CY101/100</f>
        <v>2.8917199597271611E-3</v>
      </c>
      <c r="F81" s="2116">
        <f t="shared" si="42"/>
        <v>2.1841642191642158E-2</v>
      </c>
      <c r="G81" s="1790">
        <f>B1a!E79/(AP_I7!$DE101/1000/1000)</f>
        <v>8.0465716928571421E-3</v>
      </c>
      <c r="H81" s="2106">
        <f t="shared" si="41"/>
        <v>8.7538797741602125E-3</v>
      </c>
      <c r="I81" s="2125">
        <f t="shared" si="43"/>
        <v>5.0411907246248038E-3</v>
      </c>
      <c r="J81" s="28">
        <f t="shared" ref="J81:J105" si="62">C81/SUM($C81:$E81)</f>
        <v>0.48259837060144412</v>
      </c>
      <c r="K81" s="28">
        <f t="shared" ref="K81:K105" si="63">D81/SUM($C81:$E81)</f>
        <v>0.33880089659449619</v>
      </c>
      <c r="L81" s="1735">
        <f t="shared" ref="L81:L126" si="64">E81/SUM($C81:$E81)</f>
        <v>0.17860073280405966</v>
      </c>
      <c r="M81" s="2108">
        <f t="shared" si="56"/>
        <v>0.36840506873316575</v>
      </c>
      <c r="N81" s="2108">
        <f t="shared" si="53"/>
        <v>0.40078853491657046</v>
      </c>
      <c r="O81" s="2109">
        <f t="shared" si="53"/>
        <v>0.2308063963502642</v>
      </c>
      <c r="P81" s="75">
        <f t="shared" si="26"/>
        <v>1.3490010635191028</v>
      </c>
      <c r="Q81" s="75">
        <f t="shared" si="27"/>
        <v>1.0297979848284669</v>
      </c>
      <c r="R81" s="75">
        <f t="shared" si="28"/>
        <v>1.5958167917596346</v>
      </c>
      <c r="S81" s="75">
        <f t="shared" si="29"/>
        <v>1.743319130079404</v>
      </c>
    </row>
    <row r="82" spans="1:19">
      <c r="A82" s="1737" t="s">
        <v>230</v>
      </c>
      <c r="B82" s="2110">
        <f t="shared" si="61"/>
        <v>1.6983047730841319E-2</v>
      </c>
      <c r="C82" s="881">
        <f>B1a!B80/AP_C7!CY102/100</f>
        <v>8.0608705308201009E-3</v>
      </c>
      <c r="D82" s="881">
        <f>B1a!C80/AP_C7!CY102/100</f>
        <v>5.9761362267567288E-3</v>
      </c>
      <c r="E82" s="2120">
        <f>B1a!D80/AP_C7!CY102/100</f>
        <v>2.9460409732644912E-3</v>
      </c>
      <c r="F82" s="2116">
        <f t="shared" si="42"/>
        <v>2.1763852628028744E-2</v>
      </c>
      <c r="G82" s="1790">
        <f>B1a!E80/(AP_I7!$DE102/1000/1000)</f>
        <v>7.9395545044247794E-3</v>
      </c>
      <c r="H82" s="2106">
        <f t="shared" si="41"/>
        <v>8.5614041276964106E-3</v>
      </c>
      <c r="I82" s="2125">
        <f t="shared" si="43"/>
        <v>5.2628939959075537E-3</v>
      </c>
      <c r="J82" s="28">
        <f t="shared" si="62"/>
        <v>0.47464216426722455</v>
      </c>
      <c r="K82" s="28">
        <f t="shared" si="63"/>
        <v>0.35188832543313348</v>
      </c>
      <c r="L82" s="1735">
        <f t="shared" si="64"/>
        <v>0.17346951029964208</v>
      </c>
      <c r="M82" s="2108">
        <f t="shared" si="56"/>
        <v>0.36480464374215454</v>
      </c>
      <c r="N82" s="2108">
        <f t="shared" si="53"/>
        <v>0.39337723306720707</v>
      </c>
      <c r="O82" s="2109">
        <f t="shared" si="53"/>
        <v>0.24181812319063883</v>
      </c>
      <c r="P82" s="75">
        <f t="shared" si="26"/>
        <v>1.2815045316339455</v>
      </c>
      <c r="Q82" s="75">
        <f t="shared" si="27"/>
        <v>0.9849500093158079</v>
      </c>
      <c r="R82" s="75">
        <f t="shared" si="28"/>
        <v>1.4325985557967638</v>
      </c>
      <c r="S82" s="75">
        <f t="shared" si="29"/>
        <v>1.7864293279247134</v>
      </c>
    </row>
    <row r="83" spans="1:19">
      <c r="A83" s="1737" t="s">
        <v>231</v>
      </c>
      <c r="B83" s="2110">
        <f t="shared" si="61"/>
        <v>1.6348675629972033E-2</v>
      </c>
      <c r="C83" s="881">
        <f>B1a!B81/AP_C7!CY103/100</f>
        <v>7.3943460766573441E-3</v>
      </c>
      <c r="D83" s="881">
        <f>B1a!C81/AP_C7!CY103/100</f>
        <v>6.3720275190656366E-3</v>
      </c>
      <c r="E83" s="2120">
        <f>B1a!D81/AP_C7!CY103/100</f>
        <v>2.5823020342490544E-3</v>
      </c>
      <c r="F83" s="1896">
        <f t="shared" ref="F83:F124" si="65">SUM(G83:I83)</f>
        <v>2.3270877174262732E-2</v>
      </c>
      <c r="G83" s="1790">
        <f>B1a!E81/(AP_I7!$DE103/1000/1000)</f>
        <v>8.4055390093833778E-3</v>
      </c>
      <c r="H83" s="1790">
        <f>B1a!F81/(AP_I7!$DE103/1000/1000)</f>
        <v>8.9817657788203754E-3</v>
      </c>
      <c r="I83" s="2127">
        <f>B1a!G81/(AP_I7!$DE103/1000/1000)</f>
        <v>5.8835723860589818E-3</v>
      </c>
      <c r="J83" s="28">
        <f t="shared" si="62"/>
        <v>0.4522902187319251</v>
      </c>
      <c r="K83" s="28">
        <f t="shared" si="63"/>
        <v>0.38975802464291337</v>
      </c>
      <c r="L83" s="1735">
        <f t="shared" si="64"/>
        <v>0.15795175662516167</v>
      </c>
      <c r="M83" s="1747">
        <f t="shared" ref="M83:M105" si="66">G83/SUM($G83:$I83)</f>
        <v>0.36120421875114306</v>
      </c>
      <c r="N83" s="1747">
        <f t="shared" ref="N83:N105" si="67">H83/SUM($G83:$I83)</f>
        <v>0.38596593121784356</v>
      </c>
      <c r="O83" s="2104">
        <f t="shared" ref="O83:O105" si="68">I83/SUM($G83:$I83)</f>
        <v>0.25282985003101349</v>
      </c>
      <c r="P83" s="75">
        <f t="shared" si="26"/>
        <v>1.423410538013258</v>
      </c>
      <c r="Q83" s="75">
        <f t="shared" si="27"/>
        <v>1.1367521782511902</v>
      </c>
      <c r="R83" s="75">
        <f t="shared" si="28"/>
        <v>1.409561674356582</v>
      </c>
      <c r="S83" s="75">
        <f t="shared" si="29"/>
        <v>2.2784214658181732</v>
      </c>
    </row>
    <row r="84" spans="1:19">
      <c r="A84" s="1737" t="s">
        <v>232</v>
      </c>
      <c r="B84" s="2110">
        <f t="shared" si="61"/>
        <v>1.7261112849963192E-2</v>
      </c>
      <c r="C84" s="881">
        <f>B1a!B82/AP_C7!CY104/100</f>
        <v>7.2451771732583827E-3</v>
      </c>
      <c r="D84" s="881">
        <f>B1a!C82/AP_C7!CY104/100</f>
        <v>7.1967066731579996E-3</v>
      </c>
      <c r="E84" s="2120">
        <f>B1a!D82/AP_C7!CY104/100</f>
        <v>2.8192290035468116E-3</v>
      </c>
      <c r="F84" s="2116">
        <f t="shared" si="42"/>
        <v>2.6243464438656588E-2</v>
      </c>
      <c r="G84" s="1790">
        <f>B1a!E82/(AP_I7!$DE104/1000/1000)</f>
        <v>9.6173461037037025E-3</v>
      </c>
      <c r="H84" s="2106">
        <f>N84*$F84</f>
        <v>9.8774306820260203E-3</v>
      </c>
      <c r="I84" s="2125">
        <f>F84-G84-H84</f>
        <v>6.7486876529268668E-3</v>
      </c>
      <c r="J84" s="28">
        <f t="shared" si="62"/>
        <v>0.41973986476044806</v>
      </c>
      <c r="K84" s="28">
        <f t="shared" si="63"/>
        <v>0.4169317897237052</v>
      </c>
      <c r="L84" s="1735">
        <f t="shared" si="64"/>
        <v>0.16332834551584682</v>
      </c>
      <c r="M84" s="2108">
        <f>M83+(M$88-M$83)/5</f>
        <v>0.36646633016704017</v>
      </c>
      <c r="N84" s="2108">
        <f t="shared" ref="N84:O87" si="69">N83+(N$88-N$83)/5</f>
        <v>0.37637678154552562</v>
      </c>
      <c r="O84" s="2109">
        <f t="shared" si="69"/>
        <v>0.25715688828743433</v>
      </c>
      <c r="P84" s="75">
        <f t="shared" si="26"/>
        <v>1.5203807927547701</v>
      </c>
      <c r="Q84" s="75">
        <f t="shared" si="27"/>
        <v>1.3274135157385643</v>
      </c>
      <c r="R84" s="75">
        <f t="shared" si="28"/>
        <v>1.3724931598041201</v>
      </c>
      <c r="S84" s="75">
        <f t="shared" si="29"/>
        <v>2.3938061237439343</v>
      </c>
    </row>
    <row r="85" spans="1:19">
      <c r="A85" s="1737" t="s">
        <v>233</v>
      </c>
      <c r="B85" s="2110">
        <f t="shared" si="61"/>
        <v>1.6945408112861538E-2</v>
      </c>
      <c r="C85" s="881">
        <f>B1a!B83/AP_C7!CY105/100</f>
        <v>6.8365390769230773E-3</v>
      </c>
      <c r="D85" s="881">
        <f>B1a!C83/AP_C7!CY105/100</f>
        <v>6.9373280302769237E-3</v>
      </c>
      <c r="E85" s="2120">
        <f>B1a!D83/AP_C7!CY105/100</f>
        <v>3.1715410056615385E-3</v>
      </c>
      <c r="F85" s="2116">
        <f t="shared" si="42"/>
        <v>2.5998853873088867E-2</v>
      </c>
      <c r="G85" s="1790">
        <f>B1a!E83/(AP_I7!$DE105/1000/1000)</f>
        <v>9.6645134331858375E-3</v>
      </c>
      <c r="H85" s="2106">
        <f>N85*$F85</f>
        <v>9.5360580435278394E-3</v>
      </c>
      <c r="I85" s="2125">
        <f>F85-G85-H85</f>
        <v>6.7982823963751906E-3</v>
      </c>
      <c r="J85" s="28">
        <f t="shared" si="62"/>
        <v>0.40344493513461943</v>
      </c>
      <c r="K85" s="28">
        <f t="shared" si="63"/>
        <v>0.40939279739220341</v>
      </c>
      <c r="L85" s="1735">
        <f t="shared" si="64"/>
        <v>0.18716226747317721</v>
      </c>
      <c r="M85" s="2108">
        <f>M84+(M$88-M$83)/5</f>
        <v>0.37172844158293727</v>
      </c>
      <c r="N85" s="2108">
        <f t="shared" si="69"/>
        <v>0.36678763187320768</v>
      </c>
      <c r="O85" s="2109">
        <f t="shared" si="69"/>
        <v>0.26148392654385516</v>
      </c>
      <c r="P85" s="75">
        <f t="shared" si="26"/>
        <v>1.5342713317925802</v>
      </c>
      <c r="Q85" s="75">
        <f t="shared" si="27"/>
        <v>1.4136558461003557</v>
      </c>
      <c r="R85" s="75">
        <f t="shared" si="28"/>
        <v>1.3746009993918624</v>
      </c>
      <c r="S85" s="75">
        <f t="shared" si="29"/>
        <v>2.1435265646067738</v>
      </c>
    </row>
    <row r="86" spans="1:19">
      <c r="A86" s="1737" t="s">
        <v>234</v>
      </c>
      <c r="B86" s="2110">
        <f t="shared" si="61"/>
        <v>1.8045889868295865E-2</v>
      </c>
      <c r="C86" s="881">
        <f>B1a!B84/AP_C7!CY106/100</f>
        <v>6.5711996085573718E-3</v>
      </c>
      <c r="D86" s="881">
        <f>B1a!C84/AP_C7!CY106/100</f>
        <v>7.1825855201293927E-3</v>
      </c>
      <c r="E86" s="2120">
        <f>B1a!D84/AP_C7!CY106/100</f>
        <v>4.292104739609102E-3</v>
      </c>
      <c r="F86" s="2116">
        <f t="shared" si="42"/>
        <v>2.5435831437040181E-2</v>
      </c>
      <c r="G86" s="1790">
        <f>B1a!E84/(AP_I7!$DE106/1000/1000)</f>
        <v>9.5890681594349141E-3</v>
      </c>
      <c r="H86" s="2106">
        <f>N86*$F86</f>
        <v>9.0856403828284294E-3</v>
      </c>
      <c r="I86" s="2125">
        <f>F86-G86-H86</f>
        <v>6.7611228947768356E-3</v>
      </c>
      <c r="J86" s="28">
        <f t="shared" si="62"/>
        <v>0.36413829722534558</v>
      </c>
      <c r="K86" s="28">
        <f t="shared" si="63"/>
        <v>0.39801780752016019</v>
      </c>
      <c r="L86" s="1735">
        <f t="shared" si="64"/>
        <v>0.23784389525449431</v>
      </c>
      <c r="M86" s="2108">
        <f>M85+(M$88-M$83)/5</f>
        <v>0.37699055299883438</v>
      </c>
      <c r="N86" s="2108">
        <f t="shared" si="69"/>
        <v>0.35719848220088973</v>
      </c>
      <c r="O86" s="2109">
        <f t="shared" si="69"/>
        <v>0.265810964800276</v>
      </c>
      <c r="P86" s="75">
        <f t="shared" si="26"/>
        <v>1.4095082937266188</v>
      </c>
      <c r="Q86" s="75">
        <f t="shared" si="27"/>
        <v>1.459256867946533</v>
      </c>
      <c r="R86" s="75">
        <f t="shared" si="28"/>
        <v>1.2649540137553077</v>
      </c>
      <c r="S86" s="75">
        <f t="shared" si="29"/>
        <v>1.5752464827763257</v>
      </c>
    </row>
    <row r="87" spans="1:19">
      <c r="A87" s="1737" t="s">
        <v>235</v>
      </c>
      <c r="B87" s="2119">
        <f>(B86+B88)/2</f>
        <v>1.8491948334618764E-2</v>
      </c>
      <c r="C87" s="2119">
        <f>$B87*J87</f>
        <v>6.1274091676964682E-3</v>
      </c>
      <c r="D87" s="2119">
        <f>$B87*K87</f>
        <v>7.302679316911846E-3</v>
      </c>
      <c r="E87" s="2124">
        <f>$B87*L87</f>
        <v>5.0618598500104493E-3</v>
      </c>
      <c r="F87" s="2116">
        <f t="shared" si="42"/>
        <v>2.4988760122263889E-2</v>
      </c>
      <c r="G87" s="1790">
        <f>B1a!E85/(AP_I7!$DE107/1000/1000)</f>
        <v>9.5520201371559633E-3</v>
      </c>
      <c r="H87" s="2106">
        <f>N87*$F87</f>
        <v>8.6863262268167419E-3</v>
      </c>
      <c r="I87" s="2125">
        <f>F87-G87-H87</f>
        <v>6.7504137582911836E-3</v>
      </c>
      <c r="J87" s="2126">
        <f>(J86+J88)/2</f>
        <v>0.33135552062003926</v>
      </c>
      <c r="K87" s="2126">
        <f>(K86+K88)/2</f>
        <v>0.39491129786689405</v>
      </c>
      <c r="L87" s="2128">
        <f>(L86+L88)/2</f>
        <v>0.27373318151306669</v>
      </c>
      <c r="M87" s="2108">
        <f>M86+(M$88-M$83)/5</f>
        <v>0.38225266441473149</v>
      </c>
      <c r="N87" s="2108">
        <f t="shared" si="69"/>
        <v>0.34760933252857179</v>
      </c>
      <c r="O87" s="2109">
        <f t="shared" si="69"/>
        <v>0.27013800305669683</v>
      </c>
      <c r="P87" s="75">
        <f t="shared" si="26"/>
        <v>1.3513319240397426</v>
      </c>
      <c r="Q87" s="75">
        <f t="shared" si="27"/>
        <v>1.55890032405767</v>
      </c>
      <c r="R87" s="75">
        <f t="shared" si="28"/>
        <v>1.1894711310546788</v>
      </c>
      <c r="S87" s="75">
        <f t="shared" si="29"/>
        <v>1.3335836941983386</v>
      </c>
    </row>
    <row r="88" spans="1:19">
      <c r="A88" s="1737" t="s">
        <v>236</v>
      </c>
      <c r="B88" s="2110">
        <f t="shared" ref="B88:B103" si="70">SUM(C88:E88)</f>
        <v>1.8938006800941667E-2</v>
      </c>
      <c r="C88" s="881">
        <f>B1a!B86/AP_C7!CY108/100</f>
        <v>5.6543726567268278E-3</v>
      </c>
      <c r="D88" s="881">
        <f>B1a!C86/AP_C7!CY108/100</f>
        <v>7.4200017438311961E-3</v>
      </c>
      <c r="E88" s="2120">
        <f>B1a!D86/AP_C7!CY108/100</f>
        <v>5.8636324003836426E-3</v>
      </c>
      <c r="F88" s="1896">
        <f t="shared" si="65"/>
        <v>2.461419276112373E-2</v>
      </c>
      <c r="G88" s="1790">
        <f>B1a!E86/(AP_I7!$DE108/1000/1000)</f>
        <v>9.5383633900787412E-3</v>
      </c>
      <c r="H88" s="1790">
        <f>B1a!F86/(AP_I7!$DE108/1000/1000)</f>
        <v>8.3200939379741243E-3</v>
      </c>
      <c r="I88" s="2127">
        <f>B1a!G86/(AP_I7!$DE108/1000/1000)</f>
        <v>6.7557354330708662E-3</v>
      </c>
      <c r="J88" s="28">
        <f t="shared" si="62"/>
        <v>0.29857274401473294</v>
      </c>
      <c r="K88" s="28">
        <f t="shared" si="63"/>
        <v>0.39180478821362796</v>
      </c>
      <c r="L88" s="1735">
        <f t="shared" si="64"/>
        <v>0.30962246777163904</v>
      </c>
      <c r="M88" s="1747">
        <f t="shared" si="66"/>
        <v>0.38751477583062849</v>
      </c>
      <c r="N88" s="1747">
        <f t="shared" si="67"/>
        <v>0.3380201828562539</v>
      </c>
      <c r="O88" s="2104">
        <f t="shared" si="68"/>
        <v>0.27446504131311766</v>
      </c>
      <c r="P88" s="75">
        <f t="shared" si="26"/>
        <v>1.2997245707980114</v>
      </c>
      <c r="Q88" s="75">
        <f t="shared" si="27"/>
        <v>1.6869003811998937</v>
      </c>
      <c r="R88" s="75">
        <f t="shared" si="28"/>
        <v>1.1213061971166303</v>
      </c>
      <c r="S88" s="75">
        <f t="shared" si="29"/>
        <v>1.152141705306911</v>
      </c>
    </row>
    <row r="89" spans="1:19">
      <c r="A89" s="1737" t="s">
        <v>237</v>
      </c>
      <c r="B89" s="2110">
        <f t="shared" si="70"/>
        <v>1.9283701887021915E-2</v>
      </c>
      <c r="C89" s="881">
        <f>B1a!B87/AP_C7!CY109/100</f>
        <v>5.902264020917365E-3</v>
      </c>
      <c r="D89" s="881">
        <f>B1a!C87/AP_C7!CY109/100</f>
        <v>7.2258142975859911E-3</v>
      </c>
      <c r="E89" s="2120">
        <f>B1a!D87/AP_C7!CY109/100</f>
        <v>6.1556235685185567E-3</v>
      </c>
      <c r="F89" s="1896">
        <f t="shared" si="65"/>
        <v>2.5788226845637582E-2</v>
      </c>
      <c r="G89" s="1790">
        <f>B1a!E87/(AP_I7!$DE109/1000/1000)</f>
        <v>9.3676667967785236E-3</v>
      </c>
      <c r="H89" s="1790">
        <f>B1a!F87/(AP_I7!$DE109/1000/1000)</f>
        <v>1.0058652666308725E-2</v>
      </c>
      <c r="I89" s="2127">
        <f>B1a!G87/(AP_I7!$DE109/1000/1000)</f>
        <v>6.361907382550336E-3</v>
      </c>
      <c r="J89" s="28">
        <f t="shared" si="62"/>
        <v>0.30607525751524067</v>
      </c>
      <c r="K89" s="28">
        <f t="shared" si="63"/>
        <v>0.37471095228084922</v>
      </c>
      <c r="L89" s="1735">
        <f t="shared" si="64"/>
        <v>0.31921379020391</v>
      </c>
      <c r="M89" s="1747">
        <f t="shared" si="66"/>
        <v>0.36325362161777275</v>
      </c>
      <c r="N89" s="1747">
        <f t="shared" si="67"/>
        <v>0.39004824668704502</v>
      </c>
      <c r="O89" s="2104">
        <f t="shared" si="68"/>
        <v>0.24669813169518232</v>
      </c>
      <c r="P89" s="75">
        <f t="shared" si="26"/>
        <v>1.3373068613445671</v>
      </c>
      <c r="Q89" s="75">
        <f t="shared" si="27"/>
        <v>1.5871311014857896</v>
      </c>
      <c r="R89" s="75">
        <f t="shared" si="28"/>
        <v>1.3920441699794488</v>
      </c>
      <c r="S89" s="75">
        <f t="shared" si="29"/>
        <v>1.0335114406746324</v>
      </c>
    </row>
    <row r="90" spans="1:19">
      <c r="A90" s="1737" t="s">
        <v>400</v>
      </c>
      <c r="B90" s="2110">
        <f t="shared" si="70"/>
        <v>2.0087352476535637E-2</v>
      </c>
      <c r="C90" s="881">
        <f>B1a!B88/AP_C7!CY110/100</f>
        <v>6.3860236037542985E-3</v>
      </c>
      <c r="D90" s="881">
        <f>B1a!C88/AP_C7!CY110/100</f>
        <v>7.4974444754204997E-3</v>
      </c>
      <c r="E90" s="2120">
        <f>B1a!D88/AP_C7!CY110/100</f>
        <v>6.2038843973608393E-3</v>
      </c>
      <c r="F90" s="1896">
        <f t="shared" si="65"/>
        <v>2.7010037836038319E-2</v>
      </c>
      <c r="G90" s="1790">
        <f>B1a!E88/(AP_I7!$DE110/1000/1000)</f>
        <v>9.6212868562499995E-3</v>
      </c>
      <c r="H90" s="1790">
        <f>B1a!F88/(AP_I7!$DE110/1000/1000)</f>
        <v>1.0449674496338546E-2</v>
      </c>
      <c r="I90" s="2127">
        <f>B1a!G88/(AP_I7!$DE110/1000/1000)</f>
        <v>6.939076483449773E-3</v>
      </c>
      <c r="J90" s="28">
        <f t="shared" si="62"/>
        <v>0.31791265729089568</v>
      </c>
      <c r="K90" s="28">
        <f t="shared" si="63"/>
        <v>0.37324204293116209</v>
      </c>
      <c r="L90" s="1735">
        <f t="shared" si="64"/>
        <v>0.30884529977794223</v>
      </c>
      <c r="M90" s="1747">
        <f t="shared" si="66"/>
        <v>0.35621152827163888</v>
      </c>
      <c r="N90" s="1747">
        <f t="shared" si="67"/>
        <v>0.38688114988110084</v>
      </c>
      <c r="O90" s="2104">
        <f t="shared" si="68"/>
        <v>0.25690732184726023</v>
      </c>
      <c r="P90" s="75">
        <f t="shared" si="26"/>
        <v>1.3446290578904903</v>
      </c>
      <c r="Q90" s="75">
        <f t="shared" si="27"/>
        <v>1.5066162377780301</v>
      </c>
      <c r="R90" s="75">
        <f t="shared" si="28"/>
        <v>1.3937648395525422</v>
      </c>
      <c r="S90" s="75">
        <f t="shared" si="29"/>
        <v>1.1185051234032806</v>
      </c>
    </row>
    <row r="91" spans="1:19">
      <c r="A91" s="1737" t="s">
        <v>401</v>
      </c>
      <c r="B91" s="2110">
        <f t="shared" si="70"/>
        <v>2.0419272643039145E-2</v>
      </c>
      <c r="C91" s="881">
        <f>B1a!B89/AP_C7!CY111/100</f>
        <v>6.3867103477944333E-3</v>
      </c>
      <c r="D91" s="881">
        <f>B1a!C89/AP_C7!CY111/100</f>
        <v>7.3000430192924981E-3</v>
      </c>
      <c r="E91" s="2120">
        <f>B1a!D89/AP_C7!CY111/100</f>
        <v>6.7325192759522152E-3</v>
      </c>
      <c r="F91" s="1896">
        <f t="shared" si="65"/>
        <v>2.7501435869849256E-2</v>
      </c>
      <c r="G91" s="1790">
        <f>B1a!E89/(AP_I7!$DE111/1000/1000)</f>
        <v>9.2903265538860115E-3</v>
      </c>
      <c r="H91" s="1790">
        <f>B1a!F89/(AP_I7!$DE111/1000/1000)</f>
        <v>1.080187221409454E-2</v>
      </c>
      <c r="I91" s="2127">
        <f>B1a!G89/(AP_I7!$DE111/1000/1000)</f>
        <v>7.4092371018687027E-3</v>
      </c>
      <c r="J91" s="28">
        <f t="shared" si="62"/>
        <v>0.31277854306782271</v>
      </c>
      <c r="K91" s="28">
        <f t="shared" si="63"/>
        <v>0.35750749534073417</v>
      </c>
      <c r="L91" s="1735">
        <f t="shared" si="64"/>
        <v>0.32971396159144317</v>
      </c>
      <c r="M91" s="1747">
        <f t="shared" si="66"/>
        <v>0.33781241815345747</v>
      </c>
      <c r="N91" s="1747">
        <f t="shared" si="67"/>
        <v>0.3927748451104327</v>
      </c>
      <c r="O91" s="2104">
        <f t="shared" si="68"/>
        <v>0.26941273673610971</v>
      </c>
      <c r="P91" s="75">
        <f t="shared" si="26"/>
        <v>1.3468371939891008</v>
      </c>
      <c r="Q91" s="75">
        <f t="shared" si="27"/>
        <v>1.4546340835848779</v>
      </c>
      <c r="R91" s="75">
        <f t="shared" si="28"/>
        <v>1.4796998025282089</v>
      </c>
      <c r="S91" s="75">
        <f t="shared" si="29"/>
        <v>1.1005147996135185</v>
      </c>
    </row>
    <row r="92" spans="1:19">
      <c r="A92" s="1737" t="s">
        <v>402</v>
      </c>
      <c r="B92" s="2110">
        <f t="shared" si="70"/>
        <v>1.9638511388805339E-2</v>
      </c>
      <c r="C92" s="881">
        <f>B1a!B90/AP_C7!CY112/100</f>
        <v>5.9623745590768641E-3</v>
      </c>
      <c r="D92" s="881">
        <f>B1a!C90/AP_C7!CY112/100</f>
        <v>6.9221514314620879E-3</v>
      </c>
      <c r="E92" s="2120">
        <f>B1a!D90/AP_C7!CY112/100</f>
        <v>6.7539853982663857E-3</v>
      </c>
      <c r="F92" s="1896">
        <f t="shared" si="65"/>
        <v>2.8597622797140565E-2</v>
      </c>
      <c r="G92" s="1790">
        <f>B1a!E90/(AP_I7!$DE112/1000/1000)</f>
        <v>9.5490344781481475E-3</v>
      </c>
      <c r="H92" s="1790">
        <f>B1a!F90/(AP_I7!$DE112/1000/1000)</f>
        <v>1.1192057727898452E-2</v>
      </c>
      <c r="I92" s="2127">
        <f>B1a!G90/(AP_I7!$DE112/1000/1000)</f>
        <v>7.8565305910939642E-3</v>
      </c>
      <c r="J92" s="28">
        <f t="shared" si="62"/>
        <v>0.3036062378167641</v>
      </c>
      <c r="K92" s="28">
        <f t="shared" si="63"/>
        <v>0.35247841826789195</v>
      </c>
      <c r="L92" s="1735">
        <f t="shared" si="64"/>
        <v>0.3439153439153439</v>
      </c>
      <c r="M92" s="1747">
        <f t="shared" si="66"/>
        <v>0.33391007867629269</v>
      </c>
      <c r="N92" s="1747">
        <f t="shared" si="67"/>
        <v>0.39136321949870356</v>
      </c>
      <c r="O92" s="2104">
        <f t="shared" si="68"/>
        <v>0.27472670182500369</v>
      </c>
      <c r="P92" s="75">
        <f t="shared" si="26"/>
        <v>1.4562011463578772</v>
      </c>
      <c r="Q92" s="75">
        <f t="shared" si="27"/>
        <v>1.6015489103432969</v>
      </c>
      <c r="R92" s="75">
        <f t="shared" si="28"/>
        <v>1.6168467041950394</v>
      </c>
      <c r="S92" s="75">
        <f t="shared" si="29"/>
        <v>1.1632436447242809</v>
      </c>
    </row>
    <row r="93" spans="1:19">
      <c r="A93" s="1737" t="s">
        <v>403</v>
      </c>
      <c r="B93" s="2110">
        <f t="shared" si="70"/>
        <v>1.9695076504888422E-2</v>
      </c>
      <c r="C93" s="881">
        <f>B1a!B91/AP_C7!CY113/100</f>
        <v>5.8836424218510243E-3</v>
      </c>
      <c r="D93" s="881">
        <f>B1a!C91/AP_C7!CY113/100</f>
        <v>6.9753167609277033E-3</v>
      </c>
      <c r="E93" s="2120">
        <f>B1a!D91/AP_C7!CY113/100</f>
        <v>6.836117322109694E-3</v>
      </c>
      <c r="F93" s="1896">
        <f t="shared" si="65"/>
        <v>2.8683035648487655E-2</v>
      </c>
      <c r="G93" s="1790">
        <f>B1a!E91/(AP_I7!$DE113/1000/1000)</f>
        <v>9.3757645011428564E-3</v>
      </c>
      <c r="H93" s="1790">
        <f>B1a!F91/(AP_I7!$DE113/1000/1000)</f>
        <v>1.1262775498857144E-2</v>
      </c>
      <c r="I93" s="2127">
        <f>B1a!G91/(AP_I7!$DE113/1000/1000)</f>
        <v>8.0444956484876547E-3</v>
      </c>
      <c r="J93" s="28">
        <f t="shared" si="62"/>
        <v>0.29873671322833772</v>
      </c>
      <c r="K93" s="28">
        <f t="shared" si="63"/>
        <v>0.35416550726250762</v>
      </c>
      <c r="L93" s="1735">
        <f t="shared" si="64"/>
        <v>0.34709777950915466</v>
      </c>
      <c r="M93" s="1747">
        <f t="shared" si="66"/>
        <v>0.3268749032021373</v>
      </c>
      <c r="N93" s="1747">
        <f t="shared" si="67"/>
        <v>0.39266330233951324</v>
      </c>
      <c r="O93" s="2104">
        <f t="shared" si="68"/>
        <v>0.28046179445834946</v>
      </c>
      <c r="P93" s="75">
        <f t="shared" si="26"/>
        <v>1.4563556349409648</v>
      </c>
      <c r="Q93" s="75">
        <f t="shared" si="27"/>
        <v>1.5935306446092952</v>
      </c>
      <c r="R93" s="75">
        <f t="shared" si="28"/>
        <v>1.6146615107066791</v>
      </c>
      <c r="S93" s="75">
        <f t="shared" si="29"/>
        <v>1.1767638367571263</v>
      </c>
    </row>
    <row r="94" spans="1:19">
      <c r="A94" s="1737" t="s">
        <v>404</v>
      </c>
      <c r="B94" s="2110">
        <f t="shared" si="70"/>
        <v>2.0326927154615725E-2</v>
      </c>
      <c r="C94" s="881">
        <f>B1a!B92/AP_C7!CY114/100</f>
        <v>6.0643445071997225E-3</v>
      </c>
      <c r="D94" s="881">
        <f>B1a!C92/AP_C7!CY114/100</f>
        <v>7.2180349673265608E-3</v>
      </c>
      <c r="E94" s="2120">
        <f>B1a!D92/AP_C7!CY114/100</f>
        <v>7.0445476800894422E-3</v>
      </c>
      <c r="F94" s="1896">
        <f t="shared" si="65"/>
        <v>3.1308648115153534E-2</v>
      </c>
      <c r="G94" s="1790">
        <f>B1a!E92/(AP_I7!$DE114/1000/1000)</f>
        <v>1.0458698066556776E-2</v>
      </c>
      <c r="H94" s="1790">
        <f>B1a!F92/(AP_I7!$DE114/1000/1000)</f>
        <v>1.2460175689622398E-2</v>
      </c>
      <c r="I94" s="2127">
        <f>B1a!G92/(AP_I7!$DE114/1000/1000)</f>
        <v>8.3897743589743581E-3</v>
      </c>
      <c r="J94" s="28">
        <f t="shared" si="62"/>
        <v>0.29834044570886675</v>
      </c>
      <c r="K94" s="28">
        <f t="shared" si="63"/>
        <v>0.35509720246562354</v>
      </c>
      <c r="L94" s="1735">
        <f t="shared" si="64"/>
        <v>0.34656235182550971</v>
      </c>
      <c r="M94" s="1747">
        <f t="shared" si="66"/>
        <v>0.33405141059075999</v>
      </c>
      <c r="N94" s="1747">
        <f t="shared" si="67"/>
        <v>0.39797871961107173</v>
      </c>
      <c r="O94" s="2104">
        <f t="shared" si="68"/>
        <v>0.26796986979816823</v>
      </c>
      <c r="P94" s="75">
        <f t="shared" si="26"/>
        <v>1.5402548489993551</v>
      </c>
      <c r="Q94" s="75">
        <f t="shared" si="27"/>
        <v>1.7246213591823456</v>
      </c>
      <c r="R94" s="75">
        <f t="shared" si="28"/>
        <v>1.7262559333703862</v>
      </c>
      <c r="S94" s="75">
        <f t="shared" si="29"/>
        <v>1.1909599792598518</v>
      </c>
    </row>
    <row r="95" spans="1:19">
      <c r="A95" s="1737" t="s">
        <v>405</v>
      </c>
      <c r="B95" s="2110">
        <f t="shared" si="70"/>
        <v>1.7780645373399306E-2</v>
      </c>
      <c r="C95" s="881">
        <f>B1a!B93/AP_C7!CY115/100</f>
        <v>5.5512632945933955E-3</v>
      </c>
      <c r="D95" s="881">
        <f>B1a!C93/AP_C7!CY115/100</f>
        <v>6.4216790228987554E-3</v>
      </c>
      <c r="E95" s="2120">
        <f>B1a!D93/AP_C7!CY115/100</f>
        <v>5.8077030559071548E-3</v>
      </c>
      <c r="F95" s="1896">
        <f t="shared" si="65"/>
        <v>3.2008161054813203E-2</v>
      </c>
      <c r="G95" s="1790">
        <f>B1a!E93/(AP_I7!$DE115/1000/1000)</f>
        <v>9.7684940721428568E-3</v>
      </c>
      <c r="H95" s="1790">
        <f>B1a!F93/(AP_I7!$DE115/1000/1000)</f>
        <v>1.342848986651275E-2</v>
      </c>
      <c r="I95" s="2127">
        <f>B1a!G93/(AP_I7!$DE115/1000/1000)</f>
        <v>8.8111771161575904E-3</v>
      </c>
      <c r="J95" s="28">
        <f t="shared" si="62"/>
        <v>0.31220820043452135</v>
      </c>
      <c r="K95" s="28">
        <f t="shared" si="63"/>
        <v>0.36116118892432858</v>
      </c>
      <c r="L95" s="1735">
        <f t="shared" si="64"/>
        <v>0.32663061064115007</v>
      </c>
      <c r="M95" s="1747">
        <f t="shared" si="66"/>
        <v>0.30518760685484386</v>
      </c>
      <c r="N95" s="1747">
        <f t="shared" si="67"/>
        <v>0.41953331350453987</v>
      </c>
      <c r="O95" s="2104">
        <f t="shared" si="68"/>
        <v>0.2752790796406161</v>
      </c>
      <c r="P95" s="75">
        <f t="shared" si="26"/>
        <v>1.8001686880667975</v>
      </c>
      <c r="Q95" s="75">
        <f t="shared" si="27"/>
        <v>1.7596884805764477</v>
      </c>
      <c r="R95" s="75">
        <f t="shared" si="28"/>
        <v>2.0911181980022278</v>
      </c>
      <c r="S95" s="75">
        <f t="shared" si="29"/>
        <v>1.5171535168616324</v>
      </c>
    </row>
    <row r="96" spans="1:19">
      <c r="A96" s="1737" t="s">
        <v>406</v>
      </c>
      <c r="B96" s="2110">
        <f t="shared" si="70"/>
        <v>1.7389814424293548E-2</v>
      </c>
      <c r="C96" s="881">
        <f>B1a!B94/AP_C7!CY116/100</f>
        <v>5.7517924926191481E-3</v>
      </c>
      <c r="D96" s="881">
        <f>B1a!C94/AP_C7!CY116/100</f>
        <v>6.4523144242935471E-3</v>
      </c>
      <c r="E96" s="2120">
        <f>B1a!D94/AP_C7!CY116/100</f>
        <v>5.1857075073808521E-3</v>
      </c>
      <c r="F96" s="1896">
        <f t="shared" si="65"/>
        <v>3.057743235683557E-2</v>
      </c>
      <c r="G96" s="1790">
        <f>B1a!E94/(AP_I7!$DE116/1000/1000)</f>
        <v>8.8951562433149164E-3</v>
      </c>
      <c r="H96" s="1790">
        <f>B1a!F94/(AP_I7!$DE116/1000/1000)</f>
        <v>1.3194378953000631E-2</v>
      </c>
      <c r="I96" s="2127">
        <f>B1a!G94/(AP_I7!$DE116/1000/1000)</f>
        <v>8.4878971605200221E-3</v>
      </c>
      <c r="J96" s="28">
        <f t="shared" si="62"/>
        <v>0.33075640442625431</v>
      </c>
      <c r="K96" s="28">
        <f t="shared" si="63"/>
        <v>0.37103986660603305</v>
      </c>
      <c r="L96" s="1735">
        <f t="shared" si="64"/>
        <v>0.29820372896771258</v>
      </c>
      <c r="M96" s="1747">
        <f t="shared" si="66"/>
        <v>0.29090592498118661</v>
      </c>
      <c r="N96" s="1747">
        <f t="shared" si="67"/>
        <v>0.43150709317327735</v>
      </c>
      <c r="O96" s="2104">
        <f t="shared" si="68"/>
        <v>0.27758698184553604</v>
      </c>
      <c r="P96" s="75">
        <f t="shared" si="26"/>
        <v>1.7583529996800273</v>
      </c>
      <c r="Q96" s="75">
        <f t="shared" si="27"/>
        <v>1.546501591413358</v>
      </c>
      <c r="R96" s="75">
        <f t="shared" si="28"/>
        <v>2.0449063832541392</v>
      </c>
      <c r="S96" s="75">
        <f t="shared" si="29"/>
        <v>1.6367867158799723</v>
      </c>
    </row>
    <row r="97" spans="1:19">
      <c r="A97" s="1737" t="s">
        <v>407</v>
      </c>
      <c r="B97" s="2110">
        <f t="shared" si="70"/>
        <v>1.8357729631612016E-2</v>
      </c>
      <c r="C97" s="881">
        <f>B1a!B95/AP_C7!CY117/100</f>
        <v>6.527658188080333E-3</v>
      </c>
      <c r="D97" s="881">
        <f>B1a!C95/AP_C7!CY117/100</f>
        <v>6.8557864606362427E-3</v>
      </c>
      <c r="E97" s="2120">
        <f>B1a!D95/AP_C7!CY117/100</f>
        <v>4.9742849828954402E-3</v>
      </c>
      <c r="F97" s="1896">
        <f t="shared" si="65"/>
        <v>2.994186228548177E-2</v>
      </c>
      <c r="G97" s="1790">
        <f>B1a!E95/(AP_I7!$DE117/1000/1000)</f>
        <v>8.9492572871428568E-3</v>
      </c>
      <c r="H97" s="1790">
        <f>B1a!F95/(AP_I7!$DE117/1000/1000)</f>
        <v>1.2852825242639967E-2</v>
      </c>
      <c r="I97" s="2127">
        <f>B1a!G95/(AP_I7!$DE117/1000/1000)</f>
        <v>8.1397797556989476E-3</v>
      </c>
      <c r="J97" s="28">
        <f t="shared" si="62"/>
        <v>0.35558090891804528</v>
      </c>
      <c r="K97" s="28">
        <f t="shared" si="63"/>
        <v>0.37345502947328391</v>
      </c>
      <c r="L97" s="1735">
        <f t="shared" si="64"/>
        <v>0.27096406160867081</v>
      </c>
      <c r="M97" s="1747">
        <f t="shared" si="66"/>
        <v>0.29888779802057197</v>
      </c>
      <c r="N97" s="1747">
        <f t="shared" si="67"/>
        <v>0.42925938006441416</v>
      </c>
      <c r="O97" s="2104">
        <f t="shared" si="68"/>
        <v>0.27185282191501392</v>
      </c>
      <c r="P97" s="75">
        <f t="shared" si="26"/>
        <v>1.6310220755142768</v>
      </c>
      <c r="Q97" s="75">
        <f t="shared" si="27"/>
        <v>1.3709751689333893</v>
      </c>
      <c r="R97" s="75">
        <f t="shared" si="28"/>
        <v>1.8747411863594095</v>
      </c>
      <c r="S97" s="75">
        <f t="shared" si="29"/>
        <v>1.6363718169924655</v>
      </c>
    </row>
    <row r="98" spans="1:19">
      <c r="A98" s="1737" t="s">
        <v>408</v>
      </c>
      <c r="B98" s="2110">
        <f t="shared" si="70"/>
        <v>1.827535366452997E-2</v>
      </c>
      <c r="C98" s="881">
        <f>B1a!B96/AP_C7!CY118/100</f>
        <v>6.7519935740594931E-3</v>
      </c>
      <c r="D98" s="881">
        <f>B1a!C96/AP_C7!CY118/100</f>
        <v>6.8756506528988084E-3</v>
      </c>
      <c r="E98" s="2120">
        <f>B1a!D96/AP_C7!CY118/100</f>
        <v>4.6477094375716697E-3</v>
      </c>
      <c r="F98" s="1896">
        <f t="shared" si="65"/>
        <v>2.8639963264435596E-2</v>
      </c>
      <c r="G98" s="1790">
        <f>B1a!E96/(AP_I7!$DE118/1000/1000)</f>
        <v>8.1755506979591837E-3</v>
      </c>
      <c r="H98" s="1790">
        <f>B1a!F96/(AP_I7!$DE118/1000/1000)</f>
        <v>1.2590988512954053E-2</v>
      </c>
      <c r="I98" s="2127">
        <f>B1a!G96/(AP_I7!$DE118/1000/1000)</f>
        <v>7.8734240535223571E-3</v>
      </c>
      <c r="J98" s="28">
        <f t="shared" si="62"/>
        <v>0.36945898273718303</v>
      </c>
      <c r="K98" s="28">
        <f t="shared" si="63"/>
        <v>0.37622531301506529</v>
      </c>
      <c r="L98" s="1735">
        <f t="shared" si="64"/>
        <v>0.25431570424775174</v>
      </c>
      <c r="M98" s="1747">
        <f t="shared" si="66"/>
        <v>0.28545953856412176</v>
      </c>
      <c r="N98" s="1747">
        <f t="shared" si="67"/>
        <v>0.43963005108282505</v>
      </c>
      <c r="O98" s="2104">
        <f t="shared" si="68"/>
        <v>0.27491041035305314</v>
      </c>
      <c r="P98" s="75">
        <f t="shared" si="26"/>
        <v>1.5671359247083656</v>
      </c>
      <c r="Q98" s="75">
        <f t="shared" si="27"/>
        <v>1.210835082747836</v>
      </c>
      <c r="R98" s="75">
        <f t="shared" si="28"/>
        <v>1.8312432013464253</v>
      </c>
      <c r="S98" s="75">
        <f t="shared" si="29"/>
        <v>1.6940439498808375</v>
      </c>
    </row>
    <row r="99" spans="1:19">
      <c r="A99" s="1737" t="s">
        <v>409</v>
      </c>
      <c r="B99" s="2110">
        <f t="shared" si="70"/>
        <v>2.3940270558759011E-2</v>
      </c>
      <c r="C99" s="881">
        <f>B1a!B97/AP_C7!CY119/100</f>
        <v>8.5841671594272858E-3</v>
      </c>
      <c r="D99" s="881">
        <f>B1a!C97/AP_C7!CY119/100</f>
        <v>9.6131562715344957E-3</v>
      </c>
      <c r="E99" s="2120">
        <f>B1a!D97/AP_C7!CY119/100</f>
        <v>5.7429471277972302E-3</v>
      </c>
      <c r="F99" s="1896">
        <f t="shared" si="65"/>
        <v>3.0439825970338535E-2</v>
      </c>
      <c r="G99" s="1790">
        <f>B1a!E97/(AP_I7!$DE119/1000/1000)</f>
        <v>9.628737756619217E-3</v>
      </c>
      <c r="H99" s="1790">
        <f>B1a!F97/(AP_I7!$DE119/1000/1000)</f>
        <v>1.2855919482669231E-2</v>
      </c>
      <c r="I99" s="2127">
        <f>B1a!G97/(AP_I7!$DE119/1000/1000)</f>
        <v>7.9551687310500871E-3</v>
      </c>
      <c r="J99" s="28">
        <f t="shared" si="62"/>
        <v>0.35856600443835013</v>
      </c>
      <c r="K99" s="28">
        <f t="shared" si="63"/>
        <v>0.4015475200223807</v>
      </c>
      <c r="L99" s="1735">
        <f t="shared" si="64"/>
        <v>0.2398864755392692</v>
      </c>
      <c r="M99" s="1747">
        <f t="shared" si="66"/>
        <v>0.3163203944070424</v>
      </c>
      <c r="N99" s="1747">
        <f t="shared" si="67"/>
        <v>0.4223387970481966</v>
      </c>
      <c r="O99" s="2104">
        <f t="shared" si="68"/>
        <v>0.26134080854476099</v>
      </c>
      <c r="P99" s="75">
        <f t="shared" si="26"/>
        <v>1.27149047441327</v>
      </c>
      <c r="Q99" s="75">
        <f t="shared" si="27"/>
        <v>1.1216857241700804</v>
      </c>
      <c r="R99" s="75">
        <f t="shared" si="28"/>
        <v>1.3373255483983837</v>
      </c>
      <c r="S99" s="75">
        <f t="shared" si="29"/>
        <v>1.385206681173361</v>
      </c>
    </row>
    <row r="100" spans="1:19">
      <c r="A100" s="1737" t="s">
        <v>410</v>
      </c>
      <c r="B100" s="2110">
        <f t="shared" si="70"/>
        <v>2.6974802293543619E-2</v>
      </c>
      <c r="C100" s="881">
        <f>B1a!B98/AP_C7!CY120/100</f>
        <v>9.5300616472452863E-3</v>
      </c>
      <c r="D100" s="881">
        <f>B1a!C98/AP_C7!CY120/100</f>
        <v>1.1162194304644858E-2</v>
      </c>
      <c r="E100" s="2120">
        <f>B1a!D98/AP_C7!CY120/100</f>
        <v>6.2825463416534746E-3</v>
      </c>
      <c r="F100" s="1896">
        <f t="shared" si="65"/>
        <v>3.013257211684682E-2</v>
      </c>
      <c r="G100" s="1790">
        <f>B1a!E98/(AP_I7!$DE120/1000/1000)</f>
        <v>9.4931760481931464E-3</v>
      </c>
      <c r="H100" s="1790">
        <f>B1a!F98/(AP_I7!$DE120/1000/1000)</f>
        <v>1.2792821580092862E-2</v>
      </c>
      <c r="I100" s="2127">
        <f>B1a!G98/(AP_I7!$DE120/1000/1000)</f>
        <v>7.8465744885608119E-3</v>
      </c>
      <c r="J100" s="28">
        <f t="shared" si="62"/>
        <v>0.35329495814418976</v>
      </c>
      <c r="K100" s="28">
        <f t="shared" si="63"/>
        <v>0.41380078278892574</v>
      </c>
      <c r="L100" s="1735">
        <f t="shared" si="64"/>
        <v>0.23290425906688456</v>
      </c>
      <c r="M100" s="1747">
        <f t="shared" si="66"/>
        <v>0.31504698674181902</v>
      </c>
      <c r="N100" s="1747">
        <f t="shared" si="67"/>
        <v>0.42455126401043353</v>
      </c>
      <c r="O100" s="2104">
        <f t="shared" si="68"/>
        <v>0.26040174924774745</v>
      </c>
      <c r="P100" s="75">
        <f t="shared" si="26"/>
        <v>1.1170636873975905</v>
      </c>
      <c r="Q100" s="75">
        <f t="shared" si="27"/>
        <v>0.99612955294336403</v>
      </c>
      <c r="R100" s="75">
        <f t="shared" si="28"/>
        <v>1.1460848316150043</v>
      </c>
      <c r="S100" s="75">
        <f t="shared" si="29"/>
        <v>1.2489481273759626</v>
      </c>
    </row>
    <row r="101" spans="1:19">
      <c r="A101" s="1737" t="s">
        <v>411</v>
      </c>
      <c r="B101" s="2110">
        <f t="shared" si="70"/>
        <v>2.8498190721509702E-2</v>
      </c>
      <c r="C101" s="881">
        <f>B1a!B99/AP_C7!CY121/100</f>
        <v>9.9796764169212022E-3</v>
      </c>
      <c r="D101" s="881">
        <f>B1a!C99/AP_C7!CY121/100</f>
        <v>1.1998514695178519E-2</v>
      </c>
      <c r="E101" s="2120">
        <f>B1a!D99/AP_C7!CY121/100</f>
        <v>6.5199996094099828E-3</v>
      </c>
      <c r="F101" s="1896">
        <f t="shared" si="65"/>
        <v>3.0055289801993561E-2</v>
      </c>
      <c r="G101" s="1790">
        <f>B1a!E99/(AP_I7!$DE121/1000/1000)</f>
        <v>9.7173858521002708E-3</v>
      </c>
      <c r="H101" s="1790">
        <f>B1a!F99/(AP_I7!$DE121/1000/1000)</f>
        <v>1.2641977034712232E-2</v>
      </c>
      <c r="I101" s="2127">
        <f>B1a!G99/(AP_I7!$DE121/1000/1000)</f>
        <v>7.6959269151810573E-3</v>
      </c>
      <c r="J101" s="28">
        <f t="shared" si="62"/>
        <v>0.35018631584175619</v>
      </c>
      <c r="K101" s="28">
        <f t="shared" si="63"/>
        <v>0.42102724388472662</v>
      </c>
      <c r="L101" s="1735">
        <f t="shared" si="64"/>
        <v>0.22878644027351724</v>
      </c>
      <c r="M101" s="1747">
        <f t="shared" si="66"/>
        <v>0.32331699065685665</v>
      </c>
      <c r="N101" s="1747">
        <f t="shared" si="67"/>
        <v>0.42062402718451553</v>
      </c>
      <c r="O101" s="2104">
        <f t="shared" si="68"/>
        <v>0.25605898215862782</v>
      </c>
      <c r="P101" s="75">
        <f t="shared" si="26"/>
        <v>1.0546385240979035</v>
      </c>
      <c r="Q101" s="75">
        <f t="shared" si="27"/>
        <v>0.97371752811782553</v>
      </c>
      <c r="R101" s="75">
        <f t="shared" si="28"/>
        <v>1.0536284995168845</v>
      </c>
      <c r="S101" s="75">
        <f t="shared" si="29"/>
        <v>1.180356959542439</v>
      </c>
    </row>
    <row r="102" spans="1:19">
      <c r="A102" s="1737" t="s">
        <v>412</v>
      </c>
      <c r="B102" s="2110">
        <f t="shared" si="70"/>
        <v>2.9067087971122865E-2</v>
      </c>
      <c r="C102" s="881">
        <f>B1a!B100/AP_C7!CY122/100</f>
        <v>1.0119296937816291E-2</v>
      </c>
      <c r="D102" s="881">
        <f>B1a!C100/AP_C7!CY122/100</f>
        <v>1.2376583091539307E-2</v>
      </c>
      <c r="E102" s="2120">
        <f>B1a!D100/AP_C7!CY122/100</f>
        <v>6.5712079417672674E-3</v>
      </c>
      <c r="F102" s="1896">
        <f t="shared" si="65"/>
        <v>2.9343730655286067E-2</v>
      </c>
      <c r="G102" s="1790">
        <f>B1a!E100/(AP_I7!$DE122/1000/1000)</f>
        <v>9.6867089763005773E-3</v>
      </c>
      <c r="H102" s="1790">
        <f>B1a!F100/(AP_I7!$DE122/1000/1000)</f>
        <v>1.224873565902148E-2</v>
      </c>
      <c r="I102" s="2127">
        <f>B1a!G100/(AP_I7!$DE122/1000/1000)</f>
        <v>7.4082860199640088E-3</v>
      </c>
      <c r="J102" s="28">
        <f t="shared" si="62"/>
        <v>0.34813590366773101</v>
      </c>
      <c r="K102" s="28">
        <f t="shared" si="63"/>
        <v>0.42579370536997069</v>
      </c>
      <c r="L102" s="1735">
        <f t="shared" si="64"/>
        <v>0.22607039096229842</v>
      </c>
      <c r="M102" s="1747">
        <f t="shared" si="66"/>
        <v>0.33011170563466119</v>
      </c>
      <c r="N102" s="1747">
        <f t="shared" si="67"/>
        <v>0.41742257666255383</v>
      </c>
      <c r="O102" s="2104">
        <f t="shared" si="68"/>
        <v>0.25246571770278492</v>
      </c>
      <c r="P102" s="75">
        <f t="shared" si="26"/>
        <v>1.0095173855887469</v>
      </c>
      <c r="Q102" s="75">
        <f t="shared" si="27"/>
        <v>0.95725118413126986</v>
      </c>
      <c r="R102" s="75">
        <f t="shared" si="28"/>
        <v>0.98967021579605241</v>
      </c>
      <c r="S102" s="75">
        <f t="shared" si="29"/>
        <v>1.127385723540445</v>
      </c>
    </row>
    <row r="103" spans="1:19">
      <c r="A103" s="1737" t="s">
        <v>413</v>
      </c>
      <c r="B103" s="2110">
        <f t="shared" si="70"/>
        <v>2.9820106606988667E-2</v>
      </c>
      <c r="C103" s="881">
        <f>B1a!B101/AP_C7!CY123/100</f>
        <v>1.0338093007850012E-2</v>
      </c>
      <c r="D103" s="881">
        <f>B1a!C101/AP_C7!CY123/100</f>
        <v>1.2798002346222626E-2</v>
      </c>
      <c r="E103" s="2120">
        <f>B1a!D101/AP_C7!CY123/100</f>
        <v>6.6840112529160276E-3</v>
      </c>
      <c r="F103" s="1896">
        <f t="shared" si="65"/>
        <v>2.8340134886470587E-2</v>
      </c>
      <c r="G103" s="1790">
        <f>B1a!E101/(AP_I7!$DE123/1000/1000)</f>
        <v>9.6900020315784305E-3</v>
      </c>
      <c r="H103" s="1790">
        <f>B1a!F101/(AP_I7!$DE123/1000/1000)</f>
        <v>1.1646086687637256E-2</v>
      </c>
      <c r="I103" s="2127">
        <f>B1a!G101/(AP_I7!$DE123/1000/1000)</f>
        <v>7.0040461672549025E-3</v>
      </c>
      <c r="J103" s="28">
        <f t="shared" si="62"/>
        <v>0.34668196006472918</v>
      </c>
      <c r="K103" s="28">
        <f t="shared" si="63"/>
        <v>0.42917359467867477</v>
      </c>
      <c r="L103" s="1735">
        <f t="shared" si="64"/>
        <v>0.22414444525659599</v>
      </c>
      <c r="M103" s="1747">
        <f t="shared" si="66"/>
        <v>0.34191799264174921</v>
      </c>
      <c r="N103" s="1747">
        <f t="shared" si="67"/>
        <v>0.41093970562564364</v>
      </c>
      <c r="O103" s="2104">
        <f t="shared" si="68"/>
        <v>0.24714230173260723</v>
      </c>
      <c r="P103" s="75">
        <f t="shared" si="26"/>
        <v>0.95037000571382169</v>
      </c>
      <c r="Q103" s="75">
        <f t="shared" si="27"/>
        <v>0.93731039411432382</v>
      </c>
      <c r="R103" s="75">
        <f t="shared" si="28"/>
        <v>0.90999254200595137</v>
      </c>
      <c r="S103" s="75">
        <f t="shared" si="29"/>
        <v>1.047880666598108</v>
      </c>
    </row>
    <row r="104" spans="1:19">
      <c r="A104" s="1737" t="s">
        <v>414</v>
      </c>
      <c r="B104" s="2110">
        <f t="shared" ref="B104:B126" si="71">SUM(C104:E104)</f>
        <v>3.0134854731813168E-2</v>
      </c>
      <c r="C104" s="881">
        <f>B1a!B102/AP_C7!CY124/100</f>
        <v>1.0536203087482834E-2</v>
      </c>
      <c r="D104" s="881">
        <f>B1a!C102/AP_C7!CY124/100</f>
        <v>1.2928800219602616E-2</v>
      </c>
      <c r="E104" s="2120">
        <f>B1a!D102/AP_C7!CY124/100</f>
        <v>6.6698514247277149E-3</v>
      </c>
      <c r="F104" s="1896">
        <f t="shared" si="65"/>
        <v>2.8565766568474576E-2</v>
      </c>
      <c r="G104" s="1790">
        <f>B1a!E102/(AP_I7!$DE124/1000/1000)</f>
        <v>9.2549653565254242E-3</v>
      </c>
      <c r="H104" s="1790">
        <f>B1a!F102/(AP_I7!$DE124/1000/1000)</f>
        <v>1.1308375589689265E-2</v>
      </c>
      <c r="I104" s="2127">
        <f>B1a!G102/(AP_I7!$DE124/1000/1000)</f>
        <v>8.0024256222598865E-3</v>
      </c>
      <c r="J104" s="28">
        <f t="shared" si="62"/>
        <v>0.34963510464046915</v>
      </c>
      <c r="K104" s="28">
        <f t="shared" si="63"/>
        <v>0.4290314433125097</v>
      </c>
      <c r="L104" s="1735">
        <f t="shared" si="64"/>
        <v>0.22133345204702104</v>
      </c>
      <c r="M104" s="1747">
        <f t="shared" si="66"/>
        <v>0.32398799221230362</v>
      </c>
      <c r="N104" s="1747">
        <f t="shared" si="67"/>
        <v>0.39587159555414436</v>
      </c>
      <c r="O104" s="2104">
        <f t="shared" si="68"/>
        <v>0.28014041223355202</v>
      </c>
      <c r="P104" s="75">
        <f t="shared" si="26"/>
        <v>0.9479311190545705</v>
      </c>
      <c r="Q104" s="75">
        <f t="shared" si="27"/>
        <v>0.87839663678469326</v>
      </c>
      <c r="R104" s="75">
        <f t="shared" si="28"/>
        <v>0.87466550628135875</v>
      </c>
      <c r="S104" s="75">
        <f t="shared" si="29"/>
        <v>1.1997906868797414</v>
      </c>
    </row>
    <row r="105" spans="1:19">
      <c r="A105" s="1737" t="s">
        <v>415</v>
      </c>
      <c r="B105" s="2110">
        <f t="shared" si="71"/>
        <v>2.9652382379018221E-2</v>
      </c>
      <c r="C105" s="881">
        <f>B1a!B103/AP_C7!CY125/100</f>
        <v>1.0145541151520575E-2</v>
      </c>
      <c r="D105" s="881">
        <f>B1a!C103/AP_C7!CY125/100</f>
        <v>1.2909883720881246E-2</v>
      </c>
      <c r="E105" s="2120">
        <f>B1a!D103/AP_C7!CY125/100</f>
        <v>6.5969575066163987E-3</v>
      </c>
      <c r="F105" s="1896">
        <f t="shared" si="65"/>
        <v>3.0275944749545456E-2</v>
      </c>
      <c r="G105" s="1790">
        <f>B1a!E103/(AP_I7!$DE125/1000/1000)</f>
        <v>1.0881412658462123E-2</v>
      </c>
      <c r="H105" s="1790">
        <f>B1a!F103/(AP_I7!$DE125/1000/1000)</f>
        <v>1.0493480325982322E-2</v>
      </c>
      <c r="I105" s="2127">
        <f>B1a!G103/(AP_I7!$DE125/1000/1000)</f>
        <v>8.9010517651010104E-3</v>
      </c>
      <c r="J105" s="28">
        <f t="shared" si="62"/>
        <v>0.34214927562445963</v>
      </c>
      <c r="K105" s="28">
        <f t="shared" si="63"/>
        <v>0.43537424938969399</v>
      </c>
      <c r="L105" s="1735">
        <f t="shared" si="64"/>
        <v>0.22247647498584636</v>
      </c>
      <c r="M105" s="1747">
        <f t="shared" si="66"/>
        <v>0.35940786484046844</v>
      </c>
      <c r="N105" s="1747">
        <f t="shared" si="67"/>
        <v>0.34659464511474458</v>
      </c>
      <c r="O105" s="2104">
        <f t="shared" si="68"/>
        <v>0.29399749004478698</v>
      </c>
      <c r="P105" s="75">
        <f t="shared" ref="P105:P124" si="72">1/(B105/F105)</f>
        <v>1.0210290816622027</v>
      </c>
      <c r="Q105" s="75">
        <f t="shared" ref="Q105:Q124" si="73">1/(C105/G105)</f>
        <v>1.0725315186200057</v>
      </c>
      <c r="R105" s="75">
        <f t="shared" ref="R105:R124" si="74">1/(D105/H105)</f>
        <v>0.81282531685467596</v>
      </c>
      <c r="S105" s="75">
        <f t="shared" ref="S105:S124" si="75">1/(E105/I105)</f>
        <v>1.3492661967541444</v>
      </c>
    </row>
    <row r="106" spans="1:19">
      <c r="A106" s="1737" t="s">
        <v>416</v>
      </c>
      <c r="B106" s="2110">
        <f t="shared" si="71"/>
        <v>2.9777520711640512E-2</v>
      </c>
      <c r="C106" s="881">
        <f>B1a!B104/AP_C7!CY126/100</f>
        <v>1.0007303000801741E-2</v>
      </c>
      <c r="D106" s="881">
        <f>B1a!C104/AP_C7!CY126/100</f>
        <v>1.3117774429236817E-2</v>
      </c>
      <c r="E106" s="2120">
        <f>B1a!D104/AP_C7!CY126/100</f>
        <v>6.6524432816019545E-3</v>
      </c>
      <c r="F106" s="1896">
        <f t="shared" si="65"/>
        <v>3.1036875502013422E-2</v>
      </c>
      <c r="G106" s="1790">
        <f>B1a!E104/(AP_I7!$DE126/1000/1000)</f>
        <v>1.0448657438912753E-2</v>
      </c>
      <c r="H106" s="1790">
        <f>B1a!F104/(AP_I7!$DE126/1000/1000)</f>
        <v>1.085965428081879E-2</v>
      </c>
      <c r="I106" s="2127">
        <f>B1a!G104/(AP_I7!$DE126/1000/1000)</f>
        <v>9.728563782281879E-3</v>
      </c>
      <c r="J106" s="28">
        <f t="shared" ref="J106:J126" si="76">C106/SUM($C106:$E106)</f>
        <v>0.3360690467722427</v>
      </c>
      <c r="K106" s="28">
        <f t="shared" ref="K106:K126" si="77">D106/SUM($C106:$E106)</f>
        <v>0.4405260785901785</v>
      </c>
      <c r="L106" s="1735">
        <f t="shared" si="64"/>
        <v>0.2234048746375788</v>
      </c>
      <c r="M106" s="1747">
        <f t="shared" ref="M106:M124" si="78">G106/SUM($G106:$I106)</f>
        <v>0.33665300613893717</v>
      </c>
      <c r="N106" s="1747">
        <f t="shared" ref="N106:N124" si="79">H106/SUM($G106:$I106)</f>
        <v>0.34989521674352508</v>
      </c>
      <c r="O106" s="2104">
        <f t="shared" ref="O106:O124" si="80">I106/SUM($G106:$I106)</f>
        <v>0.31345177711753774</v>
      </c>
      <c r="P106" s="75">
        <f t="shared" si="72"/>
        <v>1.0422921304486108</v>
      </c>
      <c r="Q106" s="75">
        <f t="shared" si="73"/>
        <v>1.0441032352148878</v>
      </c>
      <c r="R106" s="75">
        <f t="shared" si="74"/>
        <v>0.82785798302910729</v>
      </c>
      <c r="S106" s="75">
        <f t="shared" si="75"/>
        <v>1.4624046189446314</v>
      </c>
    </row>
    <row r="107" spans="1:19">
      <c r="A107" s="1737" t="s">
        <v>417</v>
      </c>
      <c r="B107" s="2110">
        <f t="shared" si="71"/>
        <v>3.1934330425830708E-2</v>
      </c>
      <c r="C107" s="881">
        <f>B1a!B105/AP_C7!CY127/100</f>
        <v>1.0257593057801303E-2</v>
      </c>
      <c r="D107" s="881">
        <f>B1a!C105/AP_C7!CY127/100</f>
        <v>1.371497776012264E-2</v>
      </c>
      <c r="E107" s="2120">
        <f>B1a!D105/AP_C7!CY127/100</f>
        <v>7.9617596079067671E-3</v>
      </c>
      <c r="F107" s="1896">
        <f t="shared" si="65"/>
        <v>3.3454297299161675E-2</v>
      </c>
      <c r="G107" s="1790">
        <f>B1a!E105/(AP_I7!$DE127/1000/1000)</f>
        <v>9.9853014031437131E-3</v>
      </c>
      <c r="H107" s="1790">
        <f>B1a!F105/(AP_I7!$DE127/1000/1000)</f>
        <v>1.2111126132984032E-2</v>
      </c>
      <c r="I107" s="2127">
        <f>B1a!G105/(AP_I7!$DE127/1000/1000)</f>
        <v>1.1357869763033933E-2</v>
      </c>
      <c r="J107" s="28">
        <f t="shared" si="76"/>
        <v>0.32120895979407316</v>
      </c>
      <c r="K107" s="28">
        <f t="shared" si="77"/>
        <v>0.42947441130718095</v>
      </c>
      <c r="L107" s="1735">
        <f t="shared" si="64"/>
        <v>0.24931662889874598</v>
      </c>
      <c r="M107" s="1747">
        <f t="shared" si="78"/>
        <v>0.29847589724725537</v>
      </c>
      <c r="N107" s="1747">
        <f t="shared" si="79"/>
        <v>0.36202004258769838</v>
      </c>
      <c r="O107" s="2104">
        <f t="shared" si="80"/>
        <v>0.33950406016504631</v>
      </c>
      <c r="P107" s="75">
        <f t="shared" si="72"/>
        <v>1.0475966413907183</v>
      </c>
      <c r="Q107" s="75">
        <f t="shared" si="73"/>
        <v>0.97345462496677015</v>
      </c>
      <c r="R107" s="75">
        <f t="shared" si="74"/>
        <v>0.88305838659090419</v>
      </c>
      <c r="S107" s="75">
        <f t="shared" si="75"/>
        <v>1.42655271226156</v>
      </c>
    </row>
    <row r="108" spans="1:19">
      <c r="A108" s="1737" t="s">
        <v>418</v>
      </c>
      <c r="B108" s="2110">
        <f t="shared" si="71"/>
        <v>3.3317847275707829E-2</v>
      </c>
      <c r="C108" s="881">
        <f>B1a!B106/AP_C7!CY128/100</f>
        <v>1.0117660733591004E-2</v>
      </c>
      <c r="D108" s="881">
        <f>B1a!C106/AP_C7!CY128/100</f>
        <v>1.3859785940902085E-2</v>
      </c>
      <c r="E108" s="2120">
        <f>B1a!D106/AP_C7!CY128/100</f>
        <v>9.3404006012147434E-3</v>
      </c>
      <c r="F108" s="1896">
        <f t="shared" si="65"/>
        <v>4.0831138541747913E-2</v>
      </c>
      <c r="G108" s="1790">
        <f>B1a!E106/(AP_I7!$DE128/1000/1000)</f>
        <v>1.2781767699343884E-2</v>
      </c>
      <c r="H108" s="1790">
        <f>B1a!F106/(AP_I7!$DE128/1000/1000)</f>
        <v>1.5541571145755785E-2</v>
      </c>
      <c r="I108" s="2127">
        <f>B1a!G106/(AP_I7!$DE128/1000/1000)</f>
        <v>1.250779969664825E-2</v>
      </c>
      <c r="J108" s="28">
        <f t="shared" si="76"/>
        <v>0.30367090196033852</v>
      </c>
      <c r="K108" s="28">
        <f t="shared" si="77"/>
        <v>0.41598683811145593</v>
      </c>
      <c r="L108" s="1735">
        <f t="shared" si="64"/>
        <v>0.28034225992820566</v>
      </c>
      <c r="M108" s="1747">
        <f t="shared" si="78"/>
        <v>0.3130397083166106</v>
      </c>
      <c r="N108" s="1747">
        <f t="shared" si="79"/>
        <v>0.38063036449167981</v>
      </c>
      <c r="O108" s="2104">
        <f t="shared" si="80"/>
        <v>0.30632992719170971</v>
      </c>
      <c r="P108" s="75">
        <f t="shared" si="72"/>
        <v>1.2255035027883705</v>
      </c>
      <c r="Q108" s="75">
        <f t="shared" si="73"/>
        <v>1.2633125418910269</v>
      </c>
      <c r="R108" s="75">
        <f t="shared" si="74"/>
        <v>1.1213427979353221</v>
      </c>
      <c r="S108" s="75">
        <f t="shared" si="75"/>
        <v>1.3391074141960868</v>
      </c>
    </row>
    <row r="109" spans="1:19">
      <c r="A109" s="1737" t="s">
        <v>419</v>
      </c>
      <c r="B109" s="2110">
        <f t="shared" si="71"/>
        <v>3.6417861620371139E-2</v>
      </c>
      <c r="C109" s="881">
        <f>B1a!B107/AP_C7!CY129/100</f>
        <v>1.0864043039563969E-2</v>
      </c>
      <c r="D109" s="881">
        <f>B1a!C107/AP_C7!CY129/100</f>
        <v>1.4717783744310289E-2</v>
      </c>
      <c r="E109" s="2120">
        <f>B1a!D107/AP_C7!CY129/100</f>
        <v>1.0836034836496877E-2</v>
      </c>
      <c r="F109" s="1896">
        <f t="shared" si="65"/>
        <v>4.4218055280928023E-2</v>
      </c>
      <c r="G109" s="1790">
        <f>B1a!E107/(AP_I7!$DE129/1000/1000)</f>
        <v>1.4975035559016551E-2</v>
      </c>
      <c r="H109" s="1790">
        <f>B1a!F107/(AP_I7!$DE129/1000/1000)</f>
        <v>1.8233493340482902E-2</v>
      </c>
      <c r="I109" s="2127">
        <f>B1a!G107/(AP_I7!$DE129/1000/1000)</f>
        <v>1.1009526381428571E-2</v>
      </c>
      <c r="J109" s="28">
        <f t="shared" si="76"/>
        <v>0.29831633589070822</v>
      </c>
      <c r="K109" s="28">
        <f t="shared" si="77"/>
        <v>0.40413640695689751</v>
      </c>
      <c r="L109" s="1735">
        <f t="shared" si="64"/>
        <v>0.29754725715239416</v>
      </c>
      <c r="M109" s="1747">
        <f t="shared" si="78"/>
        <v>0.3386633687048542</v>
      </c>
      <c r="N109" s="1747">
        <f t="shared" si="79"/>
        <v>0.41235403105453416</v>
      </c>
      <c r="O109" s="2104">
        <f t="shared" si="80"/>
        <v>0.2489826002406117</v>
      </c>
      <c r="P109" s="75">
        <f t="shared" si="72"/>
        <v>1.2141859327674989</v>
      </c>
      <c r="Q109" s="75">
        <f t="shared" si="73"/>
        <v>1.3784035560685313</v>
      </c>
      <c r="R109" s="75">
        <f t="shared" si="74"/>
        <v>1.2388749323437873</v>
      </c>
      <c r="S109" s="75">
        <f t="shared" si="75"/>
        <v>1.0160106115889695</v>
      </c>
    </row>
    <row r="110" spans="1:19">
      <c r="A110" s="1737" t="s">
        <v>420</v>
      </c>
      <c r="B110" s="2110">
        <f t="shared" si="71"/>
        <v>3.9152890262648538E-2</v>
      </c>
      <c r="C110" s="881">
        <f>B1a!B108/AP_C7!CY130/100</f>
        <v>1.1282072436678496E-2</v>
      </c>
      <c r="D110" s="881">
        <f>B1a!C108/AP_C7!CY130/100</f>
        <v>1.5633874472528314E-2</v>
      </c>
      <c r="E110" s="2120">
        <f>B1a!D108/AP_C7!CY130/100</f>
        <v>1.2236943353441726E-2</v>
      </c>
      <c r="F110" s="1896">
        <f t="shared" si="65"/>
        <v>4.9400606124457486E-2</v>
      </c>
      <c r="G110" s="1790">
        <f>B1a!E108/(AP_I7!$DE130/1000/1000)</f>
        <v>1.7086547081869401E-2</v>
      </c>
      <c r="H110" s="1790">
        <f>B1a!F108/(AP_I7!$DE130/1000/1000)</f>
        <v>2.0822650969949855E-2</v>
      </c>
      <c r="I110" s="2127">
        <f>B1a!G108/(AP_I7!$DE130/1000/1000)</f>
        <v>1.1491408072638232E-2</v>
      </c>
      <c r="J110" s="28">
        <f t="shared" si="76"/>
        <v>0.28815426807561839</v>
      </c>
      <c r="K110" s="28">
        <f t="shared" si="77"/>
        <v>0.39930320258994706</v>
      </c>
      <c r="L110" s="1735">
        <f t="shared" si="64"/>
        <v>0.31254252933443449</v>
      </c>
      <c r="M110" s="1747">
        <f t="shared" si="78"/>
        <v>0.34587727605654039</v>
      </c>
      <c r="N110" s="1747">
        <f t="shared" si="79"/>
        <v>0.42150598147501023</v>
      </c>
      <c r="O110" s="2104">
        <f t="shared" si="80"/>
        <v>0.23261674246844941</v>
      </c>
      <c r="P110" s="75">
        <f t="shared" si="72"/>
        <v>1.2617358716831477</v>
      </c>
      <c r="Q110" s="75">
        <f t="shared" si="73"/>
        <v>1.5144865606712745</v>
      </c>
      <c r="R110" s="75">
        <f t="shared" si="74"/>
        <v>1.3318931917062022</v>
      </c>
      <c r="S110" s="75">
        <f t="shared" si="75"/>
        <v>0.93907504028824274</v>
      </c>
    </row>
    <row r="111" spans="1:19">
      <c r="A111" s="1737" t="s">
        <v>421</v>
      </c>
      <c r="B111" s="2110">
        <f t="shared" si="71"/>
        <v>3.9482192225151806E-2</v>
      </c>
      <c r="C111" s="881">
        <f>B1a!B109/AP_C7!CY131/100</f>
        <v>1.0760922868755416E-2</v>
      </c>
      <c r="D111" s="881">
        <f>B1a!C109/AP_C7!CY131/100</f>
        <v>1.5522401763702781E-2</v>
      </c>
      <c r="E111" s="2120">
        <f>B1a!D109/AP_C7!CY131/100</f>
        <v>1.3198867592693609E-2</v>
      </c>
      <c r="F111" s="1896">
        <f t="shared" si="65"/>
        <v>5.1240286154339676E-2</v>
      </c>
      <c r="G111" s="1790">
        <f>B1a!E109/(AP_I7!$DE131/1000/1000)</f>
        <v>1.8179621928955645E-2</v>
      </c>
      <c r="H111" s="1790">
        <f>B1a!F109/(AP_I7!$DE131/1000/1000)</f>
        <v>2.2168128429258676E-2</v>
      </c>
      <c r="I111" s="2127">
        <f>B1a!G109/(AP_I7!$DE131/1000/1000)</f>
        <v>1.0892535796125357E-2</v>
      </c>
      <c r="J111" s="28">
        <f t="shared" si="76"/>
        <v>0.27255130129021199</v>
      </c>
      <c r="K111" s="28">
        <f t="shared" si="77"/>
        <v>0.39314944001043495</v>
      </c>
      <c r="L111" s="1735">
        <f t="shared" si="64"/>
        <v>0.33429925869935306</v>
      </c>
      <c r="M111" s="1747">
        <f t="shared" si="78"/>
        <v>0.35479157696733443</v>
      </c>
      <c r="N111" s="1747">
        <f t="shared" si="79"/>
        <v>0.4326308475812678</v>
      </c>
      <c r="O111" s="2104">
        <f t="shared" si="80"/>
        <v>0.2125775754513978</v>
      </c>
      <c r="P111" s="75">
        <f t="shared" si="72"/>
        <v>1.2978075245198131</v>
      </c>
      <c r="Q111" s="75">
        <f t="shared" si="73"/>
        <v>1.6894110431495233</v>
      </c>
      <c r="R111" s="75">
        <f t="shared" si="74"/>
        <v>1.4281377822017278</v>
      </c>
      <c r="S111" s="75">
        <f t="shared" si="75"/>
        <v>0.82526290377782485</v>
      </c>
    </row>
    <row r="112" spans="1:19">
      <c r="A112" s="1737" t="s">
        <v>422</v>
      </c>
      <c r="B112" s="2110">
        <f t="shared" si="71"/>
        <v>3.8815061512098598E-2</v>
      </c>
      <c r="C112" s="881">
        <f>B1a!B110/AP_C7!CY132/100</f>
        <v>1.052713917011636E-2</v>
      </c>
      <c r="D112" s="881">
        <f>B1a!C110/AP_C7!CY132/100</f>
        <v>1.5171072834438351E-2</v>
      </c>
      <c r="E112" s="2120">
        <f>B1a!D110/AP_C7!CY132/100</f>
        <v>1.311684950754389E-2</v>
      </c>
      <c r="F112" s="1896">
        <f t="shared" si="65"/>
        <v>5.0054111688746419E-2</v>
      </c>
      <c r="G112" s="1790">
        <f>B1a!E110/(AP_I7!$DE132/1000/1000)</f>
        <v>1.8044236060258841E-2</v>
      </c>
      <c r="H112" s="1790">
        <f>B1a!F110/(AP_I7!$DE132/1000/1000)</f>
        <v>2.2012783143249483E-2</v>
      </c>
      <c r="I112" s="2127">
        <f>B1a!G110/(AP_I7!$DE132/1000/1000)</f>
        <v>9.9970924852380953E-3</v>
      </c>
      <c r="J112" s="28">
        <f t="shared" si="76"/>
        <v>0.27121273959169345</v>
      </c>
      <c r="K112" s="28">
        <f t="shared" si="77"/>
        <v>0.39085530831142828</v>
      </c>
      <c r="L112" s="1735">
        <f t="shared" si="64"/>
        <v>0.33793195209687837</v>
      </c>
      <c r="M112" s="1747">
        <f t="shared" si="78"/>
        <v>0.36049458179308169</v>
      </c>
      <c r="N112" s="1747">
        <f t="shared" si="79"/>
        <v>0.43977971840020846</v>
      </c>
      <c r="O112" s="2104">
        <f t="shared" si="80"/>
        <v>0.19972569980670987</v>
      </c>
      <c r="P112" s="75">
        <f t="shared" si="72"/>
        <v>1.289553841699945</v>
      </c>
      <c r="Q112" s="75">
        <f t="shared" si="73"/>
        <v>1.7140683493081807</v>
      </c>
      <c r="R112" s="75">
        <f t="shared" si="74"/>
        <v>1.4509707641295113</v>
      </c>
      <c r="S112" s="75">
        <f t="shared" si="75"/>
        <v>0.76215652847800608</v>
      </c>
    </row>
    <row r="113" spans="1:19">
      <c r="A113" s="1737" t="s">
        <v>423</v>
      </c>
      <c r="B113" s="2110">
        <f t="shared" si="71"/>
        <v>3.846390586180886E-2</v>
      </c>
      <c r="C113" s="881">
        <f>B1a!B111/AP_C7!CY133/100</f>
        <v>1.0329409851348583E-2</v>
      </c>
      <c r="D113" s="881">
        <f>B1a!C111/AP_C7!CY133/100</f>
        <v>1.5112373191454358E-2</v>
      </c>
      <c r="E113" s="2120">
        <f>B1a!D111/AP_C7!CY133/100</f>
        <v>1.3022122819005919E-2</v>
      </c>
      <c r="F113" s="1896">
        <f t="shared" si="65"/>
        <v>4.877376354182901E-2</v>
      </c>
      <c r="G113" s="1790">
        <f>B1a!E111/(AP_I7!$DE133/1000/1000)</f>
        <v>1.7482290809846632E-2</v>
      </c>
      <c r="H113" s="1790">
        <f>B1a!F111/(AP_I7!$DE133/1000/1000)</f>
        <v>2.133446279260006E-2</v>
      </c>
      <c r="I113" s="2127">
        <f>B1a!G111/(AP_I7!$DE133/1000/1000)</f>
        <v>9.9570099393823212E-3</v>
      </c>
      <c r="J113" s="28">
        <f t="shared" si="76"/>
        <v>0.26854812635148273</v>
      </c>
      <c r="K113" s="28">
        <f t="shared" si="77"/>
        <v>0.39289751918979093</v>
      </c>
      <c r="L113" s="1735">
        <f t="shared" si="64"/>
        <v>0.33855435445872634</v>
      </c>
      <c r="M113" s="1747">
        <f t="shared" si="78"/>
        <v>0.35843637112099402</v>
      </c>
      <c r="N113" s="1747">
        <f t="shared" si="79"/>
        <v>0.43741678401141526</v>
      </c>
      <c r="O113" s="2104">
        <f t="shared" si="80"/>
        <v>0.20414684486759077</v>
      </c>
      <c r="P113" s="75">
        <f t="shared" si="72"/>
        <v>1.2680398011855811</v>
      </c>
      <c r="Q113" s="75">
        <f t="shared" si="73"/>
        <v>1.6924772142296383</v>
      </c>
      <c r="R113" s="75">
        <f t="shared" si="74"/>
        <v>1.4117215424950018</v>
      </c>
      <c r="S113" s="75">
        <f t="shared" si="75"/>
        <v>0.76462264085314613</v>
      </c>
    </row>
    <row r="114" spans="1:19">
      <c r="A114" s="1737" t="s">
        <v>424</v>
      </c>
      <c r="B114" s="2110">
        <f t="shared" si="71"/>
        <v>3.6844254651791891E-2</v>
      </c>
      <c r="C114" s="881">
        <f>B1a!B112/AP_C7!CY134/100</f>
        <v>9.96922637921549E-3</v>
      </c>
      <c r="D114" s="881">
        <f>B1a!C112/AP_C7!CY134/100</f>
        <v>1.4565896310297517E-2</v>
      </c>
      <c r="E114" s="2120">
        <f>B1a!D112/AP_C7!CY134/100</f>
        <v>1.2309131962278881E-2</v>
      </c>
      <c r="F114" s="1896">
        <f t="shared" si="65"/>
        <v>4.7127921223247181E-2</v>
      </c>
      <c r="G114" s="1790">
        <f>B1a!E112/(AP_I7!$DE134/1000/1000)</f>
        <v>1.6829097073635314E-2</v>
      </c>
      <c r="H114" s="1790">
        <f>B1a!F112/(AP_I7!$DE134/1000/1000)</f>
        <v>2.054282196309172E-2</v>
      </c>
      <c r="I114" s="2127">
        <f>B1a!G112/(AP_I7!$DE134/1000/1000)</f>
        <v>9.7560021865201445E-3</v>
      </c>
      <c r="J114" s="28">
        <f t="shared" si="76"/>
        <v>0.27057750179594542</v>
      </c>
      <c r="K114" s="28">
        <f t="shared" si="77"/>
        <v>0.3953369785318514</v>
      </c>
      <c r="L114" s="1735">
        <f t="shared" si="64"/>
        <v>0.33408551967220312</v>
      </c>
      <c r="M114" s="1747">
        <f t="shared" si="78"/>
        <v>0.35709398243803475</v>
      </c>
      <c r="N114" s="1747">
        <f t="shared" si="79"/>
        <v>0.43589493085806619</v>
      </c>
      <c r="O114" s="2104">
        <f t="shared" si="80"/>
        <v>0.20701108670389901</v>
      </c>
      <c r="P114" s="75">
        <f t="shared" si="72"/>
        <v>1.2791118091177116</v>
      </c>
      <c r="Q114" s="75">
        <f t="shared" si="73"/>
        <v>1.6881046164947906</v>
      </c>
      <c r="R114" s="75">
        <f t="shared" si="74"/>
        <v>1.4103369628251954</v>
      </c>
      <c r="S114" s="75">
        <f t="shared" si="75"/>
        <v>0.79258246774973584</v>
      </c>
    </row>
    <row r="115" spans="1:19">
      <c r="A115" s="1737" t="s">
        <v>425</v>
      </c>
      <c r="B115" s="2110">
        <f t="shared" si="71"/>
        <v>3.9920672579644184E-2</v>
      </c>
      <c r="C115" s="881">
        <f>B1a!B113/AP_C7!CY135/100</f>
        <v>1.0824127792718246E-2</v>
      </c>
      <c r="D115" s="881">
        <f>B1a!C113/AP_C7!CY135/100</f>
        <v>1.5730425187658843E-2</v>
      </c>
      <c r="E115" s="2120">
        <f>B1a!D113/AP_C7!CY135/100</f>
        <v>1.3366119599267095E-2</v>
      </c>
      <c r="F115" s="1896">
        <f t="shared" si="65"/>
        <v>4.4937927287138364E-2</v>
      </c>
      <c r="G115" s="1790">
        <f>B1a!E113/(AP_I7!$DE135/1000/1000)</f>
        <v>1.6011163229213834E-2</v>
      </c>
      <c r="H115" s="1790">
        <f>B1a!F113/(AP_I7!$DE135/1000/1000)</f>
        <v>1.9548613585849056E-2</v>
      </c>
      <c r="I115" s="2127">
        <f>B1a!G113/(AP_I7!$DE135/1000/1000)</f>
        <v>9.3781504720754708E-3</v>
      </c>
      <c r="J115" s="28">
        <f t="shared" si="76"/>
        <v>0.27114091755652286</v>
      </c>
      <c r="K115" s="28">
        <f t="shared" si="77"/>
        <v>0.39404208825078491</v>
      </c>
      <c r="L115" s="1735">
        <f t="shared" si="64"/>
        <v>0.33481699419269223</v>
      </c>
      <c r="M115" s="1747">
        <f t="shared" si="78"/>
        <v>0.35629509850126911</v>
      </c>
      <c r="N115" s="1747">
        <f t="shared" si="79"/>
        <v>0.43501369034980042</v>
      </c>
      <c r="O115" s="2104">
        <f t="shared" si="80"/>
        <v>0.20869121114893033</v>
      </c>
      <c r="P115" s="75">
        <f t="shared" si="72"/>
        <v>1.1256806156630865</v>
      </c>
      <c r="Q115" s="75">
        <f t="shared" si="73"/>
        <v>1.4792104764307272</v>
      </c>
      <c r="R115" s="75">
        <f t="shared" si="74"/>
        <v>1.2427263314653272</v>
      </c>
      <c r="S115" s="75">
        <f t="shared" si="75"/>
        <v>0.70163598360961121</v>
      </c>
    </row>
    <row r="116" spans="1:19">
      <c r="A116" s="1737" t="s">
        <v>426</v>
      </c>
      <c r="B116" s="2110">
        <f t="shared" si="71"/>
        <v>4.0108122323759182E-2</v>
      </c>
      <c r="C116" s="881">
        <f>B1a!B114/AP_C7!CY136/100</f>
        <v>1.0998653921884509E-2</v>
      </c>
      <c r="D116" s="881">
        <f>B1a!C114/AP_C7!CY136/100</f>
        <v>1.5913460625502952E-2</v>
      </c>
      <c r="E116" s="2120">
        <f>B1a!D114/AP_C7!CY136/100</f>
        <v>1.3196007776371723E-2</v>
      </c>
      <c r="F116" s="1896">
        <f t="shared" si="65"/>
        <v>4.9176926284578842E-2</v>
      </c>
      <c r="G116" s="1790">
        <f>B1a!E114/(AP_I7!$DE136/1000/1000)</f>
        <v>1.6008016888464732E-2</v>
      </c>
      <c r="H116" s="1790">
        <f>B1a!F114/(AP_I7!$DE136/1000/1000)</f>
        <v>2.1805227343995849E-2</v>
      </c>
      <c r="I116" s="2127">
        <f>B1a!G114/(AP_I7!$DE136/1000/1000)</f>
        <v>1.1363682052118258E-2</v>
      </c>
      <c r="J116" s="28">
        <f t="shared" si="76"/>
        <v>0.27422510166648079</v>
      </c>
      <c r="K116" s="28">
        <f t="shared" si="77"/>
        <v>0.396764039389502</v>
      </c>
      <c r="L116" s="1735">
        <f t="shared" si="64"/>
        <v>0.32901085894401727</v>
      </c>
      <c r="M116" s="1747">
        <f t="shared" si="78"/>
        <v>0.32551885808862785</v>
      </c>
      <c r="N116" s="1747">
        <f t="shared" si="79"/>
        <v>0.44340362424874946</v>
      </c>
      <c r="O116" s="2104">
        <f t="shared" si="80"/>
        <v>0.23107751766262261</v>
      </c>
      <c r="P116" s="75">
        <f t="shared" si="72"/>
        <v>1.2261089134917567</v>
      </c>
      <c r="Q116" s="75">
        <f t="shared" si="73"/>
        <v>1.4554523673676896</v>
      </c>
      <c r="R116" s="75">
        <f t="shared" si="74"/>
        <v>1.3702379298347425</v>
      </c>
      <c r="S116" s="75">
        <f t="shared" si="75"/>
        <v>0.86114544979775176</v>
      </c>
    </row>
    <row r="117" spans="1:19">
      <c r="A117" s="1737" t="s">
        <v>427</v>
      </c>
      <c r="B117" s="2110">
        <f t="shared" si="71"/>
        <v>4.2388348193871897E-2</v>
      </c>
      <c r="C117" s="881">
        <f>B1a!B115/AP_C7!CY137/100</f>
        <v>1.2064763465809264E-2</v>
      </c>
      <c r="D117" s="881">
        <f>B1a!C115/AP_C7!CY137/100</f>
        <v>1.6949498455027072E-2</v>
      </c>
      <c r="E117" s="2120">
        <f>B1a!D115/AP_C7!CY137/100</f>
        <v>1.337408627303556E-2</v>
      </c>
      <c r="F117" s="1896">
        <f t="shared" si="65"/>
        <v>5.5468920684615383E-2</v>
      </c>
      <c r="G117" s="1790">
        <f>B1a!E115/(AP_I7!$DE137/1000/1000)</f>
        <v>1.7474895378435898E-2</v>
      </c>
      <c r="H117" s="1790">
        <f>B1a!F115/(AP_I7!$DE137/1000/1000)</f>
        <v>2.5210756344124542E-2</v>
      </c>
      <c r="I117" s="2127">
        <f>B1a!G115/(AP_I7!$DE137/1000/1000)</f>
        <v>1.2783268962054947E-2</v>
      </c>
      <c r="J117" s="28">
        <f t="shared" si="76"/>
        <v>0.28462452489605322</v>
      </c>
      <c r="K117" s="28">
        <f t="shared" si="77"/>
        <v>0.39986220688536922</v>
      </c>
      <c r="L117" s="1735">
        <f t="shared" si="64"/>
        <v>0.3155132682185775</v>
      </c>
      <c r="M117" s="1747">
        <f t="shared" si="78"/>
        <v>0.31503939796835922</v>
      </c>
      <c r="N117" s="1747">
        <f t="shared" si="79"/>
        <v>0.45450237778138142</v>
      </c>
      <c r="O117" s="2104">
        <f t="shared" si="80"/>
        <v>0.23045822425025944</v>
      </c>
      <c r="P117" s="75">
        <f t="shared" si="72"/>
        <v>1.3085888704819724</v>
      </c>
      <c r="Q117" s="75">
        <f t="shared" si="73"/>
        <v>1.4484242006035666</v>
      </c>
      <c r="R117" s="75">
        <f t="shared" si="74"/>
        <v>1.4874042680978121</v>
      </c>
      <c r="S117" s="75">
        <f t="shared" si="75"/>
        <v>0.95582372515632696</v>
      </c>
    </row>
    <row r="118" spans="1:19">
      <c r="A118" s="1737" t="s">
        <v>428</v>
      </c>
      <c r="B118" s="2110">
        <f t="shared" si="71"/>
        <v>4.1156795606526173E-2</v>
      </c>
      <c r="C118" s="881">
        <f>B1a!B116/AP_C7!CY138/100</f>
        <v>1.184017474176571E-2</v>
      </c>
      <c r="D118" s="881">
        <f>B1a!C116/AP_C7!CY138/100</f>
        <v>1.6307446934245327E-2</v>
      </c>
      <c r="E118" s="2120">
        <f>B1a!D116/AP_C7!CY138/100</f>
        <v>1.3009173930515133E-2</v>
      </c>
      <c r="F118" s="1896">
        <f t="shared" si="65"/>
        <v>5.6859200274673352E-2</v>
      </c>
      <c r="G118" s="1790">
        <f>B1a!E116/(AP_I7!$DE138/1000/1000)</f>
        <v>1.8071142688600928E-2</v>
      </c>
      <c r="H118" s="1790">
        <f>B1a!F116/(AP_I7!$DE138/1000/1000)</f>
        <v>2.5608176793171036E-2</v>
      </c>
      <c r="I118" s="2127">
        <f>B1a!G116/(AP_I7!$DE138/1000/1000)</f>
        <v>1.3179880792901387E-2</v>
      </c>
      <c r="J118" s="28">
        <f t="shared" si="76"/>
        <v>0.28768456259233727</v>
      </c>
      <c r="K118" s="28">
        <f t="shared" si="77"/>
        <v>0.39622732270389582</v>
      </c>
      <c r="L118" s="1735">
        <f t="shared" si="64"/>
        <v>0.31608811470376685</v>
      </c>
      <c r="M118" s="1747">
        <f t="shared" si="78"/>
        <v>0.31782266724300573</v>
      </c>
      <c r="N118" s="1747">
        <f t="shared" si="79"/>
        <v>0.45037877193952763</v>
      </c>
      <c r="O118" s="2104">
        <f t="shared" si="80"/>
        <v>0.23179856081746664</v>
      </c>
      <c r="P118" s="75">
        <f t="shared" si="72"/>
        <v>1.38152641469632</v>
      </c>
      <c r="Q118" s="75">
        <f t="shared" si="73"/>
        <v>1.5262564178935423</v>
      </c>
      <c r="R118" s="75">
        <f t="shared" si="74"/>
        <v>1.5703363559254853</v>
      </c>
      <c r="S118" s="75">
        <f t="shared" si="75"/>
        <v>1.0131220370561602</v>
      </c>
    </row>
    <row r="119" spans="1:19">
      <c r="A119" s="1737" t="s">
        <v>429</v>
      </c>
      <c r="B119" s="2110">
        <f t="shared" si="71"/>
        <v>4.282700362934657E-2</v>
      </c>
      <c r="C119" s="881">
        <f>B1a!B117/AP_C7!CY139/100</f>
        <v>1.2300616041447039E-2</v>
      </c>
      <c r="D119" s="881">
        <f>B1a!C117/AP_C7!CY139/100</f>
        <v>1.6762550952351792E-2</v>
      </c>
      <c r="E119" s="2120">
        <f>B1a!D117/AP_C7!CY139/100</f>
        <v>1.3763836635547739E-2</v>
      </c>
      <c r="F119" s="1896">
        <f t="shared" si="65"/>
        <v>5.5799208406094862E-2</v>
      </c>
      <c r="G119" s="1790">
        <f>B1a!E117/(AP_I7!$DE139/1000/1000)</f>
        <v>1.7657003178113306E-2</v>
      </c>
      <c r="H119" s="1790">
        <f>B1a!F117/(AP_I7!$DE139/1000/1000)</f>
        <v>2.5046562566447959E-2</v>
      </c>
      <c r="I119" s="2127">
        <f>B1a!G117/(AP_I7!$DE139/1000/1000)</f>
        <v>1.3095642661533596E-2</v>
      </c>
      <c r="J119" s="28">
        <f t="shared" si="76"/>
        <v>0.28721635881661878</v>
      </c>
      <c r="K119" s="28">
        <f t="shared" si="77"/>
        <v>0.39140144142294142</v>
      </c>
      <c r="L119" s="1735">
        <f t="shared" si="64"/>
        <v>0.3213821997604398</v>
      </c>
      <c r="M119" s="1747">
        <f t="shared" si="78"/>
        <v>0.31643823779020958</v>
      </c>
      <c r="N119" s="1747">
        <f t="shared" si="79"/>
        <v>0.44886949621514993</v>
      </c>
      <c r="O119" s="2104">
        <f t="shared" si="80"/>
        <v>0.23469226599464052</v>
      </c>
      <c r="P119" s="75">
        <f t="shared" si="72"/>
        <v>1.3028977905860144</v>
      </c>
      <c r="Q119" s="75">
        <f t="shared" si="73"/>
        <v>1.4354568192859507</v>
      </c>
      <c r="R119" s="75">
        <f t="shared" si="74"/>
        <v>1.4941975501010434</v>
      </c>
      <c r="S119" s="75">
        <f t="shared" si="75"/>
        <v>0.95145292757337707</v>
      </c>
    </row>
    <row r="120" spans="1:19">
      <c r="A120" s="1737" t="s">
        <v>430</v>
      </c>
      <c r="B120" s="2110">
        <f t="shared" si="71"/>
        <v>4.5228308968992922E-2</v>
      </c>
      <c r="C120" s="881">
        <f>B1a!B118/AP_C7!CY140/100</f>
        <v>1.3291222733185813E-2</v>
      </c>
      <c r="D120" s="881">
        <f>B1a!C118/AP_C7!CY140/100</f>
        <v>1.7808534324408321E-2</v>
      </c>
      <c r="E120" s="2120">
        <f>B1a!D118/AP_C7!CY140/100</f>
        <v>1.4128551911398789E-2</v>
      </c>
      <c r="F120" s="1896">
        <f t="shared" si="65"/>
        <v>5.4970863585968456E-2</v>
      </c>
      <c r="G120" s="1790">
        <f>B1a!E118/(AP_I7!$DE140/1000/1000)</f>
        <v>1.7096885340717287E-2</v>
      </c>
      <c r="H120" s="1790">
        <f>B1a!F118/(AP_I7!$DE140/1000/1000)</f>
        <v>2.4642057344299067E-2</v>
      </c>
      <c r="I120" s="2127">
        <f>B1a!G118/(AP_I7!$DE140/1000/1000)</f>
        <v>1.3231920900952104E-2</v>
      </c>
      <c r="J120" s="28">
        <f t="shared" si="76"/>
        <v>0.29386954843476126</v>
      </c>
      <c r="K120" s="28">
        <f t="shared" si="77"/>
        <v>0.39374751633135963</v>
      </c>
      <c r="L120" s="1735">
        <f t="shared" si="64"/>
        <v>0.31238293523387911</v>
      </c>
      <c r="M120" s="1747">
        <f t="shared" si="78"/>
        <v>0.31101722304179591</v>
      </c>
      <c r="N120" s="1747">
        <f t="shared" si="79"/>
        <v>0.44827488121523812</v>
      </c>
      <c r="O120" s="2104">
        <f t="shared" si="80"/>
        <v>0.24070789574296605</v>
      </c>
      <c r="P120" s="75">
        <f t="shared" si="72"/>
        <v>1.2154083325037581</v>
      </c>
      <c r="Q120" s="75">
        <f t="shared" si="73"/>
        <v>1.2863290070393159</v>
      </c>
      <c r="R120" s="75">
        <f t="shared" si="74"/>
        <v>1.3837218097462822</v>
      </c>
      <c r="S120" s="75">
        <f t="shared" si="75"/>
        <v>0.93653765679104806</v>
      </c>
    </row>
    <row r="121" spans="1:19">
      <c r="A121" s="1737" t="s">
        <v>431</v>
      </c>
      <c r="B121" s="2110">
        <f t="shared" si="71"/>
        <v>4.3781485568431533E-2</v>
      </c>
      <c r="C121" s="881">
        <f>B1a!B119/AP_C7!CY141/100</f>
        <v>1.334141075306406E-2</v>
      </c>
      <c r="D121" s="881">
        <f>B1a!C119/AP_C7!CY141/100</f>
        <v>1.7275456114960154E-2</v>
      </c>
      <c r="E121" s="2120">
        <f>B1a!D119/AP_C7!CY141/100</f>
        <v>1.3164618700407318E-2</v>
      </c>
      <c r="F121" s="1896">
        <f t="shared" si="65"/>
        <v>5.6602605562335054E-2</v>
      </c>
      <c r="G121" s="1790">
        <f>B1a!E119/(AP_I7!$DE141/1000/1000)</f>
        <v>1.6906804214224049E-2</v>
      </c>
      <c r="H121" s="1790">
        <f>B1a!F119/(AP_I7!$DE141/1000/1000)</f>
        <v>2.5794372495103805E-2</v>
      </c>
      <c r="I121" s="2127">
        <f>B1a!G119/(AP_I7!$DE141/1000/1000)</f>
        <v>1.3901428853007197E-2</v>
      </c>
      <c r="J121" s="28">
        <f t="shared" si="76"/>
        <v>0.30472722841282096</v>
      </c>
      <c r="K121" s="28">
        <f t="shared" si="77"/>
        <v>0.39458359831025364</v>
      </c>
      <c r="L121" s="1735">
        <f t="shared" si="64"/>
        <v>0.3006891732769254</v>
      </c>
      <c r="M121" s="1747">
        <f t="shared" si="78"/>
        <v>0.29869303800166941</v>
      </c>
      <c r="N121" s="1747">
        <f t="shared" si="79"/>
        <v>0.4557099843521708</v>
      </c>
      <c r="O121" s="2104">
        <f t="shared" si="80"/>
        <v>0.2455969776461597</v>
      </c>
      <c r="P121" s="75">
        <f t="shared" si="72"/>
        <v>1.292843420624999</v>
      </c>
      <c r="Q121" s="75">
        <f t="shared" si="73"/>
        <v>1.2672426122807996</v>
      </c>
      <c r="R121" s="75">
        <f t="shared" si="74"/>
        <v>1.4931225157503345</v>
      </c>
      <c r="S121" s="75">
        <f t="shared" si="75"/>
        <v>1.0559689702655104</v>
      </c>
    </row>
    <row r="122" spans="1:19">
      <c r="A122" s="1737" t="s">
        <v>432</v>
      </c>
      <c r="B122" s="2110">
        <f t="shared" si="71"/>
        <v>4.2026875003297742E-2</v>
      </c>
      <c r="C122" s="881">
        <f>B1a!B120/AP_C7!CY142/100</f>
        <v>1.3346225644425449E-2</v>
      </c>
      <c r="D122" s="881">
        <f>B1a!C120/AP_C7!CY142/100</f>
        <v>1.6224371652015381E-2</v>
      </c>
      <c r="E122" s="2120">
        <f>B1a!D120/AP_C7!CY142/100</f>
        <v>1.2456277706856915E-2</v>
      </c>
      <c r="F122" s="1896">
        <f t="shared" si="65"/>
        <v>5.9508869950061119E-2</v>
      </c>
      <c r="G122" s="1790">
        <f>B1a!E120/(AP_I7!$DE142/1000/1000)</f>
        <v>1.8100369254644446E-2</v>
      </c>
      <c r="H122" s="1790">
        <f>B1a!F120/(AP_I7!$DE142/1000/1000)</f>
        <v>2.7493100436712964E-2</v>
      </c>
      <c r="I122" s="2127">
        <f>B1a!G120/(AP_I7!$DE142/1000/1000)</f>
        <v>1.3915400258703706E-2</v>
      </c>
      <c r="J122" s="28">
        <f t="shared" si="76"/>
        <v>0.31756407402116393</v>
      </c>
      <c r="K122" s="28">
        <f t="shared" si="77"/>
        <v>0.38604753864621855</v>
      </c>
      <c r="L122" s="1735">
        <f t="shared" si="64"/>
        <v>0.29638838733261758</v>
      </c>
      <c r="M122" s="1747">
        <f t="shared" si="78"/>
        <v>0.30416254366507017</v>
      </c>
      <c r="N122" s="1747">
        <f t="shared" si="79"/>
        <v>0.46200004234301084</v>
      </c>
      <c r="O122" s="2104">
        <f t="shared" si="80"/>
        <v>0.23383741399191893</v>
      </c>
      <c r="P122" s="75">
        <f t="shared" si="72"/>
        <v>1.4159718024571566</v>
      </c>
      <c r="Q122" s="75">
        <f t="shared" si="73"/>
        <v>1.3562163368790894</v>
      </c>
      <c r="R122" s="75">
        <f t="shared" si="74"/>
        <v>1.6945556368155428</v>
      </c>
      <c r="S122" s="75">
        <f t="shared" si="75"/>
        <v>1.1171395328673168</v>
      </c>
    </row>
    <row r="123" spans="1:19">
      <c r="A123" s="1737" t="s">
        <v>433</v>
      </c>
      <c r="B123" s="2110">
        <f t="shared" si="71"/>
        <v>4.4013847637258241E-2</v>
      </c>
      <c r="C123" s="881">
        <f>B1a!B121/AP_C7!CY143/100</f>
        <v>1.4174089322682493E-2</v>
      </c>
      <c r="D123" s="881">
        <f>B1a!C121/AP_C7!CY143/100</f>
        <v>1.6954373144004487E-2</v>
      </c>
      <c r="E123" s="2120">
        <f>B1a!D121/AP_C7!CY143/100</f>
        <v>1.2885385170571259E-2</v>
      </c>
      <c r="F123" s="1896">
        <f t="shared" si="65"/>
        <v>6.2120367880379654E-2</v>
      </c>
      <c r="G123" s="1790">
        <f>B1a!E121/(AP_I7!$DE143/1000/1000)</f>
        <v>1.8409508610372882E-2</v>
      </c>
      <c r="H123" s="1790">
        <f>B1a!F121/(AP_I7!$DE143/1000/1000)</f>
        <v>2.9047460144215251E-2</v>
      </c>
      <c r="I123" s="2127">
        <f>B1a!G121/(AP_I7!$DE143/1000/1000)</f>
        <v>1.4663399125791525E-2</v>
      </c>
      <c r="J123" s="28">
        <f t="shared" si="76"/>
        <v>0.32203704251213788</v>
      </c>
      <c r="K123" s="28">
        <f t="shared" si="77"/>
        <v>0.38520543088472026</v>
      </c>
      <c r="L123" s="1735">
        <f t="shared" si="64"/>
        <v>0.2927575266031418</v>
      </c>
      <c r="M123" s="1747">
        <f t="shared" si="78"/>
        <v>0.29635221487777785</v>
      </c>
      <c r="N123" s="1747">
        <f t="shared" si="79"/>
        <v>0.46759961563894276</v>
      </c>
      <c r="O123" s="2104">
        <f t="shared" si="80"/>
        <v>0.23604816948327945</v>
      </c>
      <c r="P123" s="75">
        <f t="shared" si="72"/>
        <v>1.4113823538525185</v>
      </c>
      <c r="Q123" s="75">
        <f t="shared" si="73"/>
        <v>1.2988142088897758</v>
      </c>
      <c r="R123" s="75">
        <f t="shared" si="74"/>
        <v>1.7132724340496894</v>
      </c>
      <c r="S123" s="75">
        <f t="shared" si="75"/>
        <v>1.1379868689747084</v>
      </c>
    </row>
    <row r="124" spans="1:19">
      <c r="A124" s="1737" t="s">
        <v>434</v>
      </c>
      <c r="B124" s="2110">
        <f t="shared" si="71"/>
        <v>4.4165659974471631E-2</v>
      </c>
      <c r="C124" s="881">
        <f>B1a!B122/AP_C7!CY144/100</f>
        <v>1.4569525266263506E-2</v>
      </c>
      <c r="D124" s="881">
        <f>B1a!C122/AP_C7!CY144/100</f>
        <v>1.6955913594185051E-2</v>
      </c>
      <c r="E124" s="2120">
        <f>B1a!D122/AP_C7!CY144/100</f>
        <v>1.2640221114023076E-2</v>
      </c>
      <c r="F124" s="1896">
        <f t="shared" si="65"/>
        <v>6.2283343848476065E-2</v>
      </c>
      <c r="G124" s="1790">
        <f>B1a!E122/(AP_I7!$DE144/1000/1000)</f>
        <v>1.9013214298183798E-2</v>
      </c>
      <c r="H124" s="1790">
        <f>B1a!F122/(AP_I7!$DE144/1000/1000)</f>
        <v>2.8995446683459235E-2</v>
      </c>
      <c r="I124" s="2127">
        <f>B1a!G122/(AP_I7!$DE144/1000/1000)</f>
        <v>1.4274682866833035E-2</v>
      </c>
      <c r="J124" s="28">
        <f t="shared" si="76"/>
        <v>0.32988356281067449</v>
      </c>
      <c r="K124" s="28">
        <f t="shared" si="77"/>
        <v>0.38391622821861615</v>
      </c>
      <c r="L124" s="1735">
        <f t="shared" si="64"/>
        <v>0.28620020897070936</v>
      </c>
      <c r="M124" s="1747">
        <f t="shared" si="78"/>
        <v>0.30526964551613439</v>
      </c>
      <c r="N124" s="1747">
        <f t="shared" si="79"/>
        <v>0.46554094388380673</v>
      </c>
      <c r="O124" s="2104">
        <f t="shared" si="80"/>
        <v>0.2291894106000589</v>
      </c>
      <c r="P124" s="75">
        <f t="shared" si="72"/>
        <v>1.4102210605360979</v>
      </c>
      <c r="Q124" s="75">
        <f t="shared" si="73"/>
        <v>1.3049988898546945</v>
      </c>
      <c r="R124" s="75">
        <f t="shared" si="74"/>
        <v>1.7100492121759268</v>
      </c>
      <c r="S124" s="75">
        <f t="shared" si="75"/>
        <v>1.1293064209926427</v>
      </c>
    </row>
    <row r="125" spans="1:19">
      <c r="A125" s="1737" t="s">
        <v>435</v>
      </c>
      <c r="B125" s="2110">
        <f t="shared" si="71"/>
        <v>4.350259602935453E-2</v>
      </c>
      <c r="C125" s="881">
        <f>B1a!B123/AP_C7!CY145/100</f>
        <v>1.4242042098137413E-2</v>
      </c>
      <c r="D125" s="881">
        <f>B1a!C123/AP_C7!CY145/100</f>
        <v>1.6673785731503191E-2</v>
      </c>
      <c r="E125" s="2120">
        <f>B1a!D123/AP_C7!CY145/100</f>
        <v>1.2586768199713922E-2</v>
      </c>
      <c r="F125" s="1896"/>
      <c r="G125" s="1790"/>
      <c r="H125" s="1790"/>
      <c r="I125" s="2129"/>
      <c r="J125" s="28">
        <f t="shared" si="76"/>
        <v>0.32738372874407812</v>
      </c>
      <c r="K125" s="28">
        <f t="shared" si="77"/>
        <v>0.38328254525895677</v>
      </c>
      <c r="L125" s="1735">
        <f t="shared" si="64"/>
        <v>0.28933372599696505</v>
      </c>
      <c r="M125" s="1747"/>
      <c r="N125" s="1747"/>
      <c r="O125" s="2104"/>
      <c r="P125" s="75"/>
    </row>
    <row r="126" spans="1:19" ht="15" thickBot="1">
      <c r="A126" s="1752" t="s">
        <v>436</v>
      </c>
      <c r="B126" s="2130">
        <f t="shared" si="71"/>
        <v>4.304910225308288E-2</v>
      </c>
      <c r="C126" s="1554">
        <f>B1a!B124/AP_C7!CY146/100</f>
        <v>1.3853227127398752E-2</v>
      </c>
      <c r="D126" s="1554">
        <f>B1a!C124/AP_C7!CY146/100</f>
        <v>1.6468907353557577E-2</v>
      </c>
      <c r="E126" s="2131">
        <f>B1a!D124/AP_C7!CY146/100</f>
        <v>1.2726967772126547E-2</v>
      </c>
      <c r="F126" s="2132"/>
      <c r="G126" s="1849"/>
      <c r="H126" s="1849"/>
      <c r="I126" s="1888"/>
      <c r="J126" s="2133">
        <f t="shared" si="76"/>
        <v>0.32180060448082121</v>
      </c>
      <c r="K126" s="1758">
        <f t="shared" si="77"/>
        <v>0.38256099411174566</v>
      </c>
      <c r="L126" s="2134">
        <f t="shared" si="64"/>
        <v>0.29563840140743308</v>
      </c>
      <c r="M126" s="1762"/>
      <c r="N126" s="1762"/>
      <c r="O126" s="2135"/>
      <c r="P126" s="75"/>
    </row>
    <row r="127" spans="1:19" ht="15" thickTop="1">
      <c r="A127" s="2136" t="s">
        <v>977</v>
      </c>
      <c r="B127" s="1619"/>
    </row>
    <row r="128" spans="1:19">
      <c r="A128" s="1619">
        <v>2020</v>
      </c>
    </row>
    <row r="129" spans="1:1">
      <c r="A129" s="1619"/>
    </row>
  </sheetData>
  <mergeCells count="7">
    <mergeCell ref="J4:L4"/>
    <mergeCell ref="A2:O2"/>
    <mergeCell ref="M4:O4"/>
    <mergeCell ref="J3:O3"/>
    <mergeCell ref="F4:I4"/>
    <mergeCell ref="B4:E4"/>
    <mergeCell ref="B3:I3"/>
  </mergeCells>
  <hyperlinks>
    <hyperlink ref="A1" location="Index!A1" display="Back to index" xr:uid="{00000000-0004-0000-1000-000000000000}"/>
  </hyperlink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39997558519241921"/>
  </sheetPr>
  <dimension ref="A1:AJ32"/>
  <sheetViews>
    <sheetView workbookViewId="0">
      <pane xSplit="1" ySplit="7" topLeftCell="B8" activePane="bottomRight" state="frozen"/>
      <selection activeCell="A2" sqref="A2:Q2"/>
      <selection pane="topRight" activeCell="A2" sqref="A2:Q2"/>
      <selection pane="bottomLeft" activeCell="A2" sqref="A2:Q2"/>
      <selection pane="bottomRight"/>
    </sheetView>
  </sheetViews>
  <sheetFormatPr baseColWidth="10" defaultColWidth="12.6640625" defaultRowHeight="14"/>
  <cols>
    <col min="1" max="2" width="12.6640625" style="2"/>
    <col min="3" max="3" width="12.6640625" style="28"/>
    <col min="4" max="4" width="12.6640625" style="742"/>
    <col min="5" max="12" width="12.6640625" style="2"/>
    <col min="13" max="15" width="12.6640625" style="2" customWidth="1"/>
    <col min="16" max="18" width="12.6640625" style="2"/>
    <col min="19" max="19" width="23.83203125" style="2" bestFit="1" customWidth="1"/>
    <col min="20" max="16384" width="12.6640625" style="2"/>
  </cols>
  <sheetData>
    <row r="1" spans="1:19" ht="15" thickBot="1">
      <c r="A1" s="1770" t="s">
        <v>1610</v>
      </c>
    </row>
    <row r="2" spans="1:19" ht="27" thickTop="1" thickBot="1">
      <c r="A2" s="2866" t="s">
        <v>1645</v>
      </c>
      <c r="B2" s="2867"/>
      <c r="C2" s="2867"/>
      <c r="D2" s="2867"/>
      <c r="E2" s="2867"/>
      <c r="F2" s="2867"/>
      <c r="G2" s="2867"/>
      <c r="H2" s="2867"/>
      <c r="I2" s="2867"/>
      <c r="J2" s="2867"/>
      <c r="K2" s="2867"/>
      <c r="L2" s="2867"/>
      <c r="M2" s="2867"/>
      <c r="N2" s="2867"/>
      <c r="O2" s="2868"/>
    </row>
    <row r="3" spans="1:19" s="90" customFormat="1" ht="16">
      <c r="A3" s="1002"/>
      <c r="B3" s="2997" t="s">
        <v>1089</v>
      </c>
      <c r="C3" s="2997"/>
      <c r="D3" s="2997"/>
      <c r="E3" s="2997"/>
      <c r="F3" s="2997"/>
      <c r="G3" s="2997"/>
      <c r="H3" s="2997"/>
      <c r="I3" s="3007"/>
      <c r="J3" s="2997" t="s">
        <v>1090</v>
      </c>
      <c r="K3" s="2997"/>
      <c r="L3" s="2997"/>
      <c r="M3" s="2997"/>
      <c r="N3" s="2997"/>
      <c r="O3" s="3002"/>
    </row>
    <row r="4" spans="1:19" s="90" customFormat="1" ht="16">
      <c r="A4" s="1002" t="s">
        <v>874</v>
      </c>
      <c r="B4" s="2997" t="s">
        <v>867</v>
      </c>
      <c r="C4" s="2997"/>
      <c r="D4" s="2997"/>
      <c r="E4" s="2998"/>
      <c r="F4" s="3004" t="s">
        <v>806</v>
      </c>
      <c r="G4" s="2997"/>
      <c r="H4" s="2997"/>
      <c r="I4" s="3007"/>
      <c r="J4" s="3003" t="s">
        <v>867</v>
      </c>
      <c r="K4" s="2997"/>
      <c r="L4" s="2998"/>
      <c r="M4" s="2997" t="s">
        <v>806</v>
      </c>
      <c r="N4" s="2997"/>
      <c r="O4" s="3002"/>
    </row>
    <row r="5" spans="1:19" s="85" customFormat="1" ht="34">
      <c r="A5" s="922"/>
      <c r="B5" s="1410" t="s">
        <v>558</v>
      </c>
      <c r="C5" s="1006" t="s">
        <v>872</v>
      </c>
      <c r="D5" s="1006" t="s">
        <v>878</v>
      </c>
      <c r="E5" s="2137" t="s">
        <v>1064</v>
      </c>
      <c r="F5" s="1006" t="s">
        <v>558</v>
      </c>
      <c r="G5" s="1006" t="s">
        <v>872</v>
      </c>
      <c r="H5" s="1006" t="s">
        <v>878</v>
      </c>
      <c r="I5" s="1007" t="s">
        <v>1064</v>
      </c>
      <c r="J5" s="2091" t="s">
        <v>872</v>
      </c>
      <c r="K5" s="1006" t="s">
        <v>878</v>
      </c>
      <c r="L5" s="2137" t="s">
        <v>1064</v>
      </c>
      <c r="M5" s="1006" t="s">
        <v>872</v>
      </c>
      <c r="N5" s="1006" t="s">
        <v>878</v>
      </c>
      <c r="O5" s="1008" t="s">
        <v>1064</v>
      </c>
    </row>
    <row r="6" spans="1:19" s="1629" customFormat="1" ht="35.5" customHeight="1">
      <c r="A6" s="1623" t="s">
        <v>6</v>
      </c>
      <c r="B6" s="2183" t="s">
        <v>1646</v>
      </c>
      <c r="C6" s="2183" t="s">
        <v>1646</v>
      </c>
      <c r="D6" s="2183" t="s">
        <v>1646</v>
      </c>
      <c r="E6" s="2184" t="s">
        <v>1646</v>
      </c>
      <c r="F6" s="2183" t="s">
        <v>1646</v>
      </c>
      <c r="G6" s="2183" t="s">
        <v>1646</v>
      </c>
      <c r="H6" s="2183" t="s">
        <v>1646</v>
      </c>
      <c r="I6" s="2192" t="s">
        <v>1646</v>
      </c>
      <c r="J6" s="2188" t="s">
        <v>1646</v>
      </c>
      <c r="K6" s="2188" t="s">
        <v>1646</v>
      </c>
      <c r="L6" s="2189" t="s">
        <v>1646</v>
      </c>
      <c r="M6" s="2188" t="s">
        <v>1646</v>
      </c>
      <c r="N6" s="2188" t="s">
        <v>1646</v>
      </c>
      <c r="O6" s="2190" t="s">
        <v>1646</v>
      </c>
    </row>
    <row r="7" spans="1:19" s="1639" customFormat="1" ht="13.25" customHeight="1">
      <c r="A7" s="1631" t="s">
        <v>4</v>
      </c>
      <c r="B7" s="1578" t="s">
        <v>805</v>
      </c>
      <c r="C7" s="1655" t="s">
        <v>246</v>
      </c>
      <c r="D7" s="1649" t="s">
        <v>246</v>
      </c>
      <c r="E7" s="2139" t="s">
        <v>246</v>
      </c>
      <c r="F7" s="1655"/>
      <c r="G7" s="1655" t="s">
        <v>246</v>
      </c>
      <c r="H7" s="1649" t="s">
        <v>246</v>
      </c>
      <c r="I7" s="2139" t="s">
        <v>246</v>
      </c>
      <c r="J7" s="2177" t="s">
        <v>246</v>
      </c>
      <c r="K7" s="1649" t="s">
        <v>246</v>
      </c>
      <c r="L7" s="2178" t="s">
        <v>246</v>
      </c>
      <c r="M7" s="2177" t="s">
        <v>246</v>
      </c>
      <c r="N7" s="1649" t="s">
        <v>246</v>
      </c>
      <c r="O7" s="2179" t="s">
        <v>246</v>
      </c>
    </row>
    <row r="8" spans="1:19" s="90" customFormat="1" ht="16">
      <c r="A8" s="1737" t="s">
        <v>1082</v>
      </c>
      <c r="B8" s="1619"/>
      <c r="C8" s="1790"/>
      <c r="D8" s="1790"/>
      <c r="E8" s="1919"/>
      <c r="F8" s="2141">
        <f>SUM(G8:I8)</f>
        <v>2.0316668732376368E-3</v>
      </c>
      <c r="G8" s="1790">
        <f>AVERAGE(B2a!G10:G17)</f>
        <v>8.6930111734615314E-4</v>
      </c>
      <c r="H8" s="1790">
        <f>AVERAGE(B2a!H10:H17)</f>
        <v>9.9872305348486928E-4</v>
      </c>
      <c r="I8" s="1869">
        <f>AVERAGE(B2a!I10:I17)</f>
        <v>1.6364270240661465E-4</v>
      </c>
      <c r="J8" s="89"/>
      <c r="K8" s="2"/>
      <c r="L8" s="1911"/>
      <c r="M8" s="1747">
        <f>G8/SUM($G8:$I8)</f>
        <v>0.4278758140899579</v>
      </c>
      <c r="N8" s="1747">
        <f t="shared" ref="N8:O19" si="0">H8/SUM($G8:$I8)</f>
        <v>0.49157815517920894</v>
      </c>
      <c r="O8" s="2142">
        <f t="shared" si="0"/>
        <v>8.0546030730833273E-2</v>
      </c>
      <c r="P8" s="2143"/>
      <c r="Q8" s="2"/>
      <c r="R8" s="2"/>
      <c r="S8" s="2"/>
    </row>
    <row r="9" spans="1:19" s="90" customFormat="1" ht="16">
      <c r="A9" s="1737" t="s">
        <v>1083</v>
      </c>
      <c r="B9" s="2141">
        <f t="shared" ref="B9:B10" si="1">SUM(C9:E9)</f>
        <v>3.1695612575277131E-3</v>
      </c>
      <c r="C9" s="2144">
        <f>AVERAGE(B2a!C18:C27)</f>
        <v>2.0931266459789594E-3</v>
      </c>
      <c r="D9" s="1923">
        <f>AVERAGE(B2a!D18:D27)</f>
        <v>6.7459869105092796E-4</v>
      </c>
      <c r="E9" s="2145">
        <f>AVERAGE(B2a!E18:E27)</f>
        <v>4.018359204978255E-4</v>
      </c>
      <c r="F9" s="2141">
        <f>SUM(G9:I9)</f>
        <v>2.7270539734388999E-3</v>
      </c>
      <c r="G9" s="1912">
        <f>AVERAGE(B2a!G18:G27)</f>
        <v>1.1099038494576502E-3</v>
      </c>
      <c r="H9" s="1912">
        <f>AVERAGE(B2a!H18:H27)</f>
        <v>1.3917836379338539E-3</v>
      </c>
      <c r="I9" s="1818">
        <f>AVERAGE(B2a!I18:I27)</f>
        <v>2.2536648604739567E-4</v>
      </c>
      <c r="J9" s="2146">
        <f t="shared" ref="J9:J10" si="2">C9/SUM($C9:$E9)</f>
        <v>0.66038371746492686</v>
      </c>
      <c r="K9" s="2147">
        <f t="shared" ref="K9:K10" si="3">D9/SUM($C9:$E9)</f>
        <v>0.21283661561951359</v>
      </c>
      <c r="L9" s="2148">
        <f t="shared" ref="L9:L10" si="4">E9/SUM($C9:$E9)</f>
        <v>0.12677966691555953</v>
      </c>
      <c r="M9" s="2147">
        <f t="shared" ref="M9:M19" si="5">G9/SUM($G9:$I9)</f>
        <v>0.40699738995558893</v>
      </c>
      <c r="N9" s="2147">
        <f t="shared" si="0"/>
        <v>0.51036160321343826</v>
      </c>
      <c r="O9" s="2149">
        <f t="shared" si="0"/>
        <v>8.2641006830972807E-2</v>
      </c>
      <c r="P9" s="2143"/>
      <c r="Q9" s="2150"/>
      <c r="R9" s="2"/>
      <c r="S9" s="2"/>
    </row>
    <row r="10" spans="1:19" s="90" customFormat="1" ht="16">
      <c r="A10" s="1737" t="s">
        <v>1084</v>
      </c>
      <c r="B10" s="2141">
        <f t="shared" si="1"/>
        <v>4.2479151049361419E-3</v>
      </c>
      <c r="C10" s="1912">
        <f>AVERAGE(B2a!C28:C37)</f>
        <v>2.4014040200294753E-3</v>
      </c>
      <c r="D10" s="1923">
        <f>AVERAGE(B2a!D28:D37)</f>
        <v>1.0347471871270265E-3</v>
      </c>
      <c r="E10" s="2145">
        <f>AVERAGE(B2a!E28:E37)</f>
        <v>8.117638977796403E-4</v>
      </c>
      <c r="F10" s="2141">
        <f>SUM(G10:I10)</f>
        <v>4.0988530618669451E-3</v>
      </c>
      <c r="G10" s="1912">
        <f>AVERAGE(B2a!G28:G37)</f>
        <v>1.7203010350260301E-3</v>
      </c>
      <c r="H10" s="1912">
        <f>AVERAGE(B2a!H28:H37)</f>
        <v>1.9900510425741374E-3</v>
      </c>
      <c r="I10" s="1818">
        <f>AVERAGE(B2a!I28:I37)</f>
        <v>3.8850098426677752E-4</v>
      </c>
      <c r="J10" s="2146">
        <f t="shared" si="2"/>
        <v>0.56531356223174223</v>
      </c>
      <c r="K10" s="2147">
        <f t="shared" si="3"/>
        <v>0.24358942247330567</v>
      </c>
      <c r="L10" s="2148">
        <f t="shared" si="4"/>
        <v>0.19109701529495218</v>
      </c>
      <c r="M10" s="2147">
        <f t="shared" si="5"/>
        <v>0.41970302644673668</v>
      </c>
      <c r="N10" s="2147">
        <f t="shared" si="0"/>
        <v>0.48551412127657712</v>
      </c>
      <c r="O10" s="2149">
        <f t="shared" si="0"/>
        <v>9.4782852276686189E-2</v>
      </c>
      <c r="P10" s="2143"/>
      <c r="Q10" s="2150"/>
      <c r="R10" s="2"/>
      <c r="S10" s="2"/>
    </row>
    <row r="11" spans="1:19" s="90" customFormat="1" ht="16">
      <c r="A11" s="1737" t="s">
        <v>1073</v>
      </c>
      <c r="B11" s="2141">
        <f>SUM(C11:E11)</f>
        <v>8.2939535474261666E-3</v>
      </c>
      <c r="C11" s="1912">
        <f>AVERAGE(B2a!C38:C47)</f>
        <v>4.2213009513160822E-3</v>
      </c>
      <c r="D11" s="1912">
        <f>AVERAGE(B2a!D38:D47)</f>
        <v>2.4766951348205316E-3</v>
      </c>
      <c r="E11" s="2145">
        <f>AVERAGE(B2a!E38:E47)</f>
        <v>1.5959574612895533E-3</v>
      </c>
      <c r="F11" s="2141">
        <f>SUM(G11:I11)</f>
        <v>8.0724035624191049E-3</v>
      </c>
      <c r="G11" s="1912">
        <f>AVERAGE(B2a!G38:G47)</f>
        <v>3.3239229226725148E-3</v>
      </c>
      <c r="H11" s="1912">
        <f>AVERAGE(B2a!H38:H47)</f>
        <v>4.0293737896096278E-3</v>
      </c>
      <c r="I11" s="1818">
        <f>AVERAGE(B2a!I38:I47)</f>
        <v>7.1910685013696284E-4</v>
      </c>
      <c r="J11" s="2146">
        <f>C11/SUM($C11:$E11)</f>
        <v>0.50896124835737278</v>
      </c>
      <c r="K11" s="2147">
        <f>D11/SUM($C11:$E11)</f>
        <v>0.29861454138347754</v>
      </c>
      <c r="L11" s="2148">
        <f>E11/SUM($C11:$E11)</f>
        <v>0.19242421025914971</v>
      </c>
      <c r="M11" s="2147">
        <f t="shared" si="5"/>
        <v>0.41176372030592773</v>
      </c>
      <c r="N11" s="2151">
        <f t="shared" si="0"/>
        <v>0.49915415631204169</v>
      </c>
      <c r="O11" s="2149">
        <f t="shared" si="0"/>
        <v>8.9082123382030698E-2</v>
      </c>
      <c r="P11" s="2143">
        <f>C11/G11</f>
        <v>1.2699755829241834</v>
      </c>
      <c r="Q11" s="2143">
        <f>D11/H11</f>
        <v>0.61466005988500705</v>
      </c>
      <c r="R11" s="2143">
        <f>E11/I11</f>
        <v>2.2193606707898601</v>
      </c>
      <c r="S11" s="2143">
        <f>B11/F11</f>
        <v>1.0274453554376892</v>
      </c>
    </row>
    <row r="12" spans="1:19" s="1152" customFormat="1" ht="16">
      <c r="A12" s="2152" t="s">
        <v>1074</v>
      </c>
      <c r="B12" s="2153">
        <f t="shared" ref="B12:B19" si="6">SUM(C12:E12)</f>
        <v>1.1759072995251555E-2</v>
      </c>
      <c r="C12" s="2154">
        <f>AVERAGE(B2a!C48:C57)</f>
        <v>5.7877712943897259E-3</v>
      </c>
      <c r="D12" s="2154">
        <f>AVERAGE(B2a!D48:D57)</f>
        <v>4.0111064946032077E-3</v>
      </c>
      <c r="E12" s="2155">
        <f>AVERAGE(B2a!E48:E57)</f>
        <v>1.9601952062586209E-3</v>
      </c>
      <c r="F12" s="2153">
        <f t="shared" ref="F12:F19" si="7">SUM(G12:I12)</f>
        <v>5.9124456952534378E-3</v>
      </c>
      <c r="G12" s="2154">
        <f>AVERAGE(B2a!G48:G57)</f>
        <v>2.5291984300228219E-3</v>
      </c>
      <c r="H12" s="2154">
        <f>AVERAGE(B2a!H48:H57)</f>
        <v>2.8723267586885899E-3</v>
      </c>
      <c r="I12" s="2156">
        <f>AVERAGE(B2a!I48:I57)</f>
        <v>5.1092050654202631E-4</v>
      </c>
      <c r="J12" s="2157">
        <f t="shared" ref="J12:J19" si="8">C12/SUM($C12:$E12)</f>
        <v>0.4921962213115687</v>
      </c>
      <c r="K12" s="2158">
        <f t="shared" ref="K12:K19" si="9">D12/SUM($C12:$E12)</f>
        <v>0.34110737268345365</v>
      </c>
      <c r="L12" s="2159">
        <f t="shared" ref="L12:L19" si="10">E12/SUM($C12:$E12)</f>
        <v>0.16669640600497757</v>
      </c>
      <c r="M12" s="2158">
        <f t="shared" si="5"/>
        <v>0.42777533365816522</v>
      </c>
      <c r="N12" s="2160">
        <f t="shared" si="0"/>
        <v>0.48581025631990471</v>
      </c>
      <c r="O12" s="2161">
        <f t="shared" si="0"/>
        <v>8.6414410021930121E-2</v>
      </c>
      <c r="P12" s="2143">
        <f t="shared" ref="P12:P19" si="11">C12/G12</f>
        <v>2.2883816570839404</v>
      </c>
      <c r="Q12" s="2143">
        <f t="shared" ref="Q12:Q19" si="12">D12/H12</f>
        <v>1.3964659426264396</v>
      </c>
      <c r="R12" s="2143">
        <f t="shared" ref="R12:R19" si="13">E12/I12</f>
        <v>3.8365952847057687</v>
      </c>
      <c r="S12" s="2143">
        <f t="shared" ref="S12:S19" si="14">B12/F12</f>
        <v>1.9888678224464438</v>
      </c>
    </row>
    <row r="13" spans="1:19" s="90" customFormat="1" ht="16">
      <c r="A13" s="1737" t="s">
        <v>1075</v>
      </c>
      <c r="B13" s="2141">
        <f t="shared" si="6"/>
        <v>1.7008190151494535E-2</v>
      </c>
      <c r="C13" s="1912">
        <f>AVERAGE(B2a!C58:C67)</f>
        <v>7.4712874841665914E-3</v>
      </c>
      <c r="D13" s="1912">
        <f>AVERAGE(B2a!D58:D67)</f>
        <v>6.3932366596193462E-3</v>
      </c>
      <c r="E13" s="2145">
        <f>AVERAGE(B2a!E58:E67)</f>
        <v>3.1436660077085975E-3</v>
      </c>
      <c r="F13" s="2141">
        <f t="shared" si="7"/>
        <v>1.0985470490317284E-2</v>
      </c>
      <c r="G13" s="1912">
        <f>AVERAGE(B2a!G58:G67)</f>
        <v>4.8319149222041122E-3</v>
      </c>
      <c r="H13" s="1912">
        <f>AVERAGE(B2a!H58:H67)</f>
        <v>5.0004781886085819E-3</v>
      </c>
      <c r="I13" s="1818">
        <f>AVERAGE(B2a!I58:I67)</f>
        <v>1.1530773795045905E-3</v>
      </c>
      <c r="J13" s="2146">
        <f t="shared" si="8"/>
        <v>0.4392758675449121</v>
      </c>
      <c r="K13" s="2147">
        <f t="shared" si="9"/>
        <v>0.37589165000354624</v>
      </c>
      <c r="L13" s="2148">
        <f t="shared" si="10"/>
        <v>0.18483248245154166</v>
      </c>
      <c r="M13" s="2151">
        <f t="shared" si="5"/>
        <v>0.43984596986201147</v>
      </c>
      <c r="N13" s="2151">
        <f t="shared" si="0"/>
        <v>0.45519017078203972</v>
      </c>
      <c r="O13" s="2149">
        <f t="shared" si="0"/>
        <v>0.1049638593559489</v>
      </c>
      <c r="P13" s="2143">
        <f t="shared" si="11"/>
        <v>1.5462373829956655</v>
      </c>
      <c r="Q13" s="2143">
        <f t="shared" si="12"/>
        <v>1.278525056700289</v>
      </c>
      <c r="R13" s="2143">
        <f t="shared" si="13"/>
        <v>2.7263270129011166</v>
      </c>
      <c r="S13" s="2143">
        <f t="shared" si="14"/>
        <v>1.5482441254096257</v>
      </c>
    </row>
    <row r="14" spans="1:19" s="90" customFormat="1" ht="16">
      <c r="A14" s="1737" t="s">
        <v>1076</v>
      </c>
      <c r="B14" s="2141">
        <f t="shared" si="6"/>
        <v>2.1999778782728695E-2</v>
      </c>
      <c r="C14" s="1912">
        <f>AVERAGE(B2a!C68:C77)</f>
        <v>1.1617764252819239E-2</v>
      </c>
      <c r="D14" s="1912">
        <f>AVERAGE(B2a!D68:D77)</f>
        <v>6.4947240318895564E-3</v>
      </c>
      <c r="E14" s="2162">
        <f>AVERAGE(B2a!E68:E77)</f>
        <v>3.8872904980199003E-3</v>
      </c>
      <c r="F14" s="2141">
        <f t="shared" si="7"/>
        <v>1.7217003742003332E-2</v>
      </c>
      <c r="G14" s="1912">
        <f>AVERAGE(B2a!G68:G77)</f>
        <v>6.8985697956475273E-3</v>
      </c>
      <c r="H14" s="1912">
        <f>AVERAGE(B2a!H68:H77)</f>
        <v>7.7541553823927429E-3</v>
      </c>
      <c r="I14" s="1797">
        <f>AVERAGE(B2a!I68:I77)</f>
        <v>2.5642785639630626E-3</v>
      </c>
      <c r="J14" s="2163">
        <f t="shared" si="8"/>
        <v>0.52808550338424154</v>
      </c>
      <c r="K14" s="2151">
        <f t="shared" si="9"/>
        <v>0.29521769723377178</v>
      </c>
      <c r="L14" s="2148">
        <f t="shared" si="10"/>
        <v>0.17669679938198671</v>
      </c>
      <c r="M14" s="2151">
        <f t="shared" si="5"/>
        <v>0.40068352769288679</v>
      </c>
      <c r="N14" s="2151">
        <f t="shared" si="0"/>
        <v>0.45037774856698071</v>
      </c>
      <c r="O14" s="2149">
        <f t="shared" si="0"/>
        <v>0.14893872374013256</v>
      </c>
      <c r="P14" s="2143">
        <f t="shared" si="11"/>
        <v>1.6840830196643315</v>
      </c>
      <c r="Q14" s="2143">
        <f t="shared" si="12"/>
        <v>0.83757981515782354</v>
      </c>
      <c r="R14" s="2143">
        <f t="shared" si="13"/>
        <v>1.5159392402407865</v>
      </c>
      <c r="S14" s="2143">
        <f t="shared" si="14"/>
        <v>1.277793692351771</v>
      </c>
    </row>
    <row r="15" spans="1:19" s="1152" customFormat="1" ht="16">
      <c r="A15" s="2152" t="s">
        <v>1077</v>
      </c>
      <c r="B15" s="2153">
        <f t="shared" si="6"/>
        <v>1.7491146287112971E-2</v>
      </c>
      <c r="C15" s="2154">
        <f>AVERAGE(B2a!C78:C87)</f>
        <v>7.7369477031556805E-3</v>
      </c>
      <c r="D15" s="2154">
        <f>AVERAGE(B2a!D78:D87)</f>
        <v>6.445780209371187E-3</v>
      </c>
      <c r="E15" s="2164">
        <f>AVERAGE(B2a!E78:E87)</f>
        <v>3.3084183745861044E-3</v>
      </c>
      <c r="F15" s="2153">
        <f t="shared" si="7"/>
        <v>2.3376158883887173E-2</v>
      </c>
      <c r="G15" s="2154">
        <f>AVERAGE(B2a!G78:G87)</f>
        <v>8.6928183100935547E-3</v>
      </c>
      <c r="H15" s="2154">
        <f>AVERAGE(B2a!H78:H87)</f>
        <v>9.0157515228024721E-3</v>
      </c>
      <c r="I15" s="2165">
        <f>AVERAGE(B2a!I78:I87)</f>
        <v>5.6675890509911469E-3</v>
      </c>
      <c r="J15" s="2166">
        <f t="shared" si="8"/>
        <v>0.44233508634342994</v>
      </c>
      <c r="K15" s="2160">
        <f t="shared" si="9"/>
        <v>0.36851674004466323</v>
      </c>
      <c r="L15" s="2159">
        <f t="shared" si="10"/>
        <v>0.18914817361190686</v>
      </c>
      <c r="M15" s="2160">
        <f t="shared" si="5"/>
        <v>0.37186683891361555</v>
      </c>
      <c r="N15" s="2160">
        <f t="shared" si="0"/>
        <v>0.38568147862037722</v>
      </c>
      <c r="O15" s="2161">
        <f t="shared" si="0"/>
        <v>0.24245168246600723</v>
      </c>
      <c r="P15" s="2143">
        <f t="shared" si="11"/>
        <v>0.89003904454922544</v>
      </c>
      <c r="Q15" s="2143">
        <f t="shared" si="12"/>
        <v>0.71494652365569733</v>
      </c>
      <c r="R15" s="2143">
        <f t="shared" si="13"/>
        <v>0.58374351859677065</v>
      </c>
      <c r="S15" s="2143">
        <f t="shared" si="14"/>
        <v>0.74824723659665704</v>
      </c>
    </row>
    <row r="16" spans="1:19" s="90" customFormat="1" ht="16">
      <c r="A16" s="1737" t="s">
        <v>1078</v>
      </c>
      <c r="B16" s="2141">
        <f t="shared" si="6"/>
        <v>1.9191703828515271E-2</v>
      </c>
      <c r="C16" s="1912">
        <f>AVERAGE(B2a!C88:C97)</f>
        <v>6.0070446092613406E-3</v>
      </c>
      <c r="D16" s="1912">
        <f>AVERAGE(B2a!D88:D97)</f>
        <v>7.0288586603675079E-3</v>
      </c>
      <c r="E16" s="2162">
        <f>AVERAGE(B2a!E88:E97)</f>
        <v>6.1558005588864227E-3</v>
      </c>
      <c r="F16" s="2141">
        <f t="shared" si="7"/>
        <v>2.8603065557056117E-2</v>
      </c>
      <c r="G16" s="1912">
        <f>AVERAGE(B2a!G88:G97)</f>
        <v>9.4814048245441679E-3</v>
      </c>
      <c r="H16" s="1912">
        <f>AVERAGE(B2a!H88:H97)</f>
        <v>1.1402099629324727E-2</v>
      </c>
      <c r="I16" s="1797">
        <f>AVERAGE(B2a!I88:I97)</f>
        <v>7.7195611031872224E-3</v>
      </c>
      <c r="J16" s="2163">
        <f t="shared" si="8"/>
        <v>0.31300215254134961</v>
      </c>
      <c r="K16" s="2151">
        <f t="shared" si="9"/>
        <v>0.3662446400368029</v>
      </c>
      <c r="L16" s="2148">
        <f t="shared" si="10"/>
        <v>0.32075320742184743</v>
      </c>
      <c r="M16" s="2151">
        <f t="shared" si="5"/>
        <v>0.33148212053113973</v>
      </c>
      <c r="N16" s="2151">
        <f t="shared" si="0"/>
        <v>0.39863208391353466</v>
      </c>
      <c r="O16" s="2149">
        <f t="shared" si="0"/>
        <v>0.2698857955553256</v>
      </c>
      <c r="P16" s="2143">
        <f t="shared" si="11"/>
        <v>0.63356060841439055</v>
      </c>
      <c r="Q16" s="2143">
        <f t="shared" si="12"/>
        <v>0.61645301206544378</v>
      </c>
      <c r="R16" s="2143">
        <f t="shared" si="13"/>
        <v>0.79742882744264298</v>
      </c>
      <c r="S16" s="2143">
        <f t="shared" si="14"/>
        <v>0.67096667628973261</v>
      </c>
    </row>
    <row r="17" spans="1:36" s="90" customFormat="1" ht="16">
      <c r="A17" s="1737" t="s">
        <v>1079</v>
      </c>
      <c r="B17" s="2141">
        <f t="shared" si="6"/>
        <v>2.7807490006475644E-2</v>
      </c>
      <c r="C17" s="1912">
        <f>AVERAGE(B2a!C98:C107)</f>
        <v>9.6249929040926017E-3</v>
      </c>
      <c r="D17" s="1912">
        <f>AVERAGE(B2a!D98:D107)</f>
        <v>1.1749553749186192E-2</v>
      </c>
      <c r="E17" s="2162">
        <f>AVERAGE(B2a!E98:E107)</f>
        <v>6.4329433531968485E-3</v>
      </c>
      <c r="F17" s="2141">
        <f t="shared" si="7"/>
        <v>3.002844008145663E-2</v>
      </c>
      <c r="G17" s="2180">
        <f>AVERAGE(B2a!G98:G107)</f>
        <v>9.6961898219794836E-3</v>
      </c>
      <c r="H17" s="2180">
        <f>AVERAGE(B2a!H98:H107)</f>
        <v>1.1954916528656153E-2</v>
      </c>
      <c r="I17" s="2181">
        <f>AVERAGE(B2a!I98:I107)</f>
        <v>8.377333730820993E-3</v>
      </c>
      <c r="J17" s="2146">
        <f t="shared" si="8"/>
        <v>0.34612951049703483</v>
      </c>
      <c r="K17" s="2151">
        <f t="shared" si="9"/>
        <v>0.42253197776750168</v>
      </c>
      <c r="L17" s="2167">
        <f t="shared" si="10"/>
        <v>0.23133851173546346</v>
      </c>
      <c r="M17" s="2151">
        <f t="shared" si="5"/>
        <v>0.32290021711674399</v>
      </c>
      <c r="N17" s="2147">
        <f t="shared" si="0"/>
        <v>0.3981197989714636</v>
      </c>
      <c r="O17" s="2168">
        <f t="shared" si="0"/>
        <v>0.27897998391179241</v>
      </c>
      <c r="P17" s="2143">
        <f t="shared" si="11"/>
        <v>0.99265722730329686</v>
      </c>
      <c r="Q17" s="2143">
        <f t="shared" si="12"/>
        <v>0.98282189767049377</v>
      </c>
      <c r="R17" s="2143">
        <f t="shared" si="13"/>
        <v>0.76789866082682723</v>
      </c>
      <c r="S17" s="2143">
        <f t="shared" si="14"/>
        <v>0.92603844658742418</v>
      </c>
    </row>
    <row r="18" spans="1:36" s="90" customFormat="1" ht="16">
      <c r="A18" s="1737" t="s">
        <v>1080</v>
      </c>
      <c r="B18" s="2141">
        <f t="shared" si="6"/>
        <v>3.8491115650685394E-2</v>
      </c>
      <c r="C18" s="1912">
        <f>AVERAGE(B2a!C108:C117)</f>
        <v>1.0773801965968133E-2</v>
      </c>
      <c r="D18" s="1912">
        <f>AVERAGE(B2a!D108:D117)</f>
        <v>1.5317657252582256E-2</v>
      </c>
      <c r="E18" s="2162">
        <f>AVERAGE(B2a!E108:E117)</f>
        <v>1.2399656432135002E-2</v>
      </c>
      <c r="F18" s="2141">
        <f t="shared" si="7"/>
        <v>4.8122965681162838E-2</v>
      </c>
      <c r="G18" s="2180">
        <f>AVERAGE(B2a!G108:G117)</f>
        <v>1.6487267170904076E-2</v>
      </c>
      <c r="H18" s="2180">
        <f>AVERAGE(B2a!H108:H117)</f>
        <v>2.0722050905835791E-2</v>
      </c>
      <c r="I18" s="2181">
        <f>AVERAGE(B2a!I108:I117)</f>
        <v>1.0913647604422965E-2</v>
      </c>
      <c r="J18" s="2146">
        <f t="shared" si="8"/>
        <v>0.27990360330790487</v>
      </c>
      <c r="K18" s="2147">
        <f t="shared" si="9"/>
        <v>0.3979530599110993</v>
      </c>
      <c r="L18" s="2167">
        <f t="shared" si="10"/>
        <v>0.32214333678099577</v>
      </c>
      <c r="M18" s="2151">
        <f t="shared" si="5"/>
        <v>0.34260704712465007</v>
      </c>
      <c r="N18" s="2147">
        <f t="shared" si="0"/>
        <v>0.43060627316963535</v>
      </c>
      <c r="O18" s="2168">
        <f t="shared" si="0"/>
        <v>0.22678667970571445</v>
      </c>
      <c r="P18" s="2143">
        <f t="shared" si="11"/>
        <v>0.65346196275518675</v>
      </c>
      <c r="Q18" s="2143">
        <f t="shared" si="12"/>
        <v>0.73919600536588115</v>
      </c>
      <c r="R18" s="2143">
        <f t="shared" si="13"/>
        <v>1.1361606019888166</v>
      </c>
      <c r="S18" s="2143">
        <f t="shared" si="14"/>
        <v>0.79984920101780599</v>
      </c>
    </row>
    <row r="19" spans="1:36" s="90" customFormat="1" ht="17" thickBot="1">
      <c r="A19" s="1752" t="s">
        <v>1081</v>
      </c>
      <c r="B19" s="2169">
        <f t="shared" si="6"/>
        <v>4.331428234118926E-2</v>
      </c>
      <c r="C19" s="1933">
        <f>AVERAGE(B2a!C118:C124)</f>
        <v>1.3266180643262012E-2</v>
      </c>
      <c r="D19" s="1933">
        <f>AVERAGE(B2a!D118:D124)</f>
        <v>1.6898378102310072E-2</v>
      </c>
      <c r="E19" s="2170">
        <f>AVERAGE(B2a!E118:E124)</f>
        <v>1.3149723595617174E-2</v>
      </c>
      <c r="F19" s="2169">
        <f t="shared" si="7"/>
        <v>5.8306351358284075E-2</v>
      </c>
      <c r="G19" s="1933">
        <f>AVERAGE(B2a!G118:G124)</f>
        <v>1.7893561083550953E-2</v>
      </c>
      <c r="H19" s="1933">
        <f>AVERAGE(B2a!H118:H124)</f>
        <v>2.6661025209058473E-2</v>
      </c>
      <c r="I19" s="2171">
        <f>AVERAGE(B2a!I118:I124)</f>
        <v>1.3751765065674649E-2</v>
      </c>
      <c r="J19" s="2172">
        <f t="shared" si="8"/>
        <v>0.30627728144641747</v>
      </c>
      <c r="K19" s="2173">
        <f t="shared" si="9"/>
        <v>0.3901340894719324</v>
      </c>
      <c r="L19" s="2174">
        <f t="shared" si="10"/>
        <v>0.30358862908165013</v>
      </c>
      <c r="M19" s="2175">
        <f t="shared" si="5"/>
        <v>0.30688871223647002</v>
      </c>
      <c r="N19" s="2173">
        <f t="shared" si="0"/>
        <v>0.45725765011825792</v>
      </c>
      <c r="O19" s="2176">
        <f t="shared" si="0"/>
        <v>0.23585363764527206</v>
      </c>
      <c r="P19" s="2143">
        <f t="shared" si="11"/>
        <v>0.74139410156076968</v>
      </c>
      <c r="Q19" s="2143">
        <f t="shared" si="12"/>
        <v>0.6338232671025944</v>
      </c>
      <c r="R19" s="2143">
        <f t="shared" si="13"/>
        <v>0.9562207856822531</v>
      </c>
      <c r="S19" s="2143">
        <f t="shared" si="14"/>
        <v>0.74287416948848806</v>
      </c>
    </row>
    <row r="20" spans="1:36" ht="17" thickTop="1">
      <c r="A20" s="35"/>
      <c r="B20" s="36"/>
      <c r="C20" s="178"/>
      <c r="D20" s="1015"/>
      <c r="E20" s="179"/>
      <c r="F20" s="179"/>
      <c r="G20" s="179"/>
      <c r="H20" s="179"/>
      <c r="I20" s="179"/>
      <c r="J20" s="179"/>
      <c r="K20" s="179"/>
      <c r="L20" s="179"/>
      <c r="M20" s="1014"/>
      <c r="N20" s="1014"/>
      <c r="O20" s="1014"/>
      <c r="P20" s="179"/>
      <c r="Q20" s="179"/>
    </row>
    <row r="21" spans="1:36">
      <c r="A21" s="35"/>
      <c r="B21" s="36"/>
    </row>
    <row r="22" spans="1:36">
      <c r="A22" s="35"/>
      <c r="B22" s="36"/>
    </row>
    <row r="23" spans="1:36">
      <c r="A23" s="35"/>
      <c r="B23" s="36"/>
    </row>
    <row r="24" spans="1:36">
      <c r="A24" s="35"/>
      <c r="B24" s="36"/>
    </row>
    <row r="25" spans="1:36">
      <c r="A25" s="35"/>
      <c r="B25" s="36"/>
    </row>
    <row r="26" spans="1:36">
      <c r="A26" s="35"/>
      <c r="B26" s="36"/>
    </row>
    <row r="27" spans="1:36">
      <c r="A27" s="35"/>
      <c r="B27" s="36"/>
    </row>
    <row r="28" spans="1:36">
      <c r="A28" s="35"/>
      <c r="B28" s="36"/>
    </row>
    <row r="29" spans="1:36">
      <c r="A29" s="35"/>
      <c r="B29" s="36"/>
    </row>
    <row r="30" spans="1:36">
      <c r="A30" s="35"/>
      <c r="B30" s="36"/>
    </row>
    <row r="31" spans="1:36" s="89" customFormat="1">
      <c r="A31" s="35"/>
      <c r="B31" s="36"/>
      <c r="C31" s="28"/>
      <c r="D31" s="74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row>
    <row r="32" spans="1:36" s="89" customFormat="1">
      <c r="A32" s="35"/>
      <c r="B32" s="36"/>
      <c r="C32" s="28"/>
      <c r="D32" s="74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row>
  </sheetData>
  <mergeCells count="7">
    <mergeCell ref="B4:E4"/>
    <mergeCell ref="F4:I4"/>
    <mergeCell ref="B3:I3"/>
    <mergeCell ref="A2:O2"/>
    <mergeCell ref="J3:O3"/>
    <mergeCell ref="J4:L4"/>
    <mergeCell ref="M4:O4"/>
  </mergeCells>
  <hyperlinks>
    <hyperlink ref="A1" location="Index!A1" display="Back to index" xr:uid="{00000000-0004-0000-1100-000000000000}"/>
  </hyperlink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tint="0.39997558519241921"/>
  </sheetPr>
  <dimension ref="A1:AW137"/>
  <sheetViews>
    <sheetView zoomScale="90" zoomScaleNormal="90" workbookViewId="0">
      <pane xSplit="1" ySplit="7" topLeftCell="G8" activePane="bottomRight" state="frozen"/>
      <selection activeCell="A2" sqref="A2:Q2"/>
      <selection pane="topRight" activeCell="A2" sqref="A2:Q2"/>
      <selection pane="bottomLeft" activeCell="A2" sqref="A2:Q2"/>
      <selection pane="bottomRight" activeCell="A2" sqref="A2:V2"/>
    </sheetView>
  </sheetViews>
  <sheetFormatPr baseColWidth="10" defaultColWidth="12.6640625" defaultRowHeight="14"/>
  <cols>
    <col min="1" max="1" width="12.6640625" style="2"/>
    <col min="2" max="2" width="12.6640625" style="986"/>
    <col min="3" max="3" width="12.6640625" style="987"/>
    <col min="4" max="4" width="13" style="987" customWidth="1"/>
    <col min="5" max="5" width="14.83203125" style="987" customWidth="1"/>
    <col min="6" max="6" width="14.6640625" style="987" customWidth="1"/>
    <col min="7" max="10" width="12.6640625" style="987" customWidth="1"/>
    <col min="11" max="12" width="12.6640625" style="760" customWidth="1"/>
    <col min="13" max="16" width="14.6640625" style="760" customWidth="1"/>
    <col min="17" max="17" width="12.6640625" style="28" customWidth="1"/>
    <col min="18" max="18" width="12.6640625" style="742" customWidth="1"/>
    <col min="19" max="19" width="12.6640625" style="2" customWidth="1"/>
    <col min="20" max="22" width="12.6640625" style="2"/>
    <col min="23" max="25" width="12.6640625" style="1225"/>
    <col min="26" max="16384" width="12.6640625" style="2"/>
  </cols>
  <sheetData>
    <row r="1" spans="1:25" ht="15" thickBot="1">
      <c r="A1" s="1770" t="s">
        <v>1610</v>
      </c>
      <c r="B1" s="1544"/>
    </row>
    <row r="2" spans="1:25" ht="27" thickTop="1" thickBot="1">
      <c r="A2" s="3011" t="s">
        <v>1649</v>
      </c>
      <c r="B2" s="3012"/>
      <c r="C2" s="3012"/>
      <c r="D2" s="3012"/>
      <c r="E2" s="3012"/>
      <c r="F2" s="3012"/>
      <c r="G2" s="3012"/>
      <c r="H2" s="3012"/>
      <c r="I2" s="3012"/>
      <c r="J2" s="3012"/>
      <c r="K2" s="3012"/>
      <c r="L2" s="3012"/>
      <c r="M2" s="3012"/>
      <c r="N2" s="3012"/>
      <c r="O2" s="3012"/>
      <c r="P2" s="3012"/>
      <c r="Q2" s="3012"/>
      <c r="R2" s="3012"/>
      <c r="S2" s="3012"/>
      <c r="T2" s="3012"/>
      <c r="U2" s="3012"/>
      <c r="V2" s="3013"/>
    </row>
    <row r="3" spans="1:25" s="90" customFormat="1" ht="16">
      <c r="A3" s="1002"/>
      <c r="B3" s="3014" t="s">
        <v>771</v>
      </c>
      <c r="C3" s="3014"/>
      <c r="D3" s="3014"/>
      <c r="E3" s="3014"/>
      <c r="F3" s="3014"/>
      <c r="G3" s="3015"/>
      <c r="H3" s="3016" t="s">
        <v>1147</v>
      </c>
      <c r="I3" s="3017"/>
      <c r="J3" s="3017"/>
      <c r="K3" s="3017"/>
      <c r="L3" s="3017"/>
      <c r="M3" s="3017"/>
      <c r="N3" s="3017"/>
      <c r="O3" s="3017"/>
      <c r="P3" s="3018"/>
      <c r="Q3" s="3008" t="s">
        <v>1068</v>
      </c>
      <c r="R3" s="3009"/>
      <c r="S3" s="3009"/>
      <c r="T3" s="3009"/>
      <c r="U3" s="3009"/>
      <c r="V3" s="3010"/>
      <c r="W3" s="1226"/>
      <c r="X3" s="1226"/>
      <c r="Y3" s="1226"/>
    </row>
    <row r="4" spans="1:25" s="90" customFormat="1" ht="16">
      <c r="A4" s="1002" t="s">
        <v>874</v>
      </c>
      <c r="B4" s="2978" t="s">
        <v>867</v>
      </c>
      <c r="C4" s="2978"/>
      <c r="D4" s="2978"/>
      <c r="E4" s="2979" t="s">
        <v>806</v>
      </c>
      <c r="F4" s="2978"/>
      <c r="G4" s="2987"/>
      <c r="H4" s="2978" t="s">
        <v>867</v>
      </c>
      <c r="I4" s="2978"/>
      <c r="J4" s="2978"/>
      <c r="K4" s="3004" t="s">
        <v>806</v>
      </c>
      <c r="L4" s="2997"/>
      <c r="M4" s="2998"/>
      <c r="N4" s="3004" t="s">
        <v>1140</v>
      </c>
      <c r="O4" s="2997"/>
      <c r="P4" s="2998"/>
      <c r="Q4" s="3003" t="s">
        <v>867</v>
      </c>
      <c r="R4" s="2997"/>
      <c r="S4" s="2998"/>
      <c r="T4" s="2997" t="s">
        <v>806</v>
      </c>
      <c r="U4" s="2997"/>
      <c r="V4" s="3002"/>
      <c r="W4" s="1226"/>
      <c r="X4" s="1226"/>
      <c r="Y4" s="1226"/>
    </row>
    <row r="5" spans="1:25" s="85" customFormat="1" ht="34">
      <c r="A5" s="922"/>
      <c r="B5" s="2061" t="s">
        <v>872</v>
      </c>
      <c r="C5" s="2061" t="s">
        <v>878</v>
      </c>
      <c r="D5" s="2061" t="s">
        <v>1064</v>
      </c>
      <c r="E5" s="2062" t="s">
        <v>872</v>
      </c>
      <c r="F5" s="2061" t="s">
        <v>878</v>
      </c>
      <c r="G5" s="2064" t="s">
        <v>1064</v>
      </c>
      <c r="H5" s="2061" t="s">
        <v>872</v>
      </c>
      <c r="I5" s="2061" t="s">
        <v>878</v>
      </c>
      <c r="J5" s="2061" t="s">
        <v>1064</v>
      </c>
      <c r="K5" s="2223" t="s">
        <v>872</v>
      </c>
      <c r="L5" s="2224" t="s">
        <v>878</v>
      </c>
      <c r="M5" s="2225" t="s">
        <v>1064</v>
      </c>
      <c r="N5" s="2223" t="s">
        <v>872</v>
      </c>
      <c r="O5" s="2224" t="s">
        <v>878</v>
      </c>
      <c r="P5" s="2225" t="s">
        <v>1064</v>
      </c>
      <c r="Q5" s="2091" t="s">
        <v>872</v>
      </c>
      <c r="R5" s="1006" t="s">
        <v>878</v>
      </c>
      <c r="S5" s="2137" t="s">
        <v>1064</v>
      </c>
      <c r="T5" s="1006" t="s">
        <v>872</v>
      </c>
      <c r="U5" s="1006" t="s">
        <v>878</v>
      </c>
      <c r="V5" s="1008" t="s">
        <v>1064</v>
      </c>
      <c r="W5" s="2226"/>
      <c r="X5" s="2226"/>
      <c r="Y5" s="2226"/>
    </row>
    <row r="6" spans="1:25" s="2188" customFormat="1" ht="25.75" customHeight="1">
      <c r="A6" s="2073" t="s">
        <v>6</v>
      </c>
      <c r="B6" s="2182"/>
      <c r="C6" s="2182"/>
      <c r="D6" s="2182" t="s">
        <v>1648</v>
      </c>
      <c r="E6" s="2232"/>
      <c r="F6" s="2182"/>
      <c r="G6" s="2233"/>
      <c r="H6" s="2182" t="s">
        <v>772</v>
      </c>
      <c r="I6" s="2182"/>
      <c r="J6" s="2182"/>
      <c r="K6" s="2234"/>
      <c r="L6" s="2235"/>
      <c r="M6" s="2236"/>
      <c r="N6" s="2235"/>
      <c r="O6" s="2235"/>
      <c r="P6" s="2235"/>
      <c r="Q6" s="2237" t="s">
        <v>1063</v>
      </c>
      <c r="R6" s="2238"/>
      <c r="S6" s="2189"/>
      <c r="V6" s="2190"/>
      <c r="W6" s="2239"/>
      <c r="X6" s="2239"/>
      <c r="Y6" s="2239"/>
    </row>
    <row r="7" spans="1:25" s="1639" customFormat="1" ht="12">
      <c r="A7" s="1631" t="s">
        <v>4</v>
      </c>
      <c r="B7" s="2230" t="s">
        <v>769</v>
      </c>
      <c r="C7" s="2230" t="s">
        <v>769</v>
      </c>
      <c r="D7" s="2230" t="s">
        <v>769</v>
      </c>
      <c r="E7" s="1701" t="s">
        <v>799</v>
      </c>
      <c r="F7" s="1700" t="s">
        <v>799</v>
      </c>
      <c r="G7" s="1702" t="s">
        <v>799</v>
      </c>
      <c r="H7" s="1700" t="s">
        <v>1647</v>
      </c>
      <c r="I7" s="1700" t="s">
        <v>1647</v>
      </c>
      <c r="J7" s="1700" t="s">
        <v>1647</v>
      </c>
      <c r="K7" s="1701" t="s">
        <v>1647</v>
      </c>
      <c r="L7" s="1700" t="s">
        <v>1647</v>
      </c>
      <c r="M7" s="1699" t="s">
        <v>1647</v>
      </c>
      <c r="N7" s="1700"/>
      <c r="O7" s="1700"/>
      <c r="P7" s="1634"/>
      <c r="Q7" s="2177" t="s">
        <v>246</v>
      </c>
      <c r="R7" s="1649" t="s">
        <v>246</v>
      </c>
      <c r="S7" s="2139" t="s">
        <v>246</v>
      </c>
      <c r="T7" s="1578" t="s">
        <v>805</v>
      </c>
      <c r="U7" s="1578" t="s">
        <v>805</v>
      </c>
      <c r="V7" s="1681" t="s">
        <v>805</v>
      </c>
      <c r="W7" s="2231"/>
      <c r="X7" s="2231"/>
      <c r="Y7" s="2231"/>
    </row>
    <row r="8" spans="1:25">
      <c r="A8" s="1737" t="s">
        <v>309</v>
      </c>
      <c r="B8" s="987"/>
      <c r="E8" s="2041">
        <f>B1a!E8/AP_I1!C6*1000*1000</f>
        <v>3.7100000000000004</v>
      </c>
      <c r="F8" s="987">
        <f>B1a!F8/(A2a!L8*((AP_I7!J30+AP_I7!M30)))*1000*1000</f>
        <v>49.96605832152877</v>
      </c>
      <c r="G8" s="2042">
        <f>B1a!G8/(A2a!W8*AP_I7!P30+A2a!AC8*(AP_I7!S30+AP_I7!V30))*1000*1000</f>
        <v>305.88169299806492</v>
      </c>
      <c r="K8" s="2202"/>
      <c r="M8" s="2203"/>
      <c r="Q8" s="2140"/>
      <c r="S8" s="1911"/>
      <c r="T8" s="28">
        <f>E8/(AP_I7!$DE30/AP_I7!$C27)</f>
        <v>5.7480185564959901E-2</v>
      </c>
      <c r="U8" s="28">
        <f>F8/(AP_I7!$DE30/AP_I7!$C27)</f>
        <v>0.77413970465527815</v>
      </c>
      <c r="V8" s="1741">
        <f>G8/(AP_I7!$DE30/AP_I7!$C27)</f>
        <v>4.7391203435182927</v>
      </c>
    </row>
    <row r="9" spans="1:25">
      <c r="A9" s="1737" t="s">
        <v>305</v>
      </c>
      <c r="B9" s="987"/>
      <c r="E9" s="2041"/>
      <c r="G9" s="2042"/>
      <c r="K9" s="2202"/>
      <c r="M9" s="2203"/>
      <c r="Q9" s="2140"/>
      <c r="S9" s="1911"/>
      <c r="T9" s="1776">
        <f>T8+(T$13-T$8)/5</f>
        <v>5.5103251682329157E-2</v>
      </c>
      <c r="U9" s="1776">
        <f t="shared" ref="U9:V12" si="0">U8+(U$13-U$8)/5</f>
        <v>0.73187454831508758</v>
      </c>
      <c r="V9" s="2204">
        <f t="shared" si="0"/>
        <v>4.6346269571080141</v>
      </c>
    </row>
    <row r="10" spans="1:25">
      <c r="A10" s="1737" t="s">
        <v>306</v>
      </c>
      <c r="B10" s="987"/>
      <c r="E10" s="2041"/>
      <c r="G10" s="2042"/>
      <c r="K10" s="2202"/>
      <c r="M10" s="2203"/>
      <c r="Q10" s="2140"/>
      <c r="S10" s="1911"/>
      <c r="T10" s="1776">
        <f>T9+(T$13-T$8)/5</f>
        <v>5.2726317799698413E-2</v>
      </c>
      <c r="U10" s="1776">
        <f t="shared" si="0"/>
        <v>0.68960939197489701</v>
      </c>
      <c r="V10" s="2204">
        <f t="shared" si="0"/>
        <v>4.5301335706977355</v>
      </c>
    </row>
    <row r="11" spans="1:25">
      <c r="A11" s="1737" t="s">
        <v>307</v>
      </c>
      <c r="B11" s="987"/>
      <c r="E11" s="2041"/>
      <c r="G11" s="2042"/>
      <c r="K11" s="2202"/>
      <c r="M11" s="2203"/>
      <c r="Q11" s="2140"/>
      <c r="S11" s="1911"/>
      <c r="T11" s="1776">
        <f>T10+(T$13-T$8)/5</f>
        <v>5.0349383917067669E-2</v>
      </c>
      <c r="U11" s="1776">
        <f t="shared" si="0"/>
        <v>0.64734423563470644</v>
      </c>
      <c r="V11" s="2204">
        <f t="shared" si="0"/>
        <v>4.4256401842874569</v>
      </c>
    </row>
    <row r="12" spans="1:25">
      <c r="A12" s="1737" t="s">
        <v>308</v>
      </c>
      <c r="B12" s="987"/>
      <c r="E12" s="2041"/>
      <c r="G12" s="2042"/>
      <c r="K12" s="2202"/>
      <c r="M12" s="2203"/>
      <c r="Q12" s="2140"/>
      <c r="S12" s="1911"/>
      <c r="T12" s="1776">
        <f>T11+(T$13-T$8)/5</f>
        <v>4.7972450034436925E-2</v>
      </c>
      <c r="U12" s="1776">
        <f t="shared" si="0"/>
        <v>0.60507907929451588</v>
      </c>
      <c r="V12" s="2204">
        <f t="shared" si="0"/>
        <v>4.3211467978771783</v>
      </c>
    </row>
    <row r="13" spans="1:25">
      <c r="A13" s="1737" t="s">
        <v>30</v>
      </c>
      <c r="B13" s="987"/>
      <c r="E13" s="2041">
        <f>B1a!E13/AP_I1!C11*1000*1000</f>
        <v>3.95</v>
      </c>
      <c r="F13" s="987">
        <f>B1a!F13/(A2a!L13*((AP_I7!J35+AP_I7!M35)))*1000*1000</f>
        <v>48.757316141962825</v>
      </c>
      <c r="G13" s="2042">
        <f>B1a!G13/(A2a!W13*AP_I7!P35+A2a!AC13*(AP_I7!S35+AP_I7!V35))*1000*1000</f>
        <v>365.29427410889099</v>
      </c>
      <c r="K13" s="2202"/>
      <c r="M13" s="2203"/>
      <c r="Q13" s="2140"/>
      <c r="S13" s="1911"/>
      <c r="T13" s="28">
        <f>E13/(AP_I7!$DE35/AP_I7!$C32)</f>
        <v>4.5595516151806174E-2</v>
      </c>
      <c r="U13" s="28">
        <f>F13/(AP_I7!$DE35/AP_I7!$C32)</f>
        <v>0.56281392295432553</v>
      </c>
      <c r="V13" s="1741">
        <f>G13/(AP_I7!$DE35/AP_I7!$C32)</f>
        <v>4.2166534114668988</v>
      </c>
    </row>
    <row r="14" spans="1:25">
      <c r="A14" s="1737" t="s">
        <v>694</v>
      </c>
      <c r="B14" s="987"/>
      <c r="E14" s="2041"/>
      <c r="G14" s="2042"/>
      <c r="K14" s="2202"/>
      <c r="M14" s="2203"/>
      <c r="Q14" s="2140"/>
      <c r="S14" s="1911"/>
      <c r="T14" s="1776">
        <f>T13+(T$18-T$13)/5</f>
        <v>4.5595425581775616E-2</v>
      </c>
      <c r="U14" s="1776">
        <f t="shared" ref="U14:V17" si="1">U13+(U$18-U$13)/5</f>
        <v>0.54953897581918087</v>
      </c>
      <c r="V14" s="2204">
        <f t="shared" si="1"/>
        <v>4.0726964068136207</v>
      </c>
    </row>
    <row r="15" spans="1:25">
      <c r="A15" s="1737" t="s">
        <v>695</v>
      </c>
      <c r="B15" s="987"/>
      <c r="E15" s="2041"/>
      <c r="G15" s="2042"/>
      <c r="K15" s="2202"/>
      <c r="M15" s="2203"/>
      <c r="Q15" s="2140"/>
      <c r="S15" s="1911"/>
      <c r="T15" s="1776">
        <f>T14+(T$18-T$13)/5</f>
        <v>4.5595335011745057E-2</v>
      </c>
      <c r="U15" s="1776">
        <f t="shared" si="1"/>
        <v>0.53626402868403622</v>
      </c>
      <c r="V15" s="2204">
        <f t="shared" si="1"/>
        <v>3.9287394021603426</v>
      </c>
    </row>
    <row r="16" spans="1:25">
      <c r="A16" s="1737" t="s">
        <v>247</v>
      </c>
      <c r="B16" s="987"/>
      <c r="E16" s="2041"/>
      <c r="G16" s="2042"/>
      <c r="K16" s="2202"/>
      <c r="M16" s="2203"/>
      <c r="Q16" s="2140"/>
      <c r="S16" s="1911"/>
      <c r="T16" s="1776">
        <f>T15+(T$18-T$13)/5</f>
        <v>4.5595244441714498E-2</v>
      </c>
      <c r="U16" s="1776">
        <f t="shared" si="1"/>
        <v>0.52298908154889157</v>
      </c>
      <c r="V16" s="2204">
        <f t="shared" si="1"/>
        <v>3.7847823975070645</v>
      </c>
    </row>
    <row r="17" spans="1:25">
      <c r="A17" s="1737" t="s">
        <v>197</v>
      </c>
      <c r="B17" s="987"/>
      <c r="E17" s="2041"/>
      <c r="G17" s="2042"/>
      <c r="K17" s="2202"/>
      <c r="M17" s="2203"/>
      <c r="Q17" s="2140"/>
      <c r="S17" s="1911"/>
      <c r="T17" s="1776">
        <f>T16+(T$18-T$13)/5</f>
        <v>4.559515387168394E-2</v>
      </c>
      <c r="U17" s="1776">
        <f t="shared" si="1"/>
        <v>0.50971413441374691</v>
      </c>
      <c r="V17" s="2204">
        <f t="shared" si="1"/>
        <v>3.6408253928537864</v>
      </c>
    </row>
    <row r="18" spans="1:25">
      <c r="A18" s="1737" t="s">
        <v>161</v>
      </c>
      <c r="B18" s="987">
        <f>B1a!B18/AP_C1!C16*1000*1000</f>
        <v>6.920909081472046</v>
      </c>
      <c r="C18" s="987">
        <f>B1a!C18*10000*100/(AP_C2!Q8+AP_C3!X9)</f>
        <v>64.941172867860971</v>
      </c>
      <c r="D18" s="987">
        <f>B1a!D18*10000*100/(AP_C4!AB18+AP_C4!BT18)</f>
        <v>99.00186967143641</v>
      </c>
      <c r="E18" s="2041">
        <f>B1a!E18/AP_I1!C16*1000*1000</f>
        <v>4.1599999999999993</v>
      </c>
      <c r="F18" s="987">
        <f>B1a!F18/(A2a!L18*((AP_I7!J40+AP_I7!M40)))*1000*1000</f>
        <v>45.29409259541697</v>
      </c>
      <c r="G18" s="2042">
        <f>B1a!G18/(A2a!W18*AP_I7!P40+A2a!AC18*(AP_I7!S40+AP_I7!V40))*1000*1000</f>
        <v>319.04709504782306</v>
      </c>
      <c r="K18" s="2202"/>
      <c r="M18" s="2203"/>
      <c r="N18" s="28"/>
      <c r="O18" s="28"/>
      <c r="P18" s="28"/>
      <c r="Q18" s="2205"/>
      <c r="R18" s="2206"/>
      <c r="S18" s="1911"/>
      <c r="T18" s="28">
        <f>E18/(AP_I7!$DE40/AP_I7!$C37)</f>
        <v>4.5595063301653367E-2</v>
      </c>
      <c r="U18" s="28">
        <f>F18/(AP_I7!$DE40/AP_I7!$C37)</f>
        <v>0.49643918727860248</v>
      </c>
      <c r="V18" s="1741">
        <f>G18/(AP_I7!$DE40/AP_I7!$C37)</f>
        <v>3.4968683882005083</v>
      </c>
      <c r="W18" s="2207"/>
      <c r="X18" s="2207"/>
      <c r="Y18" s="2207"/>
    </row>
    <row r="19" spans="1:25">
      <c r="A19" s="1737" t="s">
        <v>173</v>
      </c>
      <c r="B19" s="987">
        <f>B1a!B19/AP_C1!C17*1000*1000</f>
        <v>6.4636751260181642</v>
      </c>
      <c r="C19" s="987">
        <f>B1a!C19*10000*100/(AP_C2!Q9+AP_C3!X10)</f>
        <v>63.484774104471889</v>
      </c>
      <c r="D19" s="987">
        <f>B1a!D19*10000*100/(AP_C4!AB19+AP_C4!BT19)</f>
        <v>108.05263566895479</v>
      </c>
      <c r="E19" s="2041"/>
      <c r="G19" s="2042"/>
      <c r="K19" s="2208"/>
      <c r="L19" s="2209"/>
      <c r="M19" s="2210"/>
      <c r="N19" s="28"/>
      <c r="O19" s="28"/>
      <c r="P19" s="28"/>
      <c r="Q19" s="2205"/>
      <c r="R19" s="2206"/>
      <c r="S19" s="1911"/>
      <c r="T19" s="1776">
        <f>T18+(T$23-T$18)/5</f>
        <v>4.5602898991808555E-2</v>
      </c>
      <c r="U19" s="1776">
        <f t="shared" ref="U19:V22" si="2">U18+(U$23-U$18)/5</f>
        <v>0.49573888462986221</v>
      </c>
      <c r="V19" s="2204">
        <f t="shared" si="2"/>
        <v>3.3907827027536324</v>
      </c>
      <c r="W19" s="2207"/>
      <c r="X19" s="2207"/>
      <c r="Y19" s="2207"/>
    </row>
    <row r="20" spans="1:25">
      <c r="A20" s="1737" t="s">
        <v>174</v>
      </c>
      <c r="B20" s="987">
        <f>B1a!B20/AP_C1!C18*1000*1000</f>
        <v>6.3491943727852549</v>
      </c>
      <c r="C20" s="987">
        <f>B1a!C20*10000*100/(AP_C2!Q10+AP_C3!X11)</f>
        <v>70.500365371208744</v>
      </c>
      <c r="D20" s="987">
        <f>B1a!D20*10000*100/(AP_C4!AB20+AP_C4!BT20)</f>
        <v>178.59072203516652</v>
      </c>
      <c r="E20" s="2041"/>
      <c r="G20" s="2042"/>
      <c r="K20" s="2208"/>
      <c r="L20" s="2209"/>
      <c r="M20" s="2210"/>
      <c r="N20" s="28"/>
      <c r="O20" s="28"/>
      <c r="P20" s="28"/>
      <c r="Q20" s="2205"/>
      <c r="R20" s="2206"/>
      <c r="S20" s="1911"/>
      <c r="T20" s="1776">
        <f>T19+(T$23-T$18)/5</f>
        <v>4.5610734681963742E-2</v>
      </c>
      <c r="U20" s="1776">
        <f t="shared" si="2"/>
        <v>0.49503858198112194</v>
      </c>
      <c r="V20" s="2204">
        <f t="shared" si="2"/>
        <v>3.2846970173067565</v>
      </c>
      <c r="W20" s="2207"/>
      <c r="X20" s="2207"/>
      <c r="Y20" s="2207"/>
    </row>
    <row r="21" spans="1:25">
      <c r="A21" s="1737" t="s">
        <v>175</v>
      </c>
      <c r="B21" s="987">
        <f>B1a!B21/AP_C1!C19*1000*1000</f>
        <v>5.7684418557578541</v>
      </c>
      <c r="C21" s="987">
        <f>B1a!C21*10000*100/(AP_C2!Q11+AP_C3!X12)</f>
        <v>69.913565017989171</v>
      </c>
      <c r="D21" s="987">
        <f>B1a!D21*10000*100/(AP_C4!AB21+AP_C4!BT21)</f>
        <v>203.32521282021105</v>
      </c>
      <c r="E21" s="2041"/>
      <c r="G21" s="2042"/>
      <c r="K21" s="2208"/>
      <c r="L21" s="2209"/>
      <c r="M21" s="2210"/>
      <c r="N21" s="28"/>
      <c r="O21" s="28"/>
      <c r="P21" s="28"/>
      <c r="Q21" s="2205"/>
      <c r="R21" s="2206"/>
      <c r="S21" s="1911"/>
      <c r="T21" s="1776">
        <f>T20+(T$23-T$18)/5</f>
        <v>4.561857037211893E-2</v>
      </c>
      <c r="U21" s="1776">
        <f t="shared" si="2"/>
        <v>0.49433827933238167</v>
      </c>
      <c r="V21" s="2204">
        <f t="shared" si="2"/>
        <v>3.1786113318598805</v>
      </c>
      <c r="W21" s="2207"/>
      <c r="X21" s="2207"/>
      <c r="Y21" s="2207"/>
    </row>
    <row r="22" spans="1:25">
      <c r="A22" s="1737" t="s">
        <v>176</v>
      </c>
      <c r="B22" s="987">
        <f>B1a!B22/AP_C1!C20*1000*1000</f>
        <v>6.0726830416903539</v>
      </c>
      <c r="C22" s="987">
        <f>B1a!C22*10000*100/(AP_C2!Q12+AP_C3!X13)</f>
        <v>76.509743214547015</v>
      </c>
      <c r="D22" s="987">
        <f>B1a!D22*10000*100/(AP_C4!AB22+AP_C4!BT22)</f>
        <v>206.84508390584529</v>
      </c>
      <c r="E22" s="2041"/>
      <c r="G22" s="2042"/>
      <c r="K22" s="2208"/>
      <c r="L22" s="2209"/>
      <c r="M22" s="2210"/>
      <c r="N22" s="28"/>
      <c r="O22" s="28"/>
      <c r="P22" s="28"/>
      <c r="Q22" s="2205"/>
      <c r="R22" s="2206"/>
      <c r="S22" s="1911"/>
      <c r="T22" s="1776">
        <f>T21+(T$23-T$18)/5</f>
        <v>4.5626406062274118E-2</v>
      </c>
      <c r="U22" s="1776">
        <f t="shared" si="2"/>
        <v>0.4936379766836414</v>
      </c>
      <c r="V22" s="2204">
        <f t="shared" si="2"/>
        <v>3.0725256464130046</v>
      </c>
      <c r="W22" s="2207"/>
      <c r="X22" s="2207"/>
      <c r="Y22" s="2207"/>
    </row>
    <row r="23" spans="1:25">
      <c r="A23" s="1737" t="s">
        <v>248</v>
      </c>
      <c r="B23" s="987"/>
      <c r="E23" s="2041">
        <f>B1a!E23/AP_I1!C21*1000*1000</f>
        <v>5.0400000000000009</v>
      </c>
      <c r="F23" s="987">
        <f>B1a!F23/(A2a!L23*((AP_I7!J45+AP_I7!M45)))*1000*1000</f>
        <v>54.441703898885251</v>
      </c>
      <c r="G23" s="2042">
        <f>B1a!G23/(A2a!W23*AP_I7!P45+A2a!AC23*(AP_I7!S45+AP_I7!V45))*1000*1000</f>
        <v>327.62366216972134</v>
      </c>
      <c r="K23" s="2202"/>
      <c r="M23" s="2203"/>
      <c r="N23" s="28"/>
      <c r="O23" s="28"/>
      <c r="P23" s="28"/>
      <c r="Q23" s="2205"/>
      <c r="R23" s="2206"/>
      <c r="S23" s="1911"/>
      <c r="T23" s="28">
        <f>E23/(AP_I7!$DE45/AP_I7!$C42)</f>
        <v>4.5634241752429298E-2</v>
      </c>
      <c r="U23" s="28">
        <f>F23/(AP_I7!$DE45/AP_I7!$C42)</f>
        <v>0.49293767403490119</v>
      </c>
      <c r="V23" s="1741">
        <f>G23/(AP_I7!$DE45/AP_I7!$C42)</f>
        <v>2.9664399609661283</v>
      </c>
      <c r="W23" s="2207"/>
      <c r="X23" s="2207"/>
      <c r="Y23" s="2207"/>
    </row>
    <row r="24" spans="1:25" s="4" customFormat="1">
      <c r="A24" s="1745">
        <v>1918</v>
      </c>
      <c r="B24" s="987">
        <f>B1a!B24/AP_C1!C22*1000*1000</f>
        <v>6.2889624385337903</v>
      </c>
      <c r="C24" s="987"/>
      <c r="D24" s="987"/>
      <c r="E24" s="2041"/>
      <c r="F24" s="987"/>
      <c r="G24" s="2042"/>
      <c r="H24" s="987"/>
      <c r="I24" s="987"/>
      <c r="J24" s="987"/>
      <c r="K24" s="2202"/>
      <c r="L24" s="760"/>
      <c r="M24" s="2203"/>
      <c r="N24" s="28"/>
      <c r="O24" s="28"/>
      <c r="P24" s="28"/>
      <c r="Q24" s="2205"/>
      <c r="R24" s="2206"/>
      <c r="S24" s="1914"/>
      <c r="T24" s="1776">
        <f>T23+(T$28-T$23)/5</f>
        <v>4.6329038098696554E-2</v>
      </c>
      <c r="U24" s="1776">
        <f t="shared" ref="U24:V27" si="3">U23+(U$28-U$23)/5</f>
        <v>0.49745832432749248</v>
      </c>
      <c r="V24" s="2204">
        <f t="shared" si="3"/>
        <v>3.1772295927568215</v>
      </c>
      <c r="W24" s="2207"/>
      <c r="X24" s="2207"/>
      <c r="Y24" s="2207"/>
    </row>
    <row r="25" spans="1:25" s="4" customFormat="1">
      <c r="A25" s="1745" t="s">
        <v>270</v>
      </c>
      <c r="B25" s="987"/>
      <c r="C25" s="987"/>
      <c r="D25" s="987"/>
      <c r="E25" s="2041"/>
      <c r="F25" s="987"/>
      <c r="G25" s="2042"/>
      <c r="H25" s="987"/>
      <c r="I25" s="987"/>
      <c r="J25" s="987"/>
      <c r="K25" s="2202"/>
      <c r="L25" s="760"/>
      <c r="M25" s="2203"/>
      <c r="N25" s="28"/>
      <c r="O25" s="28"/>
      <c r="P25" s="28"/>
      <c r="Q25" s="2205"/>
      <c r="R25" s="2206"/>
      <c r="S25" s="1914"/>
      <c r="T25" s="1776">
        <f>T24+(T$28-T$23)/5</f>
        <v>4.7023834444963809E-2</v>
      </c>
      <c r="U25" s="1776">
        <f t="shared" si="3"/>
        <v>0.50197897462008378</v>
      </c>
      <c r="V25" s="2204">
        <f t="shared" si="3"/>
        <v>3.3880192245475147</v>
      </c>
      <c r="W25" s="2207"/>
      <c r="X25" s="2207"/>
      <c r="Y25" s="2207"/>
    </row>
    <row r="26" spans="1:25" s="4" customFormat="1">
      <c r="A26" s="1745" t="s">
        <v>271</v>
      </c>
      <c r="B26" s="987"/>
      <c r="C26" s="987"/>
      <c r="D26" s="987"/>
      <c r="E26" s="2041"/>
      <c r="F26" s="987"/>
      <c r="G26" s="2042"/>
      <c r="H26" s="987"/>
      <c r="I26" s="987"/>
      <c r="J26" s="987"/>
      <c r="K26" s="2202"/>
      <c r="L26" s="760"/>
      <c r="M26" s="2203"/>
      <c r="N26" s="28"/>
      <c r="O26" s="28"/>
      <c r="P26" s="28"/>
      <c r="Q26" s="2205"/>
      <c r="R26" s="2206"/>
      <c r="S26" s="1914"/>
      <c r="T26" s="1776">
        <f>T25+(T$28-T$23)/5</f>
        <v>4.7718630791231065E-2</v>
      </c>
      <c r="U26" s="1776">
        <f t="shared" si="3"/>
        <v>0.50649962491267508</v>
      </c>
      <c r="V26" s="2204">
        <f t="shared" si="3"/>
        <v>3.5988088563382079</v>
      </c>
      <c r="W26" s="2207"/>
      <c r="X26" s="2207"/>
      <c r="Y26" s="2207"/>
    </row>
    <row r="27" spans="1:25" s="4" customFormat="1">
      <c r="A27" s="1745" t="s">
        <v>251</v>
      </c>
      <c r="B27" s="987"/>
      <c r="C27" s="987"/>
      <c r="D27" s="987"/>
      <c r="E27" s="2041"/>
      <c r="F27" s="987"/>
      <c r="G27" s="2042"/>
      <c r="H27" s="987"/>
      <c r="I27" s="987"/>
      <c r="J27" s="987"/>
      <c r="K27" s="2202"/>
      <c r="L27" s="760"/>
      <c r="M27" s="2203"/>
      <c r="N27" s="28"/>
      <c r="O27" s="28"/>
      <c r="P27" s="28"/>
      <c r="Q27" s="2205"/>
      <c r="R27" s="2206"/>
      <c r="S27" s="1914"/>
      <c r="T27" s="1776">
        <f>T26+(T$28-T$23)/5</f>
        <v>4.841342713749832E-2</v>
      </c>
      <c r="U27" s="1776">
        <f t="shared" si="3"/>
        <v>0.51102027520526638</v>
      </c>
      <c r="V27" s="2204">
        <f t="shared" si="3"/>
        <v>3.8095984881289011</v>
      </c>
      <c r="W27" s="2207"/>
      <c r="X27" s="2207"/>
      <c r="Y27" s="2207"/>
    </row>
    <row r="28" spans="1:25" s="4" customFormat="1">
      <c r="A28" s="1745" t="s">
        <v>42</v>
      </c>
      <c r="B28" s="987">
        <f>B1a!B28/AP_C1!C26*1000*1000</f>
        <v>4.6798854862667145</v>
      </c>
      <c r="C28" s="987">
        <f>B1a!C28*10000*100/(AP_C2!Q18+AP_C3!X19)</f>
        <v>76.507768515689776</v>
      </c>
      <c r="D28" s="987"/>
      <c r="E28" s="2041">
        <f>B1a!E28/AP_I1!C26*1000*1000</f>
        <v>8.07</v>
      </c>
      <c r="F28" s="987">
        <f>B1a!F28/(A2a!L28*((AP_I7!J50+AP_I7!M50)))*1000*1000</f>
        <v>84.719319364975192</v>
      </c>
      <c r="G28" s="2042">
        <f>B1a!G28/(A2a!W28*AP_I7!P50+A2a!AC28*(AP_I7!S50+AP_I7!V50))*1000*1000</f>
        <v>660.67411578178519</v>
      </c>
      <c r="H28" s="987"/>
      <c r="I28" s="987"/>
      <c r="J28" s="987"/>
      <c r="K28" s="2202"/>
      <c r="L28" s="760"/>
      <c r="M28" s="2203"/>
      <c r="N28" s="28"/>
      <c r="O28" s="28"/>
      <c r="P28" s="28"/>
      <c r="Q28" s="2205"/>
      <c r="R28" s="2206"/>
      <c r="S28" s="1914"/>
      <c r="T28" s="28">
        <f>E28/(AP_I7!$DE50/AP_I7!$C47)</f>
        <v>4.9108223483765583E-2</v>
      </c>
      <c r="U28" s="28">
        <f>F28/(AP_I7!$DE50/AP_I7!$C47)</f>
        <v>0.51554092549785757</v>
      </c>
      <c r="V28" s="1741">
        <f>G28/(AP_I7!$DE50/AP_I7!$C47)</f>
        <v>4.0203881199195939</v>
      </c>
      <c r="W28" s="2207"/>
      <c r="X28" s="2207"/>
      <c r="Y28" s="2207"/>
    </row>
    <row r="29" spans="1:25" s="4" customFormat="1">
      <c r="A29" s="1745" t="s">
        <v>272</v>
      </c>
      <c r="B29" s="987"/>
      <c r="C29" s="987"/>
      <c r="D29" s="987"/>
      <c r="E29" s="2041"/>
      <c r="F29" s="987"/>
      <c r="G29" s="2042"/>
      <c r="H29" s="987"/>
      <c r="I29" s="987"/>
      <c r="J29" s="987"/>
      <c r="K29" s="2202"/>
      <c r="L29" s="760"/>
      <c r="M29" s="2203"/>
      <c r="N29" s="28"/>
      <c r="O29" s="28"/>
      <c r="P29" s="28"/>
      <c r="Q29" s="2205"/>
      <c r="R29" s="2206"/>
      <c r="S29" s="1914"/>
      <c r="T29" s="1776">
        <f>T28+(T$33-T$28)/5</f>
        <v>4.998124788363334E-2</v>
      </c>
      <c r="U29" s="1776">
        <f t="shared" ref="U29:V32" si="4">U28+(U$33-U$28)/5</f>
        <v>0.49987793084094206</v>
      </c>
      <c r="V29" s="2204">
        <f t="shared" si="4"/>
        <v>3.8787441534831379</v>
      </c>
      <c r="W29" s="2207"/>
      <c r="X29" s="2207"/>
      <c r="Y29" s="2207"/>
    </row>
    <row r="30" spans="1:25" s="4" customFormat="1">
      <c r="A30" s="1745" t="s">
        <v>273</v>
      </c>
      <c r="B30" s="987"/>
      <c r="C30" s="987"/>
      <c r="D30" s="987"/>
      <c r="E30" s="2041"/>
      <c r="F30" s="987"/>
      <c r="G30" s="2042"/>
      <c r="H30" s="987"/>
      <c r="I30" s="987"/>
      <c r="J30" s="987"/>
      <c r="K30" s="2202"/>
      <c r="L30" s="760"/>
      <c r="M30" s="2203"/>
      <c r="N30" s="28"/>
      <c r="O30" s="28"/>
      <c r="P30" s="28"/>
      <c r="Q30" s="2205"/>
      <c r="R30" s="2206"/>
      <c r="S30" s="1914"/>
      <c r="T30" s="1776">
        <f>T29+(T$33-T$28)/5</f>
        <v>5.0854272283501097E-2</v>
      </c>
      <c r="U30" s="1776">
        <f t="shared" si="4"/>
        <v>0.48421493618402656</v>
      </c>
      <c r="V30" s="2204">
        <f t="shared" si="4"/>
        <v>3.737100187046682</v>
      </c>
      <c r="W30" s="2207"/>
      <c r="X30" s="2207"/>
      <c r="Y30" s="2207"/>
    </row>
    <row r="31" spans="1:25" s="4" customFormat="1">
      <c r="A31" s="1737" t="s">
        <v>184</v>
      </c>
      <c r="B31" s="987"/>
      <c r="C31" s="987">
        <f>B1a!C31*10000*100/(AP_C2!Q21+AP_C3!X22)</f>
        <v>84.250450314817115</v>
      </c>
      <c r="D31" s="987">
        <f>B1a!D31*10000*100/(AP_C4!AB31+AP_C4!BT31)</f>
        <v>425.27276231381296</v>
      </c>
      <c r="E31" s="2041"/>
      <c r="F31" s="987"/>
      <c r="G31" s="2042"/>
      <c r="H31" s="987"/>
      <c r="I31" s="987"/>
      <c r="J31" s="987"/>
      <c r="K31" s="2202"/>
      <c r="L31" s="760"/>
      <c r="M31" s="2203"/>
      <c r="N31" s="28"/>
      <c r="O31" s="28"/>
      <c r="P31" s="28"/>
      <c r="Q31" s="2205"/>
      <c r="R31" s="2206"/>
      <c r="S31" s="1914"/>
      <c r="T31" s="1776">
        <f>T30+(T$33-T$28)/5</f>
        <v>5.1727296683368854E-2</v>
      </c>
      <c r="U31" s="1776">
        <f t="shared" si="4"/>
        <v>0.46855194152711105</v>
      </c>
      <c r="V31" s="2204">
        <f t="shared" si="4"/>
        <v>3.5954562206102261</v>
      </c>
      <c r="W31" s="2207"/>
      <c r="X31" s="2207"/>
      <c r="Y31" s="2207"/>
    </row>
    <row r="32" spans="1:25" s="4" customFormat="1">
      <c r="A32" s="1745" t="s">
        <v>255</v>
      </c>
      <c r="B32" s="987"/>
      <c r="C32" s="987"/>
      <c r="D32" s="987"/>
      <c r="E32" s="2041"/>
      <c r="F32" s="987"/>
      <c r="G32" s="2042"/>
      <c r="H32" s="987"/>
      <c r="I32" s="987"/>
      <c r="J32" s="987"/>
      <c r="K32" s="2202"/>
      <c r="L32" s="760"/>
      <c r="M32" s="2203"/>
      <c r="N32" s="28"/>
      <c r="O32" s="28"/>
      <c r="P32" s="28"/>
      <c r="Q32" s="2205"/>
      <c r="R32" s="2206"/>
      <c r="S32" s="1914"/>
      <c r="T32" s="1776">
        <f>T31+(T$33-T$28)/5</f>
        <v>5.2600321083236611E-2</v>
      </c>
      <c r="U32" s="1776">
        <f t="shared" si="4"/>
        <v>0.45288894687019554</v>
      </c>
      <c r="V32" s="2204">
        <f t="shared" si="4"/>
        <v>3.4538122541737701</v>
      </c>
      <c r="W32" s="2207"/>
      <c r="X32" s="2207"/>
      <c r="Y32" s="2207"/>
    </row>
    <row r="33" spans="1:26" s="4" customFormat="1">
      <c r="A33" s="1737" t="s">
        <v>256</v>
      </c>
      <c r="B33" s="987"/>
      <c r="C33" s="987"/>
      <c r="D33" s="987"/>
      <c r="E33" s="2041">
        <f>B1a!E33/AP_I1!C31*1000*1000</f>
        <v>8.4199999999999982</v>
      </c>
      <c r="F33" s="987">
        <f>B1a!F33/(A2a!L33*((AP_I7!J55+AP_I7!M55)))*1000*1000</f>
        <v>68.846309958276677</v>
      </c>
      <c r="G33" s="2042">
        <f>B1a!G33/(A2a!W33*AP_I7!P55+A2a!AC33*(AP_I7!S55+AP_I7!V55))*1000*1000</f>
        <v>521.53940866781772</v>
      </c>
      <c r="H33" s="987"/>
      <c r="I33" s="987"/>
      <c r="J33" s="987"/>
      <c r="K33" s="2202"/>
      <c r="L33" s="760"/>
      <c r="M33" s="2203"/>
      <c r="N33" s="28"/>
      <c r="O33" s="28"/>
      <c r="P33" s="28"/>
      <c r="Q33" s="2205"/>
      <c r="R33" s="2206"/>
      <c r="S33" s="1914"/>
      <c r="T33" s="28">
        <f>E33/(AP_I7!$DE55/AP_I7!$C52)</f>
        <v>5.3473345483104374E-2</v>
      </c>
      <c r="U33" s="28">
        <f>F33/(AP_I7!$DE55/AP_I7!$C52)</f>
        <v>0.43722595221328014</v>
      </c>
      <c r="V33" s="1741">
        <f>G33/(AP_I7!$DE55/AP_I7!$C52)</f>
        <v>3.3121682877373138</v>
      </c>
      <c r="W33" s="2207"/>
      <c r="X33" s="2207"/>
      <c r="Y33" s="2207"/>
    </row>
    <row r="34" spans="1:26" s="4" customFormat="1">
      <c r="A34" s="1737" t="s">
        <v>185</v>
      </c>
      <c r="B34" s="987"/>
      <c r="C34" s="987"/>
      <c r="D34" s="987">
        <f>B1a!D34*10000*100/(AP_C4!AB34+AP_C4!BT34)</f>
        <v>823.04851642129108</v>
      </c>
      <c r="E34" s="2041"/>
      <c r="F34" s="987"/>
      <c r="G34" s="2042"/>
      <c r="H34" s="987"/>
      <c r="I34" s="987"/>
      <c r="J34" s="987"/>
      <c r="K34" s="2202"/>
      <c r="L34" s="760"/>
      <c r="M34" s="2203"/>
      <c r="N34" s="28"/>
      <c r="O34" s="28"/>
      <c r="P34" s="28"/>
      <c r="Q34" s="2205"/>
      <c r="R34" s="2206"/>
      <c r="S34" s="1914"/>
      <c r="T34" s="1776">
        <f>T33+(T$38-T$33)/5</f>
        <v>5.9889676239103698E-2</v>
      </c>
      <c r="U34" s="1776">
        <f t="shared" ref="U34:V37" si="5">U33+(U$38-U$33)/5</f>
        <v>0.48423601512953929</v>
      </c>
      <c r="V34" s="2204">
        <f t="shared" si="5"/>
        <v>3.6892386644135775</v>
      </c>
      <c r="W34" s="2207"/>
      <c r="X34" s="2207"/>
      <c r="Y34" s="2207"/>
    </row>
    <row r="35" spans="1:26" s="4" customFormat="1">
      <c r="A35" s="1737" t="s">
        <v>177</v>
      </c>
      <c r="B35" s="987">
        <f>B1a!B35/AP_C1!C33*1000*1000</f>
        <v>7.3373383093122069</v>
      </c>
      <c r="C35" s="987"/>
      <c r="D35" s="987">
        <f>B1a!D35*10000*100/(AP_C4!AB35+AP_C4!BT35)</f>
        <v>977.6436204849274</v>
      </c>
      <c r="E35" s="2041"/>
      <c r="F35" s="987"/>
      <c r="G35" s="2042"/>
      <c r="H35" s="987"/>
      <c r="I35" s="987"/>
      <c r="J35" s="987"/>
      <c r="K35" s="2202"/>
      <c r="L35" s="760"/>
      <c r="M35" s="2203"/>
      <c r="N35" s="28"/>
      <c r="O35" s="28"/>
      <c r="P35" s="28"/>
      <c r="Q35" s="2205"/>
      <c r="R35" s="2206"/>
      <c r="S35" s="1914"/>
      <c r="T35" s="1776">
        <f>T34+(T$38-T$33)/5</f>
        <v>6.6306006995103015E-2</v>
      </c>
      <c r="U35" s="1776">
        <f t="shared" si="5"/>
        <v>0.53124607804579838</v>
      </c>
      <c r="V35" s="2204">
        <f t="shared" si="5"/>
        <v>4.0663090410898413</v>
      </c>
      <c r="W35" s="2207"/>
      <c r="X35" s="2207"/>
      <c r="Y35" s="2207"/>
    </row>
    <row r="36" spans="1:26" s="4" customFormat="1">
      <c r="A36" s="1737" t="s">
        <v>178</v>
      </c>
      <c r="B36" s="987">
        <f>B1a!B36/AP_C1!C34*1000*1000</f>
        <v>8.2041096781764278</v>
      </c>
      <c r="C36" s="987"/>
      <c r="D36" s="987">
        <f>B1a!D36*10000*100/(AP_C4!AB36+AP_C4!BT36)</f>
        <v>789.75693403828211</v>
      </c>
      <c r="E36" s="2041"/>
      <c r="F36" s="987"/>
      <c r="G36" s="2042"/>
      <c r="H36" s="987"/>
      <c r="I36" s="987"/>
      <c r="J36" s="987"/>
      <c r="K36" s="2202"/>
      <c r="L36" s="760"/>
      <c r="M36" s="2203"/>
      <c r="N36" s="28"/>
      <c r="O36" s="28"/>
      <c r="P36" s="28"/>
      <c r="Q36" s="2211"/>
      <c r="R36" s="2206"/>
      <c r="S36" s="1914"/>
      <c r="T36" s="1776">
        <f>T35+(T$38-T$33)/5</f>
        <v>7.2722337751102331E-2</v>
      </c>
      <c r="U36" s="1776">
        <f t="shared" si="5"/>
        <v>0.57825614096205746</v>
      </c>
      <c r="V36" s="2204">
        <f t="shared" si="5"/>
        <v>4.4433794177661055</v>
      </c>
      <c r="W36" s="2207"/>
      <c r="X36" s="2207"/>
      <c r="Y36" s="2207"/>
    </row>
    <row r="37" spans="1:26" s="4" customFormat="1">
      <c r="A37" s="1737" t="s">
        <v>274</v>
      </c>
      <c r="B37" s="987">
        <f>B1a!B37/AP_C1!C35*1000*1000</f>
        <v>7.9507987554758852</v>
      </c>
      <c r="C37" s="987">
        <f>B1a!C37*10000*100/(AP_C2!Q27+AP_C3!X28)</f>
        <v>100.70998122373557</v>
      </c>
      <c r="D37" s="987">
        <f>B1a!D37*10000*100/(AP_C4!AB37+AP_C4!BT37)</f>
        <v>753.27097757164302</v>
      </c>
      <c r="E37" s="2041"/>
      <c r="F37" s="987"/>
      <c r="G37" s="2042"/>
      <c r="H37" s="987"/>
      <c r="I37" s="987"/>
      <c r="J37" s="987"/>
      <c r="K37" s="2202"/>
      <c r="L37" s="760"/>
      <c r="M37" s="2203"/>
      <c r="N37" s="28"/>
      <c r="O37" s="28"/>
      <c r="P37" s="28"/>
      <c r="Q37" s="2211">
        <f>B37/(AP_C7!CY59*10000*10000/AP_C7!C59)</f>
        <v>0.11979561838962346</v>
      </c>
      <c r="R37" s="742">
        <f>C37/(AP_C7!CY59*10000*10000/AP_C7!C59)</f>
        <v>1.5174091119330133</v>
      </c>
      <c r="S37" s="2212">
        <f>D37/(AP_C7!CY59*10000*10000/AP_C7!C59)</f>
        <v>11.349622264178418</v>
      </c>
      <c r="T37" s="1776">
        <f>T36+(T$38-T$33)/5</f>
        <v>7.9138668507101648E-2</v>
      </c>
      <c r="U37" s="1776">
        <f t="shared" si="5"/>
        <v>0.62526620387831655</v>
      </c>
      <c r="V37" s="2204">
        <f t="shared" si="5"/>
        <v>4.8204497944423697</v>
      </c>
      <c r="W37" s="2207">
        <f>R37/Q37</f>
        <v>12.666649517996472</v>
      </c>
      <c r="X37" s="2207">
        <f>U37/T37</f>
        <v>7.9008936550683462</v>
      </c>
      <c r="Y37" s="2207">
        <f>S37/Q37</f>
        <v>94.741547451801523</v>
      </c>
      <c r="Z37" s="4">
        <f>V37/T37</f>
        <v>60.911434136774716</v>
      </c>
    </row>
    <row r="38" spans="1:26" s="4" customFormat="1">
      <c r="A38" s="1737" t="s">
        <v>51</v>
      </c>
      <c r="B38" s="987">
        <f>B1a!B38/AP_C1!C36*1000*1000</f>
        <v>8.6199666241804742</v>
      </c>
      <c r="C38" s="987">
        <f>B1a!C38*10000*100/(AP_C2!Q28+AP_C3!X29)</f>
        <v>100.90976906362673</v>
      </c>
      <c r="D38" s="987">
        <f>B1a!D38*10000*100/(AP_C4!AB38+AP_C4!BT38)</f>
        <v>780.23462889253096</v>
      </c>
      <c r="E38" s="2041">
        <f>B1a!E38/AP_I1!C36*1000*1000</f>
        <v>8.5899999999999981</v>
      </c>
      <c r="F38" s="987">
        <f>B1a!F38/(A2a!L38*((AP_I7!J60+AP_I7!M60)))*1000*1000</f>
        <v>67.498722243061749</v>
      </c>
      <c r="G38" s="2042">
        <f>B1a!G38/(A2a!W38*AP_I7!P60+A2a!AC38*(AP_I7!S60+AP_I7!V60))*1000*1000</f>
        <v>521.84791835028068</v>
      </c>
      <c r="H38" s="987"/>
      <c r="I38" s="987"/>
      <c r="J38" s="987"/>
      <c r="K38" s="2202"/>
      <c r="L38" s="760"/>
      <c r="M38" s="2203"/>
      <c r="N38" s="28"/>
      <c r="O38" s="28"/>
      <c r="P38" s="28"/>
      <c r="Q38" s="2211">
        <f>B38/(AP_C7!CY60*10000*10000/AP_C7!C60)</f>
        <v>0.14231518242691407</v>
      </c>
      <c r="R38" s="742">
        <f>C38/(AP_C7!CY60*10000*10000/AP_C7!C60)</f>
        <v>1.6660148257027791</v>
      </c>
      <c r="S38" s="2212">
        <f>D38/(AP_C7!CY60*10000*10000/AP_C7!C60)</f>
        <v>12.881631494390266</v>
      </c>
      <c r="T38" s="28">
        <f>E38/(AP_I7!$DE60/AP_I7!$C57)</f>
        <v>8.5554999263100978E-2</v>
      </c>
      <c r="U38" s="28">
        <f>F38/(AP_I7!$DE60/AP_I7!$C57)</f>
        <v>0.67227626679457586</v>
      </c>
      <c r="V38" s="1741">
        <f>G38/(AP_I7!$DE60/AP_I7!$C57)</f>
        <v>5.197520171118633</v>
      </c>
      <c r="W38" s="2207">
        <f t="shared" ref="W38:W101" si="6">R38/Q38</f>
        <v>11.706515055471053</v>
      </c>
      <c r="X38" s="2207">
        <f t="shared" ref="X38:X101" si="7">U38/T38</f>
        <v>7.8578256394716837</v>
      </c>
      <c r="Y38" s="2207">
        <f t="shared" ref="Y38:Y101" si="8">S38/Q38</f>
        <v>90.514808572905594</v>
      </c>
      <c r="Z38" s="4">
        <f t="shared" ref="Z38:Z101" si="9">V38/T38</f>
        <v>60.750630774188693</v>
      </c>
    </row>
    <row r="39" spans="1:26" s="4" customFormat="1">
      <c r="A39" s="1737" t="s">
        <v>258</v>
      </c>
      <c r="B39" s="987">
        <f>B1a!B39/AP_C1!C37*1000*1000</f>
        <v>8.5834557058558332</v>
      </c>
      <c r="C39" s="987">
        <f>B1a!C39*10000*100/(AP_C2!Q29+AP_C3!X30)</f>
        <v>101.27447257383966</v>
      </c>
      <c r="D39" s="987">
        <f>B1a!D39*10000*100/(AP_C4!AB39+AP_C4!BT39)</f>
        <v>775.59889137320658</v>
      </c>
      <c r="E39" s="2041"/>
      <c r="F39" s="987">
        <f>B1a!F39/(A2a!L39*((AP_I7!J61+AP_I7!M61)))*1000*1000</f>
        <v>69.641632128021371</v>
      </c>
      <c r="G39" s="2042"/>
      <c r="H39" s="987"/>
      <c r="I39" s="987"/>
      <c r="J39" s="987"/>
      <c r="K39" s="2202"/>
      <c r="L39" s="760"/>
      <c r="M39" s="2203"/>
      <c r="N39" s="1776"/>
      <c r="O39" s="1776"/>
      <c r="P39" s="1776"/>
      <c r="Q39" s="2211">
        <f>B39/(AP_C7!CY61*10000*10000/AP_C7!C61)</f>
        <v>0.15392147972314224</v>
      </c>
      <c r="R39" s="742">
        <f>C39/(AP_C7!CY61*10000*10000/AP_C7!C61)</f>
        <v>1.8160886723177792</v>
      </c>
      <c r="S39" s="2212">
        <f>D39/(AP_C7!CY61*10000*10000/AP_C7!C61)</f>
        <v>13.908306062597596</v>
      </c>
      <c r="T39" s="1776">
        <f>T38+(T$43-T$38)/5</f>
        <v>8.5002924404832189E-2</v>
      </c>
      <c r="U39" s="28">
        <f>F39/(AP_I7!$DE61/AP_I7!$C58)</f>
        <v>0.72568023482454769</v>
      </c>
      <c r="V39" s="2204">
        <f>V38+(V$43-V$38)/5</f>
        <v>5.0916346780086892</v>
      </c>
      <c r="W39" s="2207">
        <f t="shared" si="6"/>
        <v>11.798799463105269</v>
      </c>
      <c r="X39" s="2207">
        <f t="shared" si="7"/>
        <v>8.5371208097317499</v>
      </c>
      <c r="Y39" s="2207">
        <f t="shared" si="8"/>
        <v>90.359747629859029</v>
      </c>
      <c r="Z39" s="4">
        <f t="shared" si="9"/>
        <v>59.899523618263224</v>
      </c>
    </row>
    <row r="40" spans="1:26" s="4" customFormat="1">
      <c r="A40" s="1737" t="s">
        <v>259</v>
      </c>
      <c r="B40" s="987">
        <f>B1a!B40/AP_C1!C38*1000*1000</f>
        <v>8.0417708755300801</v>
      </c>
      <c r="C40" s="987">
        <f>B1a!C40*10000*100/(AP_C2!Q30+AP_C3!X31)</f>
        <v>102.4590039502917</v>
      </c>
      <c r="D40" s="987">
        <f>B1a!D40*10000*100/(AP_C4!AB40+AP_C4!BT40)</f>
        <v>842.66677839494355</v>
      </c>
      <c r="E40" s="2041"/>
      <c r="F40" s="987">
        <f>B1a!F40/(A2a!L40*((AP_I7!J62+AP_I7!M62)))*1000*1000</f>
        <v>67.925831101732953</v>
      </c>
      <c r="G40" s="2042"/>
      <c r="H40" s="987"/>
      <c r="I40" s="987"/>
      <c r="J40" s="987"/>
      <c r="K40" s="2202"/>
      <c r="L40" s="760"/>
      <c r="M40" s="2203"/>
      <c r="N40" s="1776"/>
      <c r="O40" s="1776"/>
      <c r="P40" s="1776"/>
      <c r="Q40" s="2211">
        <f>B40/(AP_C7!CY62*10000*10000/AP_C7!C62)</f>
        <v>0.16928653552767639</v>
      </c>
      <c r="R40" s="742">
        <f>C40/(AP_C7!CY62*10000*10000/AP_C7!C62)</f>
        <v>2.1568545138657766</v>
      </c>
      <c r="S40" s="2212">
        <f>D40/(AP_C7!CY62*10000*10000/AP_C7!C62)</f>
        <v>17.738896286241825</v>
      </c>
      <c r="T40" s="1776">
        <f>T39+(T$43-T$38)/5</f>
        <v>8.44508495465634E-2</v>
      </c>
      <c r="U40" s="28">
        <f>F40/(AP_I7!$DE62/AP_I7!$C59)</f>
        <v>0.7601957540981783</v>
      </c>
      <c r="V40" s="2204">
        <f>V39+(V$43-V$38)/5</f>
        <v>4.9857491848987454</v>
      </c>
      <c r="W40" s="2207">
        <f t="shared" si="6"/>
        <v>12.740850931485664</v>
      </c>
      <c r="X40" s="2207">
        <f t="shared" si="7"/>
        <v>9.0016353675522414</v>
      </c>
      <c r="Y40" s="2207">
        <f t="shared" si="8"/>
        <v>104.78622077620415</v>
      </c>
      <c r="Z40" s="4">
        <f t="shared" si="9"/>
        <v>59.037288691214037</v>
      </c>
    </row>
    <row r="41" spans="1:26" s="4" customFormat="1">
      <c r="A41" s="1737" t="s">
        <v>260</v>
      </c>
      <c r="B41" s="987">
        <f>B1a!B41/AP_C1!C39*1000*1000</f>
        <v>7.3144699720756012</v>
      </c>
      <c r="C41" s="987">
        <f>B1a!C41*10000*100/(AP_C2!Q31+AP_C3!X32)</f>
        <v>102.80728183622846</v>
      </c>
      <c r="D41" s="987">
        <f>B1a!D41*10000*100/(AP_C4!AB41+AP_C4!BT41)</f>
        <v>902.73964209297799</v>
      </c>
      <c r="E41" s="2041"/>
      <c r="F41" s="987">
        <f>B1a!F41/(A2a!L41*((AP_I7!J63+AP_I7!M63)))*1000*1000</f>
        <v>66.336917070119426</v>
      </c>
      <c r="G41" s="2042"/>
      <c r="H41" s="987"/>
      <c r="I41" s="987"/>
      <c r="J41" s="987"/>
      <c r="K41" s="2202"/>
      <c r="L41" s="760"/>
      <c r="M41" s="2203"/>
      <c r="N41" s="1776"/>
      <c r="O41" s="1776"/>
      <c r="P41" s="1776"/>
      <c r="Q41" s="2211">
        <f>B41/(AP_C7!CY63*10000*10000/AP_C7!C63)</f>
        <v>0.14380678802817054</v>
      </c>
      <c r="R41" s="742">
        <f>C41/(AP_C7!CY63*10000*10000/AP_C7!C63)</f>
        <v>2.0212517165587025</v>
      </c>
      <c r="S41" s="2212">
        <f>D41/(AP_C7!CY63*10000*10000/AP_C7!C63)</f>
        <v>17.748393096246843</v>
      </c>
      <c r="T41" s="1776">
        <f>T40+(T$43-T$38)/5</f>
        <v>8.3898774688294611E-2</v>
      </c>
      <c r="U41" s="28">
        <f>F41/(AP_I7!$DE63/AP_I7!$C60)</f>
        <v>0.70949024314356368</v>
      </c>
      <c r="V41" s="2204">
        <f>V40+(V$43-V$38)/5</f>
        <v>4.8798636917888016</v>
      </c>
      <c r="W41" s="2207">
        <f t="shared" si="6"/>
        <v>14.055328988800976</v>
      </c>
      <c r="X41" s="2207">
        <f t="shared" si="7"/>
        <v>8.4565030392815785</v>
      </c>
      <c r="Y41" s="2207">
        <f t="shared" si="8"/>
        <v>123.41832635028385</v>
      </c>
      <c r="Z41" s="4">
        <f t="shared" si="9"/>
        <v>58.163706322514749</v>
      </c>
    </row>
    <row r="42" spans="1:26" s="4" customFormat="1">
      <c r="A42" s="1737" t="s">
        <v>261</v>
      </c>
      <c r="B42" s="987">
        <f>B1a!B42/AP_C1!C40*1000*1000</f>
        <v>6.4880127452204466</v>
      </c>
      <c r="C42" s="987">
        <f>B1a!C42*10000*100/(AP_C2!Q32+AP_C3!X33)</f>
        <v>97.307284542268889</v>
      </c>
      <c r="D42" s="987">
        <f>B1a!D42*10000*100/(AP_C4!AB42+AP_C4!BT42)</f>
        <v>938.57112815733524</v>
      </c>
      <c r="E42" s="2041"/>
      <c r="F42" s="987">
        <f>B1a!F42/(A2a!L42*((AP_I7!J64+AP_I7!M64)))*1000*1000</f>
        <v>60.492557325129773</v>
      </c>
      <c r="G42" s="2042"/>
      <c r="H42" s="987"/>
      <c r="I42" s="987"/>
      <c r="J42" s="987"/>
      <c r="K42" s="2202"/>
      <c r="L42" s="760"/>
      <c r="M42" s="2203"/>
      <c r="N42" s="1776"/>
      <c r="O42" s="1776"/>
      <c r="P42" s="1776"/>
      <c r="Q42" s="2211">
        <f>B42/(AP_C7!CY64*10000*10000/AP_C7!C64)</f>
        <v>0.1068449471807989</v>
      </c>
      <c r="R42" s="742">
        <f>C42/(AP_C7!CY64*10000*10000/AP_C7!C64)</f>
        <v>1.6024616605269064</v>
      </c>
      <c r="S42" s="2212">
        <f>D42/(AP_C7!CY64*10000*10000/AP_C7!C64)</f>
        <v>15.456440446617217</v>
      </c>
      <c r="T42" s="1776">
        <f>T41+(T$43-T$38)/5</f>
        <v>8.3346699830025822E-2</v>
      </c>
      <c r="U42" s="28">
        <f>F42/(AP_I7!$DE64/AP_I7!$C61)</f>
        <v>0.65592804552809791</v>
      </c>
      <c r="V42" s="2204">
        <f>V41+(V$43-V$38)/5</f>
        <v>4.7739781986788579</v>
      </c>
      <c r="W42" s="2207">
        <f t="shared" si="6"/>
        <v>14.998010695024094</v>
      </c>
      <c r="X42" s="2207">
        <f t="shared" si="7"/>
        <v>7.8698742345620563</v>
      </c>
      <c r="Y42" s="2207">
        <f t="shared" si="8"/>
        <v>144.66234346545582</v>
      </c>
      <c r="Z42" s="4">
        <f t="shared" si="9"/>
        <v>57.278551021392957</v>
      </c>
    </row>
    <row r="43" spans="1:26" s="4" customFormat="1">
      <c r="A43" s="1737" t="s">
        <v>262</v>
      </c>
      <c r="B43" s="987">
        <f>B1a!B43/AP_C1!C41*1000*1000</f>
        <v>5.7010642789489623</v>
      </c>
      <c r="C43" s="987">
        <f>B1a!C43*10000*100/(AP_C2!Q33+AP_C3!X34)</f>
        <v>125.66825833188015</v>
      </c>
      <c r="D43" s="987">
        <f>B1a!D43*10000*100/(AP_C4!AB43+AP_C4!BT43)</f>
        <v>970.10087268993857</v>
      </c>
      <c r="E43" s="2041">
        <f>B1a!E43/AP_I1!C41*1000*1000</f>
        <v>7.97</v>
      </c>
      <c r="F43" s="987">
        <f>B1a!F43/(A2a!L43*((AP_I7!J65+AP_I7!M65)))*1000*1000</f>
        <v>62.37067453935807</v>
      </c>
      <c r="G43" s="2042">
        <f>B1a!G43/(A2a!W43*AP_I7!P65+A2a!AC43*(AP_I7!S65+AP_I7!V65))*1000*1000</f>
        <v>449.36128252378131</v>
      </c>
      <c r="H43" s="987"/>
      <c r="I43" s="987"/>
      <c r="J43" s="987"/>
      <c r="K43" s="2202"/>
      <c r="L43" s="760"/>
      <c r="M43" s="2203"/>
      <c r="N43" s="28"/>
      <c r="O43" s="28"/>
      <c r="P43" s="28"/>
      <c r="Q43" s="2213">
        <f t="shared" ref="Q43:Q57" si="10">Q42+(Q$58-Q$42)/16</f>
        <v>0.10408194066201663</v>
      </c>
      <c r="R43" s="2126">
        <f t="shared" ref="R43:R57" si="11">R42+(R$58-R$42)/16</f>
        <v>1.5607547527018601</v>
      </c>
      <c r="S43" s="2128">
        <f t="shared" ref="S43:S57" si="12">S42+(S$58-S$42)/16</f>
        <v>14.929505651732649</v>
      </c>
      <c r="T43" s="28">
        <f>E43/(AP_I7!$DE65/AP_I7!$C62)</f>
        <v>8.2794624971757047E-2</v>
      </c>
      <c r="U43" s="28">
        <f>F43/(AP_I7!$DE65/AP_I7!$C62)</f>
        <v>0.64792429206043511</v>
      </c>
      <c r="V43" s="1741">
        <f>G43/(AP_I7!$DE65/AP_I7!$C62)</f>
        <v>4.6680927055689132</v>
      </c>
      <c r="W43" s="2207">
        <f t="shared" si="6"/>
        <v>14.995442463645738</v>
      </c>
      <c r="X43" s="2207">
        <f t="shared" si="7"/>
        <v>7.8256806197437987</v>
      </c>
      <c r="Y43" s="2207">
        <f t="shared" si="8"/>
        <v>143.43992393659298</v>
      </c>
      <c r="Z43" s="4">
        <f t="shared" si="9"/>
        <v>56.381591282783099</v>
      </c>
    </row>
    <row r="44" spans="1:26" s="4" customFormat="1">
      <c r="A44" s="1737" t="s">
        <v>69</v>
      </c>
      <c r="B44" s="987">
        <f>B1a!B44/AP_C1!C42*1000*1000</f>
        <v>5.2707478028085903</v>
      </c>
      <c r="C44" s="987">
        <f>B1a!C44*10000*100/(AP_C2!Q34+AP_C3!X35)</f>
        <v>110.77716636829047</v>
      </c>
      <c r="D44" s="987">
        <f>B1a!D44*10000*100/(AP_C4!AB44+AP_C4!BT44)</f>
        <v>861.97826748140574</v>
      </c>
      <c r="E44" s="2041"/>
      <c r="F44" s="987"/>
      <c r="G44" s="2042"/>
      <c r="H44" s="987"/>
      <c r="I44" s="987"/>
      <c r="J44" s="987"/>
      <c r="K44" s="2202"/>
      <c r="L44" s="760"/>
      <c r="M44" s="2203"/>
      <c r="N44" s="28"/>
      <c r="O44" s="28"/>
      <c r="P44" s="28"/>
      <c r="Q44" s="2213">
        <f t="shared" si="10"/>
        <v>0.10131893414323437</v>
      </c>
      <c r="R44" s="2126">
        <f t="shared" si="11"/>
        <v>1.5190478448768139</v>
      </c>
      <c r="S44" s="2128">
        <f t="shared" si="12"/>
        <v>14.402570856848081</v>
      </c>
      <c r="T44" s="1776">
        <f>T43+(T$48-T$43)/5</f>
        <v>7.8078536161790196E-2</v>
      </c>
      <c r="U44" s="1776">
        <f t="shared" ref="U44:V55" si="13">U43+(U$56-U$43)/13</f>
        <v>0.61571702519466287</v>
      </c>
      <c r="V44" s="2204">
        <f t="shared" si="13"/>
        <v>4.3924456879279239</v>
      </c>
      <c r="W44" s="2207">
        <f t="shared" si="6"/>
        <v>14.992734158941497</v>
      </c>
      <c r="X44" s="2207">
        <f t="shared" si="7"/>
        <v>7.8858679409512336</v>
      </c>
      <c r="Y44" s="2207">
        <f t="shared" si="8"/>
        <v>142.15083270109412</v>
      </c>
      <c r="Z44" s="4">
        <f t="shared" si="9"/>
        <v>56.256762791071431</v>
      </c>
    </row>
    <row r="45" spans="1:26" s="4" customFormat="1">
      <c r="A45" s="1737" t="s">
        <v>71</v>
      </c>
      <c r="B45" s="987">
        <f>B1a!B45/AP_C1!C43*1000*1000</f>
        <v>5.1731268219290474</v>
      </c>
      <c r="C45" s="987">
        <f>B1a!C45*10000*100/(AP_C2!Q35+AP_C3!X36)</f>
        <v>72.076223139580236</v>
      </c>
      <c r="D45" s="987">
        <f>B1a!D45*10000*100/(AP_C4!AB45+AP_C4!BT45)</f>
        <v>857.1046569402414</v>
      </c>
      <c r="E45" s="2041"/>
      <c r="F45" s="987"/>
      <c r="G45" s="2042"/>
      <c r="H45" s="987"/>
      <c r="I45" s="987"/>
      <c r="J45" s="987"/>
      <c r="K45" s="2202"/>
      <c r="L45" s="760"/>
      <c r="M45" s="2203"/>
      <c r="N45" s="28"/>
      <c r="O45" s="28"/>
      <c r="P45" s="28"/>
      <c r="Q45" s="2213">
        <f t="shared" si="10"/>
        <v>9.8555927624452103E-2</v>
      </c>
      <c r="R45" s="2126">
        <f t="shared" si="11"/>
        <v>1.4773409370517676</v>
      </c>
      <c r="S45" s="2128">
        <f t="shared" si="12"/>
        <v>13.875636061963514</v>
      </c>
      <c r="T45" s="1776">
        <f>T44+(T$48-T$43)/5</f>
        <v>7.3362447351823346E-2</v>
      </c>
      <c r="U45" s="1776">
        <f t="shared" si="13"/>
        <v>0.58350975832889063</v>
      </c>
      <c r="V45" s="2204">
        <f t="shared" si="13"/>
        <v>4.1167986702869346</v>
      </c>
      <c r="W45" s="2207">
        <f t="shared" si="6"/>
        <v>14.989874000082301</v>
      </c>
      <c r="X45" s="2207">
        <f t="shared" si="7"/>
        <v>7.9537935195994809</v>
      </c>
      <c r="Y45" s="2207">
        <f t="shared" si="8"/>
        <v>140.78946235315951</v>
      </c>
      <c r="Z45" s="4">
        <f t="shared" si="9"/>
        <v>56.115885155031101</v>
      </c>
    </row>
    <row r="46" spans="1:26" s="4" customFormat="1">
      <c r="A46" s="1737" t="s">
        <v>72</v>
      </c>
      <c r="B46" s="987">
        <f>B1a!B46/AP_C1!C44*1000*1000</f>
        <v>12.793308433563608</v>
      </c>
      <c r="C46" s="987">
        <f>B1a!C46*10000*100/(AP_C2!Q36+AP_C3!X37)</f>
        <v>104.19725518444099</v>
      </c>
      <c r="D46" s="987">
        <f>B1a!D46*10000*100/(AP_C4!AB46+AP_C4!BT46)</f>
        <v>1121.2236043922289</v>
      </c>
      <c r="E46" s="2041"/>
      <c r="F46" s="987"/>
      <c r="G46" s="2042"/>
      <c r="H46" s="987"/>
      <c r="I46" s="987"/>
      <c r="J46" s="987"/>
      <c r="K46" s="2202"/>
      <c r="L46" s="760"/>
      <c r="M46" s="2203"/>
      <c r="N46" s="28"/>
      <c r="O46" s="28"/>
      <c r="P46" s="28"/>
      <c r="Q46" s="2213">
        <f t="shared" si="10"/>
        <v>9.5792921105669837E-2</v>
      </c>
      <c r="R46" s="2126">
        <f t="shared" si="11"/>
        <v>1.4356340292267213</v>
      </c>
      <c r="S46" s="2128">
        <f t="shared" si="12"/>
        <v>13.348701267078946</v>
      </c>
      <c r="T46" s="1776">
        <f>T45+(T$48-T$43)/5</f>
        <v>6.8646358541856495E-2</v>
      </c>
      <c r="U46" s="1776">
        <f t="shared" si="13"/>
        <v>0.55130249146311838</v>
      </c>
      <c r="V46" s="2204">
        <f t="shared" si="13"/>
        <v>3.8411516526459457</v>
      </c>
      <c r="W46" s="2207">
        <f t="shared" si="6"/>
        <v>14.986848847036029</v>
      </c>
      <c r="X46" s="2207">
        <f t="shared" si="7"/>
        <v>8.0310522389467565</v>
      </c>
      <c r="Y46" s="2207">
        <f t="shared" si="8"/>
        <v>139.34955853735684</v>
      </c>
      <c r="Z46" s="4">
        <f t="shared" si="9"/>
        <v>55.955650587115095</v>
      </c>
    </row>
    <row r="47" spans="1:26" s="4" customFormat="1">
      <c r="A47" s="1737" t="s">
        <v>73</v>
      </c>
      <c r="B47" s="987">
        <f>B1a!B47/AP_C1!C45*1000*1000</f>
        <v>23.6560618203352</v>
      </c>
      <c r="C47" s="987">
        <f>B1a!C47*10000*100/(AP_C2!Q37+AP_C3!X38)</f>
        <v>181.18847749458982</v>
      </c>
      <c r="D47" s="987">
        <f>B1a!D47*10000*100/(AP_C4!AB47+AP_C4!BT47)</f>
        <v>1542.4793654015286</v>
      </c>
      <c r="E47" s="2041"/>
      <c r="F47" s="987"/>
      <c r="G47" s="2042"/>
      <c r="H47" s="987"/>
      <c r="I47" s="987"/>
      <c r="J47" s="987"/>
      <c r="K47" s="2202"/>
      <c r="L47" s="760"/>
      <c r="M47" s="760"/>
      <c r="N47" s="1740"/>
      <c r="O47" s="28"/>
      <c r="P47" s="1773"/>
      <c r="Q47" s="2213">
        <f t="shared" si="10"/>
        <v>9.3029914586887572E-2</v>
      </c>
      <c r="R47" s="2126">
        <f t="shared" si="11"/>
        <v>1.3939271214016751</v>
      </c>
      <c r="S47" s="2128">
        <f t="shared" si="12"/>
        <v>12.821766472194378</v>
      </c>
      <c r="T47" s="1776">
        <f>T46+(T$48-T$43)/5</f>
        <v>6.3930269731889644E-2</v>
      </c>
      <c r="U47" s="1776">
        <f t="shared" si="13"/>
        <v>0.51909522459734614</v>
      </c>
      <c r="V47" s="2204">
        <f t="shared" si="13"/>
        <v>3.5655046350049568</v>
      </c>
      <c r="W47" s="2207">
        <f t="shared" si="6"/>
        <v>14.983643998724546</v>
      </c>
      <c r="X47" s="2207">
        <f t="shared" si="7"/>
        <v>8.1197095956942515</v>
      </c>
      <c r="Y47" s="2207">
        <f t="shared" si="8"/>
        <v>137.82412387597299</v>
      </c>
      <c r="Z47" s="4">
        <f t="shared" si="9"/>
        <v>55.771775247593155</v>
      </c>
    </row>
    <row r="48" spans="1:26" s="4" customFormat="1">
      <c r="A48" s="1737" t="s">
        <v>74</v>
      </c>
      <c r="B48" s="987">
        <f>B1a!B48/AP_C1!C46*1000*1000</f>
        <v>32.040176786990664</v>
      </c>
      <c r="C48" s="987">
        <f>B1a!C48*10000*100/(AP_C2!Q38+AP_C3!X39)</f>
        <v>313.21070194089361</v>
      </c>
      <c r="D48" s="987">
        <f>B1a!D48*10000*100/(AP_C4!AB48+AP_C4!BT48)</f>
        <v>2870.644166875627</v>
      </c>
      <c r="E48" s="2041">
        <f>B1a!E48/AP_I1!C46*1000*1000</f>
        <v>8.2870018902895186</v>
      </c>
      <c r="F48" s="987"/>
      <c r="G48" s="2042"/>
      <c r="H48" s="987"/>
      <c r="I48" s="987"/>
      <c r="J48" s="987"/>
      <c r="K48" s="2202"/>
      <c r="L48" s="760"/>
      <c r="M48" s="760"/>
      <c r="N48" s="1740"/>
      <c r="O48" s="28"/>
      <c r="P48" s="1773"/>
      <c r="Q48" s="2213">
        <f t="shared" si="10"/>
        <v>9.0266908068105306E-2</v>
      </c>
      <c r="R48" s="2126">
        <f t="shared" si="11"/>
        <v>1.3522202135766288</v>
      </c>
      <c r="S48" s="2128">
        <f t="shared" si="12"/>
        <v>12.29483167730981</v>
      </c>
      <c r="T48" s="28">
        <f>E48/(AP_I7!$DE70/AP_I7!$C67)</f>
        <v>5.9214180921922807E-2</v>
      </c>
      <c r="U48" s="1776">
        <f t="shared" si="13"/>
        <v>0.48688795773157384</v>
      </c>
      <c r="V48" s="2204">
        <f t="shared" si="13"/>
        <v>3.289857617363968</v>
      </c>
      <c r="W48" s="2207">
        <f t="shared" si="6"/>
        <v>14.980242954111098</v>
      </c>
      <c r="X48" s="2207">
        <f t="shared" si="7"/>
        <v>8.2224891090457319</v>
      </c>
      <c r="Y48" s="2207">
        <f t="shared" si="8"/>
        <v>136.20530425206883</v>
      </c>
      <c r="Z48" s="4">
        <f t="shared" si="9"/>
        <v>55.558610558201053</v>
      </c>
    </row>
    <row r="49" spans="1:26" s="4" customFormat="1">
      <c r="A49" s="1737" t="s">
        <v>75</v>
      </c>
      <c r="B49" s="987">
        <f>B1a!B49/AP_C1!C47*1000*1000</f>
        <v>62.406549604288145</v>
      </c>
      <c r="C49" s="987">
        <f>B1a!C49*10000*100/(AP_C2!Q39+AP_C3!X40)</f>
        <v>947.39483619368855</v>
      </c>
      <c r="D49" s="987">
        <f>B1a!D49*10000*100/(AP_C4!AB49+AP_C4!BT49)</f>
        <v>5733.7988779535626</v>
      </c>
      <c r="E49" s="2041"/>
      <c r="F49" s="987"/>
      <c r="G49" s="2042"/>
      <c r="H49" s="987"/>
      <c r="I49" s="987"/>
      <c r="J49" s="987"/>
      <c r="K49" s="2202"/>
      <c r="L49" s="760"/>
      <c r="M49" s="760"/>
      <c r="N49" s="1740"/>
      <c r="O49" s="28"/>
      <c r="P49" s="1773"/>
      <c r="Q49" s="2213">
        <f t="shared" si="10"/>
        <v>8.750390154932304E-2</v>
      </c>
      <c r="R49" s="2126">
        <f t="shared" si="11"/>
        <v>1.3105133057515825</v>
      </c>
      <c r="S49" s="2128">
        <f t="shared" si="12"/>
        <v>11.767896882425243</v>
      </c>
      <c r="T49" s="1776">
        <f>T48+(T$51-T$48)/3</f>
        <v>5.4838457233874684E-2</v>
      </c>
      <c r="U49" s="1776">
        <f t="shared" si="13"/>
        <v>0.45468069086580154</v>
      </c>
      <c r="V49" s="2204">
        <f t="shared" si="13"/>
        <v>3.0142105997229791</v>
      </c>
      <c r="W49" s="2207">
        <f t="shared" si="6"/>
        <v>14.976627128024569</v>
      </c>
      <c r="X49" s="2207">
        <f t="shared" si="7"/>
        <v>8.2912742954580647</v>
      </c>
      <c r="Y49" s="2207">
        <f t="shared" si="8"/>
        <v>134.48425354830687</v>
      </c>
      <c r="Z49" s="4">
        <f t="shared" si="9"/>
        <v>54.965269844627358</v>
      </c>
    </row>
    <row r="50" spans="1:26" s="4" customFormat="1">
      <c r="A50" s="1737" t="s">
        <v>77</v>
      </c>
      <c r="B50" s="987">
        <f>B1a!B50/AP_C1!C48*1000*1000</f>
        <v>106.51484838995808</v>
      </c>
      <c r="C50" s="987">
        <f>B1a!C50*10000*100/(AP_C2!Q40+AP_C3!X41)</f>
        <v>2946.1396751648376</v>
      </c>
      <c r="D50" s="987">
        <f>B1a!D50*10000*100/(AP_C4!AB50+AP_C4!BT50)</f>
        <v>23823.933122682738</v>
      </c>
      <c r="E50" s="2041"/>
      <c r="F50" s="987"/>
      <c r="G50" s="2042"/>
      <c r="H50" s="987"/>
      <c r="I50" s="987"/>
      <c r="J50" s="987"/>
      <c r="K50" s="2202"/>
      <c r="L50" s="760"/>
      <c r="M50" s="760"/>
      <c r="N50" s="1740"/>
      <c r="O50" s="28"/>
      <c r="P50" s="1773"/>
      <c r="Q50" s="2213">
        <f t="shared" si="10"/>
        <v>8.4740895030540775E-2</v>
      </c>
      <c r="R50" s="2126">
        <f t="shared" si="11"/>
        <v>1.2688063979265363</v>
      </c>
      <c r="S50" s="2128">
        <f t="shared" si="12"/>
        <v>11.240962087540675</v>
      </c>
      <c r="T50" s="1776">
        <f>T49+(T$51-T$48)/3</f>
        <v>5.046273354582656E-2</v>
      </c>
      <c r="U50" s="1776">
        <f t="shared" si="13"/>
        <v>0.42247342400002924</v>
      </c>
      <c r="V50" s="2204">
        <f t="shared" si="13"/>
        <v>2.7385635820819902</v>
      </c>
      <c r="W50" s="2207">
        <f t="shared" si="6"/>
        <v>14.972775511389822</v>
      </c>
      <c r="X50" s="2207">
        <f t="shared" si="7"/>
        <v>8.3719884816855945</v>
      </c>
      <c r="Y50" s="2207">
        <f t="shared" si="8"/>
        <v>132.65097192435141</v>
      </c>
      <c r="Z50" s="4">
        <f t="shared" si="9"/>
        <v>54.269029631441335</v>
      </c>
    </row>
    <row r="51" spans="1:26">
      <c r="A51" s="1737" t="s">
        <v>79</v>
      </c>
      <c r="B51" s="987"/>
      <c r="E51" s="2041">
        <f>B1a!E51/AP_I1!C49*1000*1000</f>
        <v>12.58</v>
      </c>
      <c r="G51" s="2042"/>
      <c r="K51" s="2202"/>
      <c r="N51" s="1740"/>
      <c r="O51" s="28"/>
      <c r="P51" s="1773"/>
      <c r="Q51" s="2213">
        <f t="shared" si="10"/>
        <v>8.1977888511758509E-2</v>
      </c>
      <c r="R51" s="2126">
        <f t="shared" si="11"/>
        <v>1.22709949010149</v>
      </c>
      <c r="S51" s="2128">
        <f t="shared" si="12"/>
        <v>10.714027292656107</v>
      </c>
      <c r="T51" s="28">
        <f>E51/(AP_I7!$DE73/AP_I7!$C70)</f>
        <v>4.608700985777843E-2</v>
      </c>
      <c r="U51" s="1776">
        <f t="shared" si="13"/>
        <v>0.39026615713425694</v>
      </c>
      <c r="V51" s="2204">
        <f t="shared" si="13"/>
        <v>2.4629165644410014</v>
      </c>
      <c r="W51" s="2207">
        <f t="shared" si="6"/>
        <v>14.968664262747884</v>
      </c>
      <c r="X51" s="2207">
        <f t="shared" si="7"/>
        <v>8.468029458595673</v>
      </c>
      <c r="Y51" s="2207">
        <f t="shared" si="8"/>
        <v>130.69411138979677</v>
      </c>
      <c r="Z51" s="4">
        <f t="shared" si="9"/>
        <v>53.440580589658666</v>
      </c>
    </row>
    <row r="52" spans="1:26">
      <c r="A52" s="1737" t="s">
        <v>81</v>
      </c>
      <c r="B52" s="987"/>
      <c r="E52" s="2041">
        <f>B1a!E52/AP_I1!C50*1000*1000</f>
        <v>14.180000000000001</v>
      </c>
      <c r="G52" s="2042"/>
      <c r="K52" s="2202"/>
      <c r="N52" s="1740"/>
      <c r="O52" s="28"/>
      <c r="P52" s="1773"/>
      <c r="Q52" s="2213">
        <f t="shared" si="10"/>
        <v>7.9214881992976244E-2</v>
      </c>
      <c r="R52" s="2126">
        <f t="shared" si="11"/>
        <v>1.1853925822764437</v>
      </c>
      <c r="S52" s="2128">
        <f t="shared" si="12"/>
        <v>10.187092497771539</v>
      </c>
      <c r="T52" s="28">
        <f>E52/(AP_I7!$DE74/AP_I7!$C71)</f>
        <v>5.3739567250203991E-2</v>
      </c>
      <c r="U52" s="1776">
        <f t="shared" si="13"/>
        <v>0.35805889026848464</v>
      </c>
      <c r="V52" s="2204">
        <f t="shared" si="13"/>
        <v>2.1872695468000125</v>
      </c>
      <c r="W52" s="2207">
        <f t="shared" si="6"/>
        <v>14.964266214289747</v>
      </c>
      <c r="X52" s="2207">
        <f t="shared" si="7"/>
        <v>6.662853993620975</v>
      </c>
      <c r="Y52" s="2207">
        <f t="shared" si="8"/>
        <v>128.60074068752382</v>
      </c>
      <c r="Z52" s="4">
        <f t="shared" si="9"/>
        <v>40.70128694219639</v>
      </c>
    </row>
    <row r="53" spans="1:26">
      <c r="A53" s="1737" t="s">
        <v>240</v>
      </c>
      <c r="B53" s="987"/>
      <c r="E53" s="2041">
        <f>B1a!E53/AP_I1!C51*1000*1000</f>
        <v>16.701180482266746</v>
      </c>
      <c r="G53" s="2042">
        <f>B1a!G53/(A2a!W53*AP_I7!P75+A2a!AC53*(AP_I7!S75+AP_I7!V75))*1000*1000</f>
        <v>321.01053117699257</v>
      </c>
      <c r="K53" s="2202"/>
      <c r="N53" s="1740"/>
      <c r="O53" s="28"/>
      <c r="P53" s="1773"/>
      <c r="Q53" s="2213">
        <f t="shared" si="10"/>
        <v>7.6451875474193978E-2</v>
      </c>
      <c r="R53" s="2126">
        <f t="shared" si="11"/>
        <v>1.1436856744513975</v>
      </c>
      <c r="S53" s="2128">
        <f t="shared" si="12"/>
        <v>9.6601577028869716</v>
      </c>
      <c r="T53" s="28">
        <f>E53/(AP_I7!$DE75/AP_I7!$C72)</f>
        <v>6.5891324174915805E-2</v>
      </c>
      <c r="U53" s="1776">
        <f t="shared" si="13"/>
        <v>0.32585162340271234</v>
      </c>
      <c r="V53" s="2204">
        <f t="shared" si="13"/>
        <v>1.9116225291590236</v>
      </c>
      <c r="W53" s="2207">
        <f t="shared" si="6"/>
        <v>14.959550270777124</v>
      </c>
      <c r="X53" s="2207">
        <f t="shared" si="7"/>
        <v>4.9452887384339581</v>
      </c>
      <c r="Y53" s="2207">
        <f t="shared" si="8"/>
        <v>126.3560591937044</v>
      </c>
      <c r="Z53" s="4">
        <f t="shared" si="9"/>
        <v>29.01174855864803</v>
      </c>
    </row>
    <row r="54" spans="1:26">
      <c r="A54" s="1737" t="s">
        <v>204</v>
      </c>
      <c r="B54" s="987"/>
      <c r="E54" s="2041">
        <f>B1a!E54/AP_I1!C52*1000*1000</f>
        <v>18.089007115445391</v>
      </c>
      <c r="G54" s="2042">
        <f>B1a!G54/(A2a!W54*AP_I7!P76+A2a!AC54*(AP_I7!S76+AP_I7!V76))*1000*1000</f>
        <v>343.34672868170082</v>
      </c>
      <c r="K54" s="2202"/>
      <c r="N54" s="1740"/>
      <c r="O54" s="28"/>
      <c r="P54" s="1773"/>
      <c r="Q54" s="2213">
        <f t="shared" si="10"/>
        <v>7.3688868955411713E-2</v>
      </c>
      <c r="R54" s="2126">
        <f t="shared" si="11"/>
        <v>1.1019787666263512</v>
      </c>
      <c r="S54" s="2128">
        <f t="shared" si="12"/>
        <v>9.1332229080024039</v>
      </c>
      <c r="T54" s="28">
        <f>E54/(AP_I7!$DE76/AP_I7!$C73)</f>
        <v>6.3616913209026682E-2</v>
      </c>
      <c r="U54" s="1776">
        <f t="shared" si="13"/>
        <v>0.29364435653694004</v>
      </c>
      <c r="V54" s="2204">
        <f t="shared" si="13"/>
        <v>1.6359755115180348</v>
      </c>
      <c r="W54" s="2207">
        <f t="shared" si="6"/>
        <v>14.954480673236359</v>
      </c>
      <c r="X54" s="2207">
        <f t="shared" si="7"/>
        <v>4.6158221410729263</v>
      </c>
      <c r="Y54" s="2207">
        <f t="shared" si="8"/>
        <v>123.94304645290202</v>
      </c>
      <c r="Z54" s="4">
        <f t="shared" si="9"/>
        <v>25.716046708250285</v>
      </c>
    </row>
    <row r="55" spans="1:26">
      <c r="A55" s="1737" t="s">
        <v>205</v>
      </c>
      <c r="B55" s="987"/>
      <c r="E55" s="2041">
        <f>B1a!E55/AP_I1!C53*1000*1000</f>
        <v>19.496187166964127</v>
      </c>
      <c r="G55" s="2042">
        <f>B1a!G55/(A2a!W55*AP_I7!P77+A2a!AC55*(AP_I7!S77+AP_I7!V77))*1000*1000</f>
        <v>337.38423669331263</v>
      </c>
      <c r="K55" s="2202"/>
      <c r="N55" s="1740"/>
      <c r="O55" s="28"/>
      <c r="P55" s="1773"/>
      <c r="Q55" s="2213">
        <f t="shared" si="10"/>
        <v>7.0925862436629447E-2</v>
      </c>
      <c r="R55" s="2126">
        <f t="shared" si="11"/>
        <v>1.0602718588013049</v>
      </c>
      <c r="S55" s="2128">
        <f t="shared" si="12"/>
        <v>8.6062881131178361</v>
      </c>
      <c r="T55" s="28">
        <f>E55/(AP_I7!$DE77/AP_I7!$C74)</f>
        <v>5.9683857729179696E-2</v>
      </c>
      <c r="U55" s="1776">
        <f t="shared" si="13"/>
        <v>0.26143708967116774</v>
      </c>
      <c r="V55" s="2204">
        <f t="shared" si="13"/>
        <v>1.3603284938770459</v>
      </c>
      <c r="W55" s="2207">
        <f t="shared" si="6"/>
        <v>14.949016090549936</v>
      </c>
      <c r="X55" s="2207">
        <f t="shared" si="7"/>
        <v>4.380365137546228</v>
      </c>
      <c r="Y55" s="2207">
        <f t="shared" si="8"/>
        <v>121.34202979635739</v>
      </c>
      <c r="Z55" s="4">
        <f t="shared" si="9"/>
        <v>22.792234711932426</v>
      </c>
    </row>
    <row r="56" spans="1:26">
      <c r="A56" s="1737" t="s">
        <v>206</v>
      </c>
      <c r="B56" s="987"/>
      <c r="E56" s="2041">
        <f>B1a!E56/AP_I1!C54*1000*1000</f>
        <v>19.9433507232193</v>
      </c>
      <c r="F56" s="987">
        <f>B1a!F56/(A2a!L56*((AP_I7!J78+AP_I7!M78)))*1000*1000</f>
        <v>73.296143068987888</v>
      </c>
      <c r="G56" s="2042">
        <f>B1a!G56/(A2a!W56*AP_I7!P78+A2a!AC56*(AP_I7!S78+AP_I7!V78))*1000*1000</f>
        <v>346.82646303824521</v>
      </c>
      <c r="H56" s="2214">
        <f t="shared" ref="H56:J57" si="14">H57*H57/H58</f>
        <v>0.14451572914551708</v>
      </c>
      <c r="I56" s="2051">
        <f t="shared" si="14"/>
        <v>3.657907071137386</v>
      </c>
      <c r="J56" s="2052">
        <f t="shared" si="14"/>
        <v>23.069699585799384</v>
      </c>
      <c r="K56" s="2202">
        <f>E56/AP_I7!CY78</f>
        <v>1.0314941776821507</v>
      </c>
      <c r="L56" s="760">
        <f>F56/AP_I7!CY78</f>
        <v>3.7909650124236833</v>
      </c>
      <c r="M56" s="760">
        <f>G56/AP_I7!CY78</f>
        <v>17.938283403577174</v>
      </c>
      <c r="N56" s="1740">
        <f t="shared" ref="N56:N85" si="15">H56/K56</f>
        <v>0.14010329119865261</v>
      </c>
      <c r="O56" s="28">
        <f t="shared" ref="O56:O85" si="16">I56/L56</f>
        <v>0.96490130063183321</v>
      </c>
      <c r="P56" s="1773">
        <f t="shared" ref="P56:P85" si="17">J56/M56</f>
        <v>1.2860594889028749</v>
      </c>
      <c r="Q56" s="2213">
        <f t="shared" si="10"/>
        <v>6.8162855917847182E-2</v>
      </c>
      <c r="R56" s="2126">
        <f t="shared" si="11"/>
        <v>1.0185649509762587</v>
      </c>
      <c r="S56" s="2128">
        <f t="shared" si="12"/>
        <v>8.0793533182332684</v>
      </c>
      <c r="T56" s="28">
        <f>E56/(AP_I7!$DE78/AP_I7!$C75)</f>
        <v>6.2371777845479759E-2</v>
      </c>
      <c r="U56" s="28">
        <f>F56/(AP_I7!$DE78/AP_I7!$C75)</f>
        <v>0.22922982280539536</v>
      </c>
      <c r="V56" s="1741">
        <f>G56/(AP_I7!$DE78/AP_I7!$C75)</f>
        <v>1.0846814762360562</v>
      </c>
      <c r="W56" s="2207">
        <f t="shared" si="6"/>
        <v>14.943108490111934</v>
      </c>
      <c r="X56" s="2207">
        <f t="shared" si="7"/>
        <v>3.6752170729090134</v>
      </c>
      <c r="Y56" s="2207">
        <f t="shared" si="8"/>
        <v>118.53014679975929</v>
      </c>
      <c r="Z56" s="4">
        <f t="shared" si="9"/>
        <v>17.390581344710952</v>
      </c>
    </row>
    <row r="57" spans="1:26">
      <c r="A57" s="1737" t="s">
        <v>207</v>
      </c>
      <c r="B57" s="987"/>
      <c r="E57" s="2041">
        <f>B1a!E57/AP_I1!C55*1000*1000</f>
        <v>21.249856566040297</v>
      </c>
      <c r="G57" s="2042">
        <f>B1a!G57/(A2a!W57*AP_I7!P79+A2a!AC57*(AP_I7!S79+AP_I7!V79))*1000*1000</f>
        <v>359.14306854770001</v>
      </c>
      <c r="H57" s="2214">
        <f t="shared" si="14"/>
        <v>0.18263333268642504</v>
      </c>
      <c r="I57" s="2051">
        <f t="shared" si="14"/>
        <v>3.5502978701340595</v>
      </c>
      <c r="J57" s="2052">
        <f t="shared" si="14"/>
        <v>24.438055167344501</v>
      </c>
      <c r="K57" s="2202">
        <f>E57/AP_I7!CY79</f>
        <v>1.1883041702548418</v>
      </c>
      <c r="L57" s="2051">
        <f>L56+(L$66-L$56)/10</f>
        <v>4.047787060375212</v>
      </c>
      <c r="M57" s="760">
        <f>G57/AP_I7!CY79</f>
        <v>20.083486434227595</v>
      </c>
      <c r="N57" s="1740">
        <f t="shared" si="15"/>
        <v>0.15369241079685667</v>
      </c>
      <c r="O57" s="28">
        <f t="shared" si="16"/>
        <v>0.8770960075664066</v>
      </c>
      <c r="P57" s="1773">
        <f t="shared" si="17"/>
        <v>1.216823346254043</v>
      </c>
      <c r="Q57" s="2213">
        <f t="shared" si="10"/>
        <v>6.5399849399064916E-2</v>
      </c>
      <c r="R57" s="2126">
        <f t="shared" si="11"/>
        <v>0.9768580431512125</v>
      </c>
      <c r="S57" s="2128">
        <f t="shared" si="12"/>
        <v>7.5524185233487016</v>
      </c>
      <c r="T57" s="28">
        <f>E57/(AP_I7!$DE79/AP_I7!$C76)</f>
        <v>6.4255923233420817E-2</v>
      </c>
      <c r="U57" s="1776">
        <f>U56+(U$66-U$56)/10</f>
        <v>0.2294477891414872</v>
      </c>
      <c r="V57" s="1741">
        <f>G57/(AP_I7!$DE79/AP_I7!$C76)</f>
        <v>1.0859870686984308</v>
      </c>
      <c r="W57" s="2207">
        <f t="shared" si="6"/>
        <v>14.936701722208852</v>
      </c>
      <c r="X57" s="2207">
        <f t="shared" si="7"/>
        <v>3.5708426180101434</v>
      </c>
      <c r="Y57" s="2207">
        <f t="shared" si="8"/>
        <v>115.48067148082279</v>
      </c>
      <c r="Z57" s="4">
        <f t="shared" si="9"/>
        <v>16.900964363291362</v>
      </c>
    </row>
    <row r="58" spans="1:26">
      <c r="A58" s="1737" t="s">
        <v>208</v>
      </c>
      <c r="B58" s="987">
        <f>B1a!B58/AP_C1!C56*1000*1000</f>
        <v>7.3999999999999995</v>
      </c>
      <c r="C58" s="987">
        <f>B1a!C58*10000*100/(AP_C2!Q48+AP_C3!X49)</f>
        <v>110.48000000000002</v>
      </c>
      <c r="D58" s="987">
        <f>B1a!D58*10000*100/(AP_C4!AB58+AP_C4!BT58)</f>
        <v>830</v>
      </c>
      <c r="E58" s="2041">
        <f>B1a!E58/AP_I1!C56*1000*1000</f>
        <v>22.641945247869906</v>
      </c>
      <c r="G58" s="2042">
        <f>B1a!G58/(A2a!W58*AP_I7!P80+A2a!AC58*(AP_I7!S80+AP_I7!V80))*1000*1000</f>
        <v>354.06023322303957</v>
      </c>
      <c r="H58" s="987">
        <f>B58/AP_C7!CS80</f>
        <v>0.2308048708979239</v>
      </c>
      <c r="I58" s="987">
        <f>C58/AP_C7!CS80</f>
        <v>3.4458543428111672</v>
      </c>
      <c r="J58" s="987">
        <f>D58/AP_C7!CS80</f>
        <v>25.887573357469844</v>
      </c>
      <c r="K58" s="2202">
        <f>E58/AP_I7!CY80</f>
        <v>1.2695968161555389</v>
      </c>
      <c r="L58" s="2051">
        <f t="shared" ref="L58:L65" si="18">L57+(L$66-L$56)/10</f>
        <v>4.3046091083267406</v>
      </c>
      <c r="M58" s="760">
        <f>G58/AP_I7!CY80</f>
        <v>19.853141587715292</v>
      </c>
      <c r="N58" s="1740">
        <f t="shared" si="15"/>
        <v>0.18179383246787215</v>
      </c>
      <c r="O58" s="28">
        <f t="shared" si="16"/>
        <v>0.80050342693035303</v>
      </c>
      <c r="P58" s="1773">
        <f t="shared" si="17"/>
        <v>1.3039534948709846</v>
      </c>
      <c r="Q58" s="2211">
        <f>B58/(AP_C7!CY80*10000*10000/AP_C7!C80)</f>
        <v>6.263684288028272E-2</v>
      </c>
      <c r="R58" s="742">
        <f>C58/(AP_C7!CY80*10000*10000/AP_C7!C80)</f>
        <v>0.93515113532616723</v>
      </c>
      <c r="S58" s="2212">
        <f>D58/(AP_C7!CY80*10000*10000/AP_C7!C80)</f>
        <v>7.0254837284641445</v>
      </c>
      <c r="T58" s="28">
        <f>E58/(AP_I7!$DE80/AP_I7!$C77)</f>
        <v>7.6055569730393791E-2</v>
      </c>
      <c r="U58" s="1776">
        <f t="shared" ref="U58:U65" si="19">U57+(U$66-U$56)/10</f>
        <v>0.22966575547757903</v>
      </c>
      <c r="V58" s="1741">
        <f>G58/(AP_I7!$DE80/AP_I7!$C77)</f>
        <v>1.1893082710809801</v>
      </c>
      <c r="W58" s="2207">
        <f t="shared" si="6"/>
        <v>14.929729729729734</v>
      </c>
      <c r="X58" s="2207">
        <f t="shared" si="7"/>
        <v>3.0197098817576618</v>
      </c>
      <c r="Y58" s="2207">
        <f t="shared" si="8"/>
        <v>112.16216216216219</v>
      </c>
      <c r="Z58" s="4">
        <f t="shared" si="9"/>
        <v>15.637359305793241</v>
      </c>
    </row>
    <row r="59" spans="1:26">
      <c r="A59" s="1737" t="s">
        <v>209</v>
      </c>
      <c r="B59" s="987"/>
      <c r="E59" s="2041">
        <f>B1a!E59/AP_I1!C57*1000*1000</f>
        <v>22.229202342847948</v>
      </c>
      <c r="G59" s="2042">
        <f>B1a!G59/(A2a!W59*AP_I7!P81+A2a!AC59*(AP_I7!S81+AP_I7!V81))*1000*1000</f>
        <v>340.28062061763393</v>
      </c>
      <c r="H59" s="2214">
        <f>H58+(H$63-H$58)/5</f>
        <v>0.29168217896823656</v>
      </c>
      <c r="I59" s="2051">
        <f t="shared" ref="I59:J62" si="20">I58+(I$63-I$58)/5</f>
        <v>3.3444833606094639</v>
      </c>
      <c r="J59" s="2052">
        <f t="shared" si="20"/>
        <v>27.423068233101315</v>
      </c>
      <c r="K59" s="2202">
        <f>E59/AP_I7!CY81</f>
        <v>1.3327778434389437</v>
      </c>
      <c r="L59" s="2051">
        <f t="shared" si="18"/>
        <v>4.5614311562782692</v>
      </c>
      <c r="M59" s="760">
        <f>G59/AP_I7!CY81</f>
        <v>20.401922872268564</v>
      </c>
      <c r="N59" s="1740">
        <f t="shared" si="15"/>
        <v>0.21885281212029611</v>
      </c>
      <c r="O59" s="28">
        <f t="shared" si="16"/>
        <v>0.73320921570989384</v>
      </c>
      <c r="P59" s="1773">
        <f t="shared" si="17"/>
        <v>1.3441413539689577</v>
      </c>
      <c r="Q59" s="2213">
        <f>Q58+(Q$63-Q$58)/5</f>
        <v>6.8550725750931421E-2</v>
      </c>
      <c r="R59" s="2126">
        <f t="shared" ref="R59:S62" si="21">R58+(R$63-R$58)/5</f>
        <v>0.84939089575393356</v>
      </c>
      <c r="S59" s="2128">
        <f t="shared" si="21"/>
        <v>6.7769479291965533</v>
      </c>
      <c r="T59" s="28">
        <f>E59/(AP_I7!$DE81/AP_I7!$C78)</f>
        <v>6.6025356687145931E-2</v>
      </c>
      <c r="U59" s="1776">
        <f t="shared" si="19"/>
        <v>0.22988372181367087</v>
      </c>
      <c r="V59" s="1741">
        <f>G59/(AP_I7!$DE81/AP_I7!$C78)</f>
        <v>1.0107042530579724</v>
      </c>
      <c r="W59" s="2207">
        <f t="shared" si="6"/>
        <v>12.390691512735627</v>
      </c>
      <c r="X59" s="2207">
        <f t="shared" si="7"/>
        <v>3.4817490332229513</v>
      </c>
      <c r="Y59" s="2207">
        <f t="shared" si="8"/>
        <v>98.860338165048134</v>
      </c>
      <c r="Z59" s="4">
        <f t="shared" si="9"/>
        <v>15.307819658545521</v>
      </c>
    </row>
    <row r="60" spans="1:26">
      <c r="A60" s="1737" t="s">
        <v>210</v>
      </c>
      <c r="B60" s="987"/>
      <c r="E60" s="2041">
        <f>B1a!E60/AP_I1!C58*1000*1000</f>
        <v>22.928641215417443</v>
      </c>
      <c r="G60" s="2042">
        <f>B1a!G60/(A2a!W60*AP_I7!P82+A2a!AC60*(AP_I7!S82+AP_I7!V82))*1000*1000</f>
        <v>341.094549062368</v>
      </c>
      <c r="H60" s="2214">
        <f>H59+(H$63-H$58)/5</f>
        <v>0.35255948703854922</v>
      </c>
      <c r="I60" s="2051">
        <f t="shared" si="20"/>
        <v>3.2431123784077607</v>
      </c>
      <c r="J60" s="2052">
        <f t="shared" si="20"/>
        <v>28.958563108732786</v>
      </c>
      <c r="K60" s="2202">
        <f>E60/AP_I7!CY82</f>
        <v>1.3675282836135418</v>
      </c>
      <c r="L60" s="2051">
        <f t="shared" si="18"/>
        <v>4.8182532042297979</v>
      </c>
      <c r="M60" s="760">
        <f>G60/AP_I7!CY82</f>
        <v>20.343832800503908</v>
      </c>
      <c r="N60" s="1740">
        <f t="shared" si="15"/>
        <v>0.25780782106162359</v>
      </c>
      <c r="O60" s="28">
        <f t="shared" si="16"/>
        <v>0.67308882305328643</v>
      </c>
      <c r="P60" s="1773">
        <f t="shared" si="17"/>
        <v>1.4234566019445212</v>
      </c>
      <c r="Q60" s="2213">
        <f>Q59+(Q$63-Q$58)/5</f>
        <v>7.4464608621580122E-2</v>
      </c>
      <c r="R60" s="2126">
        <f t="shared" si="21"/>
        <v>0.7636306561816999</v>
      </c>
      <c r="S60" s="2128">
        <f t="shared" si="21"/>
        <v>6.5284121299289621</v>
      </c>
      <c r="T60" s="28">
        <f>E60/(AP_I7!$DE82/AP_I7!$C79)</f>
        <v>8.4053393530663587E-2</v>
      </c>
      <c r="U60" s="1776">
        <f t="shared" si="19"/>
        <v>0.2301016881497627</v>
      </c>
      <c r="V60" s="1741">
        <f>G60/(AP_I7!$DE82/AP_I7!$C79)</f>
        <v>1.2504079109679367</v>
      </c>
      <c r="W60" s="2207">
        <f t="shared" si="6"/>
        <v>10.254947555856715</v>
      </c>
      <c r="X60" s="2207">
        <f t="shared" si="7"/>
        <v>2.7375657125112873</v>
      </c>
      <c r="Y60" s="2207">
        <f t="shared" si="8"/>
        <v>87.671341470490233</v>
      </c>
      <c r="Z60" s="4">
        <f t="shared" si="9"/>
        <v>14.876352499816374</v>
      </c>
    </row>
    <row r="61" spans="1:26">
      <c r="A61" s="1737" t="s">
        <v>211</v>
      </c>
      <c r="B61" s="987"/>
      <c r="E61" s="2041">
        <f>B1a!E61/AP_I1!C59*1000*1000</f>
        <v>23.441461667923367</v>
      </c>
      <c r="G61" s="2042">
        <f>B1a!G61/(A2a!W61*AP_I7!P83+A2a!AC61*(AP_I7!S83+AP_I7!V83))*1000*1000</f>
        <v>342.31557883843504</v>
      </c>
      <c r="H61" s="2214">
        <f>H60+(H$63-H$58)/5</f>
        <v>0.41343679510886189</v>
      </c>
      <c r="I61" s="2051">
        <f t="shared" si="20"/>
        <v>3.1417413962060574</v>
      </c>
      <c r="J61" s="2052">
        <f t="shared" si="20"/>
        <v>30.494057984364257</v>
      </c>
      <c r="K61" s="2202">
        <f>E61/AP_I7!CY83</f>
        <v>1.6031383398867598</v>
      </c>
      <c r="L61" s="2051">
        <f t="shared" si="18"/>
        <v>5.0750752521813265</v>
      </c>
      <c r="M61" s="760">
        <f>G61/AP_I7!CY83</f>
        <v>23.410623302870142</v>
      </c>
      <c r="N61" s="1740">
        <f t="shared" si="15"/>
        <v>0.25789215117771164</v>
      </c>
      <c r="O61" s="28">
        <f t="shared" si="16"/>
        <v>0.61905316474976413</v>
      </c>
      <c r="P61" s="1773">
        <f t="shared" si="17"/>
        <v>1.302573519288813</v>
      </c>
      <c r="Q61" s="2213">
        <f>Q60+(Q$63-Q$58)/5</f>
        <v>8.0378491492228824E-2</v>
      </c>
      <c r="R61" s="2126">
        <f t="shared" si="21"/>
        <v>0.67787041660946623</v>
      </c>
      <c r="S61" s="2128">
        <f t="shared" si="21"/>
        <v>6.279876330661371</v>
      </c>
      <c r="T61" s="28">
        <f>E61/(AP_I7!$DE83/AP_I7!$C80)</f>
        <v>8.0671926624416121E-2</v>
      </c>
      <c r="U61" s="1776">
        <f t="shared" si="19"/>
        <v>0.23031965448585454</v>
      </c>
      <c r="V61" s="1741">
        <f>G61/(AP_I7!$DE83/AP_I7!$C80)</f>
        <v>1.178051848884351</v>
      </c>
      <c r="W61" s="2207">
        <f t="shared" si="6"/>
        <v>8.4334802012924595</v>
      </c>
      <c r="X61" s="2207">
        <f t="shared" si="7"/>
        <v>2.855016163902377</v>
      </c>
      <c r="Y61" s="2207">
        <f t="shared" si="8"/>
        <v>78.12881548378553</v>
      </c>
      <c r="Z61" s="4">
        <f t="shared" si="9"/>
        <v>14.602996335627399</v>
      </c>
    </row>
    <row r="62" spans="1:26">
      <c r="A62" s="1737" t="s">
        <v>212</v>
      </c>
      <c r="B62" s="987"/>
      <c r="E62" s="2041">
        <f>B1a!E62/AP_I1!C60*1000*1000</f>
        <v>24.444624232842571</v>
      </c>
      <c r="G62" s="2042">
        <f>B1a!G62/(A2a!W62*AP_I7!P84+A2a!AC62*(AP_I7!S84+AP_I7!V84))*1000*1000</f>
        <v>350.1678636022296</v>
      </c>
      <c r="H62" s="2214">
        <f>H61+(H$63-H$58)/5</f>
        <v>0.47431410317917455</v>
      </c>
      <c r="I62" s="2051">
        <f t="shared" si="20"/>
        <v>3.0403704140043541</v>
      </c>
      <c r="J62" s="2052">
        <f t="shared" si="20"/>
        <v>32.029552859995732</v>
      </c>
      <c r="K62" s="2202">
        <f>E62/AP_I7!CY84</f>
        <v>1.8001476641690748</v>
      </c>
      <c r="L62" s="2051">
        <f t="shared" si="18"/>
        <v>5.3318973001328551</v>
      </c>
      <c r="M62" s="760">
        <f>G62/AP_I7!CY84</f>
        <v>25.787013771466242</v>
      </c>
      <c r="N62" s="1740">
        <f t="shared" si="15"/>
        <v>0.26348621983636655</v>
      </c>
      <c r="O62" s="28">
        <f t="shared" si="16"/>
        <v>0.57022298871521726</v>
      </c>
      <c r="P62" s="1773">
        <f t="shared" si="17"/>
        <v>1.2420807288448794</v>
      </c>
      <c r="Q62" s="2213">
        <f>Q61+(Q$63-Q$58)/5</f>
        <v>8.6292374362877525E-2</v>
      </c>
      <c r="R62" s="2126">
        <f t="shared" si="21"/>
        <v>0.59211017703723257</v>
      </c>
      <c r="S62" s="2128">
        <f t="shared" si="21"/>
        <v>6.0313405313937798</v>
      </c>
      <c r="T62" s="28">
        <f>E62/(AP_I7!$DE84/AP_I7!$C81)</f>
        <v>7.1713888110050111E-2</v>
      </c>
      <c r="U62" s="1776">
        <f t="shared" si="19"/>
        <v>0.23053762082194637</v>
      </c>
      <c r="V62" s="1741">
        <f>G62/(AP_I7!$DE84/AP_I7!$C81)</f>
        <v>1.0272974029343636</v>
      </c>
      <c r="W62" s="2207">
        <f t="shared" si="6"/>
        <v>6.8616744110816228</v>
      </c>
      <c r="X62" s="2207">
        <f t="shared" si="7"/>
        <v>3.2146858425549292</v>
      </c>
      <c r="Y62" s="2207">
        <f t="shared" si="8"/>
        <v>69.894247040077133</v>
      </c>
      <c r="Z62" s="4">
        <f t="shared" si="9"/>
        <v>14.324943605873132</v>
      </c>
    </row>
    <row r="63" spans="1:26">
      <c r="A63" s="1737" t="s">
        <v>213</v>
      </c>
      <c r="B63" s="987">
        <f>B1a!B63/AP_C1!C61*1000*1000</f>
        <v>15.28</v>
      </c>
      <c r="C63" s="987">
        <f>B1a!C63*10000*100/(AP_C2!Q53+AP_C3!X54)</f>
        <v>83.910000000000011</v>
      </c>
      <c r="D63" s="987">
        <f>B1a!D63*10000*100/(AP_C4!AB63+AP_C4!BT63)</f>
        <v>958.29999999999984</v>
      </c>
      <c r="E63" s="2041">
        <f>B1a!E63/AP_I1!C61*1000*1000</f>
        <v>26.912606669783994</v>
      </c>
      <c r="G63" s="2042">
        <f>B1a!G63/(A2a!W63*AP_I7!P85+A2a!AC63*(AP_I7!S85+AP_I7!V85))*1000*1000</f>
        <v>365.65793802131464</v>
      </c>
      <c r="H63" s="987">
        <f>B63/AP_C7!CS85</f>
        <v>0.53519141124948733</v>
      </c>
      <c r="I63" s="987">
        <f>C63/AP_C7!CS85</f>
        <v>2.93899943180265</v>
      </c>
      <c r="J63" s="987">
        <f>D63/AP_C7!CS85</f>
        <v>33.565047735627203</v>
      </c>
      <c r="K63" s="2202">
        <f>E63/AP_I7!CY85</f>
        <v>1.8751867051302242</v>
      </c>
      <c r="L63" s="2051">
        <f t="shared" si="18"/>
        <v>5.5887193480843838</v>
      </c>
      <c r="M63" s="760">
        <f>G63/AP_I7!CY85</f>
        <v>25.477907525499614</v>
      </c>
      <c r="N63" s="1740">
        <f t="shared" si="15"/>
        <v>0.28540699962584282</v>
      </c>
      <c r="O63" s="28">
        <f t="shared" si="16"/>
        <v>0.52588066223258023</v>
      </c>
      <c r="P63" s="1773">
        <f t="shared" si="17"/>
        <v>1.3174177550504711</v>
      </c>
      <c r="Q63" s="2211">
        <f>B63/(AP_C7!CY85*10000*10000/AP_C7!C85)</f>
        <v>9.2206257233526226E-2</v>
      </c>
      <c r="R63" s="742">
        <f>C63/(AP_C7!CY85*10000*10000/AP_C7!C85)</f>
        <v>0.50634993746499912</v>
      </c>
      <c r="S63" s="2212">
        <f>D63/(AP_C7!CY85*10000*10000/AP_C7!C85)</f>
        <v>5.7828047321261886</v>
      </c>
      <c r="T63" s="28">
        <f>E63/(AP_I7!$DE85/AP_I7!$C82)</f>
        <v>7.8672453920187499E-2</v>
      </c>
      <c r="U63" s="1776">
        <f t="shared" si="19"/>
        <v>0.23075558715803821</v>
      </c>
      <c r="V63" s="1741">
        <f>G63/(AP_I7!$DE85/AP_I7!$C82)</f>
        <v>1.0689119650320198</v>
      </c>
      <c r="W63" s="2207">
        <f t="shared" si="6"/>
        <v>5.4914921465968591</v>
      </c>
      <c r="X63" s="2207">
        <f t="shared" si="7"/>
        <v>2.9331179550105007</v>
      </c>
      <c r="Y63" s="2207">
        <f t="shared" si="8"/>
        <v>62.715968586387419</v>
      </c>
      <c r="Z63" s="4">
        <f t="shared" si="9"/>
        <v>13.586864420377957</v>
      </c>
    </row>
    <row r="64" spans="1:26">
      <c r="A64" s="1737" t="s">
        <v>214</v>
      </c>
      <c r="B64" s="987"/>
      <c r="E64" s="2041">
        <f>B1a!E64/AP_I1!C62*1000*1000</f>
        <v>26.083312527508312</v>
      </c>
      <c r="G64" s="2042">
        <f>B1a!G64/(A2a!W64*AP_I7!P86+A2a!AC64*(AP_I7!S86+AP_I7!V86))*1000*1000</f>
        <v>392.08196133214597</v>
      </c>
      <c r="H64" s="2214">
        <f>H63+(H$68-H$63)/5</f>
        <v>0.55269135295635174</v>
      </c>
      <c r="I64" s="2051">
        <f t="shared" ref="I64:J67" si="22">I63+(I$68-I$63)/5</f>
        <v>2.8753922517328538</v>
      </c>
      <c r="J64" s="2052">
        <f t="shared" si="22"/>
        <v>31.14827392510642</v>
      </c>
      <c r="K64" s="2202">
        <f>E64/AP_I7!CY86</f>
        <v>1.8402355857570141</v>
      </c>
      <c r="L64" s="2051">
        <f t="shared" si="18"/>
        <v>5.8455413960359124</v>
      </c>
      <c r="M64" s="760">
        <f>G64/AP_I7!CY86</f>
        <v>27.662252523174679</v>
      </c>
      <c r="N64" s="1740">
        <f t="shared" si="15"/>
        <v>0.30033728139704036</v>
      </c>
      <c r="O64" s="28">
        <f t="shared" si="16"/>
        <v>0.49189494298727721</v>
      </c>
      <c r="P64" s="1773">
        <f t="shared" si="17"/>
        <v>1.1260208798618712</v>
      </c>
      <c r="Q64" s="2213">
        <f>Q63+(Q$68-Q$63)/5</f>
        <v>9.5421092518880868E-2</v>
      </c>
      <c r="R64" s="2126">
        <f t="shared" ref="R64:S67" si="23">R63+(R$68-R$63)/5</f>
        <v>0.49623238776239681</v>
      </c>
      <c r="S64" s="2128">
        <f t="shared" si="23"/>
        <v>5.3733208739817977</v>
      </c>
      <c r="T64" s="28">
        <f>E64/(AP_I7!$DE86/AP_I7!$C83)</f>
        <v>6.8825220781626714E-2</v>
      </c>
      <c r="U64" s="1776">
        <f t="shared" si="19"/>
        <v>0.23097355349413004</v>
      </c>
      <c r="V64" s="1741">
        <f>G64/(AP_I7!$DE86/AP_I7!$C83)</f>
        <v>1.0345744055598298</v>
      </c>
      <c r="W64" s="2207">
        <f t="shared" si="6"/>
        <v>5.2004475600005087</v>
      </c>
      <c r="X64" s="2207">
        <f t="shared" si="7"/>
        <v>3.3559435170862502</v>
      </c>
      <c r="Y64" s="2207">
        <f t="shared" si="8"/>
        <v>56.311667914707478</v>
      </c>
      <c r="Z64" s="4">
        <f t="shared" si="9"/>
        <v>15.031908271568021</v>
      </c>
    </row>
    <row r="65" spans="1:26">
      <c r="A65" s="1737" t="s">
        <v>215</v>
      </c>
      <c r="B65" s="987"/>
      <c r="E65" s="2041">
        <f>B1a!E65/AP_I1!C63*1000*1000</f>
        <v>26.894171278281384</v>
      </c>
      <c r="G65" s="2042">
        <f>B1a!G65/(A2a!W65*AP_I7!P87+A2a!AC65*(AP_I7!S87+AP_I7!V87))*1000*1000</f>
        <v>414.20806091517983</v>
      </c>
      <c r="H65" s="2214">
        <f>H64+(H$68-H$63)/5</f>
        <v>0.57019129466321616</v>
      </c>
      <c r="I65" s="2051">
        <f t="shared" si="22"/>
        <v>2.8117850716630577</v>
      </c>
      <c r="J65" s="2052">
        <f t="shared" si="22"/>
        <v>28.731500114585636</v>
      </c>
      <c r="K65" s="2202">
        <f>E65/AP_I7!CY87</f>
        <v>1.8768573133596727</v>
      </c>
      <c r="L65" s="2051">
        <f t="shared" si="18"/>
        <v>6.102363443987441</v>
      </c>
      <c r="M65" s="760">
        <f>G65/AP_I7!CY87</f>
        <v>28.906242186721983</v>
      </c>
      <c r="N65" s="1740">
        <f t="shared" si="15"/>
        <v>0.30380108844957637</v>
      </c>
      <c r="O65" s="28">
        <f t="shared" si="16"/>
        <v>0.46076984720296588</v>
      </c>
      <c r="P65" s="1773">
        <f t="shared" si="17"/>
        <v>0.99395486722184134</v>
      </c>
      <c r="Q65" s="2213">
        <f>Q64+(Q$68-Q$63)/5</f>
        <v>9.863592780423551E-2</v>
      </c>
      <c r="R65" s="2126">
        <f t="shared" si="23"/>
        <v>0.4861148380597945</v>
      </c>
      <c r="S65" s="2128">
        <f t="shared" si="23"/>
        <v>4.9638370158374068</v>
      </c>
      <c r="T65" s="28">
        <f>E65/(AP_I7!$DE87/AP_I7!$C84)</f>
        <v>7.1403885611324325E-2</v>
      </c>
      <c r="U65" s="1776">
        <f t="shared" si="19"/>
        <v>0.23119151983022188</v>
      </c>
      <c r="V65" s="1741">
        <f>G65/(AP_I7!$DE87/AP_I7!$C84)</f>
        <v>1.0997202588934341</v>
      </c>
      <c r="W65" s="2207">
        <f t="shared" si="6"/>
        <v>4.9283749733119082</v>
      </c>
      <c r="X65" s="2207">
        <f t="shared" si="7"/>
        <v>3.2378002660622149</v>
      </c>
      <c r="Y65" s="2207">
        <f t="shared" si="8"/>
        <v>50.324837271153598</v>
      </c>
      <c r="Z65" s="4">
        <f t="shared" si="9"/>
        <v>15.401406372751003</v>
      </c>
    </row>
    <row r="66" spans="1:26">
      <c r="A66" s="1737" t="s">
        <v>216</v>
      </c>
      <c r="B66" s="987"/>
      <c r="E66" s="2041">
        <f>B1a!E66/AP_I1!C64*1000*1000</f>
        <v>27.513528983829652</v>
      </c>
      <c r="F66" s="987">
        <f>B1a!F66/(A2a!L66*((AP_I7!J88+AP_I7!M88)))*1000*1000</f>
        <v>91.167038626536936</v>
      </c>
      <c r="G66" s="2042">
        <f>B1a!G66/(A2a!W66*AP_I7!P88+A2a!AC66*(AP_I7!S88+AP_I7!V88))*1000*1000</f>
        <v>426.49085082969935</v>
      </c>
      <c r="H66" s="2214">
        <f>H65+(H$68-H$63)/5</f>
        <v>0.58769123637008058</v>
      </c>
      <c r="I66" s="2051">
        <f t="shared" si="22"/>
        <v>2.7481778915932615</v>
      </c>
      <c r="J66" s="2052">
        <f t="shared" si="22"/>
        <v>26.314726304064852</v>
      </c>
      <c r="K66" s="2202">
        <f>E66/AP_I7!CY88</f>
        <v>1.9191545209968399</v>
      </c>
      <c r="L66" s="760">
        <f>F66/AP_I7!CY88</f>
        <v>6.3591854919389714</v>
      </c>
      <c r="M66" s="760">
        <f>G66/AP_I7!CY88</f>
        <v>29.749067995409067</v>
      </c>
      <c r="N66" s="1740">
        <f t="shared" si="15"/>
        <v>0.30622403247906493</v>
      </c>
      <c r="O66" s="28">
        <f t="shared" si="16"/>
        <v>0.43215878748574105</v>
      </c>
      <c r="P66" s="1773">
        <f t="shared" si="17"/>
        <v>0.88455632654192029</v>
      </c>
      <c r="Q66" s="2213">
        <f>Q65+(Q$68-Q$63)/5</f>
        <v>0.10185076308959015</v>
      </c>
      <c r="R66" s="2126">
        <f t="shared" si="23"/>
        <v>0.47599728835719218</v>
      </c>
      <c r="S66" s="2128">
        <f t="shared" si="23"/>
        <v>4.5543531576930159</v>
      </c>
      <c r="T66" s="28">
        <f>E66/(AP_I7!$DE88/AP_I7!$C85)</f>
        <v>6.9837648570025224E-2</v>
      </c>
      <c r="U66" s="28">
        <f>F66/(AP_I7!$DE88/AP_I7!$C85)</f>
        <v>0.23140948616631379</v>
      </c>
      <c r="V66" s="1741">
        <f>G66/(AP_I7!$DE88/AP_I7!$C85)</f>
        <v>1.0825626249573803</v>
      </c>
      <c r="W66" s="2207">
        <f t="shared" si="6"/>
        <v>4.6734778799692895</v>
      </c>
      <c r="X66" s="2207">
        <f t="shared" si="7"/>
        <v>3.3135349042326756</v>
      </c>
      <c r="Y66" s="2207">
        <f t="shared" si="8"/>
        <v>44.715945364954287</v>
      </c>
      <c r="Z66" s="4">
        <f t="shared" si="9"/>
        <v>15.501132227725423</v>
      </c>
    </row>
    <row r="67" spans="1:26">
      <c r="A67" s="1737" t="s">
        <v>217</v>
      </c>
      <c r="B67" s="987"/>
      <c r="E67" s="2041">
        <f>B1a!E67/AP_I1!C65*1000*1000</f>
        <v>28.112358843697901</v>
      </c>
      <c r="G67" s="2042">
        <f>B1a!G67/(A2a!W67*AP_I7!P89+A2a!AC67*(AP_I7!S89+AP_I7!V89))*1000*1000</f>
        <v>469.87468818113791</v>
      </c>
      <c r="H67" s="2214">
        <f>H66+(H$68-H$63)/5</f>
        <v>0.605191178076945</v>
      </c>
      <c r="I67" s="2051">
        <f t="shared" si="22"/>
        <v>2.6845707115234654</v>
      </c>
      <c r="J67" s="2052">
        <f t="shared" si="22"/>
        <v>23.897952493544068</v>
      </c>
      <c r="K67" s="2202">
        <f>E67/AP_I7!CY89</f>
        <v>1.9806568854455895</v>
      </c>
      <c r="L67" s="2051">
        <f>L66+(L$70-L$66)/4</f>
        <v>6.5298250834320193</v>
      </c>
      <c r="M67" s="760">
        <f>G67/AP_I7!CY89</f>
        <v>33.105031904898347</v>
      </c>
      <c r="N67" s="1740">
        <f t="shared" si="15"/>
        <v>0.30555074052656767</v>
      </c>
      <c r="O67" s="28">
        <f t="shared" si="16"/>
        <v>0.41112444471674553</v>
      </c>
      <c r="P67" s="1773">
        <f t="shared" si="17"/>
        <v>0.72188278090763702</v>
      </c>
      <c r="Q67" s="2213">
        <f>Q66+(Q$68-Q$63)/5</f>
        <v>0.10506559837494479</v>
      </c>
      <c r="R67" s="2126">
        <f t="shared" si="23"/>
        <v>0.46587973865458987</v>
      </c>
      <c r="S67" s="2128">
        <f t="shared" si="23"/>
        <v>4.1448692995486249</v>
      </c>
      <c r="T67" s="28">
        <f>E67/(AP_I7!$DE89/AP_I7!$C86)</f>
        <v>6.9304215864942315E-2</v>
      </c>
      <c r="U67" s="1776">
        <f>U66+(U$70-U$66)/5</f>
        <v>0.22699357944580956</v>
      </c>
      <c r="V67" s="1741">
        <f>G67/(AP_I7!$DE89/AP_I7!$C86)</f>
        <v>1.1583623060673243</v>
      </c>
      <c r="W67" s="2207">
        <f t="shared" si="6"/>
        <v>4.4341796540482958</v>
      </c>
      <c r="X67" s="2207">
        <f t="shared" si="7"/>
        <v>3.2753213727743038</v>
      </c>
      <c r="Y67" s="2207">
        <f t="shared" si="8"/>
        <v>39.450299276428623</v>
      </c>
      <c r="Z67" s="4">
        <f t="shared" si="9"/>
        <v>16.71416798546139</v>
      </c>
    </row>
    <row r="68" spans="1:26">
      <c r="A68" s="1737" t="s">
        <v>218</v>
      </c>
      <c r="B68" s="987">
        <f>B1a!B68/AP_C1!C66*1000*1000</f>
        <v>18.700000000000003</v>
      </c>
      <c r="C68" s="987">
        <f>B1a!C68*10000*100/(AP_C2!Q58+AP_C3!X59)</f>
        <v>78.709999999999994</v>
      </c>
      <c r="D68" s="987">
        <f>B1a!D68*10000*100/(AP_C4!AB68+AP_C4!BT68)</f>
        <v>645.10000000000014</v>
      </c>
      <c r="E68" s="2041">
        <f>B1a!E68/AP_I1!C66*1000*1000</f>
        <v>29.346669005297553</v>
      </c>
      <c r="G68" s="2042">
        <f>B1a!G68/(A2a!W68*AP_I7!P90+A2a!AC68*(AP_I7!S90+AP_I7!V90))*1000*1000</f>
        <v>497.43056691784523</v>
      </c>
      <c r="H68" s="987">
        <f>B68/AP_C7!CS90</f>
        <v>0.6226911197838092</v>
      </c>
      <c r="I68" s="987">
        <f>C68/AP_C7!CS90</f>
        <v>2.6209635314536692</v>
      </c>
      <c r="J68" s="987">
        <f>D68/AP_C7!CS90</f>
        <v>21.48117868302328</v>
      </c>
      <c r="K68" s="2202">
        <f>E68/AP_I7!CY90</f>
        <v>2.045125806990558</v>
      </c>
      <c r="L68" s="2051">
        <f>L67+(L$70-L$66)/4</f>
        <v>6.7004646749250671</v>
      </c>
      <c r="M68" s="760">
        <f>G68/AP_I7!CY90</f>
        <v>34.665197927778046</v>
      </c>
      <c r="N68" s="1740">
        <f t="shared" si="15"/>
        <v>0.30447570396664797</v>
      </c>
      <c r="O68" s="28">
        <f t="shared" si="16"/>
        <v>0.39116145798992369</v>
      </c>
      <c r="P68" s="1773">
        <f t="shared" si="17"/>
        <v>0.61967563917498658</v>
      </c>
      <c r="Q68" s="2211">
        <f>B68/(AP_C7!CY90*10000*10000/AP_C7!C90)</f>
        <v>0.10828043366029944</v>
      </c>
      <c r="R68" s="742">
        <f>C68/(AP_C7!CY90*10000*10000/AP_C7!C90)</f>
        <v>0.45576218895198756</v>
      </c>
      <c r="S68" s="2212">
        <f>D68/(AP_C7!CY90*10000*10000/AP_C7!C90)</f>
        <v>3.735385441404234</v>
      </c>
      <c r="T68" s="28">
        <f>E68/(AP_I7!$DE90/AP_I7!$C87)</f>
        <v>7.0027004668801254E-2</v>
      </c>
      <c r="U68" s="1776">
        <f>U67+(U$70-U$66)/5</f>
        <v>0.22257767272530532</v>
      </c>
      <c r="V68" s="1741">
        <f>G68/(AP_I7!$DE90/AP_I7!$C87)</f>
        <v>1.1869685321244594</v>
      </c>
      <c r="W68" s="2207">
        <f t="shared" si="6"/>
        <v>4.2090909090909081</v>
      </c>
      <c r="X68" s="2207">
        <f t="shared" si="7"/>
        <v>3.1784548514962987</v>
      </c>
      <c r="Y68" s="2207">
        <f t="shared" si="8"/>
        <v>34.497326203208559</v>
      </c>
      <c r="Z68" s="4">
        <f t="shared" si="9"/>
        <v>16.950154268889971</v>
      </c>
    </row>
    <row r="69" spans="1:26">
      <c r="A69" s="1737" t="s">
        <v>219</v>
      </c>
      <c r="B69" s="987"/>
      <c r="E69" s="2041">
        <f>B1a!E69/AP_I1!C67*1000*1000</f>
        <v>30.358530222389057</v>
      </c>
      <c r="G69" s="2042">
        <f>B1a!G69/(A2a!W69*AP_I7!P91+A2a!AC69*(AP_I7!S91+AP_I7!V91))*1000*1000</f>
        <v>531.17885370441491</v>
      </c>
      <c r="H69" s="2214">
        <f>H68+(H71-H68)/3</f>
        <v>0.68576191470040238</v>
      </c>
      <c r="I69" s="2051">
        <f>I68+(I71-I68)/3</f>
        <v>2.95255455400169</v>
      </c>
      <c r="J69" s="2051">
        <f>J68+(J71-J68)/3</f>
        <v>26.7634646136719</v>
      </c>
      <c r="K69" s="2202">
        <f>E69/AP_I7!CY91</f>
        <v>2.1000726786580768</v>
      </c>
      <c r="L69" s="2051">
        <f>L68+(L$70-L$66)/4</f>
        <v>6.871104266418115</v>
      </c>
      <c r="M69" s="760">
        <f>G69/AP_I7!CY91</f>
        <v>36.744670772067835</v>
      </c>
      <c r="N69" s="1740">
        <f t="shared" si="15"/>
        <v>0.32654199146031299</v>
      </c>
      <c r="O69" s="28">
        <f t="shared" si="16"/>
        <v>0.42970597439949015</v>
      </c>
      <c r="P69" s="1773">
        <f t="shared" si="17"/>
        <v>0.72836316263899303</v>
      </c>
      <c r="Q69" s="2213">
        <f t="shared" ref="Q69:S70" si="24">Q68+(Q$71-Q$68)/3</f>
        <v>0.10001968318606659</v>
      </c>
      <c r="R69" s="2126">
        <f t="shared" si="24"/>
        <v>0.42779191720213244</v>
      </c>
      <c r="S69" s="2128">
        <f t="shared" si="24"/>
        <v>3.7698930978065905</v>
      </c>
      <c r="T69" s="28">
        <f>E69/(AP_I7!$DE91/AP_I7!$C88)</f>
        <v>6.8103255271482768E-2</v>
      </c>
      <c r="U69" s="1776">
        <f>U68+(U$70-U$66)/5</f>
        <v>0.21816176600480108</v>
      </c>
      <c r="V69" s="1741">
        <f>G69/(AP_I7!$DE91/AP_I7!$C88)</f>
        <v>1.1915929000398948</v>
      </c>
      <c r="W69" s="2207">
        <f t="shared" si="6"/>
        <v>4.2770773069367882</v>
      </c>
      <c r="X69" s="2207">
        <f t="shared" si="7"/>
        <v>3.2033970349160841</v>
      </c>
      <c r="Y69" s="2207">
        <f t="shared" si="8"/>
        <v>37.691512087610391</v>
      </c>
      <c r="Z69" s="4">
        <f t="shared" si="9"/>
        <v>17.496856725714501</v>
      </c>
    </row>
    <row r="70" spans="1:26">
      <c r="A70" s="1737" t="s">
        <v>220</v>
      </c>
      <c r="B70" s="987"/>
      <c r="E70" s="2041">
        <f>B1a!E70/AP_I1!C68*1000*1000</f>
        <v>30.583713635860956</v>
      </c>
      <c r="F70" s="987">
        <f>B1a!F70/(A2a!L70*((AP_I7!J92+AP_I7!M92)))*1000*1000</f>
        <v>111.99600327746195</v>
      </c>
      <c r="G70" s="2042">
        <f>B1a!G70/(A2a!W70*AP_I7!P92+A2a!AC70*(AP_I7!S92+AP_I7!V92))*1000*1000</f>
        <v>361.85553604019373</v>
      </c>
      <c r="H70" s="2214">
        <f>H68+(H71-H68)/3*2</f>
        <v>0.74883270961699566</v>
      </c>
      <c r="I70" s="2051">
        <f>I68+(I71-I68)/3*2</f>
        <v>3.2841455765497112</v>
      </c>
      <c r="J70" s="2051">
        <f>J68+(J71-J68)/3*2</f>
        <v>32.045750544320519</v>
      </c>
      <c r="K70" s="2202">
        <f>E70/AP_I7!CY92</f>
        <v>1.9229496709261353</v>
      </c>
      <c r="L70" s="760">
        <f>F70/AP_I7!CY92</f>
        <v>7.0417438579111646</v>
      </c>
      <c r="M70" s="760">
        <f>G70/AP_I7!CY92</f>
        <v>22.751651164278325</v>
      </c>
      <c r="N70" s="1740">
        <f t="shared" si="15"/>
        <v>0.38941877727685986</v>
      </c>
      <c r="O70" s="28">
        <f t="shared" si="16"/>
        <v>0.46638242498128968</v>
      </c>
      <c r="P70" s="1773">
        <f t="shared" si="17"/>
        <v>1.4085021923434979</v>
      </c>
      <c r="Q70" s="2213">
        <f t="shared" si="24"/>
        <v>9.1758932711833746E-2</v>
      </c>
      <c r="R70" s="2126">
        <f t="shared" si="24"/>
        <v>0.39982164545227733</v>
      </c>
      <c r="S70" s="2128">
        <f t="shared" si="24"/>
        <v>3.8044007542089471</v>
      </c>
      <c r="T70" s="28">
        <f>E70/(AP_I7!$DE92/AP_I7!$C89)</f>
        <v>5.716353385181687E-2</v>
      </c>
      <c r="U70" s="28">
        <f>F70/(AP_I7!$DE92/AP_I7!$C89)</f>
        <v>0.20932995256379255</v>
      </c>
      <c r="V70" s="1741">
        <f>G70/(AP_I7!$DE92/AP_I7!$C89)</f>
        <v>0.67633844045828395</v>
      </c>
      <c r="W70" s="2207">
        <f t="shared" si="6"/>
        <v>4.3573048817808893</v>
      </c>
      <c r="X70" s="2207">
        <f t="shared" si="7"/>
        <v>3.6619491213827269</v>
      </c>
      <c r="Y70" s="2207">
        <f t="shared" si="8"/>
        <v>41.460821761697652</v>
      </c>
      <c r="Z70" s="4">
        <f t="shared" si="9"/>
        <v>11.831641518376621</v>
      </c>
    </row>
    <row r="71" spans="1:26">
      <c r="A71" s="1737" t="s">
        <v>221</v>
      </c>
      <c r="B71" s="987">
        <f>B1a!B71/AP_C1!C69*1000*1000</f>
        <v>19.959999999999997</v>
      </c>
      <c r="C71" s="987">
        <f>B1a!C71*10000*100/(AP_C2!Q61+AP_C3!X62)</f>
        <v>88.89</v>
      </c>
      <c r="D71" s="987">
        <f>B1a!D71*10000*100/(AP_C4!AB71+AP_C4!BT71)</f>
        <v>917.68000000000006</v>
      </c>
      <c r="E71" s="2041">
        <f>B1a!E71/AP_I1!C69*1000*1000</f>
        <v>34.9499438009641</v>
      </c>
      <c r="G71" s="2042">
        <f>B1a!G71/(A2a!W71*AP_I7!P93+A2a!AC71*(AP_I7!S93+AP_I7!V93))*1000*1000</f>
        <v>435.45216973043904</v>
      </c>
      <c r="H71" s="987">
        <f>B71/AP_C7!CS93</f>
        <v>0.81190350453358884</v>
      </c>
      <c r="I71" s="987">
        <f>C71/AP_C7!CS93</f>
        <v>3.6157365990977319</v>
      </c>
      <c r="J71" s="987">
        <f>D71/AP_C7!CS93</f>
        <v>37.328036474969139</v>
      </c>
      <c r="K71" s="2202">
        <f>E71/AP_I7!CY93</f>
        <v>2.0851030815367997</v>
      </c>
      <c r="L71" s="2051">
        <f>L70+(L$76-L$70)/6</f>
        <v>7.731512226414198</v>
      </c>
      <c r="M71" s="760">
        <f>G71/AP_I7!CY93</f>
        <v>25.97894480567885</v>
      </c>
      <c r="N71" s="1740">
        <f t="shared" si="15"/>
        <v>0.38938290951792431</v>
      </c>
      <c r="O71" s="28">
        <f t="shared" si="16"/>
        <v>0.46766227527194587</v>
      </c>
      <c r="P71" s="1773">
        <f t="shared" si="17"/>
        <v>1.4368572994084594</v>
      </c>
      <c r="Q71" s="2211">
        <f>B71/(AP_C7!CY93*10000*10000/AP_C7!C93)</f>
        <v>8.3498182237600915E-2</v>
      </c>
      <c r="R71" s="742">
        <f>C71/(AP_C7!CY93*10000*10000/AP_C7!C93)</f>
        <v>0.37185137370242216</v>
      </c>
      <c r="S71" s="2212">
        <f>D71/(AP_C7!CY93*10000*10000/AP_C7!C93)</f>
        <v>3.8389084106113036</v>
      </c>
      <c r="T71" s="28">
        <f>E71/(AP_I7!$DE93/AP_I7!$C90)</f>
        <v>6.3801240471275E-2</v>
      </c>
      <c r="U71" s="1776">
        <f>U70+(U$76-U$70)/6</f>
        <v>0.20768504337936741</v>
      </c>
      <c r="V71" s="1741">
        <f>G71/(AP_I7!$DE93/AP_I7!$C90)</f>
        <v>0.79491940682158735</v>
      </c>
      <c r="W71" s="2207">
        <f t="shared" si="6"/>
        <v>4.4534068136272547</v>
      </c>
      <c r="X71" s="2207">
        <f t="shared" si="7"/>
        <v>3.2551881726010121</v>
      </c>
      <c r="Y71" s="2207">
        <f t="shared" si="8"/>
        <v>45.975951903807619</v>
      </c>
      <c r="Z71" s="4">
        <f t="shared" si="9"/>
        <v>12.459309583165252</v>
      </c>
    </row>
    <row r="72" spans="1:26">
      <c r="A72" s="1737" t="s">
        <v>222</v>
      </c>
      <c r="B72" s="987"/>
      <c r="E72" s="2041">
        <f>B1a!E72/AP_I1!C70*1000*1000</f>
        <v>37.85309672982779</v>
      </c>
      <c r="G72" s="2042"/>
      <c r="H72" s="2214">
        <f>H71+(H$79-H$71)/8</f>
        <v>0.8736609134389437</v>
      </c>
      <c r="I72" s="2051">
        <f t="shared" ref="I72:I78" si="25">I71+(I$79-I$71)/8</f>
        <v>3.6075253067167781</v>
      </c>
      <c r="J72" s="2051"/>
      <c r="K72" s="2202">
        <f>E72/AP_I7!CY94</f>
        <v>2.158022143725312</v>
      </c>
      <c r="L72" s="2051">
        <f>L71+(L$76-L$70)/6</f>
        <v>8.4212805949172314</v>
      </c>
      <c r="M72" s="2209">
        <f t="shared" ref="M72:M77" si="26">M71+(M$78-M$71)/7</f>
        <v>34.483802894520949</v>
      </c>
      <c r="N72" s="1740">
        <f t="shared" si="15"/>
        <v>0.40484334972150743</v>
      </c>
      <c r="O72" s="28">
        <f t="shared" si="16"/>
        <v>0.42838203359405275</v>
      </c>
      <c r="P72" s="1773"/>
      <c r="Q72" s="2213">
        <f>Q71+(Q$79-Q$71)/8</f>
        <v>7.9481790426263035E-2</v>
      </c>
      <c r="R72" s="2126">
        <f t="shared" ref="R72:R78" si="27">R71+(R$79-R$71)/8</f>
        <v>0.34282406698490275</v>
      </c>
      <c r="S72" s="2128"/>
      <c r="T72" s="28">
        <f>E72/(AP_I7!$DE94/AP_I7!$C91)</f>
        <v>6.3429258533773986E-2</v>
      </c>
      <c r="U72" s="1776">
        <f>U71+(U$76-U$70)/6</f>
        <v>0.20604013419494227</v>
      </c>
      <c r="V72" s="2204">
        <f t="shared" ref="V72:V77" si="28">V71+(V$78-V$71)/7</f>
        <v>0.8639379451065835</v>
      </c>
      <c r="W72" s="2207">
        <f t="shared" si="6"/>
        <v>4.3132403679676541</v>
      </c>
      <c r="X72" s="2207">
        <f t="shared" si="7"/>
        <v>3.2483453055853193</v>
      </c>
      <c r="Y72" s="2207"/>
      <c r="Z72" s="4">
        <f t="shared" si="9"/>
        <v>13.620495731422826</v>
      </c>
    </row>
    <row r="73" spans="1:26">
      <c r="A73" s="1737" t="s">
        <v>223</v>
      </c>
      <c r="B73" s="987"/>
      <c r="E73" s="2041">
        <f>B1a!E73/AP_I1!C71*1000*1000</f>
        <v>43.804675195199628</v>
      </c>
      <c r="G73" s="2042"/>
      <c r="H73" s="2214">
        <f t="shared" ref="H73:H78" si="29">H72+(H$79-H$71)/8</f>
        <v>0.93541832234429856</v>
      </c>
      <c r="I73" s="2051">
        <f t="shared" si="25"/>
        <v>3.5993140143358242</v>
      </c>
      <c r="J73" s="2051"/>
      <c r="K73" s="2202">
        <f>E73/AP_I7!CY95</f>
        <v>2.3502103953316196</v>
      </c>
      <c r="L73" s="2051">
        <f>L72+(L$76-L$70)/6</f>
        <v>9.1110489634202647</v>
      </c>
      <c r="M73" s="2209">
        <f t="shared" si="26"/>
        <v>42.988660983363047</v>
      </c>
      <c r="N73" s="1740">
        <f t="shared" si="15"/>
        <v>0.39801471570476527</v>
      </c>
      <c r="O73" s="28">
        <f t="shared" si="16"/>
        <v>0.39504935477645053</v>
      </c>
      <c r="P73" s="1773"/>
      <c r="Q73" s="2213">
        <f t="shared" ref="Q73:Q78" si="30">Q72+(Q$79-Q$71)/8</f>
        <v>7.5465398614925155E-2</v>
      </c>
      <c r="R73" s="2126">
        <f t="shared" si="27"/>
        <v>0.31379676026738335</v>
      </c>
      <c r="S73" s="2128"/>
      <c r="T73" s="28">
        <f>E73/(AP_I7!$DE95/AP_I7!$C92)</f>
        <v>6.101693408896821E-2</v>
      </c>
      <c r="U73" s="1776">
        <f>U72+(U$76-U$70)/6</f>
        <v>0.20439522501051713</v>
      </c>
      <c r="V73" s="2204">
        <f t="shared" si="28"/>
        <v>0.93295648339157966</v>
      </c>
      <c r="W73" s="2207">
        <f t="shared" si="6"/>
        <v>4.1581541478179149</v>
      </c>
      <c r="X73" s="2207">
        <f t="shared" si="7"/>
        <v>3.3498114591023271</v>
      </c>
      <c r="Y73" s="2207"/>
      <c r="Z73" s="4">
        <f t="shared" si="9"/>
        <v>15.290123919226172</v>
      </c>
    </row>
    <row r="74" spans="1:26">
      <c r="A74" s="1737" t="s">
        <v>224</v>
      </c>
      <c r="B74" s="987"/>
      <c r="E74" s="2041">
        <f>B1a!E74/AP_I1!C72*1000*1000</f>
        <v>47.510051905833386</v>
      </c>
      <c r="G74" s="2042"/>
      <c r="H74" s="2214">
        <f t="shared" si="29"/>
        <v>0.99717573124965342</v>
      </c>
      <c r="I74" s="2051">
        <f t="shared" si="25"/>
        <v>3.5911027219548703</v>
      </c>
      <c r="J74" s="2051"/>
      <c r="K74" s="2202">
        <f>E74/AP_I7!CY96</f>
        <v>2.6894448261375405</v>
      </c>
      <c r="L74" s="2051">
        <f>L73+(L$76-L$70)/6</f>
        <v>9.8008173319232981</v>
      </c>
      <c r="M74" s="2209">
        <f t="shared" si="26"/>
        <v>51.493519072205146</v>
      </c>
      <c r="N74" s="1740">
        <f t="shared" si="15"/>
        <v>0.37077381977073398</v>
      </c>
      <c r="O74" s="28">
        <f t="shared" si="16"/>
        <v>0.36640849434647688</v>
      </c>
      <c r="P74" s="1773"/>
      <c r="Q74" s="2213">
        <f t="shared" si="30"/>
        <v>7.1449006803587276E-2</v>
      </c>
      <c r="R74" s="2126">
        <f t="shared" si="27"/>
        <v>0.28476945354986394</v>
      </c>
      <c r="S74" s="2128"/>
      <c r="T74" s="28">
        <f>E74/(AP_I7!$DE96/AP_I7!$C93)</f>
        <v>6.4049590952236349E-2</v>
      </c>
      <c r="U74" s="1776">
        <f>U73+(U$76-U$70)/6</f>
        <v>0.20275031582609199</v>
      </c>
      <c r="V74" s="2204">
        <f t="shared" si="28"/>
        <v>1.0019750216765759</v>
      </c>
      <c r="W74" s="2207">
        <f t="shared" si="6"/>
        <v>3.985632079291078</v>
      </c>
      <c r="X74" s="2207">
        <f t="shared" si="7"/>
        <v>3.1655208536349408</v>
      </c>
      <c r="Y74" s="2207"/>
      <c r="Z74" s="4">
        <f t="shared" si="9"/>
        <v>15.643738028300259</v>
      </c>
    </row>
    <row r="75" spans="1:26">
      <c r="A75" s="1737" t="s">
        <v>225</v>
      </c>
      <c r="B75" s="987"/>
      <c r="E75" s="2041">
        <f>B1a!E75/AP_I1!C73*1000*1000</f>
        <v>51.99464756590146</v>
      </c>
      <c r="G75" s="2042"/>
      <c r="H75" s="2214">
        <f t="shared" si="29"/>
        <v>1.0589331401550082</v>
      </c>
      <c r="I75" s="2051">
        <f t="shared" si="25"/>
        <v>3.5828914295739165</v>
      </c>
      <c r="J75" s="2051"/>
      <c r="K75" s="2202">
        <f>E75/AP_I7!CY97</f>
        <v>3.2614837554025891</v>
      </c>
      <c r="L75" s="2051">
        <f>L74+(L$76-L$70)/6</f>
        <v>10.490585700426331</v>
      </c>
      <c r="M75" s="2209">
        <f t="shared" si="26"/>
        <v>59.998377161047244</v>
      </c>
      <c r="N75" s="1740">
        <f t="shared" si="15"/>
        <v>0.3246783426104467</v>
      </c>
      <c r="O75" s="28">
        <f t="shared" si="16"/>
        <v>0.34153397454522583</v>
      </c>
      <c r="P75" s="1773"/>
      <c r="Q75" s="2213">
        <f t="shared" si="30"/>
        <v>6.7432614992249396E-2</v>
      </c>
      <c r="R75" s="2126">
        <f t="shared" si="27"/>
        <v>0.25574214683234453</v>
      </c>
      <c r="S75" s="2128"/>
      <c r="T75" s="28">
        <f>E75/(AP_I7!$DE97/AP_I7!$C94)</f>
        <v>6.6787804131609854E-2</v>
      </c>
      <c r="U75" s="1776">
        <f>U74+(U$76-U$70)/6</f>
        <v>0.20110540664166685</v>
      </c>
      <c r="V75" s="2204">
        <f t="shared" si="28"/>
        <v>1.0709935599615721</v>
      </c>
      <c r="W75" s="2207">
        <f t="shared" si="6"/>
        <v>3.7925586433469789</v>
      </c>
      <c r="X75" s="2207">
        <f t="shared" si="7"/>
        <v>3.0111097266407372</v>
      </c>
      <c r="Y75" s="2207"/>
      <c r="Z75" s="4">
        <f t="shared" si="9"/>
        <v>16.035765419852812</v>
      </c>
    </row>
    <row r="76" spans="1:26">
      <c r="A76" s="1737" t="s">
        <v>226</v>
      </c>
      <c r="B76" s="987"/>
      <c r="E76" s="2041">
        <f>B1a!E76/AP_I1!C74*1000*1000</f>
        <v>57</v>
      </c>
      <c r="F76" s="987">
        <f>B1a!F76/(A2a!L76*((AP_I7!J98+AP_I7!M98)))*1000*1000</f>
        <v>168.17999723277967</v>
      </c>
      <c r="G76" s="2042"/>
      <c r="H76" s="2214">
        <f t="shared" si="29"/>
        <v>1.1206905490603629</v>
      </c>
      <c r="I76" s="2051">
        <f t="shared" si="25"/>
        <v>3.5746801371929626</v>
      </c>
      <c r="J76" s="2051"/>
      <c r="K76" s="2202">
        <f>E76/AP_I7!CY98</f>
        <v>3.7892745416502045</v>
      </c>
      <c r="L76" s="760">
        <f>F76/AP_I7!CY98</f>
        <v>11.180354068929367</v>
      </c>
      <c r="M76" s="2209">
        <f t="shared" si="26"/>
        <v>68.503235249889343</v>
      </c>
      <c r="N76" s="1740">
        <f t="shared" si="15"/>
        <v>0.29575332606338667</v>
      </c>
      <c r="O76" s="28">
        <f t="shared" si="16"/>
        <v>0.31972870583116292</v>
      </c>
      <c r="P76" s="1773"/>
      <c r="Q76" s="2213">
        <f t="shared" si="30"/>
        <v>6.3416223180911516E-2</v>
      </c>
      <c r="R76" s="2126">
        <f t="shared" si="27"/>
        <v>0.22671484011482512</v>
      </c>
      <c r="S76" s="2128"/>
      <c r="T76" s="28">
        <f>E76/(AP_I7!$DE98/AP_I7!$C95)</f>
        <v>6.7601668106382976E-2</v>
      </c>
      <c r="U76" s="28">
        <f>F76/(AP_I7!$DE98/AP_I7!$C95)</f>
        <v>0.19946049745724173</v>
      </c>
      <c r="V76" s="2204">
        <f t="shared" si="28"/>
        <v>1.1400120982465682</v>
      </c>
      <c r="W76" s="2207">
        <f t="shared" si="6"/>
        <v>3.5750290500281166</v>
      </c>
      <c r="X76" s="2207">
        <f t="shared" si="7"/>
        <v>2.9505262672417487</v>
      </c>
      <c r="Y76" s="2207"/>
      <c r="Z76" s="4">
        <f t="shared" si="9"/>
        <v>16.863668163521663</v>
      </c>
    </row>
    <row r="77" spans="1:26">
      <c r="A77" s="1737" t="s">
        <v>227</v>
      </c>
      <c r="B77" s="987"/>
      <c r="E77" s="2041">
        <f>B1a!E77/AP_I1!C75*1000*1000</f>
        <v>60.9</v>
      </c>
      <c r="F77" s="987">
        <f>B1a!F77/(A2a!L77*((AP_I7!J99+AP_I7!M99)))*1000*1000</f>
        <v>179.69375989646571</v>
      </c>
      <c r="G77" s="2042"/>
      <c r="H77" s="2214">
        <f t="shared" si="29"/>
        <v>1.1824479579657177</v>
      </c>
      <c r="I77" s="2051">
        <f t="shared" si="25"/>
        <v>3.5664688448120088</v>
      </c>
      <c r="J77" s="2051"/>
      <c r="K77" s="2202">
        <f>E77/AP_I7!CY99</f>
        <v>4.335856895171661</v>
      </c>
      <c r="L77" s="760">
        <f>F77/AP_I7!CY99</f>
        <v>12.793537403389356</v>
      </c>
      <c r="M77" s="2209">
        <f t="shared" si="26"/>
        <v>77.008093338731442</v>
      </c>
      <c r="N77" s="1740">
        <f t="shared" si="15"/>
        <v>0.27271378796714263</v>
      </c>
      <c r="O77" s="28">
        <f t="shared" si="16"/>
        <v>0.27877112735584408</v>
      </c>
      <c r="P77" s="1773"/>
      <c r="Q77" s="2213">
        <f t="shared" si="30"/>
        <v>5.9399831369573636E-2</v>
      </c>
      <c r="R77" s="2126">
        <f t="shared" si="27"/>
        <v>0.19768753339730571</v>
      </c>
      <c r="S77" s="2128"/>
      <c r="T77" s="28">
        <f>E77/(AP_I7!$DE99/AP_I7!$C96)</f>
        <v>7.099186342977272E-2</v>
      </c>
      <c r="U77" s="1776">
        <f>U76+(U$81-U$76)/5</f>
        <v>0.19904979677474316</v>
      </c>
      <c r="V77" s="2204">
        <f t="shared" si="28"/>
        <v>1.2090306365315644</v>
      </c>
      <c r="W77" s="2207">
        <f t="shared" si="6"/>
        <v>3.3280824008966321</v>
      </c>
      <c r="X77" s="2207">
        <f t="shared" si="7"/>
        <v>2.8038395832734997</v>
      </c>
      <c r="Y77" s="2207"/>
      <c r="Z77" s="4">
        <f t="shared" si="9"/>
        <v>17.030552208670699</v>
      </c>
    </row>
    <row r="78" spans="1:26">
      <c r="A78" s="1737" t="s">
        <v>228</v>
      </c>
      <c r="B78" s="987"/>
      <c r="E78" s="2041">
        <f>B1a!E78/AP_I1!C76*1000*1000</f>
        <v>64</v>
      </c>
      <c r="G78" s="2042">
        <f>B1a!G78/(A2a!W78*AP_I7!P100+A2a!AC78*(AP_I7!S100+AP_I7!V100))*1000*1000</f>
        <v>1174.7071366881323</v>
      </c>
      <c r="H78" s="2214">
        <f t="shared" si="29"/>
        <v>1.2442053668710724</v>
      </c>
      <c r="I78" s="2051">
        <f t="shared" si="25"/>
        <v>3.5582575524310549</v>
      </c>
      <c r="J78" s="2051"/>
      <c r="K78" s="2202">
        <f>E78/AP_I7!CY100</f>
        <v>4.6588879223074509</v>
      </c>
      <c r="L78" s="2051">
        <f>L77+(L80-L77)/3</f>
        <v>13.594411988369696</v>
      </c>
      <c r="M78" s="760">
        <f>G78/AP_I7!CY100</f>
        <v>85.512951427573554</v>
      </c>
      <c r="N78" s="1740">
        <f t="shared" si="15"/>
        <v>0.26706059205966975</v>
      </c>
      <c r="O78" s="28">
        <f t="shared" si="16"/>
        <v>0.26174413100582933</v>
      </c>
      <c r="P78" s="1773"/>
      <c r="Q78" s="2213">
        <f t="shared" si="30"/>
        <v>5.5383439558235756E-2</v>
      </c>
      <c r="R78" s="2126">
        <f t="shared" si="27"/>
        <v>0.16866022667978631</v>
      </c>
      <c r="S78" s="2128"/>
      <c r="T78" s="28">
        <f>E78/(AP_I7!$DE100/AP_I7!$C97)</f>
        <v>6.9630246240663898E-2</v>
      </c>
      <c r="U78" s="1776">
        <f>U77+(U$81-U$76)/5</f>
        <v>0.19863909609224459</v>
      </c>
      <c r="V78" s="1741">
        <f>G78/(AP_I7!$DE100/AP_I7!$C97)</f>
        <v>1.2780491748165608</v>
      </c>
      <c r="W78" s="2207">
        <f t="shared" si="6"/>
        <v>3.0453187455510031</v>
      </c>
      <c r="X78" s="2207">
        <f t="shared" si="7"/>
        <v>2.8527702660376324</v>
      </c>
      <c r="Y78" s="2207"/>
      <c r="Z78" s="4">
        <f t="shared" si="9"/>
        <v>18.354799010752071</v>
      </c>
    </row>
    <row r="79" spans="1:26">
      <c r="A79" s="1737" t="s">
        <v>229</v>
      </c>
      <c r="B79" s="987">
        <f>B1a!B79/AP_C1!C77*1000*1000</f>
        <v>15.87</v>
      </c>
      <c r="C79" s="987">
        <f>B1a!C79*10000*100/(AP_C2!Q69+AP_C3!X70)</f>
        <v>43.14</v>
      </c>
      <c r="E79" s="2041">
        <f>B1a!E79/AP_I1!C77*1000*1000</f>
        <v>72.299999999999969</v>
      </c>
      <c r="G79" s="2042"/>
      <c r="H79" s="987">
        <f>B79/AP_C7!CS101</f>
        <v>1.3059627757764276</v>
      </c>
      <c r="I79" s="987">
        <f>C79/AP_C7!CS101</f>
        <v>3.5500462600501002</v>
      </c>
      <c r="J79" s="2051"/>
      <c r="K79" s="2202">
        <f>E79/AP_I7!CY101</f>
        <v>5.0074166179284498</v>
      </c>
      <c r="L79" s="2051">
        <f>L77+(L80-L77)/3*2</f>
        <v>14.395286573350036</v>
      </c>
      <c r="M79" s="2051">
        <f>M78+(M81-M78)/3</f>
        <v>91.294846988135774</v>
      </c>
      <c r="N79" s="1740">
        <f t="shared" si="15"/>
        <v>0.26080569591525216</v>
      </c>
      <c r="O79" s="28">
        <f t="shared" si="16"/>
        <v>0.246611711546076</v>
      </c>
      <c r="P79" s="1773"/>
      <c r="Q79" s="2211">
        <f>B79/(AP_C7!CY101*10000*10000/AP_C7!C101)</f>
        <v>5.1367047746897897E-2</v>
      </c>
      <c r="R79" s="742">
        <f>C79/(AP_C7!CY101*10000*10000/AP_C7!C101)</f>
        <v>0.13963291996226687</v>
      </c>
      <c r="S79" s="2212"/>
      <c r="T79" s="28">
        <f>E79/(AP_I7!$DE101/AP_I7!$C98)</f>
        <v>6.7532438996864091E-2</v>
      </c>
      <c r="U79" s="1776">
        <f>U78+(U$81-U$76)/5</f>
        <v>0.19822839540974602</v>
      </c>
      <c r="V79" s="2204">
        <f>V78+(V$81-V$78)/3</f>
        <v>1.208573785377987</v>
      </c>
      <c r="W79" s="2207">
        <f t="shared" si="6"/>
        <v>2.7183364839319473</v>
      </c>
      <c r="X79" s="2207">
        <f t="shared" si="7"/>
        <v>2.9353063261783108</v>
      </c>
      <c r="Y79" s="2207"/>
      <c r="Z79" s="4">
        <f t="shared" si="9"/>
        <v>17.896196306994153</v>
      </c>
    </row>
    <row r="80" spans="1:26">
      <c r="A80" s="1737" t="s">
        <v>230</v>
      </c>
      <c r="B80" s="987">
        <f>B1a!B80/AP_C1!C78*1000*1000</f>
        <v>15.739999999999997</v>
      </c>
      <c r="C80" s="987">
        <f>B1a!C80*10000*100/(AP_C2!Q70+AP_C3!X71)</f>
        <v>45.51</v>
      </c>
      <c r="E80" s="2041">
        <f>B1a!E80/AP_I1!C78*1000*1000</f>
        <v>83</v>
      </c>
      <c r="F80" s="987">
        <f>B1a!F80/(A2a!L80*((AP_I7!J102+AP_I7!M102)))*1000*1000</f>
        <v>237.49395590892124</v>
      </c>
      <c r="G80" s="2042"/>
      <c r="H80" s="987">
        <f>B80/AP_C7!CS102</f>
        <v>1.528170186288172</v>
      </c>
      <c r="I80" s="987">
        <f>C80/AP_C7!CS102</f>
        <v>4.4184895284609098</v>
      </c>
      <c r="J80" s="2051"/>
      <c r="K80" s="2202">
        <f>E80/AP_I7!CY102</f>
        <v>5.3107935792063765</v>
      </c>
      <c r="L80" s="760">
        <f>F80/AP_I7!CY102</f>
        <v>15.196161158330376</v>
      </c>
      <c r="M80" s="2051">
        <f>M78+(M81-M78)/3*2</f>
        <v>97.076742548697979</v>
      </c>
      <c r="N80" s="1740">
        <f t="shared" si="15"/>
        <v>0.28774799161306053</v>
      </c>
      <c r="O80" s="28">
        <f t="shared" si="16"/>
        <v>0.29076353444953695</v>
      </c>
      <c r="P80" s="1773"/>
      <c r="Q80" s="2211">
        <f>B80/(AP_C7!CY102*10000*10000/AP_C7!C102)</f>
        <v>5.0575402624040727E-2</v>
      </c>
      <c r="R80" s="742">
        <f>C80/(AP_C7!CY102*10000*10000/AP_C7!C102)</f>
        <v>0.14623167556671499</v>
      </c>
      <c r="S80" s="2212"/>
      <c r="T80" s="28">
        <f>E80/(AP_I7!$DE102/AP_I7!$C99)</f>
        <v>6.710509014159291E-2</v>
      </c>
      <c r="U80" s="1776">
        <f>U79+(U$81-U$76)/5</f>
        <v>0.19781769472724745</v>
      </c>
      <c r="V80" s="2204">
        <f>V79+(V$81-V$78)/3</f>
        <v>1.1390983959394132</v>
      </c>
      <c r="W80" s="2207">
        <f t="shared" si="6"/>
        <v>2.8913595933926306</v>
      </c>
      <c r="X80" s="2207">
        <f t="shared" si="7"/>
        <v>2.947879129732911</v>
      </c>
      <c r="Y80" s="2207"/>
      <c r="Z80" s="4">
        <f t="shared" si="9"/>
        <v>16.974843391699434</v>
      </c>
    </row>
    <row r="81" spans="1:26">
      <c r="A81" s="1737" t="s">
        <v>231</v>
      </c>
      <c r="B81" s="987">
        <f>B1a!B81/AP_C1!C79*1000*1000</f>
        <v>14.89</v>
      </c>
      <c r="C81" s="987">
        <f>B1a!C81*10000*100/(AP_C2!Q71+AP_C3!X72)</f>
        <v>42.690000000000005</v>
      </c>
      <c r="E81" s="2041">
        <f>B1a!E81/AP_I1!C79*1000*1000</f>
        <v>95.499999999999986</v>
      </c>
      <c r="F81" s="987">
        <f>B1a!F81/(A2a!L81*((AP_I7!J103+AP_I7!M103)))*1000*1000</f>
        <v>262.79797399481902</v>
      </c>
      <c r="G81" s="2042">
        <f>B1a!G81/(A2a!W81*AP_I7!P103+A2a!AC81*(AP_I7!S103+AP_I7!V103))*1000*1000</f>
        <v>1423.935156942556</v>
      </c>
      <c r="H81" s="987">
        <f>B81/AP_C7!CS103</f>
        <v>1.7189812390286225</v>
      </c>
      <c r="I81" s="987">
        <f>C81/AP_C7!CS103</f>
        <v>4.9283619270740031</v>
      </c>
      <c r="J81" s="2051"/>
      <c r="K81" s="2202">
        <f>E81/AP_I7!CY103</f>
        <v>6.8984882433313111</v>
      </c>
      <c r="L81" s="760">
        <f>F81/AP_I7!CY103</f>
        <v>18.983337528529287</v>
      </c>
      <c r="M81" s="760">
        <f>G81/AP_I7!CY103</f>
        <v>102.8586381092602</v>
      </c>
      <c r="N81" s="1740">
        <f t="shared" si="15"/>
        <v>0.2491823104417612</v>
      </c>
      <c r="O81" s="28">
        <f t="shared" si="16"/>
        <v>0.25961514510645811</v>
      </c>
      <c r="P81" s="1773"/>
      <c r="Q81" s="2211">
        <f>B81/(AP_C7!CY103*10000*10000/AP_C7!C103)</f>
        <v>4.527500575752591E-2</v>
      </c>
      <c r="R81" s="742">
        <f>C81/(AP_C7!CY103*10000*10000/AP_C7!C103)</f>
        <v>0.12980456654054945</v>
      </c>
      <c r="S81" s="2212"/>
      <c r="T81" s="28">
        <f>E81/(AP_I7!$DE103/AP_I7!$C100)</f>
        <v>7.1737112903485251E-2</v>
      </c>
      <c r="U81" s="28">
        <f>F81/(AP_I7!$DE103/AP_I7!$C100)</f>
        <v>0.19740699404474885</v>
      </c>
      <c r="V81" s="1741">
        <f>G81/(AP_I7!$DE103/AP_I7!$C100)</f>
        <v>1.0696230065008392</v>
      </c>
      <c r="W81" s="2207">
        <f t="shared" si="6"/>
        <v>2.8670248488918739</v>
      </c>
      <c r="X81" s="2207">
        <f t="shared" si="7"/>
        <v>2.7518112460190478</v>
      </c>
      <c r="Y81" s="2207"/>
      <c r="Z81" s="4">
        <f t="shared" si="9"/>
        <v>14.910315779503206</v>
      </c>
    </row>
    <row r="82" spans="1:26">
      <c r="A82" s="1737" t="s">
        <v>232</v>
      </c>
      <c r="B82" s="987">
        <f>B1a!B82/AP_C1!C80*1000*1000</f>
        <v>14.43</v>
      </c>
      <c r="C82" s="987">
        <f>B1a!C82*10000*100/(AP_C2!Q72+AP_C3!X73)</f>
        <v>36.42</v>
      </c>
      <c r="E82" s="2041">
        <f>B1a!E82/AP_I1!C80*1000*1000</f>
        <v>112.8</v>
      </c>
      <c r="G82" s="2042"/>
      <c r="H82" s="987">
        <f>B82/AP_C7!CS104</f>
        <v>1.8487348858127617</v>
      </c>
      <c r="I82" s="987">
        <f>C82/AP_C7!CS104</f>
        <v>4.6660377367498818</v>
      </c>
      <c r="J82" s="2051"/>
      <c r="K82" s="2202">
        <f>E82/AP_I7!CY104</f>
        <v>9.8192896980869655</v>
      </c>
      <c r="L82" s="2051">
        <f>L81+(L$86-L$81)/5</f>
        <v>20.981117979774705</v>
      </c>
      <c r="M82" s="2051">
        <f>M81+(M84-M81)/3</f>
        <v>136.38025854128918</v>
      </c>
      <c r="N82" s="1740">
        <f t="shared" si="15"/>
        <v>0.1882758267304141</v>
      </c>
      <c r="O82" s="28">
        <f t="shared" si="16"/>
        <v>0.22239223578304218</v>
      </c>
      <c r="P82" s="1773"/>
      <c r="Q82" s="2211">
        <f>B82/(AP_C7!CY104*10000*10000/AP_C7!C104)</f>
        <v>4.524982634009235E-2</v>
      </c>
      <c r="R82" s="742">
        <f>C82/(AP_C7!CY104*10000*10000/AP_C7!C104)</f>
        <v>0.11420642240513953</v>
      </c>
      <c r="S82" s="2212"/>
      <c r="T82" s="28">
        <f>E82/(AP_I7!$DE104/AP_I7!$C101)</f>
        <v>7.9776635374814817E-2</v>
      </c>
      <c r="U82" s="1776">
        <f>U81+(U$86-U$81)/5</f>
        <v>0.18886441359971548</v>
      </c>
      <c r="V82" s="2204">
        <f>V81+(V$84-V$81)/3</f>
        <v>1.1173886489090366</v>
      </c>
      <c r="W82" s="2207">
        <f t="shared" si="6"/>
        <v>2.5239085239085242</v>
      </c>
      <c r="X82" s="2207">
        <f t="shared" si="7"/>
        <v>2.3674151299108219</v>
      </c>
      <c r="Y82" s="2207"/>
      <c r="Z82" s="4">
        <f t="shared" si="9"/>
        <v>14.006464971344128</v>
      </c>
    </row>
    <row r="83" spans="1:26">
      <c r="A83" s="1737" t="s">
        <v>233</v>
      </c>
      <c r="B83" s="987">
        <f>B1a!B83/AP_C1!C81*1000*1000</f>
        <v>15.2</v>
      </c>
      <c r="C83" s="987">
        <f>B1a!C83*10000*100/(AP_C2!Q73+AP_C3!X74)</f>
        <v>32.920000000000009</v>
      </c>
      <c r="E83" s="2041">
        <f>B1a!E83/AP_I1!C81*1000*1000</f>
        <v>129.69999999999996</v>
      </c>
      <c r="G83" s="2042"/>
      <c r="H83" s="987">
        <f>B83/AP_C7!CS105</f>
        <v>2.1391429112919855</v>
      </c>
      <c r="I83" s="987">
        <f>C83/AP_C7!CS105</f>
        <v>4.6329331999823804</v>
      </c>
      <c r="J83" s="2051"/>
      <c r="K83" s="2202">
        <f>E83/AP_I7!CY105</f>
        <v>11.760096574735506</v>
      </c>
      <c r="L83" s="2051">
        <f>L82+(L$86-L$81)/5</f>
        <v>22.978898431020124</v>
      </c>
      <c r="M83" s="2051">
        <f>M81+(M84-M81)/3*2</f>
        <v>169.90187897331816</v>
      </c>
      <c r="N83" s="1740">
        <f t="shared" si="15"/>
        <v>0.18189841364802709</v>
      </c>
      <c r="O83" s="28">
        <f t="shared" si="16"/>
        <v>0.20161685356197059</v>
      </c>
      <c r="P83" s="1773"/>
      <c r="Q83" s="2211">
        <f>B83/(AP_C7!CY105*10000*10000/AP_C7!C105)</f>
        <v>4.4418609230769228E-2</v>
      </c>
      <c r="R83" s="742">
        <f>C83/(AP_C7!CY105*10000*10000/AP_C7!C105)</f>
        <v>9.6201356307692332E-2</v>
      </c>
      <c r="S83" s="2212"/>
      <c r="T83" s="28">
        <f>E83/(AP_I7!$DE105/AP_I7!$C102)</f>
        <v>8.4022474088274318E-2</v>
      </c>
      <c r="U83" s="1776">
        <f>U82+(U$86-U$81)/5</f>
        <v>0.18032183315468212</v>
      </c>
      <c r="V83" s="2204">
        <f>V82+(V$84-V$81)/3</f>
        <v>1.1651542913172339</v>
      </c>
      <c r="W83" s="2207">
        <f t="shared" si="6"/>
        <v>2.1657894736842112</v>
      </c>
      <c r="X83" s="2207">
        <f t="shared" si="7"/>
        <v>2.1461142999102281</v>
      </c>
      <c r="Y83" s="2207"/>
      <c r="Z83" s="4">
        <f t="shared" si="9"/>
        <v>13.867174276409887</v>
      </c>
    </row>
    <row r="84" spans="1:26">
      <c r="A84" s="1737" t="s">
        <v>234</v>
      </c>
      <c r="B84" s="987">
        <f>B1a!B84/AP_C1!C82*1000*1000</f>
        <v>16.530000000000005</v>
      </c>
      <c r="C84" s="987">
        <f>B1a!C84*10000*100/(AP_C2!Q74+AP_C3!X75)</f>
        <v>39.81</v>
      </c>
      <c r="D84" s="987">
        <f>B1a!D84*10000*100/(AP_C4!AB84+AP_C4!BT84)</f>
        <v>1843.88</v>
      </c>
      <c r="E84" s="2041">
        <f>B1a!E84/AP_I1!C82*1000*1000</f>
        <v>137.80000000000001</v>
      </c>
      <c r="G84" s="2042">
        <f>B1a!G84/(A2a!W84*AP_I7!P106+A2a!AC84*(AP_I7!S106+AP_I7!V106))*1000*1000</f>
        <v>2007.7497607668247</v>
      </c>
      <c r="H84" s="987">
        <f>B84/AP_C7!CS106</f>
        <v>2.6465599332388421</v>
      </c>
      <c r="I84" s="987">
        <f>C84/AP_C7!CS106</f>
        <v>6.3738385325008036</v>
      </c>
      <c r="J84" s="987">
        <f>D84/AP_C7!CS106</f>
        <v>295.21711613432763</v>
      </c>
      <c r="K84" s="2202">
        <f>E84/AP_I7!CY106</f>
        <v>13.961778885905883</v>
      </c>
      <c r="L84" s="2051">
        <f>L83+(L$86-L$81)/5</f>
        <v>24.976678882265542</v>
      </c>
      <c r="M84" s="760">
        <f>G84/AP_I7!CY106</f>
        <v>203.42349940534717</v>
      </c>
      <c r="N84" s="1740">
        <f t="shared" si="15"/>
        <v>0.18955750229725296</v>
      </c>
      <c r="O84" s="28">
        <f t="shared" si="16"/>
        <v>0.25519159542970654</v>
      </c>
      <c r="P84" s="1773">
        <f t="shared" si="17"/>
        <v>1.451243917233328</v>
      </c>
      <c r="Q84" s="2211">
        <f>B84/(AP_C7!CY106*10000*10000/AP_C7!C106)</f>
        <v>4.325335770788595E-2</v>
      </c>
      <c r="R84" s="742">
        <f>C84/(AP_C7!CY106*10000*10000/AP_C7!C106)</f>
        <v>0.10416915731100661</v>
      </c>
      <c r="S84" s="2212">
        <f>D84/(AP_C7!CY106*10000*10000/AP_C7!C106)</f>
        <v>4.8248034610052466</v>
      </c>
      <c r="T84" s="28">
        <f>E84/(AP_I7!$DE106/AP_I7!$C103)</f>
        <v>8.3247608906962672E-2</v>
      </c>
      <c r="U84" s="1776">
        <f>U83+(U$86-U$81)/5</f>
        <v>0.17177925270964875</v>
      </c>
      <c r="V84" s="1741">
        <f>G84/(AP_I7!$DE106/AP_I7!$C103)</f>
        <v>1.2129199337254315</v>
      </c>
      <c r="W84" s="2207">
        <f t="shared" si="6"/>
        <v>2.4083484573502716</v>
      </c>
      <c r="X84" s="2207">
        <f t="shared" si="7"/>
        <v>2.063473713721061</v>
      </c>
      <c r="Y84" s="2207">
        <f t="shared" si="8"/>
        <v>111.54748941318812</v>
      </c>
      <c r="Z84" s="4">
        <f t="shared" si="9"/>
        <v>14.570027291486388</v>
      </c>
    </row>
    <row r="85" spans="1:26">
      <c r="A85" s="1737" t="s">
        <v>235</v>
      </c>
      <c r="B85" s="987">
        <f>B1a!B85/AP_C1!C83*1000*1000</f>
        <v>18.239999999999998</v>
      </c>
      <c r="C85" s="987">
        <f>B1a!C85*10000*100/(AP_C2!Q75+AP_C3!X76)</f>
        <v>45.810000000000009</v>
      </c>
      <c r="D85" s="987">
        <f>B1a!D85*10000*100/(AP_C4!AB85+AP_C4!BT85)</f>
        <v>1744.1799999999998</v>
      </c>
      <c r="E85" s="2041">
        <f>B1a!E85/AP_I1!C83*1000*1000</f>
        <v>145.50000000000003</v>
      </c>
      <c r="G85" s="2042">
        <f>B1a!G85/(A2a!W85*AP_I7!P107+A2a!AC85*(AP_I7!S107+AP_I7!V107))*1000*1000</f>
        <v>2100.9458755698361</v>
      </c>
      <c r="H85" s="987">
        <f>B85/AP_C7!CS107</f>
        <v>3.3611572385955331</v>
      </c>
      <c r="I85" s="987">
        <f>C85/AP_C7!CS107</f>
        <v>8.4415906304858233</v>
      </c>
      <c r="J85" s="987">
        <f>D85/AP_C7!CS107</f>
        <v>321.40697546126955</v>
      </c>
      <c r="K85" s="2202">
        <f>E85/AP_I7!CY107</f>
        <v>16.268590412372102</v>
      </c>
      <c r="L85" s="2051">
        <f>L84+(L$86-L$81)/5</f>
        <v>26.974459333510961</v>
      </c>
      <c r="M85" s="760">
        <f>G85/AP_I7!CY107</f>
        <v>234.91015758218651</v>
      </c>
      <c r="N85" s="1740">
        <f t="shared" si="15"/>
        <v>0.20660408513569842</v>
      </c>
      <c r="O85" s="28">
        <f t="shared" si="16"/>
        <v>0.31294753774725897</v>
      </c>
      <c r="P85" s="1773">
        <f t="shared" si="17"/>
        <v>1.3682123360239156</v>
      </c>
      <c r="Q85" s="2211">
        <f>B85/(AP_C7!CY107*10000*10000/AP_C7!C107)</f>
        <v>4.3389003292281424E-2</v>
      </c>
      <c r="R85" s="742">
        <f>C85/(AP_C7!CY107*10000*10000/AP_C7!C107)</f>
        <v>0.10897205267650288</v>
      </c>
      <c r="S85" s="2212">
        <f>D85/(AP_C7!CY107*10000*10000/AP_C7!C107)</f>
        <v>4.1490258641629065</v>
      </c>
      <c r="T85" s="28">
        <f>E85/(AP_I7!$DE107/AP_I7!$C104)</f>
        <v>8.1696788592660566E-2</v>
      </c>
      <c r="U85" s="1776">
        <f>U84+(U$86-U$81)/5</f>
        <v>0.16323667226461538</v>
      </c>
      <c r="V85" s="1741">
        <f>G85/(AP_I7!$DE107/AP_I7!$C104)</f>
        <v>1.1796600071549899</v>
      </c>
      <c r="W85" s="2207">
        <f t="shared" si="6"/>
        <v>2.5115131578947376</v>
      </c>
      <c r="X85" s="2207">
        <f t="shared" si="7"/>
        <v>1.9980794236418757</v>
      </c>
      <c r="Y85" s="2207">
        <f t="shared" si="8"/>
        <v>95.623903508771932</v>
      </c>
      <c r="Z85" s="4">
        <f t="shared" si="9"/>
        <v>14.439490553744577</v>
      </c>
    </row>
    <row r="86" spans="1:26">
      <c r="A86" s="1737" t="s">
        <v>236</v>
      </c>
      <c r="B86" s="987">
        <f>B1a!B86/AP_C1!C84*1000*1000</f>
        <v>17.734326929650646</v>
      </c>
      <c r="C86" s="987">
        <f>B1a!C86*10000*100/(AP_C2!Q76+AP_C3!X77)</f>
        <v>59.97404272688933</v>
      </c>
      <c r="D86" s="987">
        <f>B1a!D86*10000*100/(AP_C4!AB86+AP_C4!BT86)</f>
        <v>2351.9907109482106</v>
      </c>
      <c r="E86" s="2041">
        <f>B1a!E86/AP_I1!C84*1000*1000</f>
        <v>164.20000000000002</v>
      </c>
      <c r="F86" s="987">
        <f>B1a!F86/(A2a!L86*((AP_I7!J108+AP_I7!M108)))*1000*1000</f>
        <v>314.00507944158386</v>
      </c>
      <c r="G86" s="2042">
        <f>B1a!G86/(A2a!W86*AP_I7!P108+A2a!AC86*(AP_I7!S108+AP_I7!V108))*1000*1000</f>
        <v>2528.4610803166138</v>
      </c>
      <c r="H86" s="987">
        <f>B86/AP_C7!CS108</f>
        <v>4.3896189380517985</v>
      </c>
      <c r="I86" s="987">
        <f>C86/AP_C7!CS108</f>
        <v>14.844837065979771</v>
      </c>
      <c r="J86" s="987">
        <f>D86/AP_C7!CS108</f>
        <v>582.1671726169966</v>
      </c>
      <c r="K86" s="2202">
        <f>E86/AP_I7!CY108</f>
        <v>15.150206426969644</v>
      </c>
      <c r="L86" s="760">
        <f>F86/AP_I7!CY108</f>
        <v>28.972239784756376</v>
      </c>
      <c r="M86" s="760">
        <f>G86/AP_I7!CY108</f>
        <v>233.29297995953328</v>
      </c>
      <c r="N86" s="1740">
        <f>H86/K86</f>
        <v>0.2897398764308331</v>
      </c>
      <c r="O86" s="28">
        <f>I86/L86</f>
        <v>0.5123814098000915</v>
      </c>
      <c r="P86" s="1773">
        <f>J86/M86</f>
        <v>2.4954337362314916</v>
      </c>
      <c r="Q86" s="2211">
        <f>B86/(AP_C7!CY108*10000*10000/AP_C7!C108)</f>
        <v>3.815648137569027E-2</v>
      </c>
      <c r="R86" s="742">
        <f>C86/(AP_C7!CY108*10000*10000/AP_C7!C108)</f>
        <v>0.1290377950858316</v>
      </c>
      <c r="S86" s="2212">
        <f>D86/(AP_C7!CY108*10000*10000/AP_C7!C108)</f>
        <v>5.0604508484641881</v>
      </c>
      <c r="T86" s="28">
        <f>E86/(AP_I7!$DE108/AP_I7!$C105)</f>
        <v>8.089286301338583E-2</v>
      </c>
      <c r="U86" s="28">
        <f>F86/(AP_I7!$DE108/AP_I7!$C105)</f>
        <v>0.15469409181958207</v>
      </c>
      <c r="V86" s="1741">
        <f>G86/(AP_I7!$DE108/AP_I7!$C105)</f>
        <v>1.2456422399800815</v>
      </c>
      <c r="W86" s="2207">
        <f t="shared" si="6"/>
        <v>3.3818054085050511</v>
      </c>
      <c r="X86" s="2207">
        <f t="shared" si="7"/>
        <v>1.9123330051253584</v>
      </c>
      <c r="Y86" s="2207">
        <f t="shared" si="8"/>
        <v>132.62362424456236</v>
      </c>
      <c r="Z86" s="4">
        <f t="shared" si="9"/>
        <v>15.398666749796673</v>
      </c>
    </row>
    <row r="87" spans="1:26">
      <c r="A87" s="1737" t="s">
        <v>237</v>
      </c>
      <c r="B87" s="987">
        <f>B1a!B87/AP_C1!C85*1000*1000</f>
        <v>20.31703505246707</v>
      </c>
      <c r="C87" s="987">
        <f>B1a!C87*10000*100/(AP_C2!Q77+AP_C3!X78)</f>
        <v>71.094458810134014</v>
      </c>
      <c r="D87" s="987">
        <f>B1a!D87*10000*100/(AP_C4!AB87+AP_C4!BT87)</f>
        <v>2373.6353745920192</v>
      </c>
      <c r="E87" s="2041">
        <f>B1a!E87/AP_I1!C85*1000*1000</f>
        <v>183.4</v>
      </c>
      <c r="F87" s="987">
        <f>B1a!F87/(A2a!L87*((AP_I7!J109+AP_I7!M109)))*1000*1000</f>
        <v>449.33189220706157</v>
      </c>
      <c r="G87" s="2042">
        <f>B1a!G87/(A2a!W87*AP_I7!P109+A2a!AC87*(AP_I7!S109+AP_I7!V109))*1000*1000</f>
        <v>2773.7033070571233</v>
      </c>
      <c r="H87" s="987">
        <f>B87/AP_C7!CS109</f>
        <v>5.8436674219406699</v>
      </c>
      <c r="I87" s="987">
        <f>C87/AP_C7!CS109</f>
        <v>20.448474482443498</v>
      </c>
      <c r="J87" s="987">
        <f>D87/AP_C7!CS109</f>
        <v>682.71456313626902</v>
      </c>
      <c r="K87" s="2202">
        <f>E87/AP_I7!CY109</f>
        <v>18.295556741923662</v>
      </c>
      <c r="L87" s="760">
        <f>F87/AP_I7!CY109</f>
        <v>44.824302779881243</v>
      </c>
      <c r="M87" s="2203">
        <f>G87/AP_I7!CY109</f>
        <v>276.69818015008127</v>
      </c>
      <c r="N87" s="28">
        <f t="shared" ref="N87:N95" si="31">H87/K87</f>
        <v>0.31940364014996603</v>
      </c>
      <c r="O87" s="28">
        <f t="shared" ref="O87:O95" si="32">I87/L87</f>
        <v>0.45619169098646878</v>
      </c>
      <c r="P87" s="28">
        <f t="shared" ref="P87:P95" si="33">J87/M87</f>
        <v>2.4673619565042468</v>
      </c>
      <c r="Q87" s="2211">
        <f>B87/(AP_C7!CY109*10000*10000/AP_C7!C109)</f>
        <v>4.1209768161227567E-2</v>
      </c>
      <c r="R87" s="742">
        <f>C87/(AP_C7!CY109*10000*10000/AP_C7!C109)</f>
        <v>0.1442034311378424</v>
      </c>
      <c r="S87" s="2212">
        <f>D87/(AP_C7!CY109*10000*10000/AP_C7!C109)</f>
        <v>4.8145294445582936</v>
      </c>
      <c r="T87" s="28">
        <f>E87/(AP_I7!$DE109/AP_I7!$C106)</f>
        <v>7.8727438681476511E-2</v>
      </c>
      <c r="U87" s="28">
        <f>F87/(AP_I7!$DE109/AP_I7!$C106)</f>
        <v>0.19288303703033396</v>
      </c>
      <c r="V87" s="1741">
        <f>G87/(AP_I7!$DE109/AP_I7!$C106)</f>
        <v>1.1906573447489002</v>
      </c>
      <c r="W87" s="2207">
        <f t="shared" si="6"/>
        <v>3.4992536374790135</v>
      </c>
      <c r="X87" s="2207">
        <f t="shared" si="7"/>
        <v>2.4500103173776528</v>
      </c>
      <c r="Y87" s="2207">
        <f t="shared" si="8"/>
        <v>116.82981145931487</v>
      </c>
      <c r="Z87" s="4">
        <f t="shared" si="9"/>
        <v>15.123791205327827</v>
      </c>
    </row>
    <row r="88" spans="1:26">
      <c r="A88" s="1737" t="s">
        <v>400</v>
      </c>
      <c r="B88" s="987">
        <f>B1a!B88/AP_C1!C86*1000*1000</f>
        <v>24.592041225307756</v>
      </c>
      <c r="C88" s="987">
        <f>B1a!C88*10000*100/(AP_C2!Q78+AP_C3!X79)</f>
        <v>77.030619770017836</v>
      </c>
      <c r="D88" s="987">
        <f>B1a!D88*10000*100/(AP_C4!AB88+AP_C4!BT88)</f>
        <v>1748.1290619910233</v>
      </c>
      <c r="E88" s="2041">
        <f>B1a!E88/AP_I1!C86*1000*1000</f>
        <v>203.3</v>
      </c>
      <c r="F88" s="987">
        <f>B1a!F88/(A2a!L88*((AP_I7!J110+AP_I7!M110)))*1000*1000</f>
        <v>490.52678097695878</v>
      </c>
      <c r="G88" s="2042">
        <f>B1a!G88/(A2a!W88*AP_I7!P110+A2a!AC88*(AP_I7!S110+AP_I7!V110))*1000*1000</f>
        <v>2981.3791153941083</v>
      </c>
      <c r="H88" s="987">
        <f>B88/AP_C7!CS110</f>
        <v>7.9431191629884683</v>
      </c>
      <c r="I88" s="987">
        <f>C88/AP_C7!CS110</f>
        <v>24.880545149803844</v>
      </c>
      <c r="J88" s="987">
        <f>D88/AP_C7!CS110</f>
        <v>564.63785679523971</v>
      </c>
      <c r="K88" s="2202">
        <f>E88/AP_I7!CY110</f>
        <v>21.149572277867463</v>
      </c>
      <c r="L88" s="760">
        <f>F88/AP_I7!CY110</f>
        <v>51.030160395975663</v>
      </c>
      <c r="M88" s="2203">
        <f>G88/AP_I7!CY110</f>
        <v>310.15687697369532</v>
      </c>
      <c r="N88" s="28">
        <f t="shared" si="31"/>
        <v>0.3755687849678529</v>
      </c>
      <c r="O88" s="28">
        <f t="shared" si="32"/>
        <v>0.48756548983463455</v>
      </c>
      <c r="P88" s="28">
        <f t="shared" si="33"/>
        <v>1.820491173062486</v>
      </c>
      <c r="Q88" s="2211">
        <f>B88/(AP_C7!CY110*10000*10000/AP_C7!C110)</f>
        <v>4.646184106899795E-2</v>
      </c>
      <c r="R88" s="742">
        <f>C88/(AP_C7!CY110*10000*10000/AP_C7!C110)</f>
        <v>0.14553425559151367</v>
      </c>
      <c r="S88" s="2212">
        <f>D88/(AP_C7!CY110*10000*10000/AP_C7!C110)</f>
        <v>3.3027471734529406</v>
      </c>
      <c r="T88" s="28">
        <f>E88/(AP_I7!$DE110/AP_I7!$C107)</f>
        <v>7.9124948601904763E-2</v>
      </c>
      <c r="U88" s="28">
        <f>F88/(AP_I7!$DE110/AP_I7!$C107)</f>
        <v>0.19091444334805535</v>
      </c>
      <c r="V88" s="1741">
        <f>G88/(AP_I7!$DE110/AP_I7!$C107)</f>
        <v>1.160361383513778</v>
      </c>
      <c r="W88" s="2207">
        <f t="shared" si="6"/>
        <v>3.1323394046178383</v>
      </c>
      <c r="X88" s="2207">
        <f t="shared" si="7"/>
        <v>2.4128223363352617</v>
      </c>
      <c r="Y88" s="2207">
        <f t="shared" si="8"/>
        <v>71.085154988761872</v>
      </c>
      <c r="Z88" s="4">
        <f t="shared" si="9"/>
        <v>14.66492432559817</v>
      </c>
    </row>
    <row r="89" spans="1:26">
      <c r="A89" s="1737" t="s">
        <v>401</v>
      </c>
      <c r="B89" s="987">
        <f>B1a!B89/AP_C1!C87*1000*1000</f>
        <v>28.428339961702751</v>
      </c>
      <c r="C89" s="987">
        <f>B1a!C89*10000*100/(AP_C2!Q79+AP_C3!X80)</f>
        <v>80.816198315491135</v>
      </c>
      <c r="D89" s="987">
        <f>B1a!D89*10000*100/(AP_C4!AB89+AP_C4!BT89)</f>
        <v>1602.3041046392393</v>
      </c>
      <c r="E89" s="2041">
        <f>B1a!E89/AP_I1!C87*1000*1000</f>
        <v>217.10000000000002</v>
      </c>
      <c r="F89" s="987">
        <f>B1a!F89/(A2a!L89*((AP_I7!J111+AP_I7!M111)))*1000*1000</f>
        <v>549.40339354076048</v>
      </c>
      <c r="G89" s="2042">
        <f>B1a!G89/(A2a!W89*AP_I7!P111+A2a!AC89*(AP_I7!S111+AP_I7!V111))*1000*1000</f>
        <v>3496.9931870431164</v>
      </c>
      <c r="H89" s="987">
        <f>B89/AP_C7!CS111</f>
        <v>9.806111273337704</v>
      </c>
      <c r="I89" s="987">
        <f>C89/AP_C7!CS111</f>
        <v>27.876852269159578</v>
      </c>
      <c r="J89" s="987">
        <f>D89/AP_C7!CS111</f>
        <v>552.70101472632768</v>
      </c>
      <c r="K89" s="2202">
        <f>E89/AP_I7!CY111</f>
        <v>22.467761413076978</v>
      </c>
      <c r="L89" s="760">
        <f>F89/AP_I7!CY111</f>
        <v>56.857965755912673</v>
      </c>
      <c r="M89" s="2203">
        <f>G89/AP_I7!CY111</f>
        <v>361.90515241658409</v>
      </c>
      <c r="N89" s="28">
        <f t="shared" si="31"/>
        <v>0.43645252827147363</v>
      </c>
      <c r="O89" s="28">
        <f t="shared" si="32"/>
        <v>0.49028930069065402</v>
      </c>
      <c r="P89" s="28">
        <f t="shared" si="33"/>
        <v>1.5271985243529251</v>
      </c>
      <c r="Q89" s="2211">
        <f>B89/(AP_C7!CY111*10000*10000/AP_C7!C111)</f>
        <v>4.8452073906732132E-2</v>
      </c>
      <c r="R89" s="742">
        <f>C89/(AP_C7!CY111*10000*10000/AP_C7!C111)</f>
        <v>0.13773974909960804</v>
      </c>
      <c r="S89" s="2212">
        <f>D89/(AP_C7!CY111*10000*10000/AP_C7!C111)</f>
        <v>2.7309001159978616</v>
      </c>
      <c r="T89" s="28">
        <f>E89/(AP_I7!$DE111/AP_I7!$C108)</f>
        <v>7.5190010171502605E-2</v>
      </c>
      <c r="U89" s="28">
        <f>F89/(AP_I7!$DE111/AP_I7!$C108)</f>
        <v>0.19027934937166202</v>
      </c>
      <c r="V89" s="1741">
        <f>G89/(AP_I7!$DE111/AP_I7!$C108)</f>
        <v>1.2111421156308024</v>
      </c>
      <c r="W89" s="2207">
        <f t="shared" si="6"/>
        <v>2.8428039915226395</v>
      </c>
      <c r="X89" s="2207">
        <f t="shared" si="7"/>
        <v>2.530646676834456</v>
      </c>
      <c r="Y89" s="2207">
        <f t="shared" si="8"/>
        <v>56.3629148517917</v>
      </c>
      <c r="Z89" s="4">
        <f t="shared" si="9"/>
        <v>16.107753049484643</v>
      </c>
    </row>
    <row r="90" spans="1:26">
      <c r="A90" s="1737" t="s">
        <v>402</v>
      </c>
      <c r="B90" s="987">
        <f>B1a!B90/AP_C1!C88*1000*1000</f>
        <v>32.167646473065773</v>
      </c>
      <c r="C90" s="987">
        <f>B1a!C90*10000*100/(AP_C2!Q80+AP_C3!X81)</f>
        <v>89.110267121621916</v>
      </c>
      <c r="D90" s="987">
        <f>B1a!D90*10000*100/(AP_C4!AB90+AP_C4!BT90)</f>
        <v>1558.6221779946527</v>
      </c>
      <c r="E90" s="2041">
        <f>B1a!E90/AP_I1!C88*1000*1000</f>
        <v>240.79999999999998</v>
      </c>
      <c r="F90" s="987">
        <f>B1a!F90/(A2a!L90*((AP_I7!J112+AP_I7!M112)))*1000*1000</f>
        <v>610.70504467738783</v>
      </c>
      <c r="G90" s="2042">
        <f>B1a!G90/(A2a!W90*AP_I7!P112+A2a!AC90*(AP_I7!S112+AP_I7!V112))*1000*1000</f>
        <v>4056.5702944647564</v>
      </c>
      <c r="H90" s="987">
        <f>B90/AP_C7!CS112</f>
        <v>11.356489989716872</v>
      </c>
      <c r="I90" s="987">
        <f>C90/AP_C7!CS112</f>
        <v>31.459555407481695</v>
      </c>
      <c r="J90" s="987">
        <f>D90/AP_C7!CS112</f>
        <v>550.25714041491142</v>
      </c>
      <c r="K90" s="2202">
        <f>E90/AP_I7!CY112</f>
        <v>24.789734393946087</v>
      </c>
      <c r="L90" s="760">
        <f>F90/AP_I7!CY112</f>
        <v>62.870497718419536</v>
      </c>
      <c r="M90" s="2203">
        <f>G90/AP_I7!CY112</f>
        <v>417.61337271658221</v>
      </c>
      <c r="N90" s="28">
        <f t="shared" si="31"/>
        <v>0.45811261263413317</v>
      </c>
      <c r="O90" s="28">
        <f t="shared" si="32"/>
        <v>0.5003866129449267</v>
      </c>
      <c r="P90" s="28">
        <f t="shared" si="33"/>
        <v>1.3176233721527624</v>
      </c>
      <c r="Q90" s="2211">
        <f>B90/(AP_C7!CY112*10000*10000/AP_C7!C112)</f>
        <v>4.5895915930514952E-2</v>
      </c>
      <c r="R90" s="742">
        <f>C90/(AP_C7!CY112*10000*10000/AP_C7!C112)</f>
        <v>0.12714008566912441</v>
      </c>
      <c r="S90" s="2212">
        <f>D90/(AP_C7!CY112*10000*10000/AP_C7!C112)</f>
        <v>2.2237993851547397</v>
      </c>
      <c r="T90" s="28">
        <f>E90/(AP_I7!$DE112/AP_I7!$C109)</f>
        <v>7.6178540072962958E-2</v>
      </c>
      <c r="U90" s="28">
        <f>F90/(AP_I7!$DE112/AP_I7!$C109)</f>
        <v>0.19320024384849263</v>
      </c>
      <c r="V90" s="1741">
        <f>G90/(AP_I7!$DE112/AP_I7!$C109)</f>
        <v>1.2833206093674194</v>
      </c>
      <c r="W90" s="2207">
        <f t="shared" si="6"/>
        <v>2.7701829910445781</v>
      </c>
      <c r="X90" s="2207">
        <f t="shared" si="7"/>
        <v>2.5361505177632386</v>
      </c>
      <c r="Y90" s="2207">
        <f t="shared" si="8"/>
        <v>48.453099585625566</v>
      </c>
      <c r="Z90" s="4">
        <f t="shared" si="9"/>
        <v>16.846222153092842</v>
      </c>
    </row>
    <row r="91" spans="1:26">
      <c r="A91" s="1737" t="s">
        <v>403</v>
      </c>
      <c r="B91" s="987">
        <f>B1a!B91/AP_C1!C89*1000*1000</f>
        <v>40.148988048047151</v>
      </c>
      <c r="C91" s="987">
        <f>B1a!C91*10000*100/(AP_C2!Q81+AP_C3!X82)</f>
        <v>107.78863171954808</v>
      </c>
      <c r="D91" s="987">
        <f>B1a!D91*10000*100/(AP_C4!AB91+AP_C4!BT91)</f>
        <v>1641.5473340450126</v>
      </c>
      <c r="E91" s="2041">
        <f>B1a!E91/AP_I1!C89*1000*1000</f>
        <v>262.69999999999993</v>
      </c>
      <c r="F91" s="987">
        <f>B1a!F91/(A2a!L91*((AP_I7!J113+AP_I7!M113)))*1000*1000</f>
        <v>660.89293217858665</v>
      </c>
      <c r="G91" s="2042">
        <f>B1a!G91/(A2a!W91*AP_I7!P113+A2a!AC91*(AP_I7!S113+AP_I7!V113))*1000*1000</f>
        <v>4467.1676986985531</v>
      </c>
      <c r="H91" s="987">
        <f>B91/AP_C7!CS113</f>
        <v>13.705972225323791</v>
      </c>
      <c r="I91" s="987">
        <f>C91/AP_C7!CS113</f>
        <v>36.79664331229985</v>
      </c>
      <c r="J91" s="987">
        <f>D91/AP_C7!CS113</f>
        <v>560.38777714771345</v>
      </c>
      <c r="K91" s="2202">
        <f>E91/AP_I7!CY113</f>
        <v>26.846617912890473</v>
      </c>
      <c r="L91" s="760">
        <f>F91/AP_I7!CY113</f>
        <v>67.539931600793139</v>
      </c>
      <c r="M91" s="2203">
        <f>G91/AP_I7!CY113</f>
        <v>456.52205694619835</v>
      </c>
      <c r="N91" s="28">
        <f t="shared" si="31"/>
        <v>0.51052882228203622</v>
      </c>
      <c r="O91" s="28">
        <f t="shared" si="32"/>
        <v>0.54481315630867089</v>
      </c>
      <c r="P91" s="28">
        <f t="shared" si="33"/>
        <v>1.2275152287192901</v>
      </c>
      <c r="Q91" s="2211">
        <f>B91/(AP_C7!CY113*10000*10000/AP_C7!C113)</f>
        <v>4.6580412708512417E-2</v>
      </c>
      <c r="R91" s="742">
        <f>C91/(AP_C7!CY113*10000*10000/AP_C7!C113)</f>
        <v>0.12505518058820952</v>
      </c>
      <c r="S91" s="2212">
        <f>D91/(AP_C7!CY113*10000*10000/AP_C7!C113)</f>
        <v>1.9045050950940268</v>
      </c>
      <c r="T91" s="28">
        <f>E91/(AP_I7!$DE113/AP_I7!$C110)</f>
        <v>7.4854836085999979E-2</v>
      </c>
      <c r="U91" s="28">
        <f>F91/(AP_I7!$DE113/AP_I7!$C110)</f>
        <v>0.18831759462742298</v>
      </c>
      <c r="V91" s="1741">
        <f>G91/(AP_I7!$DE113/AP_I7!$C110)</f>
        <v>1.2728934368281462</v>
      </c>
      <c r="W91" s="2207">
        <f t="shared" si="6"/>
        <v>2.6847160279744817</v>
      </c>
      <c r="X91" s="2207">
        <f t="shared" si="7"/>
        <v>2.5157705830932122</v>
      </c>
      <c r="Y91" s="2207">
        <f t="shared" si="8"/>
        <v>40.886393751208324</v>
      </c>
      <c r="Z91" s="4">
        <f t="shared" si="9"/>
        <v>17.004825651688442</v>
      </c>
    </row>
    <row r="92" spans="1:26">
      <c r="A92" s="1737" t="s">
        <v>404</v>
      </c>
      <c r="B92" s="987">
        <f>B1a!B92/AP_C1!C90*1000*1000</f>
        <v>47.72994500284468</v>
      </c>
      <c r="C92" s="987">
        <f>B1a!C92*10000*100/(AP_C2!Q82+AP_C3!X83)</f>
        <v>122.23804040954388</v>
      </c>
      <c r="D92" s="987">
        <f>B1a!D92*10000*100/(AP_C4!AB92+AP_C4!BT92)</f>
        <v>1650.0875275597805</v>
      </c>
      <c r="E92" s="2041">
        <f>B1a!E92/AP_I1!C90*1000*1000</f>
        <v>327.7</v>
      </c>
      <c r="F92" s="987">
        <f>B1a!F92/(A2a!L92*((AP_I7!J114+AP_I7!M114)))*1000*1000</f>
        <v>758.86272435789988</v>
      </c>
      <c r="G92" s="2042">
        <f>B1a!G92/(A2a!W92*AP_I7!P114+A2a!AC92*(AP_I7!S114+AP_I7!V114))*1000*1000</f>
        <v>4885.0415559730209</v>
      </c>
      <c r="H92" s="987">
        <f>B92/AP_C7!CS114</f>
        <v>16.184056379944973</v>
      </c>
      <c r="I92" s="987">
        <f>C92/AP_C7!CS114</f>
        <v>41.447928289968573</v>
      </c>
      <c r="J92" s="987">
        <f>D92/AP_C7!CS114</f>
        <v>559.50430230497602</v>
      </c>
      <c r="K92" s="2202">
        <f>E92/AP_I7!CY114</f>
        <v>32.63962184094877</v>
      </c>
      <c r="L92" s="760">
        <f>F92/AP_I7!CY114</f>
        <v>75.584352615910873</v>
      </c>
      <c r="M92" s="2203">
        <f>G92/AP_I7!CY114</f>
        <v>486.56060135575029</v>
      </c>
      <c r="N92" s="28">
        <f t="shared" si="31"/>
        <v>0.49584080535029063</v>
      </c>
      <c r="O92" s="28">
        <f t="shared" si="32"/>
        <v>0.54836651840613349</v>
      </c>
      <c r="P92" s="28">
        <f t="shared" si="33"/>
        <v>1.1499169902905737</v>
      </c>
      <c r="Q92" s="2211">
        <f>B92/(AP_C7!CY114*10000*10000/AP_C7!C114)</f>
        <v>4.9456437317316179E-2</v>
      </c>
      <c r="R92" s="742">
        <f>C92/(AP_C7!CY114*10000*10000/AP_C7!C114)</f>
        <v>0.12665964695634707</v>
      </c>
      <c r="S92" s="2212">
        <f>D92/(AP_C7!CY114*10000*10000/AP_C7!C114)</f>
        <v>1.7097746576071218</v>
      </c>
      <c r="T92" s="28">
        <f>E92/(AP_I7!$DE114/AP_I7!$C111)</f>
        <v>8.5612194813882783E-2</v>
      </c>
      <c r="U92" s="28">
        <f>F92/(AP_I7!$DE114/AP_I7!$C111)</f>
        <v>0.19825420627013229</v>
      </c>
      <c r="V92" s="1741">
        <f>G92/(AP_I7!$DE114/AP_I7!$C111)</f>
        <v>1.276225600744203</v>
      </c>
      <c r="W92" s="2207">
        <f t="shared" si="6"/>
        <v>2.5610345958340943</v>
      </c>
      <c r="X92" s="2207">
        <f t="shared" si="7"/>
        <v>2.3157239071037528</v>
      </c>
      <c r="Y92" s="2207">
        <f t="shared" si="8"/>
        <v>34.571326815093464</v>
      </c>
      <c r="Z92" s="4">
        <f t="shared" si="9"/>
        <v>14.907053878465122</v>
      </c>
    </row>
    <row r="93" spans="1:26">
      <c r="A93" s="1737" t="s">
        <v>405</v>
      </c>
      <c r="B93" s="987">
        <f>B1a!B93/AP_C1!C91*1000*1000</f>
        <v>52.618252784194276</v>
      </c>
      <c r="C93" s="987">
        <f>B1a!C93*10000*100/(AP_C2!Q83+AP_C3!X84)</f>
        <v>149.78280808150592</v>
      </c>
      <c r="D93" s="987">
        <f>B1a!D93*10000*100/(AP_C4!AB93+AP_C4!BT93)</f>
        <v>1601.9866508669679</v>
      </c>
      <c r="E93" s="2041">
        <f>B1a!E93/AP_I1!C91*1000*1000</f>
        <v>332.6</v>
      </c>
      <c r="F93" s="987">
        <f>B1a!F93/(A2a!L93*((AP_I7!J115+AP_I7!M115)))*1000*1000</f>
        <v>901.88149603901911</v>
      </c>
      <c r="G93" s="2042">
        <f>B1a!G93/(A2a!W93*AP_I7!P115+A2a!AC93*(AP_I7!S115+AP_I7!V115))*1000*1000</f>
        <v>5409.5619422963073</v>
      </c>
      <c r="H93" s="987">
        <f>B93/AP_C7!CS115</f>
        <v>17.825372073445017</v>
      </c>
      <c r="I93" s="987">
        <f>C93/AP_C7!CS115</f>
        <v>50.741599026645325</v>
      </c>
      <c r="J93" s="987">
        <f>D93/AP_C7!CS115</f>
        <v>542.70156452198944</v>
      </c>
      <c r="K93" s="2202">
        <f>E93/AP_I7!CY115</f>
        <v>31.814646754597547</v>
      </c>
      <c r="L93" s="760">
        <f>F93/AP_I7!CY115</f>
        <v>86.268915246510403</v>
      </c>
      <c r="M93" s="2203">
        <f>G93/AP_I7!CY115</f>
        <v>517.44829311867591</v>
      </c>
      <c r="N93" s="28">
        <f t="shared" si="31"/>
        <v>0.56028822859298499</v>
      </c>
      <c r="O93" s="28">
        <f t="shared" si="32"/>
        <v>0.58817940253048251</v>
      </c>
      <c r="P93" s="28">
        <f t="shared" si="33"/>
        <v>1.0488034683641747</v>
      </c>
      <c r="Q93" s="2211">
        <f>B93/(AP_C7!CY115*10000*10000/AP_C7!C115)</f>
        <v>4.7270190762517338E-2</v>
      </c>
      <c r="R93" s="742">
        <f>C93/(AP_C7!CY115*10000*10000/AP_C7!C115)</f>
        <v>0.13455904626854337</v>
      </c>
      <c r="S93" s="2212">
        <f>D93/(AP_C7!CY115*10000*10000/AP_C7!C115)</f>
        <v>1.4391624688882645</v>
      </c>
      <c r="T93" s="28">
        <f>E93/(AP_I7!$DE115/AP_I7!$C112)</f>
        <v>7.8684524818506504E-2</v>
      </c>
      <c r="U93" s="28">
        <f>F93/(AP_I7!$DE115/AP_I7!$C112)</f>
        <v>0.21336174671808167</v>
      </c>
      <c r="V93" s="1741">
        <f>G93/(AP_I7!$DE115/AP_I7!$C112)</f>
        <v>1.2797619089172039</v>
      </c>
      <c r="W93" s="2207">
        <f t="shared" si="6"/>
        <v>2.8465941029212281</v>
      </c>
      <c r="X93" s="2207">
        <f t="shared" si="7"/>
        <v>2.7116100301834605</v>
      </c>
      <c r="Y93" s="2207">
        <f t="shared" si="8"/>
        <v>30.44545506741304</v>
      </c>
      <c r="Z93" s="4">
        <f t="shared" si="9"/>
        <v>16.264467655731529</v>
      </c>
    </row>
    <row r="94" spans="1:26">
      <c r="A94" s="1737" t="s">
        <v>406</v>
      </c>
      <c r="B94" s="987">
        <f>B1a!B94/AP_C1!C92*1000*1000</f>
        <v>69.624595159463283</v>
      </c>
      <c r="C94" s="987">
        <f>B1a!C94*10000*100/(AP_C2!Q84+AP_C3!X85)</f>
        <v>194.3214551209727</v>
      </c>
      <c r="D94" s="987">
        <f>B1a!D94*10000*100/(AP_C4!AB94+AP_C4!BT94)</f>
        <v>1791.6321285245415</v>
      </c>
      <c r="E94" s="2041">
        <f>B1a!E94/AP_I1!C92*1000*1000</f>
        <v>352.79999999999995</v>
      </c>
      <c r="F94" s="987">
        <f>B1a!F94/(A2a!L94*((AP_I7!J116+AP_I7!M116)))*1000*1000</f>
        <v>1018.0654392497628</v>
      </c>
      <c r="G94" s="2042">
        <f>B1a!G94/(A2a!W94*AP_I7!P116+A2a!AC94*(AP_I7!S116+AP_I7!V116))*1000*1000</f>
        <v>5748.7076849424511</v>
      </c>
      <c r="H94" s="987">
        <f>B94/AP_C7!CS116</f>
        <v>22.543737723048988</v>
      </c>
      <c r="I94" s="987">
        <f>C94/AP_C7!CS116</f>
        <v>62.919316201051117</v>
      </c>
      <c r="J94" s="987">
        <f>D94/AP_C7!CS116</f>
        <v>580.11231101794772</v>
      </c>
      <c r="K94" s="2202">
        <f>E94/AP_I7!CY116</f>
        <v>33.418802904568807</v>
      </c>
      <c r="L94" s="760">
        <f>F94/AP_I7!CY116</f>
        <v>96.435737693427129</v>
      </c>
      <c r="M94" s="2203">
        <f>G94/AP_I7!CY116</f>
        <v>544.54344977061169</v>
      </c>
      <c r="N94" s="28">
        <f t="shared" si="31"/>
        <v>0.67458244352513752</v>
      </c>
      <c r="O94" s="28">
        <f t="shared" si="32"/>
        <v>0.65244812458503731</v>
      </c>
      <c r="P94" s="28">
        <f t="shared" si="33"/>
        <v>1.06531868349958</v>
      </c>
      <c r="Q94" s="2211">
        <f>B94/(AP_C7!CY116*10000*10000/AP_C7!C116)</f>
        <v>5.0941983222892312E-2</v>
      </c>
      <c r="R94" s="742">
        <f>C94/(AP_C7!CY116*10000*10000/AP_C7!C116)</f>
        <v>0.14217849718118092</v>
      </c>
      <c r="S94" s="2212">
        <f>D94/(AP_C7!CY116*10000*10000/AP_C7!C116)</f>
        <v>1.3108771925187537</v>
      </c>
      <c r="T94" s="28">
        <f>E94/(AP_I7!$DE116/AP_I7!$C113)</f>
        <v>7.2549390080883971E-2</v>
      </c>
      <c r="U94" s="28">
        <f>F94/(AP_I7!$DE116/AP_I7!$C113)</f>
        <v>0.2093538171201744</v>
      </c>
      <c r="V94" s="1741">
        <f>G94/(AP_I7!$DE116/AP_I7!$C113)</f>
        <v>1.182157699251319</v>
      </c>
      <c r="W94" s="2207">
        <f t="shared" si="6"/>
        <v>2.7909886538788844</v>
      </c>
      <c r="X94" s="2207">
        <f t="shared" si="7"/>
        <v>2.8856730137464934</v>
      </c>
      <c r="Y94" s="2207">
        <f t="shared" si="8"/>
        <v>25.732747521491696</v>
      </c>
      <c r="Z94" s="4">
        <f t="shared" si="9"/>
        <v>16.294522916503546</v>
      </c>
    </row>
    <row r="95" spans="1:26">
      <c r="A95" s="1737" t="s">
        <v>407</v>
      </c>
      <c r="B95" s="987">
        <f>B1a!B95/AP_C1!C93*1000*1000</f>
        <v>90.680582014161203</v>
      </c>
      <c r="C95" s="987">
        <f>B1a!C95*10000*100/(AP_C2!Q85+AP_C3!X86)</f>
        <v>231.69585538309161</v>
      </c>
      <c r="D95" s="987">
        <f>B1a!D95*10000*100/(AP_C4!AB95+AP_C4!BT95)</f>
        <v>1955.0024740499146</v>
      </c>
      <c r="E95" s="2041">
        <f>B1a!E95/AP_I1!C93*1000*1000</f>
        <v>407</v>
      </c>
      <c r="F95" s="987">
        <f>B1a!F95/(A2a!L95*((AP_I7!J117+AP_I7!M117)))*1000*1000</f>
        <v>1097.8696191902575</v>
      </c>
      <c r="G95" s="2042">
        <f>B1a!G95/(A2a!W95*AP_I7!P117+A2a!AC95*(AP_I7!S117+AP_I7!V117))*1000*1000</f>
        <v>6173.8924164700247</v>
      </c>
      <c r="H95" s="987">
        <f>B95/AP_C7!CS117</f>
        <v>29.130550209725989</v>
      </c>
      <c r="I95" s="987">
        <f>C95/AP_C7!CS117</f>
        <v>74.430794318992483</v>
      </c>
      <c r="J95" s="987">
        <f>D95/AP_C7!CS117</f>
        <v>628.03189465144669</v>
      </c>
      <c r="K95" s="2202">
        <f>E95/AP_I7!CY117</f>
        <v>38.395516870029738</v>
      </c>
      <c r="L95" s="760">
        <f>F95/AP_I7!CY117</f>
        <v>103.57069160863061</v>
      </c>
      <c r="M95" s="2203">
        <f>G95/AP_I7!CY117</f>
        <v>582.43191751922234</v>
      </c>
      <c r="N95" s="28">
        <f t="shared" si="31"/>
        <v>0.75869665482910398</v>
      </c>
      <c r="O95" s="28">
        <f t="shared" si="32"/>
        <v>0.71864726558213032</v>
      </c>
      <c r="P95" s="28">
        <f t="shared" si="33"/>
        <v>1.0782923733411629</v>
      </c>
      <c r="Q95" s="2211">
        <f>B95/(AP_C7!CY117*10000*10000/AP_C7!C117)</f>
        <v>5.945907888648172E-2</v>
      </c>
      <c r="R95" s="742">
        <f>C95/(AP_C7!CY117*10000*10000/AP_C7!C117)</f>
        <v>0.15192251567973725</v>
      </c>
      <c r="S95" s="2212">
        <f>D95/(AP_C7!CY117*10000*10000/AP_C7!C117)</f>
        <v>1.2818912687354354</v>
      </c>
      <c r="T95" s="28">
        <f>E95/(AP_I7!$DE117/AP_I7!$C114)</f>
        <v>7.3697853700952373E-2</v>
      </c>
      <c r="U95" s="28">
        <f>F95/(AP_I7!$DE117/AP_I7!$C114)</f>
        <v>0.19879762795529213</v>
      </c>
      <c r="V95" s="1741">
        <f>G95/(AP_I7!$DE117/AP_I7!$C114)</f>
        <v>1.1179425554654232</v>
      </c>
      <c r="W95" s="2207">
        <f t="shared" si="6"/>
        <v>2.5550768448630894</v>
      </c>
      <c r="X95" s="2207">
        <f t="shared" si="7"/>
        <v>2.6974683518188147</v>
      </c>
      <c r="Y95" s="2207">
        <f t="shared" si="8"/>
        <v>21.559218419491508</v>
      </c>
      <c r="Z95" s="4">
        <f t="shared" si="9"/>
        <v>15.169268836535689</v>
      </c>
    </row>
    <row r="96" spans="1:26">
      <c r="A96" s="1737" t="s">
        <v>408</v>
      </c>
      <c r="B96" s="987">
        <f>B1a!B96/AP_C1!C94*1000*1000</f>
        <v>104.37545126636904</v>
      </c>
      <c r="C96" s="987">
        <f>B1a!C96*10000*100/(AP_C2!Q86+AP_C3!X87)</f>
        <v>250.06986426536048</v>
      </c>
      <c r="D96" s="987">
        <f>B1a!D96*10000*100/(AP_C4!AB96+AP_C4!BT96)</f>
        <v>2019.6535213005509</v>
      </c>
      <c r="E96" s="2041">
        <f>B1a!E96/AP_I1!C94*1000*1000</f>
        <v>411.40000000000003</v>
      </c>
      <c r="F96" s="987">
        <f>B1a!F96/(A2a!L96*((AP_I7!J118+AP_I7!M118)))*1000*1000</f>
        <v>1150.6155744290643</v>
      </c>
      <c r="G96" s="2042">
        <f>B1a!G96/(A2a!W96*AP_I7!P118+A2a!AC96*(AP_I7!S118+AP_I7!V118))*1000*1000</f>
        <v>6605.8444971010695</v>
      </c>
      <c r="H96" s="987">
        <f>B96/AP_C7!CS118</f>
        <v>34.094249418288328</v>
      </c>
      <c r="I96" s="987">
        <f>C96/AP_C7!CS118</f>
        <v>81.685340957254994</v>
      </c>
      <c r="J96" s="987">
        <f>D96/AP_C7!CS118</f>
        <v>659.71998260411158</v>
      </c>
      <c r="K96" s="2202">
        <f>E96/AP_I7!CY118</f>
        <v>37.746536254660128</v>
      </c>
      <c r="L96" s="760">
        <f>F96/AP_I7!CY118</f>
        <v>105.57061860807792</v>
      </c>
      <c r="M96" s="2203">
        <f>G96/AP_I7!CY118</f>
        <v>606.09564609254392</v>
      </c>
      <c r="N96" s="28">
        <f>H96/K96</f>
        <v>0.90324180179788294</v>
      </c>
      <c r="O96" s="28">
        <f>I96/L96</f>
        <v>0.77375070861813344</v>
      </c>
      <c r="P96" s="28">
        <f>J96/M96</f>
        <v>1.0884750399665135</v>
      </c>
      <c r="Q96" s="2211">
        <f>B96/(AP_C7!CY118*10000*10000/AP_C7!C118)</f>
        <v>6.2355698003350772E-2</v>
      </c>
      <c r="R96" s="742">
        <f>C96/(AP_C7!CY118*10000*10000/AP_C7!C118)</f>
        <v>0.14939605766182751</v>
      </c>
      <c r="S96" s="2212">
        <f>D96/(AP_C7!CY118*10000*10000/AP_C7!C118)</f>
        <v>1.2065759095424331</v>
      </c>
      <c r="T96" s="28">
        <f>E96/(AP_I7!$DE118/AP_I7!$C115)</f>
        <v>6.5233982042204083E-2</v>
      </c>
      <c r="U96" s="28">
        <f>F96/(AP_I7!$DE118/AP_I7!$C115)</f>
        <v>0.18244831239617382</v>
      </c>
      <c r="V96" s="1741">
        <f>G96/(AP_I7!$DE118/AP_I7!$C115)</f>
        <v>1.0474612087931059</v>
      </c>
      <c r="W96" s="2207">
        <f t="shared" si="6"/>
        <v>2.3958685805072619</v>
      </c>
      <c r="X96" s="2207">
        <f t="shared" si="7"/>
        <v>2.7968293009943221</v>
      </c>
      <c r="Y96" s="2207">
        <f t="shared" si="8"/>
        <v>19.349890197325607</v>
      </c>
      <c r="Z96" s="4">
        <f t="shared" si="9"/>
        <v>16.056987110114409</v>
      </c>
    </row>
    <row r="97" spans="1:26">
      <c r="A97" s="1737" t="s">
        <v>409</v>
      </c>
      <c r="B97" s="987">
        <f>B1a!B97/AP_C1!C95*1000*1000</f>
        <v>155.60758621411006</v>
      </c>
      <c r="C97" s="987">
        <f>B1a!C97*10000*100/(AP_C2!Q87+AP_C3!X88)</f>
        <v>398.88888460424977</v>
      </c>
      <c r="D97" s="987">
        <f>B1a!D97*10000*100/(AP_C4!AB97+AP_C4!BT97)</f>
        <v>2920.5065011728252</v>
      </c>
      <c r="E97" s="2041">
        <f>B1a!E97/AP_I1!C95*1000*1000</f>
        <v>536.1</v>
      </c>
      <c r="F97" s="987">
        <f>B1a!F97/(A2a!L97*((AP_I7!J119+AP_I7!M119)))*1000*1000</f>
        <v>1279.6293083051121</v>
      </c>
      <c r="G97" s="2042">
        <f>B1a!G97/(A2a!W97*AP_I7!P119+A2a!AC97*(AP_I7!S119+AP_I7!V119))*1000*1000</f>
        <v>7283.2385081345928</v>
      </c>
      <c r="H97" s="2215">
        <f t="shared" ref="H97:I102" si="34">H96+(H$103-H$96)/7</f>
        <v>47.822627389465339</v>
      </c>
      <c r="I97" s="2216">
        <f t="shared" si="34"/>
        <v>115.52414572297465</v>
      </c>
      <c r="J97" s="2052">
        <f>J96+(J$104-J$96)/8</f>
        <v>805.20200663903029</v>
      </c>
      <c r="K97" s="2202">
        <f>E97/AP_I7!CY119</f>
        <v>46.218166653950085</v>
      </c>
      <c r="L97" s="760">
        <f>F97/AP_I7!CY119</f>
        <v>110.3191953488613</v>
      </c>
      <c r="M97" s="2203">
        <f>G97/AP_I7!CY119</f>
        <v>627.90138248355038</v>
      </c>
      <c r="N97" s="28">
        <f t="shared" ref="N97:N122" si="35">H97/K97</f>
        <v>1.0347149368240491</v>
      </c>
      <c r="O97" s="28">
        <f t="shared" ref="O97:O122" si="36">I97/L97</f>
        <v>1.0471808225001442</v>
      </c>
      <c r="P97" s="28">
        <f t="shared" ref="P97:P122" si="37">J97/M97</f>
        <v>1.2823701764347124</v>
      </c>
      <c r="Q97" s="2211">
        <f>B97/(AP_C7!CY119*10000*10000/AP_C7!C119)</f>
        <v>8.1735565765893747E-2</v>
      </c>
      <c r="R97" s="742">
        <f>C97/(AP_C7!CY119*10000*10000/AP_C7!C119)</f>
        <v>0.20952325946367178</v>
      </c>
      <c r="S97" s="2212">
        <f>D97/(AP_C7!CY119*10000*10000/AP_C7!C119)</f>
        <v>1.5340463598469869</v>
      </c>
      <c r="T97" s="28">
        <f>E97/(AP_I7!$DE119/AP_I7!$C116)</f>
        <v>7.5720092516850537E-2</v>
      </c>
      <c r="U97" s="28">
        <f>F97/(AP_I7!$DE119/AP_I7!$C116)</f>
        <v>0.18073801457216293</v>
      </c>
      <c r="V97" s="1741">
        <f>G97/(AP_I7!$DE119/AP_I7!$C116)</f>
        <v>1.0287026555833609</v>
      </c>
      <c r="W97" s="2207">
        <f t="shared" si="6"/>
        <v>2.563428264065442</v>
      </c>
      <c r="X97" s="2207">
        <f t="shared" si="7"/>
        <v>2.3869227910932889</v>
      </c>
      <c r="Y97" s="2207">
        <f t="shared" si="8"/>
        <v>18.768406940997856</v>
      </c>
      <c r="Z97" s="4">
        <f t="shared" si="9"/>
        <v>13.585596918736416</v>
      </c>
    </row>
    <row r="98" spans="1:26">
      <c r="A98" s="1737" t="s">
        <v>410</v>
      </c>
      <c r="B98" s="987">
        <f>B1a!B98/AP_C1!C96*1000*1000</f>
        <v>212.51519025397278</v>
      </c>
      <c r="C98" s="987">
        <f>B1a!C98*10000*100/(AP_C2!Q88+AP_C3!X89)</f>
        <v>570.57977370342758</v>
      </c>
      <c r="D98" s="987">
        <f>B1a!D98*10000*100/(AP_C4!AB98+AP_C4!BT98)</f>
        <v>3959.3169244180099</v>
      </c>
      <c r="E98" s="2041">
        <f>B1a!E98/AP_I1!C96*1000*1000</f>
        <v>611.79999999999995</v>
      </c>
      <c r="F98" s="987">
        <f>B1a!F98/(A2a!L98*((AP_I7!J120+AP_I7!M120)))*1000*1000</f>
        <v>1491.8044043167988</v>
      </c>
      <c r="G98" s="2042">
        <f>B1a!G98/(A2a!W98*AP_I7!P120+A2a!AC98*(AP_I7!S120+AP_I7!V120))*1000*1000</f>
        <v>7833.6283229411883</v>
      </c>
      <c r="H98" s="2215">
        <f t="shared" si="34"/>
        <v>61.55100536064235</v>
      </c>
      <c r="I98" s="2216">
        <f t="shared" si="34"/>
        <v>149.36295048869431</v>
      </c>
      <c r="J98" s="2052">
        <f t="shared" ref="J98:J103" si="38">J97+(J$104-J$96)/8</f>
        <v>950.68403067394911</v>
      </c>
      <c r="K98" s="2202">
        <f>E98/AP_I7!CY120</f>
        <v>50.631849065974549</v>
      </c>
      <c r="L98" s="760">
        <f>F98/AP_I7!CY120</f>
        <v>123.45997946277252</v>
      </c>
      <c r="M98" s="2203">
        <f>G98/AP_I7!CY120</f>
        <v>648.30187460951549</v>
      </c>
      <c r="N98" s="28">
        <f t="shared" si="35"/>
        <v>1.2156578615258524</v>
      </c>
      <c r="O98" s="28">
        <f t="shared" si="36"/>
        <v>1.2098086451871835</v>
      </c>
      <c r="P98" s="28">
        <f t="shared" si="37"/>
        <v>1.466421844370825</v>
      </c>
      <c r="Q98" s="2211">
        <f>B98/(AP_C7!CY120*10000*10000/AP_C7!C120)</f>
        <v>9.1518797117222911E-2</v>
      </c>
      <c r="R98" s="742">
        <f>C98/(AP_C7!CY120*10000*10000/AP_C7!C120)</f>
        <v>0.24571784485781606</v>
      </c>
      <c r="S98" s="2212">
        <f>D98/(AP_C7!CY120*10000*10000/AP_C7!C120)</f>
        <v>1.7050636328422411</v>
      </c>
      <c r="T98" s="28">
        <f>E98/(AP_I7!$DE120/AP_I7!$C117)</f>
        <v>7.7280878493239863E-2</v>
      </c>
      <c r="U98" s="28">
        <f>F98/(AP_I7!$DE120/AP_I7!$C117)</f>
        <v>0.18844059317699677</v>
      </c>
      <c r="V98" s="1741">
        <f>G98/(AP_I7!$DE120/AP_I7!$C117)</f>
        <v>0.98952219448581302</v>
      </c>
      <c r="W98" s="2207">
        <f t="shared" si="6"/>
        <v>2.684889362598216</v>
      </c>
      <c r="X98" s="2207">
        <f t="shared" si="7"/>
        <v>2.4383857540320353</v>
      </c>
      <c r="Y98" s="2207">
        <f t="shared" si="8"/>
        <v>18.630747852359669</v>
      </c>
      <c r="Z98" s="4">
        <f t="shared" si="9"/>
        <v>12.804230668422996</v>
      </c>
    </row>
    <row r="99" spans="1:26">
      <c r="A99" s="1737" t="s">
        <v>411</v>
      </c>
      <c r="B99" s="987">
        <f>B1a!B99/AP_C1!C97*1000*1000</f>
        <v>286.01720456376546</v>
      </c>
      <c r="C99" s="987">
        <f>B1a!C99*10000*100/(AP_C2!Q89+AP_C3!X90)</f>
        <v>759.18230280696662</v>
      </c>
      <c r="D99" s="987">
        <f>B1a!D99*10000*100/(AP_C4!AB99+AP_C4!BT99)</f>
        <v>4809.6030260512935</v>
      </c>
      <c r="E99" s="2041">
        <f>B1a!E99/AP_I1!C97*1000*1000</f>
        <v>739.1</v>
      </c>
      <c r="F99" s="987">
        <f>B1a!F99/(A2a!L99*((AP_I7!J121+AP_I7!M121)))*1000*1000</f>
        <v>1689.8357849363761</v>
      </c>
      <c r="G99" s="2042">
        <f>B1a!G99/(A2a!W99*AP_I7!P121+A2a!AC99*(AP_I7!S121+AP_I7!V121))*1000*1000</f>
        <v>8448.3382328599364</v>
      </c>
      <c r="H99" s="2215">
        <f t="shared" si="34"/>
        <v>75.279383331819361</v>
      </c>
      <c r="I99" s="2216">
        <f t="shared" si="34"/>
        <v>183.20175525441397</v>
      </c>
      <c r="J99" s="2052">
        <f t="shared" si="38"/>
        <v>1096.1660547088679</v>
      </c>
      <c r="K99" s="2202">
        <f>E99/AP_I7!CY121</f>
        <v>58.34609442962357</v>
      </c>
      <c r="L99" s="760">
        <f>F99/AP_I7!CY121</f>
        <v>133.39915881268416</v>
      </c>
      <c r="M99" s="2203">
        <f>G99/AP_I7!CY121</f>
        <v>666.92942809882959</v>
      </c>
      <c r="N99" s="28">
        <f t="shared" si="35"/>
        <v>1.2902214632826974</v>
      </c>
      <c r="O99" s="28">
        <f t="shared" si="36"/>
        <v>1.3733351610684545</v>
      </c>
      <c r="P99" s="28">
        <f t="shared" si="37"/>
        <v>1.6436012695280728</v>
      </c>
      <c r="Q99" s="2211">
        <f>B99/(AP_C7!CY121*10000*10000/AP_C7!C121)</f>
        <v>9.52209629241213E-2</v>
      </c>
      <c r="R99" s="742">
        <f>C99/(AP_C7!CY121*10000*10000/AP_C7!C121)</f>
        <v>0.25274727797751989</v>
      </c>
      <c r="S99" s="2212">
        <f>D99/(AP_C7!CY121*10000*10000/AP_C7!C121)</f>
        <v>1.6012149762874479</v>
      </c>
      <c r="T99" s="28">
        <f>E99/(AP_I7!$DE121/AP_I7!$C118)</f>
        <v>8.2973690559634147E-2</v>
      </c>
      <c r="U99" s="28">
        <f>F99/(AP_I7!$DE121/AP_I7!$C118)</f>
        <v>0.18970627995657871</v>
      </c>
      <c r="V99" s="1741">
        <f>G99/(AP_I7!$DE121/AP_I7!$C118)</f>
        <v>0.94843702107488392</v>
      </c>
      <c r="W99" s="2207">
        <f t="shared" si="6"/>
        <v>2.6543239032241939</v>
      </c>
      <c r="X99" s="2207">
        <f t="shared" si="7"/>
        <v>2.286342558431032</v>
      </c>
      <c r="Y99" s="2207">
        <f t="shared" si="8"/>
        <v>16.815782230257508</v>
      </c>
      <c r="Z99" s="4">
        <f t="shared" si="9"/>
        <v>11.430575338736215</v>
      </c>
    </row>
    <row r="100" spans="1:26">
      <c r="A100" s="1737" t="s">
        <v>412</v>
      </c>
      <c r="B100" s="987">
        <f>B1a!B100/AP_C1!C98*1000*1000</f>
        <v>383.13037831852461</v>
      </c>
      <c r="C100" s="987">
        <f>B1a!C100*10000*100/(AP_C2!Q90+AP_C3!X91)</f>
        <v>985.60326911037509</v>
      </c>
      <c r="D100" s="987">
        <f>B1a!D100*10000*100/(AP_C4!AB100+AP_C4!BT100)</f>
        <v>5980.3499702455683</v>
      </c>
      <c r="E100" s="2041">
        <f>B1a!E100/AP_I1!C98*1000*1000</f>
        <v>796.99999999999989</v>
      </c>
      <c r="F100" s="987">
        <f>B1a!F100/(A2a!L100*((AP_I7!J122+AP_I7!M122)))*1000*1000</f>
        <v>1795.8906331885694</v>
      </c>
      <c r="G100" s="2042">
        <f>B1a!G100/(A2a!W100*AP_I7!P122+A2a!AC100*(AP_I7!S122+AP_I7!V122))*1000*1000</f>
        <v>9135.131754297212</v>
      </c>
      <c r="H100" s="2215">
        <f t="shared" si="34"/>
        <v>89.007761302996371</v>
      </c>
      <c r="I100" s="2216">
        <f t="shared" si="34"/>
        <v>217.04056002013363</v>
      </c>
      <c r="J100" s="2052">
        <f t="shared" si="38"/>
        <v>1241.6480787437868</v>
      </c>
      <c r="K100" s="2202">
        <f>E100/AP_I7!CY122</f>
        <v>59.676469791997796</v>
      </c>
      <c r="L100" s="760">
        <f>F100/AP_I7!CY122</f>
        <v>134.4697780692716</v>
      </c>
      <c r="M100" s="2203">
        <f>G100/AP_I7!CY122</f>
        <v>684.00553849590653</v>
      </c>
      <c r="N100" s="28">
        <f t="shared" si="35"/>
        <v>1.4915051378413087</v>
      </c>
      <c r="O100" s="28">
        <f t="shared" si="36"/>
        <v>1.6140471348761058</v>
      </c>
      <c r="P100" s="28">
        <f t="shared" si="37"/>
        <v>1.8152602703687282</v>
      </c>
      <c r="Q100" s="2211">
        <f>B100/(AP_C7!CY122*10000*10000/AP_C7!C122)</f>
        <v>9.4582653613265108E-2</v>
      </c>
      <c r="R100" s="742">
        <f>C100/(AP_C7!CY122*10000*10000/AP_C7!C122)</f>
        <v>0.24331396798002491</v>
      </c>
      <c r="S100" s="2212">
        <f>D100/(AP_C7!CY122*10000*10000/AP_C7!C122)</f>
        <v>1.4763574013741629</v>
      </c>
      <c r="T100" s="28">
        <f>E100/(AP_I7!$DE122/AP_I7!$C119)</f>
        <v>7.7988710992254323E-2</v>
      </c>
      <c r="U100" s="28">
        <f>F100/(AP_I7!$DE122/AP_I7!$C119)</f>
        <v>0.17573299318122959</v>
      </c>
      <c r="V100" s="1741">
        <f>G100/(AP_I7!$DE122/AP_I7!$C119)</f>
        <v>0.89389855741788038</v>
      </c>
      <c r="W100" s="2207">
        <f t="shared" si="6"/>
        <v>2.5725009680411461</v>
      </c>
      <c r="X100" s="2207">
        <f t="shared" si="7"/>
        <v>2.2533132160458842</v>
      </c>
      <c r="Y100" s="2207">
        <f t="shared" si="8"/>
        <v>15.609177211402594</v>
      </c>
      <c r="Z100" s="4">
        <f t="shared" si="9"/>
        <v>11.461896805893618</v>
      </c>
    </row>
    <row r="101" spans="1:26">
      <c r="A101" s="1737" t="s">
        <v>413</v>
      </c>
      <c r="B101" s="987">
        <f>B1a!B101/AP_C1!C99*1000*1000</f>
        <v>472.88</v>
      </c>
      <c r="C101" s="987">
        <f>B1a!C101*10000*100/(AP_C2!Q91+AP_C3!X92)</f>
        <v>1177.4792313174789</v>
      </c>
      <c r="D101" s="987">
        <f>B1a!D101*10000*100/(AP_C4!AB101+AP_C4!BT101)</f>
        <v>6904.3443265245933</v>
      </c>
      <c r="E101" s="2041">
        <f>B1a!E101/AP_I1!C99*1000*1000</f>
        <v>922.9</v>
      </c>
      <c r="F101" s="987">
        <f>B1a!F101/(A2a!L101*((AP_I7!J123+AP_I7!M123)))*1000*1000</f>
        <v>1949.9564959892632</v>
      </c>
      <c r="G101" s="2042">
        <f>B1a!G101/(A2a!W101*AP_I7!P123+A2a!AC101*(AP_I7!S123+AP_I7!V123))*1000*1000</f>
        <v>9777.119379924623</v>
      </c>
      <c r="H101" s="2215">
        <f t="shared" si="34"/>
        <v>102.73613927417338</v>
      </c>
      <c r="I101" s="2216">
        <f t="shared" si="34"/>
        <v>250.87936478585328</v>
      </c>
      <c r="J101" s="2052">
        <f t="shared" si="38"/>
        <v>1387.1301027787056</v>
      </c>
      <c r="K101" s="2202">
        <f>E101/AP_I7!CY123</f>
        <v>66.04891792915808</v>
      </c>
      <c r="L101" s="760">
        <f>F101/AP_I7!CY123</f>
        <v>139.55197374474324</v>
      </c>
      <c r="M101" s="2203">
        <f>G101/AP_I7!CY123</f>
        <v>699.71628075438559</v>
      </c>
      <c r="N101" s="28">
        <f t="shared" si="35"/>
        <v>1.5554552973050191</v>
      </c>
      <c r="O101" s="28">
        <f t="shared" si="36"/>
        <v>1.7977485954067607</v>
      </c>
      <c r="P101" s="28">
        <f t="shared" si="37"/>
        <v>1.9824179327129534</v>
      </c>
      <c r="Q101" s="2211">
        <f>B101/(AP_C7!CY123*10000*10000/AP_C7!C123)</f>
        <v>9.4895501867235721E-2</v>
      </c>
      <c r="R101" s="742">
        <f>C101/(AP_C7!CY123*10000*10000/AP_C7!C123)</f>
        <v>0.2362914113392808</v>
      </c>
      <c r="S101" s="2212">
        <f>D101/(AP_C7!CY123*10000*10000/AP_C7!C123)</f>
        <v>1.3855337927798868</v>
      </c>
      <c r="T101" s="28">
        <f>E101/(AP_I7!$DE123/AP_I7!$C120)</f>
        <v>7.8093610907960784E-2</v>
      </c>
      <c r="U101" s="28">
        <f>F101/(AP_I7!$DE123/AP_I7!$C120)</f>
        <v>0.16500069767606038</v>
      </c>
      <c r="V101" s="1741">
        <f>G101/(AP_I7!$DE123/AP_I7!$C120)</f>
        <v>0.82731667207337334</v>
      </c>
      <c r="W101" s="2207">
        <f t="shared" si="6"/>
        <v>2.4900169838383501</v>
      </c>
      <c r="X101" s="2207">
        <f t="shared" si="7"/>
        <v>2.1128578350734242</v>
      </c>
      <c r="Y101" s="2207">
        <f t="shared" si="8"/>
        <v>14.600626642117646</v>
      </c>
      <c r="Z101" s="4">
        <f t="shared" si="9"/>
        <v>10.593909827635304</v>
      </c>
    </row>
    <row r="102" spans="1:26">
      <c r="A102" s="1737" t="s">
        <v>414</v>
      </c>
      <c r="B102" s="987">
        <f>B1a!B102/AP_C1!C100*1000*1000</f>
        <v>547.74</v>
      </c>
      <c r="C102" s="987">
        <f>B1a!C102*10000*100/(AP_C2!Q92+AP_C3!X93)</f>
        <v>1323.5560661475745</v>
      </c>
      <c r="D102" s="987">
        <f>B1a!D102*10000*100/(AP_C4!AB102+AP_C4!BT102)</f>
        <v>7432.5811086693247</v>
      </c>
      <c r="E102" s="2041">
        <f>B1a!E102/AP_I1!C100*1000*1000</f>
        <v>1008.5000000000002</v>
      </c>
      <c r="F102" s="987">
        <f>B1a!F102/(A2a!L102*((AP_I7!J124+AP_I7!M124)))*1000*1000</f>
        <v>2123.704987903709</v>
      </c>
      <c r="G102" s="2042">
        <f>B1a!G102/(A2a!W102*AP_I7!P124+A2a!AC102*(AP_I7!S124+AP_I7!V124))*1000*1000</f>
        <v>12519.667669789898</v>
      </c>
      <c r="H102" s="2215">
        <f t="shared" si="34"/>
        <v>116.46451724535039</v>
      </c>
      <c r="I102" s="2216">
        <f t="shared" si="34"/>
        <v>284.71816955157294</v>
      </c>
      <c r="J102" s="2052">
        <f t="shared" si="38"/>
        <v>1532.6121268136244</v>
      </c>
      <c r="K102" s="2202">
        <f>E102/AP_I7!CY124</f>
        <v>69.5685119795655</v>
      </c>
      <c r="L102" s="760">
        <f>F102/AP_I7!CY124</f>
        <v>146.49776489047312</v>
      </c>
      <c r="M102" s="2203">
        <f>G102/AP_I7!CY124</f>
        <v>863.6337632780934</v>
      </c>
      <c r="N102" s="28">
        <f t="shared" si="35"/>
        <v>1.6740981506052588</v>
      </c>
      <c r="O102" s="28">
        <f t="shared" si="36"/>
        <v>1.9434983855517403</v>
      </c>
      <c r="P102" s="28">
        <f t="shared" si="37"/>
        <v>1.7746088585007269</v>
      </c>
      <c r="Q102" s="2211">
        <f>B102/(AP_C7!CY124*10000*10000/AP_C7!C124)</f>
        <v>9.4712813946391333E-2</v>
      </c>
      <c r="R102" s="742">
        <f>C102/(AP_C7!CY124*10000*10000/AP_C7!C124)</f>
        <v>0.22886354737768438</v>
      </c>
      <c r="S102" s="2212">
        <f>D102/(AP_C7!CY124*10000*10000/AP_C7!C124)</f>
        <v>1.2852095368000527</v>
      </c>
      <c r="T102" s="28">
        <f>E102/(AP_I7!$DE124/AP_I7!$C121)</f>
        <v>7.5218804559110189E-2</v>
      </c>
      <c r="U102" s="28">
        <f>F102/(AP_I7!$DE124/AP_I7!$C121)</f>
        <v>0.15839618287192514</v>
      </c>
      <c r="V102" s="1741">
        <f>G102/(AP_I7!$DE124/AP_I7!$C121)</f>
        <v>0.93377732830831595</v>
      </c>
      <c r="W102" s="2207">
        <f t="shared" ref="W102:W122" si="39">R102/Q102</f>
        <v>2.4163947605571523</v>
      </c>
      <c r="X102" s="2207">
        <f t="shared" ref="X102:X122" si="40">U102/T102</f>
        <v>2.1058056399640144</v>
      </c>
      <c r="Y102" s="2207">
        <f t="shared" ref="Y102:Y122" si="41">S102/Q102</f>
        <v>13.569542316919206</v>
      </c>
      <c r="Z102" s="4">
        <f t="shared" ref="Z102:Z122" si="42">V102/T102</f>
        <v>12.414147416747541</v>
      </c>
    </row>
    <row r="103" spans="1:26">
      <c r="A103" s="1737" t="s">
        <v>415</v>
      </c>
      <c r="B103" s="987">
        <f>B1a!B103/AP_C1!C101*1000*1000</f>
        <v>571.25898612149592</v>
      </c>
      <c r="C103" s="987">
        <f>B1a!C103*10000*100/(AP_C2!Q93+AP_C3!X94)</f>
        <v>1397.7608675786378</v>
      </c>
      <c r="D103" s="987">
        <f>B1a!D103*10000*100/(AP_C4!AB103+AP_C4!BT103)</f>
        <v>7577.9104661733027</v>
      </c>
      <c r="E103" s="2041">
        <f>B1a!E103/AP_I1!C101*1000*1000</f>
        <v>1301.9000000000001</v>
      </c>
      <c r="F103" s="987">
        <f>B1a!F103/(A2a!L103*((AP_I7!J125+AP_I7!M125)))*1000*1000</f>
        <v>2112.1667607408826</v>
      </c>
      <c r="G103" s="2042">
        <f>B1a!G103/(A2a!W103*AP_I7!P125+A2a!AC103*(AP_I7!S125+AP_I7!V125))*1000*1000</f>
        <v>14738.731584813762</v>
      </c>
      <c r="H103" s="987">
        <f>B103/AP_C7!CS125</f>
        <v>130.19289521652738</v>
      </c>
      <c r="I103" s="987">
        <f>C103/AP_C7!CS125</f>
        <v>318.5569743172926</v>
      </c>
      <c r="J103" s="2051">
        <f t="shared" si="38"/>
        <v>1678.0941508485432</v>
      </c>
      <c r="K103" s="2202">
        <f>E103/AP_I7!CY125</f>
        <v>87.281899908230329</v>
      </c>
      <c r="L103" s="760">
        <f>F103/AP_I7!CY125</f>
        <v>141.60375435937996</v>
      </c>
      <c r="M103" s="2203">
        <f>G103/AP_I7!CY125</f>
        <v>988.11313845916561</v>
      </c>
      <c r="N103" s="28">
        <f t="shared" si="35"/>
        <v>1.4916368153467603</v>
      </c>
      <c r="O103" s="28">
        <f t="shared" si="36"/>
        <v>2.2496364998121328</v>
      </c>
      <c r="P103" s="28">
        <f t="shared" si="37"/>
        <v>1.6982813865478132</v>
      </c>
      <c r="Q103" s="2211">
        <f>B103/(AP_C7!CY125*10000*10000/AP_C7!C125)</f>
        <v>8.9619117339915219E-2</v>
      </c>
      <c r="R103" s="742">
        <f>C103/(AP_C7!CY125*10000*10000/AP_C7!C125)</f>
        <v>0.21928074349456259</v>
      </c>
      <c r="S103" s="2212">
        <f>D103/(AP_C7!CY125*10000*10000/AP_C7!C125)</f>
        <v>1.1888226947119214</v>
      </c>
      <c r="T103" s="28">
        <f>E103/(AP_I7!$DE125/AP_I7!$C122)</f>
        <v>8.851313623068939E-2</v>
      </c>
      <c r="U103" s="28">
        <f>F103/(AP_I7!$DE125/AP_I7!$C122)</f>
        <v>0.14360127831276723</v>
      </c>
      <c r="V103" s="1741">
        <f>G103/(AP_I7!$DE125/AP_I7!$C122)</f>
        <v>1.002051890801279</v>
      </c>
      <c r="W103" s="2207">
        <f t="shared" si="39"/>
        <v>2.4468076678646078</v>
      </c>
      <c r="X103" s="2207">
        <f t="shared" si="40"/>
        <v>1.6223725022973212</v>
      </c>
      <c r="Y103" s="2207">
        <f t="shared" si="41"/>
        <v>13.265280109854807</v>
      </c>
      <c r="Z103" s="4">
        <f t="shared" si="42"/>
        <v>11.320939845467212</v>
      </c>
    </row>
    <row r="104" spans="1:26">
      <c r="A104" s="1737" t="s">
        <v>416</v>
      </c>
      <c r="B104" s="987">
        <f>B1a!B104/AP_C1!C102*1000*1000</f>
        <v>601.11809118538781</v>
      </c>
      <c r="C104" s="987">
        <f>B1a!C104*10000*100/(AP_C2!Q94+AP_C3!X95)</f>
        <v>1407.6374245741201</v>
      </c>
      <c r="D104" s="987">
        <f>B1a!D104*10000*100/(AP_C4!AB104+AP_C4!BT104)</f>
        <v>7744.179315377296</v>
      </c>
      <c r="E104" s="2041">
        <f>B1a!E104/AP_I1!C102*1000*1000</f>
        <v>1393.4</v>
      </c>
      <c r="F104" s="987">
        <f>B1a!F104/(A2a!L104*((AP_I7!J126+AP_I7!M126)))*1000*1000</f>
        <v>2382.9462830839557</v>
      </c>
      <c r="G104" s="2042">
        <f>B1a!G104/(A2a!W104*AP_I7!P126+A2a!AC104*(AP_I7!S126+AP_I7!V126))*1000*1000</f>
        <v>17195.844446463601</v>
      </c>
      <c r="H104" s="987">
        <f>B104/AP_C7!CS126</f>
        <v>141.5494895889677</v>
      </c>
      <c r="I104" s="987">
        <f>C104/AP_C7!CS126</f>
        <v>331.46624913896648</v>
      </c>
      <c r="J104" s="987">
        <f>D104/AP_C7!CS126</f>
        <v>1823.5761748834618</v>
      </c>
      <c r="K104" s="2202">
        <f>E104/AP_I7!CY126</f>
        <v>88.446113631437456</v>
      </c>
      <c r="L104" s="760">
        <f>F104/AP_I7!CY126</f>
        <v>151.25759848661909</v>
      </c>
      <c r="M104" s="2203">
        <f>G104/AP_I7!CY126</f>
        <v>1091.5068263961837</v>
      </c>
      <c r="N104" s="28">
        <f t="shared" si="35"/>
        <v>1.6004037235464814</v>
      </c>
      <c r="O104" s="28">
        <f t="shared" si="36"/>
        <v>2.1914022994903588</v>
      </c>
      <c r="P104" s="28">
        <f t="shared" si="37"/>
        <v>1.6706960788365783</v>
      </c>
      <c r="Q104" s="2211">
        <f>B104/(AP_C7!CY126*10000*10000/AP_C7!C126)</f>
        <v>8.9475353833061516E-2</v>
      </c>
      <c r="R104" s="742">
        <f>C104/(AP_C7!CY126*10000*10000/AP_C7!C126)</f>
        <v>0.20952431557010914</v>
      </c>
      <c r="S104" s="2212">
        <f>D104/(AP_C7!CY126*10000*10000/AP_C7!C126)</f>
        <v>1.1527072542828556</v>
      </c>
      <c r="T104" s="28">
        <f>E104/(AP_I7!$DE126/AP_I7!$C123)</f>
        <v>8.5578579284590603E-2</v>
      </c>
      <c r="U104" s="28">
        <f>F104/(AP_I7!$DE126/AP_I7!$C123)</f>
        <v>0.14635363672873603</v>
      </c>
      <c r="V104" s="1741">
        <f>G104/(AP_I7!$DE126/AP_I7!$C123)</f>
        <v>1.0561188010098839</v>
      </c>
      <c r="W104" s="2207">
        <f t="shared" si="39"/>
        <v>2.3416986532518078</v>
      </c>
      <c r="X104" s="2207">
        <f t="shared" si="40"/>
        <v>1.7101667023711467</v>
      </c>
      <c r="Y104" s="2207">
        <f t="shared" si="41"/>
        <v>12.882958322059471</v>
      </c>
      <c r="Z104" s="4">
        <f t="shared" si="42"/>
        <v>12.340924678099325</v>
      </c>
    </row>
    <row r="105" spans="1:26">
      <c r="A105" s="1737" t="s">
        <v>417</v>
      </c>
      <c r="B105" s="987">
        <f>B1a!B105/AP_C1!C103*1000*1000</f>
        <v>676.62209352457546</v>
      </c>
      <c r="C105" s="987">
        <f>B1a!C105*10000*100/(AP_C2!Q95+AP_C3!X96)</f>
        <v>1455.9422298413147</v>
      </c>
      <c r="D105" s="987">
        <f>B1a!D105*10000*100/(AP_C4!AB105+AP_C4!BT105)</f>
        <v>7343.8072615054216</v>
      </c>
      <c r="E105" s="2041">
        <f>B1a!E105/AP_I1!C103*1000*1000</f>
        <v>1467.7</v>
      </c>
      <c r="F105" s="987">
        <f>B1a!F105/(A2a!L105*((AP_I7!J127+AP_I7!M127)))*1000*1000</f>
        <v>2883.6101349097776</v>
      </c>
      <c r="G105" s="2042">
        <f>B1a!G105/(A2a!W105*AP_I7!P127+A2a!AC105*(AP_I7!S127+AP_I7!V127))*1000*1000</f>
        <v>21585.824992842237</v>
      </c>
      <c r="H105" s="987">
        <f>B105/AP_C7!CS127</f>
        <v>166.00824269558086</v>
      </c>
      <c r="I105" s="987">
        <f>C105/AP_C7!CS127</f>
        <v>357.21330023856729</v>
      </c>
      <c r="J105" s="2217">
        <f>J104+(J$109-J$104)/5</f>
        <v>1897.0519376049788</v>
      </c>
      <c r="K105" s="2202">
        <f>E105/AP_I7!CY127</f>
        <v>92.625691864397155</v>
      </c>
      <c r="L105" s="760">
        <f>F105/AP_I7!CY127</f>
        <v>181.98295551761652</v>
      </c>
      <c r="M105" s="2203">
        <f>G105/AP_I7!CY127</f>
        <v>1362.2688386085765</v>
      </c>
      <c r="N105" s="28">
        <f t="shared" si="35"/>
        <v>1.7922483422700348</v>
      </c>
      <c r="O105" s="28">
        <f t="shared" si="36"/>
        <v>1.9628942678864665</v>
      </c>
      <c r="P105" s="28">
        <f t="shared" si="37"/>
        <v>1.3925679600383656</v>
      </c>
      <c r="Q105" s="2211">
        <f>B105/(AP_C7!CY127*10000*10000/AP_C7!C127)</f>
        <v>9.5236567008982392E-2</v>
      </c>
      <c r="R105" s="742">
        <f>C105/(AP_C7!CY127*10000*10000/AP_C7!C127)</f>
        <v>0.20492818821685935</v>
      </c>
      <c r="S105" s="2212">
        <f>D105/(AP_C7!CY127*10000*10000/AP_C7!C127)</f>
        <v>1.0336626590453033</v>
      </c>
      <c r="T105" s="28">
        <f>E105/(AP_I7!$DE127/AP_I7!$C124)</f>
        <v>8.2010197787053887E-2</v>
      </c>
      <c r="U105" s="28">
        <f>F105/(AP_I7!$DE127/AP_I7!$C124)</f>
        <v>0.16112655004749199</v>
      </c>
      <c r="V105" s="1741">
        <f>G105/(AP_I7!$DE127/AP_I7!$C124)</f>
        <v>1.2061441555220569</v>
      </c>
      <c r="W105" s="2207">
        <f t="shared" si="39"/>
        <v>2.151780504619945</v>
      </c>
      <c r="X105" s="2207">
        <f t="shared" si="40"/>
        <v>1.9647135892278922</v>
      </c>
      <c r="Y105" s="2207">
        <f t="shared" si="41"/>
        <v>10.853632081759223</v>
      </c>
      <c r="Z105" s="4">
        <f t="shared" si="42"/>
        <v>14.707246026328431</v>
      </c>
    </row>
    <row r="106" spans="1:26">
      <c r="A106" s="1737" t="s">
        <v>418</v>
      </c>
      <c r="B106" s="987">
        <f>B1a!B106/AP_C1!C104*1000*1000</f>
        <v>770.22789871139696</v>
      </c>
      <c r="C106" s="987">
        <f>B1a!C106*10000*100/(AP_C2!Q96+AP_C3!X97)</f>
        <v>1554.7110583013473</v>
      </c>
      <c r="D106" s="987">
        <f>B1a!D106*10000*100/(AP_C4!AB106+AP_C4!BT106)</f>
        <v>7598.8128863412376</v>
      </c>
      <c r="E106" s="2041">
        <f>B1a!E106/AP_I1!C104*1000*1000</f>
        <v>2032.9525075406357</v>
      </c>
      <c r="F106" s="987">
        <f>B1a!F106/(A2a!L106*((AP_I7!J128+AP_I7!M128)))*1000*1000</f>
        <v>3883.5929681775265</v>
      </c>
      <c r="G106" s="2042">
        <f>B1a!G106/(A2a!W106*AP_I7!P128+A2a!AC106*(AP_I7!S128+AP_I7!V128))*1000*1000</f>
        <v>24647.453247346293</v>
      </c>
      <c r="H106" s="987">
        <f>B106/AP_C7!CS128</f>
        <v>193.53885509147295</v>
      </c>
      <c r="I106" s="987">
        <f>C106/AP_C7!CS128</f>
        <v>390.65969789603867</v>
      </c>
      <c r="J106" s="2217">
        <f>J105+(J$109-J$104)/5</f>
        <v>1970.5277003264957</v>
      </c>
      <c r="K106" s="2202">
        <f>E106/AP_I7!CY128</f>
        <v>129.63123508352672</v>
      </c>
      <c r="L106" s="760">
        <f>F106/AP_I7!CY128</f>
        <v>247.63734084254759</v>
      </c>
      <c r="M106" s="2203">
        <f>G106/AP_I7!CY128</f>
        <v>1571.6450798854269</v>
      </c>
      <c r="N106" s="28">
        <f t="shared" si="35"/>
        <v>1.4929955343460852</v>
      </c>
      <c r="O106" s="28">
        <f t="shared" si="36"/>
        <v>1.5775476209156492</v>
      </c>
      <c r="P106" s="28">
        <f t="shared" si="37"/>
        <v>1.2537994268210655</v>
      </c>
      <c r="Q106" s="2211">
        <f>B106/(AP_C7!CY128*10000*10000/AP_C7!C128)</f>
        <v>9.6611717201451508E-2</v>
      </c>
      <c r="R106" s="742">
        <f>C106/(AP_C7!CY128*10000*10000/AP_C7!C128)</f>
        <v>0.19501150938036854</v>
      </c>
      <c r="S106" s="2212">
        <f>D106/(AP_C7!CY128*10000*10000/AP_C7!C128)</f>
        <v>0.95313914605036132</v>
      </c>
      <c r="T106" s="28">
        <f>E106/(AP_I7!$DE128/AP_I7!$C125)</f>
        <v>0.10687280201623775</v>
      </c>
      <c r="U106" s="28">
        <f>F106/(AP_I7!$DE128/AP_I7!$C125)</f>
        <v>0.20416141590134695</v>
      </c>
      <c r="V106" s="1741">
        <f>G106/(AP_I7!$DE128/AP_I7!$C125)</f>
        <v>1.2957225421339382</v>
      </c>
      <c r="W106" s="2207">
        <f t="shared" si="39"/>
        <v>2.0185078480049898</v>
      </c>
      <c r="X106" s="2207">
        <f t="shared" si="40"/>
        <v>1.9103215415866763</v>
      </c>
      <c r="Y106" s="2207">
        <f t="shared" si="41"/>
        <v>9.8656681990540296</v>
      </c>
      <c r="Z106" s="4">
        <f t="shared" si="42"/>
        <v>12.123969033179014</v>
      </c>
    </row>
    <row r="107" spans="1:26">
      <c r="A107" s="1737" t="s">
        <v>419</v>
      </c>
      <c r="B107" s="987">
        <f>B1a!B107/AP_C1!C105*1000*1000</f>
        <v>946.45393366412827</v>
      </c>
      <c r="C107" s="987">
        <f>B1a!C107*10000*100/(AP_C2!Q97+AP_C3!X98)</f>
        <v>1745.8256208924258</v>
      </c>
      <c r="D107" s="987">
        <f>B1a!D107*10000*100/(AP_C4!AB107+AP_C4!BT107)</f>
        <v>8074.126882049758</v>
      </c>
      <c r="E107" s="2041">
        <f>B1a!E107/AP_I1!C105*1000*1000</f>
        <v>2576.9156888211101</v>
      </c>
      <c r="F107" s="987">
        <f>B1a!F107/(A2a!L107*((AP_I7!J129+AP_I7!M129)))*1000*1000</f>
        <v>4694.8592203360513</v>
      </c>
      <c r="G107" s="2042">
        <f>B1a!G107/(A2a!W107*AP_I7!P129+A2a!AC107*(AP_I7!S129+AP_I7!V129))*1000*1000</f>
        <v>22516.326112244089</v>
      </c>
      <c r="H107" s="987">
        <f>B107/AP_C7!CS129</f>
        <v>243.53494553992269</v>
      </c>
      <c r="I107" s="987">
        <f>C107/AP_C7!CS129</f>
        <v>449.22371008615852</v>
      </c>
      <c r="J107" s="2217">
        <f>J106+(J$109-J$104)/5</f>
        <v>2044.0034630480127</v>
      </c>
      <c r="K107" s="2202">
        <f>E107/AP_I7!CY129</f>
        <v>166.63992675473807</v>
      </c>
      <c r="L107" s="760">
        <f>F107/AP_I7!CY129</f>
        <v>303.5997646312274</v>
      </c>
      <c r="M107" s="2203">
        <f>G107/AP_I7!CY129</f>
        <v>1456.0503280752171</v>
      </c>
      <c r="N107" s="28">
        <f t="shared" si="35"/>
        <v>1.4614441465661425</v>
      </c>
      <c r="O107" s="28">
        <f t="shared" si="36"/>
        <v>1.4796576362034264</v>
      </c>
      <c r="P107" s="28">
        <f t="shared" si="37"/>
        <v>1.4038000085821367</v>
      </c>
      <c r="Q107" s="2211">
        <f>B107/(AP_C7!CY129*10000*10000/AP_C7!C129)</f>
        <v>0.11053923561740955</v>
      </c>
      <c r="R107" s="742">
        <f>C107/(AP_C7!CY129*10000*10000/AP_C7!C129)</f>
        <v>0.20390028800199642</v>
      </c>
      <c r="S107" s="2212">
        <f>D107/(AP_C7!CY129*10000*10000/AP_C7!C129)</f>
        <v>0.94300185362902844</v>
      </c>
      <c r="T107" s="28">
        <f>E107/(AP_I7!$DE129/AP_I7!$C126)</f>
        <v>0.12756577677649963</v>
      </c>
      <c r="U107" s="28">
        <f>F107/(AP_I7!$DE129/AP_I7!$C126)</f>
        <v>0.23241092671233912</v>
      </c>
      <c r="V107" s="1741">
        <f>G107/(AP_I7!$DE129/AP_I7!$C126)</f>
        <v>1.1146319777250562</v>
      </c>
      <c r="W107" s="2207">
        <f t="shared" si="39"/>
        <v>1.8445965078655095</v>
      </c>
      <c r="X107" s="2207">
        <f t="shared" si="40"/>
        <v>1.8218908909991776</v>
      </c>
      <c r="Y107" s="2207">
        <f t="shared" si="41"/>
        <v>8.5309243216850046</v>
      </c>
      <c r="Z107" s="4">
        <f t="shared" si="42"/>
        <v>8.7377038410383072</v>
      </c>
    </row>
    <row r="108" spans="1:26">
      <c r="A108" s="1737" t="s">
        <v>420</v>
      </c>
      <c r="B108" s="987">
        <f>B1a!B108/AP_C1!C106*1000*1000</f>
        <v>1118.1222193645406</v>
      </c>
      <c r="C108" s="987">
        <f>B1a!C108*10000*100/(AP_C2!Q98+AP_C3!X99)</f>
        <v>1972.1040694012113</v>
      </c>
      <c r="D108" s="987">
        <f>B1a!D108*10000*100/(AP_C4!AB108+AP_C4!BT108)</f>
        <v>8594.5097287754015</v>
      </c>
      <c r="E108" s="2041">
        <f>B1a!E108/AP_I1!C106*1000*1000</f>
        <v>2945.4750280019962</v>
      </c>
      <c r="F108" s="987">
        <f>B1a!F108/(A2a!L108*((AP_I7!J130+AP_I7!M130)))*1000*1000</f>
        <v>5427.4071459760544</v>
      </c>
      <c r="G108" s="2042">
        <f>B1a!G108/(A2a!W108*AP_I7!P130+A2a!AC108*(AP_I7!S130+AP_I7!V130))*1000*1000</f>
        <v>24256.817389632182</v>
      </c>
      <c r="H108" s="987">
        <f>B108/AP_C7!CS130</f>
        <v>294.56962266769489</v>
      </c>
      <c r="I108" s="987">
        <f>C108/AP_C7!CS130</f>
        <v>519.55138850124467</v>
      </c>
      <c r="J108" s="2217">
        <f>J107+(J$109-J$104)/5</f>
        <v>2117.4792257695299</v>
      </c>
      <c r="K108" s="2202">
        <f>E108/AP_I7!CY130</f>
        <v>189.61226112928091</v>
      </c>
      <c r="L108" s="760">
        <f>F108/AP_I7!CY130</f>
        <v>349.38437136091022</v>
      </c>
      <c r="M108" s="2203">
        <f>G108/AP_I7!CY130</f>
        <v>1561.5104352686103</v>
      </c>
      <c r="N108" s="28">
        <f t="shared" si="35"/>
        <v>1.5535367856135223</v>
      </c>
      <c r="O108" s="28">
        <f t="shared" si="36"/>
        <v>1.4870481655418806</v>
      </c>
      <c r="P108" s="28">
        <f t="shared" si="37"/>
        <v>1.3560455171759913</v>
      </c>
      <c r="Q108" s="2211">
        <f>B108/(AP_C7!CY130*10000*10000/AP_C7!C130)</f>
        <v>0.11921121895680405</v>
      </c>
      <c r="R108" s="742">
        <f>C108/(AP_C7!CY130*10000*10000/AP_C7!C130)</f>
        <v>0.21026049384530082</v>
      </c>
      <c r="S108" s="2212">
        <f>D108/(AP_C7!CY130*10000*10000/AP_C7!C130)</f>
        <v>0.91632378228358036</v>
      </c>
      <c r="T108" s="28">
        <f>E108/(AP_I7!$DE130/AP_I7!$C127)</f>
        <v>0.13811295929873643</v>
      </c>
      <c r="U108" s="28">
        <f>F108/(AP_I7!$DE130/AP_I7!$C127)</f>
        <v>0.25449044895088957</v>
      </c>
      <c r="V108" s="1741">
        <f>G108/(AP_I7!$DE130/AP_I7!$C127)</f>
        <v>1.1373991634631782</v>
      </c>
      <c r="W108" s="2207">
        <f t="shared" si="39"/>
        <v>1.7637643141748958</v>
      </c>
      <c r="X108" s="2207">
        <f t="shared" si="40"/>
        <v>1.8426254150447261</v>
      </c>
      <c r="Y108" s="2207">
        <f t="shared" si="41"/>
        <v>7.6865566034989419</v>
      </c>
      <c r="Z108" s="4">
        <f t="shared" si="42"/>
        <v>8.235281969471087</v>
      </c>
    </row>
    <row r="109" spans="1:26">
      <c r="A109" s="1737" t="s">
        <v>421</v>
      </c>
      <c r="B109" s="987">
        <f>B1a!B109/AP_C1!C107*1000*1000</f>
        <v>1257.2453218482756</v>
      </c>
      <c r="C109" s="987">
        <f>B1a!C109*10000*100/(AP_C2!Q99+AP_C3!X100)</f>
        <v>2168.0301547105873</v>
      </c>
      <c r="D109" s="987">
        <f>B1a!D109*10000*100/(AP_C4!AB109+AP_C4!BT109)</f>
        <v>8215.7766041154118</v>
      </c>
      <c r="E109" s="2041">
        <f>B1a!E109/AP_I1!C107*1000*1000</f>
        <v>3315.6909831454564</v>
      </c>
      <c r="F109" s="987">
        <f>B1a!F109/(A2a!L109*((AP_I7!J131+AP_I7!M131)))*1000*1000</f>
        <v>6126.4687782021374</v>
      </c>
      <c r="G109" s="2042">
        <f>B1a!G109/(A2a!W109*AP_I7!P131+A2a!AC109*(AP_I7!S131+AP_I7!V131))*1000*1000</f>
        <v>23772.40336938719</v>
      </c>
      <c r="H109" s="987">
        <f>B109/AP_C7!CS131</f>
        <v>335.27784923955994</v>
      </c>
      <c r="I109" s="987">
        <f>C109/AP_C7!CS131</f>
        <v>578.16280937858005</v>
      </c>
      <c r="J109" s="987">
        <f>D109/AP_C7!CS131</f>
        <v>2190.9549884910466</v>
      </c>
      <c r="K109" s="2202">
        <f>E109/AP_I7!CY131</f>
        <v>213.84874409262125</v>
      </c>
      <c r="L109" s="760">
        <f>F109/AP_I7!CY131</f>
        <v>395.13261658006212</v>
      </c>
      <c r="M109" s="2203">
        <f>G109/AP_I7!CY131</f>
        <v>1533.2244863735634</v>
      </c>
      <c r="N109" s="28">
        <f t="shared" si="35"/>
        <v>1.5678270670336312</v>
      </c>
      <c r="O109" s="28">
        <f t="shared" si="36"/>
        <v>1.4632120587327728</v>
      </c>
      <c r="P109" s="28">
        <f t="shared" si="37"/>
        <v>1.4289851277246233</v>
      </c>
      <c r="Q109" s="2211">
        <f>B109/(AP_C7!CY131*10000*10000/AP_C7!C131)</f>
        <v>0.11895917608434779</v>
      </c>
      <c r="R109" s="742">
        <f>C109/(AP_C7!CY131*10000*10000/AP_C7!C131)</f>
        <v>0.20513663996080217</v>
      </c>
      <c r="S109" s="2212">
        <f>D109/(AP_C7!CY131*10000*10000/AP_C7!C131)</f>
        <v>0.77736778871592083</v>
      </c>
      <c r="T109" s="28">
        <f>E109/(AP_I7!$DE131/AP_I7!$C128)</f>
        <v>0.14295232838633809</v>
      </c>
      <c r="U109" s="28">
        <f>F109/(AP_I7!$DE131/AP_I7!$C128)</f>
        <v>0.26413588633020668</v>
      </c>
      <c r="V109" s="1741">
        <f>G109/(AP_I7!$DE131/AP_I7!$C128)</f>
        <v>1.024920727012167</v>
      </c>
      <c r="W109" s="2207">
        <f t="shared" si="39"/>
        <v>1.7244288899189282</v>
      </c>
      <c r="X109" s="2207">
        <f t="shared" si="40"/>
        <v>1.8477200708222257</v>
      </c>
      <c r="Y109" s="2207">
        <f t="shared" si="41"/>
        <v>6.5347442232176318</v>
      </c>
      <c r="Z109" s="4">
        <f t="shared" si="42"/>
        <v>7.1696679486202637</v>
      </c>
    </row>
    <row r="110" spans="1:26">
      <c r="A110" s="1737" t="s">
        <v>422</v>
      </c>
      <c r="B110" s="987">
        <f>B1a!B110/AP_C1!C108*1000*1000</f>
        <v>1510.9445963808516</v>
      </c>
      <c r="C110" s="987">
        <f>B1a!C110*10000*100/(AP_C2!Q100+AP_C3!X101)</f>
        <v>2512.1650145441927</v>
      </c>
      <c r="D110" s="987">
        <f>B1a!D110*10000*100/(AP_C4!AB110+AP_C4!BT110)</f>
        <v>8583.0882466945168</v>
      </c>
      <c r="E110" s="2041">
        <f>B1a!E110/AP_I1!C108*1000*1000</f>
        <v>3766.1134896411795</v>
      </c>
      <c r="F110" s="987">
        <f>B1a!F110/(A2a!L110*((AP_I7!J132+AP_I7!M132)))*1000*1000</f>
        <v>6740.0386185862899</v>
      </c>
      <c r="G110" s="2042">
        <f>B1a!G110/(A2a!W110*AP_I7!P132+A2a!AC110*(AP_I7!S132+AP_I7!V132))*1000*1000</f>
        <v>24233.656447561498</v>
      </c>
      <c r="H110" s="987">
        <f>B110/AP_C7!CS132</f>
        <v>397.68475606694824</v>
      </c>
      <c r="I110" s="987">
        <f>C110/AP_C7!CS132</f>
        <v>661.20871235248546</v>
      </c>
      <c r="J110" s="2217">
        <f>J109+(J$114-J$109)/5</f>
        <v>2372.1134974234292</v>
      </c>
      <c r="K110" s="2202">
        <f>E110/AP_I7!CY132</f>
        <v>242.08751507601394</v>
      </c>
      <c r="L110" s="760">
        <f>F110/AP_I7!CY132</f>
        <v>433.25279633179207</v>
      </c>
      <c r="M110" s="2203">
        <f>G110/AP_I7!CY132</f>
        <v>1557.7506325107954</v>
      </c>
      <c r="N110" s="28">
        <f t="shared" si="35"/>
        <v>1.6427313731651041</v>
      </c>
      <c r="O110" s="28">
        <f t="shared" si="36"/>
        <v>1.5261499012833168</v>
      </c>
      <c r="P110" s="28">
        <f t="shared" si="37"/>
        <v>1.5227812770006948</v>
      </c>
      <c r="Q110" s="2211">
        <f>B110/(AP_C7!CY132*10000*10000/AP_C7!C132)</f>
        <v>0.12167653532088893</v>
      </c>
      <c r="R110" s="742">
        <f>C110/(AP_C7!CY132*10000*10000/AP_C7!C132)</f>
        <v>0.20230492624035284</v>
      </c>
      <c r="S110" s="2212">
        <f>D110/(AP_C7!CY132*10000*10000/AP_C7!C132)</f>
        <v>0.69119704502254853</v>
      </c>
      <c r="T110" s="28">
        <f>E110/(AP_I7!$DE132/AP_I7!$C129)</f>
        <v>0.14191728699701389</v>
      </c>
      <c r="U110" s="28">
        <f>F110/(AP_I7!$DE132/AP_I7!$C129)</f>
        <v>0.2539827856053275</v>
      </c>
      <c r="V110" s="1741">
        <f>G110/(AP_I7!$DE132/AP_I7!$C129)</f>
        <v>0.91318936259228145</v>
      </c>
      <c r="W110" s="2207">
        <f t="shared" si="39"/>
        <v>1.6626453548075506</v>
      </c>
      <c r="X110" s="2207">
        <f t="shared" si="40"/>
        <v>1.7896536142962738</v>
      </c>
      <c r="Y110" s="2207">
        <f t="shared" si="41"/>
        <v>5.680610835932363</v>
      </c>
      <c r="Z110" s="4">
        <f t="shared" si="42"/>
        <v>6.4346591026045763</v>
      </c>
    </row>
    <row r="111" spans="1:26">
      <c r="A111" s="1737" t="s">
        <v>423</v>
      </c>
      <c r="B111" s="987">
        <f>B1a!B111/AP_C1!C109*1000*1000</f>
        <v>1768.4529516137397</v>
      </c>
      <c r="C111" s="987">
        <f>B1a!C111*10000*100/(AP_C2!Q101+AP_C3!X102)</f>
        <v>2895.6674424406619</v>
      </c>
      <c r="D111" s="987">
        <f>B1a!D111*10000*100/(AP_C4!AB111+AP_C4!BT111)</f>
        <v>8841.6206017801742</v>
      </c>
      <c r="E111" s="2041">
        <f>B1a!E111/AP_I1!C109*1000*1000</f>
        <v>4142.2838936275512</v>
      </c>
      <c r="F111" s="987">
        <f>B1a!F111/(A2a!L111*((AP_I7!J133+AP_I7!M133)))*1000*1000</f>
        <v>7298.3598872902649</v>
      </c>
      <c r="G111" s="2042">
        <f>B1a!G111/(A2a!W111*AP_I7!P133+A2a!AC111*(AP_I7!S133+AP_I7!V133))*1000*1000</f>
        <v>26364.529774734743</v>
      </c>
      <c r="H111" s="987">
        <f>B111/AP_C7!CS133</f>
        <v>474.19927424951345</v>
      </c>
      <c r="I111" s="987">
        <f>C111/AP_C7!CS133</f>
        <v>776.4545833239788</v>
      </c>
      <c r="J111" s="2217">
        <f>J110+(J$114-J$109)/5</f>
        <v>2553.2720063558118</v>
      </c>
      <c r="K111" s="2202">
        <f>E111/AP_I7!CY133</f>
        <v>271.71309672068094</v>
      </c>
      <c r="L111" s="760">
        <f>F111/AP_I7!CY133</f>
        <v>478.73588988151141</v>
      </c>
      <c r="M111" s="2203">
        <f>G111/AP_I7!CY133</f>
        <v>1729.3812333090368</v>
      </c>
      <c r="N111" s="28">
        <f t="shared" si="35"/>
        <v>1.7452205284642088</v>
      </c>
      <c r="O111" s="28">
        <f t="shared" si="36"/>
        <v>1.6218850513090917</v>
      </c>
      <c r="P111" s="28">
        <f t="shared" si="37"/>
        <v>1.4764078371952285</v>
      </c>
      <c r="Q111" s="2211">
        <f>B111/(AP_C7!CY133*10000*10000/AP_C7!C133)</f>
        <v>0.12432107616830322</v>
      </c>
      <c r="R111" s="742">
        <f>C111/(AP_C7!CY133*10000*10000/AP_C7!C133)</f>
        <v>0.20356351145290169</v>
      </c>
      <c r="S111" s="2212">
        <f>D111/(AP_C7!CY133*10000*10000/AP_C7!C133)</f>
        <v>0.62156009707926685</v>
      </c>
      <c r="T111" s="28">
        <f>E111/(AP_I7!$DE133/AP_I7!$C130)</f>
        <v>0.1383817522134313</v>
      </c>
      <c r="U111" s="28">
        <f>F111/(AP_I7!$DE133/AP_I7!$C130)</f>
        <v>0.2438171442187147</v>
      </c>
      <c r="V111" s="1741">
        <f>G111/(AP_I7!$DE133/AP_I7!$C130)</f>
        <v>0.88076286420725314</v>
      </c>
      <c r="W111" s="2207">
        <f t="shared" si="39"/>
        <v>1.6374014586016112</v>
      </c>
      <c r="X111" s="2207">
        <f t="shared" si="40"/>
        <v>1.7619168735677411</v>
      </c>
      <c r="Y111" s="2207">
        <f t="shared" si="41"/>
        <v>4.9996357515262497</v>
      </c>
      <c r="Z111" s="4">
        <f t="shared" si="42"/>
        <v>6.3647327058615355</v>
      </c>
    </row>
    <row r="112" spans="1:26">
      <c r="A112" s="1737" t="s">
        <v>424</v>
      </c>
      <c r="B112" s="987">
        <f>B1a!B112/AP_C1!C110*1000*1000</f>
        <v>2038.4984799470285</v>
      </c>
      <c r="C112" s="987">
        <f>B1a!C112*10000*100/(AP_C2!Q102+AP_C3!X103)</f>
        <v>3307.651657582343</v>
      </c>
      <c r="D112" s="987">
        <f>B1a!D112*10000*100/(AP_C4!AB112+AP_C4!BT112)</f>
        <v>8950.7993717554455</v>
      </c>
      <c r="E112" s="2041">
        <f>B1a!E112/AP_I1!C110*1000*1000</f>
        <v>4581.7437059111862</v>
      </c>
      <c r="F112" s="987">
        <f>B1a!F112/(A2a!L112*((AP_I7!J134+AP_I7!M134)))*1000*1000</f>
        <v>7844.7891378525155</v>
      </c>
      <c r="G112" s="2042">
        <f>B1a!G112/(A2a!W112*AP_I7!P134+A2a!AC112*(AP_I7!S134+AP_I7!V134))*1000*1000</f>
        <v>28601.047468061552</v>
      </c>
      <c r="H112" s="987">
        <f>B112/AP_C7!CS134</f>
        <v>559.38047446925589</v>
      </c>
      <c r="I112" s="987">
        <f>C112/AP_C7!CS134</f>
        <v>907.64637393573685</v>
      </c>
      <c r="J112" s="2217">
        <f>J111+(J$114-J$109)/5</f>
        <v>2734.4305152881943</v>
      </c>
      <c r="K112" s="2202">
        <f>E112/AP_I7!CY134</f>
        <v>300.08641123157281</v>
      </c>
      <c r="L112" s="760">
        <f>F112/AP_I7!CY134</f>
        <v>513.80320907286875</v>
      </c>
      <c r="M112" s="2203">
        <f>G112/AP_I7!CY134</f>
        <v>1873.2574851538029</v>
      </c>
      <c r="N112" s="28">
        <f t="shared" si="35"/>
        <v>1.8640646611538474</v>
      </c>
      <c r="O112" s="28">
        <f t="shared" si="36"/>
        <v>1.7665253114583259</v>
      </c>
      <c r="P112" s="28">
        <f t="shared" si="37"/>
        <v>1.4597195190514267</v>
      </c>
      <c r="Q112" s="2211">
        <f>B112/(AP_C7!CY134*10000*10000/AP_C7!C134)</f>
        <v>0.12233866743007281</v>
      </c>
      <c r="R112" s="742">
        <f>C112/(AP_C7!CY134*10000*10000/AP_C7!C134)</f>
        <v>0.19850576298786862</v>
      </c>
      <c r="S112" s="2212">
        <f>D112/(AP_C7!CY134*10000*10000/AP_C7!C134)</f>
        <v>0.53717423797291675</v>
      </c>
      <c r="T112" s="28">
        <f>E112/(AP_I7!$DE134/AP_I7!$C131)</f>
        <v>0.13378008576419451</v>
      </c>
      <c r="U112" s="28">
        <f>F112/(AP_I7!$DE134/AP_I7!$C131)</f>
        <v>0.22905614783950867</v>
      </c>
      <c r="V112" s="1741">
        <f>G112/(AP_I7!$DE134/AP_I7!$C131)</f>
        <v>0.83510794772012109</v>
      </c>
      <c r="W112" s="2207">
        <f t="shared" si="39"/>
        <v>1.6225921628689632</v>
      </c>
      <c r="X112" s="2207">
        <f t="shared" si="40"/>
        <v>1.7121841904276478</v>
      </c>
      <c r="Y112" s="2207">
        <f t="shared" si="41"/>
        <v>4.3908786098226757</v>
      </c>
      <c r="Z112" s="4">
        <f t="shared" si="42"/>
        <v>6.2423935741236685</v>
      </c>
    </row>
    <row r="113" spans="1:26">
      <c r="A113" s="1737" t="s">
        <v>425</v>
      </c>
      <c r="B113" s="987">
        <f>B1a!B113/AP_C1!C111*1000*1000</f>
        <v>2773.6974073283795</v>
      </c>
      <c r="C113" s="987">
        <f>B1a!C113*10000*100/(AP_C2!Q103+AP_C3!X104)</f>
        <v>4448.4102019128804</v>
      </c>
      <c r="D113" s="987">
        <f>B1a!D113*10000*100/(AP_C4!AB113+AP_C4!BT113)</f>
        <v>11015.415881816436</v>
      </c>
      <c r="E113" s="2041">
        <f>B1a!E113/AP_I1!C111*1000*1000</f>
        <v>5010.1352097318568</v>
      </c>
      <c r="F113" s="987">
        <f>B1a!F113/(A2a!L113*((AP_I7!J135+AP_I7!M135)))*1000*1000</f>
        <v>8144.0170915044409</v>
      </c>
      <c r="G113" s="2042">
        <f>B1a!G113/(A2a!W113*AP_I7!P135+A2a!AC113*(AP_I7!S135+AP_I7!V135))*1000*1000</f>
        <v>28507.189850524363</v>
      </c>
      <c r="H113" s="987">
        <f>B113/AP_C7!CS135</f>
        <v>744.58151612974973</v>
      </c>
      <c r="I113" s="987">
        <f>C113/AP_C7!CS135</f>
        <v>1194.1475677037342</v>
      </c>
      <c r="J113" s="2217">
        <f>J112+(J$114-J$109)/5</f>
        <v>2915.5890242205769</v>
      </c>
      <c r="K113" s="2202">
        <f>E113/AP_I7!CY135</f>
        <v>327.30484344295644</v>
      </c>
      <c r="L113" s="760">
        <f>F113/AP_I7!CY135</f>
        <v>532.03678694218002</v>
      </c>
      <c r="M113" s="2203">
        <f>G113/AP_I7!CY135</f>
        <v>1862.333234620206</v>
      </c>
      <c r="N113" s="28">
        <f t="shared" si="35"/>
        <v>2.2748869472795241</v>
      </c>
      <c r="O113" s="28">
        <f t="shared" si="36"/>
        <v>2.2444830827713238</v>
      </c>
      <c r="P113" s="28">
        <f t="shared" si="37"/>
        <v>1.5655571033264442</v>
      </c>
      <c r="Q113" s="2211">
        <f>B113/(AP_C7!CY135*10000*10000/AP_C7!C135)</f>
        <v>0.13538250810216748</v>
      </c>
      <c r="R113" s="742">
        <f>C113/(AP_C7!CY135*10000*10000/AP_C7!C135)</f>
        <v>0.2171242359065795</v>
      </c>
      <c r="S113" s="2212">
        <f>D113/(AP_C7!CY135*10000*10000/AP_C7!C135)</f>
        <v>0.53765584736410388</v>
      </c>
      <c r="T113" s="28">
        <f>E113/(AP_I7!$DE135/AP_I7!$C132)</f>
        <v>0.12765105548177819</v>
      </c>
      <c r="U113" s="28">
        <f>F113/(AP_I7!$DE135/AP_I7!$C132)</f>
        <v>0.20749786863493097</v>
      </c>
      <c r="V113" s="1741">
        <f>G113/(AP_I7!$DE135/AP_I7!$C132)</f>
        <v>0.7263222889015859</v>
      </c>
      <c r="W113" s="2207">
        <f t="shared" si="39"/>
        <v>1.6037835238118427</v>
      </c>
      <c r="X113" s="2207">
        <f t="shared" si="40"/>
        <v>1.6255084444997063</v>
      </c>
      <c r="Y113" s="2207">
        <f t="shared" si="41"/>
        <v>3.9713834150447092</v>
      </c>
      <c r="Z113" s="4">
        <f t="shared" si="42"/>
        <v>5.689904295427203</v>
      </c>
    </row>
    <row r="114" spans="1:26">
      <c r="A114" s="1737" t="s">
        <v>426</v>
      </c>
      <c r="B114" s="987">
        <f>B1a!B114/AP_C1!C112*1000*1000</f>
        <v>3419.7240748551799</v>
      </c>
      <c r="C114" s="987">
        <f>B1a!C114*10000*100/(AP_C2!Q104+AP_C3!X105)</f>
        <v>5411.4891330374721</v>
      </c>
      <c r="D114" s="987">
        <f>B1a!D114*10000*100/(AP_C4!AB114+AP_C4!BT114)</f>
        <v>11915.946130366861</v>
      </c>
      <c r="E114" s="2041">
        <f>B1a!E114/AP_I1!C112*1000*1000</f>
        <v>5701.9392109370383</v>
      </c>
      <c r="F114" s="987">
        <f>B1a!F114/(A2a!L114*((AP_I7!J136+AP_I7!M136)))*1000*1000</f>
        <v>10040.236511087121</v>
      </c>
      <c r="G114" s="2042">
        <f>B1a!G114/(A2a!W114*AP_I7!P136+A2a!AC114*(AP_I7!S136+AP_I7!V136))*1000*1000</f>
        <v>35027.334566917038</v>
      </c>
      <c r="H114" s="987">
        <f>B114/AP_C7!CS136</f>
        <v>888.72691912257926</v>
      </c>
      <c r="I114" s="987">
        <f>C114/AP_C7!CS136</f>
        <v>1406.3520798160823</v>
      </c>
      <c r="J114" s="987">
        <f>D114/AP_C7!CS136</f>
        <v>3096.7475331529586</v>
      </c>
      <c r="K114" s="2202">
        <f>E114/AP_I7!CY136</f>
        <v>356.04629359721997</v>
      </c>
      <c r="L114" s="760">
        <f>F114/AP_I7!CY136</f>
        <v>626.94267061899859</v>
      </c>
      <c r="M114" s="2203">
        <f>G114/AP_I7!CY136</f>
        <v>2187.2124878530744</v>
      </c>
      <c r="N114" s="28">
        <f t="shared" si="35"/>
        <v>2.4960993418680499</v>
      </c>
      <c r="O114" s="28">
        <f t="shared" si="36"/>
        <v>2.2431908780870673</v>
      </c>
      <c r="P114" s="28">
        <f t="shared" si="37"/>
        <v>1.4158421051228847</v>
      </c>
      <c r="Q114" s="2211">
        <f>B114/(AP_C7!CY136*10000*10000/AP_C7!C136)</f>
        <v>0.14137748761832819</v>
      </c>
      <c r="R114" s="742">
        <f>C114/(AP_C7!CY136*10000*10000/AP_C7!C136)</f>
        <v>0.2237206046909273</v>
      </c>
      <c r="S114" s="2212">
        <f>D114/(AP_C7!CY136*10000*10000/AP_C7!C136)</f>
        <v>0.4926264486932177</v>
      </c>
      <c r="T114" s="28">
        <f>E114/(AP_I7!$DE136/AP_I7!$C133)</f>
        <v>0.12989580441139786</v>
      </c>
      <c r="U114" s="28">
        <f>F114/(AP_I7!$DE136/AP_I7!$C133)</f>
        <v>0.22872649985232357</v>
      </c>
      <c r="V114" s="1741">
        <f>G114/(AP_I7!$DE136/AP_I7!$C133)</f>
        <v>0.79795726184340265</v>
      </c>
      <c r="W114" s="2207">
        <f t="shared" si="39"/>
        <v>1.5824344346456201</v>
      </c>
      <c r="X114" s="2207">
        <f t="shared" si="40"/>
        <v>1.7608459402423446</v>
      </c>
      <c r="Y114" s="2207">
        <f t="shared" si="41"/>
        <v>3.4844759020130835</v>
      </c>
      <c r="Z114" s="4">
        <f t="shared" si="42"/>
        <v>6.1430564709862558</v>
      </c>
    </row>
    <row r="115" spans="1:26">
      <c r="A115" s="1737" t="s">
        <v>427</v>
      </c>
      <c r="B115" s="987">
        <f>B1a!B115/AP_C1!C113*1000*1000</f>
        <v>4167.9654464606701</v>
      </c>
      <c r="C115" s="987">
        <f>B1a!C115*10000*100/(AP_C2!Q105+AP_C3!X106)</f>
        <v>6321.2230123599365</v>
      </c>
      <c r="D115" s="987">
        <f>B1a!D115*10000*100/(AP_C4!AB115+AP_C4!BT115)</f>
        <v>12857.723434690493</v>
      </c>
      <c r="E115" s="2041">
        <f>B1a!E115/AP_I1!C113*1000*1000</f>
        <v>7141.6862848996998</v>
      </c>
      <c r="F115" s="987">
        <f>B1a!F115/(A2a!L115*((AP_I7!J137+AP_I7!M137)))*1000*1000</f>
        <v>12745.437929529629</v>
      </c>
      <c r="G115" s="2042">
        <f>B1a!G115/(A2a!W115*AP_I7!P137+A2a!AC115*(AP_I7!S137+AP_I7!V137))*1000*1000</f>
        <v>38885.283626076918</v>
      </c>
      <c r="H115" s="987">
        <f>B115/AP_C7!CS137</f>
        <v>1098.7271916317554</v>
      </c>
      <c r="I115" s="987">
        <f>C115/AP_C7!CS137</f>
        <v>1666.3524919444881</v>
      </c>
      <c r="J115" s="2217">
        <f>J114+(J$118-J$114)/4</f>
        <v>3553.8557026578596</v>
      </c>
      <c r="K115" s="2202">
        <f>E115/AP_I7!CY137</f>
        <v>425.86170787180839</v>
      </c>
      <c r="L115" s="760">
        <f>F115/AP_I7!CY137</f>
        <v>760.01573686036579</v>
      </c>
      <c r="M115" s="2203">
        <f>G115/AP_I7!CY137</f>
        <v>2318.7455504863797</v>
      </c>
      <c r="N115" s="28">
        <f t="shared" si="35"/>
        <v>2.5800093582550772</v>
      </c>
      <c r="O115" s="28">
        <f t="shared" si="36"/>
        <v>2.1925236690863934</v>
      </c>
      <c r="P115" s="28">
        <f t="shared" si="37"/>
        <v>1.5326630823776259</v>
      </c>
      <c r="Q115" s="2211">
        <f>B115/(AP_C7!CY137*10000*10000/AP_C7!C137)</f>
        <v>0.1598617985232802</v>
      </c>
      <c r="R115" s="742">
        <f>C115/(AP_C7!CY137*10000*10000/AP_C7!C137)</f>
        <v>0.24244972579624335</v>
      </c>
      <c r="S115" s="2212">
        <f>D115/(AP_C7!CY137*10000*10000/AP_C7!C137)</f>
        <v>0.49315638999118694</v>
      </c>
      <c r="T115" s="28">
        <f>E115/(AP_I7!$DE137/AP_I7!$C134)</f>
        <v>0.14598440486268685</v>
      </c>
      <c r="U115" s="28">
        <f>F115/(AP_I7!$DE137/AP_I7!$C134)</f>
        <v>0.26053163029448723</v>
      </c>
      <c r="V115" s="1741">
        <f>G115/(AP_I7!$DE137/AP_I7!$C134)</f>
        <v>0.79486059196862979</v>
      </c>
      <c r="W115" s="2207">
        <f t="shared" si="39"/>
        <v>1.5166207814241257</v>
      </c>
      <c r="X115" s="2207">
        <f t="shared" si="40"/>
        <v>1.7846538507968961</v>
      </c>
      <c r="Y115" s="2207">
        <f t="shared" si="41"/>
        <v>3.0848920414177003</v>
      </c>
      <c r="Z115" s="4">
        <f t="shared" si="42"/>
        <v>5.4448322251700576</v>
      </c>
    </row>
    <row r="116" spans="1:26">
      <c r="A116" s="1737" t="s">
        <v>428</v>
      </c>
      <c r="B116" s="987">
        <f>B1a!B116/AP_C1!C114*1000*1000</f>
        <v>4887.6458884306612</v>
      </c>
      <c r="C116" s="987">
        <f>B1a!C116*10000*100/(AP_C2!Q106+AP_C3!X107)</f>
        <v>7330.2245129654038</v>
      </c>
      <c r="D116" s="987">
        <f>B1a!D116*10000*100/(AP_C4!AB116+AP_C4!BT116)</f>
        <v>14503.344138123579</v>
      </c>
      <c r="E116" s="2041">
        <f>B1a!E116/AP_I1!C114*1000*1000</f>
        <v>8703.0219041957043</v>
      </c>
      <c r="F116" s="987">
        <f>B1a!F116/(A2a!L116*((AP_I7!J138+AP_I7!M138)))*1000*1000</f>
        <v>14682.438810225831</v>
      </c>
      <c r="G116" s="2042">
        <f>B1a!G116/(A2a!W116*AP_I7!P138+A2a!AC116*(AP_I7!S138+AP_I7!V138))*1000*1000</f>
        <v>31104.802573263496</v>
      </c>
      <c r="H116" s="987">
        <f>B116/AP_C7!CS138</f>
        <v>1241.9857859632268</v>
      </c>
      <c r="I116" s="987">
        <f>C116/AP_C7!CS138</f>
        <v>1862.6624884122687</v>
      </c>
      <c r="J116" s="2217">
        <f>J115+(J$118-J$114)/4</f>
        <v>4010.9638721627607</v>
      </c>
      <c r="K116" s="2202">
        <f>E116/AP_I7!CY138</f>
        <v>487.72955509059256</v>
      </c>
      <c r="L116" s="760">
        <f>F116/AP_I7!CY138</f>
        <v>822.8244657299972</v>
      </c>
      <c r="M116" s="2203">
        <f>G116/AP_I7!CY138</f>
        <v>1743.1567663784406</v>
      </c>
      <c r="N116" s="28">
        <f t="shared" si="35"/>
        <v>2.5464640659976738</v>
      </c>
      <c r="O116" s="28">
        <f t="shared" si="36"/>
        <v>2.2637422269156073</v>
      </c>
      <c r="P116" s="28">
        <f t="shared" si="37"/>
        <v>2.3009771407398349</v>
      </c>
      <c r="Q116" s="2211">
        <f>B116/(AP_C7!CY138*10000*10000/AP_C7!C138)</f>
        <v>0.15874844588913689</v>
      </c>
      <c r="R116" s="742">
        <f>C116/(AP_C7!CY138*10000*10000/AP_C7!C138)</f>
        <v>0.23808225391413226</v>
      </c>
      <c r="S116" s="2212">
        <f>D116/(AP_C7!CY138*10000*10000/AP_C7!C138)</f>
        <v>0.47106181476287295</v>
      </c>
      <c r="T116" s="28">
        <f>E116/(AP_I7!$DE138/AP_I7!$C135)</f>
        <v>0.15212566029568622</v>
      </c>
      <c r="U116" s="28">
        <f>F116/(AP_I7!$DE138/AP_I7!$C135)</f>
        <v>0.2566436949537968</v>
      </c>
      <c r="V116" s="1741">
        <f>G116/(AP_I7!$DE138/AP_I7!$C135)</f>
        <v>0.54370064581171085</v>
      </c>
      <c r="W116" s="2207">
        <f t="shared" si="39"/>
        <v>1.4997454153371599</v>
      </c>
      <c r="X116" s="2207">
        <f t="shared" si="40"/>
        <v>1.687050655720798</v>
      </c>
      <c r="Y116" s="2207">
        <f t="shared" si="41"/>
        <v>2.9673475675588179</v>
      </c>
      <c r="Z116" s="4">
        <f t="shared" si="42"/>
        <v>3.574023243382618</v>
      </c>
    </row>
    <row r="117" spans="1:26">
      <c r="A117" s="1737" t="s">
        <v>429</v>
      </c>
      <c r="B117" s="987">
        <f>B1a!B117/AP_C1!C115*1000*1000</f>
        <v>5990.1361599813436</v>
      </c>
      <c r="C117" s="987">
        <f>B1a!C117*10000*100/(AP_C2!Q107+AP_C3!X108)</f>
        <v>9243.1170009456073</v>
      </c>
      <c r="D117" s="987">
        <f>B1a!D117*10000*100/(AP_C4!AB117+AP_C4!BT117)</f>
        <v>17777.84440165374</v>
      </c>
      <c r="E117" s="2041">
        <f>B1a!E117/AP_I1!C115*1000*1000</f>
        <v>9581.52184918065</v>
      </c>
      <c r="F117" s="987">
        <f>B1a!F117/(A2a!L117*((AP_I7!J139+AP_I7!M139)))*1000*1000</f>
        <v>16101.389970486025</v>
      </c>
      <c r="G117" s="2042">
        <f>B1a!G117/(A2a!W117*AP_I7!P139+A2a!AC117*(AP_I7!S139+AP_I7!V139))*1000*1000</f>
        <v>34057.97713884207</v>
      </c>
      <c r="H117" s="987">
        <f>B117/AP_C7!CS139</f>
        <v>1466.4621773318183</v>
      </c>
      <c r="I117" s="987">
        <f>C117/AP_C7!CS139</f>
        <v>2262.8336185569542</v>
      </c>
      <c r="J117" s="2217">
        <f>J116+(J$118-J$114)/4</f>
        <v>4468.0720416676613</v>
      </c>
      <c r="K117" s="2202">
        <f>E117/AP_I7!CY139</f>
        <v>531.58678074532884</v>
      </c>
      <c r="L117" s="760">
        <f>F117/AP_I7!CY139</f>
        <v>893.31175095819742</v>
      </c>
      <c r="M117" s="2203">
        <f>G117/AP_I7!CY139</f>
        <v>1889.5506069824667</v>
      </c>
      <c r="N117" s="28">
        <f t="shared" si="35"/>
        <v>2.7586505730554784</v>
      </c>
      <c r="O117" s="28">
        <f t="shared" si="36"/>
        <v>2.5330839050642284</v>
      </c>
      <c r="P117" s="28">
        <f t="shared" si="37"/>
        <v>2.3646215270217006</v>
      </c>
      <c r="Q117" s="2211">
        <f>B117/(AP_C7!CY139*10000*10000/AP_C7!C139)</f>
        <v>0.16696173288370997</v>
      </c>
      <c r="R117" s="742">
        <f>C117/(AP_C7!CY139*10000*10000/AP_C7!C139)</f>
        <v>0.25763134434820012</v>
      </c>
      <c r="S117" s="2212">
        <f>D117/(AP_C7!CY139*10000*10000/AP_C7!C139)</f>
        <v>0.49551790292631925</v>
      </c>
      <c r="T117" s="28">
        <f>E117/(AP_I7!$DE139/AP_I7!$C136)</f>
        <v>0.14556218743754659</v>
      </c>
      <c r="U117" s="28">
        <f>F117/(AP_I7!$DE139/AP_I7!$C136)</f>
        <v>0.24461182490434358</v>
      </c>
      <c r="V117" s="1741">
        <f>G117/(AP_I7!$DE139/AP_I7!$C136)</f>
        <v>0.51740774900510655</v>
      </c>
      <c r="W117" s="2207">
        <f t="shared" si="39"/>
        <v>1.5430562434785111</v>
      </c>
      <c r="X117" s="2207">
        <f t="shared" si="40"/>
        <v>1.6804626889060335</v>
      </c>
      <c r="Y117" s="2207">
        <f t="shared" si="41"/>
        <v>2.9678531383682452</v>
      </c>
      <c r="Z117" s="4">
        <f t="shared" si="42"/>
        <v>3.5545477717357068</v>
      </c>
    </row>
    <row r="118" spans="1:26">
      <c r="A118" s="1737" t="s">
        <v>430</v>
      </c>
      <c r="B118" s="987">
        <f>B1a!B118/AP_C1!C116*1000*1000</f>
        <v>7365.7530759011133</v>
      </c>
      <c r="C118" s="987">
        <f>B1a!C118*10000*100/(AP_C2!Q108+AP_C3!X109)</f>
        <v>11512.856793225881</v>
      </c>
      <c r="D118" s="987">
        <f>B1a!D118*10000*100/(AP_C4!AB118+AP_C4!BT118)</f>
        <v>19956.07754524034</v>
      </c>
      <c r="E118" s="2041">
        <f>B1a!E118/AP_I1!C116*1000*1000</f>
        <v>10856.775854342728</v>
      </c>
      <c r="F118" s="987">
        <f>B1a!F118/(A2a!L118*((AP_I7!J140+AP_I7!M140)))*1000*1000</f>
        <v>17636.790206287627</v>
      </c>
      <c r="G118" s="2042">
        <f>B1a!G118/(A2a!W118*AP_I7!P140+A2a!AC118*(AP_I7!S140+AP_I7!V140))*1000*1000</f>
        <v>37564.233378753692</v>
      </c>
      <c r="H118" s="987">
        <f>B118/AP_C7!CS140</f>
        <v>1817.8753418636654</v>
      </c>
      <c r="I118" s="987">
        <f>C118/AP_C7!CS140</f>
        <v>2841.384752264793</v>
      </c>
      <c r="J118" s="987">
        <f>D118/AP_C7!CS140</f>
        <v>4925.1802111725628</v>
      </c>
      <c r="K118" s="2202">
        <f>E118/AP_I7!CY140</f>
        <v>590.40708168312869</v>
      </c>
      <c r="L118" s="760">
        <f>F118/AP_I7!CY140</f>
        <v>959.11401097837836</v>
      </c>
      <c r="M118" s="2203">
        <f>G118/AP_I7!CY140</f>
        <v>2042.7970239380627</v>
      </c>
      <c r="N118" s="28">
        <f t="shared" si="35"/>
        <v>3.0790202188653941</v>
      </c>
      <c r="O118" s="28">
        <f t="shared" si="36"/>
        <v>2.9625098994918626</v>
      </c>
      <c r="P118" s="28">
        <f t="shared" si="37"/>
        <v>2.4109983289861567</v>
      </c>
      <c r="Q118" s="2211">
        <f>B118/(AP_C7!CY140*10000*10000/AP_C7!C140)</f>
        <v>0.185612991200794</v>
      </c>
      <c r="R118" s="742">
        <f>C118/(AP_C7!CY140*10000*10000/AP_C7!C140)</f>
        <v>0.29011776048379245</v>
      </c>
      <c r="S118" s="2212">
        <f>D118/(AP_C7!CY140*10000*10000/AP_C7!C140)</f>
        <v>0.50288235400205883</v>
      </c>
      <c r="T118" s="28">
        <f>E118/(AP_I7!$DE140/AP_I7!$C137)</f>
        <v>0.14864890713698856</v>
      </c>
      <c r="U118" s="28">
        <f>F118/(AP_I7!$DE140/AP_I7!$C137)</f>
        <v>0.24147957227286024</v>
      </c>
      <c r="V118" s="1741">
        <f>G118/(AP_I7!$DE140/AP_I7!$C137)</f>
        <v>0.51432232866417349</v>
      </c>
      <c r="W118" s="2207">
        <f t="shared" si="39"/>
        <v>1.5630250803401278</v>
      </c>
      <c r="X118" s="2207">
        <f t="shared" si="40"/>
        <v>1.6244961158733771</v>
      </c>
      <c r="Y118" s="2207">
        <f t="shared" si="41"/>
        <v>2.7093058020817438</v>
      </c>
      <c r="Z118" s="4">
        <f t="shared" si="42"/>
        <v>3.4599805580151068</v>
      </c>
    </row>
    <row r="119" spans="1:26">
      <c r="A119" s="1737" t="s">
        <v>431</v>
      </c>
      <c r="B119" s="987">
        <f>B1a!B119/AP_C1!C117*1000*1000</f>
        <v>8382.6638602927196</v>
      </c>
      <c r="C119" s="987">
        <f>B1a!C119*10000*100/(AP_C2!Q109+AP_C3!X110)</f>
        <v>12556.881243461045</v>
      </c>
      <c r="D119" s="987">
        <f>B1a!D119*10000*100/(AP_C4!AB119+AP_C4!BT119)</f>
        <v>19906.522506987887</v>
      </c>
      <c r="E119" s="2041">
        <f>B1a!E119/AP_I1!C117*1000*1000</f>
        <v>12424.713368912386</v>
      </c>
      <c r="F119" s="987">
        <f>B1a!F119/(A2a!L119*((AP_I7!J141+AP_I7!M141)))*1000*1000</f>
        <v>19918.98764899683</v>
      </c>
      <c r="G119" s="2042">
        <f>B1a!G119/(A2a!W119*AP_I7!P141+A2a!AC119*(AP_I7!S141+AP_I7!V141))*1000*1000</f>
        <v>41829.51630661753</v>
      </c>
      <c r="H119" s="987">
        <f>B119/AP_C7!CS141</f>
        <v>2045.8979869458851</v>
      </c>
      <c r="I119" s="987">
        <f>C119/AP_C7!CS141</f>
        <v>3064.6699529495872</v>
      </c>
      <c r="J119" s="2217">
        <f>J118+(J$122-J$118)/4</f>
        <v>5014.1018538021071</v>
      </c>
      <c r="K119" s="2202">
        <f>E119/AP_I7!CY141</f>
        <v>640.68504269623111</v>
      </c>
      <c r="L119" s="760">
        <f>F119/AP_I7!CY141</f>
        <v>1027.1301295605144</v>
      </c>
      <c r="M119" s="2203">
        <f>G119/AP_I7!CY141</f>
        <v>2156.954824239449</v>
      </c>
      <c r="N119" s="28">
        <f t="shared" si="35"/>
        <v>3.193297565268602</v>
      </c>
      <c r="O119" s="28">
        <f t="shared" si="36"/>
        <v>2.9837212099511574</v>
      </c>
      <c r="P119" s="28">
        <f t="shared" si="37"/>
        <v>2.3246207094625171</v>
      </c>
      <c r="Q119" s="2211">
        <f>B119/(AP_C7!CY141*10000*10000/AP_C7!C141)</f>
        <v>0.19394081502838958</v>
      </c>
      <c r="R119" s="742">
        <f>C119/(AP_C7!CY141*10000*10000/AP_C7!C141)</f>
        <v>0.29051526139645228</v>
      </c>
      <c r="S119" s="2212">
        <f>D119/(AP_C7!CY141*10000*10000/AP_C7!C141)</f>
        <v>0.46055612675508123</v>
      </c>
      <c r="T119" s="28">
        <f>E119/(AP_I7!$DE141/AP_I7!$C138)</f>
        <v>0.15212020815332705</v>
      </c>
      <c r="U119" s="28">
        <f>F119/(AP_I7!$DE141/AP_I7!$C138)</f>
        <v>0.24387528769480099</v>
      </c>
      <c r="V119" s="1741">
        <f>G119/(AP_I7!$DE141/AP_I7!$C138)</f>
        <v>0.51213372402108381</v>
      </c>
      <c r="W119" s="2207">
        <f t="shared" si="39"/>
        <v>1.4979583403004977</v>
      </c>
      <c r="X119" s="2207">
        <f t="shared" si="40"/>
        <v>1.6031748224337881</v>
      </c>
      <c r="Y119" s="2207">
        <f t="shared" si="41"/>
        <v>2.3747251278059429</v>
      </c>
      <c r="Z119" s="4">
        <f t="shared" si="42"/>
        <v>3.366638333185076</v>
      </c>
    </row>
    <row r="120" spans="1:26">
      <c r="A120" s="1737" t="s">
        <v>432</v>
      </c>
      <c r="B120" s="987">
        <f>B1a!B120/AP_C1!C118*1000*1000</f>
        <v>9099.5495840992553</v>
      </c>
      <c r="C120" s="987">
        <f>B1a!C120*10000*100/(AP_C2!Q110+AP_C3!X111)</f>
        <v>13219.858641468472</v>
      </c>
      <c r="D120" s="987">
        <f>B1a!D120*10000*100/(AP_C4!AB120+AP_C4!BT120)</f>
        <v>20193.575673414074</v>
      </c>
      <c r="E120" s="2041">
        <f>B1a!E120/AP_I1!C118*1000*1000</f>
        <v>14979.615934878162</v>
      </c>
      <c r="F120" s="987">
        <f>B1a!F120/(A2a!L120*((AP_I7!J142+AP_I7!M142)))*1000*1000</f>
        <v>23017.479435387595</v>
      </c>
      <c r="G120" s="2042">
        <f>B1a!G120/(A2a!W120*AP_I7!P142+A2a!AC120*(AP_I7!S142+AP_I7!V142))*1000*1000</f>
        <v>43928.422014415744</v>
      </c>
      <c r="H120" s="987">
        <f>B120/AP_C7!CS142</f>
        <v>2205.2143080044102</v>
      </c>
      <c r="I120" s="987">
        <f>C120/AP_C7!CS142</f>
        <v>3203.7433453743611</v>
      </c>
      <c r="J120" s="2217">
        <f>J119+(J$122-J$118)/4</f>
        <v>5103.0234964316514</v>
      </c>
      <c r="K120" s="2202">
        <f>E120/AP_I7!CY142</f>
        <v>742.15229363717094</v>
      </c>
      <c r="L120" s="760">
        <f>F120/AP_I7!CY142</f>
        <v>1140.3813843414309</v>
      </c>
      <c r="M120" s="2203">
        <f>G120/AP_I7!CY142</f>
        <v>2176.3961970447813</v>
      </c>
      <c r="N120" s="28">
        <f t="shared" si="35"/>
        <v>2.9713770703274442</v>
      </c>
      <c r="O120" s="28">
        <f t="shared" si="36"/>
        <v>2.8093613148767065</v>
      </c>
      <c r="P120" s="28">
        <f t="shared" si="37"/>
        <v>2.3447125589360933</v>
      </c>
      <c r="Q120" s="2211">
        <f>B120/(AP_C7!CY142*10000*10000/AP_C7!C142)</f>
        <v>0.19315531284360762</v>
      </c>
      <c r="R120" s="742">
        <f>C120/(AP_C7!CY142*10000*10000/AP_C7!C142)</f>
        <v>0.28061673910795842</v>
      </c>
      <c r="S120" s="2212">
        <f>D120/(AP_C7!CY142*10000*10000/AP_C7!C142)</f>
        <v>0.42864719737833723</v>
      </c>
      <c r="T120" s="28">
        <f>E120/(AP_I7!$DE142/AP_I7!$C139)</f>
        <v>0.16794576396570121</v>
      </c>
      <c r="U120" s="28">
        <f>F120/(AP_I7!$DE142/AP_I7!$C139)</f>
        <v>0.25806323641050205</v>
      </c>
      <c r="V120" s="1741">
        <f>G120/(AP_I7!$DE142/AP_I7!$C139)</f>
        <v>0.49250878173992291</v>
      </c>
      <c r="W120" s="2207">
        <f t="shared" si="39"/>
        <v>1.4528036271783311</v>
      </c>
      <c r="X120" s="2207">
        <f t="shared" si="40"/>
        <v>1.5365867546573257</v>
      </c>
      <c r="Y120" s="2207">
        <f t="shared" si="41"/>
        <v>2.2191840911225711</v>
      </c>
      <c r="Z120" s="4">
        <f t="shared" si="42"/>
        <v>2.932546615706876</v>
      </c>
    </row>
    <row r="121" spans="1:26">
      <c r="A121" s="1737" t="s">
        <v>433</v>
      </c>
      <c r="B121" s="987">
        <f>B1a!B121/AP_C1!C119*1000*1000</f>
        <v>10035.973825133367</v>
      </c>
      <c r="C121" s="987">
        <f>B1a!C121*10000*100/(AP_C2!Q111+AP_C3!X112)</f>
        <v>14786.698434693864</v>
      </c>
      <c r="D121" s="987">
        <f>B1a!D121*10000*100/(AP_C4!AB121+AP_C4!BT121)</f>
        <v>21779.27811927177</v>
      </c>
      <c r="E121" s="2041">
        <f>B1a!E121/AP_I1!C119*1000*1000</f>
        <v>16823.664382209208</v>
      </c>
      <c r="F121" s="987">
        <f>B1a!F121/(A2a!L121*((AP_I7!J143+AP_I7!M143)))*1000*1000</f>
        <v>26488.410332437401</v>
      </c>
      <c r="G121" s="2042">
        <f>B1a!G121/(A2a!W121*AP_I7!P143+A2a!AC121*(AP_I7!S143+AP_I7!V143))*1000*1000</f>
        <v>49314.504281311267</v>
      </c>
      <c r="H121" s="987">
        <f>B121/AP_C7!CS143</f>
        <v>2385.4113586767994</v>
      </c>
      <c r="I121" s="987">
        <f>C121/AP_C7!CS143</f>
        <v>3514.5925067195421</v>
      </c>
      <c r="J121" s="2217">
        <f>J120+(J$122-J$118)/4</f>
        <v>5191.9451390611957</v>
      </c>
      <c r="K121" s="2202">
        <f>E121/AP_I7!CY143</f>
        <v>804.73953843210995</v>
      </c>
      <c r="L121" s="760">
        <f>F121/AP_I7!CY143</f>
        <v>1267.04091453867</v>
      </c>
      <c r="M121" s="2203">
        <f>G121/AP_I7!CY143</f>
        <v>2358.8993760073713</v>
      </c>
      <c r="N121" s="28">
        <f t="shared" si="35"/>
        <v>2.9642030057630122</v>
      </c>
      <c r="O121" s="28">
        <f t="shared" si="36"/>
        <v>2.7738587336772835</v>
      </c>
      <c r="P121" s="28">
        <f t="shared" si="37"/>
        <v>2.2010032271274684</v>
      </c>
      <c r="Q121" s="2211">
        <f>B121/(AP_C7!CY143*10000*10000/AP_C7!C143)</f>
        <v>0.20102784340450403</v>
      </c>
      <c r="R121" s="742">
        <f>C121/(AP_C7!CY143*10000*10000/AP_C7!C143)</f>
        <v>0.29618830710329808</v>
      </c>
      <c r="S121" s="2212">
        <f>D121/(AP_C7!CY143*10000*10000/AP_C7!C143)</f>
        <v>0.43625475589220408</v>
      </c>
      <c r="T121" s="28">
        <f>E121/(AP_I7!$DE143/AP_I7!$C140)</f>
        <v>0.17547266768577582</v>
      </c>
      <c r="U121" s="28">
        <f>F121/(AP_I7!$DE143/AP_I7!$C140)</f>
        <v>0.27627702967633178</v>
      </c>
      <c r="V121" s="1741">
        <f>G121/(AP_I7!$DE143/AP_I7!$C140)</f>
        <v>0.51435569714491547</v>
      </c>
      <c r="W121" s="2207">
        <f t="shared" si="39"/>
        <v>1.4733695695442255</v>
      </c>
      <c r="X121" s="2207">
        <f t="shared" si="40"/>
        <v>1.5744732972947635</v>
      </c>
      <c r="Y121" s="2207">
        <f t="shared" si="41"/>
        <v>2.1701210563871065</v>
      </c>
      <c r="Z121" s="4">
        <f t="shared" si="42"/>
        <v>2.9312582063548933</v>
      </c>
    </row>
    <row r="122" spans="1:26">
      <c r="A122" s="1737" t="s">
        <v>434</v>
      </c>
      <c r="B122" s="987">
        <f>B1a!B122/AP_C1!C120*1000*1000</f>
        <v>10926.149745840128</v>
      </c>
      <c r="C122" s="987">
        <f>B1a!C122*10000*100/(AP_C2!Q112+AP_C3!X113)</f>
        <v>15852.955964278462</v>
      </c>
      <c r="D122" s="987">
        <f>B1a!D122*10000*100/(AP_C4!AB122+AP_C4!BT122)</f>
        <v>22667.902071989403</v>
      </c>
      <c r="E122" s="2041">
        <f>B1a!E122/AP_I1!C120*1000*1000</f>
        <v>19799.192269757728</v>
      </c>
      <c r="F122" s="987">
        <f>B1a!F122/(A2a!L122*((AP_I7!J144+AP_I7!M144)))*1000*1000</f>
        <v>29313.188893384362</v>
      </c>
      <c r="G122" s="2042">
        <f>B1a!G122/(A2a!W122*AP_I7!P144+A2a!AC122*(AP_I7!S144+AP_I7!V144))*1000*1000</f>
        <v>51200.983622889347</v>
      </c>
      <c r="H122" s="987">
        <f>B122/AP_C7!CS144</f>
        <v>2545.4292621055947</v>
      </c>
      <c r="I122" s="987">
        <f>C122/AP_C7!CS144</f>
        <v>3693.2111439996597</v>
      </c>
      <c r="J122" s="987">
        <f>D122/AP_C7!CS144</f>
        <v>5280.8667816907409</v>
      </c>
      <c r="K122" s="2202">
        <f>E122/AP_I7!CY144</f>
        <v>924.64311768904099</v>
      </c>
      <c r="L122" s="760">
        <f>F122/AP_I7!CY144</f>
        <v>1368.9567735137887</v>
      </c>
      <c r="M122" s="2203">
        <f>G122/AP_I7!CY144</f>
        <v>2391.1398243314925</v>
      </c>
      <c r="N122" s="28">
        <f t="shared" si="35"/>
        <v>2.7528775301625363</v>
      </c>
      <c r="O122" s="28">
        <f t="shared" si="36"/>
        <v>2.6978288982201089</v>
      </c>
      <c r="P122" s="28">
        <f t="shared" si="37"/>
        <v>2.2085144197567574</v>
      </c>
      <c r="Q122" s="2211">
        <f>B122/(AP_C7!CY144*10000*10000/AP_C7!C144)</f>
        <v>0.20322205865969756</v>
      </c>
      <c r="R122" s="742">
        <f>C122/(AP_C7!CY144*10000*10000/AP_C7!C144)</f>
        <v>0.2948587033715856</v>
      </c>
      <c r="S122" s="2212">
        <f>D122/(AP_C7!CY144*10000*10000/AP_C7!C144)</f>
        <v>0.42161400234515095</v>
      </c>
      <c r="T122" s="28">
        <f>E122/(AP_I7!$DE144/AP_I7!$C141)</f>
        <v>0.19211304803909265</v>
      </c>
      <c r="U122" s="28">
        <f>F122/(AP_I7!$DE144/AP_I7!$C141)</f>
        <v>0.28442807107113649</v>
      </c>
      <c r="V122" s="1741">
        <f>G122/(AP_I7!$DE144/AP_I7!$C141)</f>
        <v>0.49680698547574131</v>
      </c>
      <c r="W122" s="2207">
        <f t="shared" si="39"/>
        <v>1.4509187896051028</v>
      </c>
      <c r="X122" s="2207">
        <f t="shared" si="40"/>
        <v>1.4805244827163373</v>
      </c>
      <c r="Y122" s="2207">
        <f t="shared" si="41"/>
        <v>2.0746468426006763</v>
      </c>
      <c r="Z122" s="4">
        <f t="shared" si="42"/>
        <v>2.5860137588085488</v>
      </c>
    </row>
    <row r="123" spans="1:26">
      <c r="A123" s="1737" t="s">
        <v>435</v>
      </c>
      <c r="B123" s="987">
        <f>B1a!B123/AP_C1!C121*1000*1000</f>
        <v>11730.65218515553</v>
      </c>
      <c r="E123" s="2041"/>
      <c r="G123" s="2042"/>
      <c r="H123" s="987">
        <f>B123/AP_C7!CS145</f>
        <v>2654.9779899136461</v>
      </c>
      <c r="K123" s="2202"/>
      <c r="M123" s="2203"/>
      <c r="Q123" s="2211">
        <f>B123/(AP_C7!CY145*10000*10000/AP_C7!C145)</f>
        <v>0.19613800491929573</v>
      </c>
      <c r="S123" s="2212"/>
      <c r="T123" s="28"/>
      <c r="U123" s="28"/>
      <c r="V123" s="1741"/>
      <c r="W123" s="2207"/>
      <c r="X123" s="2207"/>
      <c r="Y123" s="2207"/>
      <c r="Z123" s="4"/>
    </row>
    <row r="124" spans="1:26" ht="15" thickBot="1">
      <c r="A124" s="1752" t="s">
        <v>436</v>
      </c>
      <c r="B124" s="2054">
        <f>B1a!B124/AP_C1!C122*1000*1000</f>
        <v>12271.673243817464</v>
      </c>
      <c r="C124" s="2054"/>
      <c r="D124" s="2057"/>
      <c r="E124" s="2082"/>
      <c r="F124" s="2054"/>
      <c r="G124" s="2057"/>
      <c r="H124" s="2054">
        <f>B124/AP_C7!CS146</f>
        <v>2814.5982705571987</v>
      </c>
      <c r="I124" s="2054"/>
      <c r="J124" s="2054"/>
      <c r="K124" s="2218"/>
      <c r="L124" s="2219"/>
      <c r="M124" s="2220"/>
      <c r="N124" s="2219"/>
      <c r="O124" s="2219"/>
      <c r="P124" s="2219"/>
      <c r="Q124" s="2221">
        <f>B124/(AP_C7!CY146*10000*10000/AP_C7!C146)</f>
        <v>0.18696238512050567</v>
      </c>
      <c r="R124" s="1835"/>
      <c r="S124" s="2222"/>
      <c r="T124" s="1758"/>
      <c r="U124" s="1758"/>
      <c r="V124" s="1781"/>
      <c r="W124" s="2207"/>
      <c r="X124" s="2207"/>
      <c r="Y124" s="2207"/>
      <c r="Z124" s="4"/>
    </row>
    <row r="125" spans="1:26" ht="15" thickTop="1">
      <c r="A125" s="1737"/>
    </row>
    <row r="126" spans="1:26">
      <c r="A126" s="1737"/>
    </row>
    <row r="127" spans="1:26">
      <c r="A127" s="1737"/>
    </row>
    <row r="128" spans="1:26">
      <c r="A128" s="1737"/>
    </row>
    <row r="129" spans="1:49">
      <c r="A129" s="1737"/>
    </row>
    <row r="130" spans="1:49">
      <c r="A130" s="1737"/>
    </row>
    <row r="131" spans="1:49">
      <c r="A131" s="1737"/>
    </row>
    <row r="132" spans="1:49">
      <c r="A132" s="1737"/>
    </row>
    <row r="133" spans="1:49">
      <c r="A133" s="1737"/>
    </row>
    <row r="134" spans="1:49">
      <c r="A134" s="1737"/>
    </row>
    <row r="135" spans="1:49">
      <c r="A135" s="1737"/>
    </row>
    <row r="136" spans="1:49" s="89" customFormat="1">
      <c r="A136" s="1737"/>
      <c r="B136" s="986"/>
      <c r="C136" s="987"/>
      <c r="D136" s="987"/>
      <c r="E136" s="987"/>
      <c r="F136" s="987"/>
      <c r="G136" s="987"/>
      <c r="H136" s="987"/>
      <c r="I136" s="987"/>
      <c r="J136" s="987"/>
      <c r="K136" s="760"/>
      <c r="L136" s="760"/>
      <c r="M136" s="760"/>
      <c r="N136" s="760"/>
      <c r="O136" s="760"/>
      <c r="P136" s="760"/>
      <c r="Q136" s="28"/>
      <c r="R136" s="742"/>
      <c r="S136" s="2"/>
      <c r="T136" s="2"/>
      <c r="U136" s="2"/>
      <c r="V136" s="2"/>
      <c r="W136" s="1225"/>
      <c r="X136" s="1225"/>
      <c r="Y136" s="1225"/>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row>
    <row r="137" spans="1:49" s="89" customFormat="1">
      <c r="A137" s="1737"/>
      <c r="B137" s="986"/>
      <c r="C137" s="987"/>
      <c r="D137" s="987"/>
      <c r="E137" s="987"/>
      <c r="F137" s="987"/>
      <c r="G137" s="987"/>
      <c r="H137" s="987"/>
      <c r="I137" s="987"/>
      <c r="J137" s="987"/>
      <c r="K137" s="760"/>
      <c r="L137" s="760"/>
      <c r="M137" s="760"/>
      <c r="N137" s="760"/>
      <c r="O137" s="760"/>
      <c r="P137" s="760"/>
      <c r="Q137" s="28"/>
      <c r="R137" s="742"/>
      <c r="S137" s="2"/>
      <c r="T137" s="2"/>
      <c r="U137" s="2"/>
      <c r="V137" s="2"/>
      <c r="W137" s="1225"/>
      <c r="X137" s="1225"/>
      <c r="Y137" s="1225"/>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row>
  </sheetData>
  <mergeCells count="11">
    <mergeCell ref="Q3:V3"/>
    <mergeCell ref="Q4:S4"/>
    <mergeCell ref="T4:V4"/>
    <mergeCell ref="A2:V2"/>
    <mergeCell ref="B4:D4"/>
    <mergeCell ref="B3:G3"/>
    <mergeCell ref="E4:G4"/>
    <mergeCell ref="H4:J4"/>
    <mergeCell ref="K4:M4"/>
    <mergeCell ref="H3:P3"/>
    <mergeCell ref="N4:P4"/>
  </mergeCells>
  <phoneticPr fontId="1" type="noConversion"/>
  <hyperlinks>
    <hyperlink ref="A1" location="Index!A1" display="Back to index" xr:uid="{00000000-0004-0000-1200-000000000000}"/>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tint="0.39997558519241921"/>
  </sheetPr>
  <dimension ref="A1:AE26"/>
  <sheetViews>
    <sheetView workbookViewId="0">
      <pane xSplit="1" ySplit="6" topLeftCell="B7" activePane="bottomRight" state="frozen"/>
      <selection activeCell="A2" sqref="A2:Q2"/>
      <selection pane="topRight" activeCell="A2" sqref="A2:Q2"/>
      <selection pane="bottomLeft" activeCell="A2" sqref="A2:Q2"/>
      <selection pane="bottomRight" activeCell="I6" sqref="I6"/>
    </sheetView>
  </sheetViews>
  <sheetFormatPr baseColWidth="10" defaultColWidth="12.6640625" defaultRowHeight="14"/>
  <cols>
    <col min="1" max="1" width="12.6640625" style="2"/>
    <col min="2" max="4" width="12.6640625" style="28"/>
    <col min="5" max="7" width="12.6640625" style="742"/>
    <col min="8" max="16384" width="12.6640625" style="2"/>
  </cols>
  <sheetData>
    <row r="1" spans="1:10" ht="15" thickBot="1">
      <c r="A1" s="1770" t="s">
        <v>1610</v>
      </c>
    </row>
    <row r="2" spans="1:10" ht="27" thickTop="1" thickBot="1">
      <c r="A2" s="2866" t="s">
        <v>1650</v>
      </c>
      <c r="B2" s="2867"/>
      <c r="C2" s="2867"/>
      <c r="D2" s="2867"/>
      <c r="E2" s="2867"/>
      <c r="F2" s="2867"/>
      <c r="G2" s="2867"/>
      <c r="H2" s="2867"/>
      <c r="I2" s="2867"/>
      <c r="J2" s="2868"/>
    </row>
    <row r="3" spans="1:10" s="90" customFormat="1" ht="36" customHeight="1">
      <c r="A3" s="1002"/>
      <c r="B3" s="2991" t="s">
        <v>872</v>
      </c>
      <c r="C3" s="2992"/>
      <c r="D3" s="2993"/>
      <c r="E3" s="3019" t="s">
        <v>878</v>
      </c>
      <c r="F3" s="3020"/>
      <c r="G3" s="3021"/>
      <c r="H3" s="2992" t="s">
        <v>1064</v>
      </c>
      <c r="I3" s="2992"/>
      <c r="J3" s="2995"/>
    </row>
    <row r="4" spans="1:10" s="85" customFormat="1" ht="17">
      <c r="A4" s="922" t="s">
        <v>874</v>
      </c>
      <c r="B4" s="2091" t="s">
        <v>867</v>
      </c>
      <c r="C4" s="1006" t="s">
        <v>806</v>
      </c>
      <c r="D4" s="1013" t="s">
        <v>1140</v>
      </c>
      <c r="E4" s="1018" t="s">
        <v>867</v>
      </c>
      <c r="F4" s="1006" t="s">
        <v>806</v>
      </c>
      <c r="G4" s="1146" t="s">
        <v>1140</v>
      </c>
      <c r="H4" s="1006" t="s">
        <v>867</v>
      </c>
      <c r="I4" s="1006" t="s">
        <v>806</v>
      </c>
      <c r="J4" s="1148" t="s">
        <v>1140</v>
      </c>
    </row>
    <row r="5" spans="1:10" s="1629" customFormat="1" ht="13">
      <c r="A5" s="1623" t="s">
        <v>6</v>
      </c>
      <c r="B5" s="2092"/>
      <c r="C5" s="271"/>
      <c r="D5" s="1862"/>
      <c r="E5" s="2093"/>
      <c r="F5" s="1320"/>
      <c r="G5" s="2862"/>
      <c r="H5" s="1682"/>
      <c r="J5" s="2095"/>
    </row>
    <row r="6" spans="1:10" s="1639" customFormat="1" ht="12">
      <c r="A6" s="1631" t="s">
        <v>4</v>
      </c>
      <c r="B6" s="2096" t="s">
        <v>1647</v>
      </c>
      <c r="C6" s="1655" t="s">
        <v>1647</v>
      </c>
      <c r="D6" s="2139" t="s">
        <v>805</v>
      </c>
      <c r="E6" s="2096" t="s">
        <v>1647</v>
      </c>
      <c r="F6" s="1655" t="s">
        <v>1647</v>
      </c>
      <c r="G6" s="1646" t="s">
        <v>805</v>
      </c>
      <c r="H6" s="1655" t="s">
        <v>1647</v>
      </c>
      <c r="I6" s="1655" t="s">
        <v>1647</v>
      </c>
      <c r="J6" s="2240" t="s">
        <v>805</v>
      </c>
    </row>
    <row r="7" spans="1:10" s="90" customFormat="1" ht="16">
      <c r="A7" s="1737" t="s">
        <v>1075</v>
      </c>
      <c r="B7" s="2085">
        <f>AVERAGE(B3a!H56:H65)</f>
        <v>0.37480205558937429</v>
      </c>
      <c r="C7" s="2086">
        <f>AVERAGE(B3a!K56:K65)</f>
        <v>1.518526689944776</v>
      </c>
      <c r="D7" s="742">
        <f t="shared" ref="D7:D13" si="0">B7/C7</f>
        <v>0.24681953769479326</v>
      </c>
      <c r="E7" s="2087">
        <f>AVERAGE(B3a!I56:I65)</f>
        <v>3.2049943588508811</v>
      </c>
      <c r="F7" s="2086">
        <f>AVERAGE(B3a!L56:L65)</f>
        <v>4.9466642282055622</v>
      </c>
      <c r="G7" s="1788">
        <f t="shared" ref="G7:G13" si="1">E7/F7</f>
        <v>0.6479102302064913</v>
      </c>
      <c r="H7" s="2086">
        <f>AVERAGE(B3a!J56:J65)</f>
        <v>28.574539207212705</v>
      </c>
      <c r="I7" s="2086">
        <f>AVERAGE(B3a!M56:M65)</f>
        <v>22.986470640802516</v>
      </c>
      <c r="J7" s="2023">
        <f>H7/I7</f>
        <v>1.2431025038046073</v>
      </c>
    </row>
    <row r="8" spans="1:10" s="90" customFormat="1" ht="16">
      <c r="A8" s="1737" t="s">
        <v>1076</v>
      </c>
      <c r="B8" s="2085">
        <f>AVERAGE(B3a!H66:H75)</f>
        <v>0.79272597702697245</v>
      </c>
      <c r="C8" s="2086">
        <f>AVERAGE(B3a!K66:K75)</f>
        <v>2.251222376515106</v>
      </c>
      <c r="D8" s="742">
        <f t="shared" si="0"/>
        <v>0.35213135108141241</v>
      </c>
      <c r="E8" s="2087">
        <f>AVERAGE(B3a!I66:I75)</f>
        <v>3.2286982336800927</v>
      </c>
      <c r="F8" s="2086">
        <f>AVERAGE(B3a!L66:L75)</f>
        <v>7.9057568191726677</v>
      </c>
      <c r="G8" s="1788">
        <f t="shared" si="1"/>
        <v>0.40839837444152172</v>
      </c>
      <c r="H8" s="2086">
        <f>AVERAGE(B3a!J66:J75)</f>
        <v>27.971851518932294</v>
      </c>
      <c r="I8" s="2086">
        <f>AVERAGE(B3a!M66:M75)</f>
        <v>37.195892468124683</v>
      </c>
      <c r="J8" s="2023">
        <f>H8/I8</f>
        <v>0.75201452802625979</v>
      </c>
    </row>
    <row r="9" spans="1:10" s="90" customFormat="1" ht="16">
      <c r="A9" s="1737" t="s">
        <v>1077</v>
      </c>
      <c r="B9" s="2085">
        <f>AVERAGE(B3a!H76:H86)</f>
        <v>2.0441519983619361</v>
      </c>
      <c r="C9" s="2086">
        <f>AVERAGE(B3a!K76:K85)</f>
        <v>8.1810473370695913</v>
      </c>
      <c r="D9" s="742">
        <f t="shared" si="0"/>
        <v>0.24986434060826992</v>
      </c>
      <c r="E9" s="2087">
        <f>AVERAGE(B3a!I76:I86)</f>
        <v>5.6868674014290637</v>
      </c>
      <c r="F9" s="2086">
        <f>AVERAGE(B3a!L76:L85)</f>
        <v>18.205424334746944</v>
      </c>
      <c r="G9" s="1788">
        <f t="shared" si="1"/>
        <v>0.31237214232766253</v>
      </c>
      <c r="H9" s="2086"/>
      <c r="I9" s="2086"/>
      <c r="J9" s="2023"/>
    </row>
    <row r="10" spans="1:10" s="90" customFormat="1" ht="16">
      <c r="A10" s="1737" t="s">
        <v>1078</v>
      </c>
      <c r="B10" s="2085">
        <f>AVERAGE(B3a!H86:H95)</f>
        <v>13.872869539752426</v>
      </c>
      <c r="C10" s="2086">
        <f>AVERAGE(B3a!K86:K95)</f>
        <v>26.49680375368191</v>
      </c>
      <c r="D10" s="742">
        <f t="shared" si="0"/>
        <v>0.52356766003615429</v>
      </c>
      <c r="E10" s="2087">
        <f>AVERAGE(B3a!I86:I95)</f>
        <v>38.584654552382567</v>
      </c>
      <c r="F10" s="2086">
        <f>AVERAGE(B3a!L86:L95)</f>
        <v>67.395479520021752</v>
      </c>
      <c r="G10" s="1788">
        <f t="shared" si="1"/>
        <v>0.57251101746252719</v>
      </c>
      <c r="H10" s="2086">
        <f>AVERAGE(B3a!J86:J95)</f>
        <v>580.32155973338172</v>
      </c>
      <c r="I10" s="2086">
        <f>AVERAGE(B3a!M86:M95)</f>
        <v>418.71728809269342</v>
      </c>
      <c r="J10" s="2023">
        <f>H10/I10</f>
        <v>1.3859507983938633</v>
      </c>
    </row>
    <row r="11" spans="1:10" s="90" customFormat="1" ht="16">
      <c r="A11" s="1737" t="s">
        <v>1079</v>
      </c>
      <c r="B11" s="2085">
        <f>AVERAGE(B3a!H96:H105)</f>
        <v>96.470631082381161</v>
      </c>
      <c r="C11" s="2086">
        <f>AVERAGE(B3a!K96:K105)</f>
        <v>65.659025150899467</v>
      </c>
      <c r="D11" s="742">
        <f t="shared" si="0"/>
        <v>1.4692668808388423</v>
      </c>
      <c r="E11" s="2087">
        <f>AVERAGE(B3a!I96:I105)</f>
        <v>228.96488104757242</v>
      </c>
      <c r="F11" s="2086">
        <f>AVERAGE(B3a!L96:L105)</f>
        <v>136.81127773004997</v>
      </c>
      <c r="G11" s="1788">
        <f t="shared" si="1"/>
        <v>1.6735819213629151</v>
      </c>
      <c r="H11" s="2086">
        <f>AVERAGE(B3a!J96:J105)</f>
        <v>1307.1884646299059</v>
      </c>
      <c r="I11" s="2086">
        <f>AVERAGE(B3a!M96:M105)</f>
        <v>823.84727172767509</v>
      </c>
      <c r="J11" s="2023">
        <f>H11/I11</f>
        <v>1.5866878601037602</v>
      </c>
    </row>
    <row r="12" spans="1:10" s="90" customFormat="1" ht="16">
      <c r="A12" s="1737" t="s">
        <v>1080</v>
      </c>
      <c r="B12" s="2085">
        <f>AVERAGE(B3a!H106:H115)</f>
        <v>523.02214042084529</v>
      </c>
      <c r="C12" s="2086">
        <f>AVERAGE(B3a!K106:K115)</f>
        <v>262.28320350004196</v>
      </c>
      <c r="D12" s="742">
        <f t="shared" si="0"/>
        <v>1.99411221702865</v>
      </c>
      <c r="E12" s="2087">
        <f>AVERAGE(B3a!I106:I115)</f>
        <v>854.97594149385282</v>
      </c>
      <c r="F12" s="2086">
        <f>AVERAGE(B3a!L106:L115)</f>
        <v>464.05411831224649</v>
      </c>
      <c r="G12" s="1788">
        <f t="shared" si="1"/>
        <v>1.8424056758797431</v>
      </c>
      <c r="H12" s="2086">
        <f>AVERAGE(B3a!J106:J115)</f>
        <v>2554.8973656733915</v>
      </c>
      <c r="I12" s="2086">
        <f>AVERAGE(B3a!M106:M115)</f>
        <v>1765.1110953536113</v>
      </c>
      <c r="J12" s="2023">
        <f>H12/I12</f>
        <v>1.4474428110495556</v>
      </c>
    </row>
    <row r="13" spans="1:10" s="90" customFormat="1" ht="17" thickBot="1">
      <c r="A13" s="1752" t="s">
        <v>1081</v>
      </c>
      <c r="B13" s="2088">
        <f>AVERAGE(B3a!H116:H122)</f>
        <v>1958.3251744130571</v>
      </c>
      <c r="C13" s="2089">
        <f>AVERAGE(B3a!K116:K122)</f>
        <v>674.56334428194327</v>
      </c>
      <c r="D13" s="1835">
        <f t="shared" si="0"/>
        <v>2.9031004886541054</v>
      </c>
      <c r="E13" s="2090">
        <f>AVERAGE(B3a!I116:I122)</f>
        <v>2920.4425440395948</v>
      </c>
      <c r="F13" s="2089">
        <f>AVERAGE(B3a!L116:L122)</f>
        <v>1068.3942042315682</v>
      </c>
      <c r="G13" s="1835">
        <f t="shared" si="1"/>
        <v>2.7334878198259172</v>
      </c>
      <c r="H13" s="2090">
        <f>AVERAGE(B3a!J116:J122)</f>
        <v>4856.3076279983825</v>
      </c>
      <c r="I13" s="2089">
        <f>AVERAGE(B3a!M116:M122)</f>
        <v>2108.4135169888664</v>
      </c>
      <c r="J13" s="2026">
        <f>H13/I13</f>
        <v>2.3032994186709277</v>
      </c>
    </row>
    <row r="14" spans="1:10" ht="15" thickTop="1">
      <c r="A14" s="35"/>
    </row>
    <row r="15" spans="1:10">
      <c r="A15" s="35"/>
    </row>
    <row r="16" spans="1:10">
      <c r="A16" s="35"/>
    </row>
    <row r="17" spans="1:31">
      <c r="A17" s="35"/>
    </row>
    <row r="18" spans="1:31">
      <c r="A18" s="35"/>
    </row>
    <row r="19" spans="1:31">
      <c r="A19" s="35"/>
    </row>
    <row r="20" spans="1:31">
      <c r="A20" s="35"/>
    </row>
    <row r="21" spans="1:31">
      <c r="A21" s="35"/>
    </row>
    <row r="22" spans="1:31">
      <c r="A22" s="35"/>
    </row>
    <row r="23" spans="1:31">
      <c r="A23" s="35"/>
    </row>
    <row r="24" spans="1:31">
      <c r="A24" s="35"/>
    </row>
    <row r="25" spans="1:31" s="89" customFormat="1">
      <c r="A25" s="35"/>
      <c r="B25" s="28"/>
      <c r="C25" s="28"/>
      <c r="D25" s="28"/>
      <c r="E25" s="742"/>
      <c r="F25" s="742"/>
      <c r="G25" s="742"/>
      <c r="H25" s="2"/>
      <c r="I25" s="2"/>
      <c r="J25" s="2"/>
      <c r="K25" s="2"/>
      <c r="L25" s="2"/>
      <c r="M25" s="2"/>
      <c r="N25" s="2"/>
      <c r="O25" s="2"/>
      <c r="P25" s="2"/>
      <c r="Q25" s="2"/>
      <c r="R25" s="2"/>
      <c r="S25" s="2"/>
      <c r="T25" s="2"/>
      <c r="U25" s="2"/>
      <c r="V25" s="2"/>
      <c r="W25" s="2"/>
      <c r="X25" s="2"/>
      <c r="Y25" s="2"/>
      <c r="Z25" s="2"/>
      <c r="AA25" s="2"/>
      <c r="AB25" s="2"/>
      <c r="AC25" s="2"/>
      <c r="AD25" s="2"/>
      <c r="AE25" s="2"/>
    </row>
    <row r="26" spans="1:31" s="89" customFormat="1">
      <c r="A26" s="35"/>
      <c r="B26" s="28"/>
      <c r="C26" s="28"/>
      <c r="D26" s="28"/>
      <c r="E26" s="742"/>
      <c r="F26" s="742"/>
      <c r="G26" s="742"/>
      <c r="H26" s="2"/>
      <c r="I26" s="2"/>
      <c r="J26" s="2"/>
      <c r="K26" s="2"/>
      <c r="L26" s="2"/>
      <c r="M26" s="2"/>
      <c r="N26" s="2"/>
      <c r="O26" s="2"/>
      <c r="P26" s="2"/>
      <c r="Q26" s="2"/>
      <c r="R26" s="2"/>
      <c r="S26" s="2"/>
      <c r="T26" s="2"/>
      <c r="U26" s="2"/>
      <c r="V26" s="2"/>
      <c r="W26" s="2"/>
      <c r="X26" s="2"/>
      <c r="Y26" s="2"/>
      <c r="Z26" s="2"/>
      <c r="AA26" s="2"/>
      <c r="AB26" s="2"/>
      <c r="AC26" s="2"/>
      <c r="AD26" s="2"/>
      <c r="AE26" s="2"/>
    </row>
  </sheetData>
  <mergeCells count="4">
    <mergeCell ref="E3:G3"/>
    <mergeCell ref="H3:J3"/>
    <mergeCell ref="A2:J2"/>
    <mergeCell ref="B3:D3"/>
  </mergeCells>
  <hyperlinks>
    <hyperlink ref="A1" location="Index!A1" display="Back to index" xr:uid="{00000000-0004-0000-1300-000000000000}"/>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39997558519241921"/>
  </sheetPr>
  <dimension ref="A1:AN139"/>
  <sheetViews>
    <sheetView workbookViewId="0">
      <pane xSplit="1" ySplit="7" topLeftCell="B116" activePane="bottomRight" state="frozen"/>
      <selection activeCell="A2" sqref="A2:Q2"/>
      <selection pane="topRight" activeCell="A2" sqref="A2:Q2"/>
      <selection pane="bottomLeft" activeCell="A2" sqref="A2:Q2"/>
      <selection pane="bottomRight" activeCell="S63" sqref="S63"/>
    </sheetView>
  </sheetViews>
  <sheetFormatPr baseColWidth="10" defaultColWidth="12.6640625" defaultRowHeight="14"/>
  <cols>
    <col min="1" max="1" width="12.6640625" style="2"/>
    <col min="2" max="2" width="12.6640625" style="761"/>
    <col min="3" max="7" width="12.6640625" style="760"/>
    <col min="8" max="16" width="12.6640625" style="760" customWidth="1"/>
    <col min="17" max="17" width="12.6640625" style="28"/>
    <col min="18" max="18" width="12.6640625" style="742"/>
    <col min="19" max="16384" width="12.6640625" style="2"/>
  </cols>
  <sheetData>
    <row r="1" spans="1:22" ht="15" thickBot="1">
      <c r="A1" s="1770" t="s">
        <v>1610</v>
      </c>
      <c r="B1" s="2241"/>
    </row>
    <row r="2" spans="1:22" ht="27" thickTop="1" thickBot="1">
      <c r="A2" s="2866" t="s">
        <v>1653</v>
      </c>
      <c r="B2" s="2867"/>
      <c r="C2" s="2867"/>
      <c r="D2" s="2867"/>
      <c r="E2" s="2867"/>
      <c r="F2" s="2867"/>
      <c r="G2" s="2867"/>
      <c r="H2" s="2867"/>
      <c r="I2" s="2867"/>
      <c r="J2" s="2867"/>
      <c r="K2" s="2867"/>
      <c r="L2" s="2867"/>
      <c r="M2" s="2867"/>
      <c r="N2" s="2867"/>
      <c r="O2" s="2867"/>
      <c r="P2" s="2867"/>
      <c r="Q2" s="2867"/>
      <c r="R2" s="2867"/>
      <c r="S2" s="2867"/>
      <c r="T2" s="2867"/>
      <c r="U2" s="2867"/>
      <c r="V2" s="2868"/>
    </row>
    <row r="3" spans="1:22" s="90" customFormat="1" ht="16">
      <c r="A3" s="1002"/>
      <c r="B3" s="3022" t="s">
        <v>1091</v>
      </c>
      <c r="C3" s="3022"/>
      <c r="D3" s="3022"/>
      <c r="E3" s="3022"/>
      <c r="F3" s="3022"/>
      <c r="G3" s="3025"/>
      <c r="H3" s="3026" t="s">
        <v>1148</v>
      </c>
      <c r="I3" s="3022"/>
      <c r="J3" s="3022"/>
      <c r="K3" s="3022"/>
      <c r="L3" s="3022"/>
      <c r="M3" s="3022"/>
      <c r="N3" s="3022"/>
      <c r="O3" s="3022"/>
      <c r="P3" s="3024"/>
      <c r="Q3" s="2997" t="s">
        <v>1659</v>
      </c>
      <c r="R3" s="2997"/>
      <c r="S3" s="2997"/>
      <c r="T3" s="2997"/>
      <c r="U3" s="2997"/>
      <c r="V3" s="3002"/>
    </row>
    <row r="4" spans="1:22" s="90" customFormat="1" ht="16">
      <c r="A4" s="1002"/>
      <c r="B4" s="3022" t="s">
        <v>867</v>
      </c>
      <c r="C4" s="3022"/>
      <c r="D4" s="3024"/>
      <c r="E4" s="3022" t="s">
        <v>806</v>
      </c>
      <c r="F4" s="3022"/>
      <c r="G4" s="3025"/>
      <c r="H4" s="3026" t="s">
        <v>867</v>
      </c>
      <c r="I4" s="3022"/>
      <c r="J4" s="3024"/>
      <c r="K4" s="3027" t="s">
        <v>806</v>
      </c>
      <c r="L4" s="3022"/>
      <c r="M4" s="3024"/>
      <c r="N4" s="2997" t="s">
        <v>1140</v>
      </c>
      <c r="O4" s="2997"/>
      <c r="P4" s="2998"/>
      <c r="Q4" s="3026" t="s">
        <v>867</v>
      </c>
      <c r="R4" s="3022"/>
      <c r="S4" s="3024"/>
      <c r="T4" s="3022" t="s">
        <v>806</v>
      </c>
      <c r="U4" s="3022"/>
      <c r="V4" s="3023"/>
    </row>
    <row r="5" spans="1:22" s="85" customFormat="1" ht="34">
      <c r="A5" s="922"/>
      <c r="B5" s="2245" t="s">
        <v>872</v>
      </c>
      <c r="C5" s="2224" t="s">
        <v>878</v>
      </c>
      <c r="D5" s="2225" t="s">
        <v>1064</v>
      </c>
      <c r="E5" s="2224" t="s">
        <v>872</v>
      </c>
      <c r="F5" s="2224" t="s">
        <v>878</v>
      </c>
      <c r="G5" s="2224" t="s">
        <v>1064</v>
      </c>
      <c r="H5" s="2245" t="s">
        <v>872</v>
      </c>
      <c r="I5" s="2224" t="s">
        <v>878</v>
      </c>
      <c r="J5" s="2225" t="s">
        <v>1064</v>
      </c>
      <c r="K5" s="2223" t="s">
        <v>872</v>
      </c>
      <c r="L5" s="2224" t="s">
        <v>878</v>
      </c>
      <c r="M5" s="2225" t="s">
        <v>1064</v>
      </c>
      <c r="N5" s="2224" t="s">
        <v>872</v>
      </c>
      <c r="O5" s="2224" t="s">
        <v>878</v>
      </c>
      <c r="P5" s="2225" t="s">
        <v>1064</v>
      </c>
      <c r="Q5" s="2091" t="s">
        <v>872</v>
      </c>
      <c r="R5" s="1006" t="s">
        <v>878</v>
      </c>
      <c r="S5" s="2137" t="s">
        <v>1064</v>
      </c>
      <c r="T5" s="2224" t="s">
        <v>872</v>
      </c>
      <c r="U5" s="2224" t="s">
        <v>878</v>
      </c>
      <c r="V5" s="2246" t="s">
        <v>1064</v>
      </c>
    </row>
    <row r="6" spans="1:22" s="1629" customFormat="1" ht="28.25" customHeight="1">
      <c r="A6" s="1623" t="s">
        <v>6</v>
      </c>
      <c r="B6" s="2247"/>
      <c r="C6" s="2228"/>
      <c r="D6" s="2256" t="s">
        <v>1654</v>
      </c>
      <c r="E6" s="2228"/>
      <c r="F6" s="2228"/>
      <c r="G6" s="2228"/>
      <c r="H6" s="2247" t="s">
        <v>1655</v>
      </c>
      <c r="I6" s="2228"/>
      <c r="J6" s="2229"/>
      <c r="K6" s="2227"/>
      <c r="L6" s="2228"/>
      <c r="M6" s="2229"/>
      <c r="N6" s="2228"/>
      <c r="O6" s="2228"/>
      <c r="P6" s="2228"/>
      <c r="Q6" s="2092" t="s">
        <v>770</v>
      </c>
      <c r="R6" s="1320"/>
      <c r="S6" s="1674"/>
      <c r="V6" s="1676"/>
    </row>
    <row r="7" spans="1:22" s="2257" customFormat="1" ht="12">
      <c r="A7" s="2248" t="s">
        <v>4</v>
      </c>
      <c r="B7" s="2249" t="s">
        <v>769</v>
      </c>
      <c r="C7" s="2249" t="s">
        <v>769</v>
      </c>
      <c r="D7" s="2250" t="s">
        <v>769</v>
      </c>
      <c r="E7" s="2249" t="s">
        <v>799</v>
      </c>
      <c r="F7" s="2249" t="s">
        <v>799</v>
      </c>
      <c r="G7" s="2249" t="s">
        <v>799</v>
      </c>
      <c r="H7" s="2251" t="s">
        <v>1647</v>
      </c>
      <c r="I7" s="2249" t="s">
        <v>1647</v>
      </c>
      <c r="J7" s="2249" t="s">
        <v>1647</v>
      </c>
      <c r="K7" s="2252" t="s">
        <v>1647</v>
      </c>
      <c r="L7" s="2249" t="s">
        <v>1647</v>
      </c>
      <c r="M7" s="2250" t="s">
        <v>1647</v>
      </c>
      <c r="N7" s="2249" t="s">
        <v>805</v>
      </c>
      <c r="O7" s="2249" t="s">
        <v>805</v>
      </c>
      <c r="P7" s="2249" t="s">
        <v>805</v>
      </c>
      <c r="Q7" s="2253" t="s">
        <v>246</v>
      </c>
      <c r="R7" s="2254" t="s">
        <v>246</v>
      </c>
      <c r="S7" s="2255" t="s">
        <v>246</v>
      </c>
      <c r="T7" s="2257" t="s">
        <v>805</v>
      </c>
      <c r="U7" s="2257" t="s">
        <v>805</v>
      </c>
      <c r="V7" s="2258" t="s">
        <v>805</v>
      </c>
    </row>
    <row r="8" spans="1:22">
      <c r="A8" s="1737" t="s">
        <v>309</v>
      </c>
      <c r="B8" s="2242"/>
      <c r="D8" s="2203"/>
      <c r="H8" s="2242"/>
      <c r="J8" s="2203"/>
      <c r="K8" s="2202"/>
      <c r="M8" s="2203"/>
      <c r="Q8" s="2140"/>
      <c r="S8" s="1911"/>
      <c r="V8" s="2000"/>
    </row>
    <row r="9" spans="1:22">
      <c r="A9" s="1737" t="s">
        <v>305</v>
      </c>
      <c r="B9" s="2242"/>
      <c r="D9" s="2203"/>
      <c r="H9" s="2242"/>
      <c r="J9" s="2203"/>
      <c r="K9" s="2202"/>
      <c r="M9" s="2203"/>
      <c r="Q9" s="2140"/>
      <c r="S9" s="1911"/>
      <c r="V9" s="2000"/>
    </row>
    <row r="10" spans="1:22">
      <c r="A10" s="1737" t="s">
        <v>306</v>
      </c>
      <c r="B10" s="2242"/>
      <c r="D10" s="2203"/>
      <c r="H10" s="2242"/>
      <c r="J10" s="2203"/>
      <c r="K10" s="2202"/>
      <c r="M10" s="2203"/>
      <c r="Q10" s="2140"/>
      <c r="S10" s="1911"/>
      <c r="V10" s="2000"/>
    </row>
    <row r="11" spans="1:22">
      <c r="A11" s="1737" t="s">
        <v>307</v>
      </c>
      <c r="B11" s="2242"/>
      <c r="D11" s="2203"/>
      <c r="H11" s="2242"/>
      <c r="J11" s="2203"/>
      <c r="K11" s="2202"/>
      <c r="M11" s="2203"/>
      <c r="Q11" s="2140"/>
      <c r="S11" s="1911"/>
      <c r="V11" s="2000"/>
    </row>
    <row r="12" spans="1:22">
      <c r="A12" s="1737" t="s">
        <v>308</v>
      </c>
      <c r="B12" s="2242"/>
      <c r="D12" s="2203"/>
      <c r="H12" s="2242"/>
      <c r="J12" s="2203"/>
      <c r="K12" s="2202"/>
      <c r="M12" s="2203"/>
      <c r="Q12" s="2140"/>
      <c r="S12" s="1911"/>
      <c r="V12" s="2000"/>
    </row>
    <row r="13" spans="1:22">
      <c r="A13" s="1737" t="s">
        <v>30</v>
      </c>
      <c r="B13" s="2242"/>
      <c r="D13" s="2203"/>
      <c r="H13" s="2242"/>
      <c r="J13" s="2203"/>
      <c r="K13" s="2202"/>
      <c r="M13" s="2203"/>
      <c r="Q13" s="2140"/>
      <c r="S13" s="1911"/>
      <c r="V13" s="2000"/>
    </row>
    <row r="14" spans="1:22">
      <c r="A14" s="1737" t="s">
        <v>694</v>
      </c>
      <c r="B14" s="2242"/>
      <c r="D14" s="2203"/>
      <c r="H14" s="2242"/>
      <c r="J14" s="2203"/>
      <c r="K14" s="2202"/>
      <c r="M14" s="2203"/>
      <c r="Q14" s="2140"/>
      <c r="S14" s="1911"/>
      <c r="T14" s="1792"/>
      <c r="V14" s="2000"/>
    </row>
    <row r="15" spans="1:22">
      <c r="A15" s="1737" t="s">
        <v>695</v>
      </c>
      <c r="B15" s="2242"/>
      <c r="D15" s="2203"/>
      <c r="H15" s="2242"/>
      <c r="J15" s="2203"/>
      <c r="K15" s="2202"/>
      <c r="M15" s="2203"/>
      <c r="Q15" s="2140"/>
      <c r="S15" s="1911"/>
      <c r="T15" s="1792"/>
      <c r="V15" s="2000"/>
    </row>
    <row r="16" spans="1:22">
      <c r="A16" s="1737" t="s">
        <v>247</v>
      </c>
      <c r="B16" s="2242"/>
      <c r="D16" s="2203"/>
      <c r="H16" s="2242"/>
      <c r="J16" s="2203"/>
      <c r="K16" s="2202"/>
      <c r="M16" s="2203"/>
      <c r="Q16" s="2140"/>
      <c r="S16" s="1911"/>
      <c r="T16" s="1792"/>
      <c r="V16" s="2000"/>
    </row>
    <row r="17" spans="1:22">
      <c r="A17" s="1737" t="s">
        <v>197</v>
      </c>
      <c r="B17" s="2242"/>
      <c r="D17" s="2203"/>
      <c r="H17" s="2242"/>
      <c r="J17" s="2203"/>
      <c r="K17" s="2202"/>
      <c r="M17" s="2203"/>
      <c r="Q17" s="2140"/>
      <c r="S17" s="1911"/>
      <c r="T17" s="1792"/>
      <c r="V17" s="2000"/>
    </row>
    <row r="18" spans="1:22">
      <c r="A18" s="1737" t="s">
        <v>161</v>
      </c>
      <c r="B18" s="2242">
        <f>B3a!B18*A4a!B10</f>
        <v>94.394578578989325</v>
      </c>
      <c r="C18" s="760">
        <f>B3a!C18*A4a!D10</f>
        <v>881.55702949626323</v>
      </c>
      <c r="D18" s="2203">
        <f>B3a!D18*A4a!F10</f>
        <v>1717.7166955017303</v>
      </c>
      <c r="E18" s="760">
        <f>B3a!E18*A4a!C10</f>
        <v>119.87383422128867</v>
      </c>
      <c r="F18" s="760">
        <f>B3a!F18*A4a!E10</f>
        <v>722.96452473896625</v>
      </c>
      <c r="G18" s="760">
        <f>B3a!G18*A4a!G10</f>
        <v>7930.5658902125051</v>
      </c>
      <c r="H18" s="2242"/>
      <c r="J18" s="2203"/>
      <c r="K18" s="2202"/>
      <c r="M18" s="2203"/>
      <c r="N18" s="28"/>
      <c r="O18" s="28"/>
      <c r="P18" s="28"/>
      <c r="Q18" s="2205"/>
      <c r="R18" s="2206"/>
      <c r="S18" s="1911"/>
      <c r="T18" s="1740">
        <f>E18/(AP_I7!$DE40/AP_I7!$C37)</f>
        <v>1.3138593893104711</v>
      </c>
      <c r="U18" s="28">
        <f>F18/(AP_I7!$DE40/AP_I7!$C37)</f>
        <v>7.9239454976737775</v>
      </c>
      <c r="V18" s="1741">
        <f>G18/(AP_I7!$DE40/AP_I7!$C37)</f>
        <v>86.921791774560631</v>
      </c>
    </row>
    <row r="19" spans="1:22">
      <c r="A19" s="1737" t="s">
        <v>173</v>
      </c>
      <c r="B19" s="2242">
        <f>B3a!B19*A4a!B11</f>
        <v>87.195010157312666</v>
      </c>
      <c r="C19" s="760">
        <f>B3a!C19*A4a!D11</f>
        <v>882.12029463778197</v>
      </c>
      <c r="D19" s="2203">
        <f>B3a!D19*A4a!F11</f>
        <v>1690.8682610458045</v>
      </c>
      <c r="H19" s="2242"/>
      <c r="J19" s="2203"/>
      <c r="K19" s="2202"/>
      <c r="M19" s="2203"/>
      <c r="N19" s="28"/>
      <c r="O19" s="28"/>
      <c r="P19" s="28"/>
      <c r="Q19" s="2205"/>
      <c r="R19" s="2206"/>
      <c r="S19" s="1911"/>
      <c r="T19" s="2243">
        <f>T18+(T$23-T$18)/5</f>
        <v>1.2924435703406674</v>
      </c>
      <c r="U19" s="1776">
        <f>U18+(U$23-U$18)/5</f>
        <v>7.9913531611933557</v>
      </c>
      <c r="V19" s="2204">
        <f>V18+(V$23-V$18)/5</f>
        <v>84.71286625267183</v>
      </c>
    </row>
    <row r="20" spans="1:22">
      <c r="A20" s="1737" t="s">
        <v>174</v>
      </c>
      <c r="B20" s="2242">
        <f>B3a!B20*A4a!B12</f>
        <v>88.592743132983756</v>
      </c>
      <c r="C20" s="760">
        <f>B3a!C20*A4a!D12</f>
        <v>939.21336496285016</v>
      </c>
      <c r="D20" s="2203">
        <f>B3a!D20*A4a!F12</f>
        <v>2493.894645189378</v>
      </c>
      <c r="H20" s="2242"/>
      <c r="J20" s="2203"/>
      <c r="K20" s="2202"/>
      <c r="M20" s="2203"/>
      <c r="N20" s="28"/>
      <c r="O20" s="28"/>
      <c r="P20" s="28"/>
      <c r="Q20" s="2205"/>
      <c r="R20" s="2206"/>
      <c r="S20" s="1911"/>
      <c r="T20" s="2243">
        <f t="shared" ref="T20:V22" si="0">T19+(T$23-T$18)/5</f>
        <v>1.2710277513708637</v>
      </c>
      <c r="U20" s="1776">
        <f t="shared" si="0"/>
        <v>8.0587608247129339</v>
      </c>
      <c r="V20" s="2204">
        <f t="shared" si="0"/>
        <v>82.503940730783029</v>
      </c>
    </row>
    <row r="21" spans="1:22">
      <c r="A21" s="1737" t="s">
        <v>175</v>
      </c>
      <c r="B21" s="2242">
        <f>B3a!B21*A4a!B13</f>
        <v>80.11666664530577</v>
      </c>
      <c r="C21" s="760">
        <f>B3a!C21*A4a!D13</f>
        <v>961.67969458120933</v>
      </c>
      <c r="D21" s="2203">
        <f>B3a!D21*A4a!F13</f>
        <v>2186.9042194092826</v>
      </c>
      <c r="H21" s="2242"/>
      <c r="J21" s="2203"/>
      <c r="K21" s="2202"/>
      <c r="M21" s="2203"/>
      <c r="N21" s="28"/>
      <c r="O21" s="28"/>
      <c r="P21" s="28"/>
      <c r="Q21" s="2205"/>
      <c r="R21" s="2206"/>
      <c r="S21" s="1911"/>
      <c r="T21" s="2243">
        <f t="shared" si="0"/>
        <v>1.2496119324010599</v>
      </c>
      <c r="U21" s="1776">
        <f t="shared" si="0"/>
        <v>8.126168488232512</v>
      </c>
      <c r="V21" s="2204">
        <f t="shared" si="0"/>
        <v>80.295015208894227</v>
      </c>
    </row>
    <row r="22" spans="1:22">
      <c r="A22" s="1737" t="s">
        <v>176</v>
      </c>
      <c r="B22" s="2242">
        <f>B3a!B22*A4a!B14</f>
        <v>82.468785153837572</v>
      </c>
      <c r="C22" s="760">
        <f>B3a!C22*A4a!D14</f>
        <v>1017.6903631616426</v>
      </c>
      <c r="D22" s="2203">
        <f>B3a!D22*A4a!F14</f>
        <v>1804.1036345776033</v>
      </c>
      <c r="H22" s="2242"/>
      <c r="J22" s="2203"/>
      <c r="K22" s="2202"/>
      <c r="M22" s="2203"/>
      <c r="N22" s="28"/>
      <c r="O22" s="28"/>
      <c r="P22" s="28"/>
      <c r="Q22" s="2205"/>
      <c r="R22" s="2206"/>
      <c r="S22" s="1911"/>
      <c r="T22" s="2243">
        <f t="shared" si="0"/>
        <v>1.2281961134312562</v>
      </c>
      <c r="U22" s="1776">
        <f t="shared" si="0"/>
        <v>8.1935761517520902</v>
      </c>
      <c r="V22" s="2204">
        <f t="shared" si="0"/>
        <v>78.086089687005426</v>
      </c>
    </row>
    <row r="23" spans="1:22">
      <c r="A23" s="1737" t="s">
        <v>248</v>
      </c>
      <c r="B23" s="2242"/>
      <c r="D23" s="2203"/>
      <c r="E23" s="760">
        <f>B3a!E23*A4a!C15</f>
        <v>133.28089720614108</v>
      </c>
      <c r="F23" s="760">
        <f>B3a!F23*A4a!E15</f>
        <v>912.37099226597275</v>
      </c>
      <c r="G23" s="760">
        <f>B3a!G23*A4a!G15</f>
        <v>8380.1306367017714</v>
      </c>
      <c r="H23" s="2242"/>
      <c r="J23" s="2203"/>
      <c r="K23" s="2202"/>
      <c r="M23" s="2203"/>
      <c r="N23" s="28"/>
      <c r="O23" s="28"/>
      <c r="P23" s="28"/>
      <c r="Q23" s="2205"/>
      <c r="R23" s="2206"/>
      <c r="S23" s="1911"/>
      <c r="T23" s="1740">
        <f>E23/(AP_I7!$DE45/AP_I7!$C42)</f>
        <v>1.2067802944614523</v>
      </c>
      <c r="U23" s="28">
        <f>F23/(AP_I7!$DE45/AP_I7!$C42)</f>
        <v>8.2609838152716666</v>
      </c>
      <c r="V23" s="1741">
        <f>G23/(AP_I7!$DE45/AP_I7!$C42)</f>
        <v>75.877164165116639</v>
      </c>
    </row>
    <row r="24" spans="1:22">
      <c r="A24" s="1745">
        <v>1918</v>
      </c>
      <c r="B24" s="2242">
        <f>B3a!B24*A4a!B16</f>
        <v>85.599067750883407</v>
      </c>
      <c r="D24" s="2203"/>
      <c r="H24" s="2242"/>
      <c r="J24" s="2203"/>
      <c r="K24" s="2202"/>
      <c r="M24" s="2203"/>
      <c r="N24" s="28"/>
      <c r="O24" s="28"/>
      <c r="P24" s="28"/>
      <c r="Q24" s="2205"/>
      <c r="R24" s="2206"/>
      <c r="S24" s="1914"/>
      <c r="T24" s="2243">
        <f>T23+(T$28-T$23)/5</f>
        <v>1.213667294062343</v>
      </c>
      <c r="U24" s="1776">
        <f>U23+(U$28-U$23)/5</f>
        <v>8.1424106631974666</v>
      </c>
      <c r="V24" s="2204">
        <f>V23+(V$28-V$23)/5</f>
        <v>76.078564512028407</v>
      </c>
    </row>
    <row r="25" spans="1:22">
      <c r="A25" s="1745" t="s">
        <v>270</v>
      </c>
      <c r="B25" s="2242"/>
      <c r="D25" s="2203"/>
      <c r="H25" s="2242"/>
      <c r="J25" s="2203"/>
      <c r="K25" s="2202"/>
      <c r="M25" s="2203"/>
      <c r="N25" s="28"/>
      <c r="O25" s="28"/>
      <c r="P25" s="28"/>
      <c r="Q25" s="2205"/>
      <c r="R25" s="2206"/>
      <c r="S25" s="1914"/>
      <c r="T25" s="2243">
        <f t="shared" ref="T25:V27" si="1">T24+(T$28-T$23)/5</f>
        <v>1.2205542936632336</v>
      </c>
      <c r="U25" s="1776">
        <f t="shared" si="1"/>
        <v>8.0238375111232667</v>
      </c>
      <c r="V25" s="2204">
        <f t="shared" si="1"/>
        <v>76.279964858940176</v>
      </c>
    </row>
    <row r="26" spans="1:22" s="4" customFormat="1">
      <c r="A26" s="1745" t="s">
        <v>271</v>
      </c>
      <c r="B26" s="2242"/>
      <c r="C26" s="760"/>
      <c r="D26" s="2203"/>
      <c r="E26" s="760"/>
      <c r="F26" s="760"/>
      <c r="G26" s="760"/>
      <c r="H26" s="2242"/>
      <c r="I26" s="760"/>
      <c r="J26" s="2203"/>
      <c r="K26" s="2202"/>
      <c r="L26" s="760"/>
      <c r="M26" s="2203"/>
      <c r="N26" s="28"/>
      <c r="O26" s="28"/>
      <c r="P26" s="28"/>
      <c r="Q26" s="2205"/>
      <c r="R26" s="2206"/>
      <c r="S26" s="1914"/>
      <c r="T26" s="2243">
        <f t="shared" si="1"/>
        <v>1.2274412932641243</v>
      </c>
      <c r="U26" s="1776">
        <f t="shared" si="1"/>
        <v>7.9052643590490668</v>
      </c>
      <c r="V26" s="2204">
        <f t="shared" si="1"/>
        <v>76.481365205851944</v>
      </c>
    </row>
    <row r="27" spans="1:22" s="4" customFormat="1">
      <c r="A27" s="1745" t="s">
        <v>251</v>
      </c>
      <c r="B27" s="2242"/>
      <c r="C27" s="760"/>
      <c r="D27" s="2203"/>
      <c r="E27" s="760"/>
      <c r="F27" s="760"/>
      <c r="G27" s="760"/>
      <c r="H27" s="2242"/>
      <c r="I27" s="760"/>
      <c r="J27" s="2203"/>
      <c r="K27" s="2202"/>
      <c r="L27" s="760"/>
      <c r="M27" s="2203"/>
      <c r="N27" s="28"/>
      <c r="O27" s="28"/>
      <c r="P27" s="28"/>
      <c r="Q27" s="2205"/>
      <c r="R27" s="2206"/>
      <c r="S27" s="1914"/>
      <c r="T27" s="2243">
        <f t="shared" si="1"/>
        <v>1.234328292865015</v>
      </c>
      <c r="U27" s="1776">
        <f t="shared" si="1"/>
        <v>7.7866912069748668</v>
      </c>
      <c r="V27" s="2204">
        <f t="shared" si="1"/>
        <v>76.682765552763712</v>
      </c>
    </row>
    <row r="28" spans="1:22" s="4" customFormat="1">
      <c r="A28" s="1745" t="s">
        <v>42</v>
      </c>
      <c r="B28" s="2242">
        <f>B3a!B28*A4a!B20</f>
        <v>124.3424210627676</v>
      </c>
      <c r="C28" s="760">
        <f>B3a!C28*A4a!D20</f>
        <v>747.77789561698694</v>
      </c>
      <c r="D28" s="2203"/>
      <c r="E28" s="760">
        <f>B3a!E28*A4a!C20</f>
        <v>203.97006243793766</v>
      </c>
      <c r="F28" s="760">
        <f>B3a!F28*A4a!E20</f>
        <v>1260.1089657316872</v>
      </c>
      <c r="G28" s="760">
        <f>B3a!G28*A4a!G20</f>
        <v>12634.446428620946</v>
      </c>
      <c r="H28" s="2242"/>
      <c r="I28" s="760"/>
      <c r="J28" s="2203"/>
      <c r="K28" s="2202"/>
      <c r="L28" s="760"/>
      <c r="M28" s="2203"/>
      <c r="N28" s="28"/>
      <c r="O28" s="28"/>
      <c r="P28" s="28"/>
      <c r="Q28" s="2205"/>
      <c r="R28" s="2206"/>
      <c r="S28" s="1914"/>
      <c r="T28" s="1740">
        <f>E28/(AP_I7!$DE50/AP_I7!$C47)</f>
        <v>1.2412152924659061</v>
      </c>
      <c r="U28" s="28">
        <f>F28/(AP_I7!$DE50/AP_I7!$C47)</f>
        <v>7.6681180549006687</v>
      </c>
      <c r="V28" s="1741">
        <f>G28/(AP_I7!$DE50/AP_I7!$C47)</f>
        <v>76.884165899675494</v>
      </c>
    </row>
    <row r="29" spans="1:22" s="4" customFormat="1">
      <c r="A29" s="1745" t="s">
        <v>272</v>
      </c>
      <c r="B29" s="2242"/>
      <c r="C29" s="760"/>
      <c r="D29" s="2203"/>
      <c r="E29" s="760"/>
      <c r="F29" s="760"/>
      <c r="G29" s="760"/>
      <c r="H29" s="2242"/>
      <c r="I29" s="760"/>
      <c r="J29" s="2203"/>
      <c r="K29" s="2202"/>
      <c r="L29" s="760"/>
      <c r="M29" s="2203"/>
      <c r="N29" s="28"/>
      <c r="O29" s="28"/>
      <c r="P29" s="28"/>
      <c r="Q29" s="2205"/>
      <c r="R29" s="2206"/>
      <c r="S29" s="1914"/>
      <c r="T29" s="2243">
        <f>T28+(T$33-T$28)/5</f>
        <v>1.2758536289234923</v>
      </c>
      <c r="U29" s="1776">
        <f>U28+(U$33-U$28)/5</f>
        <v>7.6614352655663955</v>
      </c>
      <c r="V29" s="2204">
        <f>V28+(V$33-V$28)/5</f>
        <v>69.427394472912624</v>
      </c>
    </row>
    <row r="30" spans="1:22" s="4" customFormat="1">
      <c r="A30" s="1745" t="s">
        <v>273</v>
      </c>
      <c r="B30" s="2242"/>
      <c r="C30" s="760"/>
      <c r="D30" s="2203"/>
      <c r="E30" s="760"/>
      <c r="F30" s="760"/>
      <c r="G30" s="760"/>
      <c r="H30" s="2242"/>
      <c r="I30" s="760"/>
      <c r="J30" s="2203"/>
      <c r="K30" s="2202"/>
      <c r="L30" s="760"/>
      <c r="M30" s="2203"/>
      <c r="N30" s="28"/>
      <c r="O30" s="28"/>
      <c r="P30" s="28"/>
      <c r="Q30" s="2205"/>
      <c r="R30" s="2206"/>
      <c r="S30" s="1914"/>
      <c r="T30" s="2243">
        <f t="shared" ref="T30:V32" si="2">T29+(T$33-T$28)/5</f>
        <v>1.3104919653810785</v>
      </c>
      <c r="U30" s="1776">
        <f t="shared" si="2"/>
        <v>7.6547524762321224</v>
      </c>
      <c r="V30" s="2204">
        <f t="shared" si="2"/>
        <v>61.970623046149747</v>
      </c>
    </row>
    <row r="31" spans="1:22" s="4" customFormat="1">
      <c r="A31" s="1737" t="s">
        <v>184</v>
      </c>
      <c r="B31" s="2242"/>
      <c r="C31" s="760">
        <f>B3a!C31*A4a!D23</f>
        <v>655.09317985254552</v>
      </c>
      <c r="D31" s="2203">
        <f>B3a!D31*A4a!F23</f>
        <v>2718.646865993444</v>
      </c>
      <c r="E31" s="760"/>
      <c r="F31" s="760"/>
      <c r="G31" s="760"/>
      <c r="H31" s="2242"/>
      <c r="I31" s="760"/>
      <c r="J31" s="2203"/>
      <c r="K31" s="2202"/>
      <c r="L31" s="760"/>
      <c r="M31" s="2203"/>
      <c r="N31" s="28"/>
      <c r="O31" s="28"/>
      <c r="P31" s="28"/>
      <c r="Q31" s="2205"/>
      <c r="R31" s="2206"/>
      <c r="S31" s="1914"/>
      <c r="T31" s="2243">
        <f t="shared" si="2"/>
        <v>1.3451303018386647</v>
      </c>
      <c r="U31" s="1776">
        <f t="shared" si="2"/>
        <v>7.6480696868978493</v>
      </c>
      <c r="V31" s="2204">
        <f t="shared" si="2"/>
        <v>54.51385161938687</v>
      </c>
    </row>
    <row r="32" spans="1:22" s="4" customFormat="1">
      <c r="A32" s="1745" t="s">
        <v>255</v>
      </c>
      <c r="B32" s="2242"/>
      <c r="C32" s="760"/>
      <c r="D32" s="2203"/>
      <c r="E32" s="760"/>
      <c r="F32" s="760"/>
      <c r="G32" s="760"/>
      <c r="H32" s="2242"/>
      <c r="I32" s="760"/>
      <c r="J32" s="2203"/>
      <c r="K32" s="2202"/>
      <c r="L32" s="760"/>
      <c r="M32" s="2203"/>
      <c r="N32" s="28"/>
      <c r="O32" s="28"/>
      <c r="P32" s="28"/>
      <c r="Q32" s="2205"/>
      <c r="R32" s="2206"/>
      <c r="S32" s="1914"/>
      <c r="T32" s="2243">
        <f t="shared" si="2"/>
        <v>1.3797686382962508</v>
      </c>
      <c r="U32" s="1776">
        <f t="shared" si="2"/>
        <v>7.6413868975635761</v>
      </c>
      <c r="V32" s="2204">
        <f t="shared" si="2"/>
        <v>47.057080192623992</v>
      </c>
    </row>
    <row r="33" spans="1:22" s="4" customFormat="1">
      <c r="A33" s="1737" t="s">
        <v>256</v>
      </c>
      <c r="B33" s="2242"/>
      <c r="C33" s="760"/>
      <c r="D33" s="2203"/>
      <c r="E33" s="760">
        <f>B3a!E33*A4a!C25</f>
        <v>222.71482399002346</v>
      </c>
      <c r="F33" s="760">
        <f>B3a!F33*A4a!E25</f>
        <v>1202.1729332720017</v>
      </c>
      <c r="G33" s="760">
        <f>B3a!G33*A4a!G25</f>
        <v>6235.5290621175673</v>
      </c>
      <c r="H33" s="2242"/>
      <c r="I33" s="760"/>
      <c r="J33" s="2203"/>
      <c r="K33" s="2202"/>
      <c r="L33" s="760"/>
      <c r="M33" s="2203"/>
      <c r="N33" s="28"/>
      <c r="O33" s="28"/>
      <c r="P33" s="28"/>
      <c r="Q33" s="2205"/>
      <c r="R33" s="2206"/>
      <c r="S33" s="1914"/>
      <c r="T33" s="1740">
        <f>E33/(AP_I7!$DE55/AP_I7!$C52)</f>
        <v>1.4144069747538373</v>
      </c>
      <c r="U33" s="28">
        <f>F33/(AP_I7!$DE55/AP_I7!$C52)</f>
        <v>7.6347041082293048</v>
      </c>
      <c r="V33" s="1741">
        <f>G33/(AP_I7!$DE55/AP_I7!$C52)</f>
        <v>39.600308765861108</v>
      </c>
    </row>
    <row r="34" spans="1:22" s="4" customFormat="1">
      <c r="A34" s="1737" t="s">
        <v>185</v>
      </c>
      <c r="B34" s="2242"/>
      <c r="C34" s="760"/>
      <c r="D34" s="2203">
        <f>B3a!D34*A4a!F26</f>
        <v>3484.6175680859228</v>
      </c>
      <c r="E34" s="760"/>
      <c r="F34" s="760"/>
      <c r="G34" s="760"/>
      <c r="H34" s="2242"/>
      <c r="I34" s="760"/>
      <c r="J34" s="2203"/>
      <c r="K34" s="2202"/>
      <c r="L34" s="760"/>
      <c r="M34" s="2203"/>
      <c r="N34" s="28"/>
      <c r="O34" s="28"/>
      <c r="P34" s="28"/>
      <c r="Q34" s="2205"/>
      <c r="R34" s="2206"/>
      <c r="S34" s="1914"/>
      <c r="T34" s="2243">
        <f>T33+(T$38-T$33)/5</f>
        <v>1.5898654132876597</v>
      </c>
      <c r="U34" s="1776">
        <f>U33+(U$38-U$33)/5</f>
        <v>8.5037124529721186</v>
      </c>
      <c r="V34" s="2204">
        <f>V33+(V$38-V$33)/5</f>
        <v>45.066920215906805</v>
      </c>
    </row>
    <row r="35" spans="1:22" s="4" customFormat="1">
      <c r="A35" s="1737" t="s">
        <v>177</v>
      </c>
      <c r="B35" s="2242">
        <f>B3a!B35*A4a!B27</f>
        <v>166.47564679739784</v>
      </c>
      <c r="C35" s="760"/>
      <c r="D35" s="2203">
        <f>B3a!D35*A4a!F27</f>
        <v>4104.7510453522036</v>
      </c>
      <c r="E35" s="760"/>
      <c r="F35" s="760"/>
      <c r="G35" s="760"/>
      <c r="H35" s="2242"/>
      <c r="I35" s="760"/>
      <c r="J35" s="2203"/>
      <c r="K35" s="2202"/>
      <c r="L35" s="760"/>
      <c r="M35" s="2203"/>
      <c r="N35" s="28"/>
      <c r="O35" s="28"/>
      <c r="P35" s="28"/>
      <c r="Q35" s="2205"/>
      <c r="R35" s="2206"/>
      <c r="S35" s="1914"/>
      <c r="T35" s="2243">
        <f t="shared" ref="T35:V37" si="3">T34+(T$38-T$33)/5</f>
        <v>1.7653238518214822</v>
      </c>
      <c r="U35" s="1776">
        <f t="shared" si="3"/>
        <v>9.3727207977149334</v>
      </c>
      <c r="V35" s="2204">
        <f t="shared" si="3"/>
        <v>50.533531665952502</v>
      </c>
    </row>
    <row r="36" spans="1:22" s="4" customFormat="1">
      <c r="A36" s="1737" t="s">
        <v>178</v>
      </c>
      <c r="B36" s="2242">
        <f>B3a!B36*A4a!B28</f>
        <v>167.28018514941738</v>
      </c>
      <c r="C36" s="760"/>
      <c r="D36" s="2203">
        <f>B3a!D36*A4a!F28</f>
        <v>4024.3355424290448</v>
      </c>
      <c r="E36" s="760"/>
      <c r="F36" s="760"/>
      <c r="G36" s="760"/>
      <c r="H36" s="2242"/>
      <c r="I36" s="760"/>
      <c r="J36" s="2203"/>
      <c r="K36" s="2202"/>
      <c r="L36" s="760"/>
      <c r="M36" s="2203"/>
      <c r="N36" s="28"/>
      <c r="O36" s="28"/>
      <c r="P36" s="28"/>
      <c r="Q36" s="2211"/>
      <c r="R36" s="2206"/>
      <c r="S36" s="1914"/>
      <c r="T36" s="2243">
        <f t="shared" si="3"/>
        <v>1.9407822903553047</v>
      </c>
      <c r="U36" s="1776">
        <f t="shared" si="3"/>
        <v>10.241729142457748</v>
      </c>
      <c r="V36" s="2204">
        <f t="shared" si="3"/>
        <v>56.000143115998199</v>
      </c>
    </row>
    <row r="37" spans="1:22" s="4" customFormat="1">
      <c r="A37" s="1737" t="s">
        <v>274</v>
      </c>
      <c r="B37" s="2242">
        <f>B3a!B37*A4a!B29</f>
        <v>178.96079891025752</v>
      </c>
      <c r="C37" s="760">
        <f>B3a!C37*A4a!D29</f>
        <v>1299.8621027774952</v>
      </c>
      <c r="D37" s="2203">
        <f>B3a!D37*A4a!F29</f>
        <v>5453.2420113544204</v>
      </c>
      <c r="E37" s="760"/>
      <c r="F37" s="760"/>
      <c r="G37" s="760"/>
      <c r="H37" s="2242"/>
      <c r="I37" s="760"/>
      <c r="J37" s="2203"/>
      <c r="K37" s="2202"/>
      <c r="L37" s="760"/>
      <c r="M37" s="2203"/>
      <c r="N37" s="28"/>
      <c r="O37" s="28"/>
      <c r="P37" s="28"/>
      <c r="Q37" s="2211">
        <f>B37/(AP_C7!CY59*10000*10000/AP_C7!C59)</f>
        <v>2.6964233698142652</v>
      </c>
      <c r="R37" s="742">
        <f>C37/(AP_C7!CY59*10000*10000/AP_C7!C59)</f>
        <v>19.585174925502947</v>
      </c>
      <c r="S37" s="1788">
        <f>D37/(AP_C7!CY59*10000*10000/AP_C7!C59)</f>
        <v>82.164637676001135</v>
      </c>
      <c r="T37" s="2243">
        <f t="shared" si="3"/>
        <v>2.1162407288891272</v>
      </c>
      <c r="U37" s="1776">
        <f t="shared" si="3"/>
        <v>11.110737487200563</v>
      </c>
      <c r="V37" s="2204">
        <f t="shared" si="3"/>
        <v>61.466754566043896</v>
      </c>
    </row>
    <row r="38" spans="1:22" s="4" customFormat="1">
      <c r="A38" s="1737" t="s">
        <v>51</v>
      </c>
      <c r="B38" s="2242">
        <f>B3a!B38*A4a!B30</f>
        <v>197.65134373564374</v>
      </c>
      <c r="C38" s="760">
        <f>B3a!C38*A4a!D30</f>
        <v>1298.9745695335996</v>
      </c>
      <c r="D38" s="2203">
        <f>B3a!D38*A4a!F30</f>
        <v>4967.032493665225</v>
      </c>
      <c r="E38" s="760">
        <f>B3a!E38*A4a!C30</f>
        <v>230.09404497363349</v>
      </c>
      <c r="F38" s="760">
        <f>B3a!F38*A4a!E30</f>
        <v>1202.8054185347405</v>
      </c>
      <c r="G38" s="760">
        <f>B3a!G38*A4a!G30</f>
        <v>6720.3274972872669</v>
      </c>
      <c r="H38" s="2242"/>
      <c r="I38" s="760"/>
      <c r="J38" s="2203"/>
      <c r="K38" s="2202"/>
      <c r="L38" s="760"/>
      <c r="M38" s="2203"/>
      <c r="N38" s="28"/>
      <c r="O38" s="28"/>
      <c r="P38" s="28"/>
      <c r="Q38" s="2211">
        <f>B38/(AP_C7!CY60*10000*10000/AP_C7!C60)</f>
        <v>3.2632129875951956</v>
      </c>
      <c r="R38" s="742">
        <f>C38/(AP_C7!CY60*10000*10000/AP_C7!C60)</f>
        <v>21.445999838621411</v>
      </c>
      <c r="S38" s="1788">
        <f>D38/(AP_C7!CY60*10000*10000/AP_C7!C60)</f>
        <v>82.005437639798515</v>
      </c>
      <c r="T38" s="1740">
        <f>E38/(AP_I7!$DE60/AP_I7!$C57)</f>
        <v>2.2916991674229501</v>
      </c>
      <c r="U38" s="28">
        <f>F38/(AP_I7!$DE60/AP_I7!$C57)</f>
        <v>11.979745831943378</v>
      </c>
      <c r="V38" s="1741">
        <f>G38/(AP_I7!$DE60/AP_I7!$C57)</f>
        <v>66.933366016089579</v>
      </c>
    </row>
    <row r="39" spans="1:22" s="4" customFormat="1">
      <c r="A39" s="1737" t="s">
        <v>258</v>
      </c>
      <c r="B39" s="2242">
        <f>B3a!B39*A4a!B31</f>
        <v>200.20849192043067</v>
      </c>
      <c r="C39" s="760">
        <f>B3a!C39*A4a!D31</f>
        <v>1332.3520115253477</v>
      </c>
      <c r="D39" s="2203">
        <f>B3a!D39*A4a!F31</f>
        <v>4619.3804966014695</v>
      </c>
      <c r="E39" s="760"/>
      <c r="F39" s="760">
        <f>B3a!F39*A4a!E31</f>
        <v>1176.3633623411613</v>
      </c>
      <c r="G39" s="760"/>
      <c r="H39" s="2242"/>
      <c r="I39" s="760"/>
      <c r="J39" s="2203"/>
      <c r="K39" s="2202"/>
      <c r="L39" s="760"/>
      <c r="M39" s="2203"/>
      <c r="N39" s="28"/>
      <c r="O39" s="28"/>
      <c r="P39" s="28"/>
      <c r="Q39" s="2211">
        <f>B39/(AP_C7!CY61*10000*10000/AP_C7!C61)</f>
        <v>3.5902075324403202</v>
      </c>
      <c r="R39" s="742">
        <f>C39/(AP_C7!CY61*10000*10000/AP_C7!C61)</f>
        <v>23.892194490638296</v>
      </c>
      <c r="S39" s="1788">
        <f>D39/(AP_C7!CY61*10000*10000/AP_C7!C61)</f>
        <v>82.836319753598332</v>
      </c>
      <c r="T39" s="2243">
        <f>T38+(T$43-T$38)/5</f>
        <v>2.2997377274480071</v>
      </c>
      <c r="U39" s="28">
        <f>F39/(AP_I7!$DE61/AP_I7!$C58)</f>
        <v>12.257949949441864</v>
      </c>
      <c r="V39" s="2204">
        <f>V38+(V$43-V$38)/5</f>
        <v>67.079940906622966</v>
      </c>
    </row>
    <row r="40" spans="1:22" s="4" customFormat="1">
      <c r="A40" s="1737" t="s">
        <v>259</v>
      </c>
      <c r="B40" s="2242">
        <f>B3a!B40*A4a!B32</f>
        <v>194.74107357896747</v>
      </c>
      <c r="C40" s="760">
        <f>B3a!C40*A4a!D32</f>
        <v>1341.5647688920426</v>
      </c>
      <c r="D40" s="2203">
        <f>B3a!D40*A4a!F32</f>
        <v>4885.0112421929216</v>
      </c>
      <c r="E40" s="760"/>
      <c r="F40" s="760">
        <f>B3a!F40*A4a!E32</f>
        <v>1151.7578268106101</v>
      </c>
      <c r="G40" s="760"/>
      <c r="H40" s="2242"/>
      <c r="I40" s="760"/>
      <c r="J40" s="2203"/>
      <c r="K40" s="2202"/>
      <c r="L40" s="760"/>
      <c r="M40" s="2203"/>
      <c r="N40" s="28"/>
      <c r="O40" s="28"/>
      <c r="P40" s="28"/>
      <c r="Q40" s="2211">
        <f>B40/(AP_C7!CY62*10000*10000/AP_C7!C62)</f>
        <v>4.0994753744399199</v>
      </c>
      <c r="R40" s="742">
        <f>C40/(AP_C7!CY62*10000*10000/AP_C7!C62)</f>
        <v>28.241149297448949</v>
      </c>
      <c r="S40" s="1788">
        <f>D40/(AP_C7!CY62*10000*10000/AP_C7!C62)</f>
        <v>102.83389591724477</v>
      </c>
      <c r="T40" s="2243">
        <f t="shared" ref="T40:V42" si="4">T39+(T$43-T$38)/5</f>
        <v>2.3077762874730641</v>
      </c>
      <c r="U40" s="28">
        <f>F40/(AP_I7!$DE62/AP_I7!$C59)</f>
        <v>12.8899624117876</v>
      </c>
      <c r="V40" s="2204">
        <f t="shared" si="4"/>
        <v>67.226515797156353</v>
      </c>
    </row>
    <row r="41" spans="1:22" s="4" customFormat="1">
      <c r="A41" s="1737" t="s">
        <v>260</v>
      </c>
      <c r="B41" s="2242">
        <f>B3a!B41*A4a!B33</f>
        <v>189.56548399939314</v>
      </c>
      <c r="C41" s="760">
        <f>B3a!C41*A4a!D33</f>
        <v>1380.0082737654313</v>
      </c>
      <c r="D41" s="2203">
        <f>B3a!D41*A4a!F33</f>
        <v>5168.1341870824044</v>
      </c>
      <c r="E41" s="760"/>
      <c r="F41" s="760">
        <f>B3a!F41*A4a!E33</f>
        <v>1128.8039013550126</v>
      </c>
      <c r="G41" s="760"/>
      <c r="H41" s="2242"/>
      <c r="I41" s="760"/>
      <c r="J41" s="2203"/>
      <c r="K41" s="2202"/>
      <c r="L41" s="760"/>
      <c r="M41" s="2203"/>
      <c r="N41" s="28"/>
      <c r="O41" s="28"/>
      <c r="P41" s="28"/>
      <c r="Q41" s="2211">
        <f>B41/(AP_C7!CY63*10000*10000/AP_C7!C63)</f>
        <v>3.7269690734983745</v>
      </c>
      <c r="R41" s="742">
        <f>C41/(AP_C7!CY63*10000*10000/AP_C7!C63)</f>
        <v>27.131775516222699</v>
      </c>
      <c r="S41" s="1788">
        <f>D41/(AP_C7!CY63*10000*10000/AP_C7!C63)</f>
        <v>101.60856225813475</v>
      </c>
      <c r="T41" s="2243">
        <f t="shared" si="4"/>
        <v>2.3158148474981211</v>
      </c>
      <c r="U41" s="28">
        <f>F41/(AP_I7!$DE63/AP_I7!$C60)</f>
        <v>12.072845555774474</v>
      </c>
      <c r="V41" s="2204">
        <f t="shared" si="4"/>
        <v>67.373090687689739</v>
      </c>
    </row>
    <row r="42" spans="1:22" s="4" customFormat="1">
      <c r="A42" s="1737" t="s">
        <v>261</v>
      </c>
      <c r="B42" s="2242">
        <f>B3a!B42*A4a!B34</f>
        <v>177.38602939916368</v>
      </c>
      <c r="C42" s="760">
        <f>B3a!C42*A4a!D34</f>
        <v>1435.7973454191686</v>
      </c>
      <c r="D42" s="2203">
        <f>B3a!D42*A4a!F34</f>
        <v>5195.2891534391547</v>
      </c>
      <c r="E42" s="760"/>
      <c r="F42" s="760">
        <f>B3a!F42*A4a!E34</f>
        <v>1107.3406930104843</v>
      </c>
      <c r="G42" s="760"/>
      <c r="H42" s="2242"/>
      <c r="I42" s="760"/>
      <c r="J42" s="2203"/>
      <c r="K42" s="2202"/>
      <c r="L42" s="760"/>
      <c r="M42" s="2203"/>
      <c r="N42" s="28"/>
      <c r="O42" s="28"/>
      <c r="P42" s="28"/>
      <c r="Q42" s="2211">
        <f>B42/(AP_C7!CY64*10000*10000/AP_C7!C64)</f>
        <v>2.9212027913674072</v>
      </c>
      <c r="R42" s="742">
        <f>C42/(AP_C7!CY64*10000*10000/AP_C7!C64)</f>
        <v>23.644788868001818</v>
      </c>
      <c r="S42" s="1788">
        <f>D42/(AP_C7!CY64*10000*10000/AP_C7!C64)</f>
        <v>85.556304678517293</v>
      </c>
      <c r="T42" s="2243">
        <f t="shared" si="4"/>
        <v>2.323853407523178</v>
      </c>
      <c r="U42" s="28">
        <f>F42/(AP_I7!$DE64/AP_I7!$C61)</f>
        <v>12.007027783537968</v>
      </c>
      <c r="V42" s="2204">
        <f t="shared" si="4"/>
        <v>67.519665578223126</v>
      </c>
    </row>
    <row r="43" spans="1:22" s="4" customFormat="1">
      <c r="A43" s="1737" t="s">
        <v>262</v>
      </c>
      <c r="B43" s="2242">
        <f>B3a!B43*A4a!B35</f>
        <v>158.94226368458277</v>
      </c>
      <c r="C43" s="760">
        <f>B3a!C43*A4a!D35</f>
        <v>1581.2304438710325</v>
      </c>
      <c r="D43" s="2203">
        <f>B3a!D43*A4a!F35</f>
        <v>5344.9008308290622</v>
      </c>
      <c r="E43" s="760">
        <f>B3a!E43*A4a!C35</f>
        <v>224.47325521070022</v>
      </c>
      <c r="F43" s="760">
        <f>B3a!F43*A4a!E35</f>
        <v>1137.0734932460985</v>
      </c>
      <c r="G43" s="760">
        <f>B3a!G43*A4a!G35</f>
        <v>6513.7071001886407</v>
      </c>
      <c r="H43" s="2242"/>
      <c r="I43" s="760"/>
      <c r="J43" s="2203"/>
      <c r="K43" s="2202"/>
      <c r="L43" s="760"/>
      <c r="M43" s="2203"/>
      <c r="N43" s="28"/>
      <c r="O43" s="28"/>
      <c r="P43" s="28"/>
      <c r="Q43" s="2213">
        <f t="shared" ref="Q43:Q57" si="5">Q42+(Q$58-Q$42)/16</f>
        <v>2.8780327855124517</v>
      </c>
      <c r="R43" s="2126">
        <f t="shared" ref="R43:R57" si="6">R42+(R$58-R$42)/16</f>
        <v>23.631407038421628</v>
      </c>
      <c r="S43" s="2128">
        <f t="shared" ref="S43:S57" si="7">S42+(S$58-S$42)/16</f>
        <v>85.772924177064283</v>
      </c>
      <c r="T43" s="1740">
        <f>E43/(AP_I7!$DE65/AP_I7!$C62)</f>
        <v>2.331891967548235</v>
      </c>
      <c r="U43" s="28">
        <f>F43/(AP_I7!$DE65/AP_I7!$C62)</f>
        <v>11.812242589540332</v>
      </c>
      <c r="V43" s="1741">
        <f>G43/(AP_I7!$DE65/AP_I7!$C62)</f>
        <v>67.666240468756541</v>
      </c>
    </row>
    <row r="44" spans="1:22" s="4" customFormat="1">
      <c r="A44" s="1737" t="s">
        <v>69</v>
      </c>
      <c r="B44" s="2242">
        <f>B3a!B44*A4a!B36</f>
        <v>156.67554983195672</v>
      </c>
      <c r="C44" s="760">
        <f>B3a!C44*A4a!D36</f>
        <v>1529.3136527453921</v>
      </c>
      <c r="D44" s="2203">
        <f>B3a!D44*A4a!F36</f>
        <v>5128.3382135219608</v>
      </c>
      <c r="E44" s="760"/>
      <c r="F44" s="760"/>
      <c r="G44" s="760"/>
      <c r="H44" s="2242"/>
      <c r="I44" s="760"/>
      <c r="J44" s="2203"/>
      <c r="K44" s="2202"/>
      <c r="L44" s="760"/>
      <c r="M44" s="2203"/>
      <c r="N44" s="28"/>
      <c r="O44" s="28"/>
      <c r="P44" s="28"/>
      <c r="Q44" s="2213">
        <f t="shared" si="5"/>
        <v>2.8348627796574961</v>
      </c>
      <c r="R44" s="2126">
        <f t="shared" si="6"/>
        <v>23.618025208841438</v>
      </c>
      <c r="S44" s="2128">
        <f t="shared" si="7"/>
        <v>85.989543675611273</v>
      </c>
      <c r="T44" s="2243">
        <f>T43+(T$48-T$43)/5</f>
        <v>2.2108284982643616</v>
      </c>
      <c r="U44" s="1776">
        <f>U43+(U$56-U$43)/13</f>
        <v>11.313521169198925</v>
      </c>
      <c r="V44" s="2204">
        <f>V43+(V$53-V$43)/10</f>
        <v>62.813488713069567</v>
      </c>
    </row>
    <row r="45" spans="1:22" s="4" customFormat="1">
      <c r="A45" s="1737" t="s">
        <v>71</v>
      </c>
      <c r="B45" s="2242">
        <f>B3a!B45*A4a!B37</f>
        <v>160.80513686141728</v>
      </c>
      <c r="C45" s="760">
        <f>B3a!C45*A4a!D37</f>
        <v>1243.0266049878855</v>
      </c>
      <c r="D45" s="2203">
        <f>B3a!D45*A4a!F37</f>
        <v>5826.0485108996018</v>
      </c>
      <c r="E45" s="760"/>
      <c r="F45" s="760"/>
      <c r="G45" s="760"/>
      <c r="H45" s="2242"/>
      <c r="I45" s="760"/>
      <c r="J45" s="2203"/>
      <c r="K45" s="2202"/>
      <c r="L45" s="760"/>
      <c r="M45" s="2203"/>
      <c r="N45" s="28"/>
      <c r="O45" s="28"/>
      <c r="P45" s="28"/>
      <c r="Q45" s="2213">
        <f t="shared" si="5"/>
        <v>2.7916927738025406</v>
      </c>
      <c r="R45" s="2126">
        <f t="shared" si="6"/>
        <v>23.604643379261248</v>
      </c>
      <c r="S45" s="2128">
        <f t="shared" si="7"/>
        <v>86.206163174158263</v>
      </c>
      <c r="T45" s="2243">
        <f>T44+(T$48-T$43)/5</f>
        <v>2.0897650289804881</v>
      </c>
      <c r="U45" s="1776">
        <f t="shared" ref="U45:U55" si="8">U44+(U$56-U$43)/13</f>
        <v>10.814799748857517</v>
      </c>
      <c r="V45" s="2204">
        <f t="shared" ref="V45:V52" si="9">V44+(V$53-V$43)/10</f>
        <v>57.960736957382593</v>
      </c>
    </row>
    <row r="46" spans="1:22" s="4" customFormat="1">
      <c r="A46" s="1737" t="s">
        <v>72</v>
      </c>
      <c r="B46" s="2242">
        <f>B3a!B46*A4a!B38</f>
        <v>370.33937663120139</v>
      </c>
      <c r="C46" s="760">
        <f>B3a!C46*A4a!D38</f>
        <v>1835.7107469021737</v>
      </c>
      <c r="D46" s="2203">
        <f>B3a!D46*A4a!F38</f>
        <v>7687.1255593577243</v>
      </c>
      <c r="E46" s="760"/>
      <c r="F46" s="760"/>
      <c r="G46" s="760"/>
      <c r="H46" s="2242"/>
      <c r="I46" s="760"/>
      <c r="J46" s="2203"/>
      <c r="K46" s="2202"/>
      <c r="L46" s="760"/>
      <c r="M46" s="2203"/>
      <c r="N46" s="28"/>
      <c r="O46" s="28"/>
      <c r="P46" s="28"/>
      <c r="Q46" s="2213">
        <f t="shared" si="5"/>
        <v>2.748522767947585</v>
      </c>
      <c r="R46" s="2126">
        <f t="shared" si="6"/>
        <v>23.591261549681057</v>
      </c>
      <c r="S46" s="2128">
        <f t="shared" si="7"/>
        <v>86.422782672705253</v>
      </c>
      <c r="T46" s="2243">
        <f>T45+(T$48-T$43)/5</f>
        <v>1.9687015596966144</v>
      </c>
      <c r="U46" s="1776">
        <f t="shared" si="8"/>
        <v>10.31607832851611</v>
      </c>
      <c r="V46" s="2204">
        <f t="shared" si="9"/>
        <v>53.10798520169562</v>
      </c>
    </row>
    <row r="47" spans="1:22" s="4" customFormat="1">
      <c r="A47" s="1737" t="s">
        <v>73</v>
      </c>
      <c r="B47" s="2242">
        <f>B3a!B47*A4a!B39</f>
        <v>679.32712188038249</v>
      </c>
      <c r="C47" s="760">
        <f>B3a!C47*A4a!D39</f>
        <v>3245.0871202815579</v>
      </c>
      <c r="D47" s="2203">
        <f>B3a!D47*A4a!F39</f>
        <v>10523.603738749132</v>
      </c>
      <c r="E47" s="760"/>
      <c r="F47" s="760"/>
      <c r="G47" s="760"/>
      <c r="H47" s="2242"/>
      <c r="I47" s="760"/>
      <c r="J47" s="2203"/>
      <c r="K47" s="2202"/>
      <c r="L47" s="760"/>
      <c r="M47" s="2203"/>
      <c r="N47" s="28"/>
      <c r="O47" s="28"/>
      <c r="P47" s="28"/>
      <c r="Q47" s="2213">
        <f t="shared" si="5"/>
        <v>2.7053527620926294</v>
      </c>
      <c r="R47" s="2126">
        <f t="shared" si="6"/>
        <v>23.577879720100867</v>
      </c>
      <c r="S47" s="2128">
        <f t="shared" si="7"/>
        <v>86.639402171252243</v>
      </c>
      <c r="T47" s="2243">
        <f>T46+(T$48-T$43)/5</f>
        <v>1.8476380904127407</v>
      </c>
      <c r="U47" s="1776">
        <f t="shared" si="8"/>
        <v>9.8173569081747019</v>
      </c>
      <c r="V47" s="2204">
        <f t="shared" si="9"/>
        <v>48.255233446008646</v>
      </c>
    </row>
    <row r="48" spans="1:22" s="4" customFormat="1">
      <c r="A48" s="1737" t="s">
        <v>74</v>
      </c>
      <c r="B48" s="2242">
        <f>B3a!B48*A4a!B40</f>
        <v>886.67392420369197</v>
      </c>
      <c r="C48" s="760">
        <f>B3a!C48*A4a!D40</f>
        <v>5562.1433537797411</v>
      </c>
      <c r="D48" s="2203">
        <f>B3a!D48*A4a!F40</f>
        <v>19442.741004139691</v>
      </c>
      <c r="E48" s="760">
        <f>B3a!E48*A4a!C40</f>
        <v>241.63345547052137</v>
      </c>
      <c r="F48" s="760"/>
      <c r="G48" s="760"/>
      <c r="H48" s="2242"/>
      <c r="I48" s="760"/>
      <c r="J48" s="2203"/>
      <c r="K48" s="2202"/>
      <c r="L48" s="760"/>
      <c r="M48" s="2203"/>
      <c r="N48" s="28"/>
      <c r="O48" s="28"/>
      <c r="P48" s="28"/>
      <c r="Q48" s="2213">
        <f t="shared" si="5"/>
        <v>2.6621827562376739</v>
      </c>
      <c r="R48" s="2126">
        <f t="shared" si="6"/>
        <v>23.564497890520677</v>
      </c>
      <c r="S48" s="2128">
        <f t="shared" si="7"/>
        <v>86.856021669799233</v>
      </c>
      <c r="T48" s="1740">
        <f>E48/(AP_I7!$DE70/AP_I7!$C67)</f>
        <v>1.7265746211288671</v>
      </c>
      <c r="U48" s="1776">
        <f t="shared" si="8"/>
        <v>9.3186354878332942</v>
      </c>
      <c r="V48" s="2204">
        <f t="shared" si="9"/>
        <v>43.402481690321672</v>
      </c>
    </row>
    <row r="49" spans="1:22" s="4" customFormat="1">
      <c r="A49" s="1737" t="s">
        <v>75</v>
      </c>
      <c r="B49" s="2242">
        <f>B3a!B49*A4a!B41</f>
        <v>1742.6903248787009</v>
      </c>
      <c r="C49" s="760">
        <f>B3a!C49*A4a!D41</f>
        <v>16867.78621800317</v>
      </c>
      <c r="D49" s="2203">
        <f>B3a!D49*A4a!F41</f>
        <v>39868.296507213367</v>
      </c>
      <c r="E49" s="760"/>
      <c r="F49" s="760"/>
      <c r="G49" s="760"/>
      <c r="H49" s="2242"/>
      <c r="I49" s="760"/>
      <c r="J49" s="2203"/>
      <c r="K49" s="2202"/>
      <c r="L49" s="760"/>
      <c r="M49" s="2203"/>
      <c r="N49" s="28"/>
      <c r="O49" s="28"/>
      <c r="P49" s="28"/>
      <c r="Q49" s="2213">
        <f t="shared" si="5"/>
        <v>2.6190127503827183</v>
      </c>
      <c r="R49" s="2126">
        <f t="shared" si="6"/>
        <v>23.551116060940487</v>
      </c>
      <c r="S49" s="2128">
        <f t="shared" si="7"/>
        <v>87.072641168346223</v>
      </c>
      <c r="T49" s="2243">
        <f>T48+(T51-T48)/3</f>
        <v>1.604931002892992</v>
      </c>
      <c r="U49" s="1776">
        <f t="shared" si="8"/>
        <v>8.8199140674918866</v>
      </c>
      <c r="V49" s="2204">
        <f t="shared" si="9"/>
        <v>38.549729934634698</v>
      </c>
    </row>
    <row r="50" spans="1:22" s="4" customFormat="1">
      <c r="A50" s="1737" t="s">
        <v>77</v>
      </c>
      <c r="B50" s="2242">
        <f>B3a!B50*A4a!B42</f>
        <v>2927.1036668235965</v>
      </c>
      <c r="C50" s="760">
        <f>B3a!C50*A4a!D42</f>
        <v>53044.807906203103</v>
      </c>
      <c r="D50" s="2203">
        <f>B3a!D50*A4a!F42</f>
        <v>166937.68761717706</v>
      </c>
      <c r="E50" s="760"/>
      <c r="F50" s="760"/>
      <c r="G50" s="760"/>
      <c r="H50" s="2242"/>
      <c r="I50" s="760"/>
      <c r="J50" s="2203"/>
      <c r="K50" s="2202"/>
      <c r="L50" s="760"/>
      <c r="M50" s="2203"/>
      <c r="N50" s="28"/>
      <c r="O50" s="28"/>
      <c r="P50" s="28"/>
      <c r="Q50" s="2213">
        <f t="shared" si="5"/>
        <v>2.5758427445277627</v>
      </c>
      <c r="R50" s="2126">
        <f t="shared" si="6"/>
        <v>23.537734231360297</v>
      </c>
      <c r="S50" s="2128">
        <f t="shared" si="7"/>
        <v>87.289260666893213</v>
      </c>
      <c r="T50" s="2243">
        <f>T48+(T51-T48)/3*2</f>
        <v>1.4832873846571168</v>
      </c>
      <c r="U50" s="1776">
        <f t="shared" si="8"/>
        <v>8.3211926471504789</v>
      </c>
      <c r="V50" s="2204">
        <f t="shared" si="9"/>
        <v>33.696978178947724</v>
      </c>
    </row>
    <row r="51" spans="1:22" s="4" customFormat="1">
      <c r="A51" s="1737" t="s">
        <v>79</v>
      </c>
      <c r="B51" s="2242"/>
      <c r="C51" s="760"/>
      <c r="D51" s="2203"/>
      <c r="E51" s="760">
        <f>B3a!E51*A4a!C43</f>
        <v>371.67693531083268</v>
      </c>
      <c r="F51" s="760"/>
      <c r="G51" s="760"/>
      <c r="H51" s="2242"/>
      <c r="I51" s="760"/>
      <c r="J51" s="2203"/>
      <c r="K51" s="2202"/>
      <c r="L51" s="760"/>
      <c r="M51" s="2203"/>
      <c r="N51" s="28"/>
      <c r="O51" s="28"/>
      <c r="P51" s="28"/>
      <c r="Q51" s="2213">
        <f t="shared" si="5"/>
        <v>2.5326727386728072</v>
      </c>
      <c r="R51" s="2126">
        <f t="shared" si="6"/>
        <v>23.524352401780106</v>
      </c>
      <c r="S51" s="2128">
        <f t="shared" si="7"/>
        <v>87.505880165440203</v>
      </c>
      <c r="T51" s="1740">
        <f>E51/(AP_I7!$DE73/AP_I7!$C70)</f>
        <v>1.3616437664212417</v>
      </c>
      <c r="U51" s="1776">
        <f t="shared" si="8"/>
        <v>7.8224712268090713</v>
      </c>
      <c r="V51" s="2204">
        <f t="shared" si="9"/>
        <v>28.84422642326075</v>
      </c>
    </row>
    <row r="52" spans="1:22" s="4" customFormat="1">
      <c r="A52" s="1737" t="s">
        <v>81</v>
      </c>
      <c r="B52" s="2242"/>
      <c r="C52" s="760"/>
      <c r="D52" s="2203"/>
      <c r="E52" s="760">
        <f>B3a!E52*A4a!C44</f>
        <v>452.29666601842513</v>
      </c>
      <c r="F52" s="760"/>
      <c r="G52" s="760"/>
      <c r="H52" s="2242"/>
      <c r="I52" s="760"/>
      <c r="J52" s="2203"/>
      <c r="K52" s="2202"/>
      <c r="L52" s="760"/>
      <c r="M52" s="2203"/>
      <c r="N52" s="28"/>
      <c r="O52" s="28"/>
      <c r="P52" s="28"/>
      <c r="Q52" s="2213">
        <f t="shared" si="5"/>
        <v>2.4895027328178516</v>
      </c>
      <c r="R52" s="2126">
        <f t="shared" si="6"/>
        <v>23.510970572199916</v>
      </c>
      <c r="S52" s="2128">
        <f t="shared" si="7"/>
        <v>87.722499663987193</v>
      </c>
      <c r="T52" s="1740">
        <f>E52/(AP_I7!$DE74/AP_I7!$C71)</f>
        <v>1.7141203879083362</v>
      </c>
      <c r="U52" s="1776">
        <f t="shared" si="8"/>
        <v>7.3237498064676636</v>
      </c>
      <c r="V52" s="2204">
        <f t="shared" si="9"/>
        <v>23.991474667573776</v>
      </c>
    </row>
    <row r="53" spans="1:22">
      <c r="A53" s="1737" t="s">
        <v>240</v>
      </c>
      <c r="B53" s="2242"/>
      <c r="D53" s="2203"/>
      <c r="E53" s="760">
        <f>B3a!E53*A4a!C45</f>
        <v>537.09670689233599</v>
      </c>
      <c r="G53" s="760">
        <f>B3a!G53*A4a!G45</f>
        <v>4851.0068594614559</v>
      </c>
      <c r="H53" s="2242"/>
      <c r="J53" s="2203"/>
      <c r="K53" s="2202"/>
      <c r="M53" s="2203"/>
      <c r="N53" s="28"/>
      <c r="O53" s="28"/>
      <c r="P53" s="28"/>
      <c r="Q53" s="2213">
        <f t="shared" si="5"/>
        <v>2.4463327269628961</v>
      </c>
      <c r="R53" s="2126">
        <f t="shared" si="6"/>
        <v>23.497588742619726</v>
      </c>
      <c r="S53" s="2128">
        <f t="shared" si="7"/>
        <v>87.939119162534183</v>
      </c>
      <c r="T53" s="1740">
        <f>E53/(AP_I7!$DE75/AP_I7!$C72)</f>
        <v>2.119012680852089</v>
      </c>
      <c r="U53" s="1776">
        <f t="shared" si="8"/>
        <v>6.825028386126256</v>
      </c>
      <c r="V53" s="1741">
        <f>G53/(AP_I7!$DE75/AP_I7!$C72)</f>
        <v>19.138722911886788</v>
      </c>
    </row>
    <row r="54" spans="1:22">
      <c r="A54" s="1737" t="s">
        <v>204</v>
      </c>
      <c r="B54" s="2242"/>
      <c r="D54" s="2203"/>
      <c r="E54" s="760">
        <f>B3a!E54*A4a!C46</f>
        <v>593.5338023699494</v>
      </c>
      <c r="G54" s="760">
        <f>B3a!G54*A4a!G46</f>
        <v>5575.606184679923</v>
      </c>
      <c r="H54" s="2242"/>
      <c r="J54" s="2203"/>
      <c r="K54" s="2202"/>
      <c r="M54" s="2203"/>
      <c r="N54" s="28"/>
      <c r="O54" s="28"/>
      <c r="P54" s="28"/>
      <c r="Q54" s="2213">
        <f t="shared" si="5"/>
        <v>2.4031627211079405</v>
      </c>
      <c r="R54" s="2126">
        <f t="shared" si="6"/>
        <v>23.484206913039536</v>
      </c>
      <c r="S54" s="2128">
        <f t="shared" si="7"/>
        <v>88.155738661081173</v>
      </c>
      <c r="T54" s="1740">
        <f>E54/(AP_I7!$DE76/AP_I7!$C73)</f>
        <v>2.0873886637897408</v>
      </c>
      <c r="U54" s="1776">
        <f t="shared" si="8"/>
        <v>6.3263069657848483</v>
      </c>
      <c r="V54" s="1741">
        <f>G54/(AP_I7!$DE76/AP_I7!$C73)</f>
        <v>19.608752015782571</v>
      </c>
    </row>
    <row r="55" spans="1:22">
      <c r="A55" s="1737" t="s">
        <v>205</v>
      </c>
      <c r="B55" s="2242"/>
      <c r="D55" s="2203"/>
      <c r="E55" s="760">
        <f>B3a!E55*A4a!C47</f>
        <v>655.71822708772982</v>
      </c>
      <c r="G55" s="760">
        <f>B3a!G55*A4a!G47</f>
        <v>7059.4171324428735</v>
      </c>
      <c r="H55" s="2242"/>
      <c r="J55" s="2203"/>
      <c r="K55" s="2202"/>
      <c r="M55" s="2203"/>
      <c r="N55" s="28"/>
      <c r="O55" s="28"/>
      <c r="P55" s="28"/>
      <c r="Q55" s="2213">
        <f t="shared" si="5"/>
        <v>2.3599927152529849</v>
      </c>
      <c r="R55" s="2126">
        <f t="shared" si="6"/>
        <v>23.470825083459346</v>
      </c>
      <c r="S55" s="2128">
        <f t="shared" si="7"/>
        <v>88.372358159628163</v>
      </c>
      <c r="T55" s="1740">
        <f>E55/(AP_I7!$DE77/AP_I7!$C74)</f>
        <v>2.0073562610359414</v>
      </c>
      <c r="U55" s="1776">
        <f t="shared" si="8"/>
        <v>5.8275855454434407</v>
      </c>
      <c r="V55" s="1741">
        <f>G55/(AP_I7!$DE77/AP_I7!$C74)</f>
        <v>21.611058827830416</v>
      </c>
    </row>
    <row r="56" spans="1:22">
      <c r="A56" s="1737" t="s">
        <v>206</v>
      </c>
      <c r="B56" s="2242"/>
      <c r="D56" s="2203"/>
      <c r="E56" s="760">
        <f>B3a!E56*A4a!C48</f>
        <v>678.24971803601693</v>
      </c>
      <c r="F56" s="760">
        <f>B3a!F56*A4a!E48</f>
        <v>1703.9021473234009</v>
      </c>
      <c r="G56" s="760">
        <f>B3a!G56*A4a!G48</f>
        <v>6986.1063386270171</v>
      </c>
      <c r="H56" s="2214">
        <f t="shared" ref="H56:J57" si="10">H57*H57/H58</f>
        <v>5.3078421376459382</v>
      </c>
      <c r="I56" s="2051">
        <f t="shared" si="10"/>
        <v>93.361368929644911</v>
      </c>
      <c r="J56" s="2052">
        <f t="shared" si="10"/>
        <v>246.5044979230133</v>
      </c>
      <c r="K56" s="2202">
        <f>E56/AP_I7!$CY78</f>
        <v>35.079894290490579</v>
      </c>
      <c r="L56" s="760">
        <f>F56/AP_I7!$CY78</f>
        <v>88.127876237864811</v>
      </c>
      <c r="M56" s="760">
        <f>G56/AP_I7!$CY78</f>
        <v>361.32985439464341</v>
      </c>
      <c r="N56" s="28">
        <f t="shared" ref="N56:N85" si="11">H56/K56</f>
        <v>0.15130724436318449</v>
      </c>
      <c r="O56" s="28">
        <f t="shared" ref="O56:O85" si="12">I56/L56</f>
        <v>1.0593852128883083</v>
      </c>
      <c r="P56" s="28">
        <f t="shared" ref="P56:P85" si="13">J56/M56</f>
        <v>0.68221458848452032</v>
      </c>
      <c r="Q56" s="2213">
        <f t="shared" si="5"/>
        <v>2.3168227093980294</v>
      </c>
      <c r="R56" s="2126">
        <f t="shared" si="6"/>
        <v>23.457443253879156</v>
      </c>
      <c r="S56" s="2128">
        <f t="shared" si="7"/>
        <v>88.588977658175153</v>
      </c>
      <c r="T56" s="1740">
        <f>E56/(AP_I7!$DE78/AP_I7!$C75)</f>
        <v>2.1211902314814721</v>
      </c>
      <c r="U56" s="28">
        <f>F56/(AP_I7!$DE78/AP_I7!$C75)</f>
        <v>5.3288641251020366</v>
      </c>
      <c r="V56" s="1741">
        <f>G56/(AP_I7!$DE78/AP_I7!$C75)</f>
        <v>21.848679221713294</v>
      </c>
    </row>
    <row r="57" spans="1:22">
      <c r="A57" s="1737" t="s">
        <v>207</v>
      </c>
      <c r="B57" s="2242"/>
      <c r="D57" s="2203"/>
      <c r="E57" s="760">
        <f>B3a!E57*A4a!C49</f>
        <v>716.66878386562735</v>
      </c>
      <c r="G57" s="760">
        <f>B3a!G57*A4a!G49</f>
        <v>7318.1987580286977</v>
      </c>
      <c r="H57" s="2214">
        <f t="shared" si="10"/>
        <v>6.6048959966994252</v>
      </c>
      <c r="I57" s="2051">
        <f t="shared" si="10"/>
        <v>89.780827368069112</v>
      </c>
      <c r="J57" s="2052">
        <f t="shared" si="10"/>
        <v>284.36044242091145</v>
      </c>
      <c r="K57" s="2202">
        <f>E57/AP_I7!$CY79</f>
        <v>40.076529547967773</v>
      </c>
      <c r="L57" s="2051">
        <f>L56+(L$66-L$56)/10</f>
        <v>93.896992902549187</v>
      </c>
      <c r="M57" s="760">
        <f>G57/AP_I7!$CY79</f>
        <v>409.23787301307732</v>
      </c>
      <c r="N57" s="28">
        <f t="shared" si="11"/>
        <v>0.16480708462527915</v>
      </c>
      <c r="O57" s="28">
        <f t="shared" si="12"/>
        <v>0.95616296744718943</v>
      </c>
      <c r="P57" s="28">
        <f t="shared" si="13"/>
        <v>0.69485368088555344</v>
      </c>
      <c r="Q57" s="2213">
        <f t="shared" si="5"/>
        <v>2.2736527035430738</v>
      </c>
      <c r="R57" s="2126">
        <f t="shared" si="6"/>
        <v>23.444061424298965</v>
      </c>
      <c r="S57" s="2128">
        <f t="shared" si="7"/>
        <v>88.805597156722143</v>
      </c>
      <c r="T57" s="1740">
        <f>E57/(AP_I7!$DE79/AP_I7!$C76)</f>
        <v>2.1670835385050231</v>
      </c>
      <c r="U57" s="1776">
        <f>U56+(U$66-U$56)/10</f>
        <v>5.3266102885717057</v>
      </c>
      <c r="V57" s="1741">
        <f>G57/(AP_I7!$DE79/AP_I7!$C76)</f>
        <v>22.128978430579203</v>
      </c>
    </row>
    <row r="58" spans="1:22">
      <c r="A58" s="1737" t="s">
        <v>208</v>
      </c>
      <c r="B58" s="2242">
        <f>B3a!B58*A4a!B50</f>
        <v>263.51219512195121</v>
      </c>
      <c r="C58" s="760">
        <f>B3a!C58*A4a!D50</f>
        <v>2768.1316782250992</v>
      </c>
      <c r="D58" s="2203">
        <f>B3a!D58*A4a!F50</f>
        <v>10517.203181968844</v>
      </c>
      <c r="E58" s="760">
        <f>B3a!E58*A4a!C50</f>
        <v>753.41721348046474</v>
      </c>
      <c r="G58" s="760">
        <f>B3a!G58*A4a!G50</f>
        <v>7255.0941631039732</v>
      </c>
      <c r="H58" s="2242">
        <f>B58/AP_C7!$CS80</f>
        <v>8.2189051588041195</v>
      </c>
      <c r="I58" s="760">
        <f>C58/AP_C7!$CS80</f>
        <v>86.337604678540202</v>
      </c>
      <c r="J58" s="2203">
        <f>D58/AP_C7!$CS80</f>
        <v>328.02996251642617</v>
      </c>
      <c r="K58" s="2202">
        <f>E58/AP_I7!$CY80</f>
        <v>42.246197709605561</v>
      </c>
      <c r="L58" s="2051">
        <f t="shared" ref="L58:L65" si="14">L57+(L$66-L$56)/10</f>
        <v>99.666109567233562</v>
      </c>
      <c r="M58" s="760">
        <f>G58/AP_I7!$CY80</f>
        <v>406.81329936755276</v>
      </c>
      <c r="N58" s="28">
        <f t="shared" si="11"/>
        <v>0.1945478079542145</v>
      </c>
      <c r="O58" s="28">
        <f t="shared" si="12"/>
        <v>0.86626843420930255</v>
      </c>
      <c r="P58" s="28">
        <f t="shared" si="13"/>
        <v>0.80634031145587881</v>
      </c>
      <c r="Q58" s="2211">
        <f>B58/(AP_C7!CY80*10000*10000/AP_C7!C80)</f>
        <v>2.2304826976881165</v>
      </c>
      <c r="R58" s="742">
        <f>C58/(AP_C7!CY80*10000*10000/AP_C7!C80)</f>
        <v>23.430679594718768</v>
      </c>
      <c r="S58" s="1788">
        <f>D58/(AP_C7!CY80*10000*10000/AP_C7!C80)</f>
        <v>89.02221665526919</v>
      </c>
      <c r="T58" s="1740">
        <f>E58/(AP_I7!$DE80/AP_I7!$C77)</f>
        <v>2.5307708674603941</v>
      </c>
      <c r="U58" s="1776">
        <f t="shared" ref="U58:U65" si="15">U57+(U$66-U$56)/10</f>
        <v>5.3243564520413749</v>
      </c>
      <c r="V58" s="1741">
        <f>G58/(AP_I7!$DE80/AP_I7!$C77)</f>
        <v>24.370270044462639</v>
      </c>
    </row>
    <row r="59" spans="1:22">
      <c r="A59" s="1737" t="s">
        <v>209</v>
      </c>
      <c r="B59" s="2242"/>
      <c r="D59" s="2203"/>
      <c r="E59" s="760">
        <f>B3a!E59*A4a!C51</f>
        <v>742.31471685672545</v>
      </c>
      <c r="G59" s="760">
        <f>B3a!G59*A4a!G51</f>
        <v>7418.4654479837836</v>
      </c>
      <c r="H59" s="2214">
        <f>H58+(H$63-H$58)/5</f>
        <v>10.227322586634674</v>
      </c>
      <c r="I59" s="2051">
        <f t="shared" ref="I59:J62" si="16">I58+(I$63-I$58)/5</f>
        <v>83.026434486601701</v>
      </c>
      <c r="J59" s="2052">
        <f t="shared" si="16"/>
        <v>378.40585488066097</v>
      </c>
      <c r="K59" s="2202">
        <f>E59/AP_I7!$CY81</f>
        <v>44.506347651453552</v>
      </c>
      <c r="L59" s="2051">
        <f t="shared" si="14"/>
        <v>105.43522623191794</v>
      </c>
      <c r="M59" s="760">
        <f>G59/AP_I7!$CY81</f>
        <v>444.78277847748569</v>
      </c>
      <c r="N59" s="28">
        <f t="shared" si="11"/>
        <v>0.22979469505628272</v>
      </c>
      <c r="O59" s="28">
        <f t="shared" si="12"/>
        <v>0.78746390038538638</v>
      </c>
      <c r="P59" s="28">
        <f t="shared" si="13"/>
        <v>0.8507655268847496</v>
      </c>
      <c r="Q59" s="2213">
        <f>Q58+(Q$63-Q$58)/5</f>
        <v>2.413610662794099</v>
      </c>
      <c r="R59" s="2126">
        <f>R58+(R$63-R$58)/5</f>
        <v>21.14903455449997</v>
      </c>
      <c r="S59" s="2128">
        <f>S58+(S$63-S$58)/5</f>
        <v>91.199886799385624</v>
      </c>
      <c r="T59" s="1740">
        <f>E59/(AP_I7!$DE81/AP_I7!$C78)</f>
        <v>2.2048291791429073</v>
      </c>
      <c r="U59" s="1776">
        <f t="shared" si="15"/>
        <v>5.322102615511044</v>
      </c>
      <c r="V59" s="1741">
        <f>G59/(AP_I7!$DE81/AP_I7!$C78)</f>
        <v>22.034386107065522</v>
      </c>
    </row>
    <row r="60" spans="1:22">
      <c r="A60" s="1737" t="s">
        <v>210</v>
      </c>
      <c r="B60" s="2242"/>
      <c r="D60" s="2203"/>
      <c r="E60" s="760">
        <f>B3a!E60*A4a!C52</f>
        <v>753.07340706229252</v>
      </c>
      <c r="G60" s="760">
        <f>B3a!G60*A4a!G52</f>
        <v>7230.5363290782188</v>
      </c>
      <c r="H60" s="2214">
        <f>H59+(H$63-H$58)/5</f>
        <v>12.235740014465229</v>
      </c>
      <c r="I60" s="2051">
        <f t="shared" si="16"/>
        <v>79.7152642946632</v>
      </c>
      <c r="J60" s="2052">
        <f t="shared" si="16"/>
        <v>428.78174724489577</v>
      </c>
      <c r="K60" s="2202">
        <f>E60/AP_I7!$CY82</f>
        <v>44.915404018900972</v>
      </c>
      <c r="L60" s="2051">
        <f t="shared" si="14"/>
        <v>111.20434289660231</v>
      </c>
      <c r="M60" s="760">
        <f>G60/AP_I7!$CY82</f>
        <v>431.24940735960109</v>
      </c>
      <c r="N60" s="28">
        <f t="shared" si="11"/>
        <v>0.27241745413925866</v>
      </c>
      <c r="O60" s="28">
        <f t="shared" si="12"/>
        <v>0.71683589164123174</v>
      </c>
      <c r="P60" s="28">
        <f t="shared" si="13"/>
        <v>0.99427788172553322</v>
      </c>
      <c r="Q60" s="2213">
        <f t="shared" ref="Q60:S62" si="17">Q59+(Q$63-Q$58)/5</f>
        <v>2.5967386279000815</v>
      </c>
      <c r="R60" s="2126">
        <f t="shared" si="17"/>
        <v>18.867389514281172</v>
      </c>
      <c r="S60" s="2128">
        <f t="shared" si="17"/>
        <v>93.377556943502057</v>
      </c>
      <c r="T60" s="1740">
        <f>E60/(AP_I7!$DE82/AP_I7!$C79)</f>
        <v>2.7606684079788399</v>
      </c>
      <c r="U60" s="1776">
        <f t="shared" si="15"/>
        <v>5.3198487789807132</v>
      </c>
      <c r="V60" s="1741">
        <f>G60/(AP_I7!$DE82/AP_I7!$C79)</f>
        <v>26.506198504999649</v>
      </c>
    </row>
    <row r="61" spans="1:22">
      <c r="A61" s="1737" t="s">
        <v>211</v>
      </c>
      <c r="B61" s="2242"/>
      <c r="D61" s="2203"/>
      <c r="E61" s="760">
        <f>B3a!E61*A4a!C53</f>
        <v>777.24808768102002</v>
      </c>
      <c r="G61" s="760">
        <f>B3a!G61*A4a!G53</f>
        <v>7126.7649231650184</v>
      </c>
      <c r="H61" s="2214">
        <f>H60+(H$63-H$58)/5</f>
        <v>14.244157442295784</v>
      </c>
      <c r="I61" s="2051">
        <f t="shared" si="16"/>
        <v>76.404094102724699</v>
      </c>
      <c r="J61" s="2052">
        <f t="shared" si="16"/>
        <v>479.15763960913057</v>
      </c>
      <c r="K61" s="2202">
        <f>E61/AP_I7!$CY83</f>
        <v>53.155226692631963</v>
      </c>
      <c r="L61" s="2051">
        <f t="shared" si="14"/>
        <v>116.97345956128669</v>
      </c>
      <c r="M61" s="760">
        <f>G61/AP_I7!$CY83</f>
        <v>487.39239257080396</v>
      </c>
      <c r="N61" s="28">
        <f t="shared" si="11"/>
        <v>0.2679728472359279</v>
      </c>
      <c r="O61" s="28">
        <f t="shared" si="12"/>
        <v>0.65317461233754304</v>
      </c>
      <c r="P61" s="28">
        <f t="shared" si="13"/>
        <v>0.98310446964869869</v>
      </c>
      <c r="Q61" s="2213">
        <f t="shared" si="17"/>
        <v>2.779866593006064</v>
      </c>
      <c r="R61" s="2126">
        <f t="shared" si="17"/>
        <v>16.585744474062373</v>
      </c>
      <c r="S61" s="2128">
        <f t="shared" si="17"/>
        <v>95.555227087618491</v>
      </c>
      <c r="T61" s="1740">
        <f>E61/(AP_I7!$DE83/AP_I7!$C80)</f>
        <v>2.6748374988992594</v>
      </c>
      <c r="U61" s="1776">
        <f t="shared" si="15"/>
        <v>5.3175949424503823</v>
      </c>
      <c r="V61" s="1741">
        <f>G61/(AP_I7!$DE83/AP_I7!$C80)</f>
        <v>24.526194871958378</v>
      </c>
    </row>
    <row r="62" spans="1:22">
      <c r="A62" s="1737" t="s">
        <v>212</v>
      </c>
      <c r="B62" s="2242"/>
      <c r="D62" s="2203"/>
      <c r="E62" s="760">
        <f>B3a!E62*A4a!C54</f>
        <v>823.46960679608026</v>
      </c>
      <c r="G62" s="760">
        <f>B3a!G62*A4a!G54</f>
        <v>7170.9020706074944</v>
      </c>
      <c r="H62" s="2214">
        <f>H61+(H$63-H$58)/5</f>
        <v>16.252574870126338</v>
      </c>
      <c r="I62" s="2051">
        <f t="shared" si="16"/>
        <v>73.092923910786197</v>
      </c>
      <c r="J62" s="2052">
        <f t="shared" si="16"/>
        <v>529.53353197336537</v>
      </c>
      <c r="K62" s="2202">
        <f>E62/AP_I7!$CY84</f>
        <v>60.64183581094106</v>
      </c>
      <c r="L62" s="2051">
        <f t="shared" si="14"/>
        <v>122.74257622597106</v>
      </c>
      <c r="M62" s="760">
        <f>G62/AP_I7!$CY84</f>
        <v>528.07858649943182</v>
      </c>
      <c r="N62" s="28">
        <f t="shared" si="11"/>
        <v>0.26800928192206924</v>
      </c>
      <c r="O62" s="28">
        <f t="shared" si="12"/>
        <v>0.59549771691463393</v>
      </c>
      <c r="P62" s="28">
        <f t="shared" si="13"/>
        <v>1.0027551684751661</v>
      </c>
      <c r="Q62" s="2213">
        <f t="shared" si="17"/>
        <v>2.9629945581120465</v>
      </c>
      <c r="R62" s="2126">
        <f t="shared" si="17"/>
        <v>14.304099433843577</v>
      </c>
      <c r="S62" s="2128">
        <f t="shared" si="17"/>
        <v>97.732897231734924</v>
      </c>
      <c r="T62" s="1740">
        <f>E62/(AP_I7!$DE84/AP_I7!$C81)</f>
        <v>2.4158361642744661</v>
      </c>
      <c r="U62" s="1776">
        <f t="shared" si="15"/>
        <v>5.3153411059200515</v>
      </c>
      <c r="V62" s="1741">
        <f>G62/(AP_I7!$DE84/AP_I7!$C81)</f>
        <v>21.037478990932804</v>
      </c>
    </row>
    <row r="63" spans="1:22">
      <c r="A63" s="1737" t="s">
        <v>213</v>
      </c>
      <c r="B63" s="2242">
        <f>B3a!B63*A4a!B55</f>
        <v>521.36106157112522</v>
      </c>
      <c r="C63" s="760">
        <f>B3a!C63*A4a!D55</f>
        <v>1992.3062560638477</v>
      </c>
      <c r="D63" s="2203">
        <f>B3a!D63*A4a!F55</f>
        <v>16556.72310433965</v>
      </c>
      <c r="E63" s="760">
        <f>B3a!E63*A4a!C55</f>
        <v>914.81413155100961</v>
      </c>
      <c r="G63" s="760">
        <f>B3a!G63*A4a!G55</f>
        <v>7537.3451854556679</v>
      </c>
      <c r="H63" s="2242">
        <f>B63/AP_C7!$CS85</f>
        <v>18.260992297956896</v>
      </c>
      <c r="I63" s="760">
        <f>C63/AP_C7!$CS85</f>
        <v>69.781753718847725</v>
      </c>
      <c r="J63" s="2203">
        <f>D63/AP_C7!$CS85</f>
        <v>579.90942433760017</v>
      </c>
      <c r="K63" s="2202">
        <f>E63/AP_I7!$CY85</f>
        <v>63.741402614697883</v>
      </c>
      <c r="L63" s="2051">
        <f t="shared" si="14"/>
        <v>128.51169289065544</v>
      </c>
      <c r="M63" s="760">
        <f>G63/AP_I7!$CY85</f>
        <v>525.17876314123737</v>
      </c>
      <c r="N63" s="28">
        <f t="shared" si="11"/>
        <v>0.28648557372263039</v>
      </c>
      <c r="O63" s="28">
        <f t="shared" si="12"/>
        <v>0.54299925671527605</v>
      </c>
      <c r="P63" s="28">
        <f t="shared" si="13"/>
        <v>1.1042133936814273</v>
      </c>
      <c r="Q63" s="2211">
        <f>B63/(AP_C7!CY85*10000*10000/AP_C7!C85)</f>
        <v>3.1461225232180285</v>
      </c>
      <c r="R63" s="742">
        <f>C63/(AP_C7!CY85*10000*10000/AP_C7!C85)</f>
        <v>12.022454393624784</v>
      </c>
      <c r="S63" s="1788">
        <f>D63/(AP_C7!CY85*10000*10000/AP_C7!C85)</f>
        <v>99.910567375851343</v>
      </c>
      <c r="T63" s="1740">
        <f>E63/(AP_I7!$DE85/AP_I7!$C82)</f>
        <v>2.6742364087231985</v>
      </c>
      <c r="U63" s="1776">
        <f t="shared" si="15"/>
        <v>5.3130872693897206</v>
      </c>
      <c r="V63" s="1741">
        <f>G63/(AP_I7!$DE85/AP_I7!$C82)</f>
        <v>22.033593737654382</v>
      </c>
    </row>
    <row r="64" spans="1:22">
      <c r="A64" s="1737" t="s">
        <v>214</v>
      </c>
      <c r="B64" s="2242"/>
      <c r="D64" s="2203"/>
      <c r="E64" s="760">
        <f>B3a!E64*A4a!C56</f>
        <v>914.97095433449465</v>
      </c>
      <c r="G64" s="760">
        <f>B3a!G64*A4a!G56</f>
        <v>7876.8675800718593</v>
      </c>
      <c r="H64" s="2214">
        <f>H63+(H$68-H$63)/5</f>
        <v>18.042844849334148</v>
      </c>
      <c r="I64" s="2051">
        <f t="shared" ref="I64:J67" si="18">I63+(I$68-I$63)/5</f>
        <v>65.034201440446992</v>
      </c>
      <c r="J64" s="2052">
        <f t="shared" si="18"/>
        <v>528.32132685401587</v>
      </c>
      <c r="K64" s="2202">
        <f>E64/AP_I7!$CY86</f>
        <v>64.553231431960285</v>
      </c>
      <c r="L64" s="2051">
        <f t="shared" si="14"/>
        <v>134.2808095553398</v>
      </c>
      <c r="M64" s="760">
        <f>G64/AP_I7!$CY86</f>
        <v>555.73048898052207</v>
      </c>
      <c r="N64" s="28">
        <f t="shared" si="11"/>
        <v>0.27950335636336776</v>
      </c>
      <c r="O64" s="28">
        <f t="shared" si="12"/>
        <v>0.48431493417266819</v>
      </c>
      <c r="P64" s="28">
        <f t="shared" si="13"/>
        <v>0.95067903836482348</v>
      </c>
      <c r="Q64" s="2213">
        <f>Q63+(Q$68-Q$63)/5</f>
        <v>3.1140488705222902</v>
      </c>
      <c r="R64" s="2126">
        <f>R63+(R$68-R$63)/5</f>
        <v>11.21929146007211</v>
      </c>
      <c r="S64" s="2128">
        <f>S63+(S$68-S$63)/5</f>
        <v>91.125959375598526</v>
      </c>
      <c r="T64" s="1740">
        <f>E64/(AP_I7!$DE86/AP_I7!$C83)</f>
        <v>2.4143052334489274</v>
      </c>
      <c r="U64" s="1776">
        <f t="shared" si="15"/>
        <v>5.3108334328593898</v>
      </c>
      <c r="V64" s="1741">
        <f>G64/(AP_I7!$DE86/AP_I7!$C83)</f>
        <v>20.784444065313348</v>
      </c>
    </row>
    <row r="65" spans="1:22">
      <c r="A65" s="1737" t="s">
        <v>215</v>
      </c>
      <c r="B65" s="2242"/>
      <c r="D65" s="2203"/>
      <c r="E65" s="760">
        <f>B3a!E65*A4a!C57</f>
        <v>953.06464852184081</v>
      </c>
      <c r="G65" s="760">
        <f>B3a!G65*A4a!G57</f>
        <v>8425.216772085827</v>
      </c>
      <c r="H65" s="2214">
        <f>H64+(H$68-H$63)/5</f>
        <v>17.824697400711401</v>
      </c>
      <c r="I65" s="2051">
        <f t="shared" si="18"/>
        <v>60.286649162046267</v>
      </c>
      <c r="J65" s="2052">
        <f t="shared" si="18"/>
        <v>476.73322937043156</v>
      </c>
      <c r="K65" s="2202">
        <f>E65/AP_I7!$CY87</f>
        <v>66.511302288288618</v>
      </c>
      <c r="L65" s="2051">
        <f t="shared" si="14"/>
        <v>140.04992622002416</v>
      </c>
      <c r="M65" s="760">
        <f>G65/AP_I7!$CY87</f>
        <v>587.96865505574146</v>
      </c>
      <c r="N65" s="28">
        <f t="shared" si="11"/>
        <v>0.26799501419249749</v>
      </c>
      <c r="O65" s="28">
        <f t="shared" si="12"/>
        <v>0.43046541179417314</v>
      </c>
      <c r="P65" s="28">
        <f t="shared" si="13"/>
        <v>0.81081402090258636</v>
      </c>
      <c r="Q65" s="2213">
        <f t="shared" ref="Q65:S67" si="19">Q64+(Q$68-Q$63)/5</f>
        <v>3.0819752178265518</v>
      </c>
      <c r="R65" s="2126">
        <f t="shared" si="19"/>
        <v>10.416128526519437</v>
      </c>
      <c r="S65" s="2128">
        <f t="shared" si="19"/>
        <v>82.34135137534571</v>
      </c>
      <c r="T65" s="1740">
        <f>E65/(AP_I7!$DE87/AP_I7!$C84)</f>
        <v>2.5303817113043725</v>
      </c>
      <c r="U65" s="1776">
        <f t="shared" si="15"/>
        <v>5.308579596329059</v>
      </c>
      <c r="V65" s="1741">
        <f>G65/(AP_I7!$DE87/AP_I7!$C84)</f>
        <v>22.368906943433103</v>
      </c>
    </row>
    <row r="66" spans="1:22">
      <c r="A66" s="1737" t="s">
        <v>216</v>
      </c>
      <c r="B66" s="2242"/>
      <c r="D66" s="2203"/>
      <c r="E66" s="760">
        <f>B3a!E66*A4a!C58</f>
        <v>988.55052692031836</v>
      </c>
      <c r="F66" s="760">
        <f>B3a!F66*A4a!E58</f>
        <v>2090.5020512464162</v>
      </c>
      <c r="G66" s="760">
        <f>B3a!G66*A4a!G58</f>
        <v>8269.8824676522054</v>
      </c>
      <c r="H66" s="2214">
        <f>H65+(H$68-H$63)/5</f>
        <v>17.606549952088653</v>
      </c>
      <c r="I66" s="2051">
        <f t="shared" si="18"/>
        <v>55.539096883645541</v>
      </c>
      <c r="J66" s="2052">
        <f t="shared" si="18"/>
        <v>425.14513188684725</v>
      </c>
      <c r="K66" s="2202">
        <f>E66/AP_I7!$CY88</f>
        <v>68.954484685986856</v>
      </c>
      <c r="L66" s="760">
        <f>F66/AP_I7!$CY88</f>
        <v>145.81904288470855</v>
      </c>
      <c r="M66" s="760">
        <f>G66/AP_I7!$CY88</f>
        <v>576.85011381982667</v>
      </c>
      <c r="N66" s="28">
        <f t="shared" si="11"/>
        <v>0.25533582090080809</v>
      </c>
      <c r="O66" s="28">
        <f t="shared" si="12"/>
        <v>0.38087684423739759</v>
      </c>
      <c r="P66" s="28">
        <f t="shared" si="13"/>
        <v>0.73701143798272184</v>
      </c>
      <c r="Q66" s="2213">
        <f t="shared" si="19"/>
        <v>3.0499015651308135</v>
      </c>
      <c r="R66" s="2126">
        <f t="shared" si="19"/>
        <v>9.6129655929667628</v>
      </c>
      <c r="S66" s="2128">
        <f t="shared" si="19"/>
        <v>73.556743375092893</v>
      </c>
      <c r="T66" s="1740">
        <f>E66/(AP_I7!$DE88/AP_I7!$C85)</f>
        <v>2.5092398846163912</v>
      </c>
      <c r="U66" s="28">
        <f>F66/(AP_I7!$DE88/AP_I7!$C85)</f>
        <v>5.3063257597987237</v>
      </c>
      <c r="V66" s="1741">
        <f>G66/(AP_I7!$DE88/AP_I7!$C85)</f>
        <v>20.991460086081538</v>
      </c>
    </row>
    <row r="67" spans="1:22">
      <c r="A67" s="1737" t="s">
        <v>217</v>
      </c>
      <c r="B67" s="2242"/>
      <c r="D67" s="2203"/>
      <c r="E67" s="760">
        <f>B3a!E67*A4a!C59</f>
        <v>1040.1570112058494</v>
      </c>
      <c r="G67" s="760">
        <f>B3a!G67*A4a!G59</f>
        <v>8294.5987515867819</v>
      </c>
      <c r="H67" s="2214">
        <f>H66+(H$68-H$63)/5</f>
        <v>17.388402503465905</v>
      </c>
      <c r="I67" s="2051">
        <f t="shared" si="18"/>
        <v>50.791544605244816</v>
      </c>
      <c r="J67" s="2052">
        <f t="shared" si="18"/>
        <v>373.55703440326295</v>
      </c>
      <c r="K67" s="2202">
        <f>E67/AP_I7!$CY89</f>
        <v>73.284286019677623</v>
      </c>
      <c r="L67" s="2051">
        <f>L66+(L$70-L$66)/4</f>
        <v>148.82171862207088</v>
      </c>
      <c r="M67" s="760">
        <f>G67/AP_I7!$CY89</f>
        <v>584.39614479457578</v>
      </c>
      <c r="N67" s="28">
        <f t="shared" si="11"/>
        <v>0.23727327436603435</v>
      </c>
      <c r="O67" s="28">
        <f t="shared" si="12"/>
        <v>0.34129121122588768</v>
      </c>
      <c r="P67" s="28">
        <f t="shared" si="13"/>
        <v>0.63921885476259255</v>
      </c>
      <c r="Q67" s="2213">
        <f t="shared" si="19"/>
        <v>3.0178279124350751</v>
      </c>
      <c r="R67" s="2126">
        <f t="shared" si="19"/>
        <v>8.809802659414089</v>
      </c>
      <c r="S67" s="2128">
        <f t="shared" si="19"/>
        <v>64.772135374840076</v>
      </c>
      <c r="T67" s="1740">
        <f>E67/(AP_I7!$DE89/AP_I7!$C86)</f>
        <v>2.5642553312172023</v>
      </c>
      <c r="U67" s="1776">
        <f>U66+(U$70-U$66)/5</f>
        <v>5.1834217262003648</v>
      </c>
      <c r="V67" s="1741">
        <f>G67/(AP_I7!$DE89/AP_I7!$C86)</f>
        <v>20.44832543541321</v>
      </c>
    </row>
    <row r="68" spans="1:22">
      <c r="A68" s="1737" t="s">
        <v>218</v>
      </c>
      <c r="B68" s="2242">
        <f>B3a!B68*A4a!B60</f>
        <v>515.63890880127451</v>
      </c>
      <c r="C68" s="760">
        <f>B3a!C68*A4a!D60</f>
        <v>1382.7443963082712</v>
      </c>
      <c r="D68" s="2203">
        <f>B3a!D68*A4a!F60</f>
        <v>9669.0300039742779</v>
      </c>
      <c r="E68" s="760">
        <f>B3a!E68*A4a!C60</f>
        <v>1115.1737950660904</v>
      </c>
      <c r="G68" s="760">
        <f>B3a!G68*A4a!G60</f>
        <v>8802.2556380672049</v>
      </c>
      <c r="H68" s="2242">
        <f>B68/AP_C7!$CS90</f>
        <v>17.17025505484316</v>
      </c>
      <c r="I68" s="760">
        <f>C68/AP_C7!$CS90</f>
        <v>46.043992326844098</v>
      </c>
      <c r="J68" s="2203">
        <f>D68/AP_C7!$CS90</f>
        <v>321.9689369196787</v>
      </c>
      <c r="K68" s="2202">
        <f>E68/AP_I7!$CY90</f>
        <v>77.714806650034561</v>
      </c>
      <c r="L68" s="2051">
        <f>L67+(L$70-L$66)/4</f>
        <v>151.8243943594332</v>
      </c>
      <c r="M68" s="760">
        <f>G68/AP_I7!$CY90</f>
        <v>613.41613121031821</v>
      </c>
      <c r="N68" s="28">
        <f t="shared" si="11"/>
        <v>0.22093930095154557</v>
      </c>
      <c r="O68" s="28">
        <f t="shared" si="12"/>
        <v>0.30327137164689294</v>
      </c>
      <c r="P68" s="28">
        <f t="shared" si="13"/>
        <v>0.52487849689314281</v>
      </c>
      <c r="Q68" s="2211">
        <f>B68/(AP_C7!CY90*10000*10000/AP_C7!C90)</f>
        <v>2.9857542597393363</v>
      </c>
      <c r="R68" s="742">
        <f>C68/(AP_C7!CY90*10000*10000/AP_C7!C90)</f>
        <v>8.0066397258614188</v>
      </c>
      <c r="S68" s="1788">
        <f>D68/(AP_C7!CY90*10000*10000/AP_C7!C90)</f>
        <v>55.987527374587245</v>
      </c>
      <c r="T68" s="1740">
        <f>E68/(AP_I7!$DE90/AP_I7!$C87)</f>
        <v>2.6610270671441789</v>
      </c>
      <c r="U68" s="1776">
        <f>U67+(U$70-U$66)/5</f>
        <v>5.0605176926020059</v>
      </c>
      <c r="V68" s="1741">
        <f>G68/(AP_I7!$DE90/AP_I7!$C87)</f>
        <v>21.003937331069665</v>
      </c>
    </row>
    <row r="69" spans="1:22">
      <c r="A69" s="1737" t="s">
        <v>219</v>
      </c>
      <c r="B69" s="2242"/>
      <c r="D69" s="2203"/>
      <c r="E69" s="760">
        <f>B3a!E69*A4a!C61</f>
        <v>1123.2655173732601</v>
      </c>
      <c r="G69" s="760">
        <f>B3a!G69*A4a!G61</f>
        <v>8755.9586511711077</v>
      </c>
      <c r="H69" s="2214">
        <f>H68+(H71-H68)/3</f>
        <v>19.60088513105211</v>
      </c>
      <c r="I69" s="2051">
        <f>I68+(I71-I68)/3</f>
        <v>55.024857712450377</v>
      </c>
      <c r="J69" s="2051">
        <f>J68+(J71-J68)/3</f>
        <v>386.9655237693803</v>
      </c>
      <c r="K69" s="2202">
        <f>E69/AP_I7!$CY91</f>
        <v>77.702682133623938</v>
      </c>
      <c r="L69" s="2051">
        <f>L68+(L$70-L$66)/4</f>
        <v>154.82707009679552</v>
      </c>
      <c r="M69" s="760">
        <f>G69/AP_I7!$CY91</f>
        <v>605.6995975787795</v>
      </c>
      <c r="N69" s="28">
        <f t="shared" si="11"/>
        <v>0.25225493628836149</v>
      </c>
      <c r="O69" s="28">
        <f t="shared" si="12"/>
        <v>0.35539558862703835</v>
      </c>
      <c r="P69" s="28">
        <f t="shared" si="13"/>
        <v>0.63887366826102299</v>
      </c>
      <c r="Q69" s="2213">
        <f t="shared" ref="Q69:S70" si="20">Q68+(Q$71-Q$68)/3</f>
        <v>2.8290855258213297</v>
      </c>
      <c r="R69" s="2126">
        <f t="shared" si="20"/>
        <v>7.8398007749327547</v>
      </c>
      <c r="S69" s="2128">
        <f t="shared" si="20"/>
        <v>55.04679236431339</v>
      </c>
      <c r="T69" s="1740">
        <f>E69/(AP_I7!$DE91/AP_I7!$C88)</f>
        <v>2.5198202187966561</v>
      </c>
      <c r="U69" s="1776">
        <f>U68+(U$70-U$66)/5</f>
        <v>4.937613659003647</v>
      </c>
      <c r="V69" s="1741">
        <f>G69/(AP_I7!$DE91/AP_I7!$C88)</f>
        <v>19.642231781283101</v>
      </c>
    </row>
    <row r="70" spans="1:22">
      <c r="A70" s="1737" t="s">
        <v>220</v>
      </c>
      <c r="B70" s="2242"/>
      <c r="D70" s="2203"/>
      <c r="E70" s="760">
        <f>B3a!E70*A4a!C62</f>
        <v>1192.7646833780179</v>
      </c>
      <c r="F70" s="760">
        <f>B3a!F70*A4a!E62</f>
        <v>2510.2163737274536</v>
      </c>
      <c r="G70" s="760">
        <f>B3a!G70*A4a!G62</f>
        <v>7774.4442688744539</v>
      </c>
      <c r="H70" s="2214">
        <f>H68+(H71-H68)/3*2</f>
        <v>22.031515207261062</v>
      </c>
      <c r="I70" s="2051">
        <f>I68+(I71-I68)/3*2</f>
        <v>64.005723098056649</v>
      </c>
      <c r="J70" s="2051">
        <f>J68+(J71-J68)/3*2</f>
        <v>451.9621106190819</v>
      </c>
      <c r="K70" s="2202">
        <f>E70/AP_I7!$CY92</f>
        <v>74.995027834183034</v>
      </c>
      <c r="L70" s="760">
        <f>F70/AP_I7!$CY92</f>
        <v>157.8297458341579</v>
      </c>
      <c r="M70" s="760">
        <f>G70/AP_I7!$CY92</f>
        <v>488.81784686004363</v>
      </c>
      <c r="N70" s="28">
        <f t="shared" si="11"/>
        <v>0.29377301193851962</v>
      </c>
      <c r="O70" s="28">
        <f t="shared" si="12"/>
        <v>0.40553650238600569</v>
      </c>
      <c r="P70" s="28">
        <f t="shared" si="13"/>
        <v>0.92460231049723907</v>
      </c>
      <c r="Q70" s="2213">
        <f t="shared" si="20"/>
        <v>2.672416791903323</v>
      </c>
      <c r="R70" s="2126">
        <f t="shared" si="20"/>
        <v>7.6729618240040907</v>
      </c>
      <c r="S70" s="2128">
        <f t="shared" si="20"/>
        <v>54.106057354039535</v>
      </c>
      <c r="T70" s="1740">
        <f>E70/(AP_I7!$DE92/AP_I7!$C89)</f>
        <v>2.2293775428103455</v>
      </c>
      <c r="U70" s="28">
        <f>F70/(AP_I7!$DE92/AP_I7!$C89)</f>
        <v>4.6918055918069292</v>
      </c>
      <c r="V70" s="1741">
        <f>G70/(AP_I7!$DE92/AP_I7!$C89)</f>
        <v>14.531090417409928</v>
      </c>
    </row>
    <row r="71" spans="1:22">
      <c r="A71" s="1737" t="s">
        <v>221</v>
      </c>
      <c r="B71" s="2242">
        <f>B3a!B71*A4a!B63</f>
        <v>601.38232823437897</v>
      </c>
      <c r="C71" s="760">
        <f>B3a!C71*A4a!D63</f>
        <v>1794.3170561516436</v>
      </c>
      <c r="D71" s="2203">
        <f>B3a!D71*A4a!F63</f>
        <v>12709.017197067702</v>
      </c>
      <c r="E71" s="760">
        <f>B3a!E71*A4a!C63</f>
        <v>1363.047700211866</v>
      </c>
      <c r="G71" s="760">
        <f>B3a!G71*A4a!G63</f>
        <v>8492.0862070414951</v>
      </c>
      <c r="H71" s="2242">
        <f>B71/AP_C7!$CS93</f>
        <v>24.462145283470011</v>
      </c>
      <c r="I71" s="760">
        <f>C71/AP_C7!$CS93</f>
        <v>72.986588483662928</v>
      </c>
      <c r="J71" s="2203">
        <f>D71/AP_C7!$CS93</f>
        <v>516.9586974687835</v>
      </c>
      <c r="K71" s="2202">
        <f>E71/AP_I7!$CY93</f>
        <v>81.319013735152566</v>
      </c>
      <c r="L71" s="2051">
        <f>L70+(L$76-L$70)/6</f>
        <v>174.19887367895876</v>
      </c>
      <c r="M71" s="760">
        <f>G71/AP_I7!$CY93</f>
        <v>506.6352958910889</v>
      </c>
      <c r="N71" s="28">
        <f t="shared" si="11"/>
        <v>0.30081704339332782</v>
      </c>
      <c r="O71" s="28">
        <f t="shared" si="12"/>
        <v>0.4189842732173697</v>
      </c>
      <c r="P71" s="28">
        <f t="shared" si="13"/>
        <v>1.0203763963178629</v>
      </c>
      <c r="Q71" s="2211">
        <f>B71/(AP_C7!CY93*10000*10000/AP_C7!C93)</f>
        <v>2.515748057985316</v>
      </c>
      <c r="R71" s="742">
        <f>C71/(AP_C7!CY93*10000*10000/AP_C7!C93)</f>
        <v>7.5061228730754275</v>
      </c>
      <c r="S71" s="1788">
        <f>D71/(AP_C7!CY93*10000*10000/AP_C7!C93)</f>
        <v>53.165322343765681</v>
      </c>
      <c r="T71" s="1740">
        <f>E71/(AP_I7!$DE93/AP_I7!$C90)</f>
        <v>2.4882481811783825</v>
      </c>
      <c r="U71" s="1776">
        <f>U70+(U$76-U$70)/6</f>
        <v>4.6711550558217922</v>
      </c>
      <c r="V71" s="1741">
        <f>G71/(AP_I7!$DE93/AP_I7!$C90)</f>
        <v>15.502332057635703</v>
      </c>
    </row>
    <row r="72" spans="1:22">
      <c r="A72" s="1737" t="s">
        <v>222</v>
      </c>
      <c r="B72" s="2242"/>
      <c r="D72" s="2203"/>
      <c r="E72" s="760">
        <f>B3a!E72*A4a!C64</f>
        <v>1476.2703487658921</v>
      </c>
      <c r="H72" s="2214">
        <f>H71+(H$79-H$71)/8</f>
        <v>26.138945741436675</v>
      </c>
      <c r="I72" s="2051">
        <f t="shared" ref="I72:I78" si="21">I71+(I$79-I$71)/8</f>
        <v>72.736001043900828</v>
      </c>
      <c r="J72" s="2051"/>
      <c r="K72" s="2202">
        <f>E72/AP_I7!$CY94</f>
        <v>84.162839450107469</v>
      </c>
      <c r="L72" s="2051">
        <f>L71+(L$76-L$70)/6</f>
        <v>190.56800152375962</v>
      </c>
      <c r="M72" s="2209">
        <f t="shared" ref="M72:M77" si="22">M71+(M$78-M$71)/7</f>
        <v>697.89429777105784</v>
      </c>
      <c r="N72" s="28">
        <f t="shared" si="11"/>
        <v>0.3105758540493645</v>
      </c>
      <c r="O72" s="28">
        <f t="shared" si="12"/>
        <v>0.3816800326514011</v>
      </c>
      <c r="P72" s="28"/>
      <c r="Q72" s="2213">
        <f t="shared" ref="Q72:R78" si="23">Q71+(Q$79-Q$71)/8</f>
        <v>2.3875029384120028</v>
      </c>
      <c r="R72" s="2126">
        <f t="shared" si="23"/>
        <v>6.9168462205191332</v>
      </c>
      <c r="S72" s="1788"/>
      <c r="T72" s="1740">
        <f>E72/(AP_I7!$DE94/AP_I7!$C91)</f>
        <v>2.4737403728406258</v>
      </c>
      <c r="U72" s="1776">
        <f>U71+(U$76-U$70)/6</f>
        <v>4.6505045198366552</v>
      </c>
      <c r="V72" s="2204">
        <f t="shared" ref="V72:V77" si="24">V71+(V$78-V$71)/7</f>
        <v>17.227924502232849</v>
      </c>
    </row>
    <row r="73" spans="1:22">
      <c r="A73" s="1737" t="s">
        <v>223</v>
      </c>
      <c r="B73" s="2242"/>
      <c r="D73" s="2203"/>
      <c r="E73" s="760">
        <f>B3a!E73*A4a!C65</f>
        <v>1712.237055445949</v>
      </c>
      <c r="H73" s="2214">
        <f t="shared" ref="H73:H78" si="25">H72+(H$79-H$71)/8</f>
        <v>27.815746199403339</v>
      </c>
      <c r="I73" s="2051">
        <f t="shared" si="21"/>
        <v>72.485413604138728</v>
      </c>
      <c r="J73" s="2051"/>
      <c r="K73" s="2202">
        <f>E73/AP_I7!$CY95</f>
        <v>91.865019180008858</v>
      </c>
      <c r="L73" s="2051">
        <f>L72+(L$76-L$70)/6</f>
        <v>206.93712936856048</v>
      </c>
      <c r="M73" s="2209">
        <f t="shared" si="22"/>
        <v>889.15329965102683</v>
      </c>
      <c r="N73" s="28">
        <f t="shared" si="11"/>
        <v>0.30278931466719211</v>
      </c>
      <c r="O73" s="28">
        <f t="shared" si="12"/>
        <v>0.35027746748646688</v>
      </c>
      <c r="P73" s="28"/>
      <c r="Q73" s="2213">
        <f t="shared" si="23"/>
        <v>2.2592578188386896</v>
      </c>
      <c r="R73" s="2126">
        <f t="shared" si="23"/>
        <v>6.3275695679628381</v>
      </c>
      <c r="S73" s="1788"/>
      <c r="T73" s="1740">
        <f>E73/(AP_I7!$DE95/AP_I7!$C92)</f>
        <v>2.3850297962780811</v>
      </c>
      <c r="U73" s="1776">
        <f>U72+(U$76-U$70)/6</f>
        <v>4.6298539838515183</v>
      </c>
      <c r="V73" s="2204">
        <f t="shared" si="24"/>
        <v>18.953516946829993</v>
      </c>
    </row>
    <row r="74" spans="1:22">
      <c r="A74" s="1737" t="s">
        <v>224</v>
      </c>
      <c r="B74" s="2242"/>
      <c r="D74" s="2203"/>
      <c r="E74" s="760">
        <f>B3a!E74*A4a!C66</f>
        <v>1843.1980890013076</v>
      </c>
      <c r="H74" s="2214">
        <f t="shared" si="25"/>
        <v>29.492546657370003</v>
      </c>
      <c r="I74" s="2051">
        <f t="shared" si="21"/>
        <v>72.234826164376628</v>
      </c>
      <c r="J74" s="2051"/>
      <c r="K74" s="2202">
        <f>E74/AP_I7!$CY96</f>
        <v>104.33959478378334</v>
      </c>
      <c r="L74" s="2051">
        <f>L73+(L$76-L$70)/6</f>
        <v>223.30625721336133</v>
      </c>
      <c r="M74" s="2209">
        <f t="shared" si="22"/>
        <v>1080.4123015309958</v>
      </c>
      <c r="N74" s="28">
        <f t="shared" si="11"/>
        <v>0.28265920256337618</v>
      </c>
      <c r="O74" s="28">
        <f t="shared" si="12"/>
        <v>0.32347873752305462</v>
      </c>
      <c r="P74" s="28"/>
      <c r="Q74" s="2213">
        <f t="shared" si="23"/>
        <v>2.1310126992653764</v>
      </c>
      <c r="R74" s="2126">
        <f t="shared" si="23"/>
        <v>5.738292915406543</v>
      </c>
      <c r="S74" s="1788"/>
      <c r="T74" s="1740">
        <f>E74/(AP_I7!$DE96/AP_I7!$C93)</f>
        <v>2.4848653897172928</v>
      </c>
      <c r="U74" s="1776">
        <f>U73+(U$76-U$70)/6</f>
        <v>4.6092034478663813</v>
      </c>
      <c r="V74" s="2204">
        <f t="shared" si="24"/>
        <v>20.67910939142714</v>
      </c>
    </row>
    <row r="75" spans="1:22">
      <c r="A75" s="1737" t="s">
        <v>225</v>
      </c>
      <c r="B75" s="2242"/>
      <c r="D75" s="2203"/>
      <c r="E75" s="760">
        <f>B3a!E75*A4a!C67</f>
        <v>2014.5363306407369</v>
      </c>
      <c r="H75" s="2214">
        <f t="shared" si="25"/>
        <v>31.169347115336667</v>
      </c>
      <c r="I75" s="2051">
        <f t="shared" si="21"/>
        <v>71.984238724614528</v>
      </c>
      <c r="J75" s="2051"/>
      <c r="K75" s="2202">
        <f>E75/AP_I7!$CY97</f>
        <v>126.36642086525102</v>
      </c>
      <c r="L75" s="2051">
        <f>L74+(L$76-L$70)/6</f>
        <v>239.67538505816219</v>
      </c>
      <c r="M75" s="2209">
        <f t="shared" si="22"/>
        <v>1271.6713034109648</v>
      </c>
      <c r="N75" s="28">
        <f t="shared" si="11"/>
        <v>0.24665846276182535</v>
      </c>
      <c r="O75" s="28">
        <f t="shared" si="12"/>
        <v>0.30034055732150411</v>
      </c>
      <c r="P75" s="28"/>
      <c r="Q75" s="2213">
        <f t="shared" si="23"/>
        <v>2.0027675796920632</v>
      </c>
      <c r="R75" s="2126">
        <f t="shared" si="23"/>
        <v>5.1490162628502478</v>
      </c>
      <c r="S75" s="1788"/>
      <c r="T75" s="1740">
        <f>E75/(AP_I7!$DE97/AP_I7!$C94)</f>
        <v>2.5876982375217081</v>
      </c>
      <c r="U75" s="1776">
        <f>U74+(U$76-U$70)/6</f>
        <v>4.5885529118812443</v>
      </c>
      <c r="V75" s="2204">
        <f t="shared" si="24"/>
        <v>22.404701836024287</v>
      </c>
    </row>
    <row r="76" spans="1:22">
      <c r="A76" s="1737" t="s">
        <v>226</v>
      </c>
      <c r="B76" s="2242"/>
      <c r="D76" s="2203"/>
      <c r="E76" s="760">
        <f>B3a!E76*A4a!C68</f>
        <v>2222.9994154661504</v>
      </c>
      <c r="F76" s="760">
        <f>B3a!F76*A4a!E68</f>
        <v>3851.5386190817057</v>
      </c>
      <c r="H76" s="2214">
        <f t="shared" si="25"/>
        <v>32.846147573303327</v>
      </c>
      <c r="I76" s="2051">
        <f t="shared" si="21"/>
        <v>71.733651284852428</v>
      </c>
      <c r="J76" s="2051"/>
      <c r="K76" s="2202">
        <f>E76/AP_I7!$CY98</f>
        <v>147.78166826542403</v>
      </c>
      <c r="L76" s="760">
        <f>F76/AP_I7!$CY98</f>
        <v>256.04451290296305</v>
      </c>
      <c r="M76" s="2209">
        <f t="shared" si="22"/>
        <v>1462.9303052909338</v>
      </c>
      <c r="N76" s="28">
        <f t="shared" si="11"/>
        <v>0.22226131264339116</v>
      </c>
      <c r="O76" s="28">
        <f t="shared" si="12"/>
        <v>0.28016086137350027</v>
      </c>
      <c r="P76" s="28"/>
      <c r="Q76" s="2213">
        <f t="shared" si="23"/>
        <v>1.87452246011875</v>
      </c>
      <c r="R76" s="2126">
        <f t="shared" si="23"/>
        <v>4.5597396102939527</v>
      </c>
      <c r="S76" s="1788"/>
      <c r="T76" s="1740">
        <f>E76/(AP_I7!$DE98/AP_I7!$C95)</f>
        <v>2.636464362895194</v>
      </c>
      <c r="U76" s="28">
        <f>F76/(AP_I7!$DE98/AP_I7!$C95)</f>
        <v>4.5679023758961073</v>
      </c>
      <c r="V76" s="2204">
        <f t="shared" si="24"/>
        <v>24.130294280621435</v>
      </c>
    </row>
    <row r="77" spans="1:22">
      <c r="A77" s="1737" t="s">
        <v>227</v>
      </c>
      <c r="B77" s="2242"/>
      <c r="D77" s="2203"/>
      <c r="E77" s="760">
        <f>B3a!E77*A4a!C69</f>
        <v>2363.2352649414916</v>
      </c>
      <c r="F77" s="760">
        <f>B3a!F77*A4a!E69</f>
        <v>4068.0837053413525</v>
      </c>
      <c r="H77" s="2214">
        <f t="shared" si="25"/>
        <v>34.522948031269991</v>
      </c>
      <c r="I77" s="2051">
        <f t="shared" si="21"/>
        <v>71.483063845090328</v>
      </c>
      <c r="J77" s="2051"/>
      <c r="K77" s="2202">
        <f>E77/AP_I7!$CY99</f>
        <v>168.25369324153357</v>
      </c>
      <c r="L77" s="760">
        <f>F77/AP_I7!$CY99</f>
        <v>289.63265655073536</v>
      </c>
      <c r="M77" s="2209">
        <f t="shared" si="22"/>
        <v>1654.1893071709028</v>
      </c>
      <c r="N77" s="28">
        <f t="shared" si="11"/>
        <v>0.20518389442846399</v>
      </c>
      <c r="O77" s="28">
        <f t="shared" si="12"/>
        <v>0.24680595308688383</v>
      </c>
      <c r="P77" s="28"/>
      <c r="Q77" s="2213">
        <f t="shared" si="23"/>
        <v>1.7462773405454368</v>
      </c>
      <c r="R77" s="2126">
        <f t="shared" si="23"/>
        <v>3.970462957737658</v>
      </c>
      <c r="S77" s="1788"/>
      <c r="T77" s="1740">
        <f>E77/(AP_I7!$DE99/AP_I7!$C96)</f>
        <v>2.7548518092142715</v>
      </c>
      <c r="U77" s="28">
        <f>F77/(AP_I7!$DE99/AP_I7!$C96)</f>
        <v>4.7422141679881298</v>
      </c>
      <c r="V77" s="2204">
        <f t="shared" si="24"/>
        <v>25.855886725218582</v>
      </c>
    </row>
    <row r="78" spans="1:22">
      <c r="A78" s="1737" t="s">
        <v>228</v>
      </c>
      <c r="B78" s="2242"/>
      <c r="D78" s="2203"/>
      <c r="E78" s="760">
        <f>B3a!E78*A4a!C70</f>
        <v>2545.6974449706281</v>
      </c>
      <c r="G78" s="760">
        <f>B3a!G78*A4a!G70</f>
        <v>25351.262736700261</v>
      </c>
      <c r="H78" s="2214">
        <f t="shared" si="25"/>
        <v>36.199748489236654</v>
      </c>
      <c r="I78" s="2051">
        <f t="shared" si="21"/>
        <v>71.232476405328228</v>
      </c>
      <c r="J78" s="2051"/>
      <c r="K78" s="2202">
        <f>E78/AP_I7!$CY100</f>
        <v>185.31436062847806</v>
      </c>
      <c r="L78" s="2051">
        <f>L77+(L80-L77)/3</f>
        <v>307.15179842908265</v>
      </c>
      <c r="M78" s="760">
        <f>G78/AP_I7!$CY100</f>
        <v>1845.4483090508716</v>
      </c>
      <c r="N78" s="28">
        <f t="shared" si="11"/>
        <v>0.19534238127292594</v>
      </c>
      <c r="O78" s="28">
        <f t="shared" si="12"/>
        <v>0.23191293936628171</v>
      </c>
      <c r="P78" s="28"/>
      <c r="Q78" s="2213">
        <f t="shared" si="23"/>
        <v>1.6180322209721236</v>
      </c>
      <c r="R78" s="2126">
        <f t="shared" si="23"/>
        <v>3.3811863051813633</v>
      </c>
      <c r="S78" s="1788"/>
      <c r="T78" s="1740">
        <f>E78/(AP_I7!$DE100/AP_I7!$C97)</f>
        <v>2.7696490616802154</v>
      </c>
      <c r="U78" s="1776">
        <f>U77+(U80-U77)/3</f>
        <v>4.6027356882471739</v>
      </c>
      <c r="V78" s="1741">
        <f>G78/(AP_I7!$DE100/AP_I7!$C97)</f>
        <v>27.581479169815722</v>
      </c>
    </row>
    <row r="79" spans="1:22">
      <c r="A79" s="1737" t="s">
        <v>229</v>
      </c>
      <c r="B79" s="2242">
        <f>B3a!B79*A4a!B71</f>
        <v>460.27409275486212</v>
      </c>
      <c r="C79" s="760">
        <f>B3a!C79*A4a!D71</f>
        <v>862.56867253648295</v>
      </c>
      <c r="D79" s="2203"/>
      <c r="E79" s="760">
        <f>B3a!E79*A4a!C71</f>
        <v>2847.8722291753206</v>
      </c>
      <c r="H79" s="2242">
        <f>B79/AP_C7!$CS101</f>
        <v>37.876548947203318</v>
      </c>
      <c r="I79" s="760">
        <f>C79/AP_C7!$CS101</f>
        <v>70.981888965566085</v>
      </c>
      <c r="J79" s="2051"/>
      <c r="K79" s="2202">
        <f>E79/AP_I7!$CY101</f>
        <v>197.2404249807669</v>
      </c>
      <c r="L79" s="2051">
        <f>L77+(L80-L77)/3*2</f>
        <v>324.67094030742993</v>
      </c>
      <c r="M79" s="2051">
        <f>M78+(M81-M78)/3</f>
        <v>2065.6602686030669</v>
      </c>
      <c r="N79" s="28">
        <f t="shared" si="11"/>
        <v>0.19203238357905938</v>
      </c>
      <c r="O79" s="28">
        <f t="shared" si="12"/>
        <v>0.21862717032313872</v>
      </c>
      <c r="P79" s="28"/>
      <c r="Q79" s="2211">
        <f>B79/(AP_C7!CY101*10000*10000/AP_C7!C101)</f>
        <v>1.48978710139881</v>
      </c>
      <c r="R79" s="742">
        <f>C79/(AP_C7!CY101*10000*10000/AP_C7!C101)</f>
        <v>2.79190965262507</v>
      </c>
      <c r="S79" s="1788"/>
      <c r="T79" s="1740">
        <f>E79/(AP_I7!$DE101/AP_I7!$C98)</f>
        <v>2.6600796346838971</v>
      </c>
      <c r="U79" s="1776">
        <f>U77+(U80-U77)/3*2</f>
        <v>4.463257208506219</v>
      </c>
      <c r="V79" s="2204">
        <f>V78+(V81-V78)/3</f>
        <v>27.074543683982093</v>
      </c>
    </row>
    <row r="80" spans="1:22">
      <c r="A80" s="1737" t="s">
        <v>230</v>
      </c>
      <c r="B80" s="2242">
        <f>B3a!B80*A4a!B72</f>
        <v>461.03809870550151</v>
      </c>
      <c r="C80" s="760">
        <f>B3a!C80*A4a!D72</f>
        <v>915.82797434403597</v>
      </c>
      <c r="D80" s="2203"/>
      <c r="E80" s="760">
        <f>B3a!E80*A4a!C72</f>
        <v>3214.0168365438767</v>
      </c>
      <c r="F80" s="760">
        <f>B3a!F80*A4a!E72</f>
        <v>5347.934616141446</v>
      </c>
      <c r="H80" s="2242">
        <f>B80/AP_C7!$CS102</f>
        <v>44.761415323045178</v>
      </c>
      <c r="I80" s="760">
        <f>C80/AP_C7!$CS102</f>
        <v>88.916201153827515</v>
      </c>
      <c r="J80" s="2051"/>
      <c r="K80" s="2202">
        <f>E80/AP_I7!$CY102</f>
        <v>205.65036119251099</v>
      </c>
      <c r="L80" s="760">
        <f>F80/AP_I7!$CY102</f>
        <v>342.19008218577721</v>
      </c>
      <c r="M80" s="2051">
        <f>M78+(M81-M78)/3*2</f>
        <v>2285.8722281552623</v>
      </c>
      <c r="N80" s="28">
        <f t="shared" si="11"/>
        <v>0.2176578492908342</v>
      </c>
      <c r="O80" s="28">
        <f t="shared" si="12"/>
        <v>0.25984447177973535</v>
      </c>
      <c r="P80" s="28"/>
      <c r="Q80" s="2211">
        <f>B80/(AP_C7!CY102*10000*10000/AP_C7!C102)</f>
        <v>1.4813969165853222</v>
      </c>
      <c r="R80" s="742">
        <f>C80/(AP_C7!CY102*10000*10000/AP_C7!C102)</f>
        <v>2.9427171878531935</v>
      </c>
      <c r="S80" s="1788"/>
      <c r="T80" s="1740">
        <f>E80/(AP_I7!$DE102/AP_I7!$C99)</f>
        <v>2.5985167413599295</v>
      </c>
      <c r="U80" s="28">
        <f>F80/(AP_I7!$DE102/AP_I7!$C99)</f>
        <v>4.3237787287652631</v>
      </c>
      <c r="V80" s="2204">
        <f>V78+(V81-V78)/3*2</f>
        <v>26.567608198148466</v>
      </c>
    </row>
    <row r="81" spans="1:22">
      <c r="A81" s="1737" t="s">
        <v>231</v>
      </c>
      <c r="B81" s="2242">
        <f>B3a!B81*A4a!B73</f>
        <v>431.88153151421989</v>
      </c>
      <c r="C81" s="760">
        <f>B3a!C81*A4a!D73</f>
        <v>894.75129777848019</v>
      </c>
      <c r="D81" s="2203"/>
      <c r="E81" s="760">
        <f>B3a!E81*A4a!C73</f>
        <v>3629.0006632347445</v>
      </c>
      <c r="F81" s="760">
        <f>B3a!F81*A4a!E73</f>
        <v>5903.3495029379364</v>
      </c>
      <c r="G81" s="760">
        <f>B3a!G81*A4a!G73</f>
        <v>34693.259085774444</v>
      </c>
      <c r="H81" s="2242">
        <f>B81/AP_C7!$CS103</f>
        <v>49.858713912417244</v>
      </c>
      <c r="I81" s="760">
        <f>C81/AP_C7!$CS103</f>
        <v>103.2948753846689</v>
      </c>
      <c r="J81" s="2051"/>
      <c r="K81" s="2202">
        <f>E81/AP_I7!$CY103</f>
        <v>262.1426011556693</v>
      </c>
      <c r="L81" s="760">
        <f>F81/AP_I7!$CY103</f>
        <v>426.43127897689106</v>
      </c>
      <c r="M81" s="760">
        <f>G81/AP_I7!$CY103</f>
        <v>2506.0841877074577</v>
      </c>
      <c r="N81" s="28">
        <f t="shared" si="11"/>
        <v>0.19019691455189849</v>
      </c>
      <c r="O81" s="28">
        <f t="shared" si="12"/>
        <v>0.24223100057879807</v>
      </c>
      <c r="P81" s="28"/>
      <c r="Q81" s="2211">
        <f>B81/(AP_C7!CY103*10000*10000/AP_C7!C103)</f>
        <v>1.3131926679567101</v>
      </c>
      <c r="R81" s="742">
        <f>C81/(AP_C7!CY103*10000*10000/AP_C7!C103)</f>
        <v>2.7206091442897562</v>
      </c>
      <c r="S81" s="1788"/>
      <c r="T81" s="1740">
        <f>E81/(AP_I7!$DE103/AP_I7!$C100)</f>
        <v>2.7260107885371072</v>
      </c>
      <c r="U81" s="28">
        <f>F81/(AP_I7!$DE103/AP_I7!$C100)</f>
        <v>4.4344424062931127</v>
      </c>
      <c r="V81" s="1741">
        <f>G81/(AP_I7!$DE103/AP_I7!$C100)</f>
        <v>26.060672712314837</v>
      </c>
    </row>
    <row r="82" spans="1:22">
      <c r="A82" s="1737" t="s">
        <v>232</v>
      </c>
      <c r="B82" s="2242">
        <f>B3a!B82*A4a!B74</f>
        <v>409.39566080544529</v>
      </c>
      <c r="C82" s="760">
        <f>B3a!C82*A4a!D74</f>
        <v>793.89944161475341</v>
      </c>
      <c r="D82" s="2203"/>
      <c r="E82" s="760">
        <f>B3a!E82*A4a!C74</f>
        <v>4448.4400261080054</v>
      </c>
      <c r="H82" s="2242">
        <f>B82/AP_C7!$CS104</f>
        <v>52.450730438766115</v>
      </c>
      <c r="I82" s="760">
        <f>C82/AP_C7!$CS104</f>
        <v>101.71237654473087</v>
      </c>
      <c r="J82" s="2051"/>
      <c r="K82" s="2202">
        <f>E82/AP_I7!$CY104</f>
        <v>387.23866419255364</v>
      </c>
      <c r="L82" s="2051">
        <f>L81+(L$86-L$81)/5</f>
        <v>483.29307869982404</v>
      </c>
      <c r="M82" s="2051">
        <f>M81+(M84-M81)/3</f>
        <v>3224.405131720157</v>
      </c>
      <c r="N82" s="28">
        <f t="shared" si="11"/>
        <v>0.13544807192260402</v>
      </c>
      <c r="O82" s="28">
        <f t="shared" si="12"/>
        <v>0.21045692774736588</v>
      </c>
      <c r="P82" s="28"/>
      <c r="Q82" s="2211">
        <f>B82/(AP_C7!CY104*10000*10000/AP_C7!C104)</f>
        <v>1.283789504908784</v>
      </c>
      <c r="R82" s="742">
        <f>C82/(AP_C7!CY104*10000*10000/AP_C7!C104)</f>
        <v>2.4895226517369284</v>
      </c>
      <c r="S82" s="1788"/>
      <c r="T82" s="1740">
        <f>E82/(AP_I7!$DE104/AP_I7!$C101)</f>
        <v>3.1461132796945925</v>
      </c>
      <c r="U82" s="1776">
        <f>U81+(U$86-U$81)/5</f>
        <v>4.3065378529493197</v>
      </c>
      <c r="V82" s="2204">
        <f>V81+(V84-V81)/3</f>
        <v>26.63766865643095</v>
      </c>
    </row>
    <row r="83" spans="1:22">
      <c r="A83" s="1737" t="s">
        <v>233</v>
      </c>
      <c r="B83" s="2242">
        <f>B3a!B83*A4a!B75</f>
        <v>425.15790279372368</v>
      </c>
      <c r="C83" s="760">
        <f>B3a!C83*A4a!D75</f>
        <v>688.74775275444858</v>
      </c>
      <c r="D83" s="2203"/>
      <c r="E83" s="760">
        <f>B3a!E83*A4a!C75</f>
        <v>4923.5410188568012</v>
      </c>
      <c r="H83" s="2242">
        <f>B83/AP_C7!$CS105</f>
        <v>59.833783811905334</v>
      </c>
      <c r="I83" s="760">
        <f>C83/AP_C7!$CS105</f>
        <v>96.929596906116032</v>
      </c>
      <c r="J83" s="2051"/>
      <c r="K83" s="2202">
        <f>E83/AP_I7!$CY105</f>
        <v>446.42496431324321</v>
      </c>
      <c r="L83" s="2051">
        <f>L82+(L$86-L$81)/5</f>
        <v>540.15487842275695</v>
      </c>
      <c r="M83" s="2051">
        <f>M81+(M84-M81)/3*2</f>
        <v>3942.7260757328568</v>
      </c>
      <c r="N83" s="28">
        <f t="shared" si="11"/>
        <v>0.13402875868277325</v>
      </c>
      <c r="O83" s="28">
        <f t="shared" si="12"/>
        <v>0.17944778577053455</v>
      </c>
      <c r="P83" s="28"/>
      <c r="Q83" s="2211">
        <f>B83/(AP_C7!CY105*10000*10000/AP_C7!C105)</f>
        <v>1.2424291279978803</v>
      </c>
      <c r="R83" s="742">
        <f>C83/(AP_C7!CY105*10000*10000/AP_C7!C105)</f>
        <v>2.0127116636954154</v>
      </c>
      <c r="S83" s="1788"/>
      <c r="T83" s="1740">
        <f>E83/(AP_I7!$DE105/AP_I7!$C102)</f>
        <v>3.1895766976056392</v>
      </c>
      <c r="U83" s="1776">
        <f>U82+(U$86-U$81)/5</f>
        <v>4.1786332996055267</v>
      </c>
      <c r="V83" s="2204">
        <f>V81+(V84-V81)/3*2</f>
        <v>27.214664600547064</v>
      </c>
    </row>
    <row r="84" spans="1:22">
      <c r="A84" s="1737" t="s">
        <v>234</v>
      </c>
      <c r="B84" s="2242">
        <f>B3a!B84*A4a!B76</f>
        <v>462.56165327210118</v>
      </c>
      <c r="C84" s="760">
        <f>B3a!C84*A4a!D76</f>
        <v>805.17606870145278</v>
      </c>
      <c r="D84" s="2203">
        <f>B3a!D84*A4a!F76</f>
        <v>17129.513213853908</v>
      </c>
      <c r="E84" s="760">
        <f>B3a!E84*A4a!C76</f>
        <v>5285.8604049125288</v>
      </c>
      <c r="G84" s="760">
        <f>B3a!G84*A4a!G76</f>
        <v>46003.613477170729</v>
      </c>
      <c r="H84" s="2242">
        <f>B84/AP_C7!$CS106</f>
        <v>74.059113018914715</v>
      </c>
      <c r="I84" s="760">
        <f>C84/AP_C7!$CS106</f>
        <v>128.91389731567028</v>
      </c>
      <c r="J84" s="2203">
        <f>D84/AP_C7!$CS106</f>
        <v>2742.5458770520904</v>
      </c>
      <c r="K84" s="2202">
        <f>E84/AP_I7!$CY106</f>
        <v>535.5588838545259</v>
      </c>
      <c r="L84" s="2051">
        <f>L83+(L$86-L$81)/5</f>
        <v>597.01667814568987</v>
      </c>
      <c r="M84" s="760">
        <f>G84/AP_I7!$CY106</f>
        <v>4661.0470197455561</v>
      </c>
      <c r="N84" s="28">
        <f t="shared" si="11"/>
        <v>0.13828379147759862</v>
      </c>
      <c r="O84" s="28">
        <f t="shared" si="12"/>
        <v>0.21593014405572677</v>
      </c>
      <c r="P84" s="28">
        <f t="shared" si="13"/>
        <v>0.58839695575562001</v>
      </c>
      <c r="Q84" s="2211">
        <f>B84/(AP_C7!CY106*10000*10000/AP_C7!C106)</f>
        <v>1.2103656776121778</v>
      </c>
      <c r="R84" s="742">
        <f>C84/(AP_C7!CY106*10000*10000/AP_C7!C106)</f>
        <v>2.1068704487219163</v>
      </c>
      <c r="S84" s="1788">
        <f>D84/(AP_C7!CY106*10000*10000/AP_C7!C106)</f>
        <v>44.82207879012595</v>
      </c>
      <c r="T84" s="1740">
        <f>E84/(AP_I7!$DE106/AP_I7!$C103)</f>
        <v>3.1932891126629719</v>
      </c>
      <c r="U84" s="1776">
        <f>U83+(U$86-U$81)/5</f>
        <v>4.0507287462617336</v>
      </c>
      <c r="V84" s="1741">
        <f>G84/(AP_I7!$DE106/AP_I7!$C103)</f>
        <v>27.791660544663177</v>
      </c>
    </row>
    <row r="85" spans="1:22">
      <c r="A85" s="1737" t="s">
        <v>235</v>
      </c>
      <c r="B85" s="2242">
        <f>B3a!B85*A4a!B77</f>
        <v>496.93663322185063</v>
      </c>
      <c r="C85" s="760">
        <f>B3a!C85*A4a!D77</f>
        <v>865.03818226153248</v>
      </c>
      <c r="D85" s="2203">
        <f>B3a!D85*A4a!F77</f>
        <v>11464.724151397957</v>
      </c>
      <c r="E85" s="760">
        <f>B3a!E85*A4a!C77</f>
        <v>5717.3760322954231</v>
      </c>
      <c r="G85" s="760">
        <f>B3a!G85*A4a!G77</f>
        <v>50940.790271444879</v>
      </c>
      <c r="H85" s="2242">
        <f>B85/AP_C7!$CS107</f>
        <v>91.572486945006403</v>
      </c>
      <c r="I85" s="760">
        <f>C85/AP_C7!$CS107</f>
        <v>159.40402127027807</v>
      </c>
      <c r="J85" s="2203">
        <f>D85/AP_C7!$CS107</f>
        <v>2112.6502505467256</v>
      </c>
      <c r="K85" s="2202">
        <f>E85/AP_I7!$CY107</f>
        <v>639.26906462493025</v>
      </c>
      <c r="L85" s="2051">
        <f>L84+(L$86-L$81)/5</f>
        <v>653.87847786862278</v>
      </c>
      <c r="M85" s="760">
        <f>G85/AP_I7!$CY107</f>
        <v>5695.772180128426</v>
      </c>
      <c r="N85" s="28">
        <f t="shared" si="11"/>
        <v>0.14324560973200462</v>
      </c>
      <c r="O85" s="28">
        <f t="shared" si="12"/>
        <v>0.24378233366828372</v>
      </c>
      <c r="P85" s="28">
        <f t="shared" si="13"/>
        <v>0.37091551131862344</v>
      </c>
      <c r="Q85" s="2211">
        <f>B85/(AP_C7!CY107*10000*10000/AP_C7!C107)</f>
        <v>1.1821044525722657</v>
      </c>
      <c r="R85" s="742">
        <f>C85/(AP_C7!CY107*10000*10000/AP_C7!C107)</f>
        <v>2.0577381873955467</v>
      </c>
      <c r="S85" s="1788">
        <f>D85/(AP_C7!CY107*10000*10000/AP_C7!C107)</f>
        <v>27.272091773580282</v>
      </c>
      <c r="T85" s="1740">
        <f>E85/(AP_I7!$DE107/AP_I7!$C104)</f>
        <v>3.2102492165991996</v>
      </c>
      <c r="U85" s="1776">
        <f>U84+(U$86-U$81)/5</f>
        <v>3.9228241929179402</v>
      </c>
      <c r="V85" s="1741">
        <f>G85/(AP_I7!$DE107/AP_I7!$C104)</f>
        <v>28.602742086249425</v>
      </c>
    </row>
    <row r="86" spans="1:22">
      <c r="A86" s="1737" t="s">
        <v>236</v>
      </c>
      <c r="B86" s="2242">
        <f>B3a!B86*A4a!B78</f>
        <v>471.7221312965994</v>
      </c>
      <c r="C86" s="760">
        <f>B3a!C86*A4a!D78</f>
        <v>1073.2776872694571</v>
      </c>
      <c r="D86" s="2203">
        <f>B3a!D86*A4a!F78</f>
        <v>15155.00192046162</v>
      </c>
      <c r="E86" s="760">
        <f>B3a!E86*A4a!C78</f>
        <v>6567.9988426306218</v>
      </c>
      <c r="F86" s="760">
        <f>B3a!F86*A4a!E78</f>
        <v>7703.0998978854586</v>
      </c>
      <c r="G86" s="760">
        <f>B3a!G86*A4a!G78</f>
        <v>59279.985048142647</v>
      </c>
      <c r="H86" s="2242">
        <f>B86/AP_C7!$CS108</f>
        <v>116.76114967609323</v>
      </c>
      <c r="I86" s="760">
        <f>C86/AP_C7!$CS108</f>
        <v>265.65880286945031</v>
      </c>
      <c r="J86" s="2203">
        <f>D86/AP_C7!$CS108</f>
        <v>3751.1817448817155</v>
      </c>
      <c r="K86" s="2202">
        <f>E86/AP_I7!$CY108</f>
        <v>606.00815029203181</v>
      </c>
      <c r="L86" s="760">
        <f>F86/AP_I7!$CY108</f>
        <v>710.74027759155581</v>
      </c>
      <c r="M86" s="2203">
        <f>G86/AP_I7!$CY108</f>
        <v>5469.5737543668392</v>
      </c>
      <c r="N86" s="28">
        <f t="shared" ref="N86:N122" si="26">H86/K86</f>
        <v>0.19267257316560299</v>
      </c>
      <c r="O86" s="28">
        <f t="shared" ref="O86:O122" si="27">I86/L86</f>
        <v>0.37377761081681316</v>
      </c>
      <c r="P86" s="28">
        <f t="shared" ref="P86:P122" si="28">J86/M86</f>
        <v>0.68582707050742642</v>
      </c>
      <c r="Q86" s="2211">
        <f>B86/(AP_C7!CY108*10000*10000/AP_C7!C108)</f>
        <v>1.0149388126608867</v>
      </c>
      <c r="R86" s="742">
        <f>C86/(AP_C7!CY108*10000*10000/AP_C7!C108)</f>
        <v>2.3092221231565908</v>
      </c>
      <c r="S86" s="1788">
        <f>D86/(AP_C7!CY108*10000*10000/AP_C7!C108)</f>
        <v>32.606906978794228</v>
      </c>
      <c r="T86" s="1740">
        <f>E86/(AP_I7!$DE108/AP_I7!$C105)</f>
        <v>3.2357139503592909</v>
      </c>
      <c r="U86" s="28">
        <f>F86/(AP_I7!$DE108/AP_I7!$C105)</f>
        <v>3.7949196395741458</v>
      </c>
      <c r="V86" s="1741">
        <f>G86/(AP_I7!$DE108/AP_I7!$C105)</f>
        <v>29.20418824564533</v>
      </c>
    </row>
    <row r="87" spans="1:22">
      <c r="A87" s="1737" t="s">
        <v>237</v>
      </c>
      <c r="B87" s="2242">
        <f>B3a!B87*A4a!B79</f>
        <v>521.86379928315398</v>
      </c>
      <c r="C87" s="760">
        <f>B3a!C87*A4a!D79</f>
        <v>1184.8924057869278</v>
      </c>
      <c r="D87" s="2203">
        <f>B3a!D87*A4a!F79</f>
        <v>16352.04062113482</v>
      </c>
      <c r="E87" s="760">
        <f>B3a!E87*A4a!C79</f>
        <v>7377.802232439758</v>
      </c>
      <c r="F87" s="760">
        <f>B3a!F87*A4a!E79</f>
        <v>10482.658619097847</v>
      </c>
      <c r="G87" s="760">
        <f>B3a!G87*A4a!G79</f>
        <v>67426.243495866758</v>
      </c>
      <c r="H87" s="2242">
        <f>B87/AP_C7!$CS109</f>
        <v>150.10056707023514</v>
      </c>
      <c r="I87" s="760">
        <f>C87/AP_C7!$CS109</f>
        <v>340.80352434895212</v>
      </c>
      <c r="J87" s="2203">
        <f>D87/AP_C7!$CS109</f>
        <v>4703.2397597981599</v>
      </c>
      <c r="K87" s="2202">
        <f>E87/AP_I7!$CY109</f>
        <v>735.99236300050507</v>
      </c>
      <c r="L87" s="760">
        <f>F87/AP_I7!$CY109</f>
        <v>1045.7256029003258</v>
      </c>
      <c r="M87" s="2203">
        <f>G87/AP_I7!$CY109</f>
        <v>6726.2849715015891</v>
      </c>
      <c r="N87" s="28">
        <f t="shared" si="26"/>
        <v>0.20394310405382854</v>
      </c>
      <c r="O87" s="28">
        <f t="shared" si="27"/>
        <v>0.32590148257222701</v>
      </c>
      <c r="P87" s="28">
        <f t="shared" si="28"/>
        <v>0.69923290192508736</v>
      </c>
      <c r="Q87" s="2211">
        <f>B87/(AP_C7!CY109*10000*10000/AP_C7!C109)</f>
        <v>1.0585149912208642</v>
      </c>
      <c r="R87" s="742">
        <f>C87/(AP_C7!CY109*10000*10000/AP_C7!C109)</f>
        <v>2.4033596050004955</v>
      </c>
      <c r="S87" s="1788">
        <f>D87/(AP_C7!CY109*10000*10000/AP_C7!C109)</f>
        <v>33.167428279753608</v>
      </c>
      <c r="T87" s="1740">
        <f>E87/(AP_I7!$DE109/AP_I7!$C106)</f>
        <v>3.167041836741884</v>
      </c>
      <c r="U87" s="28">
        <f>F87/(AP_I7!$DE109/AP_I7!$C106)</f>
        <v>4.4998520373711939</v>
      </c>
      <c r="V87" s="1741">
        <f>G87/(AP_I7!$DE109/AP_I7!$C106)</f>
        <v>28.943813796854712</v>
      </c>
    </row>
    <row r="88" spans="1:22">
      <c r="A88" s="1737" t="s">
        <v>400</v>
      </c>
      <c r="B88" s="2242">
        <f>B3a!B88*A4a!B80</f>
        <v>619.46479539741267</v>
      </c>
      <c r="C88" s="760">
        <f>B3a!C88*A4a!D80</f>
        <v>1321.6420901703036</v>
      </c>
      <c r="D88" s="2203">
        <f>B3a!D88*A4a!F80</f>
        <v>11594.971214535753</v>
      </c>
      <c r="E88" s="760">
        <f>B3a!E88*A4a!C80</f>
        <v>8334.5005029442927</v>
      </c>
      <c r="F88" s="760">
        <f>B3a!F88*A4a!E80</f>
        <v>12935.411426229846</v>
      </c>
      <c r="G88" s="760">
        <f>B3a!G88*A4a!G80</f>
        <v>72309.988388485843</v>
      </c>
      <c r="H88" s="2242">
        <f>B88/AP_C7!$CS110</f>
        <v>200.08435420375895</v>
      </c>
      <c r="I88" s="760">
        <f>C88/AP_C7!$CS110</f>
        <v>426.88447521958381</v>
      </c>
      <c r="J88" s="2203">
        <f>D88/AP_C7!$CS110</f>
        <v>3745.1237660458191</v>
      </c>
      <c r="K88" s="2202">
        <f>E88/AP_I7!$CY110</f>
        <v>867.04929063916893</v>
      </c>
      <c r="L88" s="760">
        <f>F88/AP_I7!$CY110</f>
        <v>1345.6882385784593</v>
      </c>
      <c r="M88" s="2203">
        <f>G88/AP_I7!$CY110</f>
        <v>7522.5052918545907</v>
      </c>
      <c r="N88" s="28">
        <f t="shared" si="26"/>
        <v>0.2307646824279867</v>
      </c>
      <c r="O88" s="28">
        <f t="shared" si="27"/>
        <v>0.31722390296769665</v>
      </c>
      <c r="P88" s="28">
        <f t="shared" si="28"/>
        <v>0.49785591644595578</v>
      </c>
      <c r="Q88" s="2211">
        <f>B88/(AP_C7!CY110*10000*10000/AP_C7!C110)</f>
        <v>1.170357296000903</v>
      </c>
      <c r="R88" s="742">
        <f>C88/(AP_C7!CY110*10000*10000/AP_C7!C110)</f>
        <v>2.4969836452778003</v>
      </c>
      <c r="S88" s="1788">
        <f>D88/(AP_C7!CY110*10000*10000/AP_C7!C110)</f>
        <v>21.906425124847459</v>
      </c>
      <c r="T88" s="1740">
        <f>E88/(AP_I7!$DE110/AP_I7!$C107)</f>
        <v>3.2438117261092794</v>
      </c>
      <c r="U88" s="28">
        <f>F88/(AP_I7!$DE110/AP_I7!$C107)</f>
        <v>5.0344995781845947</v>
      </c>
      <c r="V88" s="1741">
        <f>G88/(AP_I7!$DE110/AP_I7!$C107)</f>
        <v>28.143256835431735</v>
      </c>
    </row>
    <row r="89" spans="1:22">
      <c r="A89" s="1737" t="s">
        <v>401</v>
      </c>
      <c r="B89" s="2242">
        <f>B3a!B89*A4a!B81</f>
        <v>700.10645971181145</v>
      </c>
      <c r="C89" s="760">
        <f>B3a!C89*A4a!D81</f>
        <v>1425.1496972461339</v>
      </c>
      <c r="D89" s="2203">
        <f>B3a!D89*A4a!F81</f>
        <v>12330.97091650754</v>
      </c>
      <c r="E89" s="760">
        <f>B3a!E89*A4a!C81</f>
        <v>9024.3095468390311</v>
      </c>
      <c r="F89" s="760">
        <f>B3a!F89*A4a!E81</f>
        <v>14867.908911831499</v>
      </c>
      <c r="G89" s="760">
        <f>B3a!G89*A4a!G81</f>
        <v>84971.364456595926</v>
      </c>
      <c r="H89" s="2242">
        <f>B89/AP_C7!$CS111</f>
        <v>241.49569958587679</v>
      </c>
      <c r="I89" s="760">
        <f>C89/AP_C7!$CS111</f>
        <v>491.5931261264567</v>
      </c>
      <c r="J89" s="2203">
        <f>D89/AP_C7!$CS111</f>
        <v>4253.462322402921</v>
      </c>
      <c r="K89" s="2202">
        <f>E89/AP_I7!$CY111</f>
        <v>933.92922070995917</v>
      </c>
      <c r="L89" s="760">
        <f>F89/AP_I7!$CY111</f>
        <v>1538.6855372749471</v>
      </c>
      <c r="M89" s="2203">
        <f>G89/AP_I7!$CY111</f>
        <v>8793.7187634933507</v>
      </c>
      <c r="N89" s="28">
        <f t="shared" si="26"/>
        <v>0.25858030162317369</v>
      </c>
      <c r="O89" s="28">
        <f t="shared" si="27"/>
        <v>0.31948901462808388</v>
      </c>
      <c r="P89" s="28">
        <f t="shared" si="28"/>
        <v>0.48369324023198701</v>
      </c>
      <c r="Q89" s="2211">
        <f>B89/(AP_C7!CY111*10000*10000/AP_C7!C111)</f>
        <v>1.1932321751546091</v>
      </c>
      <c r="R89" s="742">
        <f>C89/(AP_C7!CY111*10000*10000/AP_C7!C111)</f>
        <v>2.4289655517047182</v>
      </c>
      <c r="S89" s="1788">
        <f>D89/(AP_C7!CY111*10000*10000/AP_C7!C111)</f>
        <v>21.016391213600858</v>
      </c>
      <c r="T89" s="1740">
        <f>E89/(AP_I7!$DE111/AP_I7!$C108)</f>
        <v>3.1254625823013114</v>
      </c>
      <c r="U89" s="28">
        <f>F89/(AP_I7!$DE111/AP_I7!$C108)</f>
        <v>5.1493239166724294</v>
      </c>
      <c r="V89" s="1741">
        <f>G89/(AP_I7!$DE111/AP_I7!$C108)</f>
        <v>29.428824310354223</v>
      </c>
    </row>
    <row r="90" spans="1:22">
      <c r="A90" s="1737" t="s">
        <v>402</v>
      </c>
      <c r="B90" s="2242">
        <f>B3a!B90*A4a!B82</f>
        <v>795.7781169886166</v>
      </c>
      <c r="C90" s="760">
        <f>B3a!C90*A4a!D82</f>
        <v>1612.7456534466012</v>
      </c>
      <c r="D90" s="2203">
        <f>B3a!D90*A4a!F82</f>
        <v>13270.077622398698</v>
      </c>
      <c r="E90" s="760">
        <f>B3a!E90*A4a!C82</f>
        <v>10138.550843229514</v>
      </c>
      <c r="F90" s="760">
        <f>B3a!F90*A4a!E82</f>
        <v>16730.737342180313</v>
      </c>
      <c r="G90" s="760">
        <f>B3a!G90*A4a!G82</f>
        <v>99788.751904078992</v>
      </c>
      <c r="H90" s="2242">
        <f>B90/AP_C7!$CS112</f>
        <v>280.94210209577892</v>
      </c>
      <c r="I90" s="760">
        <f>C90/AP_C7!$CS112</f>
        <v>569.36493270221456</v>
      </c>
      <c r="J90" s="2203">
        <f>D90/AP_C7!$CS112</f>
        <v>4684.8781370349943</v>
      </c>
      <c r="K90" s="2202">
        <f>E90/AP_I7!$CY112</f>
        <v>1043.7374690331303</v>
      </c>
      <c r="L90" s="760">
        <f>F90/AP_I7!$CY112</f>
        <v>1722.385942390056</v>
      </c>
      <c r="M90" s="2203">
        <f>G90/AP_I7!$CY112</f>
        <v>10272.992754175666</v>
      </c>
      <c r="N90" s="28">
        <f t="shared" si="26"/>
        <v>0.26916931741085293</v>
      </c>
      <c r="O90" s="28">
        <f t="shared" si="27"/>
        <v>0.33056756833032414</v>
      </c>
      <c r="P90" s="28">
        <f t="shared" si="28"/>
        <v>0.4560382985893503</v>
      </c>
      <c r="Q90" s="2211">
        <f>B90/(AP_C7!CY112*10000*10000/AP_C7!C112)</f>
        <v>1.1353943965789979</v>
      </c>
      <c r="R90" s="742">
        <f>C90/(AP_C7!CY112*10000*10000/AP_C7!C112)</f>
        <v>2.3010212758295774</v>
      </c>
      <c r="S90" s="1788">
        <f>D90/(AP_C7!CY112*10000*10000/AP_C7!C112)</f>
        <v>18.933382877699007</v>
      </c>
      <c r="T90" s="1740">
        <f>E90/(AP_I7!$DE112/AP_I7!$C109)</f>
        <v>3.2073920336076904</v>
      </c>
      <c r="U90" s="28">
        <f>F90/(AP_I7!$DE112/AP_I7!$C109)</f>
        <v>5.2928702037853022</v>
      </c>
      <c r="V90" s="1741">
        <f>G90/(AP_I7!$DE112/AP_I7!$C109)</f>
        <v>31.568776726560799</v>
      </c>
    </row>
    <row r="91" spans="1:22">
      <c r="A91" s="1737" t="s">
        <v>403</v>
      </c>
      <c r="B91" s="2242">
        <f>B3a!B91*A4a!B83</f>
        <v>985.51570964915334</v>
      </c>
      <c r="C91" s="760">
        <f>B3a!C91*A4a!D83</f>
        <v>1999.4230033009121</v>
      </c>
      <c r="D91" s="2203">
        <f>B3a!D91*A4a!F83</f>
        <v>15041.868571399571</v>
      </c>
      <c r="E91" s="760">
        <f>B3a!E91*A4a!C83</f>
        <v>11033.399999999998</v>
      </c>
      <c r="F91" s="760">
        <f>B3a!F91*A4a!E83</f>
        <v>17800.774876818057</v>
      </c>
      <c r="G91" s="760">
        <f>B3a!G91*A4a!G83</f>
        <v>136161.22603792179</v>
      </c>
      <c r="H91" s="2242">
        <f>B91/AP_C7!$CS113</f>
        <v>336.43316060436956</v>
      </c>
      <c r="I91" s="760">
        <f>C91/AP_C7!$CS113</f>
        <v>682.55857699628154</v>
      </c>
      <c r="J91" s="2203">
        <f>D91/AP_C7!$CS113</f>
        <v>5134.9596311083405</v>
      </c>
      <c r="K91" s="2202">
        <f>E91/AP_I7!$CY113</f>
        <v>1127.5579523413999</v>
      </c>
      <c r="L91" s="760">
        <f>F91/AP_I7!$CY113</f>
        <v>1819.1496066665948</v>
      </c>
      <c r="M91" s="2203">
        <f>G91/AP_I7!$CY113</f>
        <v>13914.992044121815</v>
      </c>
      <c r="N91" s="28">
        <f t="shared" si="26"/>
        <v>0.29837327642961359</v>
      </c>
      <c r="O91" s="28">
        <f t="shared" si="27"/>
        <v>0.37520750052383001</v>
      </c>
      <c r="P91" s="28">
        <f t="shared" si="28"/>
        <v>0.36902354056878739</v>
      </c>
      <c r="Q91" s="2211">
        <f>B91/(AP_C7!CY113*10000*10000/AP_C7!C113)</f>
        <v>1.1433844467323482</v>
      </c>
      <c r="R91" s="742">
        <f>C91/(AP_C7!CY113*10000*10000/AP_C7!C113)</f>
        <v>2.3197084957955725</v>
      </c>
      <c r="S91" s="1788">
        <f>D91/(AP_C7!CY113*10000*10000/AP_C7!C113)</f>
        <v>17.451409861800343</v>
      </c>
      <c r="T91" s="1740">
        <f>E91/(AP_I7!$DE113/AP_I7!$C110)</f>
        <v>3.1439031156119994</v>
      </c>
      <c r="U91" s="28">
        <f>F91/(AP_I7!$DE113/AP_I7!$C110)</f>
        <v>5.0722272006395226</v>
      </c>
      <c r="V91" s="1741">
        <f>G91/(AP_I7!$DE113/AP_I7!$C110)</f>
        <v>38.798348901170272</v>
      </c>
    </row>
    <row r="92" spans="1:22">
      <c r="A92" s="1737" t="s">
        <v>404</v>
      </c>
      <c r="B92" s="2242">
        <f>B3a!B92*A4a!B84</f>
        <v>1162.2541523986363</v>
      </c>
      <c r="C92" s="760">
        <f>B3a!C92*A4a!D84</f>
        <v>2321.1126670485423</v>
      </c>
      <c r="D92" s="2203">
        <f>B3a!D92*A4a!F84</f>
        <v>24789.380376228994</v>
      </c>
      <c r="E92" s="760">
        <f>B3a!E92*A4a!C84</f>
        <v>13338.836188943418</v>
      </c>
      <c r="F92" s="760">
        <f>B3a!F92*A4a!E84</f>
        <v>21596.945388525091</v>
      </c>
      <c r="G92" s="760">
        <f>B3a!G92*A4a!G84</f>
        <v>126949.23967326856</v>
      </c>
      <c r="H92" s="2242">
        <f>B92/AP_C7!$CS114</f>
        <v>394.09194226231813</v>
      </c>
      <c r="I92" s="760">
        <f>C92/AP_C7!$CS114</f>
        <v>787.03250685663261</v>
      </c>
      <c r="J92" s="2203">
        <f>D92/AP_C7!$CS114</f>
        <v>8405.4722796952865</v>
      </c>
      <c r="K92" s="2202">
        <f>E92/AP_I7!$CY114</f>
        <v>1328.5766524427081</v>
      </c>
      <c r="L92" s="760">
        <f>F92/AP_I7!$CY114</f>
        <v>2151.1020152611577</v>
      </c>
      <c r="M92" s="2203">
        <f>G92/AP_I7!$CY114</f>
        <v>12644.416160913814</v>
      </c>
      <c r="N92" s="28">
        <f t="shared" si="26"/>
        <v>0.29662717731622373</v>
      </c>
      <c r="O92" s="28">
        <f t="shared" si="27"/>
        <v>0.36587409675272037</v>
      </c>
      <c r="P92" s="28">
        <f t="shared" si="28"/>
        <v>0.66475764264056159</v>
      </c>
      <c r="Q92" s="2211">
        <f>B92/(AP_C7!CY114*10000*10000/AP_C7!C114)</f>
        <v>1.2042953251144071</v>
      </c>
      <c r="R92" s="742">
        <f>C92/(AP_C7!CY114*10000*10000/AP_C7!C114)</f>
        <v>2.4050721851339478</v>
      </c>
      <c r="S92" s="1788">
        <f>D92/(AP_C7!CY114*10000*10000/AP_C7!C114)</f>
        <v>25.686064306988168</v>
      </c>
      <c r="T92" s="1740">
        <f>E92/(AP_I7!$DE114/AP_I7!$C111)</f>
        <v>3.4847941483011708</v>
      </c>
      <c r="U92" s="28">
        <f>F92/(AP_I7!$DE114/AP_I7!$C111)</f>
        <v>5.6422395361220552</v>
      </c>
      <c r="V92" s="1741">
        <f>G92/(AP_I7!$DE114/AP_I7!$C111)</f>
        <v>33.16570960751347</v>
      </c>
    </row>
    <row r="93" spans="1:22">
      <c r="A93" s="1737" t="s">
        <v>405</v>
      </c>
      <c r="B93" s="2242">
        <f>B3a!B93*A4a!B85</f>
        <v>1242.9538649534491</v>
      </c>
      <c r="C93" s="760">
        <f>B3a!C93*A4a!D85</f>
        <v>2329.7338205308802</v>
      </c>
      <c r="D93" s="2203">
        <f>B3a!D93*A4a!F85</f>
        <v>15411.657802775224</v>
      </c>
      <c r="E93" s="760">
        <f>B3a!E93*A4a!C85</f>
        <v>13681.15894719467</v>
      </c>
      <c r="F93" s="760">
        <f>B3a!F93*A4a!E85</f>
        <v>25787.437394542256</v>
      </c>
      <c r="G93" s="760">
        <f>B3a!G93*A4a!G85</f>
        <v>111649.89779432736</v>
      </c>
      <c r="H93" s="2242">
        <f>B93/AP_C7!$CS115</f>
        <v>421.07280155788675</v>
      </c>
      <c r="I93" s="760">
        <f>C93/AP_C7!$CS115</f>
        <v>789.23890448004397</v>
      </c>
      <c r="J93" s="2203">
        <f>D93/AP_C7!$CS115</f>
        <v>5220.9740929596528</v>
      </c>
      <c r="K93" s="2202">
        <f>E93/AP_I7!$CY115</f>
        <v>1308.6627754013832</v>
      </c>
      <c r="L93" s="760">
        <f>F93/AP_I7!$CY115</f>
        <v>2466.6813331739663</v>
      </c>
      <c r="M93" s="2210">
        <f t="shared" ref="M93:M100" si="29">M92+(M$101-M$92)/9</f>
        <v>12870.212221528143</v>
      </c>
      <c r="N93" s="28">
        <f t="shared" si="26"/>
        <v>0.32175806439419696</v>
      </c>
      <c r="O93" s="28">
        <f t="shared" si="27"/>
        <v>0.31995981558935394</v>
      </c>
      <c r="P93" s="28">
        <f t="shared" si="28"/>
        <v>0.40566340345394403</v>
      </c>
      <c r="Q93" s="2211">
        <f>B93/(AP_C7!CY115*10000*10000/AP_C7!C115)</f>
        <v>1.1166213850986471</v>
      </c>
      <c r="R93" s="742">
        <f>C93/(AP_C7!CY115*10000*10000/AP_C7!C115)</f>
        <v>2.0929422072232606</v>
      </c>
      <c r="S93" s="1788">
        <f>D93/(AP_C7!CY115*10000*10000/AP_C7!C115)</f>
        <v>13.845233654787139</v>
      </c>
      <c r="T93" s="1740">
        <f>E93/(AP_I7!$DE115/AP_I7!$C112)</f>
        <v>3.2366070075961249</v>
      </c>
      <c r="U93" s="28">
        <f>F93/(AP_I7!$DE115/AP_I7!$C112)</f>
        <v>6.1006381770190696</v>
      </c>
      <c r="V93" s="1741">
        <f>G93/(AP_I7!$DE115/AP_I7!$C112)</f>
        <v>26.413467089541385</v>
      </c>
    </row>
    <row r="94" spans="1:22">
      <c r="A94" s="1737" t="s">
        <v>406</v>
      </c>
      <c r="B94" s="2242">
        <f>B3a!B94*A4a!B86</f>
        <v>1586.5340919419045</v>
      </c>
      <c r="C94" s="760">
        <f>B3a!C94*A4a!D86</f>
        <v>2872.4453543015097</v>
      </c>
      <c r="D94" s="2203">
        <f>B3a!D94*A4a!F86</f>
        <v>17110.290079039078</v>
      </c>
      <c r="E94" s="760">
        <f>B3a!E94*A4a!C86</f>
        <v>14262.060058703915</v>
      </c>
      <c r="F94" s="760">
        <f>B3a!F94*A4a!E86</f>
        <v>29394.183221341573</v>
      </c>
      <c r="G94" s="760">
        <f>B3a!G94*A4a!G86</f>
        <v>122843.41606521042</v>
      </c>
      <c r="H94" s="2242">
        <f>B94/AP_C7!$CS116</f>
        <v>513.70364704451231</v>
      </c>
      <c r="I94" s="760">
        <f>C94/AP_C7!$CS116</f>
        <v>930.0686710328722</v>
      </c>
      <c r="J94" s="2203">
        <f>D94/AP_C7!$CS116</f>
        <v>5540.1383810375546</v>
      </c>
      <c r="K94" s="2202">
        <f>E94/AP_I7!$CY116</f>
        <v>1350.9664799176564</v>
      </c>
      <c r="L94" s="760">
        <f>F94/AP_I7!$CY116</f>
        <v>2784.3492506088364</v>
      </c>
      <c r="M94" s="2210">
        <f t="shared" si="29"/>
        <v>13096.008282142473</v>
      </c>
      <c r="N94" s="28">
        <f t="shared" si="26"/>
        <v>0.38024899557524428</v>
      </c>
      <c r="O94" s="28">
        <f t="shared" si="27"/>
        <v>0.33403448609383318</v>
      </c>
      <c r="P94" s="28">
        <f t="shared" si="28"/>
        <v>0.42304023193021395</v>
      </c>
      <c r="Q94" s="2211">
        <f>B94/(AP_C7!CY116*10000*10000/AP_C7!C116)</f>
        <v>1.160813831795273</v>
      </c>
      <c r="R94" s="742">
        <f>C94/(AP_C7!CY116*10000*10000/AP_C7!C116)</f>
        <v>2.1016720127759876</v>
      </c>
      <c r="S94" s="1788">
        <f>D94/(AP_C7!CY116*10000*10000/AP_C7!C116)</f>
        <v>12.519025900960781</v>
      </c>
      <c r="T94" s="1740">
        <f>E94/(AP_I7!$DE116/AP_I7!$C113)</f>
        <v>2.9328337827548339</v>
      </c>
      <c r="U94" s="28">
        <f>F94/(AP_I7!$DE116/AP_I7!$C113)</f>
        <v>6.0445863510036411</v>
      </c>
      <c r="V94" s="1741">
        <f>G94/(AP_I7!$DE116/AP_I7!$C113)</f>
        <v>25.261380133172562</v>
      </c>
    </row>
    <row r="95" spans="1:22">
      <c r="A95" s="1737" t="s">
        <v>407</v>
      </c>
      <c r="B95" s="2242">
        <f>B3a!B95*A4a!B87</f>
        <v>2023.8759641820857</v>
      </c>
      <c r="C95" s="760">
        <f>B3a!C95*A4a!D87</f>
        <v>3391.1162194003846</v>
      </c>
      <c r="D95" s="2203">
        <f>B3a!D95*A4a!F87</f>
        <v>18533.939028548582</v>
      </c>
      <c r="E95" s="760">
        <f>B3a!E95*A4a!C87</f>
        <v>16226.49762453543</v>
      </c>
      <c r="F95" s="760">
        <f>B3a!F95*A4a!E87</f>
        <v>31567.918103492091</v>
      </c>
      <c r="G95" s="760">
        <f>B3a!G95*A4a!G87</f>
        <v>132963.83058575616</v>
      </c>
      <c r="H95" s="2242">
        <f>B95/AP_C7!$CS117</f>
        <v>650.1570577001462</v>
      </c>
      <c r="I95" s="760">
        <f>C95/AP_C7!$CS117</f>
        <v>1089.3741427556367</v>
      </c>
      <c r="J95" s="2203">
        <f>D95/AP_C7!$CS117</f>
        <v>5953.9079862855324</v>
      </c>
      <c r="K95" s="2202">
        <f>E95/AP_I7!$CY117</f>
        <v>1530.7733741630163</v>
      </c>
      <c r="L95" s="760">
        <f>F95/AP_I7!$CY117</f>
        <v>2978.05044740626</v>
      </c>
      <c r="M95" s="2210">
        <f t="shared" si="29"/>
        <v>13321.804342756803</v>
      </c>
      <c r="N95" s="28">
        <f t="shared" si="26"/>
        <v>0.42472456646669449</v>
      </c>
      <c r="O95" s="28">
        <f t="shared" si="27"/>
        <v>0.36580110444550384</v>
      </c>
      <c r="P95" s="28">
        <f t="shared" si="28"/>
        <v>0.44692954746199459</v>
      </c>
      <c r="Q95" s="2211">
        <f>B95/(AP_C7!CY117*10000*10000/AP_C7!C117)</f>
        <v>1.327051480458785</v>
      </c>
      <c r="R95" s="742">
        <f>C95/(AP_C7!CY117*10000*10000/AP_C7!C117)</f>
        <v>2.2235482208425505</v>
      </c>
      <c r="S95" s="1788">
        <f>D95/(AP_C7!CY117*10000*10000/AP_C7!C117)</f>
        <v>12.152667288831649</v>
      </c>
      <c r="T95" s="1740">
        <f>E95/(AP_I7!$DE117/AP_I7!$C114)</f>
        <v>2.9382261621913108</v>
      </c>
      <c r="U95" s="28">
        <f>F95/(AP_I7!$DE117/AP_I7!$C114)</f>
        <v>5.7161862654417845</v>
      </c>
      <c r="V95" s="1741">
        <f>G95/(AP_I7!$DE117/AP_I7!$C114)</f>
        <v>24.076533007438023</v>
      </c>
    </row>
    <row r="96" spans="1:22">
      <c r="A96" s="1737" t="s">
        <v>408</v>
      </c>
      <c r="B96" s="2242">
        <f>B3a!B96*A4a!B88</f>
        <v>2289.0424432218224</v>
      </c>
      <c r="C96" s="760">
        <f>B3a!C96*A4a!D88</f>
        <v>3666.6765301420769</v>
      </c>
      <c r="D96" s="2203">
        <f>B3a!D96*A4a!F88</f>
        <v>19006.532640703699</v>
      </c>
      <c r="E96" s="760">
        <f>B3a!E96*A4a!C88</f>
        <v>16867.402251867046</v>
      </c>
      <c r="F96" s="760">
        <f>B3a!F96*A4a!E88</f>
        <v>36753.0533083103</v>
      </c>
      <c r="G96" s="760">
        <f>B3a!G96*A4a!G88</f>
        <v>146054.5264352473</v>
      </c>
      <c r="H96" s="2242">
        <f>B96/AP_C7!$CS118</f>
        <v>747.71589527392359</v>
      </c>
      <c r="I96" s="760">
        <f>C96/AP_C7!$CS118</f>
        <v>1197.7201788168788</v>
      </c>
      <c r="J96" s="2203">
        <f>D96/AP_C7!$CS118</f>
        <v>6208.4853916007687</v>
      </c>
      <c r="K96" s="2202">
        <f>E96/AP_I7!$CY118</f>
        <v>1547.6081930530756</v>
      </c>
      <c r="L96" s="760">
        <f>F96/AP_I7!$CY118</f>
        <v>3372.1450150014366</v>
      </c>
      <c r="M96" s="2210">
        <f t="shared" si="29"/>
        <v>13547.600403371132</v>
      </c>
      <c r="N96" s="28">
        <f t="shared" si="26"/>
        <v>0.48314289019034706</v>
      </c>
      <c r="O96" s="28">
        <f t="shared" si="27"/>
        <v>0.35518050780398264</v>
      </c>
      <c r="P96" s="28">
        <f t="shared" si="28"/>
        <v>0.45827196010711041</v>
      </c>
      <c r="Q96" s="2211">
        <f>B96/(AP_C7!CY118*10000*10000/AP_C7!C118)</f>
        <v>1.3675135060458701</v>
      </c>
      <c r="R96" s="742">
        <f>C96/(AP_C7!CY118*10000*10000/AP_C7!C118)</f>
        <v>2.1905359125683921</v>
      </c>
      <c r="S96" s="1788">
        <f>D96/(AP_C7!CY118*10000*10000/AP_C7!C118)</f>
        <v>11.354830997664131</v>
      </c>
      <c r="T96" s="1740">
        <f>E96/(AP_I7!$DE118/AP_I7!$C115)</f>
        <v>2.674593620799532</v>
      </c>
      <c r="U96" s="28">
        <f>F96/(AP_I7!$DE118/AP_I7!$C115)</f>
        <v>5.8277783653633524</v>
      </c>
      <c r="V96" s="1741">
        <f>G96/(AP_I7!$DE118/AP_I7!$C115)</f>
        <v>23.159257060426697</v>
      </c>
    </row>
    <row r="97" spans="1:22">
      <c r="A97" s="1737" t="s">
        <v>409</v>
      </c>
      <c r="B97" s="2242">
        <f>B3a!B97*A4a!B89</f>
        <v>3421.4540681718677</v>
      </c>
      <c r="C97" s="760">
        <f>B3a!C97*A4a!D89</f>
        <v>5875.0027988593583</v>
      </c>
      <c r="D97" s="2203">
        <f>B3a!D97*A4a!F89</f>
        <v>27282.453323337573</v>
      </c>
      <c r="E97" s="760">
        <f>B3a!E97*A4a!C89</f>
        <v>23052.302968915275</v>
      </c>
      <c r="F97" s="760">
        <f>B3a!F97*A4a!E89</f>
        <v>42173.117228341092</v>
      </c>
      <c r="G97" s="760">
        <f>B3a!G97*A4a!G89</f>
        <v>163364.32386651397</v>
      </c>
      <c r="H97" s="2242">
        <f>B97/AP_C7!$CS119</f>
        <v>1122.6264391529407</v>
      </c>
      <c r="I97" s="760">
        <f>C97/AP_C7!$CS119</f>
        <v>1927.6697394394882</v>
      </c>
      <c r="J97" s="2203">
        <f>D97/AP_C7!$CS119</f>
        <v>8951.7505760642161</v>
      </c>
      <c r="K97" s="2202">
        <f>E97/AP_I7!$CY119</f>
        <v>1987.381422075498</v>
      </c>
      <c r="L97" s="760">
        <f>F97/AP_I7!$CY119</f>
        <v>3635.8219742138444</v>
      </c>
      <c r="M97" s="2210">
        <f t="shared" si="29"/>
        <v>13773.396463985462</v>
      </c>
      <c r="N97" s="28">
        <f t="shared" ref="N97:N102" si="30">H97/K97</f>
        <v>0.56487719301538974</v>
      </c>
      <c r="O97" s="28">
        <f t="shared" ref="O97:O102" si="31">I97/L97</f>
        <v>0.53018815363100902</v>
      </c>
      <c r="P97" s="28">
        <f t="shared" ref="P97:P103" si="32">J97/M97</f>
        <v>0.64993050911379502</v>
      </c>
      <c r="Q97" s="2211">
        <f>B97/(AP_C7!CY119*10000*10000/AP_C7!C119)</f>
        <v>1.7971777007018963</v>
      </c>
      <c r="R97" s="742">
        <f>C97/(AP_C7!CY119*10000*10000/AP_C7!C119)</f>
        <v>3.0859464459544199</v>
      </c>
      <c r="S97" s="1788">
        <f>D97/(AP_C7!CY119*10000*10000/AP_C7!C119)</f>
        <v>14.330578682688797</v>
      </c>
      <c r="T97" s="1740">
        <f>E97/(AP_I7!$DE119/AP_I7!$C116)</f>
        <v>3.2559643975615238</v>
      </c>
      <c r="U97" s="28">
        <f>F97/(AP_I7!$DE119/AP_I7!$C116)</f>
        <v>5.9566355871180203</v>
      </c>
      <c r="V97" s="1741">
        <f>G97/(AP_I7!$DE119/AP_I7!$C116)</f>
        <v>23.07398193830474</v>
      </c>
    </row>
    <row r="98" spans="1:22">
      <c r="A98" s="1737" t="s">
        <v>410</v>
      </c>
      <c r="B98" s="2242">
        <f>B3a!B98*A4a!B90</f>
        <v>4691.8709052557797</v>
      </c>
      <c r="C98" s="760">
        <f>B3a!C98*A4a!D90</f>
        <v>8320.8708377150979</v>
      </c>
      <c r="D98" s="2203">
        <f>B3a!D98*A4a!F90</f>
        <v>47586.25096023317</v>
      </c>
      <c r="E98" s="760">
        <f>B3a!E98*A4a!C90</f>
        <v>26307.397623251061</v>
      </c>
      <c r="F98" s="760">
        <f>B3a!F98*A4a!E90</f>
        <v>45539.080891529033</v>
      </c>
      <c r="G98" s="760">
        <f>B3a!G98*A4a!G90</f>
        <v>178202.08039388154</v>
      </c>
      <c r="H98" s="2242">
        <f>B98/AP_C7!$CS120</f>
        <v>1492.3930329597076</v>
      </c>
      <c r="I98" s="760">
        <f>C98/AP_C7!$CS120</f>
        <v>2646.7074472260324</v>
      </c>
      <c r="J98" s="2203">
        <f>D98/AP_C7!$CS120</f>
        <v>15136.262448775246</v>
      </c>
      <c r="K98" s="2202">
        <f>E98/AP_I7!$CY120</f>
        <v>2177.1693131399566</v>
      </c>
      <c r="L98" s="760">
        <f>F98/AP_I7!$CY120</f>
        <v>3768.7608210250146</v>
      </c>
      <c r="M98" s="2210">
        <f t="shared" si="29"/>
        <v>13999.192524599792</v>
      </c>
      <c r="N98" s="28">
        <f t="shared" si="30"/>
        <v>0.68547403454228784</v>
      </c>
      <c r="O98" s="28">
        <f t="shared" si="31"/>
        <v>0.7022752498541921</v>
      </c>
      <c r="P98" s="2259">
        <f t="shared" si="32"/>
        <v>1.0812239650377948</v>
      </c>
      <c r="Q98" s="2211">
        <f>B98/(AP_C7!CY120*10000*10000/AP_C7!C120)</f>
        <v>2.0205350072394532</v>
      </c>
      <c r="R98" s="742">
        <f>C98/(AP_C7!CY120*10000*10000/AP_C7!C120)</f>
        <v>3.5833489790795263</v>
      </c>
      <c r="S98" s="1788">
        <f>D98/(AP_C7!CY120*10000*10000/AP_C7!C120)</f>
        <v>20.492824263499536</v>
      </c>
      <c r="T98" s="1740">
        <f>E98/(AP_I7!$DE120/AP_I7!$C117)</f>
        <v>3.3230774749849834</v>
      </c>
      <c r="U98" s="28">
        <f>F98/(AP_I7!$DE120/AP_I7!$C117)</f>
        <v>5.7523703450017605</v>
      </c>
      <c r="V98" s="1741">
        <f>G98/(AP_I7!$DE120/AP_I7!$C117)</f>
        <v>22.509992353975356</v>
      </c>
    </row>
    <row r="99" spans="1:22">
      <c r="A99" s="1737" t="s">
        <v>411</v>
      </c>
      <c r="B99" s="2242">
        <f>B3a!B99*A4a!B91</f>
        <v>6399.392763942722</v>
      </c>
      <c r="C99" s="760">
        <f>B3a!C99*A4a!D91</f>
        <v>11433.451815797043</v>
      </c>
      <c r="D99" s="2203">
        <f>B3a!D99*A4a!F91</f>
        <v>49143.904301857867</v>
      </c>
      <c r="E99" s="760">
        <f>B3a!E99*A4a!C91</f>
        <v>33259.503427781681</v>
      </c>
      <c r="F99" s="760">
        <f>B3a!F99*A4a!E91</f>
        <v>45853.452491000506</v>
      </c>
      <c r="G99" s="760">
        <f>B3a!G99*A4a!G91</f>
        <v>194487.33809794878</v>
      </c>
      <c r="H99" s="2242">
        <f>B99/AP_C7!$CS121</f>
        <v>1852.5734067102348</v>
      </c>
      <c r="I99" s="760">
        <f>C99/AP_C7!$CS121</f>
        <v>3309.8935418051228</v>
      </c>
      <c r="J99" s="2203">
        <f>D99/AP_C7!$CS121</f>
        <v>14226.770190527015</v>
      </c>
      <c r="K99" s="2202">
        <f>E99/AP_I7!$CY121</f>
        <v>2625.5745199292905</v>
      </c>
      <c r="L99" s="760">
        <f>F99/AP_I7!$CY121</f>
        <v>3619.7671072441804</v>
      </c>
      <c r="M99" s="2210">
        <f t="shared" si="29"/>
        <v>14224.988585214121</v>
      </c>
      <c r="N99" s="28">
        <f t="shared" si="30"/>
        <v>0.70558782188369451</v>
      </c>
      <c r="O99" s="28">
        <f t="shared" si="31"/>
        <v>0.91439406009880786</v>
      </c>
      <c r="P99" s="2259">
        <f t="shared" si="32"/>
        <v>1.0001252447622169</v>
      </c>
      <c r="Q99" s="2211">
        <f>B99/(AP_C7!CY121*10000*10000/AP_C7!C121)</f>
        <v>2.1304884160436175</v>
      </c>
      <c r="R99" s="742">
        <f>C99/(AP_C7!CY121*10000*10000/AP_C7!C121)</f>
        <v>3.806429382831126</v>
      </c>
      <c r="S99" s="1788">
        <f>D99/(AP_C7!CY121*10000*10000/AP_C7!C121)</f>
        <v>16.36100841070386</v>
      </c>
      <c r="T99" s="1740">
        <f>E99/(AP_I7!$DE121/AP_I7!$C118)</f>
        <v>3.7338164599970884</v>
      </c>
      <c r="U99" s="28">
        <f>F99/(AP_I7!$DE121/AP_I7!$C118)</f>
        <v>5.1476527913396852</v>
      </c>
      <c r="V99" s="1741">
        <f>G99/(AP_I7!$DE121/AP_I7!$C118)</f>
        <v>21.833760261272015</v>
      </c>
    </row>
    <row r="100" spans="1:22">
      <c r="A100" s="1737" t="s">
        <v>412</v>
      </c>
      <c r="B100" s="2242">
        <f>B3a!B100*A4a!B92</f>
        <v>8755.0398372379295</v>
      </c>
      <c r="C100" s="760">
        <f>B3a!C100*A4a!D92</f>
        <v>15574.795938330999</v>
      </c>
      <c r="D100" s="2203">
        <f>B3a!D100*A4a!F92</f>
        <v>66581.475592607792</v>
      </c>
      <c r="E100" s="760">
        <f>B3a!E100*A4a!C92</f>
        <v>39849.994314279778</v>
      </c>
      <c r="F100" s="760">
        <f>B3a!F100*A4a!E92</f>
        <v>47679.08799982351</v>
      </c>
      <c r="G100" s="760">
        <f>B3a!G100*A4a!G92</f>
        <v>212356.58501133448</v>
      </c>
      <c r="H100" s="2242">
        <f>B100/AP_C7!$CS122</f>
        <v>2195.8784181469673</v>
      </c>
      <c r="I100" s="760">
        <f>C100/AP_C7!$CS122</f>
        <v>3906.362381420498</v>
      </c>
      <c r="J100" s="2203">
        <f>D100/AP_C7!$CS122</f>
        <v>16699.504287842479</v>
      </c>
      <c r="K100" s="2202">
        <f>E100/AP_I7!$CY122</f>
        <v>2983.8230638737787</v>
      </c>
      <c r="L100" s="760">
        <f>F100/AP_I7!$CY122</f>
        <v>3570.0372079441313</v>
      </c>
      <c r="M100" s="2210">
        <f t="shared" si="29"/>
        <v>14450.784645828451</v>
      </c>
      <c r="N100" s="28">
        <f t="shared" si="30"/>
        <v>0.73592782518952238</v>
      </c>
      <c r="O100" s="28">
        <f t="shared" si="31"/>
        <v>1.0942077501959833</v>
      </c>
      <c r="P100" s="2259">
        <f t="shared" si="32"/>
        <v>1.1556122866077845</v>
      </c>
      <c r="Q100" s="2211">
        <f>B100/(AP_C7!CY122*10000*10000/AP_C7!C122)</f>
        <v>2.1613397087697708</v>
      </c>
      <c r="R100" s="742">
        <f>C100/(AP_C7!CY122*10000*10000/AP_C7!C122)</f>
        <v>3.8449196740743639</v>
      </c>
      <c r="S100" s="1788">
        <f>D100/(AP_C7!CY122*10000*10000/AP_C7!C122)</f>
        <v>16.436839779382229</v>
      </c>
      <c r="T100" s="1740">
        <f>E100/(AP_I7!$DE122/AP_I7!$C119)</f>
        <v>3.8994349932488634</v>
      </c>
      <c r="U100" s="28">
        <f>F100/(AP_I7!$DE122/AP_I7!$C119)</f>
        <v>4.6655340205677511</v>
      </c>
      <c r="V100" s="1741">
        <f>G100/(AP_I7!$DE122/AP_I7!$C119)</f>
        <v>20.779694273213369</v>
      </c>
    </row>
    <row r="101" spans="1:22">
      <c r="A101" s="1737" t="s">
        <v>413</v>
      </c>
      <c r="B101" s="2242">
        <f>B3a!B101*A4a!B93</f>
        <v>11016.346488702357</v>
      </c>
      <c r="C101" s="760">
        <f>B3a!C101*A4a!D93</f>
        <v>19245.609711803671</v>
      </c>
      <c r="D101" s="2203">
        <f>B3a!D101*A4a!F93</f>
        <v>82995.663974717419</v>
      </c>
      <c r="E101" s="760">
        <f>B3a!E101*A4a!C93</f>
        <v>44299.197104493789</v>
      </c>
      <c r="F101" s="760">
        <f>B3a!F101*A4a!E93</f>
        <v>53623.080530217652</v>
      </c>
      <c r="G101" s="760">
        <f>B3a!G101*A4a!G93</f>
        <v>205075.5221834821</v>
      </c>
      <c r="H101" s="2242">
        <f>B101/AP_C7!$CS123</f>
        <v>2535.0785789563747</v>
      </c>
      <c r="I101" s="760">
        <f>C101/AP_C7!$CS123</f>
        <v>4428.7943347990358</v>
      </c>
      <c r="J101" s="2203">
        <f>D101/AP_C7!$CS123</f>
        <v>19098.939027048615</v>
      </c>
      <c r="K101" s="2202">
        <f>E101/AP_I7!$CY123</f>
        <v>3170.3478533777311</v>
      </c>
      <c r="L101" s="760">
        <f>F101/AP_I7!$CY123</f>
        <v>3837.6275274124832</v>
      </c>
      <c r="M101" s="2203">
        <f>G101/AP_I7!$CY123</f>
        <v>14676.580706442786</v>
      </c>
      <c r="N101" s="28">
        <f t="shared" si="30"/>
        <v>0.7996215860841478</v>
      </c>
      <c r="O101" s="28">
        <f t="shared" si="31"/>
        <v>1.1540448631775231</v>
      </c>
      <c r="P101" s="2259">
        <f t="shared" si="32"/>
        <v>1.3013207510019336</v>
      </c>
      <c r="Q101" s="2211">
        <f>B101/(AP_C7!CY123*10000*10000/AP_C7!C123)</f>
        <v>2.2107125037827147</v>
      </c>
      <c r="R101" s="742">
        <f>C101/(AP_C7!CY123*10000*10000/AP_C7!C123)</f>
        <v>3.8621252587179731</v>
      </c>
      <c r="S101" s="1788">
        <f>D101/(AP_C7!CY123*10000*10000/AP_C7!C123)</f>
        <v>16.65520890222734</v>
      </c>
      <c r="T101" s="1740">
        <f>E101/(AP_I7!$DE123/AP_I7!$C120)</f>
        <v>3.7484930785712436</v>
      </c>
      <c r="U101" s="28">
        <f>F101/(AP_I7!$DE123/AP_I7!$C120)</f>
        <v>4.5374579982804901</v>
      </c>
      <c r="V101" s="1741">
        <f>G101/(AP_I7!$DE123/AP_I7!$C120)</f>
        <v>17.353004698389565</v>
      </c>
    </row>
    <row r="102" spans="1:22">
      <c r="A102" s="1737" t="s">
        <v>414</v>
      </c>
      <c r="B102" s="2242">
        <f>B3a!B102*A4a!B94</f>
        <v>13001.665682509298</v>
      </c>
      <c r="C102" s="760">
        <f>B3a!C102*A4a!D94</f>
        <v>21988.23350810081</v>
      </c>
      <c r="D102" s="2203">
        <f>B3a!D102*A4a!F94</f>
        <v>95741.953759516342</v>
      </c>
      <c r="E102" s="760">
        <f>B3a!E102*A4a!C94</f>
        <v>47399.500437716459</v>
      </c>
      <c r="F102" s="760">
        <f>B3a!F102*A4a!E94</f>
        <v>59700.943241253291</v>
      </c>
      <c r="G102" s="760">
        <f>B3a!G102*A4a!G94</f>
        <v>267177.1241691286</v>
      </c>
      <c r="H102" s="2242">
        <f>B102/AP_C7!$CS124</f>
        <v>2909.8732815477047</v>
      </c>
      <c r="I102" s="760">
        <f>C102/AP_C7!$CS124</f>
        <v>4921.1366263423188</v>
      </c>
      <c r="J102" s="2203">
        <f>D102/AP_C7!$CS124</f>
        <v>21427.789328776504</v>
      </c>
      <c r="K102" s="2202">
        <f>E102/AP_I7!$CY124</f>
        <v>3269.7200932342062</v>
      </c>
      <c r="L102" s="760">
        <f>F102/AP_I7!$CY124</f>
        <v>4118.3002330892305</v>
      </c>
      <c r="M102" s="2203">
        <f>G102/AP_I7!$CY124</f>
        <v>18430.456086689021</v>
      </c>
      <c r="N102" s="28">
        <f t="shared" si="30"/>
        <v>0.8899456829864103</v>
      </c>
      <c r="O102" s="28">
        <f t="shared" si="31"/>
        <v>1.1949436291221689</v>
      </c>
      <c r="P102" s="2259">
        <f t="shared" si="32"/>
        <v>1.162629358057625</v>
      </c>
      <c r="Q102" s="2211">
        <f>B102/(AP_C7!CY124*10000*10000/AP_C7!C124)</f>
        <v>2.2481913732440288</v>
      </c>
      <c r="R102" s="742">
        <f>C102/(AP_C7!CY124*10000*10000/AP_C7!C124)</f>
        <v>3.802109521419943</v>
      </c>
      <c r="S102" s="1788">
        <f>D102/(AP_C7!CY124*10000*10000/AP_C7!C124)</f>
        <v>16.555281435150022</v>
      </c>
      <c r="T102" s="1740">
        <f>E102/(AP_I7!$DE124/AP_I7!$C121)</f>
        <v>3.535283846925187</v>
      </c>
      <c r="U102" s="28">
        <f>F102/(AP_I7!$DE124/AP_I7!$C121)</f>
        <v>4.4527849099240067</v>
      </c>
      <c r="V102" s="1741">
        <f>G102/(AP_I7!$DE124/AP_I7!$C121)</f>
        <v>19.927361314370643</v>
      </c>
    </row>
    <row r="103" spans="1:22">
      <c r="A103" s="1737" t="s">
        <v>415</v>
      </c>
      <c r="B103" s="2242">
        <f>B3a!B103*A4a!B95</f>
        <v>13799.769516695527</v>
      </c>
      <c r="C103" s="760">
        <f>B3a!C103*A4a!D95</f>
        <v>23681.188404295201</v>
      </c>
      <c r="D103" s="2203">
        <f>B3a!D103*A4a!F95</f>
        <v>103941.40032927779</v>
      </c>
      <c r="E103" s="760">
        <f>B3a!E103*A4a!C95</f>
        <v>58585.496282880114</v>
      </c>
      <c r="F103" s="760">
        <f>B3a!F103*A4a!E95</f>
        <v>63765.780006245492</v>
      </c>
      <c r="G103" s="760">
        <f>B3a!G103*A4a!G95</f>
        <v>316210.48849903326</v>
      </c>
      <c r="H103" s="2242">
        <f>B103/AP_C7!$CS125</f>
        <v>3145.0392735130822</v>
      </c>
      <c r="I103" s="760">
        <f>C103/AP_C7!$CS125</f>
        <v>5397.0660513470266</v>
      </c>
      <c r="J103" s="2203">
        <f>D103/AP_C7!$CS125</f>
        <v>23688.785945593329</v>
      </c>
      <c r="K103" s="2202">
        <f>E103/AP_I7!$CY125</f>
        <v>3927.6852466674413</v>
      </c>
      <c r="L103" s="760">
        <f>F103/AP_I7!$CY125</f>
        <v>4274.9815101585018</v>
      </c>
      <c r="M103" s="2203">
        <f>G103/AP_I7!$CY125</f>
        <v>21199.364165531329</v>
      </c>
      <c r="N103" s="28">
        <f t="shared" si="26"/>
        <v>0.80073607633951371</v>
      </c>
      <c r="O103" s="28">
        <f t="shared" si="27"/>
        <v>1.2624770513093801</v>
      </c>
      <c r="P103" s="2259">
        <f t="shared" si="32"/>
        <v>1.1174290776187346</v>
      </c>
      <c r="Q103" s="2211">
        <f>B103/(AP_C7!CY125*10000*10000/AP_C7!C125)</f>
        <v>2.16490802530237</v>
      </c>
      <c r="R103" s="742">
        <f>C103/(AP_C7!CY125*10000*10000/AP_C7!C125)</f>
        <v>3.7151051518020255</v>
      </c>
      <c r="S103" s="1788">
        <f>D103/(AP_C7!CY125*10000*10000/AP_C7!C125)</f>
        <v>16.306328265974091</v>
      </c>
      <c r="T103" s="1740">
        <f>E103/(AP_I7!$DE125/AP_I7!$C122)</f>
        <v>3.9830908776627347</v>
      </c>
      <c r="U103" s="28">
        <f>F103/(AP_I7!$DE125/AP_I7!$C122)</f>
        <v>4.3352862528220113</v>
      </c>
      <c r="V103" s="1741">
        <f>G103/(AP_I7!$DE125/AP_I7!$C122)</f>
        <v>21.498411587746965</v>
      </c>
    </row>
    <row r="104" spans="1:22">
      <c r="A104" s="1737" t="s">
        <v>416</v>
      </c>
      <c r="B104" s="2242">
        <f>B3a!B104*A4a!B96</f>
        <v>14413.677722235492</v>
      </c>
      <c r="C104" s="760">
        <f>B3a!C104*A4a!D96</f>
        <v>24681.705329046647</v>
      </c>
      <c r="D104" s="2203">
        <f>B3a!D104*A4a!F96</f>
        <v>137752.05857875483</v>
      </c>
      <c r="E104" s="760">
        <f>B3a!E104*A4a!C96</f>
        <v>58522.803666504398</v>
      </c>
      <c r="F104" s="760">
        <f>B3a!F104*A4a!E96</f>
        <v>71582.012567397527</v>
      </c>
      <c r="G104" s="760">
        <f>B3a!G104*A4a!G96</f>
        <v>373913.44320247386</v>
      </c>
      <c r="H104" s="2242">
        <f>B104/AP_C7!$CS126</f>
        <v>3394.0897048348615</v>
      </c>
      <c r="I104" s="760">
        <f>C104/AP_C7!$CS126</f>
        <v>5811.9741241232878</v>
      </c>
      <c r="J104" s="2203">
        <f>D104/AP_C7!$CS126</f>
        <v>32437.442604998589</v>
      </c>
      <c r="K104" s="2202">
        <f>E104/AP_I7!$CY126</f>
        <v>3714.7370052518672</v>
      </c>
      <c r="L104" s="760">
        <f>F104/AP_I7!$CY126</f>
        <v>4543.6707460191083</v>
      </c>
      <c r="M104" s="2203">
        <f>G104/AP_I7!$CY126</f>
        <v>23734.168857333167</v>
      </c>
      <c r="N104" s="28">
        <f t="shared" si="26"/>
        <v>0.91368236837125294</v>
      </c>
      <c r="O104" s="28">
        <f t="shared" si="27"/>
        <v>1.2791362862758906</v>
      </c>
      <c r="P104" s="2259">
        <f t="shared" si="28"/>
        <v>1.366698063032292</v>
      </c>
      <c r="Q104" s="2211">
        <f>B104/(AP_C7!CY126*10000*10000/AP_C7!C126)</f>
        <v>2.1454501755046937</v>
      </c>
      <c r="R104" s="742">
        <f>C104/(AP_C7!CY126*10000*10000/AP_C7!C126)</f>
        <v>3.6738277385145701</v>
      </c>
      <c r="S104" s="1788">
        <f>D104/(AP_C7!CY126*10000*10000/AP_C7!C126)</f>
        <v>20.504147792759554</v>
      </c>
      <c r="T104" s="1740">
        <f>E104/(AP_I7!$DE126/AP_I7!$C123)</f>
        <v>3.5943005551388518</v>
      </c>
      <c r="U104" s="28">
        <f>F104/(AP_I7!$DE126/AP_I7!$C123)</f>
        <v>4.3963592205035091</v>
      </c>
      <c r="V104" s="1741">
        <f>G104/(AP_I7!$DE126/AP_I7!$C123)</f>
        <v>22.964677224542253</v>
      </c>
    </row>
    <row r="105" spans="1:22">
      <c r="A105" s="1737" t="s">
        <v>417</v>
      </c>
      <c r="B105" s="2242">
        <f>B3a!B105*A4a!B97</f>
        <v>15641.877465145624</v>
      </c>
      <c r="C105" s="760">
        <f>B3a!C105*A4a!D97</f>
        <v>26560.44939067361</v>
      </c>
      <c r="D105" s="2203">
        <f>B3a!D105*A4a!F97</f>
        <v>120317.71136312022</v>
      </c>
      <c r="E105" s="760">
        <f>B3a!E105*A4a!C97</f>
        <v>61643.404883023031</v>
      </c>
      <c r="F105" s="760">
        <f>B3a!F105*A4a!E97</f>
        <v>88741.809517865375</v>
      </c>
      <c r="G105" s="760">
        <f>B3a!G105*A4a!G97</f>
        <v>475303.3444293809</v>
      </c>
      <c r="H105" s="2242">
        <f>B105/AP_C7!$CS127</f>
        <v>3837.7117970270924</v>
      </c>
      <c r="I105" s="760">
        <f>C105/AP_C7!$CS127</f>
        <v>6516.5674765104159</v>
      </c>
      <c r="J105" s="2203">
        <f>D105/AP_C7!$CS127</f>
        <v>29519.774804427438</v>
      </c>
      <c r="K105" s="2202">
        <f>E105/AP_I7!$CY127</f>
        <v>3890.2793664694186</v>
      </c>
      <c r="L105" s="760">
        <f>F105/AP_I7!$CY127</f>
        <v>5600.443894454469</v>
      </c>
      <c r="M105" s="2203">
        <f>G105/AP_I7!$CY127</f>
        <v>29996.117137857371</v>
      </c>
      <c r="N105" s="28">
        <f t="shared" si="26"/>
        <v>0.98648745642911673</v>
      </c>
      <c r="O105" s="28">
        <f t="shared" si="27"/>
        <v>1.1635805302795887</v>
      </c>
      <c r="P105" s="2259">
        <f t="shared" si="28"/>
        <v>0.98411986687341102</v>
      </c>
      <c r="Q105" s="2211">
        <f>B105/(AP_C7!CY127*10000*10000/AP_C7!C127)</f>
        <v>2.2016406582229444</v>
      </c>
      <c r="R105" s="742">
        <f>C105/(AP_C7!CY127*10000*10000/AP_C7!C127)</f>
        <v>3.7384620490399318</v>
      </c>
      <c r="S105" s="1788">
        <f>D105/(AP_C7!CY127*10000*10000/AP_C7!C127)</f>
        <v>16.935074822804339</v>
      </c>
      <c r="T105" s="1740">
        <f>E105/(AP_I7!$DE127/AP_I7!$C124)</f>
        <v>3.4444285799033603</v>
      </c>
      <c r="U105" s="28">
        <f>F105/(AP_I7!$DE127/AP_I7!$C124)</f>
        <v>4.9585973635901075</v>
      </c>
      <c r="V105" s="1741">
        <f>G105/(AP_I7!$DE127/AP_I7!$C124)</f>
        <v>26.558371115011052</v>
      </c>
    </row>
    <row r="106" spans="1:22">
      <c r="A106" s="1737" t="s">
        <v>418</v>
      </c>
      <c r="B106" s="2242">
        <f>B3a!B106*A4a!B98</f>
        <v>17103.466604872501</v>
      </c>
      <c r="C106" s="760">
        <f>B3a!C106*A4a!D98</f>
        <v>28815.862718259388</v>
      </c>
      <c r="D106" s="2203">
        <f>B3a!D106*A4a!F98</f>
        <v>136835.21449372717</v>
      </c>
      <c r="E106" s="760">
        <f>B3a!E106*A4a!C98</f>
        <v>87416.945533639882</v>
      </c>
      <c r="F106" s="760">
        <f>B3a!F106*A4a!E98</f>
        <v>117877.81465750083</v>
      </c>
      <c r="G106" s="760">
        <f>B3a!G106*A4a!G98</f>
        <v>548045.90556766768</v>
      </c>
      <c r="H106" s="2242">
        <f>B106/AP_C7!$CS128</f>
        <v>4297.6700147323363</v>
      </c>
      <c r="I106" s="760">
        <f>C106/AP_C7!$CS128</f>
        <v>7240.6999127081344</v>
      </c>
      <c r="J106" s="2203">
        <f>D106/AP_C7!$CS128</f>
        <v>34383.240069099586</v>
      </c>
      <c r="K106" s="2202">
        <f>E106/AP_I7!$CY128</f>
        <v>5574.1423248809533</v>
      </c>
      <c r="L106" s="760">
        <f>F106/AP_I7!$CY128</f>
        <v>7516.4799208637896</v>
      </c>
      <c r="M106" s="2203">
        <f>G106/AP_I7!$CY128</f>
        <v>34946.152139654223</v>
      </c>
      <c r="N106" s="28">
        <f t="shared" si="26"/>
        <v>0.77100112703421531</v>
      </c>
      <c r="O106" s="28">
        <f t="shared" si="27"/>
        <v>0.96330995212397741</v>
      </c>
      <c r="P106" s="2259">
        <f t="shared" si="28"/>
        <v>0.98389201568444251</v>
      </c>
      <c r="Q106" s="2211">
        <f>B106/(AP_C7!CY128*10000*10000/AP_C7!C128)</f>
        <v>2.1453329353025183</v>
      </c>
      <c r="R106" s="742">
        <f>C106/(AP_C7!CY128*10000*10000/AP_C7!C128)</f>
        <v>3.6144496771798535</v>
      </c>
      <c r="S106" s="1788">
        <f>D106/(AP_C7!CY128*10000*10000/AP_C7!C128)</f>
        <v>17.163601926111735</v>
      </c>
      <c r="T106" s="1740">
        <f>E106/(AP_I7!$DE128/AP_I7!$C125)</f>
        <v>4.5955298405780347</v>
      </c>
      <c r="U106" s="28">
        <f>F106/(AP_I7!$DE128/AP_I7!$C125)</f>
        <v>6.196865052808441</v>
      </c>
      <c r="V106" s="1741">
        <f>G106/(AP_I7!$DE128/AP_I7!$C125)</f>
        <v>28.81090499866108</v>
      </c>
    </row>
    <row r="107" spans="1:22">
      <c r="A107" s="1737" t="s">
        <v>419</v>
      </c>
      <c r="B107" s="2242">
        <f>B3a!B107*A4a!B99</f>
        <v>20476.601424070668</v>
      </c>
      <c r="C107" s="760">
        <f>B3a!C107*A4a!D99</f>
        <v>32741.034914126987</v>
      </c>
      <c r="D107" s="2203">
        <f>B3a!D107*A4a!F99</f>
        <v>155543.29217866473</v>
      </c>
      <c r="E107" s="760">
        <f>B3a!E107*A4a!C99</f>
        <v>110807.38337493943</v>
      </c>
      <c r="F107" s="760">
        <f>B3a!F107*A4a!E99</f>
        <v>138764.56089952984</v>
      </c>
      <c r="G107" s="760">
        <f>B3a!G107*A4a!G99</f>
        <v>503320.54913102777</v>
      </c>
      <c r="H107" s="2242">
        <f>B107/AP_C7!$CS129</f>
        <v>5268.8967051442642</v>
      </c>
      <c r="I107" s="760">
        <f>C107/AP_C7!$CS129</f>
        <v>8424.6954565062224</v>
      </c>
      <c r="J107" s="2203">
        <f>D107/AP_C7!$CS129</f>
        <v>40023.318454793487</v>
      </c>
      <c r="K107" s="2202">
        <f>E107/AP_I7!$CY129</f>
        <v>7165.5174166491424</v>
      </c>
      <c r="L107" s="760">
        <f>F107/AP_I7!$CY129</f>
        <v>8973.4081579633294</v>
      </c>
      <c r="M107" s="2203">
        <f>G107/AP_I7!$CY129</f>
        <v>32547.940860152645</v>
      </c>
      <c r="N107" s="28">
        <f t="shared" si="26"/>
        <v>0.73531280419498202</v>
      </c>
      <c r="O107" s="28">
        <f t="shared" si="27"/>
        <v>0.93885124895715799</v>
      </c>
      <c r="P107" s="2259">
        <f t="shared" si="28"/>
        <v>1.2296728271309076</v>
      </c>
      <c r="Q107" s="2211">
        <f>B107/(AP_C7!CY129*10000*10000/AP_C7!C129)</f>
        <v>2.3915246045798324</v>
      </c>
      <c r="R107" s="742">
        <f>C107/(AP_C7!CY129*10000*10000/AP_C7!C129)</f>
        <v>3.8239251209186307</v>
      </c>
      <c r="S107" s="1788">
        <f>D107/(AP_C7!CY129*10000*10000/AP_C7!C129)</f>
        <v>18.166374517860653</v>
      </c>
      <c r="T107" s="1740">
        <f>E107/(AP_I7!$DE129/AP_I7!$C126)</f>
        <v>5.4853288348219653</v>
      </c>
      <c r="U107" s="28">
        <f>F107/(AP_I7!$DE129/AP_I7!$C126)</f>
        <v>6.8693007990092854</v>
      </c>
      <c r="V107" s="1741">
        <f>G107/(AP_I7!$DE129/AP_I7!$C126)</f>
        <v>24.916017662513109</v>
      </c>
    </row>
    <row r="108" spans="1:22">
      <c r="A108" s="1737" t="s">
        <v>420</v>
      </c>
      <c r="B108" s="2242">
        <f>B3a!B108*A4a!B100</f>
        <v>23521.425445499299</v>
      </c>
      <c r="C108" s="760">
        <f>B3a!C108*A4a!D100</f>
        <v>37260.444326105549</v>
      </c>
      <c r="D108" s="2203">
        <f>B3a!D108*A4a!F100</f>
        <v>174177.96163885196</v>
      </c>
      <c r="E108" s="760">
        <f>B3a!E108*A4a!C100</f>
        <v>126655.40964782311</v>
      </c>
      <c r="F108" s="760">
        <f>B3a!F108*A4a!E100</f>
        <v>160745.374206006</v>
      </c>
      <c r="G108" s="760">
        <f>B3a!G108*A4a!G100</f>
        <v>554033.81410726649</v>
      </c>
      <c r="H108" s="2242">
        <f>B108/AP_C7!$CS130</f>
        <v>6196.7263489538855</v>
      </c>
      <c r="I108" s="760">
        <f>C108/AP_C7!$CS130</f>
        <v>9816.2748539327022</v>
      </c>
      <c r="J108" s="2203">
        <f>D108/AP_C7!$CS130</f>
        <v>45887.234461850094</v>
      </c>
      <c r="K108" s="2202">
        <f>E108/AP_I7!$CY130</f>
        <v>8153.3261627648071</v>
      </c>
      <c r="L108" s="760">
        <f>F108/AP_I7!$CY130</f>
        <v>10347.836454056853</v>
      </c>
      <c r="M108" s="2203">
        <f>G108/AP_I7!$CY130</f>
        <v>35665.420088867002</v>
      </c>
      <c r="N108" s="28">
        <f t="shared" si="26"/>
        <v>0.76002434163047938</v>
      </c>
      <c r="O108" s="28">
        <f t="shared" si="27"/>
        <v>0.94863065313370387</v>
      </c>
      <c r="P108" s="2259">
        <f t="shared" si="28"/>
        <v>1.2866029433415771</v>
      </c>
      <c r="Q108" s="2211">
        <f>B108/(AP_C7!CY130*10000*10000/AP_C7!C130)</f>
        <v>2.5077918588838695</v>
      </c>
      <c r="R108" s="742">
        <f>C108/(AP_C7!CY130*10000*10000/AP_C7!C130)</f>
        <v>3.9726095323564965</v>
      </c>
      <c r="S108" s="1788">
        <f>D108/(AP_C7!CY130*10000*10000/AP_C7!C130)</f>
        <v>18.570391288869768</v>
      </c>
      <c r="T108" s="1740">
        <f>E108/(AP_I7!$DE130/AP_I7!$C127)</f>
        <v>5.9388564735245577</v>
      </c>
      <c r="U108" s="28">
        <f>F108/(AP_I7!$DE130/AP_I7!$C127)</f>
        <v>7.5373306899953185</v>
      </c>
      <c r="V108" s="1741">
        <f>G108/(AP_I7!$DE130/AP_I7!$C127)</f>
        <v>25.978576932572366</v>
      </c>
    </row>
    <row r="109" spans="1:22">
      <c r="A109" s="1737" t="s">
        <v>421</v>
      </c>
      <c r="B109" s="2242">
        <f>B3a!B109*A4a!B101</f>
        <v>25771.549340230591</v>
      </c>
      <c r="C109" s="760">
        <f>B3a!C109*A4a!D101</f>
        <v>41126.980407189643</v>
      </c>
      <c r="D109" s="2203">
        <f>B3a!D109*A4a!F101</f>
        <v>222002.84850292699</v>
      </c>
      <c r="E109" s="760">
        <f>B3a!E109*A4a!C101</f>
        <v>139259.01695044068</v>
      </c>
      <c r="F109" s="760">
        <f>B3a!F109*A4a!E101</f>
        <v>191240.39168912589</v>
      </c>
      <c r="G109" s="760">
        <f>B3a!G109*A4a!G101</f>
        <v>554384.04333813523</v>
      </c>
      <c r="H109" s="2242">
        <f>B109/AP_C7!$CS131</f>
        <v>6872.6679544618455</v>
      </c>
      <c r="I109" s="760">
        <f>C109/AP_C7!$CS131</f>
        <v>10967.601387745803</v>
      </c>
      <c r="J109" s="2203">
        <f>D109/AP_C7!$CS131</f>
        <v>59202.954489179443</v>
      </c>
      <c r="K109" s="2202">
        <f>E109/AP_I7!$CY131</f>
        <v>8981.6469718699209</v>
      </c>
      <c r="L109" s="760">
        <f>F109/AP_I7!$CY131</f>
        <v>12334.236751973709</v>
      </c>
      <c r="M109" s="2203">
        <f>G109/AP_I7!$CY131</f>
        <v>35755.542966908819</v>
      </c>
      <c r="N109" s="28">
        <f t="shared" si="26"/>
        <v>0.76519016790425021</v>
      </c>
      <c r="O109" s="28">
        <f t="shared" si="27"/>
        <v>0.88919984335397007</v>
      </c>
      <c r="P109" s="2259">
        <f t="shared" si="28"/>
        <v>1.6557699751328299</v>
      </c>
      <c r="Q109" s="2211">
        <f>B109/(AP_C7!CY131*10000*10000/AP_C7!C131)</f>
        <v>2.4384757872266114</v>
      </c>
      <c r="R109" s="742">
        <f>C109/(AP_C7!CY131*10000*10000/AP_C7!C131)</f>
        <v>3.8913898656501131</v>
      </c>
      <c r="S109" s="1788">
        <f>D109/(AP_C7!CY131*10000*10000/AP_C7!C131)</f>
        <v>21.00566650545354</v>
      </c>
      <c r="T109" s="1740">
        <f>E109/(AP_I7!$DE131/AP_I7!$C128)</f>
        <v>6.0039976050399932</v>
      </c>
      <c r="U109" s="28">
        <f>F109/(AP_I7!$DE131/AP_I7!$C128)</f>
        <v>8.2451167531725744</v>
      </c>
      <c r="V109" s="1741">
        <f>G109/(AP_I7!$DE131/AP_I7!$C128)</f>
        <v>23.901651335504553</v>
      </c>
    </row>
    <row r="110" spans="1:22">
      <c r="A110" s="1737" t="s">
        <v>422</v>
      </c>
      <c r="B110" s="2242">
        <f>B3a!B110*A4a!B102</f>
        <v>30188.037719893553</v>
      </c>
      <c r="C110" s="760">
        <f>B3a!C110*A4a!D102</f>
        <v>46532.320350392154</v>
      </c>
      <c r="D110" s="2203">
        <f>B3a!D110*A4a!F102</f>
        <v>187891.47422189789</v>
      </c>
      <c r="E110" s="760">
        <f>B3a!E110*A4a!C102</f>
        <v>169475.08759863663</v>
      </c>
      <c r="F110" s="760">
        <f>B3a!F110*A4a!E102</f>
        <v>201554.00364484428</v>
      </c>
      <c r="G110" s="760">
        <f>B3a!G110*A4a!G102</f>
        <v>574396.77385185077</v>
      </c>
      <c r="H110" s="2242">
        <f>B110/AP_C7!$CS132</f>
        <v>7945.5742093601002</v>
      </c>
      <c r="I110" s="760">
        <f>C110/AP_C7!$CS132</f>
        <v>12247.434162774782</v>
      </c>
      <c r="J110" s="2203">
        <f>D110/AP_C7!$CS132</f>
        <v>49453.550627848628</v>
      </c>
      <c r="K110" s="2202">
        <f>E110/AP_I7!$CY132</f>
        <v>10893.936929115935</v>
      </c>
      <c r="L110" s="760">
        <f>F110/AP_I7!$CY132</f>
        <v>12955.984473173983</v>
      </c>
      <c r="M110" s="2203">
        <f>G110/AP_I7!$CY132</f>
        <v>36922.489997167409</v>
      </c>
      <c r="N110" s="28">
        <f t="shared" si="26"/>
        <v>0.72935746379476241</v>
      </c>
      <c r="O110" s="28">
        <f t="shared" si="27"/>
        <v>0.94531096329527942</v>
      </c>
      <c r="P110" s="2259">
        <f t="shared" si="28"/>
        <v>1.3393882869666311</v>
      </c>
      <c r="Q110" s="2211">
        <f>B110/(AP_C7!CY132*10000*10000/AP_C7!C132)</f>
        <v>2.4310460136601111</v>
      </c>
      <c r="R110" s="742">
        <f>C110/(AP_C7!CY132*10000*10000/AP_C7!C132)</f>
        <v>3.7472529000992316</v>
      </c>
      <c r="S110" s="1788">
        <f>D110/(AP_C7!CY132*10000*10000/AP_C7!C132)</f>
        <v>15.130921182957799</v>
      </c>
      <c r="T110" s="1740">
        <f>E110/(AP_I7!$DE132/AP_I7!$C129)</f>
        <v>6.3862771824943891</v>
      </c>
      <c r="U110" s="28">
        <f>F110/(AP_I7!$DE132/AP_I7!$C129)</f>
        <v>7.5950970302246059</v>
      </c>
      <c r="V110" s="1741">
        <f>G110/(AP_I7!$DE132/AP_I7!$C129)</f>
        <v>21.644815545019224</v>
      </c>
    </row>
    <row r="111" spans="1:22">
      <c r="A111" s="1737" t="s">
        <v>423</v>
      </c>
      <c r="B111" s="2242">
        <f>B3a!B111*A4a!B103</f>
        <v>34354.4929210849</v>
      </c>
      <c r="C111" s="760">
        <f>B3a!C111*A4a!D103</f>
        <v>52477.194821216443</v>
      </c>
      <c r="D111" s="2203">
        <f>B3a!D111*A4a!F103</f>
        <v>198373.67340343006</v>
      </c>
      <c r="E111" s="760">
        <f>B3a!E111*A4a!C103</f>
        <v>190545.06776145031</v>
      </c>
      <c r="F111" s="760">
        <f>B3a!F111*A4a!E103</f>
        <v>212806.42484004729</v>
      </c>
      <c r="G111" s="760">
        <f>B3a!G111*A4a!G103</f>
        <v>635705.60944250179</v>
      </c>
      <c r="H111" s="2242">
        <f>B111/AP_C7!$CS133</f>
        <v>9211.9361137217929</v>
      </c>
      <c r="I111" s="760">
        <f>C111/AP_C7!$CS133</f>
        <v>14071.421960173466</v>
      </c>
      <c r="J111" s="2203">
        <f>D111/AP_C7!$CS133</f>
        <v>53192.623457851958</v>
      </c>
      <c r="K111" s="2202">
        <f>E111/AP_I7!$CY133</f>
        <v>12498.803016848658</v>
      </c>
      <c r="L111" s="760">
        <f>F111/AP_I7!$CY133</f>
        <v>13959.036652292069</v>
      </c>
      <c r="M111" s="2203">
        <f>G111/AP_I7!$CY133</f>
        <v>41699.107106119722</v>
      </c>
      <c r="N111" s="28">
        <f t="shared" si="26"/>
        <v>0.73702546566290406</v>
      </c>
      <c r="O111" s="2259">
        <f t="shared" si="27"/>
        <v>1.00805107907378</v>
      </c>
      <c r="P111" s="2259">
        <f t="shared" si="28"/>
        <v>1.2756297952011892</v>
      </c>
      <c r="Q111" s="2211">
        <f>B111/(AP_C7!CY133*10000*10000/AP_C7!C133)</f>
        <v>2.4150981948760863</v>
      </c>
      <c r="R111" s="742">
        <f>C111/(AP_C7!CY133*10000*10000/AP_C7!C133)</f>
        <v>3.6891121861704437</v>
      </c>
      <c r="S111" s="1788">
        <f>D111/(AP_C7!CY133*10000*10000/AP_C7!C133)</f>
        <v>13.945538408850213</v>
      </c>
      <c r="T111" s="1740">
        <f>E111/(AP_I7!$DE133/AP_I7!$C130)</f>
        <v>6.3655608909424828</v>
      </c>
      <c r="U111" s="28">
        <f>F111/(AP_I7!$DE133/AP_I7!$C130)</f>
        <v>7.1092485951880153</v>
      </c>
      <c r="V111" s="1741">
        <f>G111/(AP_I7!$DE133/AP_I7!$C130)</f>
        <v>21.237090065674369</v>
      </c>
    </row>
    <row r="112" spans="1:22">
      <c r="A112" s="1737" t="s">
        <v>424</v>
      </c>
      <c r="B112" s="2242">
        <f>B3a!B112*A4a!B104</f>
        <v>39078.701121080281</v>
      </c>
      <c r="C112" s="760">
        <f>B3a!C112*A4a!D104</f>
        <v>58603.080350426739</v>
      </c>
      <c r="D112" s="2203">
        <f>B3a!D112*A4a!F104</f>
        <v>205069.2295332824</v>
      </c>
      <c r="E112" s="760">
        <f>B3a!E112*A4a!C104</f>
        <v>201596.74718535735</v>
      </c>
      <c r="F112" s="760">
        <f>B3a!F112*A4a!E104</f>
        <v>230127.47250090737</v>
      </c>
      <c r="G112" s="760">
        <f>B3a!G112*A4a!G104</f>
        <v>700132.31369628292</v>
      </c>
      <c r="H112" s="2242">
        <f>B112/AP_C7!$CS134</f>
        <v>10723.511736599467</v>
      </c>
      <c r="I112" s="760">
        <f>C112/AP_C7!$CS134</f>
        <v>16081.159350500708</v>
      </c>
      <c r="J112" s="2203">
        <f>D112/AP_C7!$CS134</f>
        <v>56272.6556059797</v>
      </c>
      <c r="K112" s="2202">
        <f>E112/AP_I7!$CY134</f>
        <v>13203.803674300338</v>
      </c>
      <c r="L112" s="760">
        <f>F112/AP_I7!$CY134</f>
        <v>15072.455331688167</v>
      </c>
      <c r="M112" s="2203">
        <f>G112/AP_I7!$CY134</f>
        <v>45855.9463143502</v>
      </c>
      <c r="N112" s="28">
        <f t="shared" si="26"/>
        <v>0.81215322501890341</v>
      </c>
      <c r="O112" s="2259">
        <f t="shared" si="27"/>
        <v>1.0669236694761903</v>
      </c>
      <c r="P112" s="2259">
        <f t="shared" si="28"/>
        <v>1.2271615816239232</v>
      </c>
      <c r="Q112" s="2211">
        <f>B112/(AP_C7!CY134*10000*10000/AP_C7!C134)</f>
        <v>2.3452733799317262</v>
      </c>
      <c r="R112" s="742">
        <f>C112/(AP_C7!CY134*10000*10000/AP_C7!C134)</f>
        <v>3.5170115788141243</v>
      </c>
      <c r="S112" s="1788">
        <f>D112/(AP_C7!CY134*10000*10000/AP_C7!C134)</f>
        <v>12.307046838055735</v>
      </c>
      <c r="T112" s="1740">
        <f>E112/(AP_I7!$DE134/AP_I7!$C131)</f>
        <v>5.8863244780463351</v>
      </c>
      <c r="U112" s="28">
        <f>F112/(AP_I7!$DE134/AP_I7!$C131)</f>
        <v>6.7193791237491531</v>
      </c>
      <c r="V112" s="1741">
        <f>G112/(AP_I7!$DE134/AP_I7!$C131)</f>
        <v>20.442819804986332</v>
      </c>
    </row>
    <row r="113" spans="1:22">
      <c r="A113" s="1737" t="s">
        <v>425</v>
      </c>
      <c r="B113" s="2242">
        <f>B3a!B113*A4a!B105</f>
        <v>52206.713581656019</v>
      </c>
      <c r="C113" s="760">
        <f>B3a!C113*A4a!D105</f>
        <v>77271.380699398243</v>
      </c>
      <c r="D113" s="2203">
        <f>B3a!D113*A4a!F105</f>
        <v>256957.12576977344</v>
      </c>
      <c r="E113" s="760">
        <f>B3a!E113*A4a!C105</f>
        <v>235476.33226557204</v>
      </c>
      <c r="F113" s="760">
        <f>B3a!F113*A4a!E105</f>
        <v>248244.09506615365</v>
      </c>
      <c r="G113" s="760">
        <f>B3a!G113*A4a!G105</f>
        <v>732334.46359131986</v>
      </c>
      <c r="H113" s="2242">
        <f>B113/AP_C7!$CS135</f>
        <v>14014.561879777153</v>
      </c>
      <c r="I113" s="760">
        <f>C113/AP_C7!$CS135</f>
        <v>20743.013150095012</v>
      </c>
      <c r="J113" s="2203">
        <f>D113/AP_C7!$CS135</f>
        <v>68978.514303867443</v>
      </c>
      <c r="K113" s="2202">
        <f>E113/AP_I7!$CY135</f>
        <v>15383.326165927881</v>
      </c>
      <c r="L113" s="760">
        <f>F113/AP_I7!$CY135</f>
        <v>16217.425532436759</v>
      </c>
      <c r="M113" s="2203">
        <f>G113/AP_I7!$CY135</f>
        <v>47842.344950699844</v>
      </c>
      <c r="N113" s="28">
        <f t="shared" si="26"/>
        <v>0.91102286518618014</v>
      </c>
      <c r="O113" s="2259">
        <f t="shared" si="27"/>
        <v>1.2790570925457032</v>
      </c>
      <c r="P113" s="2259">
        <f t="shared" si="28"/>
        <v>1.4417879051486253</v>
      </c>
      <c r="Q113" s="2211">
        <f>B113/(AP_C7!CY135*10000*10000/AP_C7!C135)</f>
        <v>2.5481784010692965</v>
      </c>
      <c r="R113" s="742">
        <f>C113/(AP_C7!CY135*10000*10000/AP_C7!C135)</f>
        <v>3.7715697811745637</v>
      </c>
      <c r="S113" s="1788">
        <f>D113/(AP_C7!CY135*10000*10000/AP_C7!C135)</f>
        <v>12.541923307684554</v>
      </c>
      <c r="T113" s="1740">
        <f>E113/(AP_I7!$DE135/AP_I7!$C132)</f>
        <v>5.9995990320362882</v>
      </c>
      <c r="U113" s="28">
        <f>F113/(AP_I7!$DE135/AP_I7!$C132)</f>
        <v>6.3249033061543622</v>
      </c>
      <c r="V113" s="1741">
        <f>G113/(AP_I7!$DE135/AP_I7!$C132)</f>
        <v>18.658831215079537</v>
      </c>
    </row>
    <row r="114" spans="1:22">
      <c r="A114" s="1737" t="s">
        <v>426</v>
      </c>
      <c r="B114" s="2242">
        <f>B3a!B114*A4a!B106</f>
        <v>62844.736103457566</v>
      </c>
      <c r="C114" s="760">
        <f>B3a!C114*A4a!D106</f>
        <v>91374.608917861449</v>
      </c>
      <c r="D114" s="2203">
        <f>B3a!D114*A4a!F106</f>
        <v>349594.45037902024</v>
      </c>
      <c r="E114" s="760">
        <f>B3a!E114*A4a!C106</f>
        <v>256587.27397292617</v>
      </c>
      <c r="F114" s="760">
        <f>B3a!F114*A4a!E106</f>
        <v>314778.94532600517</v>
      </c>
      <c r="G114" s="760">
        <f>B3a!G114*A4a!G106</f>
        <v>921890.06800004735</v>
      </c>
      <c r="H114" s="2242">
        <f>B114/AP_C7!$CS136</f>
        <v>16332.25590069357</v>
      </c>
      <c r="I114" s="760">
        <f>C114/AP_C7!$CS136</f>
        <v>23746.67455386457</v>
      </c>
      <c r="J114" s="2203">
        <f>D114/AP_C7!$CS136</f>
        <v>90853.528538221464</v>
      </c>
      <c r="K114" s="2202">
        <f>E114/AP_I7!$CY136</f>
        <v>16022.083803882131</v>
      </c>
      <c r="L114" s="760">
        <f>F114/AP_I7!$CY136</f>
        <v>19655.74739393756</v>
      </c>
      <c r="M114" s="2203">
        <f>G114/AP_I7!$CY136</f>
        <v>57565.598241719024</v>
      </c>
      <c r="N114" s="2259">
        <f t="shared" si="26"/>
        <v>1.0193590359785962</v>
      </c>
      <c r="O114" s="2259">
        <f t="shared" si="27"/>
        <v>1.2081288021227206</v>
      </c>
      <c r="P114" s="2259">
        <f t="shared" si="28"/>
        <v>1.5782608244028977</v>
      </c>
      <c r="Q114" s="2211">
        <f>B114/(AP_C7!CY136*10000*10000/AP_C7!C136)</f>
        <v>2.5981133874726234</v>
      </c>
      <c r="R114" s="742">
        <f>C114/(AP_C7!CY136*10000*10000/AP_C7!C136)</f>
        <v>3.7775891733199582</v>
      </c>
      <c r="S114" s="1788">
        <f>D114/(AP_C7!CY136*10000*10000/AP_C7!C136)</f>
        <v>14.452857598456756</v>
      </c>
      <c r="T114" s="1740">
        <f>E114/(AP_I7!$DE136/AP_I7!$C133)</f>
        <v>5.8453114144939642</v>
      </c>
      <c r="U114" s="28">
        <f>F114/(AP_I7!$DE136/AP_I7!$C133)</f>
        <v>7.1709751371013635</v>
      </c>
      <c r="V114" s="1741">
        <f>G114/(AP_I7!$DE136/AP_I7!$C133)</f>
        <v>21.001565876403856</v>
      </c>
    </row>
    <row r="115" spans="1:22">
      <c r="A115" s="1737" t="s">
        <v>427</v>
      </c>
      <c r="B115" s="2242">
        <f>B3a!B115*A4a!B107</f>
        <v>74514.80896154698</v>
      </c>
      <c r="C115" s="760">
        <f>B3a!C115*A4a!D107</f>
        <v>104563.782551834</v>
      </c>
      <c r="D115" s="2203">
        <f>B3a!D115*A4a!F107</f>
        <v>310659.67180363648</v>
      </c>
      <c r="E115" s="760">
        <f>B3a!E115*A4a!C107</f>
        <v>292809.10042224469</v>
      </c>
      <c r="F115" s="760">
        <f>B3a!F115*A4a!E107</f>
        <v>448890.88711952494</v>
      </c>
      <c r="G115" s="760">
        <f>B3a!G115*A4a!G107</f>
        <v>980827.99808265886</v>
      </c>
      <c r="H115" s="2242">
        <f>B115/AP_C7!$CS137</f>
        <v>19643.024357320526</v>
      </c>
      <c r="I115" s="760">
        <f>C115/AP_C7!$CS137</f>
        <v>27564.305084901622</v>
      </c>
      <c r="J115" s="2203">
        <f>D115/AP_C7!$CS137</f>
        <v>81893.728040356291</v>
      </c>
      <c r="K115" s="2202">
        <f>E115/AP_I7!$CY137</f>
        <v>17460.327800995845</v>
      </c>
      <c r="L115" s="760">
        <f>F115/AP_I7!$CY137</f>
        <v>26767.549316890334</v>
      </c>
      <c r="M115" s="2203">
        <f>G115/AP_I7!$CY137</f>
        <v>58487.17931997963</v>
      </c>
      <c r="N115" s="2259">
        <f t="shared" si="26"/>
        <v>1.1250089105543706</v>
      </c>
      <c r="O115" s="2259">
        <f t="shared" si="27"/>
        <v>1.0297657345683318</v>
      </c>
      <c r="P115" s="2259">
        <f t="shared" si="28"/>
        <v>1.4001996504622136</v>
      </c>
      <c r="Q115" s="2211">
        <f>B115/(AP_C7!CY137*10000*10000/AP_C7!C137)</f>
        <v>2.8580062695402058</v>
      </c>
      <c r="R115" s="742">
        <f>C115/(AP_C7!CY137*10000*10000/AP_C7!C137)</f>
        <v>4.0105309302235126</v>
      </c>
      <c r="S115" s="1788">
        <f>D115/(AP_C7!CY137*10000*10000/AP_C7!C137)</f>
        <v>11.915313238825794</v>
      </c>
      <c r="T115" s="1740">
        <f>E115/(AP_I7!$DE137/AP_I7!$C134)</f>
        <v>5.9853598377600017</v>
      </c>
      <c r="U115" s="28">
        <f>F115/(AP_I7!$DE137/AP_I7!$C134)</f>
        <v>9.1758537676158554</v>
      </c>
      <c r="V115" s="1741">
        <f>G115/(AP_I7!$DE137/AP_I7!$C134)</f>
        <v>20.04926929869595</v>
      </c>
    </row>
    <row r="116" spans="1:22">
      <c r="A116" s="1737" t="s">
        <v>428</v>
      </c>
      <c r="B116" s="2242">
        <f>B3a!B116*A4a!B108</f>
        <v>86497.873187384699</v>
      </c>
      <c r="C116" s="760">
        <f>B3a!C116*A4a!D108</f>
        <v>117703.56248888581</v>
      </c>
      <c r="D116" s="2203">
        <f>B3a!D116*A4a!F108</f>
        <v>356787.99488445651</v>
      </c>
      <c r="E116" s="760">
        <f>B3a!E116*A4a!C108</f>
        <v>374229.93632638454</v>
      </c>
      <c r="F116" s="760">
        <f>B3a!F116*A4a!E108</f>
        <v>494514.91571281938</v>
      </c>
      <c r="G116" s="760">
        <f>B3a!G116*A4a!G108</f>
        <v>1068754.1796807991</v>
      </c>
      <c r="H116" s="2242">
        <f>B116/AP_C7!$CS138</f>
        <v>21979.728373749913</v>
      </c>
      <c r="I116" s="760">
        <f>C116/AP_C7!$CS138</f>
        <v>29909.317267533981</v>
      </c>
      <c r="J116" s="2203">
        <f>D116/AP_C7!$CS138</f>
        <v>90662.381924541478</v>
      </c>
      <c r="K116" s="2202">
        <f>E116/AP_I7!$CY138</f>
        <v>20972.370557639806</v>
      </c>
      <c r="L116" s="760">
        <f>F116/AP_I7!$CY138</f>
        <v>27713.309524131888</v>
      </c>
      <c r="M116" s="2203">
        <f>G116/AP_I7!$CY138</f>
        <v>59894.483352458046</v>
      </c>
      <c r="N116" s="2259">
        <f t="shared" si="26"/>
        <v>1.0480326157380024</v>
      </c>
      <c r="O116" s="2259">
        <f t="shared" si="27"/>
        <v>1.0792401839083809</v>
      </c>
      <c r="P116" s="2259">
        <f t="shared" si="28"/>
        <v>1.5137017109075828</v>
      </c>
      <c r="Q116" s="2211">
        <f>B116/(AP_C7!CY138*10000*10000/AP_C7!C138)</f>
        <v>2.8094103490017526</v>
      </c>
      <c r="R116" s="742">
        <f>C116/(AP_C7!CY138*10000*10000/AP_C7!C138)</f>
        <v>3.8229565003787633</v>
      </c>
      <c r="S116" s="1788">
        <f>D116/(AP_C7!CY138*10000*10000/AP_C7!C138)</f>
        <v>11.58830672121273</v>
      </c>
      <c r="T116" s="1740">
        <f>E116/(AP_I7!$DE138/AP_I7!$C135)</f>
        <v>6.5414032956320689</v>
      </c>
      <c r="U116" s="28">
        <f>F116/(AP_I7!$DE138/AP_I7!$C135)</f>
        <v>8.6439410249686777</v>
      </c>
      <c r="V116" s="1741">
        <f>G116/(AP_I7!$DE138/AP_I7!$C135)</f>
        <v>18.681434686420161</v>
      </c>
    </row>
    <row r="117" spans="1:22">
      <c r="A117" s="1737" t="s">
        <v>429</v>
      </c>
      <c r="B117" s="2242">
        <f>B3a!B117*A4a!B109</f>
        <v>105426.05017730495</v>
      </c>
      <c r="C117" s="760">
        <f>B3a!C117*A4a!D109</f>
        <v>141690.38881682552</v>
      </c>
      <c r="D117" s="2203">
        <f>B3a!D117*A4a!F109</f>
        <v>444709.91774562042</v>
      </c>
      <c r="E117" s="760">
        <f>B3a!E117*A4a!C109</f>
        <v>392842.40424228797</v>
      </c>
      <c r="F117" s="760">
        <f>B3a!F117*A4a!E109</f>
        <v>562060.14225200238</v>
      </c>
      <c r="G117" s="760">
        <f>B3a!G117*A4a!G109</f>
        <v>793789.13472648768</v>
      </c>
      <c r="H117" s="2242">
        <f>B117/AP_C7!$CS139</f>
        <v>25809.649557446064</v>
      </c>
      <c r="I117" s="760">
        <f>C117/AP_C7!$CS139</f>
        <v>34687.624878957846</v>
      </c>
      <c r="J117" s="2203">
        <f>D117/AP_C7!$CS139</f>
        <v>108870.69289261823</v>
      </c>
      <c r="K117" s="2202">
        <f>E117/AP_I7!$CY139</f>
        <v>21795.058478029852</v>
      </c>
      <c r="L117" s="760">
        <f>F117/AP_I7!$CY139</f>
        <v>31183.328317573436</v>
      </c>
      <c r="M117" s="2203">
        <f>G117/AP_I7!$CY139</f>
        <v>44039.748315760269</v>
      </c>
      <c r="N117" s="2259">
        <f t="shared" si="26"/>
        <v>1.1841973070851384</v>
      </c>
      <c r="O117" s="2259">
        <f t="shared" si="27"/>
        <v>1.1123772461264039</v>
      </c>
      <c r="P117" s="2259">
        <f t="shared" si="28"/>
        <v>2.4721007057539715</v>
      </c>
      <c r="Q117" s="2211">
        <f>B117/(AP_C7!CY139*10000*10000/AP_C7!C139)</f>
        <v>2.9385168481283093</v>
      </c>
      <c r="R117" s="742">
        <f>C117/(AP_C7!CY139*10000*10000/AP_C7!C139)</f>
        <v>3.9493046932504967</v>
      </c>
      <c r="S117" s="1788">
        <f>D117/(AP_C7!CY139*10000*10000/AP_C7!C139)</f>
        <v>12.395300626624179</v>
      </c>
      <c r="T117" s="1740">
        <f>E117/(AP_I7!$DE139/AP_I7!$C136)</f>
        <v>5.968049812945142</v>
      </c>
      <c r="U117" s="28">
        <f>F117/(AP_I7!$DE139/AP_I7!$C136)</f>
        <v>8.5388005230772741</v>
      </c>
      <c r="V117" s="1741">
        <f>G117/(AP_I7!$DE139/AP_I7!$C136)</f>
        <v>12.059220302756565</v>
      </c>
    </row>
    <row r="118" spans="1:22">
      <c r="A118" s="1737" t="s">
        <v>430</v>
      </c>
      <c r="B118" s="2242">
        <f>B3a!B118*A4a!B110</f>
        <v>127077.56975088967</v>
      </c>
      <c r="C118" s="760">
        <f>B3a!C118*A4a!D110</f>
        <v>167077.88948847391</v>
      </c>
      <c r="D118" s="2203">
        <f>B3a!D118*A4a!F110</f>
        <v>587631.72410853964</v>
      </c>
      <c r="E118" s="760">
        <f>B3a!E118*A4a!C110</f>
        <v>369130.36809422937</v>
      </c>
      <c r="F118" s="760">
        <f>B3a!F118*A4a!E110</f>
        <v>556910.2780484861</v>
      </c>
      <c r="G118" s="760">
        <f>B3a!G118*A4a!G110</f>
        <v>862947.04114561528</v>
      </c>
      <c r="H118" s="2242">
        <f>B118/AP_C7!$CS140</f>
        <v>31362.873310254272</v>
      </c>
      <c r="I118" s="760">
        <f>C118/AP_C7!$CS140</f>
        <v>41234.992857069381</v>
      </c>
      <c r="J118" s="2203">
        <f>D118/AP_C7!$CS140</f>
        <v>145028.1064741041</v>
      </c>
      <c r="K118" s="2202">
        <f>E118/AP_I7!$CY140</f>
        <v>20073.840181563464</v>
      </c>
      <c r="L118" s="760">
        <f>F118/AP_I7!$CY140</f>
        <v>30285.581689560666</v>
      </c>
      <c r="M118" s="2203">
        <f>G118/AP_I7!$CY140</f>
        <v>46928.300910447244</v>
      </c>
      <c r="N118" s="2259">
        <f t="shared" si="26"/>
        <v>1.5623753614945615</v>
      </c>
      <c r="O118" s="2259">
        <f t="shared" si="27"/>
        <v>1.3615387440711744</v>
      </c>
      <c r="P118" s="2259">
        <f t="shared" si="28"/>
        <v>3.0904188658110514</v>
      </c>
      <c r="Q118" s="2211">
        <f>B118/(AP_C7!CY140*10000*10000/AP_C7!C140)</f>
        <v>3.2022859839222271</v>
      </c>
      <c r="R118" s="742">
        <f>C118/(AP_C7!CY140*10000*10000/AP_C7!C140)</f>
        <v>4.2102723933190509</v>
      </c>
      <c r="S118" s="1788">
        <f>D118/(AP_C7!CY140*10000*10000/AP_C7!C140)</f>
        <v>14.808001423930721</v>
      </c>
      <c r="T118" s="1740">
        <f>E118/(AP_I7!$DE140/AP_I7!$C137)</f>
        <v>5.0540626926854246</v>
      </c>
      <c r="U118" s="28">
        <f>F118/(AP_I7!$DE140/AP_I7!$C137)</f>
        <v>7.6251094538485944</v>
      </c>
      <c r="V118" s="1741">
        <f>G118/(AP_I7!$DE140/AP_I7!$C137)</f>
        <v>11.815306524181665</v>
      </c>
    </row>
    <row r="119" spans="1:22">
      <c r="A119" s="1737" t="s">
        <v>431</v>
      </c>
      <c r="B119" s="2242">
        <f>B3a!B119*A4a!B111</f>
        <v>139868.68680926916</v>
      </c>
      <c r="C119" s="760">
        <f>B3a!C119*A4a!D111</f>
        <v>176513.79245346942</v>
      </c>
      <c r="D119" s="2203">
        <f>B3a!D119*A4a!F111</f>
        <v>508533.7996423929</v>
      </c>
      <c r="E119" s="760">
        <f>B3a!E119*A4a!C111</f>
        <v>385166.09116340836</v>
      </c>
      <c r="F119" s="760">
        <f>B3a!F119*A4a!E111</f>
        <v>709836.92576409888</v>
      </c>
      <c r="G119" s="760">
        <f>B3a!G119*A4a!G111</f>
        <v>977231.63098396035</v>
      </c>
      <c r="H119" s="2242">
        <f>B119/AP_C7!$CS141</f>
        <v>34136.769593652265</v>
      </c>
      <c r="I119" s="760">
        <f>C119/AP_C7!$CS141</f>
        <v>43080.483563148184</v>
      </c>
      <c r="J119" s="2203">
        <f>D119/AP_C7!$CS141</f>
        <v>124114.27850644878</v>
      </c>
      <c r="K119" s="2202">
        <f>E119/AP_I7!$CY141</f>
        <v>19861.235123508537</v>
      </c>
      <c r="L119" s="760">
        <f>F119/AP_I7!$CY141</f>
        <v>36603.009468889111</v>
      </c>
      <c r="M119" s="2203">
        <f>G119/AP_I7!$CY141</f>
        <v>50391.318546439237</v>
      </c>
      <c r="N119" s="2259">
        <f t="shared" si="26"/>
        <v>1.7187636811794573</v>
      </c>
      <c r="O119" s="2259">
        <f t="shared" si="27"/>
        <v>1.1769656153482306</v>
      </c>
      <c r="P119" s="2259">
        <f t="shared" si="28"/>
        <v>2.4630091469440023</v>
      </c>
      <c r="Q119" s="2211">
        <f>B119/(AP_C7!CY141*10000*10000/AP_C7!C141)</f>
        <v>3.2359936613029103</v>
      </c>
      <c r="R119" s="742">
        <f>C119/(AP_C7!CY141*10000*10000/AP_C7!C141)</f>
        <v>4.0838126570164599</v>
      </c>
      <c r="S119" s="1788">
        <f>D119/(AP_C7!CY141*10000*10000/AP_C7!C141)</f>
        <v>11.765407896086804</v>
      </c>
      <c r="T119" s="1740">
        <f>E119/(AP_I7!$DE141/AP_I7!$C138)</f>
        <v>4.7157261678150011</v>
      </c>
      <c r="U119" s="28">
        <f>F119/(AP_I7!$DE141/AP_I7!$C138)</f>
        <v>8.6907872798360337</v>
      </c>
      <c r="V119" s="1741">
        <f>G119/(AP_I7!$DE141/AP_I7!$C138)</f>
        <v>11.96459626112954</v>
      </c>
    </row>
    <row r="120" spans="1:22">
      <c r="A120" s="1737" t="s">
        <v>432</v>
      </c>
      <c r="B120" s="2242">
        <f>B3a!B120*A4a!B112</f>
        <v>151944.23233215546</v>
      </c>
      <c r="C120" s="760">
        <f>B3a!C120*A4a!D112</f>
        <v>181185.99535400252</v>
      </c>
      <c r="D120" s="2203">
        <f>B3a!D120*A4a!F112</f>
        <v>518570.23778519302</v>
      </c>
      <c r="E120" s="760">
        <f>B3a!E120*A4a!C112</f>
        <v>434408.8621114667</v>
      </c>
      <c r="F120" s="760">
        <f>B3a!F120*A4a!E112</f>
        <v>812455.4206589096</v>
      </c>
      <c r="G120" s="760">
        <f>B3a!G120*A4a!G112</f>
        <v>1018826.3095426955</v>
      </c>
      <c r="H120" s="2242">
        <f>B120/AP_C7!$CS142</f>
        <v>36822.657216256419</v>
      </c>
      <c r="I120" s="760">
        <f>C120/AP_C7!$CS142</f>
        <v>43909.200743612186</v>
      </c>
      <c r="J120" s="2203">
        <f>D120/AP_C7!$CS142</f>
        <v>125671.99041010065</v>
      </c>
      <c r="K120" s="2202">
        <f>E120/AP_I7!$CY142</f>
        <v>21522.416515477958</v>
      </c>
      <c r="L120" s="760">
        <f>F120/AP_I7!$CY142</f>
        <v>40252.410778839279</v>
      </c>
      <c r="M120" s="2203">
        <f>G120/AP_I7!$CY142</f>
        <v>50476.88043085704</v>
      </c>
      <c r="N120" s="2259">
        <f t="shared" si="26"/>
        <v>1.7108978998606041</v>
      </c>
      <c r="O120" s="2259">
        <f t="shared" si="27"/>
        <v>1.0908464833290255</v>
      </c>
      <c r="P120" s="2259">
        <f t="shared" si="28"/>
        <v>2.489694080485926</v>
      </c>
      <c r="Q120" s="2211">
        <f>B120/(AP_C7!CY142*10000*10000/AP_C7!C142)</f>
        <v>3.2253064241975293</v>
      </c>
      <c r="R120" s="742">
        <f>C120/(AP_C7!CY142*10000*10000/AP_C7!C142)</f>
        <v>3.8460186729063328</v>
      </c>
      <c r="S120" s="1788">
        <f>D120/(AP_C7!CY142*10000*10000/AP_C7!C142)</f>
        <v>11.007643354766996</v>
      </c>
      <c r="T120" s="1740">
        <f>E120/(AP_I7!$DE142/AP_I7!$C139)</f>
        <v>4.8704271550053351</v>
      </c>
      <c r="U120" s="28">
        <f>F120/(AP_I7!$DE142/AP_I7!$C139)</f>
        <v>9.1089415712543467</v>
      </c>
      <c r="V120" s="1741">
        <f>G120/(AP_I7!$DE142/AP_I7!$C139)</f>
        <v>11.422693588965885</v>
      </c>
    </row>
    <row r="121" spans="1:22">
      <c r="A121" s="1737" t="s">
        <v>433</v>
      </c>
      <c r="B121" s="2242">
        <f>B3a!B121*A4a!B113</f>
        <v>170949.90492091383</v>
      </c>
      <c r="C121" s="760">
        <f>B3a!C121*A4a!D113</f>
        <v>200066.73817576483</v>
      </c>
      <c r="D121" s="2203">
        <f>B3a!D121*A4a!F113</f>
        <v>562092.99901101494</v>
      </c>
      <c r="E121" s="760">
        <f>B3a!E121*A4a!C113</f>
        <v>504709.93146627623</v>
      </c>
      <c r="F121" s="760">
        <f>B3a!F121*A4a!E113</f>
        <v>895981.57714899513</v>
      </c>
      <c r="G121" s="760">
        <f>B3a!G121*A4a!G113</f>
        <v>1136569.3612065783</v>
      </c>
      <c r="H121" s="2242">
        <f>B121/AP_C7!$CS143</f>
        <v>40632.414160132357</v>
      </c>
      <c r="I121" s="760">
        <f>C121/AP_C7!$CS143</f>
        <v>47553.080354067642</v>
      </c>
      <c r="J121" s="2203">
        <f>D121/AP_C7!$CS143</f>
        <v>133601.6860781085</v>
      </c>
      <c r="K121" s="2202">
        <f>E121/AP_I7!$CY143</f>
        <v>24142.186152963295</v>
      </c>
      <c r="L121" s="760">
        <f>F121/AP_I7!$CY143</f>
        <v>42858.189777075997</v>
      </c>
      <c r="M121" s="2203">
        <f>G121/AP_I7!$CY143</f>
        <v>54366.414019806616</v>
      </c>
      <c r="N121" s="2259">
        <f t="shared" si="26"/>
        <v>1.6830461791110412</v>
      </c>
      <c r="O121" s="2259">
        <f t="shared" si="27"/>
        <v>1.1095447708223749</v>
      </c>
      <c r="P121" s="2259">
        <f t="shared" si="28"/>
        <v>2.4574305384466797</v>
      </c>
      <c r="Q121" s="2211">
        <f>B121/(AP_C7!CY143*10000*10000/AP_C7!C143)</f>
        <v>3.4242507319412661</v>
      </c>
      <c r="R121" s="742">
        <f>C121/(AP_C7!CY143*10000*10000/AP_C7!C143)</f>
        <v>4.0074820454120799</v>
      </c>
      <c r="S121" s="1788">
        <f>D121/(AP_C7!CY143*10000*10000/AP_C7!C143)</f>
        <v>11.259130937644983</v>
      </c>
      <c r="T121" s="1740">
        <f>E121/(AP_I7!$DE143/AP_I7!$C140)</f>
        <v>5.2641800305732751</v>
      </c>
      <c r="U121" s="28">
        <f>F121/(AP_I7!$DE143/AP_I7!$C140)</f>
        <v>9.3451862785554134</v>
      </c>
      <c r="V121" s="1741">
        <f>G121/(AP_I7!$DE143/AP_I7!$C140)</f>
        <v>11.8545432962713</v>
      </c>
    </row>
    <row r="122" spans="1:22">
      <c r="A122" s="1737" t="s">
        <v>434</v>
      </c>
      <c r="B122" s="2242">
        <f>B3a!B122*A4a!B114</f>
        <v>187065.73419689116</v>
      </c>
      <c r="C122" s="760">
        <f>B3a!C122*A4a!D114</f>
        <v>213270.52834895437</v>
      </c>
      <c r="D122" s="2203">
        <f>B3a!D122*A4a!F114</f>
        <v>587831.95867972611</v>
      </c>
      <c r="E122" s="760">
        <f>B3a!E122*A4a!C114</f>
        <v>554377.43728589162</v>
      </c>
      <c r="F122" s="760">
        <f>B3a!F122*A4a!E114</f>
        <v>889092.68571273272</v>
      </c>
      <c r="G122" s="760">
        <f>B3a!G122*A4a!G114</f>
        <v>1343520.8715591936</v>
      </c>
      <c r="H122" s="2242">
        <f>B122/AP_C7!$CS144</f>
        <v>43580.090410468845</v>
      </c>
      <c r="I122" s="760">
        <f>C122/AP_C7!$CS144</f>
        <v>49684.935336972856</v>
      </c>
      <c r="J122" s="2203">
        <f>D122/AP_C7!$CS144</f>
        <v>136945.2829798435</v>
      </c>
      <c r="K122" s="2202">
        <f>E122/AP_I7!$CY144</f>
        <v>25890.009804665635</v>
      </c>
      <c r="L122" s="760">
        <f>F122/AP_I7!$CY144</f>
        <v>41521.564194699509</v>
      </c>
      <c r="M122" s="2203">
        <f>G122/AP_I7!$CY144</f>
        <v>62743.838760347135</v>
      </c>
      <c r="N122" s="2259">
        <f t="shared" si="26"/>
        <v>1.6832782505403023</v>
      </c>
      <c r="O122" s="2259">
        <f t="shared" si="27"/>
        <v>1.1966055783446485</v>
      </c>
      <c r="P122" s="2259">
        <f t="shared" si="28"/>
        <v>2.182609251928497</v>
      </c>
      <c r="Q122" s="2211">
        <f>B122/(AP_C7!CY144*10000*10000/AP_C7!C144)</f>
        <v>3.4793485804689479</v>
      </c>
      <c r="R122" s="742">
        <f>C122/(AP_C7!CY144*10000*10000/AP_C7!C144)</f>
        <v>3.9667473749402946</v>
      </c>
      <c r="S122" s="1788">
        <f>D122/(AP_C7!CY144*10000*10000/AP_C7!C144)</f>
        <v>10.933441657646869</v>
      </c>
      <c r="T122" s="1740">
        <f>E122/(AP_I7!$DE144/AP_I7!$C141)</f>
        <v>5.3791658664667734</v>
      </c>
      <c r="U122" s="28">
        <f>F122/(AP_I7!$DE144/AP_I7!$C141)</f>
        <v>8.6269330341538328</v>
      </c>
      <c r="V122" s="1741">
        <f>G122/(AP_I7!$DE144/AP_I7!$C141)</f>
        <v>13.036283815154512</v>
      </c>
    </row>
    <row r="123" spans="1:22">
      <c r="A123" s="1737" t="s">
        <v>435</v>
      </c>
      <c r="B123" s="2242">
        <f>B3a!B123*A4a!B115</f>
        <v>199001.11008403357</v>
      </c>
      <c r="D123" s="2203"/>
      <c r="H123" s="2242">
        <f>B123/AP_C7!$CS145</f>
        <v>45039.573154345177</v>
      </c>
      <c r="J123" s="2203"/>
      <c r="K123" s="2202"/>
      <c r="M123" s="2203"/>
      <c r="Q123" s="2211">
        <f>B123/(AP_C7!CY145*10000*10000/AP_C7!C145)</f>
        <v>3.32732401340821</v>
      </c>
      <c r="S123" s="1788"/>
      <c r="T123" s="1740"/>
      <c r="U123" s="28"/>
      <c r="V123" s="1741"/>
    </row>
    <row r="124" spans="1:22" ht="15" thickBot="1">
      <c r="A124" s="1752" t="s">
        <v>436</v>
      </c>
      <c r="B124" s="2244">
        <f>B3a!B124*A4a!B116</f>
        <v>208341.45796387523</v>
      </c>
      <c r="C124" s="2219"/>
      <c r="D124" s="2220"/>
      <c r="E124" s="2219"/>
      <c r="F124" s="2219"/>
      <c r="G124" s="2219"/>
      <c r="H124" s="2244">
        <f>B124/AP_C7!$CS146</f>
        <v>47784.641557818439</v>
      </c>
      <c r="I124" s="2219"/>
      <c r="J124" s="2220"/>
      <c r="K124" s="2218"/>
      <c r="L124" s="2219"/>
      <c r="M124" s="2220"/>
      <c r="N124" s="2219"/>
      <c r="O124" s="2219"/>
      <c r="P124" s="2219"/>
      <c r="Q124" s="2221">
        <f>B124/(AP_C7!CY146*10000*10000/AP_C7!C146)</f>
        <v>3.1741405696272045</v>
      </c>
      <c r="R124" s="1835"/>
      <c r="S124" s="1833"/>
      <c r="T124" s="1779"/>
      <c r="U124" s="1758"/>
      <c r="V124" s="1781"/>
    </row>
    <row r="125" spans="1:22" ht="15" thickTop="1">
      <c r="A125" s="1737"/>
    </row>
    <row r="126" spans="1:22">
      <c r="A126" s="1737"/>
    </row>
    <row r="127" spans="1:22">
      <c r="A127" s="1737"/>
    </row>
    <row r="128" spans="1:22">
      <c r="A128" s="1737"/>
    </row>
    <row r="129" spans="1:40">
      <c r="A129" s="1737"/>
    </row>
    <row r="130" spans="1:40">
      <c r="A130" s="1737"/>
    </row>
    <row r="131" spans="1:40">
      <c r="A131" s="1737"/>
    </row>
    <row r="132" spans="1:40">
      <c r="A132" s="1737"/>
    </row>
    <row r="133" spans="1:40">
      <c r="A133" s="1737"/>
    </row>
    <row r="134" spans="1:40">
      <c r="A134" s="1737"/>
    </row>
    <row r="135" spans="1:40">
      <c r="A135" s="1737"/>
    </row>
    <row r="136" spans="1:40">
      <c r="A136" s="1737"/>
    </row>
    <row r="137" spans="1:40">
      <c r="A137" s="1737"/>
    </row>
    <row r="138" spans="1:40" s="89" customFormat="1">
      <c r="A138" s="2"/>
      <c r="B138" s="761"/>
      <c r="C138" s="760"/>
      <c r="D138" s="760"/>
      <c r="E138" s="760"/>
      <c r="F138" s="760"/>
      <c r="G138" s="760"/>
      <c r="H138" s="760"/>
      <c r="I138" s="760"/>
      <c r="J138" s="760"/>
      <c r="K138" s="760"/>
      <c r="L138" s="760"/>
      <c r="M138" s="760"/>
      <c r="N138" s="760"/>
      <c r="O138" s="760"/>
      <c r="P138" s="760"/>
      <c r="Q138" s="28"/>
      <c r="R138" s="742"/>
      <c r="S138" s="2"/>
      <c r="T138" s="2"/>
      <c r="U138" s="2"/>
      <c r="V138" s="2"/>
      <c r="W138" s="2"/>
      <c r="X138" s="2"/>
      <c r="Y138" s="2"/>
      <c r="Z138" s="2"/>
      <c r="AA138" s="2"/>
      <c r="AB138" s="2"/>
      <c r="AC138" s="2"/>
      <c r="AD138" s="2"/>
      <c r="AE138" s="2"/>
      <c r="AF138" s="2"/>
      <c r="AG138" s="2"/>
      <c r="AH138" s="2"/>
      <c r="AI138" s="2"/>
      <c r="AJ138" s="2"/>
      <c r="AK138" s="2"/>
      <c r="AL138" s="2"/>
      <c r="AM138" s="2"/>
      <c r="AN138" s="2"/>
    </row>
    <row r="139" spans="1:40" s="89" customFormat="1">
      <c r="A139" s="2"/>
      <c r="B139" s="761"/>
      <c r="C139" s="760"/>
      <c r="D139" s="760"/>
      <c r="E139" s="760"/>
      <c r="F139" s="760"/>
      <c r="G139" s="760"/>
      <c r="H139" s="760"/>
      <c r="I139" s="760"/>
      <c r="J139" s="760"/>
      <c r="K139" s="760"/>
      <c r="L139" s="760"/>
      <c r="M139" s="760"/>
      <c r="N139" s="760"/>
      <c r="O139" s="760"/>
      <c r="P139" s="760"/>
      <c r="Q139" s="28"/>
      <c r="R139" s="742"/>
      <c r="S139" s="2"/>
      <c r="T139" s="2"/>
      <c r="U139" s="2"/>
      <c r="V139" s="2"/>
      <c r="W139" s="2"/>
      <c r="X139" s="2"/>
      <c r="Y139" s="2"/>
      <c r="Z139" s="2"/>
      <c r="AA139" s="2"/>
      <c r="AB139" s="2"/>
      <c r="AC139" s="2"/>
      <c r="AD139" s="2"/>
      <c r="AE139" s="2"/>
      <c r="AF139" s="2"/>
      <c r="AG139" s="2"/>
      <c r="AH139" s="2"/>
      <c r="AI139" s="2"/>
      <c r="AJ139" s="2"/>
      <c r="AK139" s="2"/>
      <c r="AL139" s="2"/>
      <c r="AM139" s="2"/>
      <c r="AN139" s="2"/>
    </row>
  </sheetData>
  <mergeCells count="11">
    <mergeCell ref="T4:V4"/>
    <mergeCell ref="Q3:V3"/>
    <mergeCell ref="A2:V2"/>
    <mergeCell ref="B4:D4"/>
    <mergeCell ref="B3:G3"/>
    <mergeCell ref="E4:G4"/>
    <mergeCell ref="H4:J4"/>
    <mergeCell ref="K4:M4"/>
    <mergeCell ref="Q4:S4"/>
    <mergeCell ref="N4:P4"/>
    <mergeCell ref="H3:P3"/>
  </mergeCells>
  <phoneticPr fontId="1" type="noConversion"/>
  <hyperlinks>
    <hyperlink ref="A1" location="Index!A1" display="Back to index" xr:uid="{00000000-0004-0000-1400-000000000000}"/>
  </hyperlink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tint="0.39997558519241921"/>
  </sheetPr>
  <dimension ref="A1:AE26"/>
  <sheetViews>
    <sheetView workbookViewId="0">
      <pane xSplit="1" ySplit="6" topLeftCell="B7"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6384" width="12.6640625" style="2"/>
  </cols>
  <sheetData>
    <row r="1" spans="1:10" ht="15" thickBot="1">
      <c r="A1" s="1770" t="s">
        <v>1610</v>
      </c>
    </row>
    <row r="2" spans="1:10" ht="26" thickTop="1">
      <c r="A2" s="3033" t="s">
        <v>1656</v>
      </c>
      <c r="B2" s="3034"/>
      <c r="C2" s="3034"/>
      <c r="D2" s="3034"/>
      <c r="E2" s="3034"/>
      <c r="F2" s="3034"/>
      <c r="G2" s="3034"/>
      <c r="H2" s="3034"/>
      <c r="I2" s="3034"/>
      <c r="J2" s="3035"/>
    </row>
    <row r="3" spans="1:10" s="90" customFormat="1" ht="36" customHeight="1">
      <c r="A3" s="1002"/>
      <c r="B3" s="3032" t="s">
        <v>872</v>
      </c>
      <c r="C3" s="3028"/>
      <c r="D3" s="3031"/>
      <c r="E3" s="3030" t="s">
        <v>878</v>
      </c>
      <c r="F3" s="3028"/>
      <c r="G3" s="3031"/>
      <c r="H3" s="3028" t="s">
        <v>1064</v>
      </c>
      <c r="I3" s="3028"/>
      <c r="J3" s="3029"/>
    </row>
    <row r="4" spans="1:10" s="85" customFormat="1" ht="17">
      <c r="A4" s="922" t="s">
        <v>874</v>
      </c>
      <c r="B4" s="2091" t="s">
        <v>867</v>
      </c>
      <c r="C4" s="1006" t="s">
        <v>806</v>
      </c>
      <c r="D4" s="1146" t="s">
        <v>1140</v>
      </c>
      <c r="E4" s="1018" t="s">
        <v>867</v>
      </c>
      <c r="F4" s="1006" t="s">
        <v>806</v>
      </c>
      <c r="G4" s="1146" t="s">
        <v>1140</v>
      </c>
      <c r="H4" s="1006" t="s">
        <v>867</v>
      </c>
      <c r="I4" s="1006" t="s">
        <v>806</v>
      </c>
      <c r="J4" s="1148" t="s">
        <v>1140</v>
      </c>
    </row>
    <row r="5" spans="1:10" s="76" customFormat="1" ht="15">
      <c r="A5" s="1731" t="s">
        <v>6</v>
      </c>
      <c r="B5" s="79"/>
      <c r="D5" s="2260"/>
      <c r="E5" s="1612"/>
      <c r="G5" s="2260"/>
      <c r="J5" s="2084"/>
    </row>
    <row r="6" spans="1:10">
      <c r="A6" s="1733" t="s">
        <v>4</v>
      </c>
      <c r="B6" s="2177" t="s">
        <v>1647</v>
      </c>
      <c r="C6" s="1655" t="s">
        <v>1647</v>
      </c>
      <c r="D6" s="1655" t="s">
        <v>805</v>
      </c>
      <c r="E6" s="2096" t="s">
        <v>1647</v>
      </c>
      <c r="F6" s="1655" t="s">
        <v>1647</v>
      </c>
      <c r="G6" s="2139" t="s">
        <v>805</v>
      </c>
      <c r="H6" s="1655" t="s">
        <v>1647</v>
      </c>
      <c r="I6" s="1655" t="s">
        <v>1647</v>
      </c>
      <c r="J6" s="2179" t="s">
        <v>805</v>
      </c>
    </row>
    <row r="7" spans="1:10">
      <c r="A7" s="1737" t="s">
        <v>1075</v>
      </c>
      <c r="B7" s="2085">
        <f>AVERAGE(B4a!H56:H65)</f>
        <v>12.721997275467396</v>
      </c>
      <c r="C7" s="2086">
        <f>AVERAGE(B4a!K56:K65)</f>
        <v>51.542737205693832</v>
      </c>
      <c r="D7" s="742">
        <f t="shared" ref="D7:D13" si="0">B7/C7</f>
        <v>0.24682424654121823</v>
      </c>
      <c r="E7" s="2087">
        <f>AVERAGE(B4a!I56:I65)</f>
        <v>77.68211220923709</v>
      </c>
      <c r="F7" s="2086">
        <f>AVERAGE(B4a!L56:L65)</f>
        <v>114.08890122894449</v>
      </c>
      <c r="G7" s="1788">
        <f t="shared" ref="G7:G13" si="1">E7/F7</f>
        <v>0.68089105401541938</v>
      </c>
      <c r="H7" s="2086">
        <f>AVERAGE(B4a!J56:J65)</f>
        <v>425.97376571304511</v>
      </c>
      <c r="I7" s="2086">
        <f>AVERAGE(B4a!M56:M65)</f>
        <v>473.77620988600967</v>
      </c>
      <c r="J7" s="2023">
        <f>H7/I7</f>
        <v>0.89910332520819103</v>
      </c>
    </row>
    <row r="8" spans="1:10">
      <c r="A8" s="1737" t="s">
        <v>1076</v>
      </c>
      <c r="B8" s="2085">
        <f>AVERAGE(B4a!H66:H75)</f>
        <v>23.287633884572763</v>
      </c>
      <c r="C8" s="2086">
        <f>AVERAGE(B4a!K66:K75)</f>
        <v>86.070417533780926</v>
      </c>
      <c r="D8" s="742">
        <f t="shared" si="0"/>
        <v>0.2705648996698875</v>
      </c>
      <c r="E8" s="2087">
        <f>AVERAGE(B4a!I66:I75)</f>
        <v>63.383228264693514</v>
      </c>
      <c r="F8" s="2086">
        <f>AVERAGE(B4a!L66:L75)</f>
        <v>179.38076186399684</v>
      </c>
      <c r="G8" s="1788">
        <f t="shared" si="1"/>
        <v>0.3533446262913606</v>
      </c>
      <c r="H8" s="2086">
        <f>AVERAGE(B4a!J66:J75)</f>
        <v>412.75957251117239</v>
      </c>
      <c r="I8" s="2086">
        <f>AVERAGE(B4a!M66:M75)</f>
        <v>731.49463325186787</v>
      </c>
      <c r="J8" s="2023">
        <f>H8/I8</f>
        <v>0.56426876390910063</v>
      </c>
    </row>
    <row r="9" spans="1:10">
      <c r="A9" s="1737" t="s">
        <v>1077</v>
      </c>
      <c r="B9" s="2085">
        <f>AVERAGE(B4a!H76:H86)</f>
        <v>57.340253287923773</v>
      </c>
      <c r="C9" s="2086">
        <f>AVERAGE(B4a!K76:K85)</f>
        <v>317.4874686449636</v>
      </c>
      <c r="D9" s="742">
        <f t="shared" si="0"/>
        <v>0.18060635127632582</v>
      </c>
      <c r="E9" s="2087">
        <f>AVERAGE(B4a!I76:I86)</f>
        <v>111.84189563141626</v>
      </c>
      <c r="F9" s="2086">
        <f>AVERAGE(B4a!L76:L85)</f>
        <v>422.04643824897732</v>
      </c>
      <c r="G9" s="1788">
        <f t="shared" si="1"/>
        <v>0.26499902734740655</v>
      </c>
      <c r="H9" s="2086"/>
      <c r="I9" s="2086"/>
      <c r="J9" s="2023"/>
    </row>
    <row r="10" spans="1:10">
      <c r="A10" s="1737" t="s">
        <v>1078</v>
      </c>
      <c r="B10" s="2085">
        <f>AVERAGE(B4a!H86:H95)</f>
        <v>330.48424818009755</v>
      </c>
      <c r="C10" s="2086">
        <f>AVERAGE(B4a!K86:K95)</f>
        <v>1083.325372794096</v>
      </c>
      <c r="D10" s="1788">
        <f t="shared" si="0"/>
        <v>0.30506462460831846</v>
      </c>
      <c r="E10" s="2087">
        <f>AVERAGE(B4a!I86:I95)</f>
        <v>637.25776633881242</v>
      </c>
      <c r="F10" s="2086">
        <f>AVERAGE(B4a!L86:L95)</f>
        <v>1856.2558251852163</v>
      </c>
      <c r="G10" s="1788">
        <f t="shared" si="1"/>
        <v>0.3433027698513631</v>
      </c>
      <c r="H10" s="2086">
        <f>AVERAGE(B4a!J86:J95)</f>
        <v>5139.3338101249974</v>
      </c>
      <c r="I10" s="2086">
        <f>AVERAGE(B4a!M86:M95)</f>
        <v>10463.250858685507</v>
      </c>
      <c r="J10" s="2023">
        <f>H10/I10</f>
        <v>0.4911794507783262</v>
      </c>
    </row>
    <row r="11" spans="1:10">
      <c r="A11" s="1737" t="s">
        <v>1079</v>
      </c>
      <c r="B11" s="2085">
        <f>AVERAGE(B4a!H96:H105)</f>
        <v>2323.2979828122889</v>
      </c>
      <c r="C11" s="2086">
        <f>AVERAGE(B4a!K96:K105)</f>
        <v>2929.4326077072265</v>
      </c>
      <c r="D11" s="1788">
        <f t="shared" si="0"/>
        <v>0.79308804602631233</v>
      </c>
      <c r="E11" s="2087">
        <f>AVERAGE(B4a!I96:I105)</f>
        <v>4006.3891901830111</v>
      </c>
      <c r="F11" s="2086">
        <f>AVERAGE(B4a!L96:L105)</f>
        <v>4034.1556036562397</v>
      </c>
      <c r="G11" s="1788">
        <f t="shared" si="1"/>
        <v>0.99311716844832076</v>
      </c>
      <c r="H11" s="2086">
        <f>AVERAGE(B4a!J96:J105)</f>
        <v>18739.550460565421</v>
      </c>
      <c r="I11" s="2086">
        <f>AVERAGE(B4a!M96:M105)</f>
        <v>17803.264957685264</v>
      </c>
      <c r="J11" s="2262">
        <f>H11/I11</f>
        <v>1.0525906627298709</v>
      </c>
    </row>
    <row r="12" spans="1:10">
      <c r="A12" s="1737" t="s">
        <v>1080</v>
      </c>
      <c r="B12" s="2085">
        <f>AVERAGE(B4a!H106:H115)</f>
        <v>10050.682522076493</v>
      </c>
      <c r="C12" s="2086">
        <f>AVERAGE(B4a!K106:K115)</f>
        <v>11533.691426723561</v>
      </c>
      <c r="D12" s="1788">
        <f t="shared" si="0"/>
        <v>0.87141940513416749</v>
      </c>
      <c r="E12" s="2087">
        <f>AVERAGE(B4a!I106:I115)</f>
        <v>15090.327987320303</v>
      </c>
      <c r="F12" s="2086">
        <f>AVERAGE(B4a!L106:L115)</f>
        <v>14380.015998527655</v>
      </c>
      <c r="G12" s="2264">
        <f t="shared" si="1"/>
        <v>1.0493957718034093</v>
      </c>
      <c r="H12" s="2086">
        <f>AVERAGE(B4a!J106:J115)</f>
        <v>58014.13480490481</v>
      </c>
      <c r="I12" s="2086">
        <f>AVERAGE(B4a!M106:M115)</f>
        <v>42728.772198561848</v>
      </c>
      <c r="J12" s="2262">
        <f>H12/I12</f>
        <v>1.3577299749057015</v>
      </c>
    </row>
    <row r="13" spans="1:10" ht="15" thickBot="1">
      <c r="A13" s="1752" t="s">
        <v>1081</v>
      </c>
      <c r="B13" s="2088">
        <f>AVERAGE(B4a!H116:H122)</f>
        <v>33474.883231708591</v>
      </c>
      <c r="C13" s="2089">
        <f>AVERAGE(B4a!K116:K122)</f>
        <v>22036.730973406935</v>
      </c>
      <c r="D13" s="2261">
        <f t="shared" si="0"/>
        <v>1.5190494121884399</v>
      </c>
      <c r="E13" s="2090">
        <f>AVERAGE(B4a!I116:I122)</f>
        <v>41437.090714480299</v>
      </c>
      <c r="F13" s="2089">
        <f>AVERAGE(B4a!L116:L122)</f>
        <v>35773.91339296713</v>
      </c>
      <c r="G13" s="2261">
        <f t="shared" si="1"/>
        <v>1.1583046634933294</v>
      </c>
      <c r="H13" s="2089">
        <f>AVERAGE(B4a!J116:J122)</f>
        <v>123556.34560939504</v>
      </c>
      <c r="I13" s="2089">
        <f>AVERAGE(B4a!M116:M122)</f>
        <v>52691.569190873648</v>
      </c>
      <c r="J13" s="2263">
        <f>H13/I13</f>
        <v>2.3448978177479556</v>
      </c>
    </row>
    <row r="14" spans="1:10" ht="15" thickTop="1">
      <c r="A14" s="1737"/>
    </row>
    <row r="15" spans="1:10">
      <c r="A15" s="1737"/>
    </row>
    <row r="16" spans="1:10">
      <c r="A16" s="1737"/>
    </row>
    <row r="17" spans="1:31">
      <c r="A17" s="1737"/>
    </row>
    <row r="18" spans="1:31">
      <c r="A18" s="1737"/>
    </row>
    <row r="19" spans="1:31">
      <c r="A19" s="1737"/>
    </row>
    <row r="20" spans="1:31">
      <c r="A20" s="1737"/>
    </row>
    <row r="21" spans="1:31">
      <c r="A21" s="1737"/>
    </row>
    <row r="22" spans="1:31">
      <c r="A22" s="1737"/>
    </row>
    <row r="23" spans="1:31">
      <c r="A23" s="1737"/>
    </row>
    <row r="24" spans="1:31">
      <c r="A24" s="1737"/>
    </row>
    <row r="25" spans="1:31" s="89" customFormat="1">
      <c r="A25" s="173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row>
    <row r="26" spans="1:31" s="89" customFormat="1">
      <c r="A26" s="173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row>
  </sheetData>
  <mergeCells count="4">
    <mergeCell ref="H3:J3"/>
    <mergeCell ref="E3:G3"/>
    <mergeCell ref="B3:D3"/>
    <mergeCell ref="A2:J2"/>
  </mergeCells>
  <hyperlinks>
    <hyperlink ref="A1" location="Index!A1" display="Back to index"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4" tint="0.39997558519241921"/>
  </sheetPr>
  <dimension ref="A1:AH32"/>
  <sheetViews>
    <sheetView workbookViewId="0">
      <pane xSplit="1" ySplit="7" topLeftCell="B8" activePane="bottomRight" state="frozen"/>
      <selection activeCell="A2" sqref="A2:Q2"/>
      <selection pane="topRight" activeCell="A2" sqref="A2:Q2"/>
      <selection pane="bottomLeft" activeCell="A2" sqref="A2:Q2"/>
      <selection pane="bottomRight" activeCell="L13" sqref="L13"/>
    </sheetView>
  </sheetViews>
  <sheetFormatPr baseColWidth="10" defaultColWidth="12.6640625" defaultRowHeight="14"/>
  <cols>
    <col min="1" max="1" width="12.6640625" style="2"/>
    <col min="2" max="3" width="12.6640625" style="28"/>
    <col min="4" max="5" width="12.6640625" style="742"/>
    <col min="6" max="16384" width="12.6640625" style="2"/>
  </cols>
  <sheetData>
    <row r="1" spans="1:13" ht="15" thickBot="1">
      <c r="A1" s="1770" t="s">
        <v>1610</v>
      </c>
    </row>
    <row r="2" spans="1:13" ht="27" thickTop="1" thickBot="1">
      <c r="A2" s="2866" t="s">
        <v>1660</v>
      </c>
      <c r="B2" s="2867"/>
      <c r="C2" s="2867"/>
      <c r="D2" s="2867"/>
      <c r="E2" s="2867"/>
      <c r="F2" s="2867"/>
      <c r="G2" s="2867"/>
      <c r="H2" s="2867"/>
      <c r="I2" s="2867"/>
      <c r="J2" s="2867"/>
      <c r="K2" s="2867"/>
      <c r="L2" s="2867"/>
      <c r="M2" s="2868"/>
    </row>
    <row r="3" spans="1:13" s="90" customFormat="1" ht="16">
      <c r="A3" s="1002"/>
      <c r="B3" s="2988" t="s">
        <v>1068</v>
      </c>
      <c r="C3" s="2989"/>
      <c r="D3" s="2989"/>
      <c r="E3" s="2989"/>
      <c r="F3" s="2989"/>
      <c r="G3" s="3042"/>
      <c r="H3" s="2989" t="s">
        <v>1659</v>
      </c>
      <c r="I3" s="2989"/>
      <c r="J3" s="2989"/>
      <c r="K3" s="2989"/>
      <c r="L3" s="2989"/>
      <c r="M3" s="2990"/>
    </row>
    <row r="4" spans="1:13" s="90" customFormat="1" ht="36" customHeight="1">
      <c r="A4" s="1002"/>
      <c r="B4" s="3036" t="s">
        <v>872</v>
      </c>
      <c r="C4" s="3037"/>
      <c r="D4" s="3038" t="s">
        <v>878</v>
      </c>
      <c r="E4" s="3039"/>
      <c r="F4" s="3037" t="s">
        <v>1064</v>
      </c>
      <c r="G4" s="3040"/>
      <c r="H4" s="3037" t="s">
        <v>872</v>
      </c>
      <c r="I4" s="3037"/>
      <c r="J4" s="2994" t="s">
        <v>878</v>
      </c>
      <c r="K4" s="2993"/>
      <c r="L4" s="3037" t="s">
        <v>1064</v>
      </c>
      <c r="M4" s="3041"/>
    </row>
    <row r="5" spans="1:13" s="85" customFormat="1" ht="17">
      <c r="A5" s="922" t="s">
        <v>874</v>
      </c>
      <c r="B5" s="2091" t="s">
        <v>867</v>
      </c>
      <c r="C5" s="1006" t="s">
        <v>806</v>
      </c>
      <c r="D5" s="1018" t="s">
        <v>867</v>
      </c>
      <c r="E5" s="2137" t="s">
        <v>806</v>
      </c>
      <c r="F5" s="1006" t="s">
        <v>867</v>
      </c>
      <c r="G5" s="1007" t="s">
        <v>806</v>
      </c>
      <c r="H5" s="1006" t="s">
        <v>867</v>
      </c>
      <c r="I5" s="1006" t="s">
        <v>806</v>
      </c>
      <c r="J5" s="1018" t="s">
        <v>867</v>
      </c>
      <c r="K5" s="2137" t="s">
        <v>806</v>
      </c>
      <c r="L5" s="1006" t="s">
        <v>867</v>
      </c>
      <c r="M5" s="1008" t="s">
        <v>806</v>
      </c>
    </row>
    <row r="6" spans="1:13" s="1629" customFormat="1" ht="13">
      <c r="A6" s="1623" t="s">
        <v>6</v>
      </c>
      <c r="B6" s="2092"/>
      <c r="C6" s="271"/>
      <c r="D6" s="2093"/>
      <c r="E6" s="1483"/>
      <c r="F6" s="2094"/>
      <c r="G6" s="1675"/>
      <c r="J6" s="1673"/>
      <c r="K6" s="1674"/>
      <c r="M6" s="1676"/>
    </row>
    <row r="7" spans="1:13" s="1639" customFormat="1" ht="12">
      <c r="A7" s="1631" t="s">
        <v>4</v>
      </c>
      <c r="B7" s="2177" t="s">
        <v>246</v>
      </c>
      <c r="C7" s="1655" t="s">
        <v>805</v>
      </c>
      <c r="D7" s="2304" t="s">
        <v>246</v>
      </c>
      <c r="E7" s="1633" t="s">
        <v>805</v>
      </c>
      <c r="F7" s="2096" t="s">
        <v>246</v>
      </c>
      <c r="G7" s="2305" t="s">
        <v>805</v>
      </c>
      <c r="H7" s="1649" t="s">
        <v>805</v>
      </c>
      <c r="I7" s="1649" t="s">
        <v>805</v>
      </c>
      <c r="J7" s="2304" t="s">
        <v>805</v>
      </c>
      <c r="K7" s="1633" t="s">
        <v>805</v>
      </c>
      <c r="L7" s="1649" t="s">
        <v>805</v>
      </c>
      <c r="M7" s="1728" t="s">
        <v>805</v>
      </c>
    </row>
    <row r="8" spans="1:13" s="90" customFormat="1" ht="16">
      <c r="A8" s="1737" t="s">
        <v>1082</v>
      </c>
      <c r="B8" s="2140"/>
      <c r="C8" s="28">
        <f>AVERAGE(B3a!T8:T15)</f>
        <v>5.005223321797736E-2</v>
      </c>
      <c r="D8" s="2053"/>
      <c r="E8" s="1735">
        <f>AVERAGE(B3a!U8:U15)</f>
        <v>0.63708298591650347</v>
      </c>
      <c r="F8" s="1792"/>
      <c r="G8" s="1773">
        <f>AVERAGE(B3a!V8:V15)</f>
        <v>4.358594634241193</v>
      </c>
      <c r="H8" s="2140"/>
      <c r="I8" s="28"/>
      <c r="J8" s="2053"/>
      <c r="K8" s="1735"/>
      <c r="L8" s="1792"/>
      <c r="M8" s="1741"/>
    </row>
    <row r="9" spans="1:13" s="90" customFormat="1" ht="16">
      <c r="A9" s="1737" t="s">
        <v>1083</v>
      </c>
      <c r="B9" s="1830"/>
      <c r="C9" s="178">
        <f>AVERAGE(B3a!T16:T25)</f>
        <v>4.5823118601930682E-2</v>
      </c>
      <c r="D9" s="2266"/>
      <c r="E9" s="2122">
        <f>AVERAGE(B3a!U16:U25)</f>
        <v>0.5000271098850726</v>
      </c>
      <c r="F9" s="2266"/>
      <c r="G9" s="1828">
        <f>AVERAGE(B3a!V16:V25)</f>
        <v>3.3380781655165093</v>
      </c>
      <c r="H9" s="178"/>
      <c r="I9" s="178">
        <f>AVERAGE(B4a!T16:T25)</f>
        <v>1.2495175798801685</v>
      </c>
      <c r="J9" s="2266"/>
      <c r="K9" s="2122">
        <f>AVERAGE(B4a!U16:U25)</f>
        <v>8.0901295141446337</v>
      </c>
      <c r="L9" s="2266"/>
      <c r="M9" s="2267">
        <f>AVERAGE(B4a!V16:V25)</f>
        <v>80.094424648750049</v>
      </c>
    </row>
    <row r="10" spans="1:13" s="90" customFormat="1" ht="16">
      <c r="A10" s="1737" t="s">
        <v>1084</v>
      </c>
      <c r="B10" s="1830"/>
      <c r="C10" s="178">
        <f>AVERAGE(B3a!T26:T35)</f>
        <v>5.3007244806354589E-2</v>
      </c>
      <c r="D10" s="2266"/>
      <c r="E10" s="2122">
        <f>AVERAGE(B3a!U26:U35)</f>
        <v>0.48913026264266923</v>
      </c>
      <c r="F10" s="2266"/>
      <c r="G10" s="1828">
        <f>AVERAGE(B3a!V26:V35)</f>
        <v>3.7161624272941252</v>
      </c>
      <c r="H10" s="178"/>
      <c r="I10" s="178">
        <f>AVERAGE(B4a!T26:T35)</f>
        <v>1.3783825652897512</v>
      </c>
      <c r="J10" s="2266"/>
      <c r="K10" s="2122">
        <f>AVERAGE(B4a!U26:U35)</f>
        <v>7.9476855306100918</v>
      </c>
      <c r="L10" s="2266"/>
      <c r="M10" s="2267">
        <f>AVERAGE(B4a!V26:V35)</f>
        <v>59.821800663708473</v>
      </c>
    </row>
    <row r="11" spans="1:13" s="90" customFormat="1" ht="16">
      <c r="A11" s="1737" t="s">
        <v>1073</v>
      </c>
      <c r="B11" s="1830">
        <f>AVERAGE(B3a!Q36:Q45)</f>
        <v>0.12665859485622541</v>
      </c>
      <c r="C11" s="178">
        <f>AVERAGE(B3a!T36:T45)</f>
        <v>8.083508624763916E-2</v>
      </c>
      <c r="D11" s="2266">
        <f>AVERAGE(B3a!R36:R45)</f>
        <v>1.7041360039483775</v>
      </c>
      <c r="E11" s="2122">
        <f>AVERAGE(B3a!U36:U45)</f>
        <v>0.65742439648133255</v>
      </c>
      <c r="F11" s="2266">
        <f>AVERAGE(B3a!S36:S45)</f>
        <v>14.699000246757382</v>
      </c>
      <c r="G11" s="1828">
        <f>AVERAGE(B3a!V36:V45)</f>
        <v>4.7369912200485969</v>
      </c>
      <c r="H11" s="178">
        <f>AVERAGE(B4a!Q36:Q45)</f>
        <v>3.2002310520142192</v>
      </c>
      <c r="I11" s="178">
        <f>AVERAGE(B4a!T36:T45)</f>
        <v>2.2228389951402834</v>
      </c>
      <c r="J11" s="2266">
        <f>AVERAGE(B4a!R36:R45)</f>
        <v>23.866128729217824</v>
      </c>
      <c r="K11" s="2122">
        <f>AVERAGE(B4a!U36:U45)</f>
        <v>11.650056166974036</v>
      </c>
      <c r="L11" s="2266">
        <f>AVERAGE(B4a!S36:S45)</f>
        <v>88.330420994458734</v>
      </c>
      <c r="M11" s="2267">
        <f>AVERAGE(B4a!V36:V45)</f>
        <v>64.203994280703256</v>
      </c>
    </row>
    <row r="12" spans="1:13" s="90" customFormat="1" ht="16">
      <c r="A12" s="2152" t="s">
        <v>1074</v>
      </c>
      <c r="B12" s="2268">
        <f>AVERAGE(B3a!Q46:Q55)</f>
        <v>8.3359391771149635E-2</v>
      </c>
      <c r="C12" s="2269">
        <f>AVERAGE(B3a!T46:T55)</f>
        <v>5.861106721964747E-2</v>
      </c>
      <c r="D12" s="2270">
        <f>AVERAGE(B3a!R46:R55)</f>
        <v>1.2479529440140129</v>
      </c>
      <c r="E12" s="2271">
        <f>AVERAGE(B3a!U46:U55)</f>
        <v>0.40636979056714306</v>
      </c>
      <c r="F12" s="2270">
        <f>AVERAGE(B3a!S46:S55)</f>
        <v>10.977494690098393</v>
      </c>
      <c r="G12" s="2272">
        <f>AVERAGE(B3a!V46:V55)</f>
        <v>2.6007400732614956</v>
      </c>
      <c r="H12" s="2269">
        <f>AVERAGE(B4a!Q46:Q55)</f>
        <v>2.554257741600285</v>
      </c>
      <c r="I12" s="2269">
        <f>AVERAGE(B4a!T46:T55)</f>
        <v>1.7920654418795681</v>
      </c>
      <c r="J12" s="2270">
        <f>AVERAGE(B4a!R46:R55)</f>
        <v>23.531043316570198</v>
      </c>
      <c r="K12" s="2271">
        <f>AVERAGE(B4a!U46:U55)</f>
        <v>8.0718319369797733</v>
      </c>
      <c r="L12" s="2270">
        <f>AVERAGE(B4a!S46:S55)</f>
        <v>87.397570416166715</v>
      </c>
      <c r="M12" s="2273">
        <f>AVERAGE(B4a!V46:V55)</f>
        <v>33.020664329794265</v>
      </c>
    </row>
    <row r="13" spans="1:13" s="90" customFormat="1" ht="16">
      <c r="A13" s="1737" t="s">
        <v>1075</v>
      </c>
      <c r="B13" s="2274">
        <f>AVERAGE(B3a!Q56:Q65)</f>
        <v>7.9214902598145537E-2</v>
      </c>
      <c r="C13" s="178">
        <f>AVERAGE(B3a!T56:T65)</f>
        <v>7.2404939607470881E-2</v>
      </c>
      <c r="D13" s="2266">
        <f>AVERAGE(B3a!R56:R65)</f>
        <v>0.73022734383231613</v>
      </c>
      <c r="E13" s="2122">
        <f>AVERAGE(B3a!U56:U65)</f>
        <v>0.23021067131780862</v>
      </c>
      <c r="F13" s="2266">
        <f>AVERAGE(B3a!S56:S65)</f>
        <v>6.4393795113172176</v>
      </c>
      <c r="G13" s="1828">
        <f>AVERAGE(B3a!V56:V65)</f>
        <v>1.1029644861345376</v>
      </c>
      <c r="H13" s="178">
        <f>AVERAGE(B4a!Q56:Q65)</f>
        <v>2.6916315164008382</v>
      </c>
      <c r="I13" s="178">
        <f>AVERAGE(B4a!T56:T65)</f>
        <v>2.449413924121886</v>
      </c>
      <c r="J13" s="2266">
        <f>AVERAGE(B4a!R56:R65)</f>
        <v>17.489632662980032</v>
      </c>
      <c r="K13" s="2122">
        <f>AVERAGE(B4a!U56:U65)</f>
        <v>5.3187218607155478</v>
      </c>
      <c r="L13" s="2266">
        <f>AVERAGE(B4a!S56:S65)</f>
        <v>91.766023765920323</v>
      </c>
      <c r="M13" s="2267">
        <f>AVERAGE(B4a!V56:V65)</f>
        <v>22.763913091811233</v>
      </c>
    </row>
    <row r="14" spans="1:13" s="90" customFormat="1" ht="16">
      <c r="A14" s="1737" t="s">
        <v>1076</v>
      </c>
      <c r="B14" s="2274">
        <f>AVERAGE(B3a!Q66:Q75)</f>
        <v>8.8430240409736044E-2</v>
      </c>
      <c r="C14" s="178">
        <f>AVERAGE(B3a!T66:T75)</f>
        <v>6.5352048640493196E-2</v>
      </c>
      <c r="D14" s="2266">
        <f>AVERAGE(B3a!R66:R75)</f>
        <v>0.37942365799550964</v>
      </c>
      <c r="E14" s="2122">
        <f>AVERAGE(B3a!U66:U75)</f>
        <v>0.21304485819586078</v>
      </c>
      <c r="F14" s="2266">
        <f>AVERAGE(B3a!S66:S75)</f>
        <v>3.9746350268787864</v>
      </c>
      <c r="G14" s="1828">
        <f>AVERAGE(B3a!V66:V75)</f>
        <v>0.99606072206052398</v>
      </c>
      <c r="H14" s="178">
        <f>AVERAGE(B4a!Q66:Q75)</f>
        <v>2.5851275149223327</v>
      </c>
      <c r="I14" s="178">
        <f>AVERAGE(B4a!T66:T75)</f>
        <v>2.4903302022120863</v>
      </c>
      <c r="J14" s="2266">
        <f>AVERAGE(B4a!R66:R75)</f>
        <v>7.3580018416993314</v>
      </c>
      <c r="K14" s="2122">
        <f>AVERAGE(B4a!U66:U75)</f>
        <v>4.8328954348669262</v>
      </c>
      <c r="L14" s="2266">
        <f>AVERAGE(B4a!S66:S75)</f>
        <v>59.439096364439813</v>
      </c>
      <c r="M14" s="2267">
        <f>AVERAGE(B4a!V66:V75)</f>
        <v>19.138462978540737</v>
      </c>
    </row>
    <row r="15" spans="1:13" s="90" customFormat="1" ht="16">
      <c r="A15" s="2152" t="s">
        <v>1077</v>
      </c>
      <c r="B15" s="2275">
        <f>AVERAGE(B3a!Q76:Q85)</f>
        <v>5.0172774680821444E-2</v>
      </c>
      <c r="C15" s="2269">
        <f>AVERAGE(B3a!T76:T85)</f>
        <v>7.4334192678147434E-2</v>
      </c>
      <c r="D15" s="2270">
        <f>AVERAGE(B3a!R76:R85)</f>
        <v>0.14322807509617896</v>
      </c>
      <c r="E15" s="2271">
        <f>AVERAGE(B3a!U76:U85)</f>
        <v>0.18948046462346335</v>
      </c>
      <c r="F15" s="2270">
        <f>AVERAGE(B3a!S76:S85)</f>
        <v>4.486914662584077</v>
      </c>
      <c r="G15" s="2272">
        <f>AVERAGE(B3a!V76:V85)</f>
        <v>1.1719509978519624</v>
      </c>
      <c r="H15" s="2269">
        <f>AVERAGE(B4a!Q76:Q85)</f>
        <v>1.4441897470668259</v>
      </c>
      <c r="I15" s="2269">
        <f>AVERAGE(B4a!T76:T85)</f>
        <v>2.8884800704933014</v>
      </c>
      <c r="J15" s="2270">
        <f>AVERAGE(B4a!R76:R85)</f>
        <v>2.90334678095308</v>
      </c>
      <c r="K15" s="2271">
        <f>AVERAGE(B4a!U76:U85)</f>
        <v>4.3593054667430531</v>
      </c>
      <c r="L15" s="2270">
        <f>AVERAGE(B4a!S76:S85)</f>
        <v>36.047085281853114</v>
      </c>
      <c r="M15" s="2273">
        <f>AVERAGE(B4a!V76:V85)</f>
        <v>26.751722065799175</v>
      </c>
    </row>
    <row r="16" spans="1:13" s="90" customFormat="1" ht="16">
      <c r="A16" s="1737" t="s">
        <v>1078</v>
      </c>
      <c r="B16" s="1830">
        <f>AVERAGE(B3a!Q86:Q95)</f>
        <v>4.7388418334088286E-2</v>
      </c>
      <c r="C16" s="178">
        <f>AVERAGE(B3a!T86:T95)</f>
        <v>7.7551260004145833E-2</v>
      </c>
      <c r="D16" s="2266">
        <f>AVERAGE(B3a!R86:R95)</f>
        <v>0.13640302032579382</v>
      </c>
      <c r="E16" s="2122">
        <f>AVERAGE(B3a!U86:U95)</f>
        <v>0.19300561581092296</v>
      </c>
      <c r="F16" s="2266">
        <f>AVERAGE(B3a!S86:S95)</f>
        <v>2.5778637650471623</v>
      </c>
      <c r="G16" s="1828">
        <f>AVERAGE(B3a!V86:V95)</f>
        <v>1.2220104894447275</v>
      </c>
      <c r="H16" s="178">
        <f>AVERAGE(B4a!Q86:Q95)</f>
        <v>1.1524604140815722</v>
      </c>
      <c r="I16" s="178">
        <f>AVERAGE(B4a!T86:T95)</f>
        <v>3.171578634557489</v>
      </c>
      <c r="J16" s="2266">
        <f>AVERAGE(B4a!R86:R95)</f>
        <v>2.3082495322740497</v>
      </c>
      <c r="K16" s="2122">
        <f>AVERAGE(B4a!U86:U95)</f>
        <v>5.2347342905813736</v>
      </c>
      <c r="L16" s="2266">
        <f>AVERAGE(B4a!S86:S95)</f>
        <v>20.928493548806323</v>
      </c>
      <c r="M16" s="2267">
        <f>AVERAGE(B4a!V86:V95)</f>
        <v>29.50042986536825</v>
      </c>
    </row>
    <row r="17" spans="1:34" s="90" customFormat="1" ht="16">
      <c r="A17" s="1737" t="s">
        <v>1079</v>
      </c>
      <c r="B17" s="1830">
        <f>AVERAGE(B3a!Q96:Q105)</f>
        <v>8.8935303141944005E-2</v>
      </c>
      <c r="C17" s="178">
        <f>AVERAGE(B3a!T96:T105)</f>
        <v>7.8861168337358761E-2</v>
      </c>
      <c r="D17" s="2266">
        <f>AVERAGE(B3a!R96:R105)</f>
        <v>0.21995866139393563</v>
      </c>
      <c r="E17" s="2122">
        <f>AVERAGE(B3a!U96:U105)</f>
        <v>0.16915445389201222</v>
      </c>
      <c r="F17" s="2266">
        <f>AVERAGE(B3a!S96:S105)</f>
        <v>1.3569194217513292</v>
      </c>
      <c r="G17" s="1828">
        <f>AVERAGE(B3a!V96:V105)</f>
        <v>0.99334304850699551</v>
      </c>
      <c r="H17" s="178">
        <f>AVERAGE(B4a!Q96:Q105)</f>
        <v>2.0447957074857359</v>
      </c>
      <c r="I17" s="178">
        <f>AVERAGE(B4a!T96:T105)</f>
        <v>3.5192483884793369</v>
      </c>
      <c r="J17" s="2266">
        <f>AVERAGE(B4a!R96:R105)</f>
        <v>3.5302810114002279</v>
      </c>
      <c r="K17" s="2122">
        <f>AVERAGE(B4a!U96:U105)</f>
        <v>5.0030456854510694</v>
      </c>
      <c r="L17" s="2266">
        <f>AVERAGE(B4a!S96:S105)</f>
        <v>16.593212335285386</v>
      </c>
      <c r="M17" s="2267">
        <f>AVERAGE(B4a!V96:V105)</f>
        <v>21.965851182725267</v>
      </c>
    </row>
    <row r="18" spans="1:34" s="90" customFormat="1" ht="16">
      <c r="A18" s="1737" t="s">
        <v>1080</v>
      </c>
      <c r="B18" s="1830">
        <f>AVERAGE(B3a!Q106:Q115)</f>
        <v>0.12502794210230536</v>
      </c>
      <c r="C18" s="178">
        <f>AVERAGE(B3a!T106:T115)</f>
        <v>0.13331142562083145</v>
      </c>
      <c r="D18" s="2266">
        <f>AVERAGE(B3a!R106:R115)</f>
        <v>0.21019776982633412</v>
      </c>
      <c r="E18" s="2122">
        <f>AVERAGE(B3a!U106:U115)</f>
        <v>0.23788107543400749</v>
      </c>
      <c r="F18" s="2266">
        <f>AVERAGE(B3a!S106:S115)</f>
        <v>0.69632026368021316</v>
      </c>
      <c r="G18" s="1828">
        <f>AVERAGE(B3a!V106:V115)</f>
        <v>0.95208747275676142</v>
      </c>
      <c r="H18" s="178">
        <f>AVERAGE(B4a!Q106:Q115)</f>
        <v>2.4678840832542877</v>
      </c>
      <c r="I18" s="178">
        <f>AVERAGE(B4a!T106:T115)</f>
        <v>5.8492145589738005</v>
      </c>
      <c r="J18" s="2266">
        <f>AVERAGE(B4a!R106:R115)</f>
        <v>3.7815440745906925</v>
      </c>
      <c r="K18" s="2122">
        <f>AVERAGE(B4a!U106:U115)</f>
        <v>7.2944070255018971</v>
      </c>
      <c r="L18" s="2266">
        <f>AVERAGE(B4a!S106:S115)</f>
        <v>15.519963481312653</v>
      </c>
      <c r="M18" s="2267">
        <f>AVERAGE(B4a!V106:V115)</f>
        <v>22.664154273511038</v>
      </c>
    </row>
    <row r="19" spans="1:34" s="90" customFormat="1" ht="17" thickBot="1">
      <c r="A19" s="1752" t="s">
        <v>1081</v>
      </c>
      <c r="B19" s="2276">
        <f>AVERAGE(B3a!Q116:Q122)</f>
        <v>0.18609559998711994</v>
      </c>
      <c r="C19" s="2277">
        <f>AVERAGE(B3a!T116:T122)</f>
        <v>0.16199834895915974</v>
      </c>
      <c r="D19" s="2278">
        <f>AVERAGE(B3a!R116:R122)</f>
        <v>0.27828719567505988</v>
      </c>
      <c r="E19" s="2279">
        <f>AVERAGE(B3a!U116:U122)</f>
        <v>0.25791124528339593</v>
      </c>
      <c r="F19" s="2278">
        <f>AVERAGE(B3a!S116:S122)</f>
        <v>0.45950487915171773</v>
      </c>
      <c r="G19" s="1840">
        <f>AVERAGE(B3a!V116:V122)</f>
        <v>0.513033701694665</v>
      </c>
      <c r="H19" s="2277">
        <f>AVERAGE(B4a!Q116:Q122)</f>
        <v>3.1878732255661348</v>
      </c>
      <c r="I19" s="2277">
        <f>AVERAGE(B4a!T116:T122)</f>
        <v>5.3990021458747171</v>
      </c>
      <c r="J19" s="2278">
        <f>AVERAGE(B4a!R116:R122)</f>
        <v>3.9837991910319248</v>
      </c>
      <c r="K19" s="2279">
        <f>AVERAGE(B4a!U116:U122)</f>
        <v>8.6542427379563112</v>
      </c>
      <c r="L19" s="2278">
        <f>AVERAGE(B4a!S116:S122)</f>
        <v>11.965318945416184</v>
      </c>
      <c r="M19" s="2280">
        <f>AVERAGE(B4a!V116:V122)</f>
        <v>12.976296924982803</v>
      </c>
    </row>
    <row r="20" spans="1:34" ht="15" thickTop="1">
      <c r="A20" s="35"/>
    </row>
    <row r="21" spans="1:34">
      <c r="A21" s="35"/>
    </row>
    <row r="22" spans="1:34">
      <c r="A22" s="35"/>
    </row>
    <row r="23" spans="1:34">
      <c r="A23" s="35"/>
    </row>
    <row r="24" spans="1:34">
      <c r="A24" s="35"/>
    </row>
    <row r="25" spans="1:34">
      <c r="A25" s="35"/>
    </row>
    <row r="26" spans="1:34">
      <c r="A26" s="35"/>
    </row>
    <row r="27" spans="1:34">
      <c r="A27" s="35"/>
    </row>
    <row r="28" spans="1:34">
      <c r="A28" s="35"/>
    </row>
    <row r="29" spans="1:34">
      <c r="A29" s="35"/>
    </row>
    <row r="30" spans="1:34">
      <c r="A30" s="35"/>
    </row>
    <row r="31" spans="1:34" s="89" customFormat="1">
      <c r="A31" s="35"/>
      <c r="B31" s="28"/>
      <c r="C31" s="28"/>
      <c r="D31" s="742"/>
      <c r="E31" s="74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row>
    <row r="32" spans="1:34" s="89" customFormat="1">
      <c r="A32" s="35"/>
      <c r="B32" s="28"/>
      <c r="C32" s="28"/>
      <c r="D32" s="742"/>
      <c r="E32" s="74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row>
  </sheetData>
  <mergeCells count="9">
    <mergeCell ref="A2:M2"/>
    <mergeCell ref="B4:C4"/>
    <mergeCell ref="D4:E4"/>
    <mergeCell ref="F4:G4"/>
    <mergeCell ref="H3:M3"/>
    <mergeCell ref="H4:I4"/>
    <mergeCell ref="J4:K4"/>
    <mergeCell ref="L4:M4"/>
    <mergeCell ref="B3:G3"/>
  </mergeCells>
  <hyperlinks>
    <hyperlink ref="A1" location="Index!A1" display="Back to index" xr:uid="{00000000-0004-0000-16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4" tint="0.39997558519241921"/>
  </sheetPr>
  <dimension ref="A1:R146"/>
  <sheetViews>
    <sheetView zoomScaleNormal="100" workbookViewId="0">
      <pane xSplit="1" ySplit="6" topLeftCell="B89"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 width="12.6640625" style="2"/>
    <col min="2" max="2" width="12.6640625" style="1547"/>
    <col min="3" max="3" width="14.1640625" style="1544" customWidth="1"/>
    <col min="4" max="9" width="14.1640625" style="987" customWidth="1"/>
    <col min="10" max="16384" width="12.6640625" style="2"/>
  </cols>
  <sheetData>
    <row r="1" spans="1:9" ht="15" thickBot="1">
      <c r="A1" s="1770" t="s">
        <v>1610</v>
      </c>
    </row>
    <row r="2" spans="1:9" ht="27" thickTop="1" thickBot="1">
      <c r="A2" s="2307"/>
      <c r="B2" s="2867" t="s">
        <v>1662</v>
      </c>
      <c r="C2" s="2867"/>
      <c r="D2" s="2867"/>
      <c r="E2" s="2867"/>
      <c r="F2" s="2867"/>
      <c r="G2" s="2867"/>
      <c r="H2" s="2867"/>
      <c r="I2" s="2868"/>
    </row>
    <row r="3" spans="1:9" s="90" customFormat="1" ht="16">
      <c r="A3" s="1002" t="s">
        <v>874</v>
      </c>
      <c r="B3" s="2978" t="s">
        <v>867</v>
      </c>
      <c r="C3" s="2978"/>
      <c r="D3" s="2978"/>
      <c r="E3" s="2978"/>
      <c r="F3" s="2979" t="s">
        <v>806</v>
      </c>
      <c r="G3" s="2978"/>
      <c r="H3" s="2978"/>
      <c r="I3" s="3043"/>
    </row>
    <row r="4" spans="1:9" s="85" customFormat="1" ht="34">
      <c r="A4" s="922"/>
      <c r="B4" s="2308" t="s">
        <v>558</v>
      </c>
      <c r="C4" s="2061" t="s">
        <v>872</v>
      </c>
      <c r="D4" s="2061" t="s">
        <v>878</v>
      </c>
      <c r="E4" s="2061" t="s">
        <v>1064</v>
      </c>
      <c r="F4" s="2062" t="s">
        <v>558</v>
      </c>
      <c r="G4" s="2061" t="s">
        <v>872</v>
      </c>
      <c r="H4" s="2061" t="s">
        <v>878</v>
      </c>
      <c r="I4" s="2309" t="s">
        <v>1064</v>
      </c>
    </row>
    <row r="5" spans="1:9" s="1629" customFormat="1" ht="27.5" customHeight="1">
      <c r="A5" s="1623" t="s">
        <v>6</v>
      </c>
      <c r="B5" s="2313"/>
      <c r="C5" s="2182" t="s">
        <v>1574</v>
      </c>
      <c r="D5" s="2182" t="s">
        <v>1574</v>
      </c>
      <c r="E5" s="2182" t="s">
        <v>1565</v>
      </c>
      <c r="F5" s="2232"/>
      <c r="G5" s="2182"/>
      <c r="H5" s="2182"/>
      <c r="I5" s="2314"/>
    </row>
    <row r="6" spans="1:9" s="1639" customFormat="1" ht="12">
      <c r="A6" s="1631" t="s">
        <v>4</v>
      </c>
      <c r="B6" s="2312" t="s">
        <v>805</v>
      </c>
      <c r="C6" s="1700" t="s">
        <v>805</v>
      </c>
      <c r="D6" s="1700" t="s">
        <v>805</v>
      </c>
      <c r="E6" s="1700" t="s">
        <v>805</v>
      </c>
      <c r="F6" s="1701" t="s">
        <v>805</v>
      </c>
      <c r="G6" s="1700" t="s">
        <v>805</v>
      </c>
      <c r="H6" s="1700" t="s">
        <v>805</v>
      </c>
      <c r="I6" s="1703" t="s">
        <v>805</v>
      </c>
    </row>
    <row r="7" spans="1:9" s="90" customFormat="1" ht="16">
      <c r="A7" s="1737" t="s">
        <v>1566</v>
      </c>
      <c r="B7" s="2283"/>
      <c r="C7" s="1030"/>
      <c r="D7" s="1030"/>
      <c r="E7" s="1030"/>
      <c r="F7" s="2284"/>
      <c r="G7" s="28">
        <f>AP_I6!S24/AP_I6!R24</f>
        <v>0.56207450021317418</v>
      </c>
      <c r="H7" s="28">
        <f>AP_I6!O24/AP_I6!N24</f>
        <v>0.4115199617781774</v>
      </c>
      <c r="I7" s="1741">
        <f>AP_I6!K24/AP_I6!J24</f>
        <v>0.52716150152321883</v>
      </c>
    </row>
    <row r="8" spans="1:9" s="90" customFormat="1" ht="16">
      <c r="A8" s="1737" t="s">
        <v>1567</v>
      </c>
      <c r="B8" s="2283"/>
      <c r="C8" s="1030"/>
      <c r="D8" s="1030"/>
      <c r="E8" s="1030"/>
      <c r="F8" s="2284"/>
      <c r="G8" s="1776">
        <f>G7+(G12-G7)/5</f>
        <v>0.56397852497027279</v>
      </c>
      <c r="H8" s="1776">
        <f t="shared" ref="H8:I8" si="0">H7+(H12-H7)/5</f>
        <v>0.43570847436931798</v>
      </c>
      <c r="I8" s="2204">
        <f t="shared" si="0"/>
        <v>0.52639078882060986</v>
      </c>
    </row>
    <row r="9" spans="1:9" s="90" customFormat="1" ht="16">
      <c r="A9" s="1737" t="s">
        <v>1568</v>
      </c>
      <c r="B9" s="2283"/>
      <c r="C9" s="1030"/>
      <c r="D9" s="1030"/>
      <c r="E9" s="1030"/>
      <c r="F9" s="2284"/>
      <c r="G9" s="1776">
        <f>G7+(G12-G7)/5*2</f>
        <v>0.5658825497273714</v>
      </c>
      <c r="H9" s="1776">
        <f t="shared" ref="H9:I9" si="1">H7+(H12-H7)/5*2</f>
        <v>0.45989698696045855</v>
      </c>
      <c r="I9" s="2204">
        <f t="shared" si="1"/>
        <v>0.52562007611800088</v>
      </c>
    </row>
    <row r="10" spans="1:9" s="90" customFormat="1" ht="16">
      <c r="A10" s="1737" t="s">
        <v>1569</v>
      </c>
      <c r="B10" s="2283"/>
      <c r="C10" s="1030"/>
      <c r="D10" s="1030"/>
      <c r="E10" s="1030"/>
      <c r="F10" s="2284"/>
      <c r="G10" s="1776">
        <f>G7+(G12-G7)/5*3</f>
        <v>0.56778657448447001</v>
      </c>
      <c r="H10" s="1776">
        <f t="shared" ref="H10:I10" si="2">H7+(H12-H7)/5*3</f>
        <v>0.48408549955159907</v>
      </c>
      <c r="I10" s="2204">
        <f t="shared" si="2"/>
        <v>0.5248493634153919</v>
      </c>
    </row>
    <row r="11" spans="1:9" s="90" customFormat="1" ht="16">
      <c r="A11" s="1737" t="s">
        <v>1570</v>
      </c>
      <c r="B11" s="2283"/>
      <c r="C11" s="1030"/>
      <c r="D11" s="1030"/>
      <c r="E11" s="1030"/>
      <c r="F11" s="2284"/>
      <c r="G11" s="1776">
        <f>G7+(G12-G7)/5*4</f>
        <v>0.56969059924156862</v>
      </c>
      <c r="H11" s="1776">
        <f t="shared" ref="H11:I11" si="3">H7+(H12-H7)/5*4</f>
        <v>0.50827401214273971</v>
      </c>
      <c r="I11" s="2204">
        <f t="shared" si="3"/>
        <v>0.52407865071278292</v>
      </c>
    </row>
    <row r="12" spans="1:9" s="90" customFormat="1" ht="16">
      <c r="A12" s="1737" t="s">
        <v>1571</v>
      </c>
      <c r="B12" s="2283"/>
      <c r="C12" s="1030"/>
      <c r="D12" s="1030"/>
      <c r="E12" s="1030"/>
      <c r="F12" s="2284"/>
      <c r="G12" s="28">
        <f>AP_I6!S29/AP_I6!R29</f>
        <v>0.57159462399866723</v>
      </c>
      <c r="H12" s="28">
        <f>AP_I6!O29/AP_I6!N29</f>
        <v>0.53246252473388023</v>
      </c>
      <c r="I12" s="1741">
        <f>AP_I6!K29/AP_I6!J29</f>
        <v>0.52330793801017395</v>
      </c>
    </row>
    <row r="13" spans="1:9" s="90" customFormat="1" ht="16">
      <c r="A13" s="1737" t="s">
        <v>1572</v>
      </c>
      <c r="B13" s="2283"/>
      <c r="C13" s="1030"/>
      <c r="D13" s="1030"/>
      <c r="E13" s="1030"/>
      <c r="F13" s="2284"/>
      <c r="G13" s="1776">
        <f>G12+(G17-G12)/5</f>
        <v>0.56643897968647217</v>
      </c>
      <c r="H13" s="1776">
        <f t="shared" ref="H13" si="4">H12+(H17-H12)/5</f>
        <v>0.49965521754507591</v>
      </c>
      <c r="I13" s="2204">
        <f t="shared" ref="I13" si="5">I12+(I17-I12)/5</f>
        <v>0.50475113186157783</v>
      </c>
    </row>
    <row r="14" spans="1:9" s="90" customFormat="1" ht="16">
      <c r="A14" s="1737" t="s">
        <v>1573</v>
      </c>
      <c r="B14" s="2283"/>
      <c r="C14" s="1030"/>
      <c r="D14" s="1030"/>
      <c r="E14" s="1030"/>
      <c r="F14" s="2284"/>
      <c r="G14" s="1776">
        <f>G12+(G17-G12)/5*2</f>
        <v>0.56128333537427721</v>
      </c>
      <c r="H14" s="1776">
        <f t="shared" ref="H14:I14" si="6">H12+(H17-H12)/5*2</f>
        <v>0.4668479103562716</v>
      </c>
      <c r="I14" s="2204">
        <f t="shared" si="6"/>
        <v>0.48619432571298166</v>
      </c>
    </row>
    <row r="15" spans="1:9" s="90" customFormat="1" ht="16">
      <c r="A15" s="1737" t="s">
        <v>452</v>
      </c>
      <c r="B15" s="2283"/>
      <c r="C15" s="1030"/>
      <c r="D15" s="1030"/>
      <c r="E15" s="1030"/>
      <c r="F15" s="2284"/>
      <c r="G15" s="1776">
        <f>G12+(G17-G12)/5*3</f>
        <v>0.55612769106208215</v>
      </c>
      <c r="H15" s="1776">
        <f t="shared" ref="H15:I15" si="7">H12+(H17-H12)/5*3</f>
        <v>0.43404060316746723</v>
      </c>
      <c r="I15" s="2204">
        <f t="shared" si="7"/>
        <v>0.46763751956438554</v>
      </c>
    </row>
    <row r="16" spans="1:9" s="90" customFormat="1" ht="16">
      <c r="A16" s="1737" t="s">
        <v>453</v>
      </c>
      <c r="B16" s="2283"/>
      <c r="C16" s="1030"/>
      <c r="D16" s="1030"/>
      <c r="E16" s="1030"/>
      <c r="F16" s="2284"/>
      <c r="G16" s="1776">
        <f>G12+(G17-G12)/5*4</f>
        <v>0.5509720467498872</v>
      </c>
      <c r="H16" s="1776">
        <f t="shared" ref="H16" si="8">H12+(H17-H12)/5*4</f>
        <v>0.40123329597866292</v>
      </c>
      <c r="I16" s="2204">
        <f t="shared" ref="I16" si="9">I12+(I17-I12)/5*4</f>
        <v>0.44908071341578937</v>
      </c>
    </row>
    <row r="17" spans="1:9" s="90" customFormat="1" ht="16">
      <c r="A17" s="1737" t="s">
        <v>309</v>
      </c>
      <c r="B17" s="2283"/>
      <c r="C17" s="987"/>
      <c r="D17" s="987"/>
      <c r="E17" s="987"/>
      <c r="F17" s="2284">
        <f>G17*B2a!M10+B6a!H17*B2a!N10+B6a!I17*B2a!O10</f>
        <v>0.44888249668299485</v>
      </c>
      <c r="G17" s="28">
        <f>AP_I6!S34/AP_I6!R34</f>
        <v>0.54581640243769214</v>
      </c>
      <c r="H17" s="28">
        <f>AP_I6!O34/AP_I6!N34</f>
        <v>0.3684259887898586</v>
      </c>
      <c r="I17" s="1741">
        <f>AP_I6!K34/AP_I6!J34</f>
        <v>0.43052390726719325</v>
      </c>
    </row>
    <row r="18" spans="1:9" s="90" customFormat="1" ht="16">
      <c r="A18" s="1737" t="s">
        <v>305</v>
      </c>
      <c r="B18" s="2283"/>
      <c r="C18" s="987"/>
      <c r="D18" s="987"/>
      <c r="E18" s="987"/>
      <c r="F18" s="2285">
        <f>G18*B2a!M11+B6a!H18*B2a!N11+B6a!I18*B2a!O11</f>
        <v>0.46418640297123676</v>
      </c>
      <c r="G18" s="1776">
        <f>G17+(G22-G17)/5</f>
        <v>0.56301006138602838</v>
      </c>
      <c r="H18" s="1776">
        <f t="shared" ref="H18" si="10">H17+(H22-H17)/5</f>
        <v>0.38062320005205164</v>
      </c>
      <c r="I18" s="2204">
        <f t="shared" ref="I18" si="11">I17+(I22-I17)/5</f>
        <v>0.4520457843387603</v>
      </c>
    </row>
    <row r="19" spans="1:9" s="90" customFormat="1" ht="16">
      <c r="A19" s="1737" t="s">
        <v>306</v>
      </c>
      <c r="B19" s="2283"/>
      <c r="C19" s="987"/>
      <c r="D19" s="987"/>
      <c r="E19" s="987"/>
      <c r="F19" s="2285">
        <f>G19*B2a!M12+B6a!H19*B2a!N12+B6a!I19*B2a!O12</f>
        <v>0.47950635110990719</v>
      </c>
      <c r="G19" s="1776">
        <f>G17+(G22-G17)/5*2</f>
        <v>0.58020372033436451</v>
      </c>
      <c r="H19" s="1776">
        <f t="shared" ref="H19:I19" si="12">H17+(H22-H17)/5*2</f>
        <v>0.39282041131424461</v>
      </c>
      <c r="I19" s="2204">
        <f t="shared" si="12"/>
        <v>0.4735676614103273</v>
      </c>
    </row>
    <row r="20" spans="1:9" s="90" customFormat="1" ht="16">
      <c r="A20" s="1737" t="s">
        <v>307</v>
      </c>
      <c r="B20" s="2283"/>
      <c r="C20" s="987"/>
      <c r="D20" s="987"/>
      <c r="E20" s="987"/>
      <c r="F20" s="2285">
        <f>G20*B2a!M13+B6a!H20*B2a!N13+B6a!I20*B2a!O13</f>
        <v>0.4948423410990061</v>
      </c>
      <c r="G20" s="1776">
        <f>G17+(G22-G17)/5*3</f>
        <v>0.59739737928270076</v>
      </c>
      <c r="H20" s="1776">
        <f t="shared" ref="H20:I20" si="13">H17+(H22-H17)/5*3</f>
        <v>0.40501762257643764</v>
      </c>
      <c r="I20" s="2204">
        <f t="shared" si="13"/>
        <v>0.49508953848189435</v>
      </c>
    </row>
    <row r="21" spans="1:9" s="90" customFormat="1" ht="16">
      <c r="A21" s="1737" t="s">
        <v>308</v>
      </c>
      <c r="B21" s="2283"/>
      <c r="C21" s="987"/>
      <c r="D21" s="987"/>
      <c r="E21" s="987"/>
      <c r="F21" s="2285">
        <f>G21*B2a!M14+B6a!H21*B2a!N14+B6a!I21*B2a!O14</f>
        <v>0.51019437293853342</v>
      </c>
      <c r="G21" s="1776">
        <f>G17+(G22-G17)/5*4</f>
        <v>0.61459103823103689</v>
      </c>
      <c r="H21" s="1776">
        <f t="shared" ref="H21" si="14">H17+(H22-H17)/5*4</f>
        <v>0.41721483383863062</v>
      </c>
      <c r="I21" s="2204">
        <f t="shared" ref="I21" si="15">I17+(I22-I17)/5*4</f>
        <v>0.51661141555346135</v>
      </c>
    </row>
    <row r="22" spans="1:9" s="90" customFormat="1" ht="16">
      <c r="A22" s="1737" t="s">
        <v>30</v>
      </c>
      <c r="B22" s="2283"/>
      <c r="C22" s="987"/>
      <c r="D22" s="987"/>
      <c r="E22" s="987"/>
      <c r="F22" s="2284">
        <f>G22*B2a!M15+B6a!H22*B2a!N15+B6a!I22*B2a!O15</f>
        <v>0.52556244662848928</v>
      </c>
      <c r="G22" s="28">
        <f>AP_I6!S39/AP_I6!R39</f>
        <v>0.63178469717937313</v>
      </c>
      <c r="H22" s="28">
        <f>AP_I6!O39/AP_I6!N39</f>
        <v>0.42941204510082365</v>
      </c>
      <c r="I22" s="1741">
        <f>AP_I6!K39/AP_I6!J39</f>
        <v>0.5381332926250284</v>
      </c>
    </row>
    <row r="23" spans="1:9" s="90" customFormat="1" ht="16">
      <c r="A23" s="1737" t="s">
        <v>694</v>
      </c>
      <c r="B23" s="2283"/>
      <c r="C23" s="987"/>
      <c r="D23" s="987"/>
      <c r="E23" s="987"/>
      <c r="F23" s="2285">
        <f>G23*B2a!M16+B6a!H23*B2a!N16+B6a!I23*B2a!O16</f>
        <v>0.52163601061586484</v>
      </c>
      <c r="G23" s="1776">
        <f>G22+(G27-G22)/5</f>
        <v>0.63198748630872081</v>
      </c>
      <c r="H23" s="1776">
        <f t="shared" ref="H23" si="16">H22+(H27-H22)/5</f>
        <v>0.42542961295306175</v>
      </c>
      <c r="I23" s="2204">
        <f t="shared" ref="I23" si="17">I22+(I27-I22)/5</f>
        <v>0.52214158647683373</v>
      </c>
    </row>
    <row r="24" spans="1:9" s="90" customFormat="1" ht="16">
      <c r="A24" s="1737" t="s">
        <v>695</v>
      </c>
      <c r="B24" s="2283"/>
      <c r="C24" s="987"/>
      <c r="D24" s="987"/>
      <c r="E24" s="987"/>
      <c r="F24" s="2285">
        <f>G24*B2a!M17+B6a!H24*B2a!N17+B6a!I24*B2a!O17</f>
        <v>0.51768702601800531</v>
      </c>
      <c r="G24" s="1776">
        <f>G22+(G27-G22)/5*2</f>
        <v>0.63219027543806849</v>
      </c>
      <c r="H24" s="1776">
        <f t="shared" ref="H24:I24" si="18">H22+(H27-H22)/5*2</f>
        <v>0.42144718080529991</v>
      </c>
      <c r="I24" s="2204">
        <f t="shared" si="18"/>
        <v>0.50614988032863906</v>
      </c>
    </row>
    <row r="25" spans="1:9" s="90" customFormat="1" ht="16">
      <c r="A25" s="1737" t="s">
        <v>247</v>
      </c>
      <c r="B25" s="2286">
        <f>B26</f>
        <v>0.82899500995973696</v>
      </c>
      <c r="C25" s="2286">
        <f t="shared" ref="C25" si="19">C26</f>
        <v>0.7823072651389561</v>
      </c>
      <c r="D25" s="2286">
        <f t="shared" ref="D25" si="20">D26</f>
        <v>0.93033395615852255</v>
      </c>
      <c r="E25" s="2286">
        <f t="shared" ref="E25" si="21">E26</f>
        <v>0.89395227363981322</v>
      </c>
      <c r="F25" s="2285">
        <f>G25*B2a!M18+B6a!H25*B2a!N18+B6a!I25*B2a!O18</f>
        <v>0.51371549283491058</v>
      </c>
      <c r="G25" s="1776">
        <f>G22+(G27-G22)/5*3</f>
        <v>0.63239306456741629</v>
      </c>
      <c r="H25" s="1776">
        <f t="shared" ref="H25:I25" si="22">H22+(H27-H22)/5*3</f>
        <v>0.41746474865753802</v>
      </c>
      <c r="I25" s="2204">
        <f t="shared" si="22"/>
        <v>0.49015817418044438</v>
      </c>
    </row>
    <row r="26" spans="1:9" s="90" customFormat="1" ht="16">
      <c r="A26" s="1737" t="s">
        <v>197</v>
      </c>
      <c r="B26" s="2286">
        <f>B27</f>
        <v>0.82899500995973696</v>
      </c>
      <c r="C26" s="2286">
        <f t="shared" ref="C26:E26" si="23">C27</f>
        <v>0.7823072651389561</v>
      </c>
      <c r="D26" s="2286">
        <f t="shared" si="23"/>
        <v>0.93033395615852255</v>
      </c>
      <c r="E26" s="2286">
        <f t="shared" si="23"/>
        <v>0.89395227363981322</v>
      </c>
      <c r="F26" s="2285">
        <f>G26*B2a!M19+B6a!H26*B2a!N19+B6a!I26*B2a!O19</f>
        <v>0.50972141106658064</v>
      </c>
      <c r="G26" s="1776">
        <f>G22+(G27-G22)/5*4</f>
        <v>0.63259585369676397</v>
      </c>
      <c r="H26" s="1776">
        <f t="shared" ref="H26" si="24">H22+(H27-H22)/5*4</f>
        <v>0.41348231650977618</v>
      </c>
      <c r="I26" s="2204">
        <f t="shared" ref="I26" si="25">I22+(I27-I22)/5*4</f>
        <v>0.47416646803224971</v>
      </c>
    </row>
    <row r="27" spans="1:9" s="90" customFormat="1" ht="16">
      <c r="A27" s="1737" t="s">
        <v>161</v>
      </c>
      <c r="B27" s="1385">
        <f>C27*B2a!J20+B6a!D27*B2a!K20+B6a!E27*B2a!L20</f>
        <v>0.82899500995973696</v>
      </c>
      <c r="C27" s="28">
        <f>1-(AP_C6!AQ16+AP_C6!AR16+AP_C6!AT16)/AP_C6!AN16</f>
        <v>0.7823072651389561</v>
      </c>
      <c r="D27" s="28">
        <f>1-(AP_C6!AH16+AP_C6!AI16+AP_C6!AK16)/AP_C6!AE16</f>
        <v>0.93033395615852255</v>
      </c>
      <c r="E27" s="28">
        <f>1-(AP_C6!Y16+AP_C6!Z16+AP_C6!AB16)/AP_C6!V16</f>
        <v>0.89395227363981322</v>
      </c>
      <c r="F27" s="2284">
        <f>G27*B2a!M20+B6a!H27*B2a!N20+B6a!I27*B2a!O20</f>
        <v>0.50570478071301539</v>
      </c>
      <c r="G27" s="28">
        <f>AP_I6!S44/AP_I6!R44</f>
        <v>0.63279864282611165</v>
      </c>
      <c r="H27" s="28">
        <f>AP_I6!O44/AP_I6!N44</f>
        <v>0.40949988436201429</v>
      </c>
      <c r="I27" s="1741">
        <f>AP_I6!K44/AP_I6!J44</f>
        <v>0.45817476188405504</v>
      </c>
    </row>
    <row r="28" spans="1:9" s="90" customFormat="1" ht="16">
      <c r="A28" s="1737" t="s">
        <v>173</v>
      </c>
      <c r="B28" s="1385">
        <f>C28*B2a!J21+B6a!D28*B2a!K21+B6a!E28*B2a!L21</f>
        <v>0.82823056194640499</v>
      </c>
      <c r="C28" s="28">
        <f>1-(AP_C6!AQ17+AP_C6!AR17+AP_C6!AT17)/AP_C6!AN17</f>
        <v>0.7823072651389561</v>
      </c>
      <c r="D28" s="28">
        <f>1-(AP_C6!AH17+AP_C6!AI17+AP_C6!AK17)/AP_C6!AE17</f>
        <v>0.93033395615852255</v>
      </c>
      <c r="E28" s="28">
        <f>1-(AP_C6!Y17+AP_C6!Z17+AP_C6!AB17)/AP_C6!V17</f>
        <v>0.89395227363981322</v>
      </c>
      <c r="F28" s="2285">
        <f>G28*B2a!M21+B6a!H28*B2a!N21+B6a!I28*B2a!O21</f>
        <v>0.50962535149279464</v>
      </c>
      <c r="G28" s="1776">
        <f>G27+(G32-G27)/5</f>
        <v>0.642264704881506</v>
      </c>
      <c r="H28" s="1776">
        <f t="shared" ref="H28" si="26">H27+(H32-H27)/5</f>
        <v>0.41059403165577602</v>
      </c>
      <c r="I28" s="2204">
        <f t="shared" ref="I28" si="27">I27+(I32-I27)/5</f>
        <v>0.45922105055856405</v>
      </c>
    </row>
    <row r="29" spans="1:9" s="90" customFormat="1" ht="16">
      <c r="A29" s="1737" t="s">
        <v>174</v>
      </c>
      <c r="B29" s="1385">
        <f>C29*B2a!J22+B6a!D29*B2a!K22+B6a!E29*B2a!L22</f>
        <v>0.83053735165702114</v>
      </c>
      <c r="C29" s="28">
        <f>1-(AP_C6!AQ18+AP_C6!AR18+AP_C6!AT18)/AP_C6!AN18</f>
        <v>0.7823072651389561</v>
      </c>
      <c r="D29" s="28">
        <f>1-(AP_C6!AH18+AP_C6!AI18+AP_C6!AK18)/AP_C6!AE18</f>
        <v>0.93033395615852255</v>
      </c>
      <c r="E29" s="28">
        <f>1-(AP_C6!Y18+AP_C6!Z18+AP_C6!AB18)/AP_C6!V18</f>
        <v>0.89395227363981322</v>
      </c>
      <c r="F29" s="2285">
        <f>G29*B2a!M22+B6a!H29*B2a!N22+B6a!I29*B2a!O22</f>
        <v>0.51349750728715426</v>
      </c>
      <c r="G29" s="1776">
        <f>G27+(G32-G27)/5*2</f>
        <v>0.65173076693690046</v>
      </c>
      <c r="H29" s="1776">
        <f t="shared" ref="H29:I29" si="28">H27+(H32-H27)/5*2</f>
        <v>0.41168817894953774</v>
      </c>
      <c r="I29" s="2204">
        <f t="shared" si="28"/>
        <v>0.46026733923307306</v>
      </c>
    </row>
    <row r="30" spans="1:9" s="90" customFormat="1" ht="16">
      <c r="A30" s="1737" t="s">
        <v>175</v>
      </c>
      <c r="B30" s="1385">
        <f>C30*B2a!J23+B6a!D30*B2a!K23+B6a!E30*B2a!L23</f>
        <v>0.83209969949712714</v>
      </c>
      <c r="C30" s="28">
        <f>1-(AP_C6!AQ19+AP_C6!AR19+AP_C6!AT19)/AP_C6!AN19</f>
        <v>0.7823072651389561</v>
      </c>
      <c r="D30" s="28">
        <f>1-(AP_C6!AH19+AP_C6!AI19+AP_C6!AK19)/AP_C6!AE19</f>
        <v>0.93033395615852255</v>
      </c>
      <c r="E30" s="28">
        <f>1-(AP_C6!Y19+AP_C6!Z19+AP_C6!AB19)/AP_C6!V19</f>
        <v>0.89395227363981322</v>
      </c>
      <c r="F30" s="2285">
        <f>G30*B2a!M23+B6a!H30*B2a!N23+B6a!I30*B2a!O23</f>
        <v>0.51732124809609392</v>
      </c>
      <c r="G30" s="1776">
        <f>G27+(G32-G27)/5*3</f>
        <v>0.66119682899229482</v>
      </c>
      <c r="H30" s="1776">
        <f t="shared" ref="H30:I30" si="29">H27+(H32-H27)/5*3</f>
        <v>0.41278232624329947</v>
      </c>
      <c r="I30" s="2204">
        <f t="shared" si="29"/>
        <v>0.46131362790758207</v>
      </c>
    </row>
    <row r="31" spans="1:9" s="90" customFormat="1" ht="16">
      <c r="A31" s="1737" t="s">
        <v>176</v>
      </c>
      <c r="B31" s="1385">
        <f>C31*B2a!J24+B6a!D31*B2a!K24+B6a!E31*B2a!L24</f>
        <v>0.82949769358449499</v>
      </c>
      <c r="C31" s="28">
        <f>1-(AP_C6!AQ20+AP_C6!AR20+AP_C6!AT20)/AP_C6!AN20</f>
        <v>0.7823072651389561</v>
      </c>
      <c r="D31" s="28">
        <f>1-(AP_C6!AH20+AP_C6!AI20+AP_C6!AK20)/AP_C6!AE20</f>
        <v>0.93033395615852255</v>
      </c>
      <c r="E31" s="28">
        <f>1-(AP_C6!Y20+AP_C6!Z20+AP_C6!AB20)/AP_C6!V20</f>
        <v>0.89395227363981322</v>
      </c>
      <c r="F31" s="2285">
        <f>G31*B2a!M24+B6a!H31*B2a!N24+B6a!I31*B2a!O24</f>
        <v>0.52109657391961384</v>
      </c>
      <c r="G31" s="1776">
        <f>G27+(G32-G27)/5*4</f>
        <v>0.67066289104768928</v>
      </c>
      <c r="H31" s="1776">
        <f t="shared" ref="H31" si="30">H27+(H32-H27)/5*4</f>
        <v>0.4138764735370612</v>
      </c>
      <c r="I31" s="2204">
        <f t="shared" ref="I31" si="31">I27+(I32-I27)/5*4</f>
        <v>0.46235991658209108</v>
      </c>
    </row>
    <row r="32" spans="1:9" s="90" customFormat="1" ht="16">
      <c r="A32" s="1737" t="s">
        <v>248</v>
      </c>
      <c r="B32" s="2286">
        <f>C32*B2a!J25+B6a!D32*B2a!K25+B6a!E32*B2a!L25</f>
        <v>0.82041545028189178</v>
      </c>
      <c r="C32" s="1776">
        <f>C31+(C$46-C$31)/15</f>
        <v>0.78252156583422317</v>
      </c>
      <c r="D32" s="1776">
        <f>D31+(D$46-D$31)/15</f>
        <v>0.91134788912131781</v>
      </c>
      <c r="E32" s="1776">
        <f>E31+(E$49-E$31)/18</f>
        <v>0.88500135307336814</v>
      </c>
      <c r="F32" s="2284">
        <f>G32*B2a!M25+B6a!H32*B2a!N25+B6a!I32*B2a!O25</f>
        <v>0.52482348475771412</v>
      </c>
      <c r="G32" s="28">
        <f>AP_I6!S49/AP_I6!R49</f>
        <v>0.68012895310308363</v>
      </c>
      <c r="H32" s="28">
        <f>AP_I6!O49/AP_I6!N49</f>
        <v>0.41497062083082292</v>
      </c>
      <c r="I32" s="1741">
        <f>AP_I6!K49/AP_I6!J49</f>
        <v>0.46340620525660009</v>
      </c>
    </row>
    <row r="33" spans="1:9" s="401" customFormat="1" ht="16">
      <c r="A33" s="1745">
        <v>1918</v>
      </c>
      <c r="B33" s="2286">
        <f>C33*B2a!J26+B6a!D33*B2a!K26+B6a!E33*B2a!L26</f>
        <v>0.81329453076839098</v>
      </c>
      <c r="C33" s="1776">
        <f t="shared" ref="C33:D45" si="32">C32+(C$46-C$31)/15</f>
        <v>0.78273586652949023</v>
      </c>
      <c r="D33" s="1776">
        <f t="shared" si="32"/>
        <v>0.89236182208411308</v>
      </c>
      <c r="E33" s="1776">
        <f t="shared" ref="E33:E48" si="33">E32+(E$49-E$31)/18</f>
        <v>0.87605043250692305</v>
      </c>
      <c r="F33" s="2285">
        <f>G33*B2a!M26+B6a!H33*B2a!N26+B6a!I33*B2a!O26</f>
        <v>0.54152495229351738</v>
      </c>
      <c r="G33" s="1776">
        <f>G32+(G37-G32)/5</f>
        <v>0.69881178538028321</v>
      </c>
      <c r="H33" s="1776">
        <f t="shared" ref="H33" si="34">H32+(H37-H32)/5</f>
        <v>0.43207799125147922</v>
      </c>
      <c r="I33" s="2204">
        <f t="shared" ref="I33" si="35">I32+(I37-I32)/5</f>
        <v>0.46327807298637197</v>
      </c>
    </row>
    <row r="34" spans="1:9" s="401" customFormat="1" ht="16">
      <c r="A34" s="1745" t="s">
        <v>270</v>
      </c>
      <c r="B34" s="2286">
        <f>C34*B2a!J27+B6a!D34*B2a!K27+B6a!E34*B2a!L27</f>
        <v>0.81180189544770531</v>
      </c>
      <c r="C34" s="1776">
        <f t="shared" si="32"/>
        <v>0.7829501672247573</v>
      </c>
      <c r="D34" s="1776">
        <f t="shared" si="32"/>
        <v>0.87337575504690834</v>
      </c>
      <c r="E34" s="1776">
        <f t="shared" si="33"/>
        <v>0.86709951194047796</v>
      </c>
      <c r="F34" s="2285">
        <f>G34*B2a!M27+B6a!H34*B2a!N27+B6a!I34*B2a!O27</f>
        <v>0.55812972508433734</v>
      </c>
      <c r="G34" s="1776">
        <f>G32+(G37-G32)/5*2</f>
        <v>0.71749461765748279</v>
      </c>
      <c r="H34" s="1776">
        <f t="shared" ref="H34:I34" si="36">H32+(H37-H32)/5*2</f>
        <v>0.44918536167213552</v>
      </c>
      <c r="I34" s="2204">
        <f t="shared" si="36"/>
        <v>0.4631499407161439</v>
      </c>
    </row>
    <row r="35" spans="1:9" s="401" customFormat="1" ht="16">
      <c r="A35" s="1745" t="s">
        <v>271</v>
      </c>
      <c r="B35" s="2286">
        <f>C35*B2a!J28+B6a!D35*B2a!K28+B6a!E35*B2a!L28</f>
        <v>0.80965033613057757</v>
      </c>
      <c r="C35" s="1776">
        <f t="shared" si="32"/>
        <v>0.78316446792002437</v>
      </c>
      <c r="D35" s="1776">
        <f t="shared" si="32"/>
        <v>0.85438968800970361</v>
      </c>
      <c r="E35" s="1776">
        <f t="shared" si="33"/>
        <v>0.85814859137403288</v>
      </c>
      <c r="F35" s="2285">
        <f>G35*B2a!M28+B6a!H35*B2a!N28+B6a!I35*B2a!O28</f>
        <v>0.57463780313017399</v>
      </c>
      <c r="G35" s="1776">
        <f>G32+(G37-G32)/5*3</f>
        <v>0.73617744993468226</v>
      </c>
      <c r="H35" s="1776">
        <f t="shared" ref="H35:I35" si="37">H32+(H37-H32)/5*3</f>
        <v>0.46629273209279187</v>
      </c>
      <c r="I35" s="2204">
        <f t="shared" si="37"/>
        <v>0.46302180844591578</v>
      </c>
    </row>
    <row r="36" spans="1:9" s="401" customFormat="1" ht="16">
      <c r="A36" s="1745" t="s">
        <v>251</v>
      </c>
      <c r="B36" s="2286">
        <f>C36*B2a!J29+B6a!D36*B2a!K29+B6a!E36*B2a!L29</f>
        <v>0.80675113000837861</v>
      </c>
      <c r="C36" s="1776">
        <f t="shared" si="32"/>
        <v>0.78337876861529143</v>
      </c>
      <c r="D36" s="1776">
        <f t="shared" si="32"/>
        <v>0.83540362097249887</v>
      </c>
      <c r="E36" s="1776">
        <f t="shared" si="33"/>
        <v>0.84919767080758779</v>
      </c>
      <c r="F36" s="2285">
        <f>G36*B2a!M29+B6a!H36*B2a!N29+B6a!I36*B2a!O29</f>
        <v>0.59104918643102744</v>
      </c>
      <c r="G36" s="1776">
        <f>G32+(G37-G32)/5*4</f>
        <v>0.75486028221188184</v>
      </c>
      <c r="H36" s="1776">
        <f t="shared" ref="H36" si="38">H32+(H37-H32)/5*4</f>
        <v>0.48340010251344817</v>
      </c>
      <c r="I36" s="2204">
        <f t="shared" ref="I36" si="39">I32+(I37-I32)/5*4</f>
        <v>0.46289367617568772</v>
      </c>
    </row>
    <row r="37" spans="1:9" s="401" customFormat="1" ht="16">
      <c r="A37" s="1745" t="s">
        <v>42</v>
      </c>
      <c r="B37" s="2286">
        <f>C37*B2a!J30+B6a!D37*B2a!K30+B6a!E37*B2a!L30</f>
        <v>0.80299887729848707</v>
      </c>
      <c r="C37" s="1776">
        <f t="shared" si="32"/>
        <v>0.7835930693105585</v>
      </c>
      <c r="D37" s="1776">
        <f t="shared" si="32"/>
        <v>0.81641755393529414</v>
      </c>
      <c r="E37" s="1776">
        <f t="shared" si="33"/>
        <v>0.8402467502411427</v>
      </c>
      <c r="F37" s="2284">
        <f>G37*B2a!M30+B6a!H37*B2a!N30+B6a!I37*B2a!O30</f>
        <v>0.60736387498689759</v>
      </c>
      <c r="G37" s="28">
        <f>AP_I6!S54/AP_I6!R54</f>
        <v>0.77354311448908142</v>
      </c>
      <c r="H37" s="28">
        <f>AP_I6!O54/AP_I6!N54</f>
        <v>0.50050747293410447</v>
      </c>
      <c r="I37" s="1741">
        <f>AP_I6!K54/AP_I6!J54</f>
        <v>0.4627655439054596</v>
      </c>
    </row>
    <row r="38" spans="1:9" s="401" customFormat="1" ht="16">
      <c r="A38" s="1745" t="s">
        <v>272</v>
      </c>
      <c r="B38" s="2286">
        <f>C38*B2a!J31+B6a!D38*B2a!K31+B6a!E38*B2a!L31</f>
        <v>0.79670779957948845</v>
      </c>
      <c r="C38" s="1776">
        <f t="shared" si="32"/>
        <v>0.78380737000582557</v>
      </c>
      <c r="D38" s="1776">
        <f t="shared" si="32"/>
        <v>0.7974314868980894</v>
      </c>
      <c r="E38" s="1776">
        <f t="shared" si="33"/>
        <v>0.83129582967469762</v>
      </c>
      <c r="F38" s="2285">
        <f>G38*B2a!M31+B6a!H38*B2a!N31+B6a!I38*B2a!O31</f>
        <v>0.61094414177937972</v>
      </c>
      <c r="G38" s="1776">
        <f>G37+(G42-G37)/5</f>
        <v>0.77581343422114057</v>
      </c>
      <c r="H38" s="1776">
        <f t="shared" ref="H38" si="40">H37+(H42-H37)/5</f>
        <v>0.50045079647195578</v>
      </c>
      <c r="I38" s="2204">
        <f t="shared" ref="I38" si="41">I37+(I42-I37)/5</f>
        <v>0.47383475770286598</v>
      </c>
    </row>
    <row r="39" spans="1:9" s="401" customFormat="1" ht="16">
      <c r="A39" s="1745" t="s">
        <v>273</v>
      </c>
      <c r="B39" s="2286">
        <f>C39*B2a!J32+B6a!D39*B2a!K32+B6a!E39*B2a!L32</f>
        <v>0.79075673658299261</v>
      </c>
      <c r="C39" s="1776">
        <f t="shared" si="32"/>
        <v>0.78402167070109263</v>
      </c>
      <c r="D39" s="1776">
        <f t="shared" si="32"/>
        <v>0.77844541986088467</v>
      </c>
      <c r="E39" s="1776">
        <f t="shared" si="33"/>
        <v>0.82234490910825253</v>
      </c>
      <c r="F39" s="2285">
        <f>G39*B2a!M32+B6a!H39*B2a!N32+B6a!I39*B2a!O32</f>
        <v>0.61453795916150289</v>
      </c>
      <c r="G39" s="1776">
        <f>G37+(G42-G37)/5*2</f>
        <v>0.77808375395319962</v>
      </c>
      <c r="H39" s="1776">
        <f t="shared" ref="H39:I39" si="42">H37+(H42-H37)/5*2</f>
        <v>0.5003941200098071</v>
      </c>
      <c r="I39" s="2204">
        <f t="shared" si="42"/>
        <v>0.48490397150027231</v>
      </c>
    </row>
    <row r="40" spans="1:9" s="401" customFormat="1" ht="16">
      <c r="A40" s="1737" t="s">
        <v>184</v>
      </c>
      <c r="B40" s="2286">
        <f>C40*B2a!J33+B6a!D40*B2a!K33+B6a!E40*B2a!L33</f>
        <v>0.78508966491942944</v>
      </c>
      <c r="C40" s="1776">
        <f t="shared" si="32"/>
        <v>0.7842359713963597</v>
      </c>
      <c r="D40" s="1776">
        <f t="shared" si="32"/>
        <v>0.75945935282367993</v>
      </c>
      <c r="E40" s="1776">
        <f t="shared" si="33"/>
        <v>0.81339398854180744</v>
      </c>
      <c r="F40" s="2285">
        <f>G40*B2a!M33+B6a!H40*B2a!N33+B6a!I40*B2a!O33</f>
        <v>0.6181453271332672</v>
      </c>
      <c r="G40" s="1776">
        <f>G37+(G42-G37)/5*3</f>
        <v>0.78035407368525878</v>
      </c>
      <c r="H40" s="1776">
        <f t="shared" ref="H40:I40" si="43">H37+(H42-H37)/5*3</f>
        <v>0.5003374435476583</v>
      </c>
      <c r="I40" s="2204">
        <f t="shared" si="43"/>
        <v>0.4959731852976787</v>
      </c>
    </row>
    <row r="41" spans="1:9" s="401" customFormat="1" ht="16">
      <c r="A41" s="1745" t="s">
        <v>255</v>
      </c>
      <c r="B41" s="2286">
        <f>C41*B2a!J34+B6a!D41*B2a!K34+B6a!E41*B2a!L34</f>
        <v>0.77794961122009054</v>
      </c>
      <c r="C41" s="1776">
        <f t="shared" si="32"/>
        <v>0.78445027209162677</v>
      </c>
      <c r="D41" s="1776">
        <f t="shared" si="32"/>
        <v>0.7404732857864752</v>
      </c>
      <c r="E41" s="1776">
        <f t="shared" si="33"/>
        <v>0.80444306797536236</v>
      </c>
      <c r="F41" s="2285">
        <f>G41*B2a!M34+B6a!H41*B2a!N34+B6a!I41*B2a!O34</f>
        <v>0.62176624569467265</v>
      </c>
      <c r="G41" s="1776">
        <f>G37+(G42-G37)/5*4</f>
        <v>0.78262439341731782</v>
      </c>
      <c r="H41" s="1776">
        <f t="shared" ref="H41" si="44">H37+(H42-H37)/5*4</f>
        <v>0.50028076708550961</v>
      </c>
      <c r="I41" s="2204">
        <f t="shared" ref="I41" si="45">I37+(I42-I37)/5*4</f>
        <v>0.50704239909508508</v>
      </c>
    </row>
    <row r="42" spans="1:9" s="401" customFormat="1" ht="16">
      <c r="A42" s="1737" t="s">
        <v>256</v>
      </c>
      <c r="B42" s="2286">
        <f>C42*B2a!J35+B6a!D42*B2a!K35+B6a!E42*B2a!L35</f>
        <v>0.77043134163836946</v>
      </c>
      <c r="C42" s="1776">
        <f t="shared" si="32"/>
        <v>0.78466457278689383</v>
      </c>
      <c r="D42" s="1776">
        <f t="shared" si="32"/>
        <v>0.72148721874927046</v>
      </c>
      <c r="E42" s="1776">
        <f t="shared" si="33"/>
        <v>0.79549214740891727</v>
      </c>
      <c r="F42" s="2284">
        <f>G42*B2a!M35+B6a!H42*B2a!N35+B6a!I42*B2a!O35</f>
        <v>0.62540071484571924</v>
      </c>
      <c r="G42" s="28">
        <f>AP_I6!S59/AP_I6!R59</f>
        <v>0.78489471314937698</v>
      </c>
      <c r="H42" s="28">
        <f>AP_I6!O59/AP_I6!N59</f>
        <v>0.50022409062336093</v>
      </c>
      <c r="I42" s="1741">
        <f>AP_I6!K59/AP_I6!J59</f>
        <v>0.51811161289249141</v>
      </c>
    </row>
    <row r="43" spans="1:9" s="401" customFormat="1" ht="16">
      <c r="A43" s="1737" t="s">
        <v>185</v>
      </c>
      <c r="B43" s="2286">
        <f>C43*B2a!J36+B6a!D43*B2a!K36+B6a!E43*B2a!L36</f>
        <v>0.76260721276793086</v>
      </c>
      <c r="C43" s="1776">
        <f t="shared" si="32"/>
        <v>0.7848788734821609</v>
      </c>
      <c r="D43" s="1776">
        <f t="shared" si="32"/>
        <v>0.70250115171206573</v>
      </c>
      <c r="E43" s="1776">
        <f t="shared" si="33"/>
        <v>0.78654122684247219</v>
      </c>
      <c r="F43" s="2285">
        <f>G43*B2a!M36+B6a!H43*B2a!N36+B6a!I43*B2a!O36</f>
        <v>0.62583389716118309</v>
      </c>
      <c r="G43" s="1776">
        <f>G42+(G47-G42)/5</f>
        <v>0.7836994431974732</v>
      </c>
      <c r="H43" s="1776">
        <f t="shared" ref="H43" si="46">H42+(H47-H42)/5</f>
        <v>0.50525699691630566</v>
      </c>
      <c r="I43" s="2204">
        <f t="shared" ref="I43" si="47">I42+(I47-I42)/5</f>
        <v>0.51343534014859449</v>
      </c>
    </row>
    <row r="44" spans="1:9" s="401" customFormat="1" ht="16">
      <c r="A44" s="1737" t="s">
        <v>177</v>
      </c>
      <c r="B44" s="2286">
        <f>C44*B2a!J37+B6a!D44*B2a!K37+B6a!E44*B2a!L37</f>
        <v>0.75566374227500033</v>
      </c>
      <c r="C44" s="1776">
        <f t="shared" si="32"/>
        <v>0.78509317417742797</v>
      </c>
      <c r="D44" s="1776">
        <f t="shared" si="32"/>
        <v>0.683515084674861</v>
      </c>
      <c r="E44" s="1776">
        <f t="shared" si="33"/>
        <v>0.7775903062760271</v>
      </c>
      <c r="F44" s="2285">
        <f>G44*B2a!M37+B6a!H44*B2a!N37+B6a!I44*B2a!O37</f>
        <v>0.62634238758239702</v>
      </c>
      <c r="G44" s="1776">
        <f>G42+(G47-G42)/5*2</f>
        <v>0.78250417324556953</v>
      </c>
      <c r="H44" s="1776">
        <f t="shared" ref="H44:I44" si="48">H42+(H47-H42)/5*2</f>
        <v>0.51028990320925038</v>
      </c>
      <c r="I44" s="2204">
        <f t="shared" si="48"/>
        <v>0.50875906740469745</v>
      </c>
    </row>
    <row r="45" spans="1:9" s="401" customFormat="1" ht="16">
      <c r="A45" s="1737" t="s">
        <v>178</v>
      </c>
      <c r="B45" s="2286">
        <f>C45*B2a!J38+B6a!D45*B2a!K38+B6a!E45*B2a!L38</f>
        <v>0.74973849410691995</v>
      </c>
      <c r="C45" s="1776">
        <f t="shared" si="32"/>
        <v>0.78530747487269503</v>
      </c>
      <c r="D45" s="1776">
        <f t="shared" si="32"/>
        <v>0.66452901763765626</v>
      </c>
      <c r="E45" s="1776">
        <f t="shared" si="33"/>
        <v>0.76863938570958201</v>
      </c>
      <c r="F45" s="2285">
        <f>G45*B2a!M38+B6a!H45*B2a!N38+B6a!I45*B2a!O38</f>
        <v>0.62692618610936046</v>
      </c>
      <c r="G45" s="1776">
        <f>G42+(G47-G42)/5*3</f>
        <v>0.78130890329366576</v>
      </c>
      <c r="H45" s="1776">
        <f t="shared" ref="H45:I45" si="49">H42+(H47-H42)/5*3</f>
        <v>0.515322809502195</v>
      </c>
      <c r="I45" s="2204">
        <f t="shared" si="49"/>
        <v>0.50408279466080053</v>
      </c>
    </row>
    <row r="46" spans="1:9" s="401" customFormat="1" ht="16">
      <c r="A46" s="1737" t="s">
        <v>274</v>
      </c>
      <c r="B46" s="2286">
        <f>C46*B2a!J39+B6a!D46*B2a!K39+B6a!E46*B2a!L39</f>
        <v>0.73875167569545797</v>
      </c>
      <c r="C46" s="28">
        <f>1-(AP_C6!AQ35+AP_C6!AR35+AP_C6!AT35)/AP_C6!AN35</f>
        <v>0.7855217755679621</v>
      </c>
      <c r="D46" s="28">
        <f>1-(AP_C6!AH35+AP_C6!AI35+AP_C6!AK35)/AP_C6!AE35</f>
        <v>0.64554295060045219</v>
      </c>
      <c r="E46" s="1776">
        <f t="shared" si="33"/>
        <v>0.75968846514313693</v>
      </c>
      <c r="F46" s="2285">
        <f>G46*B2a!M39+B6a!H46*B2a!N39+B6a!I46*B2a!O39</f>
        <v>0.62758529274207386</v>
      </c>
      <c r="G46" s="1776">
        <f>G42+(G47-G42)/5*4</f>
        <v>0.78011363334176209</v>
      </c>
      <c r="H46" s="1776">
        <f t="shared" ref="H46" si="50">H42+(H47-H42)/5*4</f>
        <v>0.52035571579513973</v>
      </c>
      <c r="I46" s="2204">
        <f t="shared" ref="I46" si="51">I42+(I47-I42)/5*4</f>
        <v>0.49940652191690355</v>
      </c>
    </row>
    <row r="47" spans="1:9" s="401" customFormat="1" ht="16">
      <c r="A47" s="1737" t="s">
        <v>51</v>
      </c>
      <c r="B47" s="2286">
        <f>C47*B2a!J40+B6a!D47*B2a!K40+B6a!E47*B2a!L40</f>
        <v>0.7379579232155371</v>
      </c>
      <c r="C47" s="28">
        <f>1-(AP_C6!AQ36+AP_C6!AR36+AP_C6!AT36)/AP_C6!AN36</f>
        <v>0.78552177556796221</v>
      </c>
      <c r="D47" s="28">
        <f>1-(AP_C6!AH36+AP_C6!AI36+AP_C6!AK36)/AP_C6!AE36</f>
        <v>0.63998619647723665</v>
      </c>
      <c r="E47" s="1776">
        <f t="shared" si="33"/>
        <v>0.75073754457669184</v>
      </c>
      <c r="F47" s="2284">
        <f>G47*B2a!M40+B6a!H47*B2a!N40+B6a!I47*B2a!O40</f>
        <v>0.62831970748053689</v>
      </c>
      <c r="G47" s="28">
        <f>AP_I6!S64/AP_I6!R64</f>
        <v>0.77891836338985831</v>
      </c>
      <c r="H47" s="28">
        <f>AP_I6!O64/AP_I6!N64</f>
        <v>0.52538862208808446</v>
      </c>
      <c r="I47" s="1741">
        <f>AP_I6!K64/AP_I6!J64</f>
        <v>0.49473024917300656</v>
      </c>
    </row>
    <row r="48" spans="1:9" s="401" customFormat="1" ht="16">
      <c r="A48" s="1737" t="s">
        <v>258</v>
      </c>
      <c r="B48" s="2286">
        <f>C48*B2a!J41+B6a!D48*B2a!K41+B6a!E48*B2a!L41</f>
        <v>0.73234058012509862</v>
      </c>
      <c r="C48" s="1776">
        <f>C47+(C50-C47)/3</f>
        <v>0.78552177556796221</v>
      </c>
      <c r="D48" s="1776">
        <f>D47+(D50-D47)/3</f>
        <v>0.62753027826477437</v>
      </c>
      <c r="E48" s="1776">
        <f t="shared" si="33"/>
        <v>0.74178662401024675</v>
      </c>
      <c r="F48" s="2285">
        <f>G48*B2a!M41+B6a!H48*B2a!N41+B6a!I48*B2a!O41</f>
        <v>0.62251793972111202</v>
      </c>
      <c r="G48" s="1776">
        <f>G47+(G52-G47)/5</f>
        <v>0.78386334955394998</v>
      </c>
      <c r="H48" s="1776">
        <f t="shared" ref="H48" si="52">H47+(H52-H47)/5</f>
        <v>0.5133551114938405</v>
      </c>
      <c r="I48" s="2204">
        <f t="shared" ref="I48" si="53">I47+(I52-I47)/5</f>
        <v>0.48121664881952669</v>
      </c>
    </row>
    <row r="49" spans="1:9" s="401" customFormat="1" ht="16">
      <c r="A49" s="1737" t="s">
        <v>259</v>
      </c>
      <c r="B49" s="2286">
        <f>C49*B2a!J42+B6a!D49*B2a!K42+B6a!E49*B2a!L42</f>
        <v>0.72781127749061025</v>
      </c>
      <c r="C49" s="1776">
        <f>C47+(C50-C47)/3*2</f>
        <v>0.7855217755679621</v>
      </c>
      <c r="D49" s="1776">
        <f>D47+(D50-D47)/3*2</f>
        <v>0.61507436005231197</v>
      </c>
      <c r="E49" s="28">
        <f>1-(AP_C6!Y38+AP_C6!Z38+AP_C6!AB38)/AP_C6!V38</f>
        <v>0.73283570344380178</v>
      </c>
      <c r="F49" s="2285">
        <f>G49*B2a!M42+B6a!H49*B2a!N42+B6a!I49*B2a!O42</f>
        <v>0.6166278593943767</v>
      </c>
      <c r="G49" s="1776">
        <f>G47+(G52-G47)/5*2</f>
        <v>0.78880833571804165</v>
      </c>
      <c r="H49" s="1776">
        <f t="shared" ref="H49:I49" si="54">H47+(H52-H47)/5*2</f>
        <v>0.50132160089959654</v>
      </c>
      <c r="I49" s="2204">
        <f t="shared" si="54"/>
        <v>0.46770304846604682</v>
      </c>
    </row>
    <row r="50" spans="1:9" s="401" customFormat="1" ht="16">
      <c r="A50" s="1737" t="s">
        <v>260</v>
      </c>
      <c r="B50" s="1385">
        <f>C50*B2a!J43+B6a!D50*B2a!K43+B6a!E50*B2a!L43</f>
        <v>0.72111161163667603</v>
      </c>
      <c r="C50" s="28">
        <f>1-(AP_C6!AQ39+AP_C6!AR39+AP_C6!AT39)/AP_C6!AN39</f>
        <v>0.7855217755679621</v>
      </c>
      <c r="D50" s="28">
        <f>1-(AP_C6!AH39+AP_C6!AI39+AP_C6!AK39)/AP_C6!AE39</f>
        <v>0.60261844183984969</v>
      </c>
      <c r="E50" s="28">
        <f>1-(AP_C6!Y39+AP_C6!Z39+AP_C6!AB39)/AP_C6!V39</f>
        <v>0.71874887596395476</v>
      </c>
      <c r="F50" s="2285">
        <f>G50*B2a!M43+B6a!H50*B2a!N43+B6a!I50*B2a!O43</f>
        <v>0.61064946650033114</v>
      </c>
      <c r="G50" s="1776">
        <f>G47+(G52-G47)/5*3</f>
        <v>0.79375332188213332</v>
      </c>
      <c r="H50" s="1776">
        <f t="shared" ref="H50:I50" si="55">H47+(H52-H47)/5*3</f>
        <v>0.48928809030535253</v>
      </c>
      <c r="I50" s="2204">
        <f t="shared" si="55"/>
        <v>0.4541894481125669</v>
      </c>
    </row>
    <row r="51" spans="1:9" s="401" customFormat="1" ht="16">
      <c r="A51" s="1737" t="s">
        <v>261</v>
      </c>
      <c r="B51" s="2286">
        <f>C51*B2a!J44+B6a!D51*B2a!K44+B6a!E51*B2a!L44</f>
        <v>0.7225555421973614</v>
      </c>
      <c r="C51" s="1776">
        <f>C50</f>
        <v>0.7855217755679621</v>
      </c>
      <c r="D51" s="1776">
        <f>D50</f>
        <v>0.60261844183984969</v>
      </c>
      <c r="E51" s="1776">
        <f>E50</f>
        <v>0.71874887596395476</v>
      </c>
      <c r="F51" s="2285">
        <f>G51*B2a!M44+B6a!H51*B2a!N44+B6a!I51*B2a!O44</f>
        <v>0.60458276103897524</v>
      </c>
      <c r="G51" s="1776">
        <f>G47+(G52-G47)/5*4</f>
        <v>0.79869830804622499</v>
      </c>
      <c r="H51" s="1776">
        <f t="shared" ref="H51" si="56">H47+(H52-H47)/5*4</f>
        <v>0.47725457971110852</v>
      </c>
      <c r="I51" s="2204">
        <f t="shared" ref="I51" si="57">I47+(I52-I47)/5*4</f>
        <v>0.44067584775908702</v>
      </c>
    </row>
    <row r="52" spans="1:9" s="401" customFormat="1" ht="16">
      <c r="A52" s="1737" t="s">
        <v>262</v>
      </c>
      <c r="B52" s="2286">
        <f>C52*B2a!J45+B6a!D52*B2a!K45+B6a!E52*B2a!L45</f>
        <v>0.71337789798422724</v>
      </c>
      <c r="C52" s="1776">
        <f t="shared" ref="C52:C63" si="58">C51</f>
        <v>0.7855217755679621</v>
      </c>
      <c r="D52" s="1776">
        <f t="shared" ref="D52:D63" si="59">D51</f>
        <v>0.60261844183984969</v>
      </c>
      <c r="E52" s="1776">
        <f t="shared" ref="E52:E63" si="60">E51</f>
        <v>0.71874887596395476</v>
      </c>
      <c r="F52" s="2284">
        <f>G52*B2a!M45+B6a!H52*B2a!N45+B6a!I52*B2a!O45</f>
        <v>0.59842774301030888</v>
      </c>
      <c r="G52" s="28">
        <f>AP_I6!S69/AP_I6!R69</f>
        <v>0.80364329421031666</v>
      </c>
      <c r="H52" s="28">
        <f>AP_I6!O69/AP_I6!N69</f>
        <v>0.46522106911686456</v>
      </c>
      <c r="I52" s="1741">
        <f>AP_I6!K69/AP_I6!J69</f>
        <v>0.42716224740560715</v>
      </c>
    </row>
    <row r="53" spans="1:9" s="401" customFormat="1" ht="16">
      <c r="A53" s="1737" t="s">
        <v>69</v>
      </c>
      <c r="B53" s="2286">
        <f>C53*B2a!J46+B6a!D53*B2a!K46+B6a!E53*B2a!L46</f>
        <v>0.70639350031381154</v>
      </c>
      <c r="C53" s="1776">
        <f t="shared" si="58"/>
        <v>0.7855217755679621</v>
      </c>
      <c r="D53" s="1776">
        <f t="shared" si="59"/>
        <v>0.60261844183984969</v>
      </c>
      <c r="E53" s="1776">
        <f t="shared" si="60"/>
        <v>0.71874887596395476</v>
      </c>
      <c r="F53" s="2285">
        <f>G53*B2a!M46+B6a!H53*B2a!N46+B6a!I53*B2a!O46</f>
        <v>0.60395619562147285</v>
      </c>
      <c r="G53" s="1776">
        <f>G52+(G$65-G$52)/13</f>
        <v>0.8128368283032199</v>
      </c>
      <c r="H53" s="1776">
        <f>H52+(H$65-H$52)/13</f>
        <v>0.46604434749255169</v>
      </c>
      <c r="I53" s="2204">
        <f>I52+(I$65-I$52)/13</f>
        <v>0.43010275441177259</v>
      </c>
    </row>
    <row r="54" spans="1:9" s="401" customFormat="1" ht="16">
      <c r="A54" s="1737" t="s">
        <v>71</v>
      </c>
      <c r="B54" s="2286">
        <f>C54*B2a!J47+B6a!D54*B2a!K47+B6a!E54*B2a!L47</f>
        <v>0.71286816596991553</v>
      </c>
      <c r="C54" s="1776">
        <f t="shared" si="58"/>
        <v>0.7855217755679621</v>
      </c>
      <c r="D54" s="1776">
        <f t="shared" si="59"/>
        <v>0.60261844183984969</v>
      </c>
      <c r="E54" s="1776">
        <f t="shared" si="60"/>
        <v>0.71874887596395476</v>
      </c>
      <c r="F54" s="2285">
        <f>G54*B2a!M47+B6a!H54*B2a!N47+B6a!I54*B2a!O47</f>
        <v>0.60953567510576956</v>
      </c>
      <c r="G54" s="1776">
        <f t="shared" ref="G54:I64" si="61">G53+(G$65-G$52)/13</f>
        <v>0.82203036239612315</v>
      </c>
      <c r="H54" s="1776">
        <f t="shared" si="61"/>
        <v>0.46686762586823882</v>
      </c>
      <c r="I54" s="2204">
        <f t="shared" si="61"/>
        <v>0.43304326141793803</v>
      </c>
    </row>
    <row r="55" spans="1:9" s="401" customFormat="1" ht="16">
      <c r="A55" s="1737" t="s">
        <v>72</v>
      </c>
      <c r="B55" s="2286">
        <f>C55*B2a!J48+B6a!D55*B2a!K48+B6a!E55*B2a!L48</f>
        <v>0.72593834407655278</v>
      </c>
      <c r="C55" s="1776">
        <f t="shared" si="58"/>
        <v>0.7855217755679621</v>
      </c>
      <c r="D55" s="1776">
        <f t="shared" si="59"/>
        <v>0.60261844183984969</v>
      </c>
      <c r="E55" s="1776">
        <f t="shared" si="60"/>
        <v>0.71874887596395476</v>
      </c>
      <c r="F55" s="2285">
        <f>G55*B2a!M48+B6a!H55*B2a!N48+B6a!I55*B2a!O48</f>
        <v>0.61516618146319924</v>
      </c>
      <c r="G55" s="1776">
        <f t="shared" si="61"/>
        <v>0.83122389648902639</v>
      </c>
      <c r="H55" s="1776">
        <f t="shared" si="61"/>
        <v>0.46769090424392595</v>
      </c>
      <c r="I55" s="2204">
        <f t="shared" si="61"/>
        <v>0.43598376842410347</v>
      </c>
    </row>
    <row r="56" spans="1:9" s="401" customFormat="1" ht="16">
      <c r="A56" s="1737" t="s">
        <v>73</v>
      </c>
      <c r="B56" s="2286">
        <f>C56*B2a!J49+B6a!D56*B2a!K49+B6a!E56*B2a!L49</f>
        <v>0.72848891655555115</v>
      </c>
      <c r="C56" s="1776">
        <f t="shared" si="58"/>
        <v>0.7855217755679621</v>
      </c>
      <c r="D56" s="1776">
        <f t="shared" si="59"/>
        <v>0.60261844183984969</v>
      </c>
      <c r="E56" s="1776">
        <f t="shared" si="60"/>
        <v>0.71874887596395476</v>
      </c>
      <c r="F56" s="2285">
        <f>G56*B2a!M49+B6a!H56*B2a!N49+B6a!I56*B2a!O49</f>
        <v>0.62084771469376199</v>
      </c>
      <c r="G56" s="1776">
        <f t="shared" si="61"/>
        <v>0.84041743058192964</v>
      </c>
      <c r="H56" s="1776">
        <f t="shared" si="61"/>
        <v>0.46851418261961308</v>
      </c>
      <c r="I56" s="2204">
        <f t="shared" si="61"/>
        <v>0.43892427543026891</v>
      </c>
    </row>
    <row r="57" spans="1:9" s="401" customFormat="1" ht="16">
      <c r="A57" s="1737" t="s">
        <v>74</v>
      </c>
      <c r="B57" s="2286">
        <f>C57*B2a!J50+B6a!D57*B2a!K50+B6a!E57*B2a!L50</f>
        <v>0.71998078070042826</v>
      </c>
      <c r="C57" s="1776">
        <f t="shared" si="58"/>
        <v>0.7855217755679621</v>
      </c>
      <c r="D57" s="1776">
        <f t="shared" si="59"/>
        <v>0.60261844183984969</v>
      </c>
      <c r="E57" s="1776">
        <f t="shared" si="60"/>
        <v>0.71874887596395476</v>
      </c>
      <c r="F57" s="2285">
        <f>G57*B2a!M50+B6a!H57*B2a!N50+B6a!I57*B2a!O50</f>
        <v>0.62658027479745737</v>
      </c>
      <c r="G57" s="1776">
        <f t="shared" si="61"/>
        <v>0.84961096467483288</v>
      </c>
      <c r="H57" s="1776">
        <f t="shared" si="61"/>
        <v>0.46933746099530022</v>
      </c>
      <c r="I57" s="2204">
        <f t="shared" si="61"/>
        <v>0.44186478243643434</v>
      </c>
    </row>
    <row r="58" spans="1:9" s="401" customFormat="1" ht="16">
      <c r="A58" s="1737" t="s">
        <v>75</v>
      </c>
      <c r="B58" s="2286">
        <f>C58*B2a!J51+B6a!D58*B2a!K51+B6a!E58*B2a!L51</f>
        <v>0.71694587780868757</v>
      </c>
      <c r="C58" s="1776">
        <f t="shared" si="58"/>
        <v>0.7855217755679621</v>
      </c>
      <c r="D58" s="1776">
        <f t="shared" si="59"/>
        <v>0.60261844183984969</v>
      </c>
      <c r="E58" s="1776">
        <f t="shared" si="60"/>
        <v>0.71874887596395476</v>
      </c>
      <c r="F58" s="2285">
        <f>G58*B2a!M51+B6a!H58*B2a!N51+B6a!I58*B2a!O51</f>
        <v>0.63236386177428572</v>
      </c>
      <c r="G58" s="1776">
        <f t="shared" si="61"/>
        <v>0.85880449876773612</v>
      </c>
      <c r="H58" s="1776">
        <f t="shared" si="61"/>
        <v>0.47016073937098735</v>
      </c>
      <c r="I58" s="2204">
        <f t="shared" si="61"/>
        <v>0.44480528944259978</v>
      </c>
    </row>
    <row r="59" spans="1:9" s="401" customFormat="1" ht="16">
      <c r="A59" s="1737" t="s">
        <v>77</v>
      </c>
      <c r="B59" s="2286">
        <f>C59*B2a!J52+B6a!D59*B2a!K52+B6a!E59*B2a!L52</f>
        <v>0.71391097491694699</v>
      </c>
      <c r="C59" s="1776">
        <f t="shared" si="58"/>
        <v>0.7855217755679621</v>
      </c>
      <c r="D59" s="1776">
        <f t="shared" si="59"/>
        <v>0.60261844183984969</v>
      </c>
      <c r="E59" s="1776">
        <f t="shared" si="60"/>
        <v>0.71874887596395476</v>
      </c>
      <c r="F59" s="2285">
        <f>G59*B2a!M52+B6a!H59*B2a!N52+B6a!I59*B2a!O52</f>
        <v>0.63819847562424703</v>
      </c>
      <c r="G59" s="1776">
        <f t="shared" si="61"/>
        <v>0.86799803286063937</v>
      </c>
      <c r="H59" s="1776">
        <f t="shared" si="61"/>
        <v>0.47098401774667448</v>
      </c>
      <c r="I59" s="2204">
        <f t="shared" si="61"/>
        <v>0.44774579644876522</v>
      </c>
    </row>
    <row r="60" spans="1:9" s="90" customFormat="1" ht="16">
      <c r="A60" s="1737" t="s">
        <v>79</v>
      </c>
      <c r="B60" s="2286">
        <f>C60*B2a!J53+B6a!D60*B2a!K53+B6a!E60*B2a!L53</f>
        <v>0.71087607202520642</v>
      </c>
      <c r="C60" s="1776">
        <f t="shared" si="58"/>
        <v>0.7855217755679621</v>
      </c>
      <c r="D60" s="1776">
        <f t="shared" si="59"/>
        <v>0.60261844183984969</v>
      </c>
      <c r="E60" s="1776">
        <f t="shared" si="60"/>
        <v>0.71874887596395476</v>
      </c>
      <c r="F60" s="2285">
        <f>G60*B2a!M53+B6a!H60*B2a!N53+B6a!I60*B2a!O53</f>
        <v>0.64408411634734131</v>
      </c>
      <c r="G60" s="1776">
        <f t="shared" si="61"/>
        <v>0.87719156695354261</v>
      </c>
      <c r="H60" s="1776">
        <f t="shared" si="61"/>
        <v>0.47180729612236161</v>
      </c>
      <c r="I60" s="2204">
        <f t="shared" si="61"/>
        <v>0.45068630345493066</v>
      </c>
    </row>
    <row r="61" spans="1:9" s="90" customFormat="1" ht="16">
      <c r="A61" s="1737" t="s">
        <v>81</v>
      </c>
      <c r="B61" s="2286">
        <f>C61*B2a!J54+B6a!D61*B2a!K54+B6a!E61*B2a!L54</f>
        <v>0.70784116913346595</v>
      </c>
      <c r="C61" s="1776">
        <f t="shared" si="58"/>
        <v>0.7855217755679621</v>
      </c>
      <c r="D61" s="1776">
        <f t="shared" si="59"/>
        <v>0.60261844183984969</v>
      </c>
      <c r="E61" s="1776">
        <f t="shared" si="60"/>
        <v>0.71874887596395476</v>
      </c>
      <c r="F61" s="2285">
        <f>G61*B2a!M54+B6a!H61*B2a!N54+B6a!I61*B2a!O54</f>
        <v>0.65002078394356833</v>
      </c>
      <c r="G61" s="1776">
        <f t="shared" si="61"/>
        <v>0.88638510104644586</v>
      </c>
      <c r="H61" s="1776">
        <f t="shared" si="61"/>
        <v>0.47263057449804874</v>
      </c>
      <c r="I61" s="2204">
        <f t="shared" si="61"/>
        <v>0.4536268104610961</v>
      </c>
    </row>
    <row r="62" spans="1:9" s="90" customFormat="1" ht="16">
      <c r="A62" s="1737" t="s">
        <v>240</v>
      </c>
      <c r="B62" s="2286">
        <f>C62*B2a!J55+B6a!D62*B2a!K55+B6a!E62*B2a!L55</f>
        <v>0.70480626624172538</v>
      </c>
      <c r="C62" s="1776">
        <f t="shared" si="58"/>
        <v>0.7855217755679621</v>
      </c>
      <c r="D62" s="1776">
        <f t="shared" si="59"/>
        <v>0.60261844183984969</v>
      </c>
      <c r="E62" s="1776">
        <f t="shared" si="60"/>
        <v>0.71874887596395476</v>
      </c>
      <c r="F62" s="2285">
        <f>G62*B2a!M55+B6a!H62*B2a!N55+B6a!I62*B2a!O55</f>
        <v>0.6560084784129282</v>
      </c>
      <c r="G62" s="1776">
        <f t="shared" si="61"/>
        <v>0.8955786351393491</v>
      </c>
      <c r="H62" s="1776">
        <f t="shared" si="61"/>
        <v>0.47345385287373587</v>
      </c>
      <c r="I62" s="2204">
        <f t="shared" si="61"/>
        <v>0.45656731746726154</v>
      </c>
    </row>
    <row r="63" spans="1:9" s="90" customFormat="1" ht="16">
      <c r="A63" s="1737" t="s">
        <v>204</v>
      </c>
      <c r="B63" s="2286">
        <f>C63*B2a!J56+B6a!D63*B2a!K56+B6a!E63*B2a!L56</f>
        <v>0.7017713633499848</v>
      </c>
      <c r="C63" s="1776">
        <f t="shared" si="58"/>
        <v>0.7855217755679621</v>
      </c>
      <c r="D63" s="1776">
        <f t="shared" si="59"/>
        <v>0.60261844183984969</v>
      </c>
      <c r="E63" s="1776">
        <f t="shared" si="60"/>
        <v>0.71874887596395476</v>
      </c>
      <c r="F63" s="2285">
        <f>G63*B2a!M56+B6a!H63*B2a!N56+B6a!I63*B2a!O56</f>
        <v>0.66204719975542103</v>
      </c>
      <c r="G63" s="1776">
        <f t="shared" si="61"/>
        <v>0.90477216923225234</v>
      </c>
      <c r="H63" s="1776">
        <f t="shared" si="61"/>
        <v>0.474277131249423</v>
      </c>
      <c r="I63" s="2204">
        <f t="shared" si="61"/>
        <v>0.45950782447342697</v>
      </c>
    </row>
    <row r="64" spans="1:9" s="90" customFormat="1" ht="16">
      <c r="A64" s="1737" t="s">
        <v>205</v>
      </c>
      <c r="B64" s="2286">
        <f>C64*B2a!J57+B6a!D64*B2a!K57+B6a!E64*B2a!L57</f>
        <v>0.69873646045824422</v>
      </c>
      <c r="C64" s="1776">
        <f>C63</f>
        <v>0.7855217755679621</v>
      </c>
      <c r="D64" s="1776">
        <f>D63</f>
        <v>0.60261844183984969</v>
      </c>
      <c r="E64" s="1776">
        <f>E63</f>
        <v>0.71874887596395476</v>
      </c>
      <c r="F64" s="2285">
        <f>G64*B2a!M57+B6a!H64*B2a!N57+B6a!I64*B2a!O57</f>
        <v>0.66813694797104672</v>
      </c>
      <c r="G64" s="1776">
        <f t="shared" si="61"/>
        <v>0.91396570332515559</v>
      </c>
      <c r="H64" s="1776">
        <f t="shared" si="61"/>
        <v>0.47510040962511013</v>
      </c>
      <c r="I64" s="2204">
        <f t="shared" si="61"/>
        <v>0.46244833147959241</v>
      </c>
    </row>
    <row r="65" spans="1:9" s="90" customFormat="1" ht="16">
      <c r="A65" s="1737" t="s">
        <v>206</v>
      </c>
      <c r="B65" s="2286">
        <f>C65*B2a!J58+B6a!D65*B2a!K58+B6a!E65*B2a!L58</f>
        <v>0.79713437171100221</v>
      </c>
      <c r="C65" s="1776">
        <f>(C67-C64)/3+C64</f>
        <v>0.85701451704530807</v>
      </c>
      <c r="D65" s="1776">
        <f t="shared" ref="D65:E65" si="62">(D67-D64)/3+D64</f>
        <v>0.73507896122656646</v>
      </c>
      <c r="E65" s="1776">
        <f t="shared" si="62"/>
        <v>0.81249925064263651</v>
      </c>
      <c r="F65" s="2284">
        <f>G65*B2a!M58+B6a!H65*B2a!N58+B6a!I65*B2a!O58</f>
        <v>0.67427772305980505</v>
      </c>
      <c r="G65" s="28">
        <f>AP_I6!S82/AP_I6!R82</f>
        <v>0.92315923741805839</v>
      </c>
      <c r="H65" s="28">
        <f>AP_I6!O82/AP_I6!N82</f>
        <v>0.4759236880007971</v>
      </c>
      <c r="I65" s="1741">
        <f>AP_I6!K82/AP_I6!J82</f>
        <v>0.46538883848575813</v>
      </c>
    </row>
    <row r="66" spans="1:9" s="90" customFormat="1" ht="16">
      <c r="A66" s="1737" t="s">
        <v>207</v>
      </c>
      <c r="B66" s="2286">
        <f>C66*B2a!J59+B6a!D66*B2a!K59+B6a!E66*B2a!L59</f>
        <v>0.89755555155825406</v>
      </c>
      <c r="C66" s="1776">
        <f>(C67-C64)/3*2+C64</f>
        <v>0.92850725852265403</v>
      </c>
      <c r="D66" s="1776">
        <f t="shared" ref="D66:E66" si="63">(D67-D64)/3*2+D64</f>
        <v>0.86753948061328323</v>
      </c>
      <c r="E66" s="1776">
        <f t="shared" si="63"/>
        <v>0.90624962532131825</v>
      </c>
      <c r="F66" s="2285">
        <f>G66*B2a!M59+B6a!H66*B2a!N59+B6a!I66*B2a!O59</f>
        <v>0.67579220379415661</v>
      </c>
      <c r="G66" s="1776">
        <f>G65+(G70-G65)/5</f>
        <v>0.92055421843552088</v>
      </c>
      <c r="H66" s="1776">
        <f t="shared" ref="H66" si="64">H65+(H70-H65)/5</f>
        <v>0.48174215065771969</v>
      </c>
      <c r="I66" s="2204">
        <f t="shared" ref="I66" si="65">I65+(I70-I65)/5</f>
        <v>0.47109565669541514</v>
      </c>
    </row>
    <row r="67" spans="1:9" s="90" customFormat="1" ht="16">
      <c r="A67" s="1737" t="s">
        <v>208</v>
      </c>
      <c r="B67" s="1385">
        <f>C67*B2a!J60+B6a!D67*B2a!K60+B6a!E67*B2a!L60</f>
        <v>1</v>
      </c>
      <c r="C67" s="28">
        <f>1-(AP_C6!AQ56+AP_C6!AR56+AP_C6!AT56)/AP_C6!AN56</f>
        <v>1</v>
      </c>
      <c r="D67" s="28">
        <f>1-(AP_C6!AH56+AP_C6!AI56+AP_C6!AK56)/AP_C6!AE56</f>
        <v>1</v>
      </c>
      <c r="E67" s="28">
        <f>1-(AP_C6!Y56+AP_C6!Z56+AP_C6!AB56)/AP_C6!V56</f>
        <v>1</v>
      </c>
      <c r="F67" s="2285">
        <f>G67*B2a!M60+B6a!H67*B2a!N60+B6a!I67*B2a!O60</f>
        <v>0.67732472379154685</v>
      </c>
      <c r="G67" s="1776">
        <f>G65+(G70-G65)/5*2</f>
        <v>0.91794919945298348</v>
      </c>
      <c r="H67" s="1776">
        <f t="shared" ref="H67:I67" si="66">H65+(H70-H65)/5*2</f>
        <v>0.48756061331464229</v>
      </c>
      <c r="I67" s="2204">
        <f t="shared" si="66"/>
        <v>0.47680247490507216</v>
      </c>
    </row>
    <row r="68" spans="1:9" s="90" customFormat="1" ht="16">
      <c r="A68" s="1737" t="s">
        <v>209</v>
      </c>
      <c r="B68" s="2286">
        <f>C68*B2a!J61+B6a!D68*B2a!K61+B6a!E68*B2a!L61</f>
        <v>1</v>
      </c>
      <c r="C68" s="1776">
        <f>C67</f>
        <v>1</v>
      </c>
      <c r="D68" s="1776">
        <f>D67</f>
        <v>1</v>
      </c>
      <c r="E68" s="1776">
        <f>E67</f>
        <v>1</v>
      </c>
      <c r="F68" s="2285">
        <f>G68*B2a!M61+B6a!H68*B2a!N61+B6a!I68*B2a!O61</f>
        <v>0.67887528305197598</v>
      </c>
      <c r="G68" s="1776">
        <f>G65+(G70-G65)/5*3</f>
        <v>0.91534418047044597</v>
      </c>
      <c r="H68" s="1776">
        <f t="shared" ref="H68:I68" si="67">H65+(H70-H65)/5*3</f>
        <v>0.49337907597156494</v>
      </c>
      <c r="I68" s="2204">
        <f t="shared" si="67"/>
        <v>0.48250929311472923</v>
      </c>
    </row>
    <row r="69" spans="1:9" s="90" customFormat="1" ht="16">
      <c r="A69" s="1737" t="s">
        <v>210</v>
      </c>
      <c r="B69" s="2286">
        <f>C69*B2a!J62+B6a!D69*B2a!K62+B6a!E69*B2a!L62</f>
        <v>1</v>
      </c>
      <c r="C69" s="1776">
        <f t="shared" ref="C69:C93" si="68">C68</f>
        <v>1</v>
      </c>
      <c r="D69" s="1776">
        <f t="shared" ref="D69:D93" si="69">D68</f>
        <v>1</v>
      </c>
      <c r="E69" s="1776">
        <f t="shared" ref="E69:E93" si="70">E68</f>
        <v>1</v>
      </c>
      <c r="F69" s="2285">
        <f>G69*B2a!M62+B6a!H69*B2a!N62+B6a!I69*B2a!O62</f>
        <v>0.68044388157544355</v>
      </c>
      <c r="G69" s="1776">
        <f>G65+(G70-G65)/5*4</f>
        <v>0.91273916148790857</v>
      </c>
      <c r="H69" s="1776">
        <f t="shared" ref="H69" si="71">H65+(H70-H65)/5*4</f>
        <v>0.49919753862848754</v>
      </c>
      <c r="I69" s="2204">
        <f t="shared" ref="I69" si="72">I65+(I70-I65)/5*4</f>
        <v>0.48821611132438625</v>
      </c>
    </row>
    <row r="70" spans="1:9" s="90" customFormat="1" ht="16">
      <c r="A70" s="1737" t="s">
        <v>211</v>
      </c>
      <c r="B70" s="2286">
        <f>C70*B2a!J63+B6a!D70*B2a!K63+B6a!E70*B2a!L63</f>
        <v>0.99999999999999989</v>
      </c>
      <c r="C70" s="1776">
        <f t="shared" si="68"/>
        <v>1</v>
      </c>
      <c r="D70" s="1776">
        <f t="shared" si="69"/>
        <v>1</v>
      </c>
      <c r="E70" s="1776">
        <f t="shared" si="70"/>
        <v>1</v>
      </c>
      <c r="F70" s="2284">
        <f>G70*B2a!M63+B6a!H70*B2a!N63+B6a!I70*B2a!O63</f>
        <v>0.68203051936194992</v>
      </c>
      <c r="G70" s="28">
        <f>AP_I6!S87/AP_I6!R87</f>
        <v>0.91013414250537106</v>
      </c>
      <c r="H70" s="28">
        <f>AP_I6!O87/AP_I6!N87</f>
        <v>0.50501600128541013</v>
      </c>
      <c r="I70" s="1741">
        <f>AP_I6!K87/AP_I6!J87</f>
        <v>0.49392292953404326</v>
      </c>
    </row>
    <row r="71" spans="1:9" s="90" customFormat="1" ht="16">
      <c r="A71" s="1737" t="s">
        <v>212</v>
      </c>
      <c r="B71" s="2286">
        <f>C71*B2a!J64+B6a!D71*B2a!K64+B6a!E71*B2a!L64</f>
        <v>1</v>
      </c>
      <c r="C71" s="1776">
        <f t="shared" si="68"/>
        <v>1</v>
      </c>
      <c r="D71" s="1776">
        <f t="shared" si="69"/>
        <v>1</v>
      </c>
      <c r="E71" s="1776">
        <f t="shared" si="70"/>
        <v>1</v>
      </c>
      <c r="F71" s="2285">
        <f>G71*B2a!M64+B6a!H71*B2a!N64+B6a!I71*B2a!O64</f>
        <v>0.69273713391524394</v>
      </c>
      <c r="G71" s="1776">
        <f>G70+(G75-G70)/5</f>
        <v>0.90271295576789456</v>
      </c>
      <c r="H71" s="1776">
        <f t="shared" ref="H71" si="73">H70+(H75-H70)/5</f>
        <v>0.53565031328805546</v>
      </c>
      <c r="I71" s="2204">
        <f t="shared" ref="I71" si="74">I70+(I75-I70)/5</f>
        <v>0.49964563197189915</v>
      </c>
    </row>
    <row r="72" spans="1:9" s="90" customFormat="1" ht="16">
      <c r="A72" s="1737" t="s">
        <v>213</v>
      </c>
      <c r="B72" s="2286">
        <f>C72*B2a!J65+B6a!D72*B2a!K65+B6a!E72*B2a!L65</f>
        <v>1</v>
      </c>
      <c r="C72" s="1776">
        <f t="shared" si="68"/>
        <v>1</v>
      </c>
      <c r="D72" s="1776">
        <f t="shared" si="69"/>
        <v>1</v>
      </c>
      <c r="E72" s="1776">
        <f t="shared" si="70"/>
        <v>1</v>
      </c>
      <c r="F72" s="2285">
        <f>G72*B2a!M65+B6a!H72*B2a!N65+B6a!I72*B2a!O65</f>
        <v>0.7033104079476753</v>
      </c>
      <c r="G72" s="1776">
        <f>G70+(G75-G70)/5*2</f>
        <v>0.89529176903041818</v>
      </c>
      <c r="H72" s="1776">
        <f t="shared" ref="H72:I72" si="75">H70+(H75-H70)/5*2</f>
        <v>0.56628462529070067</v>
      </c>
      <c r="I72" s="2204">
        <f t="shared" si="75"/>
        <v>0.50536833440975504</v>
      </c>
    </row>
    <row r="73" spans="1:9" s="90" customFormat="1" ht="16">
      <c r="A73" s="1737" t="s">
        <v>214</v>
      </c>
      <c r="B73" s="2286">
        <f>C73*B2a!J66+B6a!D73*B2a!K66+B6a!E73*B2a!L66</f>
        <v>1</v>
      </c>
      <c r="C73" s="1776">
        <f t="shared" si="68"/>
        <v>1</v>
      </c>
      <c r="D73" s="1776">
        <f t="shared" si="69"/>
        <v>1</v>
      </c>
      <c r="E73" s="1776">
        <f t="shared" si="70"/>
        <v>1</v>
      </c>
      <c r="F73" s="2285">
        <f>G73*B2a!M66+B6a!H73*B2a!N66+B6a!I73*B2a!O66</f>
        <v>0.71375034145924388</v>
      </c>
      <c r="G73" s="1776">
        <f>G70+(G75-G70)/5*3</f>
        <v>0.88787058229294169</v>
      </c>
      <c r="H73" s="1776">
        <f t="shared" ref="H73:I73" si="76">H70+(H75-H70)/5*3</f>
        <v>0.596918937293346</v>
      </c>
      <c r="I73" s="2204">
        <f t="shared" si="76"/>
        <v>0.51109103684761104</v>
      </c>
    </row>
    <row r="74" spans="1:9" s="90" customFormat="1" ht="16">
      <c r="A74" s="1737" t="s">
        <v>215</v>
      </c>
      <c r="B74" s="2286">
        <f>C74*B2a!J67+B6a!D74*B2a!K67+B6a!E74*B2a!L67</f>
        <v>1</v>
      </c>
      <c r="C74" s="1776">
        <f t="shared" si="68"/>
        <v>1</v>
      </c>
      <c r="D74" s="1776">
        <f t="shared" si="69"/>
        <v>1</v>
      </c>
      <c r="E74" s="1776">
        <f t="shared" si="70"/>
        <v>1</v>
      </c>
      <c r="F74" s="2285">
        <f>G74*B2a!M67+B6a!H74*B2a!N67+B6a!I74*B2a!O67</f>
        <v>0.72405693444995001</v>
      </c>
      <c r="G74" s="1776">
        <f>G70+(G75-G70)/5*4</f>
        <v>0.88044939555546531</v>
      </c>
      <c r="H74" s="1776">
        <f t="shared" ref="H74" si="77">H70+(H75-H70)/5*4</f>
        <v>0.62755324929599121</v>
      </c>
      <c r="I74" s="2204">
        <f t="shared" ref="I74" si="78">I70+(I75-I70)/5*4</f>
        <v>0.51681373928546692</v>
      </c>
    </row>
    <row r="75" spans="1:9" s="90" customFormat="1" ht="16">
      <c r="A75" s="1737" t="s">
        <v>216</v>
      </c>
      <c r="B75" s="2286">
        <f>C75*B2a!J68+B6a!D75*B2a!K68+B6a!E75*B2a!L68</f>
        <v>1.0000000000000002</v>
      </c>
      <c r="C75" s="1776">
        <f t="shared" si="68"/>
        <v>1</v>
      </c>
      <c r="D75" s="1776">
        <f t="shared" si="69"/>
        <v>1</v>
      </c>
      <c r="E75" s="1776">
        <f t="shared" si="70"/>
        <v>1</v>
      </c>
      <c r="F75" s="2284">
        <f>G75*B2a!M68+B6a!H75*B2a!N68+B6a!I75*B2a!O68</f>
        <v>0.73423018691979314</v>
      </c>
      <c r="G75" s="28">
        <f>AP_I6!S92/AP_I6!R92</f>
        <v>0.87302820881798882</v>
      </c>
      <c r="H75" s="28">
        <f>AP_I6!O92/AP_I6!N92</f>
        <v>0.65818756129863654</v>
      </c>
      <c r="I75" s="1741">
        <f>AP_I6!K92/AP_I6!J92</f>
        <v>0.52253644172332281</v>
      </c>
    </row>
    <row r="76" spans="1:9" s="90" customFormat="1" ht="16">
      <c r="A76" s="1737" t="s">
        <v>217</v>
      </c>
      <c r="B76" s="2286">
        <f>C76*B2a!J69+B6a!D76*B2a!K69+B6a!E76*B2a!L69</f>
        <v>1.0000000000000002</v>
      </c>
      <c r="C76" s="1776">
        <f t="shared" si="68"/>
        <v>1</v>
      </c>
      <c r="D76" s="1776">
        <f t="shared" si="69"/>
        <v>1</v>
      </c>
      <c r="E76" s="1776">
        <f t="shared" si="70"/>
        <v>1</v>
      </c>
      <c r="F76" s="2285">
        <f>G76*B2a!M69+B6a!H76*B2a!N69+B6a!I76*B2a!O69</f>
        <v>0.73708211958364578</v>
      </c>
      <c r="G76" s="1776">
        <f>G75+(G$79-G$75)/4</f>
        <v>0.87255516559041901</v>
      </c>
      <c r="H76" s="1776">
        <f t="shared" ref="H76:I78" si="79">H75+(H$79-H$75)/4</f>
        <v>0.66822062397011606</v>
      </c>
      <c r="I76" s="2204">
        <f t="shared" si="79"/>
        <v>0.53150299444748872</v>
      </c>
    </row>
    <row r="77" spans="1:9" s="90" customFormat="1" ht="16">
      <c r="A77" s="1737" t="s">
        <v>218</v>
      </c>
      <c r="B77" s="2286">
        <f>C77*B2a!J70+B6a!D77*B2a!K70+B6a!E77*B2a!L70</f>
        <v>1</v>
      </c>
      <c r="C77" s="1776">
        <f t="shared" si="68"/>
        <v>1</v>
      </c>
      <c r="D77" s="1776">
        <f t="shared" si="69"/>
        <v>1</v>
      </c>
      <c r="E77" s="1776">
        <f t="shared" si="70"/>
        <v>1</v>
      </c>
      <c r="F77" s="2285">
        <f>G77*B2a!M70+B6a!H77*B2a!N70+B6a!I77*B2a!O70</f>
        <v>0.74016446404201519</v>
      </c>
      <c r="G77" s="1776">
        <f t="shared" ref="G77:G78" si="80">G76+(G$79-G$75)/4</f>
        <v>0.87208212236284921</v>
      </c>
      <c r="H77" s="1776">
        <f t="shared" si="79"/>
        <v>0.67825368664159558</v>
      </c>
      <c r="I77" s="2204">
        <f t="shared" si="79"/>
        <v>0.54046954717165463</v>
      </c>
    </row>
    <row r="78" spans="1:9" s="90" customFormat="1" ht="16">
      <c r="A78" s="1737" t="s">
        <v>219</v>
      </c>
      <c r="B78" s="2286">
        <f>C78*B2a!J71+B6a!D78*B2a!K71+B6a!E78*B2a!L71</f>
        <v>1</v>
      </c>
      <c r="C78" s="1776">
        <f t="shared" si="68"/>
        <v>1</v>
      </c>
      <c r="D78" s="1776">
        <f t="shared" si="69"/>
        <v>1</v>
      </c>
      <c r="E78" s="1776">
        <f t="shared" si="70"/>
        <v>1</v>
      </c>
      <c r="F78" s="2285">
        <f>G78*B2a!M71+B6a!H78*B2a!N71+B6a!I78*B2a!O71</f>
        <v>0.74347722029490138</v>
      </c>
      <c r="G78" s="1776">
        <f t="shared" si="80"/>
        <v>0.87160907913527941</v>
      </c>
      <c r="H78" s="1776">
        <f t="shared" si="79"/>
        <v>0.6882867493130751</v>
      </c>
      <c r="I78" s="2204">
        <f t="shared" si="79"/>
        <v>0.54943609989582054</v>
      </c>
    </row>
    <row r="79" spans="1:9" s="90" customFormat="1" ht="16">
      <c r="A79" s="1737" t="s">
        <v>220</v>
      </c>
      <c r="B79" s="2286">
        <f>C79*B2a!J72+B6a!D79*B2a!K72+B6a!E79*B2a!L72</f>
        <v>1</v>
      </c>
      <c r="C79" s="1776">
        <f t="shared" si="68"/>
        <v>1</v>
      </c>
      <c r="D79" s="1776">
        <f t="shared" si="69"/>
        <v>1</v>
      </c>
      <c r="E79" s="1776">
        <f t="shared" si="70"/>
        <v>1</v>
      </c>
      <c r="F79" s="2284">
        <f>G79*B2a!M72+B6a!H79*B2a!N72+B6a!I79*B2a!O72</f>
        <v>0.74915888201268943</v>
      </c>
      <c r="G79" s="28">
        <f>AP_I6!S96/AP_I6!R96</f>
        <v>0.8711360359077096</v>
      </c>
      <c r="H79" s="28">
        <f>AP_I6!O96/AP_I6!N96</f>
        <v>0.69831981198455473</v>
      </c>
      <c r="I79" s="1741">
        <f>AP_I6!K96/AP_I6!J96</f>
        <v>0.55840265261998634</v>
      </c>
    </row>
    <row r="80" spans="1:9" s="90" customFormat="1" ht="16">
      <c r="A80" s="1737" t="s">
        <v>221</v>
      </c>
      <c r="B80" s="2286">
        <f>C80*B2a!J73+B6a!D80*B2a!K73+B6a!E80*B2a!L73</f>
        <v>1</v>
      </c>
      <c r="C80" s="1776">
        <f t="shared" si="68"/>
        <v>1</v>
      </c>
      <c r="D80" s="1776">
        <f t="shared" si="69"/>
        <v>1</v>
      </c>
      <c r="E80" s="1776">
        <f t="shared" si="70"/>
        <v>1</v>
      </c>
      <c r="F80" s="2285">
        <f>G80*B2a!M73+B6a!H80*B2a!N73+B6a!I80*B2a!O73</f>
        <v>0.7518167271817735</v>
      </c>
      <c r="G80" s="1776">
        <f>G79+(G$85-G$79)/6</f>
        <v>0.87206103810933844</v>
      </c>
      <c r="H80" s="1776">
        <f t="shared" ref="H80:I84" si="81">H79+(H$85-H$79)/6</f>
        <v>0.70326956167843968</v>
      </c>
      <c r="I80" s="2204">
        <f t="shared" si="81"/>
        <v>0.57365072806243</v>
      </c>
    </row>
    <row r="81" spans="1:9" s="90" customFormat="1" ht="16">
      <c r="A81" s="1737" t="s">
        <v>222</v>
      </c>
      <c r="B81" s="2286">
        <f>C81*B2a!J74+B6a!D81*B2a!K74+B6a!E81*B2a!L74</f>
        <v>0.99999999999999989</v>
      </c>
      <c r="C81" s="1776">
        <f t="shared" si="68"/>
        <v>1</v>
      </c>
      <c r="D81" s="1776">
        <f t="shared" si="69"/>
        <v>1</v>
      </c>
      <c r="E81" s="1776">
        <f t="shared" si="70"/>
        <v>1</v>
      </c>
      <c r="F81" s="2285">
        <f>G81*B2a!M74+B6a!H81*B2a!N74+B6a!I81*B2a!O74</f>
        <v>0.75473035865387772</v>
      </c>
      <c r="G81" s="1776">
        <f t="shared" ref="G81:G84" si="82">G80+(G$85-G$79)/6</f>
        <v>0.87298604031096727</v>
      </c>
      <c r="H81" s="1776">
        <f t="shared" si="81"/>
        <v>0.70821931137232463</v>
      </c>
      <c r="I81" s="2204">
        <f t="shared" si="81"/>
        <v>0.58889880350487367</v>
      </c>
    </row>
    <row r="82" spans="1:9" s="90" customFormat="1" ht="16">
      <c r="A82" s="1737" t="s">
        <v>223</v>
      </c>
      <c r="B82" s="2286">
        <f>C82*B2a!J75+B6a!D82*B2a!K75+B6a!E82*B2a!L75</f>
        <v>0.99999999999999989</v>
      </c>
      <c r="C82" s="1776">
        <f t="shared" si="68"/>
        <v>1</v>
      </c>
      <c r="D82" s="1776">
        <f t="shared" si="69"/>
        <v>1</v>
      </c>
      <c r="E82" s="1776">
        <f t="shared" si="70"/>
        <v>1</v>
      </c>
      <c r="F82" s="2285">
        <f>G82*B2a!M75+B6a!H82*B2a!N75+B6a!I82*B2a!O75</f>
        <v>0.75789977642900153</v>
      </c>
      <c r="G82" s="1776">
        <f t="shared" si="82"/>
        <v>0.8739110425125961</v>
      </c>
      <c r="H82" s="1776">
        <f t="shared" si="81"/>
        <v>0.71316906106620959</v>
      </c>
      <c r="I82" s="2204">
        <f t="shared" si="81"/>
        <v>0.60414687894731733</v>
      </c>
    </row>
    <row r="83" spans="1:9" s="90" customFormat="1" ht="16">
      <c r="A83" s="1737" t="s">
        <v>224</v>
      </c>
      <c r="B83" s="2286">
        <f>C83*B2a!J76+B6a!D83*B2a!K76+B6a!E83*B2a!L76</f>
        <v>0.99999999999999989</v>
      </c>
      <c r="C83" s="1776">
        <f t="shared" si="68"/>
        <v>1</v>
      </c>
      <c r="D83" s="1776">
        <f t="shared" si="69"/>
        <v>1</v>
      </c>
      <c r="E83" s="1776">
        <f t="shared" si="70"/>
        <v>1</v>
      </c>
      <c r="F83" s="2285">
        <f>G83*B2a!M76+B6a!H83*B2a!N76+B6a!I83*B2a!O76</f>
        <v>0.76132498050714548</v>
      </c>
      <c r="G83" s="1776">
        <f t="shared" si="82"/>
        <v>0.87483604471422494</v>
      </c>
      <c r="H83" s="1776">
        <f t="shared" si="81"/>
        <v>0.71811881076009454</v>
      </c>
      <c r="I83" s="2204">
        <f t="shared" si="81"/>
        <v>0.619394954389761</v>
      </c>
    </row>
    <row r="84" spans="1:9" s="90" customFormat="1" ht="16">
      <c r="A84" s="1737" t="s">
        <v>225</v>
      </c>
      <c r="B84" s="2286">
        <f>C84*B2a!J77+B6a!D84*B2a!K77+B6a!E84*B2a!L77</f>
        <v>0.99999999999999978</v>
      </c>
      <c r="C84" s="1776">
        <f t="shared" si="68"/>
        <v>1</v>
      </c>
      <c r="D84" s="1776">
        <f t="shared" si="69"/>
        <v>1</v>
      </c>
      <c r="E84" s="1776">
        <f t="shared" si="70"/>
        <v>1</v>
      </c>
      <c r="F84" s="2285">
        <f>G84*B2a!M77+B6a!H84*B2a!N77+B6a!I84*B2a!O77</f>
        <v>0.76500597088830924</v>
      </c>
      <c r="G84" s="1776">
        <f t="shared" si="82"/>
        <v>0.87576104691585377</v>
      </c>
      <c r="H84" s="1776">
        <f t="shared" si="81"/>
        <v>0.72306856045397949</v>
      </c>
      <c r="I84" s="2204">
        <f t="shared" si="81"/>
        <v>0.63464302983220466</v>
      </c>
    </row>
    <row r="85" spans="1:9" s="90" customFormat="1" ht="16">
      <c r="A85" s="1737" t="s">
        <v>226</v>
      </c>
      <c r="B85" s="2286">
        <f>C85*B2a!J78+B6a!D85*B2a!K78+B6a!E85*B2a!L78</f>
        <v>0.99999999999999967</v>
      </c>
      <c r="C85" s="1776">
        <f t="shared" si="68"/>
        <v>1</v>
      </c>
      <c r="D85" s="1776">
        <f t="shared" si="69"/>
        <v>1</v>
      </c>
      <c r="E85" s="1776">
        <f t="shared" si="70"/>
        <v>1</v>
      </c>
      <c r="F85" s="2284">
        <f>G85*B2a!M78+B6a!H85*B2a!N78+B6a!I85*B2a!O78</f>
        <v>0.76894274757249281</v>
      </c>
      <c r="G85" s="28">
        <f>AP_I6!S102/AP_I6!R102</f>
        <v>0.87668604911748238</v>
      </c>
      <c r="H85" s="28">
        <f>AP_I6!O102/AP_I6!N102</f>
        <v>0.72801831014786467</v>
      </c>
      <c r="I85" s="1741">
        <f>AP_I6!K102/AP_I6!J102</f>
        <v>0.64989110527464811</v>
      </c>
    </row>
    <row r="86" spans="1:9" s="90" customFormat="1" ht="16">
      <c r="A86" s="1737" t="s">
        <v>227</v>
      </c>
      <c r="B86" s="2286">
        <f>C86*B2a!J79+B6a!D86*B2a!K79+B6a!E86*B2a!L79</f>
        <v>0.99999999999999967</v>
      </c>
      <c r="C86" s="1776">
        <f t="shared" si="68"/>
        <v>1</v>
      </c>
      <c r="D86" s="1776">
        <f t="shared" si="69"/>
        <v>1</v>
      </c>
      <c r="E86" s="1776">
        <f t="shared" si="70"/>
        <v>1</v>
      </c>
      <c r="F86" s="2285">
        <f>G86*B2a!M79+B6a!H86*B2a!N79+B6a!I86*B2a!O79</f>
        <v>0.78139631220867523</v>
      </c>
      <c r="G86" s="1776">
        <f>G85+(G90-G85)/5</f>
        <v>0.88381369695784595</v>
      </c>
      <c r="H86" s="1776">
        <f t="shared" ref="H86" si="83">H85+(H90-H85)/5</f>
        <v>0.74821478725961077</v>
      </c>
      <c r="I86" s="2204">
        <f t="shared" ref="I86" si="84">I85+(I90-I85)/5</f>
        <v>0.66319717098328357</v>
      </c>
    </row>
    <row r="87" spans="1:9" s="90" customFormat="1" ht="16">
      <c r="A87" s="1737" t="s">
        <v>228</v>
      </c>
      <c r="B87" s="2286">
        <f>C87*B2a!J80+B6a!D87*B2a!K80+B6a!E87*B2a!L80</f>
        <v>0.99999999999999967</v>
      </c>
      <c r="C87" s="1776">
        <f t="shared" si="68"/>
        <v>1</v>
      </c>
      <c r="D87" s="1776">
        <f t="shared" si="69"/>
        <v>1</v>
      </c>
      <c r="E87" s="1776">
        <f t="shared" si="70"/>
        <v>1</v>
      </c>
      <c r="F87" s="2285">
        <f>G87*B2a!M80+B6a!H87*B2a!N80+B6a!I87*B2a!O80</f>
        <v>0.79379223286750389</v>
      </c>
      <c r="G87" s="1776">
        <f>G85+(G90-G85)/5*2</f>
        <v>0.89094134479820963</v>
      </c>
      <c r="H87" s="1776">
        <f t="shared" ref="H87:I87" si="85">H85+(H90-H85)/5*2</f>
        <v>0.76841126437135698</v>
      </c>
      <c r="I87" s="2204">
        <f t="shared" si="85"/>
        <v>0.67650323669191903</v>
      </c>
    </row>
    <row r="88" spans="1:9" s="90" customFormat="1" ht="16">
      <c r="A88" s="1737" t="s">
        <v>229</v>
      </c>
      <c r="B88" s="2286">
        <f>C88*B2a!J81+B6a!D88*B2a!K81+B6a!E88*B2a!L81</f>
        <v>0.99999999999999989</v>
      </c>
      <c r="C88" s="1776">
        <f t="shared" si="68"/>
        <v>1</v>
      </c>
      <c r="D88" s="1776">
        <f t="shared" si="69"/>
        <v>1</v>
      </c>
      <c r="E88" s="1776">
        <f t="shared" si="70"/>
        <v>1</v>
      </c>
      <c r="F88" s="2285">
        <f>G88*B2a!M81+B6a!H88*B2a!N81+B6a!I88*B2a!O81</f>
        <v>0.80613050954897858</v>
      </c>
      <c r="G88" s="1776">
        <f>G85+(G90-G85)/5*3</f>
        <v>0.8980689926385732</v>
      </c>
      <c r="H88" s="1776">
        <f t="shared" ref="H88:I88" si="86">H85+(H90-H85)/5*3</f>
        <v>0.78860774148310309</v>
      </c>
      <c r="I88" s="2204">
        <f t="shared" si="86"/>
        <v>0.6898093024005546</v>
      </c>
    </row>
    <row r="89" spans="1:9" s="90" customFormat="1" ht="16">
      <c r="A89" s="1737" t="s">
        <v>230</v>
      </c>
      <c r="B89" s="2286">
        <f>C89*B2a!J82+B6a!D89*B2a!K82+B6a!E89*B2a!L82</f>
        <v>1</v>
      </c>
      <c r="C89" s="1776">
        <f t="shared" si="68"/>
        <v>1</v>
      </c>
      <c r="D89" s="1776">
        <f t="shared" si="69"/>
        <v>1</v>
      </c>
      <c r="E89" s="1776">
        <f t="shared" si="70"/>
        <v>1</v>
      </c>
      <c r="F89" s="2285">
        <f>G89*B2a!M82+B6a!H89*B2a!N82+B6a!I89*B2a!O82</f>
        <v>0.81841114225309952</v>
      </c>
      <c r="G89" s="1776">
        <f>G85+(G90-G85)/5*4</f>
        <v>0.90519664047893689</v>
      </c>
      <c r="H89" s="1776">
        <f t="shared" ref="H89" si="87">H85+(H90-H85)/5*4</f>
        <v>0.8088042185948493</v>
      </c>
      <c r="I89" s="2204">
        <f t="shared" ref="I89" si="88">I85+(I90-I85)/5*4</f>
        <v>0.70311536810919006</v>
      </c>
    </row>
    <row r="90" spans="1:9" s="90" customFormat="1" ht="16">
      <c r="A90" s="1737" t="s">
        <v>231</v>
      </c>
      <c r="B90" s="2286">
        <f>C90*B2a!J83+B6a!D90*B2a!K83+B6a!E90*B2a!L83</f>
        <v>1</v>
      </c>
      <c r="C90" s="1776">
        <f t="shared" si="68"/>
        <v>1</v>
      </c>
      <c r="D90" s="1776">
        <f t="shared" si="69"/>
        <v>1</v>
      </c>
      <c r="E90" s="1776">
        <f t="shared" si="70"/>
        <v>1</v>
      </c>
      <c r="F90" s="2284">
        <f>G90*B2a!M83+B6a!H90*B2a!N83+B6a!I90*B2a!O83</f>
        <v>0.83063413097986627</v>
      </c>
      <c r="G90" s="28">
        <f>AP_I6!S107/AP_I6!R107</f>
        <v>0.91232428831930046</v>
      </c>
      <c r="H90" s="28">
        <f>AP_I6!O107/AP_I6!N107</f>
        <v>0.8290006957065954</v>
      </c>
      <c r="I90" s="1741">
        <f>AP_I6!K107/AP_I6!J107</f>
        <v>0.71642143381782553</v>
      </c>
    </row>
    <row r="91" spans="1:9" s="90" customFormat="1" ht="16">
      <c r="A91" s="1737" t="s">
        <v>232</v>
      </c>
      <c r="B91" s="2286">
        <f>C91*B2a!J84+B6a!D91*B2a!K84+B6a!E91*B2a!L84</f>
        <v>1</v>
      </c>
      <c r="C91" s="1776">
        <f t="shared" si="68"/>
        <v>1</v>
      </c>
      <c r="D91" s="1776">
        <f t="shared" si="69"/>
        <v>1</v>
      </c>
      <c r="E91" s="1776">
        <f t="shared" si="70"/>
        <v>1</v>
      </c>
      <c r="F91" s="2285">
        <f>G91*B2a!M84+B6a!H91*B2a!N84+B6a!I91*B2a!O84</f>
        <v>0.83902309020753396</v>
      </c>
      <c r="G91" s="1776">
        <f>G90+(G95-G90)/5</f>
        <v>0.91672059328063626</v>
      </c>
      <c r="H91" s="1776">
        <f t="shared" ref="H91" si="89">H90+(H95-H90)/5</f>
        <v>0.83714794742851151</v>
      </c>
      <c r="I91" s="2204">
        <f t="shared" ref="I91" si="90">I90+(I95-I90)/5</f>
        <v>0.73104325425930039</v>
      </c>
    </row>
    <row r="92" spans="1:9" s="90" customFormat="1" ht="16">
      <c r="A92" s="1737" t="s">
        <v>233</v>
      </c>
      <c r="B92" s="2286">
        <f>C92*B2a!J85+B6a!D92*B2a!K85+B6a!E92*B2a!L85</f>
        <v>1</v>
      </c>
      <c r="C92" s="1776">
        <f t="shared" si="68"/>
        <v>1</v>
      </c>
      <c r="D92" s="1776">
        <f t="shared" si="69"/>
        <v>1</v>
      </c>
      <c r="E92" s="1776">
        <f t="shared" si="70"/>
        <v>1</v>
      </c>
      <c r="F92" s="2285">
        <f>G92*B2a!M85+B6a!H92*B2a!N85+B6a!I92*B2a!O85</f>
        <v>0.84742860504874984</v>
      </c>
      <c r="G92" s="1776">
        <f>G90+(G95-G90)/5*2</f>
        <v>0.92111689824197207</v>
      </c>
      <c r="H92" s="1776">
        <f t="shared" ref="H92:I92" si="91">H90+(H95-H90)/5*2</f>
        <v>0.8452951991504275</v>
      </c>
      <c r="I92" s="2204">
        <f t="shared" si="91"/>
        <v>0.74566507470077525</v>
      </c>
    </row>
    <row r="93" spans="1:9" s="90" customFormat="1" ht="16">
      <c r="A93" s="1737" t="s">
        <v>234</v>
      </c>
      <c r="B93" s="2286">
        <f>C93*B2a!J86+B6a!D93*B2a!K86+B6a!E93*B2a!L86</f>
        <v>1</v>
      </c>
      <c r="C93" s="1776">
        <f t="shared" si="68"/>
        <v>1</v>
      </c>
      <c r="D93" s="1776">
        <f t="shared" si="69"/>
        <v>1</v>
      </c>
      <c r="E93" s="1776">
        <f t="shared" si="70"/>
        <v>1</v>
      </c>
      <c r="F93" s="2285">
        <f>G93*B2a!M86+B6a!H93*B2a!N86+B6a!I93*B2a!O86</f>
        <v>0.85585067550351379</v>
      </c>
      <c r="G93" s="1776">
        <f>G90+(G95-G90)/5*3</f>
        <v>0.92551320320330777</v>
      </c>
      <c r="H93" s="1776">
        <f t="shared" ref="H93:I93" si="92">H90+(H95-H90)/5*3</f>
        <v>0.85344245087234361</v>
      </c>
      <c r="I93" s="2204">
        <f t="shared" si="92"/>
        <v>0.76028689514225001</v>
      </c>
    </row>
    <row r="94" spans="1:9" s="90" customFormat="1" ht="16">
      <c r="A94" s="1737" t="s">
        <v>235</v>
      </c>
      <c r="B94" s="2286">
        <f>C94*B2a!J87+B6a!D94*B2a!K87+B6a!E94*B2a!L87</f>
        <v>0.99158124089738664</v>
      </c>
      <c r="C94" s="1776">
        <f>C93+(C$112-C$93)/19</f>
        <v>0.98978574243441286</v>
      </c>
      <c r="D94" s="1776">
        <f>D93+(D$112-D$93)/19</f>
        <v>0.9872523057800241</v>
      </c>
      <c r="E94" s="1776">
        <f>E93</f>
        <v>1</v>
      </c>
      <c r="F94" s="2285">
        <f>G94*B2a!M87+B6a!H94*B2a!N87+B6a!I94*B2a!O87</f>
        <v>0.86428930157182604</v>
      </c>
      <c r="G94" s="1776">
        <f>G90+(G95-G90)/5*4</f>
        <v>0.92990950816464357</v>
      </c>
      <c r="H94" s="1776">
        <f t="shared" ref="H94" si="93">H90+(H95-H90)/5*4</f>
        <v>0.8615897025942596</v>
      </c>
      <c r="I94" s="2204">
        <f t="shared" ref="I94" si="94">I90+(I95-I90)/5*4</f>
        <v>0.77490871558372487</v>
      </c>
    </row>
    <row r="95" spans="1:9" s="90" customFormat="1" ht="16">
      <c r="A95" s="1737" t="s">
        <v>236</v>
      </c>
      <c r="B95" s="2286">
        <f>C95*B2a!J88+B6a!D95*B2a!K88+B6a!E95*B2a!L88</f>
        <v>0.98391138691299918</v>
      </c>
      <c r="C95" s="1776">
        <f t="shared" ref="C95:D111" si="95">C94+(C$112-C$93)/19</f>
        <v>0.97957148486882573</v>
      </c>
      <c r="D95" s="1776">
        <f t="shared" si="95"/>
        <v>0.9745046115600482</v>
      </c>
      <c r="E95" s="1776">
        <f t="shared" ref="E95:E104" si="96">E94</f>
        <v>1</v>
      </c>
      <c r="F95" s="2284">
        <f>G95*B2a!M88+B6a!H95*B2a!N88+B6a!I95*B2a!O88</f>
        <v>0.87274448325368637</v>
      </c>
      <c r="G95" s="28">
        <f>AP_I6!S112/AP_I6!R112</f>
        <v>0.93430581312597938</v>
      </c>
      <c r="H95" s="28">
        <f>AP_I6!O112/AP_I6!N112</f>
        <v>0.8697369543161757</v>
      </c>
      <c r="I95" s="1741">
        <f>AP_I6!K112/AP_I6!J112</f>
        <v>0.78953053602519974</v>
      </c>
    </row>
    <row r="96" spans="1:9" s="90" customFormat="1" ht="16">
      <c r="A96" s="1737" t="s">
        <v>237</v>
      </c>
      <c r="B96" s="2286">
        <f>C96*B2a!J89+B6a!D96*B2a!K89+B6a!E96*B2a!L89</f>
        <v>0.97629090353420089</v>
      </c>
      <c r="C96" s="1776">
        <f t="shared" si="95"/>
        <v>0.96935722730323859</v>
      </c>
      <c r="D96" s="1776">
        <f t="shared" si="95"/>
        <v>0.96175691734007229</v>
      </c>
      <c r="E96" s="1776">
        <f t="shared" si="96"/>
        <v>1</v>
      </c>
      <c r="F96" s="2284">
        <f>G96*B2a!M89+B6a!H96*B2a!N89+B6a!I96*B2a!O89</f>
        <v>0.87867365673945907</v>
      </c>
      <c r="G96" s="28">
        <f>AP_I6!S113/AP_I6!R113</f>
        <v>0.93727395912663425</v>
      </c>
      <c r="H96" s="28">
        <f>AP_I6!O113/AP_I6!N113</f>
        <v>0.87349863535013672</v>
      </c>
      <c r="I96" s="1741">
        <f>AP_I6!K113/AP_I6!J113</f>
        <v>0.8005690358484806</v>
      </c>
    </row>
    <row r="97" spans="1:9" s="90" customFormat="1" ht="16">
      <c r="A97" s="1737" t="s">
        <v>400</v>
      </c>
      <c r="B97" s="2286">
        <f>C97*B2a!J90+B6a!D97*B2a!K90+B6a!E97*B2a!L90</f>
        <v>0.96797913120698009</v>
      </c>
      <c r="C97" s="1776">
        <f t="shared" si="95"/>
        <v>0.95914296973765145</v>
      </c>
      <c r="D97" s="1776">
        <f t="shared" si="95"/>
        <v>0.94900922312009639</v>
      </c>
      <c r="E97" s="1776">
        <f t="shared" si="96"/>
        <v>1</v>
      </c>
      <c r="F97" s="2284">
        <f>G97*B2a!M90+B6a!H97*B2a!N90+B6a!I97*B2a!O90</f>
        <v>0.88111192776421021</v>
      </c>
      <c r="G97" s="28">
        <f>AP_I6!S114/AP_I6!R114</f>
        <v>0.93938327910237507</v>
      </c>
      <c r="H97" s="28">
        <f>AP_I6!O114/AP_I6!N114</f>
        <v>0.87598629612087586</v>
      </c>
      <c r="I97" s="1741">
        <f>AP_I6!K114/AP_I6!J114</f>
        <v>0.8080353150947478</v>
      </c>
    </row>
    <row r="98" spans="1:9" s="90" customFormat="1" ht="16">
      <c r="A98" s="1737" t="s">
        <v>401</v>
      </c>
      <c r="B98" s="2286">
        <f>C98*B2a!J91+B6a!D98*B2a!K91+B6a!E98*B2a!L91</f>
        <v>0.96123901584081517</v>
      </c>
      <c r="C98" s="1776">
        <f t="shared" si="95"/>
        <v>0.94892871217206431</v>
      </c>
      <c r="D98" s="1776">
        <f t="shared" si="95"/>
        <v>0.93626152890012049</v>
      </c>
      <c r="E98" s="1776">
        <f t="shared" si="96"/>
        <v>1</v>
      </c>
      <c r="F98" s="2284">
        <f>G98*B2a!M91+B6a!H98*B2a!N91+B6a!I98*B2a!O91</f>
        <v>0.88177346718487681</v>
      </c>
      <c r="G98" s="28">
        <f>AP_I6!S115/AP_I6!R115</f>
        <v>0.94095941072640632</v>
      </c>
      <c r="H98" s="28">
        <f>AP_I6!O115/AP_I6!N115</f>
        <v>0.87775344024003688</v>
      </c>
      <c r="I98" s="1741">
        <f>AP_I6!K115/AP_I6!J115</f>
        <v>0.81342190567018891</v>
      </c>
    </row>
    <row r="99" spans="1:9" s="90" customFormat="1" ht="16">
      <c r="A99" s="1737" t="s">
        <v>402</v>
      </c>
      <c r="B99" s="2286">
        <f>C99*B2a!J92+B6a!D99*B2a!K92+B6a!E99*B2a!L92</f>
        <v>0.95443360355920492</v>
      </c>
      <c r="C99" s="1776">
        <f t="shared" si="95"/>
        <v>0.93871445460647718</v>
      </c>
      <c r="D99" s="1776">
        <f t="shared" si="95"/>
        <v>0.92351383468014459</v>
      </c>
      <c r="E99" s="1776">
        <f t="shared" si="96"/>
        <v>1</v>
      </c>
      <c r="F99" s="2284">
        <f>G99*B2a!M92+B6a!H99*B2a!N92+B6a!I99*B2a!O92</f>
        <v>0.88322779354590675</v>
      </c>
      <c r="G99" s="28">
        <f>AP_I6!S116/AP_I6!R116</f>
        <v>0.94218183637914632</v>
      </c>
      <c r="H99" s="28">
        <f>AP_I6!O116/AP_I6!N116</f>
        <v>0.87907350116601779</v>
      </c>
      <c r="I99" s="1741">
        <f>AP_I6!K116/AP_I6!J116</f>
        <v>0.81749151192409386</v>
      </c>
    </row>
    <row r="100" spans="1:9" s="90" customFormat="1" ht="16">
      <c r="A100" s="1737" t="s">
        <v>403</v>
      </c>
      <c r="B100" s="2286">
        <f>C100*B2a!J93+B6a!D100*B2a!K93+B6a!E100*B2a!L93</f>
        <v>0.94703682873860606</v>
      </c>
      <c r="C100" s="1776">
        <f t="shared" si="95"/>
        <v>0.92850019704089004</v>
      </c>
      <c r="D100" s="1776">
        <f t="shared" si="95"/>
        <v>0.91076614046016868</v>
      </c>
      <c r="E100" s="1776">
        <f t="shared" si="96"/>
        <v>1</v>
      </c>
      <c r="F100" s="2284">
        <f>G100*B2a!M93+B6a!H100*B2a!N93+B6a!I100*B2a!O93</f>
        <v>0.88404422926228354</v>
      </c>
      <c r="G100" s="28">
        <f>AP_I6!S117/AP_I6!R117</f>
        <v>0.94315760883798672</v>
      </c>
      <c r="H100" s="28">
        <f>AP_I6!O117/AP_I6!N117</f>
        <v>0.88009709286568671</v>
      </c>
      <c r="I100" s="1741">
        <f>AP_I6!K117/AP_I6!J117</f>
        <v>0.82067451201145014</v>
      </c>
    </row>
    <row r="101" spans="1:9" s="90" customFormat="1" ht="16">
      <c r="A101" s="1737" t="s">
        <v>404</v>
      </c>
      <c r="B101" s="2286">
        <f>C101*B2a!J94+B6a!D101*B2a!K94+B6a!E101*B2a!L94</f>
        <v>0.93940802631917553</v>
      </c>
      <c r="C101" s="1776">
        <f t="shared" si="95"/>
        <v>0.9182859394753029</v>
      </c>
      <c r="D101" s="1776">
        <f t="shared" si="95"/>
        <v>0.89801844624019278</v>
      </c>
      <c r="E101" s="1776">
        <f t="shared" si="96"/>
        <v>1</v>
      </c>
      <c r="F101" s="2284">
        <f>G101*B2a!M94+B6a!H101*B2a!N94+B6a!I101*B2a!O94</f>
        <v>0.88651579403294989</v>
      </c>
      <c r="G101" s="28">
        <f>AP_I6!S118/AP_I6!R118</f>
        <v>0.94395453902214566</v>
      </c>
      <c r="H101" s="28">
        <f>AP_I6!O118/AP_I6!N118</f>
        <v>0.88091400720976076</v>
      </c>
      <c r="I101" s="1741">
        <f>AP_I6!K118/AP_I6!J118</f>
        <v>0.82323217990293784</v>
      </c>
    </row>
    <row r="102" spans="1:9" s="90" customFormat="1" ht="16">
      <c r="A102" s="1737" t="s">
        <v>405</v>
      </c>
      <c r="B102" s="2286">
        <f>C102*B2a!J95+B6a!D102*B2a!K95+B6a!E102*B2a!L95</f>
        <v>0.92986347363528754</v>
      </c>
      <c r="C102" s="1776">
        <f t="shared" si="95"/>
        <v>0.90807168190971577</v>
      </c>
      <c r="D102" s="1776">
        <f t="shared" si="95"/>
        <v>0.88527075202021688</v>
      </c>
      <c r="E102" s="1776">
        <f t="shared" si="96"/>
        <v>1</v>
      </c>
      <c r="F102" s="2285">
        <f>G102*B2a!M95+B6a!H102*B2a!N95+B6a!I102*B2a!O95</f>
        <v>0.88682900128740849</v>
      </c>
      <c r="G102" s="1776">
        <f>G101+(G$111-G$101)/10</f>
        <v>0.94126773491406213</v>
      </c>
      <c r="H102" s="1776">
        <f t="shared" ref="H102:I110" si="97">H101+(H$111-H$101)/10</f>
        <v>0.88472755015973115</v>
      </c>
      <c r="I102" s="2204">
        <f t="shared" si="97"/>
        <v>0.82967827954893369</v>
      </c>
    </row>
    <row r="103" spans="1:9" s="90" customFormat="1" ht="16">
      <c r="A103" s="1737" t="s">
        <v>406</v>
      </c>
      <c r="B103" s="2286">
        <f>C103*B2a!J96+B6a!D103*B2a!K96+B6a!E103*B2a!L96</f>
        <v>0.91891666130808369</v>
      </c>
      <c r="C103" s="1776">
        <f t="shared" si="95"/>
        <v>0.89785742434412863</v>
      </c>
      <c r="D103" s="1776">
        <f t="shared" si="95"/>
        <v>0.87252305780024098</v>
      </c>
      <c r="E103" s="1776">
        <f t="shared" si="96"/>
        <v>1</v>
      </c>
      <c r="F103" s="2285">
        <f>G103*B2a!M96+B6a!H103*B2a!N96+B6a!I103*B2a!O96</f>
        <v>0.888547780966783</v>
      </c>
      <c r="G103" s="1776">
        <f t="shared" ref="G103:G110" si="98">G102+(G$111-G$101)/10</f>
        <v>0.9385809308059786</v>
      </c>
      <c r="H103" s="1776">
        <f t="shared" si="97"/>
        <v>0.88854109310970153</v>
      </c>
      <c r="I103" s="2204">
        <f t="shared" si="97"/>
        <v>0.83612437919492955</v>
      </c>
    </row>
    <row r="104" spans="1:9" s="90" customFormat="1" ht="16">
      <c r="A104" s="1737" t="s">
        <v>407</v>
      </c>
      <c r="B104" s="2286">
        <f>C104*B2a!J97+B6a!D104*B2a!K97+B6a!E104*B2a!L97</f>
        <v>0.90768045939294795</v>
      </c>
      <c r="C104" s="1776">
        <f t="shared" si="95"/>
        <v>0.88764316677854149</v>
      </c>
      <c r="D104" s="1776">
        <f t="shared" si="95"/>
        <v>0.85977536358026507</v>
      </c>
      <c r="E104" s="1776">
        <f t="shared" si="96"/>
        <v>1</v>
      </c>
      <c r="F104" s="2285">
        <f>G104*B2a!M97+B6a!H104*B2a!N97+B6a!I104*B2a!O97</f>
        <v>0.89183409491689081</v>
      </c>
      <c r="G104" s="1776">
        <f t="shared" si="98"/>
        <v>0.93589412669789507</v>
      </c>
      <c r="H104" s="1776">
        <f t="shared" si="97"/>
        <v>0.89235463605967191</v>
      </c>
      <c r="I104" s="2204">
        <f t="shared" si="97"/>
        <v>0.8425704788409254</v>
      </c>
    </row>
    <row r="105" spans="1:9" s="90" customFormat="1" ht="16">
      <c r="A105" s="1737" t="s">
        <v>408</v>
      </c>
      <c r="B105" s="2286">
        <f>C105*B2a!J98+B6a!D105*B2a!K98+B6a!E105*B2a!L98</f>
        <v>0.89113089202952023</v>
      </c>
      <c r="C105" s="1776">
        <f t="shared" si="95"/>
        <v>0.87742890921295436</v>
      </c>
      <c r="D105" s="1776">
        <f t="shared" si="95"/>
        <v>0.84702766936028917</v>
      </c>
      <c r="E105" s="1776">
        <f>E104+(E$112-E$104)/8</f>
        <v>0.97628123479206985</v>
      </c>
      <c r="F105" s="2285">
        <f>G105*B2a!M98+B6a!H105*B2a!N98+B6a!I105*B2a!O98</f>
        <v>0.89377888999634303</v>
      </c>
      <c r="G105" s="1776">
        <f t="shared" si="98"/>
        <v>0.93320732258981154</v>
      </c>
      <c r="H105" s="1776">
        <f t="shared" si="97"/>
        <v>0.8961681790096423</v>
      </c>
      <c r="I105" s="2204">
        <f t="shared" si="97"/>
        <v>0.84901657848692125</v>
      </c>
    </row>
    <row r="106" spans="1:9" s="90" customFormat="1" ht="16">
      <c r="A106" s="1737" t="s">
        <v>409</v>
      </c>
      <c r="B106" s="2286">
        <f>C106*B2a!J99+B6a!D106*B2a!K99+B6a!E106*B2a!L99</f>
        <v>0.87446360121304001</v>
      </c>
      <c r="C106" s="1776">
        <f t="shared" si="95"/>
        <v>0.86721465164736722</v>
      </c>
      <c r="D106" s="1776">
        <f t="shared" si="95"/>
        <v>0.83427997514031327</v>
      </c>
      <c r="E106" s="1776">
        <f t="shared" ref="E106:E111" si="99">E105+(E$112-E$104)/8</f>
        <v>0.9525624695841397</v>
      </c>
      <c r="F106" s="2285">
        <f>G106*B2a!M99+B6a!H106*B2a!N99+B6a!I106*B2a!O99</f>
        <v>0.89800712321089626</v>
      </c>
      <c r="G106" s="1776">
        <f t="shared" si="98"/>
        <v>0.93052051848172801</v>
      </c>
      <c r="H106" s="1776">
        <f t="shared" si="97"/>
        <v>0.89998172195961268</v>
      </c>
      <c r="I106" s="2204">
        <f t="shared" si="97"/>
        <v>0.8554626781329171</v>
      </c>
    </row>
    <row r="107" spans="1:9" s="90" customFormat="1" ht="16">
      <c r="A107" s="1737" t="s">
        <v>410</v>
      </c>
      <c r="B107" s="2286">
        <f>C107*B2a!J100+B6a!D107*B2a!K100+B6a!E107*B2a!L100</f>
        <v>0.8590562740445653</v>
      </c>
      <c r="C107" s="1776">
        <f t="shared" si="95"/>
        <v>0.85700039408178008</v>
      </c>
      <c r="D107" s="1776">
        <f t="shared" si="95"/>
        <v>0.82153228092033737</v>
      </c>
      <c r="E107" s="1776">
        <f t="shared" si="99"/>
        <v>0.92884370437620956</v>
      </c>
      <c r="F107" s="2285">
        <f>G107*B2a!M100+B6a!H107*B2a!N100+B6a!I107*B2a!O100</f>
        <v>0.9004611914605114</v>
      </c>
      <c r="G107" s="1776">
        <f t="shared" si="98"/>
        <v>0.92783371437364448</v>
      </c>
      <c r="H107" s="1776">
        <f t="shared" si="97"/>
        <v>0.90379526490958306</v>
      </c>
      <c r="I107" s="2204">
        <f t="shared" si="97"/>
        <v>0.86190877777891295</v>
      </c>
    </row>
    <row r="108" spans="1:9" s="90" customFormat="1" ht="16">
      <c r="A108" s="1737" t="s">
        <v>411</v>
      </c>
      <c r="B108" s="2286">
        <f>C108*B2a!J101+B6a!D108*B2a!K101+B6a!E108*B2a!L101</f>
        <v>0.84413357572247527</v>
      </c>
      <c r="C108" s="1776">
        <f t="shared" si="95"/>
        <v>0.84678613651619294</v>
      </c>
      <c r="D108" s="1776">
        <f t="shared" si="95"/>
        <v>0.80878458670036146</v>
      </c>
      <c r="E108" s="1776">
        <f t="shared" si="99"/>
        <v>0.90512493916827941</v>
      </c>
      <c r="F108" s="2285">
        <f>G108*B2a!M101+B6a!H108*B2a!N101+B6a!I108*B2a!O101</f>
        <v>0.90322785287847496</v>
      </c>
      <c r="G108" s="1776">
        <f t="shared" si="98"/>
        <v>0.92514691026556095</v>
      </c>
      <c r="H108" s="1776">
        <f t="shared" si="97"/>
        <v>0.90760880785955345</v>
      </c>
      <c r="I108" s="2204">
        <f t="shared" si="97"/>
        <v>0.8683548774249088</v>
      </c>
    </row>
    <row r="109" spans="1:9" s="90" customFormat="1" ht="16">
      <c r="A109" s="1737" t="s">
        <v>412</v>
      </c>
      <c r="B109" s="2286">
        <f>C109*B2a!J102+B6a!D109*B2a!K102+B6a!E109*B2a!L102</f>
        <v>0.829448043465701</v>
      </c>
      <c r="C109" s="1776">
        <f t="shared" si="95"/>
        <v>0.83657187895060581</v>
      </c>
      <c r="D109" s="1776">
        <f t="shared" si="95"/>
        <v>0.79603689248038556</v>
      </c>
      <c r="E109" s="1776">
        <f t="shared" si="99"/>
        <v>0.88140617396034926</v>
      </c>
      <c r="F109" s="2285">
        <f>G109*B2a!M102+B6a!H109*B2a!N102+B6a!I109*B2a!O102</f>
        <v>0.9058204016496324</v>
      </c>
      <c r="G109" s="1776">
        <f t="shared" si="98"/>
        <v>0.92246010615747742</v>
      </c>
      <c r="H109" s="1776">
        <f t="shared" si="97"/>
        <v>0.91142235080952383</v>
      </c>
      <c r="I109" s="2204">
        <f t="shared" si="97"/>
        <v>0.87480097707090465</v>
      </c>
    </row>
    <row r="110" spans="1:9" s="90" customFormat="1" ht="16">
      <c r="A110" s="1737" t="s">
        <v>413</v>
      </c>
      <c r="B110" s="2286">
        <f>C110*B2a!J103+B6a!D110*B2a!K103+B6a!E110*B2a!L103</f>
        <v>0.8148961892249611</v>
      </c>
      <c r="C110" s="1776">
        <f t="shared" si="95"/>
        <v>0.82635762138501867</v>
      </c>
      <c r="D110" s="1776">
        <f t="shared" si="95"/>
        <v>0.78328919826040966</v>
      </c>
      <c r="E110" s="1776">
        <f t="shared" si="99"/>
        <v>0.85768740875241911</v>
      </c>
      <c r="F110" s="2285">
        <f>G110*B2a!M103+B6a!H110*B2a!N103+B6a!I110*B2a!O103</f>
        <v>0.90838724081669775</v>
      </c>
      <c r="G110" s="1776">
        <f t="shared" si="98"/>
        <v>0.91977330204939389</v>
      </c>
      <c r="H110" s="1776">
        <f t="shared" si="97"/>
        <v>0.91523589375949421</v>
      </c>
      <c r="I110" s="2204">
        <f t="shared" si="97"/>
        <v>0.8812470767169005</v>
      </c>
    </row>
    <row r="111" spans="1:9" s="90" customFormat="1" ht="16">
      <c r="A111" s="1737" t="s">
        <v>414</v>
      </c>
      <c r="B111" s="2286">
        <f>C111*B2a!J104+B6a!D111*B2a!K104+B6a!E111*B2a!L104</f>
        <v>0.80052406279596411</v>
      </c>
      <c r="C111" s="1776">
        <f t="shared" si="95"/>
        <v>0.81614336381943153</v>
      </c>
      <c r="D111" s="1776">
        <f t="shared" si="95"/>
        <v>0.77054150404043376</v>
      </c>
      <c r="E111" s="1776">
        <f t="shared" si="99"/>
        <v>0.83396864354448896</v>
      </c>
      <c r="F111" s="2284">
        <f>G111*B2a!M104+B6a!H111*B2a!N104+B6a!I111*B2a!O104</f>
        <v>0.90962931241954481</v>
      </c>
      <c r="G111" s="28">
        <f>AP_I6!S128/AP_I6!R128</f>
        <v>0.91708649794131059</v>
      </c>
      <c r="H111" s="28">
        <f>AP_I6!O128/AP_I6!N128</f>
        <v>0.91904943670946515</v>
      </c>
      <c r="I111" s="1741">
        <f>AP_I6!K128/AP_I6!J128</f>
        <v>0.88769317636289657</v>
      </c>
    </row>
    <row r="112" spans="1:9" s="90" customFormat="1" ht="16">
      <c r="A112" s="1737" t="s">
        <v>415</v>
      </c>
      <c r="B112" s="1385">
        <f>C112*B2a!J105+B6a!D112*B2a!K105+B6a!E112*B2a!L105</f>
        <v>0.78593350784218763</v>
      </c>
      <c r="C112" s="28">
        <f>1-(AP_C6!AQ101+AP_C6!AR101+AP_C6!AT101)/AP_C6!AN101</f>
        <v>0.80592910625384373</v>
      </c>
      <c r="D112" s="28">
        <f>1-(AP_C6!AH101+AP_C6!AI101+AP_C6!AK101)/AP_C6!AE101</f>
        <v>0.75779380982045763</v>
      </c>
      <c r="E112" s="28">
        <f>1-(AP_C6!Y101+AP_C6!Z101+AP_C6!AB101)/AP_C6!V101</f>
        <v>0.81024987833655904</v>
      </c>
      <c r="F112" s="2284">
        <f>G112*B2a!M105+B6a!H112*B2a!N105+B6a!I112*B2a!O105</f>
        <v>0.87029390753869962</v>
      </c>
      <c r="G112" s="28">
        <f>AP_I6!S129/AP_I6!R129</f>
        <v>0.90521911860314519</v>
      </c>
      <c r="H112" s="28">
        <f>AP_I6!O129/AP_I6!N129</f>
        <v>0.89852868750469139</v>
      </c>
      <c r="I112" s="1741">
        <f>AP_I6!K129/AP_I6!J129</f>
        <v>0.79431224158441549</v>
      </c>
    </row>
    <row r="113" spans="1:9" s="90" customFormat="1" ht="16">
      <c r="A113" s="1737" t="s">
        <v>416</v>
      </c>
      <c r="B113" s="1385">
        <f>C113*B2a!J106+B6a!D113*B2a!K106+B6a!E113*B2a!L106</f>
        <v>0.79196389541600754</v>
      </c>
      <c r="C113" s="28">
        <f>1-(AP_C6!AQ102+AP_C6!AR102+AP_C6!AT102)/AP_C6!AN102</f>
        <v>0.82399619816042546</v>
      </c>
      <c r="D113" s="28">
        <f>1-(AP_C6!AH102+AP_C6!AI102+AP_C6!AK102)/AP_C6!AE102</f>
        <v>0.7595200808961583</v>
      </c>
      <c r="E113" s="28">
        <f>1-(AP_C6!Y102+AP_C6!Z102+AP_C6!AB102)/AP_C6!V102</f>
        <v>0.80775263297789845</v>
      </c>
      <c r="F113" s="2284">
        <f>G113*B2a!M106+B6a!H113*B2a!N106+B6a!I113*B2a!O106</f>
        <v>0.84715888692424846</v>
      </c>
      <c r="G113" s="28">
        <f>AP_I6!S130/AP_I6!R130</f>
        <v>0.89656029499874701</v>
      </c>
      <c r="H113" s="28">
        <f>AP_I6!O130/AP_I6!N130</f>
        <v>0.89303456862505415</v>
      </c>
      <c r="I113" s="1741">
        <f>AP_I6!K130/AP_I6!J130</f>
        <v>0.74289144767638826</v>
      </c>
    </row>
    <row r="114" spans="1:9" s="90" customFormat="1" ht="16">
      <c r="A114" s="1737" t="s">
        <v>417</v>
      </c>
      <c r="B114" s="1385">
        <f>C114*B2a!J107+B6a!D114*B2a!K107+B6a!E114*B2a!L107</f>
        <v>0.78791985491122352</v>
      </c>
      <c r="C114" s="28">
        <f>1-(AP_C6!AQ103+AP_C6!AR103+AP_C6!AT103)/AP_C6!AN103</f>
        <v>0.84649212271011298</v>
      </c>
      <c r="D114" s="28">
        <f>1-(AP_C6!AH103+AP_C6!AI103+AP_C6!AK103)/AP_C6!AE103</f>
        <v>0.75484989301751104</v>
      </c>
      <c r="E114" s="28">
        <f>1-(AP_C6!Y103+AP_C6!Z103+AP_C6!AB103)/AP_C6!V103</f>
        <v>0.76942435857559421</v>
      </c>
      <c r="F114" s="2284">
        <f>G114*B2a!M107+B6a!H114*B2a!N107+B6a!I114*B2a!O107</f>
        <v>0.83845848418722346</v>
      </c>
      <c r="G114" s="28">
        <f>AP_I6!S131/AP_I6!R131</f>
        <v>0.88877318948291673</v>
      </c>
      <c r="H114" s="28">
        <f>AP_I6!O131/AP_I6!N131</f>
        <v>0.89197211716900426</v>
      </c>
      <c r="I114" s="1741">
        <f>AP_I6!K131/AP_I6!J131</f>
        <v>0.7371615085863088</v>
      </c>
    </row>
    <row r="115" spans="1:9" s="90" customFormat="1" ht="16">
      <c r="A115" s="1737" t="s">
        <v>418</v>
      </c>
      <c r="B115" s="1385">
        <f>C115*B2a!J108+B6a!D115*B2a!K108+B6a!E115*B2a!L108</f>
        <v>0.77573566193874366</v>
      </c>
      <c r="C115" s="28">
        <f>1-(AP_C6!AQ104+AP_C6!AR104+AP_C6!AT104)/AP_C6!AN104</f>
        <v>0.85719138704530518</v>
      </c>
      <c r="D115" s="28">
        <f>1-(AP_C6!AH104+AP_C6!AI104+AP_C6!AK104)/AP_C6!AE104</f>
        <v>0.74453888851070016</v>
      </c>
      <c r="E115" s="28">
        <f>1-(AP_C6!Y104+AP_C6!Z104+AP_C6!AB104)/AP_C6!V104</f>
        <v>0.73379305086632518</v>
      </c>
      <c r="F115" s="2284">
        <f>G115*B2a!M108+B6a!H115*B2a!N108+B6a!I115*B2a!O108</f>
        <v>0.83443782143300249</v>
      </c>
      <c r="G115" s="28">
        <f>AP_I6!S132/AP_I6!R132</f>
        <v>0.89177216846481777</v>
      </c>
      <c r="H115" s="28">
        <f>AP_I6!O132/AP_I6!N132</f>
        <v>0.87632744407830032</v>
      </c>
      <c r="I115" s="1741">
        <f>AP_I6!K132/AP_I6!J132</f>
        <v>0.72379766975741822</v>
      </c>
    </row>
    <row r="116" spans="1:9" s="90" customFormat="1" ht="16">
      <c r="A116" s="1737" t="s">
        <v>419</v>
      </c>
      <c r="B116" s="1385">
        <f>C116*B2a!J109+B6a!D116*B2a!K109+B6a!E116*B2a!L109</f>
        <v>0.76897729411738458</v>
      </c>
      <c r="C116" s="28">
        <f>1-(AP_C6!AQ105+AP_C6!AR105+AP_C6!AT105)/AP_C6!AN105</f>
        <v>0.87001276952060325</v>
      </c>
      <c r="D116" s="28">
        <f>1-(AP_C6!AH105+AP_C6!AI105+AP_C6!AK105)/AP_C6!AE105</f>
        <v>0.74623111526902497</v>
      </c>
      <c r="E116" s="28">
        <f>1-(AP_C6!Y105+AP_C6!Z105+AP_C6!AB105)/AP_C6!V105</f>
        <v>0.69857511993515042</v>
      </c>
      <c r="F116" s="2284">
        <f>G116*B2a!M109+B6a!H116*B2a!N109+B6a!I116*B2a!O109</f>
        <v>0.81291143325378967</v>
      </c>
      <c r="G116" s="28">
        <f>AP_I6!S133/AP_I6!R133</f>
        <v>0.87847320965879194</v>
      </c>
      <c r="H116" s="28">
        <f>AP_I6!O133/AP_I6!N133</f>
        <v>0.85860681505030534</v>
      </c>
      <c r="I116" s="1741">
        <f>AP_I6!K133/AP_I6!J133</f>
        <v>0.6480563514115415</v>
      </c>
    </row>
    <row r="117" spans="1:9" s="90" customFormat="1" ht="16">
      <c r="A117" s="1737" t="s">
        <v>420</v>
      </c>
      <c r="B117" s="1385">
        <f>C117*B2a!J110+B6a!D117*B2a!K110+B6a!E117*B2a!L110</f>
        <v>0.7598874504611085</v>
      </c>
      <c r="C117" s="28">
        <f>1-(AP_C6!AQ106+AP_C6!AR106+AP_C6!AT106)/AP_C6!AN106</f>
        <v>0.87840417277540239</v>
      </c>
      <c r="D117" s="28">
        <f>1-(AP_C6!AH106+AP_C6!AI106+AP_C6!AK106)/AP_C6!AE106</f>
        <v>0.74311292441114751</v>
      </c>
      <c r="E117" s="28">
        <f>1-(AP_C6!Y106+AP_C6!Z106+AP_C6!AB106)/AP_C6!V106</f>
        <v>0.67204987693797746</v>
      </c>
      <c r="F117" s="2284">
        <f>G117*B2a!M110+B6a!H117*B2a!N110+B6a!I117*B2a!O110</f>
        <v>0.80704372825186776</v>
      </c>
      <c r="G117" s="28">
        <f>AP_I6!S134/AP_I6!R134</f>
        <v>0.86997820316203844</v>
      </c>
      <c r="H117" s="28">
        <f>AP_I6!O134/AP_I6!N134</f>
        <v>0.85065523769365881</v>
      </c>
      <c r="I117" s="1741">
        <f>AP_I6!K134/AP_I6!J134</f>
        <v>0.63444172025885759</v>
      </c>
    </row>
    <row r="118" spans="1:9" s="90" customFormat="1" ht="16">
      <c r="A118" s="1737" t="s">
        <v>421</v>
      </c>
      <c r="B118" s="1385">
        <f>C118*B2a!J111+B6a!D118*B2a!K111+B6a!E118*B2a!L111</f>
        <v>0.74160606459965717</v>
      </c>
      <c r="C118" s="28">
        <f>1-(AP_C6!AQ107+AP_C6!AR107+AP_C6!AT107)/AP_C6!AN107</f>
        <v>0.87789429362379501</v>
      </c>
      <c r="D118" s="28">
        <f>1-(AP_C6!AH107+AP_C6!AI107+AP_C6!AK107)/AP_C6!AE107</f>
        <v>0.7338458479673734</v>
      </c>
      <c r="E118" s="28">
        <f>1-(AP_C6!Y107+AP_C6!Z107+AP_C6!AB107)/AP_C6!V107</f>
        <v>0.63961777578209877</v>
      </c>
      <c r="F118" s="2284">
        <f>G118*B2a!M111+B6a!H118*B2a!N111+B6a!I118*B2a!O111</f>
        <v>0.79876808453788151</v>
      </c>
      <c r="G118" s="28">
        <f>AP_I6!S135/AP_I6!R135</f>
        <v>0.86489142047969803</v>
      </c>
      <c r="H118" s="28">
        <f>AP_I6!O135/AP_I6!N135</f>
        <v>0.84145520488033421</v>
      </c>
      <c r="I118" s="1741">
        <f>AP_I6!K135/AP_I6!J135</f>
        <v>0.60153294532498314</v>
      </c>
    </row>
    <row r="119" spans="1:9" s="90" customFormat="1" ht="16">
      <c r="A119" s="1737" t="s">
        <v>422</v>
      </c>
      <c r="B119" s="1385">
        <f>C119*B2a!J112+B6a!D119*B2a!K112+B6a!E119*B2a!L112</f>
        <v>0.73501767862845113</v>
      </c>
      <c r="C119" s="28">
        <f>1-(AP_C6!AQ108+AP_C6!AR108+AP_C6!AT108)/AP_C6!AN108</f>
        <v>0.87881321776801591</v>
      </c>
      <c r="D119" s="28">
        <f>1-(AP_C6!AH108+AP_C6!AI108+AP_C6!AK108)/AP_C6!AE108</f>
        <v>0.73573125593818012</v>
      </c>
      <c r="E119" s="28">
        <f>1-(AP_C6!Y108+AP_C6!Z108+AP_C6!AB108)/AP_C6!V108</f>
        <v>0.61878691871722524</v>
      </c>
      <c r="F119" s="2284">
        <f>G119*B2a!M112+B6a!H119*B2a!N112+B6a!I119*B2a!O112</f>
        <v>0.79662640629569892</v>
      </c>
      <c r="G119" s="28">
        <f>AP_I6!S136/AP_I6!R136</f>
        <v>0.86594538410823252</v>
      </c>
      <c r="H119" s="28">
        <f>AP_I6!O136/AP_I6!N136</f>
        <v>0.83772029748626609</v>
      </c>
      <c r="I119" s="1741">
        <f>AP_I6!K136/AP_I6!J136</f>
        <v>0.58102382808827002</v>
      </c>
    </row>
    <row r="120" spans="1:9" s="90" customFormat="1" ht="16">
      <c r="A120" s="1737" t="s">
        <v>423</v>
      </c>
      <c r="B120" s="1385">
        <f>C120*B2a!J113+B6a!D120*B2a!K113+B6a!E120*B2a!L113</f>
        <v>0.73663062405841451</v>
      </c>
      <c r="C120" s="28">
        <f>1-(AP_C6!AQ109+AP_C6!AR109+AP_C6!AT109)/AP_C6!AN109</f>
        <v>0.88462912234291546</v>
      </c>
      <c r="D120" s="28">
        <f>1-(AP_C6!AH109+AP_C6!AI109+AP_C6!AK109)/AP_C6!AE109</f>
        <v>0.74589553859364832</v>
      </c>
      <c r="E120" s="28">
        <f>1-(AP_C6!Y109+AP_C6!Z109+AP_C6!AB109)/AP_C6!V109</f>
        <v>0.6084831618203419</v>
      </c>
      <c r="F120" s="2284">
        <f>G120*B2a!M113+B6a!H120*B2a!N113+B6a!I120*B2a!O113</f>
        <v>0.80469951183692245</v>
      </c>
      <c r="G120" s="28">
        <f>AP_I6!S137/AP_I6!R137</f>
        <v>0.87700614235648988</v>
      </c>
      <c r="H120" s="28">
        <f>AP_I6!O137/AP_I6!N137</f>
        <v>0.84408581372729374</v>
      </c>
      <c r="I120" s="1741">
        <f>AP_I6!K137/AP_I6!J137</f>
        <v>0.59335382199100162</v>
      </c>
    </row>
    <row r="121" spans="1:9" s="90" customFormat="1" ht="16">
      <c r="A121" s="1737" t="s">
        <v>424</v>
      </c>
      <c r="B121" s="1385">
        <f>C121*B2a!J114+B6a!D121*B2a!K114+B6a!E121*B2a!L114</f>
        <v>0.76082018442485677</v>
      </c>
      <c r="C121" s="28">
        <f>1-(AP_C6!AQ110+AP_C6!AR110+AP_C6!AT110)/AP_C6!AN110</f>
        <v>0.92020331795979404</v>
      </c>
      <c r="D121" s="28">
        <f>1-(AP_C6!AH110+AP_C6!AI110+AP_C6!AK110)/AP_C6!AE110</f>
        <v>0.77016362676118411</v>
      </c>
      <c r="E121" s="28">
        <f>1-(AP_C6!Y110+AP_C6!Z110+AP_C6!AB110)/AP_C6!V110</f>
        <v>0.62067852725707207</v>
      </c>
      <c r="F121" s="2284">
        <f>G121*B2a!M114+B6a!H121*B2a!N114+B6a!I121*B2a!O114</f>
        <v>0.81761956980343076</v>
      </c>
      <c r="G121" s="28">
        <f>AP_I6!S138/AP_I6!R138</f>
        <v>0.88996708056448182</v>
      </c>
      <c r="H121" s="28">
        <f>AP_I6!O138/AP_I6!N138</f>
        <v>0.85773666412758265</v>
      </c>
      <c r="I121" s="1741">
        <f>AP_I6!K138/AP_I6!J138</f>
        <v>0.60834720916044394</v>
      </c>
    </row>
    <row r="122" spans="1:9" s="90" customFormat="1" ht="16">
      <c r="A122" s="1737" t="s">
        <v>425</v>
      </c>
      <c r="B122" s="1385">
        <f>C122*B2a!J115+B6a!D122*B2a!K115+B6a!E122*B2a!L115</f>
        <v>0.79383650444148701</v>
      </c>
      <c r="C122" s="28">
        <f>1-(AP_C6!AQ111+AP_C6!AR111+AP_C6!AT111)/AP_C6!AN111</f>
        <v>0.95292800714375514</v>
      </c>
      <c r="D122" s="28">
        <f>1-(AP_C6!AH111+AP_C6!AI111+AP_C6!AK111)/AP_C6!AE111</f>
        <v>0.81110648451511491</v>
      </c>
      <c r="E122" s="28">
        <f>1-(AP_C6!Y111+AP_C6!Z111+AP_C6!AB111)/AP_C6!V111</f>
        <v>0.64467646807350376</v>
      </c>
      <c r="F122" s="2284">
        <f>G122*B2a!M115+B6a!H122*B2a!N115+B6a!I122*B2a!O115</f>
        <v>0.82385170527352203</v>
      </c>
      <c r="G122" s="28">
        <f>AP_I6!S139/AP_I6!R139</f>
        <v>0.89456636400763512</v>
      </c>
      <c r="H122" s="28">
        <f>AP_I6!O139/AP_I6!N139</f>
        <v>0.86418990694267461</v>
      </c>
      <c r="I122" s="1741">
        <f>AP_I6!K139/AP_I6!J139</f>
        <v>0.61903734805162736</v>
      </c>
    </row>
    <row r="123" spans="1:9" s="90" customFormat="1" ht="16">
      <c r="A123" s="1737" t="s">
        <v>426</v>
      </c>
      <c r="B123" s="1385">
        <f>C123*B2a!J116+B6a!D123*B2a!K116+B6a!E123*B2a!L116</f>
        <v>0.81302897791355266</v>
      </c>
      <c r="C123" s="28">
        <f>1-(AP_C6!AQ112+AP_C6!AR112+AP_C6!AT112)/AP_C6!AN112</f>
        <v>0.96784323742447975</v>
      </c>
      <c r="D123" s="28">
        <f>1-(AP_C6!AH112+AP_C6!AI112+AP_C6!AK112)/AP_C6!AE112</f>
        <v>0.84351616094911197</v>
      </c>
      <c r="E123" s="28">
        <f>1-(AP_C6!Y112+AP_C6!Z112+AP_C6!AB112)/AP_C6!V112</f>
        <v>0.64722845047903865</v>
      </c>
      <c r="F123" s="2284">
        <f>G123*B2a!M116+B6a!H123*B2a!N116+B6a!I123*B2a!O116</f>
        <v>0.83846412282956673</v>
      </c>
      <c r="G123" s="28">
        <f>AP_I6!S140/AP_I6!R140</f>
        <v>0.90042617483722276</v>
      </c>
      <c r="H123" s="28">
        <f>AP_I6!O140/AP_I6!N140</f>
        <v>0.87996159119854411</v>
      </c>
      <c r="I123" s="1741">
        <f>AP_I6!K140/AP_I6!J140</f>
        <v>0.67155067890627917</v>
      </c>
    </row>
    <row r="124" spans="1:9" s="90" customFormat="1" ht="16">
      <c r="A124" s="1737" t="s">
        <v>427</v>
      </c>
      <c r="B124" s="1385">
        <f>C124*B2a!J117+B6a!D124*B2a!K117+B6a!E124*B2a!L117</f>
        <v>0.82491356064363974</v>
      </c>
      <c r="C124" s="28">
        <f>1-(AP_C6!AQ113+AP_C6!AR113+AP_C6!AT113)/AP_C6!AN113</f>
        <v>0.97112763052829998</v>
      </c>
      <c r="D124" s="28">
        <f>1-(AP_C6!AH113+AP_C6!AI113+AP_C6!AK113)/AP_C6!AE113</f>
        <v>0.85545904990470079</v>
      </c>
      <c r="E124" s="28">
        <f>1-(AP_C6!Y113+AP_C6!Z113+AP_C6!AB113)/AP_C6!V113</f>
        <v>0.65430236186809654</v>
      </c>
      <c r="F124" s="2284">
        <f>G124*B2a!M117+B6a!H124*B2a!N117+B6a!I124*B2a!O117</f>
        <v>0.82944542818680012</v>
      </c>
      <c r="G124" s="28">
        <f>AP_I6!S141/AP_I6!R141</f>
        <v>0.89194258330212939</v>
      </c>
      <c r="H124" s="28">
        <f>AP_I6!O141/AP_I6!N141</f>
        <v>0.8770764698919794</v>
      </c>
      <c r="I124" s="1741">
        <f>AP_I6!K141/AP_I6!J141</f>
        <v>0.65007457705767113</v>
      </c>
    </row>
    <row r="125" spans="1:9" s="90" customFormat="1" ht="16">
      <c r="A125" s="1737" t="s">
        <v>428</v>
      </c>
      <c r="B125" s="1385">
        <f>C125*B2a!J118+B6a!D125*B2a!K118+B6a!E125*B2a!L118</f>
        <v>0.84020978897518939</v>
      </c>
      <c r="C125" s="28">
        <f>1-(AP_C6!AQ114+AP_C6!AR114+AP_C6!AT114)/AP_C6!AN114</f>
        <v>0.97369181077980194</v>
      </c>
      <c r="D125" s="28">
        <f>1-(AP_C6!AH114+AP_C6!AI114+AP_C6!AK114)/AP_C6!AE114</f>
        <v>0.86829209126234275</v>
      </c>
      <c r="E125" s="28">
        <f>1-(AP_C6!Y114+AP_C6!Z114+AP_C6!AB114)/AP_C6!V114</f>
        <v>0.68352027676807103</v>
      </c>
      <c r="F125" s="2284">
        <f>G125*B2a!M118+B6a!H125*B2a!N118+B6a!I125*B2a!O118</f>
        <v>0.82393436776572027</v>
      </c>
      <c r="G125" s="28">
        <f>AP_I6!S142/AP_I6!R142</f>
        <v>0.8896915173895249</v>
      </c>
      <c r="H125" s="28">
        <f>AP_I6!O142/AP_I6!N142</f>
        <v>0.87214421021929489</v>
      </c>
      <c r="I125" s="1741">
        <f>AP_I6!K142/AP_I6!J142</f>
        <v>0.64010319050086495</v>
      </c>
    </row>
    <row r="126" spans="1:9" s="90" customFormat="1" ht="16">
      <c r="A126" s="1737" t="s">
        <v>429</v>
      </c>
      <c r="B126" s="1385">
        <f>C126*B2a!J119+B6a!D126*B2a!K119+B6a!E126*B2a!L119</f>
        <v>0.86082881744891293</v>
      </c>
      <c r="C126" s="28">
        <f>1-(AP_C6!AQ115+AP_C6!AR115+AP_C6!AT115)/AP_C6!AN115</f>
        <v>0.97489463582329017</v>
      </c>
      <c r="D126" s="28">
        <f>1-(AP_C6!AH115+AP_C6!AI115+AP_C6!AK115)/AP_C6!AE115</f>
        <v>0.88963387364360758</v>
      </c>
      <c r="E126" s="28">
        <f>1-(AP_C6!Y115+AP_C6!Z115+AP_C6!AB115)/AP_C6!V115</f>
        <v>0.72380844243553843</v>
      </c>
      <c r="F126" s="2284">
        <f>G126*B2a!M119+B6a!H126*B2a!N119+B6a!I126*B2a!O119</f>
        <v>0.81501373814660794</v>
      </c>
      <c r="G126" s="28">
        <f>AP_I6!S143/AP_I6!R143</f>
        <v>0.88386322751778856</v>
      </c>
      <c r="H126" s="28">
        <f>AP_I6!O143/AP_I6!N143</f>
        <v>0.86528992445402175</v>
      </c>
      <c r="I126" s="1741">
        <f>AP_I6!K143/AP_I6!J143</f>
        <v>0.62602558670146002</v>
      </c>
    </row>
    <row r="127" spans="1:9" s="90" customFormat="1" ht="16">
      <c r="A127" s="1737" t="s">
        <v>430</v>
      </c>
      <c r="B127" s="1385">
        <f>C127*B2a!J120+B6a!D127*B2a!K120+B6a!E127*B2a!L120</f>
        <v>0.88001495913621142</v>
      </c>
      <c r="C127" s="28">
        <f>1-(AP_C6!AQ116+AP_C6!AR116+AP_C6!AT116)/AP_C6!AN116</f>
        <v>0.97443092571878409</v>
      </c>
      <c r="D127" s="28">
        <f>1-(AP_C6!AH116+AP_C6!AI116+AP_C6!AK116)/AP_C6!AE116</f>
        <v>0.91042244141587714</v>
      </c>
      <c r="E127" s="28">
        <f>1-(AP_C6!Y116+AP_C6!Z116+AP_C6!AB116)/AP_C6!V116</f>
        <v>0.75286701470568995</v>
      </c>
      <c r="F127" s="2284">
        <f>G127*B2a!M120+B6a!H127*B2a!N120+B6a!I127*B2a!O120</f>
        <v>0.80508189312292189</v>
      </c>
      <c r="G127" s="28">
        <f>AP_I6!S144/AP_I6!R144</f>
        <v>0.87569909514976008</v>
      </c>
      <c r="H127" s="28">
        <f>AP_I6!O144/AP_I6!N144</f>
        <v>0.85781339087666786</v>
      </c>
      <c r="I127" s="1741">
        <f>AP_I6!K144/AP_I6!J144</f>
        <v>0.61563496274916651</v>
      </c>
    </row>
    <row r="128" spans="1:9" s="90" customFormat="1" ht="16">
      <c r="A128" s="1737" t="s">
        <v>431</v>
      </c>
      <c r="B128" s="1385">
        <f>C128*B2a!J121+B6a!D128*B2a!K121+B6a!E128*B2a!L121</f>
        <v>0.88227792130731952</v>
      </c>
      <c r="C128" s="28">
        <f>1-(AP_C6!AQ117+AP_C6!AR117+AP_C6!AT117)/AP_C6!AN117</f>
        <v>0.97503007282683296</v>
      </c>
      <c r="D128" s="28">
        <f>1-(AP_C6!AH117+AP_C6!AI117+AP_C6!AK117)/AP_C6!AE117</f>
        <v>0.91903003811415829</v>
      </c>
      <c r="E128" s="28">
        <f>1-(AP_C6!Y117+AP_C6!Z117+AP_C6!AB117)/AP_C6!V117</f>
        <v>0.74005168784848308</v>
      </c>
      <c r="F128" s="2284">
        <f>G128*B2a!M121+B6a!H128*B2a!N121+B6a!I128*B2a!O121</f>
        <v>0.80974855179695304</v>
      </c>
      <c r="G128" s="28">
        <f>AP_I6!S145/AP_I6!R145</f>
        <v>0.87344654631778651</v>
      </c>
      <c r="H128" s="28">
        <f>AP_I6!O145/AP_I6!N145</f>
        <v>0.86360166989086018</v>
      </c>
      <c r="I128" s="1741">
        <f>AP_I6!K145/AP_I6!J145</f>
        <v>0.63235405973320824</v>
      </c>
    </row>
    <row r="129" spans="1:9" s="90" customFormat="1" ht="16">
      <c r="A129" s="1737" t="s">
        <v>432</v>
      </c>
      <c r="B129" s="1385">
        <f>C129*B2a!J122+B6a!D129*B2a!K122+B6a!E129*B2a!L122</f>
        <v>0.88759201438125623</v>
      </c>
      <c r="C129" s="28">
        <f>1-(AP_C6!AQ118+AP_C6!AR118+AP_C6!AT118)/AP_C6!AN118</f>
        <v>0.97050307901662214</v>
      </c>
      <c r="D129" s="28">
        <f>1-(AP_C6!AH118+AP_C6!AI118+AP_C6!AK118)/AP_C6!AE118</f>
        <v>0.91730679724611053</v>
      </c>
      <c r="E129" s="28">
        <f>1-(AP_C6!Y118+AP_C6!Z118+AP_C6!AB118)/AP_C6!V118</f>
        <v>0.76005363612826093</v>
      </c>
      <c r="F129" s="2284">
        <f>G129*B2a!M122+B6a!H129*B2a!N122+B6a!I129*B2a!O122</f>
        <v>0.8164759024592344</v>
      </c>
      <c r="G129" s="28">
        <f>AP_I6!S146/AP_I6!R146</f>
        <v>0.88006412947572155</v>
      </c>
      <c r="H129" s="28">
        <f>AP_I6!O146/AP_I6!N146</f>
        <v>0.8705250416357555</v>
      </c>
      <c r="I129" s="1741">
        <f>AP_I6!K146/AP_I6!J146</f>
        <v>0.62697730722513689</v>
      </c>
    </row>
    <row r="130" spans="1:9" s="90" customFormat="1" ht="16">
      <c r="A130" s="1737" t="s">
        <v>433</v>
      </c>
      <c r="B130" s="1385">
        <f>C130*B2a!J123+B6a!D130*B2a!K123+B6a!E130*B2a!L123</f>
        <v>0.89389342064852484</v>
      </c>
      <c r="C130" s="28">
        <f>1-(AP_C6!AQ119+AP_C6!AR119+AP_C6!AT119)/AP_C6!AN119</f>
        <v>0.96660932146121747</v>
      </c>
      <c r="D130" s="28">
        <f>1-(AP_C6!AH119+AP_C6!AI119+AP_C6!AK119)/AP_C6!AE119</f>
        <v>0.92289713688020192</v>
      </c>
      <c r="E130" s="28">
        <f>1-(AP_C6!Y119+AP_C6!Z119+AP_C6!AB119)/AP_C6!V119</f>
        <v>0.77574239289887459</v>
      </c>
      <c r="F130" s="2284">
        <f>G130*B2a!M123+B6a!H130*B2a!N123+B6a!I130*B2a!O123</f>
        <v>0.81955082121792178</v>
      </c>
      <c r="G130" s="28">
        <f>AP_I6!S147/AP_I6!R147</f>
        <v>0.87997803452123213</v>
      </c>
      <c r="H130" s="28">
        <f>AP_I6!O147/AP_I6!N147</f>
        <v>0.87374161992182908</v>
      </c>
      <c r="I130" s="1741">
        <f>AP_I6!K147/AP_I6!J147</f>
        <v>0.63633679655036024</v>
      </c>
    </row>
    <row r="131" spans="1:9" s="90" customFormat="1" ht="16">
      <c r="A131" s="1737" t="s">
        <v>434</v>
      </c>
      <c r="B131" s="1385">
        <f>C131*B2a!J124+B6a!D131*B2a!K124+B6a!E131*B2a!L124</f>
        <v>0.89411024731258615</v>
      </c>
      <c r="C131" s="28">
        <f>1-(AP_C6!AQ120+AP_C6!AR120+AP_C6!AT120)/AP_C6!AN120</f>
        <v>0.96402803903287304</v>
      </c>
      <c r="D131" s="28">
        <f>1-(AP_C6!AH120+AP_C6!AI120+AP_C6!AK120)/AP_C6!AE120</f>
        <v>0.92231643030072519</v>
      </c>
      <c r="E131" s="28">
        <f>1-(AP_C6!Y120+AP_C6!Z120+AP_C6!AB120)/AP_C6!V120</f>
        <v>0.77568426242708233</v>
      </c>
      <c r="F131" s="2284">
        <f>G131*B2a!M124+B6a!H131*B2a!N124+B6a!I131*B2a!O124</f>
        <v>0.82567018186475838</v>
      </c>
      <c r="G131" s="28">
        <f>AP_I6!S148/AP_I6!R148</f>
        <v>0.8829201927813336</v>
      </c>
      <c r="H131" s="28">
        <f>AP_I6!O148/AP_I6!N148</f>
        <v>0.87968012613389801</v>
      </c>
      <c r="I131" s="1741">
        <f>AP_I6!K148/AP_I6!J148</f>
        <v>0.6397081391121</v>
      </c>
    </row>
    <row r="132" spans="1:9">
      <c r="A132" s="1737" t="s">
        <v>435</v>
      </c>
      <c r="B132" s="1385">
        <f>C132*B2a!J125+B6a!D132*B2a!K125+B6a!E132*B2a!L125</f>
        <v>0.8937360733033507</v>
      </c>
      <c r="C132" s="28">
        <f>1-(AP_C6!AQ121+AP_C6!AR121+AP_C6!AT121)/AP_C6!AN121</f>
        <v>0.96072661459961506</v>
      </c>
      <c r="D132" s="28">
        <f>1-(AP_C6!AH121+AP_C6!AI121+AP_C6!AK121)/AP_C6!AE121</f>
        <v>0.92053216971467622</v>
      </c>
      <c r="E132" s="28">
        <f>1-(AP_C6!Y121+AP_C6!Z121+AP_C6!AB121)/AP_C6!V121</f>
        <v>0.78243868090731128</v>
      </c>
      <c r="F132" s="1740"/>
      <c r="G132" s="28"/>
      <c r="H132" s="28"/>
      <c r="I132" s="1741"/>
    </row>
    <row r="133" spans="1:9" ht="15" thickBot="1">
      <c r="A133" s="1752" t="s">
        <v>436</v>
      </c>
      <c r="B133" s="2287">
        <f>C133*B2a!J126+B6a!D133*B2a!K126+B6a!E133*B2a!L126</f>
        <v>0.89016556758456211</v>
      </c>
      <c r="C133" s="1758">
        <f>1-(AP_C6!AQ122+AP_C6!AR122+AP_C6!AT122)/AP_C6!AN122</f>
        <v>0.95437318063172349</v>
      </c>
      <c r="D133" s="1758">
        <f>1-(AP_C6!AH122+AP_C6!AI122+AP_C6!AK122)/AP_C6!AE122</f>
        <v>0.91657584504539158</v>
      </c>
      <c r="E133" s="1758">
        <f>1-(AP_C6!Y122+AP_C6!Z122+AP_C6!AB122)/AP_C6!V122</f>
        <v>0.78610063371749772</v>
      </c>
      <c r="F133" s="1779"/>
      <c r="G133" s="1758"/>
      <c r="H133" s="1758"/>
      <c r="I133" s="1781"/>
    </row>
    <row r="134" spans="1:9" ht="17" thickTop="1">
      <c r="A134" s="35"/>
      <c r="B134" s="1546"/>
      <c r="C134" s="403"/>
    </row>
    <row r="135" spans="1:9" ht="16">
      <c r="A135" s="35"/>
      <c r="B135" s="1546"/>
      <c r="C135" s="403"/>
    </row>
    <row r="136" spans="1:9">
      <c r="A136" s="35"/>
      <c r="B136" s="1546"/>
    </row>
    <row r="137" spans="1:9">
      <c r="A137" s="35"/>
      <c r="B137" s="1546"/>
    </row>
    <row r="138" spans="1:9">
      <c r="A138" s="35"/>
      <c r="B138" s="1546"/>
    </row>
    <row r="139" spans="1:9">
      <c r="A139" s="35"/>
      <c r="B139" s="1546"/>
    </row>
    <row r="140" spans="1:9">
      <c r="A140" s="35"/>
      <c r="B140" s="1546"/>
    </row>
    <row r="141" spans="1:9">
      <c r="A141" s="35"/>
      <c r="B141" s="1546"/>
    </row>
    <row r="142" spans="1:9">
      <c r="A142" s="35"/>
      <c r="B142" s="1546"/>
    </row>
    <row r="143" spans="1:9">
      <c r="A143" s="35"/>
      <c r="B143" s="1546"/>
    </row>
    <row r="144" spans="1:9">
      <c r="A144" s="35"/>
      <c r="B144" s="1546"/>
    </row>
    <row r="145" spans="1:18" s="89" customFormat="1">
      <c r="A145" s="35"/>
      <c r="B145" s="1546"/>
      <c r="C145" s="1544"/>
      <c r="D145" s="987"/>
      <c r="E145" s="987"/>
      <c r="F145" s="987"/>
      <c r="G145" s="987"/>
      <c r="H145" s="987"/>
      <c r="I145" s="987"/>
      <c r="J145" s="2"/>
      <c r="K145" s="2"/>
      <c r="L145" s="2"/>
      <c r="M145" s="2"/>
      <c r="N145" s="2"/>
      <c r="O145" s="2"/>
      <c r="P145" s="2"/>
      <c r="Q145" s="2"/>
      <c r="R145" s="2"/>
    </row>
    <row r="146" spans="1:18" s="89" customFormat="1">
      <c r="A146" s="35"/>
      <c r="B146" s="1546"/>
      <c r="C146" s="1544"/>
      <c r="D146" s="987"/>
      <c r="E146" s="987"/>
      <c r="F146" s="987"/>
      <c r="G146" s="987"/>
      <c r="H146" s="987"/>
      <c r="I146" s="987"/>
      <c r="J146" s="2"/>
      <c r="K146" s="2"/>
      <c r="L146" s="2"/>
      <c r="M146" s="2"/>
      <c r="N146" s="2"/>
      <c r="O146" s="2"/>
      <c r="P146" s="2"/>
      <c r="Q146" s="2"/>
      <c r="R146" s="2"/>
    </row>
  </sheetData>
  <mergeCells count="3">
    <mergeCell ref="B2:I2"/>
    <mergeCell ref="B3:E3"/>
    <mergeCell ref="F3:I3"/>
  </mergeCells>
  <phoneticPr fontId="105" type="noConversion"/>
  <hyperlinks>
    <hyperlink ref="A1" location="Index!A1" display="Back to index"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4" tint="0.39997558519241921"/>
  </sheetPr>
  <dimension ref="A1:AN32"/>
  <sheetViews>
    <sheetView zoomScaleNormal="100" workbookViewId="0">
      <pane xSplit="1" ySplit="6" topLeftCell="B7" activePane="bottomRight" state="frozen"/>
      <selection activeCell="A2" sqref="A2:Q2"/>
      <selection pane="topRight" activeCell="A2" sqref="A2:Q2"/>
      <selection pane="bottomLeft" activeCell="A2" sqref="A2:Q2"/>
      <selection pane="bottomRight" activeCell="C10" sqref="C10"/>
    </sheetView>
  </sheetViews>
  <sheetFormatPr baseColWidth="10" defaultColWidth="12.6640625" defaultRowHeight="14"/>
  <cols>
    <col min="1" max="1" width="12.6640625" style="2"/>
    <col min="2" max="3" width="14.1640625" style="1544" customWidth="1"/>
    <col min="4" max="9" width="14.1640625" style="987" customWidth="1"/>
    <col min="10" max="16384" width="12.6640625" style="2"/>
  </cols>
  <sheetData>
    <row r="1" spans="1:19" ht="15" thickBot="1">
      <c r="A1" s="2320" t="s">
        <v>1610</v>
      </c>
    </row>
    <row r="2" spans="1:19" ht="27" thickTop="1" thickBot="1">
      <c r="A2" s="2306"/>
      <c r="B2" s="3012" t="s">
        <v>1664</v>
      </c>
      <c r="C2" s="3012"/>
      <c r="D2" s="3012"/>
      <c r="E2" s="3012"/>
      <c r="F2" s="3012"/>
      <c r="G2" s="3012"/>
      <c r="H2" s="3012"/>
      <c r="I2" s="3013"/>
      <c r="J2" s="2318"/>
      <c r="K2" s="2318"/>
      <c r="L2" s="2318"/>
      <c r="M2" s="2318"/>
      <c r="N2" s="2318"/>
      <c r="O2" s="2318"/>
      <c r="P2" s="2318"/>
      <c r="Q2" s="2318"/>
      <c r="R2" s="2318"/>
      <c r="S2" s="2319"/>
    </row>
    <row r="3" spans="1:19" s="90" customFormat="1" ht="16">
      <c r="A3" s="1002" t="s">
        <v>874</v>
      </c>
      <c r="B3" s="2978" t="s">
        <v>867</v>
      </c>
      <c r="C3" s="2978"/>
      <c r="D3" s="2978"/>
      <c r="E3" s="2980"/>
      <c r="F3" s="2979" t="s">
        <v>806</v>
      </c>
      <c r="G3" s="2978"/>
      <c r="H3" s="2978"/>
      <c r="I3" s="3043"/>
    </row>
    <row r="4" spans="1:19" s="90" customFormat="1" ht="34">
      <c r="A4" s="1002"/>
      <c r="B4" s="2308" t="s">
        <v>558</v>
      </c>
      <c r="C4" s="2061" t="s">
        <v>872</v>
      </c>
      <c r="D4" s="2061" t="s">
        <v>878</v>
      </c>
      <c r="E4" s="2065" t="s">
        <v>1064</v>
      </c>
      <c r="F4" s="2315" t="s">
        <v>558</v>
      </c>
      <c r="G4" s="2061" t="s">
        <v>872</v>
      </c>
      <c r="H4" s="2061" t="s">
        <v>878</v>
      </c>
      <c r="I4" s="2309" t="s">
        <v>1064</v>
      </c>
    </row>
    <row r="5" spans="1:19" s="1629" customFormat="1" ht="27.5" customHeight="1">
      <c r="A5" s="1623" t="s">
        <v>6</v>
      </c>
      <c r="B5" s="2313"/>
      <c r="C5" s="2182" t="s">
        <v>1574</v>
      </c>
      <c r="D5" s="2182" t="s">
        <v>1574</v>
      </c>
      <c r="E5" s="2316" t="s">
        <v>1565</v>
      </c>
      <c r="F5" s="2317"/>
      <c r="G5" s="2182"/>
      <c r="H5" s="2182"/>
      <c r="I5" s="2314"/>
    </row>
    <row r="6" spans="1:19" s="1639" customFormat="1" ht="12">
      <c r="A6" s="1631" t="s">
        <v>4</v>
      </c>
      <c r="B6" s="1578" t="s">
        <v>805</v>
      </c>
      <c r="C6" s="1700" t="s">
        <v>805</v>
      </c>
      <c r="D6" s="1700" t="s">
        <v>805</v>
      </c>
      <c r="E6" s="1699" t="s">
        <v>805</v>
      </c>
      <c r="F6" s="1701" t="s">
        <v>805</v>
      </c>
      <c r="G6" s="1700" t="s">
        <v>805</v>
      </c>
      <c r="H6" s="1700" t="s">
        <v>805</v>
      </c>
      <c r="I6" s="1703" t="s">
        <v>805</v>
      </c>
    </row>
    <row r="7" spans="1:19" s="90" customFormat="1" ht="16">
      <c r="A7" s="1737" t="s">
        <v>1575</v>
      </c>
      <c r="B7" s="1619"/>
      <c r="C7" s="1030"/>
      <c r="D7" s="1030"/>
      <c r="E7" s="1963"/>
      <c r="F7" s="1964"/>
      <c r="G7" s="742">
        <f>AVERAGE(B6a!G7:G15)</f>
        <v>0.56498415319537287</v>
      </c>
      <c r="H7" s="742">
        <f>AVERAGE(B6a!H7:H15)</f>
        <v>0.47027679895610969</v>
      </c>
      <c r="I7" s="2023">
        <f>AVERAGE(B6a!I7:I15)</f>
        <v>0.51222125508212479</v>
      </c>
    </row>
    <row r="8" spans="1:19" s="90" customFormat="1" ht="16">
      <c r="A8" s="1737" t="s">
        <v>1082</v>
      </c>
      <c r="B8" s="1619"/>
      <c r="C8" s="1030"/>
      <c r="D8" s="1030"/>
      <c r="E8" s="1963"/>
      <c r="F8" s="1792"/>
      <c r="G8" s="742">
        <f>AVERAGE(B6a!G16:G25)</f>
        <v>0.59803461719152884</v>
      </c>
      <c r="H8" s="742">
        <f>AVERAGE(B6a!H16:H25)</f>
        <v>0.40590889400666097</v>
      </c>
      <c r="I8" s="2023">
        <f>AVERAGE(B6a!I16:I25)</f>
        <v>0.48735019540783719</v>
      </c>
    </row>
    <row r="9" spans="1:19" s="90" customFormat="1" ht="16">
      <c r="A9" s="1737" t="s">
        <v>1083</v>
      </c>
      <c r="B9" s="28">
        <f>AVERAGE(B6a!B27:B35)</f>
        <v>0.82272472547481668</v>
      </c>
      <c r="C9" s="742">
        <f>AVERAGE(B6a!C27:C35)</f>
        <v>0.7825453770225862</v>
      </c>
      <c r="D9" s="742">
        <f>AVERAGE(B6a!D27:D35)</f>
        <v>0.90923832611718403</v>
      </c>
      <c r="E9" s="1788">
        <f>AVERAGE(B6a!E27:E35)</f>
        <v>0.88400680634376316</v>
      </c>
      <c r="F9" s="1740">
        <f>AVERAGE(B6a!F27:F35)</f>
        <v>0.52959571408604611</v>
      </c>
      <c r="G9" s="742">
        <f>AVERAGE(B6a!G26:G35)</f>
        <v>0.67238624944567982</v>
      </c>
      <c r="H9" s="742">
        <f>AVERAGE(B6a!H26:H35)</f>
        <v>0.4234449917104694</v>
      </c>
      <c r="I9" s="2023">
        <f>AVERAGE(B6a!I26:I35)</f>
        <v>0.46283591916026473</v>
      </c>
    </row>
    <row r="10" spans="1:19" s="90" customFormat="1" ht="16">
      <c r="A10" s="1737" t="s">
        <v>1084</v>
      </c>
      <c r="B10" s="28">
        <f>AVERAGE(B6a!B36:B45)</f>
        <v>0.77986946103970867</v>
      </c>
      <c r="C10" s="742">
        <f>AVERAGE(B6a!C36:C45)</f>
        <v>0.78434312174399323</v>
      </c>
      <c r="D10" s="742">
        <f>AVERAGE(B6a!D36:D45)</f>
        <v>0.74996631930507762</v>
      </c>
      <c r="E10" s="1788">
        <f>AVERAGE(B6a!E36:E45)</f>
        <v>0.8089185282585849</v>
      </c>
      <c r="F10" s="1740">
        <f>AVERAGE(B6a!F36:F45)</f>
        <v>0.61683099208854064</v>
      </c>
      <c r="G10" s="742">
        <f>AVERAGE(B6a!G36:G45)</f>
        <v>0.7777686284863965</v>
      </c>
      <c r="H10" s="742">
        <f>AVERAGE(B6a!H36:H45)</f>
        <v>0.50164645028135957</v>
      </c>
      <c r="I10" s="2023">
        <f>AVERAGE(B6a!I36:I45)</f>
        <v>0.49318023487836343</v>
      </c>
    </row>
    <row r="11" spans="1:19" s="90" customFormat="1" ht="16">
      <c r="A11" s="1737" t="s">
        <v>1073</v>
      </c>
      <c r="B11" s="28">
        <f>AVERAGE(B6a!B46:B55)</f>
        <v>0.72391065187052495</v>
      </c>
      <c r="C11" s="742">
        <f>AVERAGE(B6a!C46:C55)</f>
        <v>0.7855217755679621</v>
      </c>
      <c r="D11" s="742">
        <f>AVERAGE(B6a!D46:D55)</f>
        <v>0.6143844436433874</v>
      </c>
      <c r="E11" s="1788">
        <f>AVERAGE(B6a!E46:E55)</f>
        <v>0.72975415929576049</v>
      </c>
      <c r="F11" s="1740">
        <f>AVERAGE(B6a!F46:F55)</f>
        <v>0.61373688220781564</v>
      </c>
      <c r="G11" s="742">
        <f>AVERAGE(B6a!G46:G55)</f>
        <v>0.79938896933306558</v>
      </c>
      <c r="H11" s="742">
        <f>AVERAGE(B6a!H46:H55)</f>
        <v>0.48927876670147041</v>
      </c>
      <c r="I11" s="2023">
        <f>AVERAGE(B6a!I46:I55)</f>
        <v>0.45642137959065587</v>
      </c>
    </row>
    <row r="12" spans="1:19" s="90" customFormat="1" ht="16">
      <c r="A12" s="1737" t="s">
        <v>1074</v>
      </c>
      <c r="B12" s="28">
        <f>AVERAGE(B6a!B56:B65)</f>
        <v>0.72004922529012427</v>
      </c>
      <c r="C12" s="742">
        <f>AVERAGE(B6a!C56:C65)</f>
        <v>0.79267104971569669</v>
      </c>
      <c r="D12" s="742">
        <f>AVERAGE(B6a!D56:D65)</f>
        <v>0.61586449377852137</v>
      </c>
      <c r="E12" s="1788">
        <f>AVERAGE(B6a!E56:E65)</f>
        <v>0.72812391343182281</v>
      </c>
      <c r="F12" s="1740">
        <f>AVERAGE(B6a!F56:F65)</f>
        <v>0.64725655763798629</v>
      </c>
      <c r="G12" s="742">
        <f>AVERAGE(B6a!G56:G65)</f>
        <v>0.88178833399999434</v>
      </c>
      <c r="H12" s="742">
        <f>AVERAGE(B6a!H56:H65)</f>
        <v>0.47221893531020509</v>
      </c>
      <c r="I12" s="2023">
        <f>AVERAGE(B6a!I56:I65)</f>
        <v>0.45215655695801338</v>
      </c>
    </row>
    <row r="13" spans="1:19" s="90" customFormat="1" ht="16">
      <c r="A13" s="2288" t="s">
        <v>1075</v>
      </c>
      <c r="B13" s="2289">
        <f>AVERAGE(B6a!B66:B75)</f>
        <v>0.98975555515582536</v>
      </c>
      <c r="C13" s="2290">
        <f>AVERAGE(B6a!C66:C75)</f>
        <v>0.99285072585226541</v>
      </c>
      <c r="D13" s="2290">
        <f>AVERAGE(B6a!D66:D75)</f>
        <v>0.98675394806132832</v>
      </c>
      <c r="E13" s="2291">
        <f>AVERAGE(B6a!E66:E75)</f>
        <v>0.99062496253213195</v>
      </c>
      <c r="F13" s="2292">
        <f>AVERAGE(B6a!F66:F75)</f>
        <v>0.69625516162669798</v>
      </c>
      <c r="G13" s="2290">
        <f>AVERAGE(B6a!G66:G75)</f>
        <v>0.90160738138169383</v>
      </c>
      <c r="H13" s="2290">
        <f>AVERAGE(B6a!H66:H75)</f>
        <v>0.54514900663245536</v>
      </c>
      <c r="I13" s="2293">
        <f>AVERAGE(B6a!I66:I75)</f>
        <v>0.49680016498117008</v>
      </c>
    </row>
    <row r="14" spans="1:19" s="90" customFormat="1" ht="16">
      <c r="A14" s="1737" t="s">
        <v>1076</v>
      </c>
      <c r="B14" s="28">
        <f>AVERAGE(B6a!B76:B85)</f>
        <v>1</v>
      </c>
      <c r="C14" s="742">
        <f>AVERAGE(B6a!C76:C85)</f>
        <v>1</v>
      </c>
      <c r="D14" s="742">
        <f>AVERAGE(B6a!D76:D85)</f>
        <v>1</v>
      </c>
      <c r="E14" s="1788">
        <f>AVERAGE(B6a!E76:E85)</f>
        <v>1</v>
      </c>
      <c r="F14" s="1740">
        <f>AVERAGE(B6a!F76:F85)</f>
        <v>0.75296032471658525</v>
      </c>
      <c r="G14" s="742">
        <f>AVERAGE(B6a!G76:G85)</f>
        <v>0.87336236646767207</v>
      </c>
      <c r="H14" s="742">
        <f>AVERAGE(B6a!H76:H85)</f>
        <v>0.70269444873882536</v>
      </c>
      <c r="I14" s="2023">
        <f>AVERAGE(B6a!I76:I85)</f>
        <v>0.58504367941461843</v>
      </c>
    </row>
    <row r="15" spans="1:19" s="90" customFormat="1" ht="16">
      <c r="A15" s="2152" t="s">
        <v>1077</v>
      </c>
      <c r="B15" s="2294">
        <f>AVERAGE(B6a!B86:B95)</f>
        <v>0.99754926278103839</v>
      </c>
      <c r="C15" s="2295">
        <f>AVERAGE(B6a!C86:C95)</f>
        <v>0.99693572273032383</v>
      </c>
      <c r="D15" s="2295">
        <f>AVERAGE(B6a!D86:D95)</f>
        <v>0.99617569173400722</v>
      </c>
      <c r="E15" s="2296">
        <f>AVERAGE(B6a!E86:E95)</f>
        <v>1</v>
      </c>
      <c r="F15" s="2297">
        <f>AVERAGE(B6a!F86:F95)</f>
        <v>0.8309700483443434</v>
      </c>
      <c r="G15" s="2295">
        <f>AVERAGE(B6a!G86:G95)</f>
        <v>0.91179109792094049</v>
      </c>
      <c r="H15" s="2295">
        <f>AVERAGE(B6a!H86:H95)</f>
        <v>0.82102509617772323</v>
      </c>
      <c r="I15" s="2298">
        <f>AVERAGE(B6a!I86:I95)</f>
        <v>0.72504809877140219</v>
      </c>
    </row>
    <row r="16" spans="1:19" s="90" customFormat="1" ht="16">
      <c r="A16" s="1737" t="s">
        <v>1078</v>
      </c>
      <c r="B16" s="28">
        <f>AVERAGE(B6a!B96:B105)</f>
        <v>0.93939789955648223</v>
      </c>
      <c r="C16" s="742">
        <f>AVERAGE(B6a!C96:C105)</f>
        <v>0.92339306825809653</v>
      </c>
      <c r="D16" s="742">
        <f>AVERAGE(B6a!D96:D105)</f>
        <v>0.90439229335018079</v>
      </c>
      <c r="E16" s="1788">
        <f>AVERAGE(B6a!E96:E105)</f>
        <v>0.99762812347920704</v>
      </c>
      <c r="F16" s="1740">
        <f>AVERAGE(B6a!F96:F105)</f>
        <v>0.88563366356971096</v>
      </c>
      <c r="G16" s="742">
        <f>AVERAGE(B6a!G96:G105)</f>
        <v>0.93958607482024414</v>
      </c>
      <c r="H16" s="742">
        <f>AVERAGE(B6a!H96:H105)</f>
        <v>0.88291144312912606</v>
      </c>
      <c r="I16" s="2023">
        <f>AVERAGE(B6a!I96:I105)</f>
        <v>0.82408141765236098</v>
      </c>
    </row>
    <row r="17" spans="1:40" s="90" customFormat="1" ht="16">
      <c r="A17" s="1737" t="s">
        <v>1079</v>
      </c>
      <c r="B17" s="28">
        <f>AVERAGE(B6a!B106:B115)</f>
        <v>0.81640746665748698</v>
      </c>
      <c r="C17" s="742">
        <f>AVERAGE(B6a!C106:C115)</f>
        <v>0.83836828605700831</v>
      </c>
      <c r="D17" s="742">
        <f>AVERAGE(B6a!D106:D115)</f>
        <v>0.78311671097870672</v>
      </c>
      <c r="E17" s="1788">
        <f>AVERAGE(B6a!E106:E115)</f>
        <v>0.84808132601422626</v>
      </c>
      <c r="F17" s="1740">
        <f>AVERAGE(B6a!F106:F115)</f>
        <v>0.88158822225189315</v>
      </c>
      <c r="G17" s="742">
        <f>AVERAGE(B6a!G106:G115)</f>
        <v>0.9125145820818743</v>
      </c>
      <c r="H17" s="742">
        <f>AVERAGE(B6a!H106:H115)</f>
        <v>0.90169562933842828</v>
      </c>
      <c r="I17" s="2023">
        <f>AVERAGE(B6a!I106:I115)</f>
        <v>0.82276304310919701</v>
      </c>
    </row>
    <row r="18" spans="1:40" s="90" customFormat="1" ht="16">
      <c r="A18" s="1737" t="s">
        <v>1080</v>
      </c>
      <c r="B18" s="28">
        <f>AVERAGE(B6a!B116:B125)</f>
        <v>0.77749281282637417</v>
      </c>
      <c r="C18" s="742">
        <f>AVERAGE(B6a!C116:C125)</f>
        <v>0.91755475798668618</v>
      </c>
      <c r="D18" s="742">
        <f>AVERAGE(B6a!D116:D125)</f>
        <v>0.78533540955718284</v>
      </c>
      <c r="E18" s="1788">
        <f>AVERAGE(B6a!E116:E125)</f>
        <v>0.6487918937638576</v>
      </c>
      <c r="F18" s="1740">
        <f>AVERAGE(B6a!F116:F125)</f>
        <v>0.81533643580352</v>
      </c>
      <c r="G18" s="742">
        <f>AVERAGE(B6a!G116:G125)</f>
        <v>0.88228880798662446</v>
      </c>
      <c r="H18" s="742">
        <f>AVERAGE(B6a!H116:H125)</f>
        <v>0.85836322112179331</v>
      </c>
      <c r="I18" s="2023">
        <f>AVERAGE(B6a!I116:I125)</f>
        <v>0.62475216707515402</v>
      </c>
    </row>
    <row r="19" spans="1:40" s="90" customFormat="1" ht="17" thickBot="1">
      <c r="A19" s="1752" t="s">
        <v>1081</v>
      </c>
      <c r="B19" s="1758">
        <f>AVERAGE(B6a!B126:B133)</f>
        <v>0.88532737764034042</v>
      </c>
      <c r="C19" s="1835">
        <f>AVERAGE(B6a!C126:C133)</f>
        <v>0.96757448363886966</v>
      </c>
      <c r="D19" s="1835">
        <f>AVERAGE(B6a!D126:D133)</f>
        <v>0.9148393415450935</v>
      </c>
      <c r="E19" s="1833">
        <f>AVERAGE(B6a!E126:E133)</f>
        <v>0.76209334388359218</v>
      </c>
      <c r="F19" s="1779">
        <f>AVERAGE(B6a!F126:F133)</f>
        <v>0.81525684810139964</v>
      </c>
      <c r="G19" s="1835">
        <f>AVERAGE(B6a!G126:G133)</f>
        <v>0.87932853762727037</v>
      </c>
      <c r="H19" s="1835">
        <f>AVERAGE(B6a!H126:H133)</f>
        <v>0.86844196215217195</v>
      </c>
      <c r="I19" s="2026">
        <f>AVERAGE(B6a!I126:I133)</f>
        <v>0.62950614201190536</v>
      </c>
    </row>
    <row r="20" spans="1:40" ht="17" thickTop="1">
      <c r="A20" s="35"/>
      <c r="B20" s="403"/>
      <c r="C20" s="403"/>
      <c r="Q20" s="410"/>
      <c r="R20" s="410"/>
      <c r="S20" s="410"/>
    </row>
    <row r="21" spans="1:40" ht="16">
      <c r="A21" s="35"/>
      <c r="B21" s="403"/>
      <c r="C21" s="403"/>
    </row>
    <row r="22" spans="1:40">
      <c r="A22" s="35"/>
    </row>
    <row r="23" spans="1:40">
      <c r="A23" s="35"/>
    </row>
    <row r="24" spans="1:40">
      <c r="A24" s="35"/>
    </row>
    <row r="25" spans="1:40">
      <c r="A25" s="35"/>
    </row>
    <row r="26" spans="1:40">
      <c r="A26" s="35"/>
    </row>
    <row r="27" spans="1:40">
      <c r="A27" s="35"/>
    </row>
    <row r="28" spans="1:40">
      <c r="A28" s="35"/>
    </row>
    <row r="29" spans="1:40">
      <c r="A29" s="35"/>
    </row>
    <row r="30" spans="1:40">
      <c r="A30" s="35"/>
    </row>
    <row r="31" spans="1:40" s="89" customFormat="1">
      <c r="A31" s="35"/>
      <c r="B31" s="1544"/>
      <c r="C31" s="1544"/>
      <c r="D31" s="987"/>
      <c r="E31" s="987"/>
      <c r="F31" s="987"/>
      <c r="G31" s="987"/>
      <c r="H31" s="987"/>
      <c r="I31" s="987"/>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row>
    <row r="32" spans="1:40" s="89" customFormat="1">
      <c r="A32" s="35"/>
      <c r="B32" s="1544"/>
      <c r="C32" s="1544"/>
      <c r="D32" s="987"/>
      <c r="E32" s="987"/>
      <c r="F32" s="987"/>
      <c r="G32" s="987"/>
      <c r="H32" s="987"/>
      <c r="I32" s="987"/>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row>
  </sheetData>
  <mergeCells count="3">
    <mergeCell ref="B2:I2"/>
    <mergeCell ref="B3:E3"/>
    <mergeCell ref="F3:I3"/>
  </mergeCells>
  <hyperlinks>
    <hyperlink ref="A1" location="Index!A1" display="Back to index" xr:uid="{00000000-0004-0000-1800-000000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4" tint="0.39997558519241921"/>
  </sheetPr>
  <dimension ref="A1:R138"/>
  <sheetViews>
    <sheetView zoomScaleNormal="100" workbookViewId="0">
      <pane xSplit="1" ySplit="6" topLeftCell="B119"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 width="12.6640625" style="2"/>
    <col min="2" max="2" width="12.6640625" style="1547"/>
    <col min="3" max="3" width="14.1640625" style="1544" customWidth="1"/>
    <col min="4" max="9" width="14.1640625" style="987" customWidth="1"/>
    <col min="10" max="16384" width="12.6640625" style="2"/>
  </cols>
  <sheetData>
    <row r="1" spans="1:9" ht="15" thickBot="1">
      <c r="A1" s="1770" t="s">
        <v>1610</v>
      </c>
    </row>
    <row r="2" spans="1:9" ht="27" thickTop="1" thickBot="1">
      <c r="A2" s="2281"/>
      <c r="B2" s="2867" t="s">
        <v>1666</v>
      </c>
      <c r="C2" s="2867"/>
      <c r="D2" s="2867"/>
      <c r="E2" s="2867"/>
      <c r="F2" s="2867"/>
      <c r="G2" s="2867"/>
      <c r="H2" s="2867"/>
      <c r="I2" s="2868"/>
    </row>
    <row r="3" spans="1:9" s="90" customFormat="1" ht="16">
      <c r="A3" s="1002" t="s">
        <v>874</v>
      </c>
      <c r="B3" s="2978" t="s">
        <v>867</v>
      </c>
      <c r="C3" s="2978"/>
      <c r="D3" s="2978"/>
      <c r="E3" s="2978"/>
      <c r="F3" s="3044" t="s">
        <v>806</v>
      </c>
      <c r="G3" s="3014"/>
      <c r="H3" s="3014"/>
      <c r="I3" s="3045"/>
    </row>
    <row r="4" spans="1:9" s="85" customFormat="1" ht="34">
      <c r="A4" s="922"/>
      <c r="B4" s="2308" t="s">
        <v>558</v>
      </c>
      <c r="C4" s="2061" t="s">
        <v>872</v>
      </c>
      <c r="D4" s="2061" t="s">
        <v>878</v>
      </c>
      <c r="E4" s="2061" t="s">
        <v>1064</v>
      </c>
      <c r="F4" s="2062" t="s">
        <v>558</v>
      </c>
      <c r="G4" s="2061" t="s">
        <v>872</v>
      </c>
      <c r="H4" s="2061" t="s">
        <v>878</v>
      </c>
      <c r="I4" s="2309" t="s">
        <v>1064</v>
      </c>
    </row>
    <row r="5" spans="1:9" s="1629" customFormat="1" ht="27.5" customHeight="1">
      <c r="A5" s="1623" t="s">
        <v>6</v>
      </c>
      <c r="B5" s="2310"/>
      <c r="C5" s="2182" t="s">
        <v>1574</v>
      </c>
      <c r="D5" s="2182" t="s">
        <v>1574</v>
      </c>
      <c r="E5" s="2182" t="s">
        <v>1565</v>
      </c>
      <c r="F5" s="2067"/>
      <c r="G5" s="2066"/>
      <c r="H5" s="2066"/>
      <c r="I5" s="2311"/>
    </row>
    <row r="6" spans="1:9" s="1639" customFormat="1" ht="12">
      <c r="A6" s="1631" t="s">
        <v>4</v>
      </c>
      <c r="B6" s="2312" t="s">
        <v>805</v>
      </c>
      <c r="C6" s="1700" t="s">
        <v>805</v>
      </c>
      <c r="D6" s="1700" t="s">
        <v>805</v>
      </c>
      <c r="E6" s="1700" t="s">
        <v>805</v>
      </c>
      <c r="F6" s="1701" t="s">
        <v>805</v>
      </c>
      <c r="G6" s="1700" t="s">
        <v>805</v>
      </c>
      <c r="H6" s="1700" t="s">
        <v>805</v>
      </c>
      <c r="I6" s="1703" t="s">
        <v>805</v>
      </c>
    </row>
    <row r="7" spans="1:9" s="90" customFormat="1" ht="16">
      <c r="A7" s="1737" t="s">
        <v>452</v>
      </c>
      <c r="B7" s="2282"/>
      <c r="C7" s="1030"/>
      <c r="D7" s="1030"/>
      <c r="E7" s="1030"/>
      <c r="F7" s="1964"/>
      <c r="G7" s="1030"/>
      <c r="H7" s="1030"/>
      <c r="I7" s="1966"/>
    </row>
    <row r="8" spans="1:9" s="90" customFormat="1" ht="16">
      <c r="A8" s="1737" t="s">
        <v>453</v>
      </c>
      <c r="B8" s="2282"/>
      <c r="C8" s="1030"/>
      <c r="D8" s="1030"/>
      <c r="E8" s="1030"/>
      <c r="F8" s="1964"/>
      <c r="G8" s="1030"/>
      <c r="H8" s="1030"/>
      <c r="I8" s="1966"/>
    </row>
    <row r="9" spans="1:9" s="90" customFormat="1" ht="16">
      <c r="A9" s="1737" t="s">
        <v>309</v>
      </c>
      <c r="B9" s="2283"/>
      <c r="C9" s="987"/>
      <c r="D9" s="987"/>
      <c r="E9" s="987"/>
      <c r="F9" s="2299">
        <f>G9+H9+I9</f>
        <v>9.4166710491125447E-4</v>
      </c>
      <c r="G9" s="2283">
        <f>B2a!G10*B6a!G17</f>
        <v>4.8726362060107648E-4</v>
      </c>
      <c r="H9" s="2283">
        <f>B2a!H10*B6a!H17</f>
        <v>3.8215372167983507E-4</v>
      </c>
      <c r="I9" s="2300">
        <f>B2a!I10*B6a!I17</f>
        <v>7.2249762630342956E-5</v>
      </c>
    </row>
    <row r="10" spans="1:9" s="90" customFormat="1" ht="16">
      <c r="A10" s="1737" t="s">
        <v>305</v>
      </c>
      <c r="B10" s="2283"/>
      <c r="C10" s="987"/>
      <c r="D10" s="987"/>
      <c r="E10" s="987"/>
      <c r="F10" s="2299">
        <f t="shared" ref="F10:F73" si="0">G10+H10+I10</f>
        <v>9.5770771819659846E-4</v>
      </c>
      <c r="G10" s="2283">
        <f>B2a!G11*B6a!G18</f>
        <v>4.9571631042666245E-4</v>
      </c>
      <c r="H10" s="2283">
        <f>B2a!H11*B6a!H18</f>
        <v>3.8717921113790379E-4</v>
      </c>
      <c r="I10" s="2300">
        <f>B2a!I11*B6a!I18</f>
        <v>7.4812196632032164E-5</v>
      </c>
    </row>
    <row r="11" spans="1:9" s="90" customFormat="1" ht="16">
      <c r="A11" s="1737" t="s">
        <v>306</v>
      </c>
      <c r="B11" s="2283"/>
      <c r="C11" s="987"/>
      <c r="D11" s="987"/>
      <c r="E11" s="987"/>
      <c r="F11" s="2299">
        <f t="shared" si="0"/>
        <v>9.727216377950691E-4</v>
      </c>
      <c r="G11" s="2283">
        <f>B2a!G12*B6a!G19</f>
        <v>5.0369955389166575E-4</v>
      </c>
      <c r="H11" s="2283">
        <f>B2a!H12*B6a!H19</f>
        <v>3.9175447399457494E-4</v>
      </c>
      <c r="I11" s="2300">
        <f>B2a!I12*B6a!I19</f>
        <v>7.7267609908828388E-5</v>
      </c>
    </row>
    <row r="12" spans="1:9" s="90" customFormat="1" ht="16">
      <c r="A12" s="1737" t="s">
        <v>307</v>
      </c>
      <c r="B12" s="2283"/>
      <c r="C12" s="987"/>
      <c r="D12" s="987"/>
      <c r="E12" s="987"/>
      <c r="F12" s="2299">
        <f t="shared" si="0"/>
        <v>9.8670719823915759E-4</v>
      </c>
      <c r="G12" s="2283">
        <f>B2a!G13*B6a!G20</f>
        <v>5.1120906381397135E-4</v>
      </c>
      <c r="H12" s="2283">
        <f>B2a!H13*B6a!H20</f>
        <v>3.9588310047155705E-4</v>
      </c>
      <c r="I12" s="2300">
        <f>B2a!I13*B6a!I20</f>
        <v>7.9615033953629177E-5</v>
      </c>
    </row>
    <row r="13" spans="1:9" s="90" customFormat="1" ht="16">
      <c r="A13" s="1737" t="s">
        <v>308</v>
      </c>
      <c r="B13" s="2283"/>
      <c r="C13" s="987"/>
      <c r="D13" s="987"/>
      <c r="E13" s="987"/>
      <c r="F13" s="2299">
        <f t="shared" si="0"/>
        <v>9.9966273406135501E-4</v>
      </c>
      <c r="G13" s="2283">
        <f>B2a!G14*B6a!G21</f>
        <v>5.1824055301146453E-4</v>
      </c>
      <c r="H13" s="2283">
        <f>B2a!H14*B6a!H21</f>
        <v>3.9956868079055842E-4</v>
      </c>
      <c r="I13" s="2300">
        <f>B2a!I14*B6a!I21</f>
        <v>8.1853500259332091E-5</v>
      </c>
    </row>
    <row r="14" spans="1:9" s="90" customFormat="1" ht="16">
      <c r="A14" s="1737" t="s">
        <v>30</v>
      </c>
      <c r="B14" s="2283"/>
      <c r="C14" s="987"/>
      <c r="D14" s="987"/>
      <c r="E14" s="987"/>
      <c r="F14" s="2299">
        <f t="shared" si="0"/>
        <v>1.0115865797941529E-3</v>
      </c>
      <c r="G14" s="2283">
        <f>B2a!G15*B6a!G22</f>
        <v>5.2478973430203054E-4</v>
      </c>
      <c r="H14" s="2283">
        <f>B2a!H15*B6a!H22</f>
        <v>4.0281480517328773E-4</v>
      </c>
      <c r="I14" s="2300">
        <f>B2a!I15*B6a!I22</f>
        <v>8.3982040318834707E-5</v>
      </c>
    </row>
    <row r="15" spans="1:9" s="90" customFormat="1" ht="16">
      <c r="A15" s="1737" t="s">
        <v>694</v>
      </c>
      <c r="B15" s="2283"/>
      <c r="C15" s="987"/>
      <c r="D15" s="987"/>
      <c r="E15" s="987"/>
      <c r="F15" s="2299">
        <f t="shared" si="0"/>
        <v>1.0624658895744617E-3</v>
      </c>
      <c r="G15" s="2283">
        <f>B2a!G16*B6a!G23</f>
        <v>5.5086564584113588E-4</v>
      </c>
      <c r="H15" s="2283">
        <f>B2a!H16*B6a!H23</f>
        <v>4.2571059043709769E-4</v>
      </c>
      <c r="I15" s="2300">
        <f>B2a!I16*B6a!I23</f>
        <v>8.5889653296228221E-5</v>
      </c>
    </row>
    <row r="16" spans="1:9" s="90" customFormat="1" ht="16">
      <c r="A16" s="1737" t="s">
        <v>695</v>
      </c>
      <c r="B16" s="2283"/>
      <c r="C16" s="987"/>
      <c r="D16" s="987"/>
      <c r="E16" s="987"/>
      <c r="F16" s="2299">
        <f t="shared" si="0"/>
        <v>1.1124170206518187E-3</v>
      </c>
      <c r="G16" s="2283">
        <f>B2a!G17*B6a!G24</f>
        <v>5.7644691587522309E-4</v>
      </c>
      <c r="H16" s="2283">
        <f>B2a!H17*B6a!H24</f>
        <v>4.4847874964203783E-4</v>
      </c>
      <c r="I16" s="2300">
        <f>B2a!I17*B6a!I24</f>
        <v>8.74913551345577E-5</v>
      </c>
    </row>
    <row r="17" spans="1:9" s="90" customFormat="1" ht="16">
      <c r="A17" s="1737" t="s">
        <v>247</v>
      </c>
      <c r="B17" s="2283">
        <f>C17+D17+E17</f>
        <v>1.7857382382938367E-3</v>
      </c>
      <c r="C17" s="2283">
        <f>B2a!C18*B6a!C25</f>
        <v>1.0651284417158293E-3</v>
      </c>
      <c r="D17" s="2283">
        <f>B2a!D18*B6a!D25</f>
        <v>4.1288149870928755E-4</v>
      </c>
      <c r="E17" s="2283">
        <f>B2a!E18*B6a!E25</f>
        <v>3.0772829786871993E-4</v>
      </c>
      <c r="F17" s="2299">
        <f t="shared" si="0"/>
        <v>1.1614323949429984E-3</v>
      </c>
      <c r="G17" s="2283">
        <f>B2a!G18*B6a!G25</f>
        <v>6.0153305240280704E-4</v>
      </c>
      <c r="H17" s="2283">
        <f>B2a!H18*B6a!H25</f>
        <v>4.7110876648827127E-4</v>
      </c>
      <c r="I17" s="2300">
        <f>B2a!I18*B6a!I25</f>
        <v>8.8790576051920136E-5</v>
      </c>
    </row>
    <row r="18" spans="1:9" s="90" customFormat="1" ht="16">
      <c r="A18" s="1737" t="s">
        <v>197</v>
      </c>
      <c r="B18" s="2283">
        <f t="shared" ref="B18:B81" si="1">C18+D18+E18</f>
        <v>2.00899999697106E-3</v>
      </c>
      <c r="C18" s="2283">
        <f>B2a!C19*B6a!C26</f>
        <v>1.2176671337050791E-3</v>
      </c>
      <c r="D18" s="2283">
        <f>B2a!D19*B6a!D26</f>
        <v>4.7424236337958005E-4</v>
      </c>
      <c r="E18" s="2283">
        <f>B2a!E19*B6a!E26</f>
        <v>3.1709049988640084E-4</v>
      </c>
      <c r="F18" s="2299">
        <f t="shared" si="0"/>
        <v>1.2095044343647767E-3</v>
      </c>
      <c r="G18" s="2283">
        <f>B2a!G19*B6a!G26</f>
        <v>6.2612356342240251E-4</v>
      </c>
      <c r="H18" s="2283">
        <f>B2a!H19*B6a!H26</f>
        <v>4.9359012467596163E-4</v>
      </c>
      <c r="I18" s="2300">
        <f>B2a!I19*B6a!I26</f>
        <v>8.9790746266412563E-5</v>
      </c>
    </row>
    <row r="19" spans="1:9" s="90" customFormat="1" ht="16">
      <c r="A19" s="1737" t="s">
        <v>161</v>
      </c>
      <c r="B19" s="2283">
        <f t="shared" si="1"/>
        <v>2.2635111059383047E-3</v>
      </c>
      <c r="C19" s="2283">
        <f>B2a!C20*B6a!C27</f>
        <v>1.3920511277654185E-3</v>
      </c>
      <c r="D19" s="2283">
        <f>B2a!D20*B6a!D27</f>
        <v>5.4472244439852512E-4</v>
      </c>
      <c r="E19" s="2283">
        <f>B2a!E20*B6a!E27</f>
        <v>3.2673753377436131E-4</v>
      </c>
      <c r="F19" s="2299">
        <f t="shared" si="0"/>
        <v>1.2566255608339285E-3</v>
      </c>
      <c r="G19" s="2283">
        <f>B2a!G20*B6a!G27</f>
        <v>6.5021795693252467E-4</v>
      </c>
      <c r="H19" s="2283">
        <f>B2a!H20*B6a!H27</f>
        <v>5.1591230790527212E-4</v>
      </c>
      <c r="I19" s="2300">
        <f>B2a!I20*B6a!I27</f>
        <v>9.0495295996131895E-5</v>
      </c>
    </row>
    <row r="20" spans="1:9" s="90" customFormat="1" ht="16">
      <c r="A20" s="1737" t="s">
        <v>173</v>
      </c>
      <c r="B20" s="2283">
        <f t="shared" si="1"/>
        <v>2.5537639932678002E-3</v>
      </c>
      <c r="C20" s="2283">
        <f>B2a!C21*B6a!C28</f>
        <v>1.591408923403129E-3</v>
      </c>
      <c r="D20" s="2283">
        <f>B2a!D21*B6a!D28</f>
        <v>6.2567700472176036E-4</v>
      </c>
      <c r="E20" s="2283">
        <f>B2a!E21*B6a!E28</f>
        <v>3.3667806514291101E-4</v>
      </c>
      <c r="F20" s="2299">
        <f t="shared" si="0"/>
        <v>1.31761710605542E-3</v>
      </c>
      <c r="G20" s="2283">
        <f>B2a!G21*B6a!G28</f>
        <v>6.8185801363809307E-4</v>
      </c>
      <c r="H20" s="2283">
        <f>B2a!H21*B6a!H28</f>
        <v>5.4047737909302101E-4</v>
      </c>
      <c r="I20" s="2300">
        <f>B2a!I21*B6a!I28</f>
        <v>9.5281713324305817E-5</v>
      </c>
    </row>
    <row r="21" spans="1:9" s="90" customFormat="1" ht="16">
      <c r="A21" s="1737" t="s">
        <v>174</v>
      </c>
      <c r="B21" s="2283">
        <f t="shared" si="1"/>
        <v>3.0088236346861867E-3</v>
      </c>
      <c r="C21" s="2283">
        <f>B2a!C22*B6a!C29</f>
        <v>1.8084358508108716E-3</v>
      </c>
      <c r="D21" s="2283">
        <f>B2a!D22*B6a!D29</f>
        <v>7.24961492462559E-4</v>
      </c>
      <c r="E21" s="2283">
        <f>B2a!E22*B6a!E29</f>
        <v>4.7542629141275589E-4</v>
      </c>
      <c r="F21" s="2299">
        <f t="shared" si="0"/>
        <v>1.3792671340825532E-3</v>
      </c>
      <c r="G21" s="2283">
        <f>B2a!G22*B6a!G29</f>
        <v>7.137655704824808E-4</v>
      </c>
      <c r="H21" s="2283">
        <f>B2a!H22*B6a!H29</f>
        <v>5.6534168336613963E-4</v>
      </c>
      <c r="I21" s="2300">
        <f>B2a!I22*B6a!I29</f>
        <v>1.0015988023393285E-4</v>
      </c>
    </row>
    <row r="22" spans="1:9" s="90" customFormat="1" ht="16">
      <c r="A22" s="1737" t="s">
        <v>175</v>
      </c>
      <c r="B22" s="2283">
        <f t="shared" si="1"/>
        <v>2.5875953380029926E-3</v>
      </c>
      <c r="C22" s="2283">
        <f>B2a!C23*B6a!C30</f>
        <v>1.5326839496115107E-3</v>
      </c>
      <c r="D22" s="2283">
        <f>B2a!D23*B6a!D30</f>
        <v>6.7480785762749238E-4</v>
      </c>
      <c r="E22" s="2283">
        <f>B2a!E23*B6a!E30</f>
        <v>3.801035307639899E-4</v>
      </c>
      <c r="F22" s="2299">
        <f t="shared" si="0"/>
        <v>1.4415610386848121E-3</v>
      </c>
      <c r="G22" s="2283">
        <f>B2a!G23*B6a!G30</f>
        <v>7.459241373091118E-4</v>
      </c>
      <c r="H22" s="2283">
        <f>B2a!H23*B6a!H30</f>
        <v>5.905066212696672E-4</v>
      </c>
      <c r="I22" s="2300">
        <f>B2a!I23*B6a!I30</f>
        <v>1.0513028010603321E-4</v>
      </c>
    </row>
    <row r="23" spans="1:9" s="90" customFormat="1" ht="16">
      <c r="A23" s="1737" t="s">
        <v>176</v>
      </c>
      <c r="B23" s="2283">
        <f t="shared" si="1"/>
        <v>2.5023641776100885E-3</v>
      </c>
      <c r="C23" s="2283">
        <f>B2a!C24*B6a!C31</f>
        <v>1.5477752268425265E-3</v>
      </c>
      <c r="D23" s="2283">
        <f>B2a!D24*B6a!D31</f>
        <v>6.7624505501265243E-4</v>
      </c>
      <c r="E23" s="2283">
        <f>B2a!E24*B6a!E31</f>
        <v>2.7834389575490955E-4</v>
      </c>
      <c r="F23" s="2299">
        <f t="shared" si="0"/>
        <v>1.5044842136316809E-3</v>
      </c>
      <c r="G23" s="2283">
        <f>B2a!G24*B6a!G31</f>
        <v>7.7831722396141132E-4</v>
      </c>
      <c r="H23" s="2283">
        <f>B2a!H24*B6a!H31</f>
        <v>6.1597359334864237E-4</v>
      </c>
      <c r="I23" s="2300">
        <f>B2a!I24*B6a!I31</f>
        <v>1.1019339632162711E-4</v>
      </c>
    </row>
    <row r="24" spans="1:9" s="90" customFormat="1" ht="16">
      <c r="A24" s="1737" t="s">
        <v>248</v>
      </c>
      <c r="B24" s="2283">
        <f t="shared" si="1"/>
        <v>2.9136493993159708E-3</v>
      </c>
      <c r="C24" s="2283">
        <f>B2a!C25*B6a!C32</f>
        <v>1.9017892877140439E-3</v>
      </c>
      <c r="D24" s="2283">
        <f>B2a!D25*B6a!D32</f>
        <v>6.8101546067025648E-4</v>
      </c>
      <c r="E24" s="2283">
        <f>B2a!E25*B6a!E32</f>
        <v>3.3084465093167017E-4</v>
      </c>
      <c r="F24" s="2299">
        <f t="shared" si="0"/>
        <v>1.5680220526926429E-3</v>
      </c>
      <c r="G24" s="2283">
        <f>B2a!G25*B6a!G32</f>
        <v>8.1092834028280393E-4</v>
      </c>
      <c r="H24" s="2283">
        <f>B2a!H25*B6a!H32</f>
        <v>6.4174400014810427E-4</v>
      </c>
      <c r="I24" s="2300">
        <f>B2a!I25*B6a!I32</f>
        <v>1.1534971226173476E-4</v>
      </c>
    </row>
    <row r="25" spans="1:9" s="401" customFormat="1" ht="16">
      <c r="A25" s="1745">
        <v>1918</v>
      </c>
      <c r="B25" s="2283">
        <f t="shared" si="1"/>
        <v>3.3232361454496231E-3</v>
      </c>
      <c r="C25" s="2283">
        <f>B2a!C26*B6a!C33</f>
        <v>2.2559970163428494E-3</v>
      </c>
      <c r="D25" s="2283">
        <f>B2a!D26*B6a!D33</f>
        <v>6.8501208557297886E-4</v>
      </c>
      <c r="E25" s="2283">
        <f>B2a!E26*B6a!E33</f>
        <v>3.8222704353379491E-4</v>
      </c>
      <c r="F25" s="2299">
        <f t="shared" si="0"/>
        <v>1.6618848044791968E-3</v>
      </c>
      <c r="G25" s="2283">
        <f>B2a!G26*B6a!G33</f>
        <v>8.583410659638148E-4</v>
      </c>
      <c r="H25" s="2283">
        <f>B2a!H26*B6a!H33</f>
        <v>6.8095296379542321E-4</v>
      </c>
      <c r="I25" s="2300">
        <f>B2a!I26*B6a!I33</f>
        <v>1.2259077471995873E-4</v>
      </c>
    </row>
    <row r="26" spans="1:9" s="401" customFormat="1" ht="16">
      <c r="A26" s="1745" t="s">
        <v>270</v>
      </c>
      <c r="B26" s="2283">
        <f t="shared" si="1"/>
        <v>3.185922790736082E-3</v>
      </c>
      <c r="C26" s="2283">
        <f>B2a!C27*B6a!C34</f>
        <v>2.0651967874539784E-3</v>
      </c>
      <c r="D26" s="2283">
        <f>B2a!D27*B6a!D34</f>
        <v>6.8823492972081967E-4</v>
      </c>
      <c r="E26" s="2283">
        <f>B2a!E27*B6a!E34</f>
        <v>4.3249107356128376E-4</v>
      </c>
      <c r="F26" s="2299">
        <f t="shared" si="0"/>
        <v>1.7581547680755474E-3</v>
      </c>
      <c r="G26" s="2283">
        <f>B2a!G27*B6a!G34</f>
        <v>9.0723347658416809E-4</v>
      </c>
      <c r="H26" s="2283">
        <f>B2a!H27*B6a!H34</f>
        <v>7.2087452812404139E-4</v>
      </c>
      <c r="I26" s="2300">
        <f>B2a!I27*B6a!I34</f>
        <v>1.3004676336733783E-4</v>
      </c>
    </row>
    <row r="27" spans="1:9" s="401" customFormat="1" ht="16">
      <c r="A27" s="1745" t="s">
        <v>271</v>
      </c>
      <c r="B27" s="2283">
        <f t="shared" si="1"/>
        <v>3.046612507005257E-3</v>
      </c>
      <c r="C27" s="2283">
        <f>B2a!C28*B6a!C35</f>
        <v>1.8742917728773415E-3</v>
      </c>
      <c r="D27" s="2283">
        <f>B2a!D28*B6a!D35</f>
        <v>6.9068399311377881E-4</v>
      </c>
      <c r="E27" s="2283">
        <f>B2a!E28*B6a!E35</f>
        <v>4.8163674101413674E-4</v>
      </c>
      <c r="F27" s="2299">
        <f t="shared" si="0"/>
        <v>1.856808393071541E-3</v>
      </c>
      <c r="G27" s="2283">
        <f>B2a!G28*B6a!G35</f>
        <v>9.576161654351582E-4</v>
      </c>
      <c r="H27" s="2283">
        <f>B2a!H28*B6a!H35</f>
        <v>7.6147473115205822E-4</v>
      </c>
      <c r="I27" s="2300">
        <f>B2a!I28*B6a!I35</f>
        <v>1.3771749648432472E-4</v>
      </c>
    </row>
    <row r="28" spans="1:9" s="401" customFormat="1" ht="16">
      <c r="A28" s="1745" t="s">
        <v>251</v>
      </c>
      <c r="B28" s="2283">
        <f t="shared" si="1"/>
        <v>2.9053052942571481E-3</v>
      </c>
      <c r="C28" s="2283">
        <f>B2a!C29*B6a!C36</f>
        <v>1.6832819726129377E-3</v>
      </c>
      <c r="D28" s="2283">
        <f>B2a!D29*B6a!D36</f>
        <v>6.9235927575185649E-4</v>
      </c>
      <c r="E28" s="2283">
        <f>B2a!E29*B6a!E36</f>
        <v>5.2966404589235383E-4</v>
      </c>
      <c r="F28" s="2299">
        <f t="shared" si="0"/>
        <v>1.9578221290570247E-3</v>
      </c>
      <c r="G28" s="2283">
        <f>B2a!G29*B6a!G36</f>
        <v>1.0094997258080799E-3</v>
      </c>
      <c r="H28" s="2283">
        <f>B2a!H29*B6a!H36</f>
        <v>8.0271961089757279E-4</v>
      </c>
      <c r="I28" s="2300">
        <f>B2a!I29*B6a!I36</f>
        <v>1.4560279235137203E-4</v>
      </c>
    </row>
    <row r="29" spans="1:9" s="401" customFormat="1" ht="16">
      <c r="A29" s="1745" t="s">
        <v>42</v>
      </c>
      <c r="B29" s="2283">
        <f t="shared" si="1"/>
        <v>2.7620011524917545E-3</v>
      </c>
      <c r="C29" s="2283">
        <f>B2a!C30*B6a!C37</f>
        <v>1.4921673866607672E-3</v>
      </c>
      <c r="D29" s="2283">
        <f>B2a!D30*B6a!D37</f>
        <v>6.9326077763505228E-4</v>
      </c>
      <c r="E29" s="2283">
        <f>B2a!E30*B6a!E37</f>
        <v>5.7657298819593504E-4</v>
      </c>
      <c r="F29" s="2299">
        <f t="shared" si="0"/>
        <v>2.0611724256218438E-3</v>
      </c>
      <c r="G29" s="2283">
        <f>B2a!G30*B6a!G37</f>
        <v>1.0628947509942271E-3</v>
      </c>
      <c r="H29" s="2283">
        <f>B2a!H30*B6a!H37</f>
        <v>8.4457520537868441E-4</v>
      </c>
      <c r="I29" s="2300">
        <f>B2a!I30*B6a!I37</f>
        <v>1.5370246924893235E-4</v>
      </c>
    </row>
    <row r="30" spans="1:9" s="401" customFormat="1" ht="16">
      <c r="A30" s="1745" t="s">
        <v>272</v>
      </c>
      <c r="B30" s="2283">
        <f t="shared" si="1"/>
        <v>2.9205607527822077E-3</v>
      </c>
      <c r="C30" s="2283">
        <f>B2a!C31*B6a!C38</f>
        <v>1.6112092075448261E-3</v>
      </c>
      <c r="D30" s="2283">
        <f>B2a!D31*B6a!D38</f>
        <v>6.8698797731250134E-4</v>
      </c>
      <c r="E30" s="2283">
        <f>B2a!E31*B6a!E38</f>
        <v>6.2236356792488032E-4</v>
      </c>
      <c r="F30" s="2299">
        <f t="shared" si="0"/>
        <v>2.1989955501649219E-3</v>
      </c>
      <c r="G30" s="2283">
        <f>B2a!G31*B6a!G38</f>
        <v>1.146753204773467E-3</v>
      </c>
      <c r="H30" s="2283">
        <f>B2a!H31*B6a!H38</f>
        <v>8.8634494651888157E-4</v>
      </c>
      <c r="I30" s="2300">
        <f>B2a!I31*B6a!I38</f>
        <v>1.6589739887257334E-4</v>
      </c>
    </row>
    <row r="31" spans="1:9" s="401" customFormat="1" ht="16">
      <c r="A31" s="1745" t="s">
        <v>273</v>
      </c>
      <c r="B31" s="2283">
        <f t="shared" si="1"/>
        <v>3.0775978613829021E-3</v>
      </c>
      <c r="C31" s="2283">
        <f>B2a!C32*B6a!C39</f>
        <v>1.7303158997048487E-3</v>
      </c>
      <c r="D31" s="2283">
        <f>B2a!D32*B6a!D39</f>
        <v>6.802461765988637E-4</v>
      </c>
      <c r="E31" s="2283">
        <f>B2a!E32*B6a!E39</f>
        <v>6.6703578507918977E-4</v>
      </c>
      <c r="F31" s="2299">
        <f t="shared" si="0"/>
        <v>2.3383431780097147E-3</v>
      </c>
      <c r="G31" s="2283">
        <f>B2a!G32*B6a!G39</f>
        <v>1.2329324817820983E-3</v>
      </c>
      <c r="H31" s="2283">
        <f>B2a!H32*B6a!H39</f>
        <v>9.2703979940067223E-4</v>
      </c>
      <c r="I31" s="2300">
        <f>B2a!I32*B6a!I39</f>
        <v>1.7837089682694416E-4</v>
      </c>
    </row>
    <row r="32" spans="1:9" s="401" customFormat="1" ht="16">
      <c r="A32" s="1737" t="s">
        <v>184</v>
      </c>
      <c r="B32" s="2283">
        <f t="shared" si="1"/>
        <v>3.2331124782938379E-3</v>
      </c>
      <c r="C32" s="2283">
        <f>B2a!C33*B6a!C40</f>
        <v>1.8494874631408348E-3</v>
      </c>
      <c r="D32" s="2283">
        <f>B2a!D33*B6a!D40</f>
        <v>6.7303537549413958E-4</v>
      </c>
      <c r="E32" s="2283">
        <f>B2a!E33*B6a!E40</f>
        <v>7.1058963965886339E-4</v>
      </c>
      <c r="F32" s="2299">
        <f t="shared" si="0"/>
        <v>2.4792236713441457E-3</v>
      </c>
      <c r="G32" s="2283">
        <f>B2a!G33*B6a!G40</f>
        <v>1.3214487609368736E-3</v>
      </c>
      <c r="H32" s="2283">
        <f>B2a!H33*B6a!H40</f>
        <v>9.6666012603925015E-4</v>
      </c>
      <c r="I32" s="2300">
        <f>B2a!I33*B6a!I40</f>
        <v>1.9111478436802215E-4</v>
      </c>
    </row>
    <row r="33" spans="1:9" s="401" customFormat="1" ht="16">
      <c r="A33" s="1745" t="s">
        <v>255</v>
      </c>
      <c r="B33" s="2283">
        <f t="shared" si="1"/>
        <v>3.4563406175868541E-3</v>
      </c>
      <c r="C33" s="2283">
        <f>B2a!C34*B6a!C41</f>
        <v>1.9687238978527851E-3</v>
      </c>
      <c r="D33" s="2283">
        <f>B2a!D34*B6a!D41</f>
        <v>7.8170422518691581E-4</v>
      </c>
      <c r="E33" s="2283">
        <f>B2a!E34*B6a!E41</f>
        <v>7.0591249454715307E-4</v>
      </c>
      <c r="F33" s="2299">
        <f t="shared" si="0"/>
        <v>2.6216453923561403E-3</v>
      </c>
      <c r="G33" s="2283">
        <f>B2a!G34*B6a!G41</f>
        <v>1.4123182211545459E-3</v>
      </c>
      <c r="H33" s="2283">
        <f>B2a!H34*B6a!H41</f>
        <v>1.0052062884498096E-3</v>
      </c>
      <c r="I33" s="2300">
        <f>B2a!I34*B6a!I41</f>
        <v>2.0412088275178469E-4</v>
      </c>
    </row>
    <row r="34" spans="1:9" s="401" customFormat="1" ht="16">
      <c r="A34" s="1737" t="s">
        <v>256</v>
      </c>
      <c r="B34" s="2283">
        <f t="shared" si="1"/>
        <v>3.6731282328970596E-3</v>
      </c>
      <c r="C34" s="2283">
        <f>B2a!C35*B6a!C42</f>
        <v>2.088025203840699E-3</v>
      </c>
      <c r="D34" s="2283">
        <f>B2a!D35*B6a!D42</f>
        <v>8.8393761132630881E-4</v>
      </c>
      <c r="E34" s="2283">
        <f>B2a!E35*B6a!E42</f>
        <v>7.0116541773005184E-4</v>
      </c>
      <c r="F34" s="2299">
        <f t="shared" si="0"/>
        <v>2.7656167032336226E-3</v>
      </c>
      <c r="G34" s="2283">
        <f>B2a!G35*B6a!G42</f>
        <v>1.505557041351869E-3</v>
      </c>
      <c r="H34" s="2283">
        <f>B2a!H35*B6a!H42</f>
        <v>1.0426786486475445E-3</v>
      </c>
      <c r="I34" s="2300">
        <f>B2a!I35*B6a!I42</f>
        <v>2.1738101323420908E-4</v>
      </c>
    </row>
    <row r="35" spans="1:9" s="401" customFormat="1" ht="16">
      <c r="A35" s="1737" t="s">
        <v>185</v>
      </c>
      <c r="B35" s="2283">
        <f t="shared" si="1"/>
        <v>3.8834753242244545E-3</v>
      </c>
      <c r="C35" s="2283">
        <f>B2a!C36*B6a!C43</f>
        <v>2.2073913811045762E-3</v>
      </c>
      <c r="D35" s="2283">
        <f>B2a!D36*B6a!D43</f>
        <v>9.7973553391231868E-4</v>
      </c>
      <c r="E35" s="2283">
        <f>B2a!E36*B6a!E43</f>
        <v>6.9634840920755983E-4</v>
      </c>
      <c r="F35" s="2299">
        <f t="shared" si="0"/>
        <v>3.2167022845700512E-3</v>
      </c>
      <c r="G35" s="2283">
        <f>B2a!G36*B6a!G43</f>
        <v>1.7333064080240243E-3</v>
      </c>
      <c r="H35" s="2283">
        <f>B2a!H36*B6a!H43</f>
        <v>1.2373915971735734E-3</v>
      </c>
      <c r="I35" s="2300">
        <f>B2a!I36*B6a!I43</f>
        <v>2.4600427937245369E-4</v>
      </c>
    </row>
    <row r="36" spans="1:9" s="401" customFormat="1" ht="16">
      <c r="A36" s="1737" t="s">
        <v>177</v>
      </c>
      <c r="B36" s="2283">
        <f t="shared" si="1"/>
        <v>4.3047553962103306E-3</v>
      </c>
      <c r="C36" s="2283">
        <f>B2a!C37*B6a!C44</f>
        <v>2.3268224296444169E-3</v>
      </c>
      <c r="D36" s="2283">
        <f>B2a!D37*B6a!D44</f>
        <v>1.0690979929449454E-3</v>
      </c>
      <c r="E36" s="2283">
        <f>B2a!E37*B6a!E44</f>
        <v>9.088349736209681E-4</v>
      </c>
      <c r="F36" s="2299">
        <f t="shared" si="0"/>
        <v>3.6688507915269026E-3</v>
      </c>
      <c r="G36" s="2283">
        <f>B2a!G37*B6a!G44</f>
        <v>1.9564676511058037E-3</v>
      </c>
      <c r="H36" s="2283">
        <f>B2a!H37*B6a!H44</f>
        <v>1.4395240284832585E-3</v>
      </c>
      <c r="I36" s="2300">
        <f>B2a!I37*B6a!I44</f>
        <v>2.7285911193784026E-4</v>
      </c>
    </row>
    <row r="37" spans="1:9" s="401" customFormat="1" ht="16">
      <c r="A37" s="1737" t="s">
        <v>178</v>
      </c>
      <c r="B37" s="2283">
        <f t="shared" si="1"/>
        <v>4.8077721855612444E-3</v>
      </c>
      <c r="C37" s="2283">
        <f>B2a!C38*B6a!C45</f>
        <v>2.793014136193699E-3</v>
      </c>
      <c r="D37" s="2283">
        <f>B2a!D38*B6a!D45</f>
        <v>1.1520249884241888E-3</v>
      </c>
      <c r="E37" s="2283">
        <f>B2a!E38*B6a!E45</f>
        <v>8.6273306094335667E-4</v>
      </c>
      <c r="F37" s="2299">
        <f t="shared" si="0"/>
        <v>4.1222243732340243E-3</v>
      </c>
      <c r="G37" s="2283">
        <f>B2a!G38*B6a!G45</f>
        <v>2.1750585800392888E-3</v>
      </c>
      <c r="H37" s="2283">
        <f>B2a!H38*B6a!H45</f>
        <v>1.6491868810661618E-3</v>
      </c>
      <c r="I37" s="2300">
        <f>B2a!I38*B6a!I45</f>
        <v>2.9797891212857358E-4</v>
      </c>
    </row>
    <row r="38" spans="1:9" s="401" customFormat="1" ht="16">
      <c r="A38" s="1737" t="s">
        <v>274</v>
      </c>
      <c r="B38" s="2283">
        <f t="shared" si="1"/>
        <v>4.6906048901744109E-3</v>
      </c>
      <c r="C38" s="2283">
        <f>B2a!C39*B6a!C46</f>
        <v>2.5630972774449978E-3</v>
      </c>
      <c r="D38" s="2283">
        <f>B2a!D39*B6a!D46</f>
        <v>1.2285165203500506E-3</v>
      </c>
      <c r="E38" s="2283">
        <f>B2a!E39*B6a!E46</f>
        <v>8.98991092379362E-4</v>
      </c>
      <c r="F38" s="2299">
        <f t="shared" si="0"/>
        <v>4.5769851788212664E-3</v>
      </c>
      <c r="G38" s="2283">
        <f>B2a!G39*B6a!G46</f>
        <v>2.3890970042665617E-3</v>
      </c>
      <c r="H38" s="2283">
        <f>B2a!H39*B6a!H46</f>
        <v>1.8664910934118465E-3</v>
      </c>
      <c r="I38" s="2300">
        <f>B2a!I39*B6a!I46</f>
        <v>3.213970811428584E-4</v>
      </c>
    </row>
    <row r="39" spans="1:9" s="401" customFormat="1" ht="16">
      <c r="A39" s="1737" t="s">
        <v>51</v>
      </c>
      <c r="B39" s="2283">
        <f t="shared" si="1"/>
        <v>5.4877943944462238E-3</v>
      </c>
      <c r="C39" s="2283">
        <f>B2a!C40*B6a!C47</f>
        <v>3.1661443137967391E-3</v>
      </c>
      <c r="D39" s="2283">
        <f>B2a!D40*B6a!D47</f>
        <v>1.3593393171590098E-3</v>
      </c>
      <c r="E39" s="2283">
        <f>B2a!E40*B6a!E47</f>
        <v>9.6231076349047513E-4</v>
      </c>
      <c r="F39" s="2299">
        <f t="shared" si="0"/>
        <v>5.033295357418476E-3</v>
      </c>
      <c r="G39" s="2283">
        <f>B2a!G40*B6a!G47</f>
        <v>2.5986007332297026E-3</v>
      </c>
      <c r="H39" s="2283">
        <f>B2a!H40*B6a!H47</f>
        <v>2.0915476040098743E-3</v>
      </c>
      <c r="I39" s="2300">
        <f>B2a!I40*B6a!I47</f>
        <v>3.4314702017889943E-4</v>
      </c>
    </row>
    <row r="40" spans="1:9" s="401" customFormat="1" ht="16">
      <c r="A40" s="1737" t="s">
        <v>258</v>
      </c>
      <c r="B40" s="2283">
        <f t="shared" si="1"/>
        <v>5.9706357110044638E-3</v>
      </c>
      <c r="C40" s="2283">
        <f>B2a!C41*B6a!C48</f>
        <v>3.4602743823776913E-3</v>
      </c>
      <c r="D40" s="2283">
        <f>B2a!D41*B6a!D48</f>
        <v>1.4810979564681046E-3</v>
      </c>
      <c r="E40" s="2283">
        <f>B2a!E41*B6a!E48</f>
        <v>1.0292633721586677E-3</v>
      </c>
      <c r="F40" s="2299">
        <f t="shared" si="0"/>
        <v>5.2255557461866461E-3</v>
      </c>
      <c r="G40" s="2283">
        <f>B2a!G41*B6a!G48</f>
        <v>2.7236819742981937E-3</v>
      </c>
      <c r="H40" s="2283">
        <f>B2a!H41*B6a!H48</f>
        <v>2.1485825612490655E-3</v>
      </c>
      <c r="I40" s="2300">
        <f>B2a!I41*B6a!I48</f>
        <v>3.5329121063938749E-4</v>
      </c>
    </row>
    <row r="41" spans="1:9" s="401" customFormat="1" ht="16">
      <c r="A41" s="1737" t="s">
        <v>259</v>
      </c>
      <c r="B41" s="2283">
        <f t="shared" si="1"/>
        <v>6.958253595655375E-3</v>
      </c>
      <c r="C41" s="2283">
        <f>B2a!C42*B6a!C49</f>
        <v>4.0354545776710464E-3</v>
      </c>
      <c r="D41" s="2283">
        <f>B2a!D42*B6a!D49</f>
        <v>1.6645878732125204E-3</v>
      </c>
      <c r="E41" s="2283">
        <f>B2a!E42*B6a!E49</f>
        <v>1.2582111447718082E-3</v>
      </c>
      <c r="F41" s="2299">
        <f t="shared" si="0"/>
        <v>5.5669647315130027E-3</v>
      </c>
      <c r="G41" s="2283">
        <f>B2a!G42*B6a!G49</f>
        <v>2.9298516780272704E-3</v>
      </c>
      <c r="H41" s="2283">
        <f>B2a!H42*B6a!H49</f>
        <v>2.2641162755872692E-3</v>
      </c>
      <c r="I41" s="2300">
        <f>B2a!I42*B6a!I49</f>
        <v>3.7299677789846321E-4</v>
      </c>
    </row>
    <row r="42" spans="1:9" s="401" customFormat="1" ht="16">
      <c r="A42" s="1737" t="s">
        <v>260</v>
      </c>
      <c r="B42" s="2283">
        <f t="shared" si="1"/>
        <v>6.7444268798175239E-3</v>
      </c>
      <c r="C42" s="2283">
        <f>B2a!C43*B6a!C50</f>
        <v>3.918264207182838E-3</v>
      </c>
      <c r="D42" s="2283">
        <f>B2a!D43*B6a!D50</f>
        <v>1.6136804631878563E-3</v>
      </c>
      <c r="E42" s="2283">
        <f>B2a!E43*B6a!E50</f>
        <v>1.2124822094468299E-3</v>
      </c>
      <c r="F42" s="2299">
        <f t="shared" si="0"/>
        <v>5.2878880940791378E-3</v>
      </c>
      <c r="G42" s="2283">
        <f>B2a!G43*B6a!G50</f>
        <v>2.8104876881143845E-3</v>
      </c>
      <c r="H42" s="2283">
        <f>B2a!H43*B6a!H50</f>
        <v>2.1265256385098342E-3</v>
      </c>
      <c r="I42" s="2300">
        <f>B2a!I43*B6a!I50</f>
        <v>3.5087476745491894E-4</v>
      </c>
    </row>
    <row r="43" spans="1:9" s="401" customFormat="1" ht="16">
      <c r="A43" s="1737" t="s">
        <v>261</v>
      </c>
      <c r="B43" s="2283">
        <f t="shared" si="1"/>
        <v>6.0045066031015962E-3</v>
      </c>
      <c r="C43" s="2283">
        <f>B2a!C44*B6a!C51</f>
        <v>3.5370137394659146E-3</v>
      </c>
      <c r="D43" s="2283">
        <f>B2a!D44*B6a!D51</f>
        <v>1.3960290870661683E-3</v>
      </c>
      <c r="E43" s="2283">
        <f>B2a!E44*B6a!E51</f>
        <v>1.0714637765695139E-3</v>
      </c>
      <c r="F43" s="2299">
        <f t="shared" si="0"/>
        <v>5.3262810751261991E-3</v>
      </c>
      <c r="G43" s="2283">
        <f>B2a!G44*B6a!G51</f>
        <v>2.8593507438958192E-3</v>
      </c>
      <c r="H43" s="2283">
        <f>B2a!H44*B6a!H51</f>
        <v>2.1171818842477042E-3</v>
      </c>
      <c r="I43" s="2300">
        <f>B2a!I44*B6a!I51</f>
        <v>3.4974844698267531E-4</v>
      </c>
    </row>
    <row r="44" spans="1:9" s="401" customFormat="1" ht="16">
      <c r="A44" s="1737" t="s">
        <v>262</v>
      </c>
      <c r="B44" s="2283">
        <f t="shared" si="1"/>
        <v>6.2177010529871589E-3</v>
      </c>
      <c r="C44" s="2283">
        <f>B2a!C45*B6a!C52</f>
        <v>3.2825319252309175E-3</v>
      </c>
      <c r="D44" s="2283">
        <f>B2a!D45*B6a!D52</f>
        <v>1.6908473557209159E-3</v>
      </c>
      <c r="E44" s="2283">
        <f>B2a!E45*B6a!E52</f>
        <v>1.2443217720353259E-3</v>
      </c>
      <c r="F44" s="2299">
        <f t="shared" si="0"/>
        <v>5.067659808551216E-3</v>
      </c>
      <c r="G44" s="2283">
        <f>B2a!G45*B6a!G52</f>
        <v>2.7483316141128705E-3</v>
      </c>
      <c r="H44" s="2283">
        <f>B2a!H45*B6a!H52</f>
        <v>1.990280265426381E-3</v>
      </c>
      <c r="I44" s="2300">
        <f>B2a!I45*B6a!I52</f>
        <v>3.2904792901196464E-4</v>
      </c>
    </row>
    <row r="45" spans="1:9" s="401" customFormat="1" ht="16">
      <c r="A45" s="1737" t="s">
        <v>69</v>
      </c>
      <c r="B45" s="2283">
        <f t="shared" si="1"/>
        <v>6.4434535894889724E-3</v>
      </c>
      <c r="C45" s="2283">
        <f>B2a!C46*B6a!C53</f>
        <v>3.1109359187459994E-3</v>
      </c>
      <c r="D45" s="2283">
        <f>B2a!D46*B6a!D53</f>
        <v>1.9570608483805907E-3</v>
      </c>
      <c r="E45" s="2283">
        <f>B2a!E46*B6a!E53</f>
        <v>1.3754568223623826E-3</v>
      </c>
      <c r="F45" s="2299">
        <f t="shared" si="0"/>
        <v>4.8222700465419049E-3</v>
      </c>
      <c r="G45" s="2283">
        <f>B2a!G46*B6a!G53</f>
        <v>2.6417364978642429E-3</v>
      </c>
      <c r="H45" s="2283">
        <f>B2a!H46*B6a!H53</f>
        <v>1.8702398130072072E-3</v>
      </c>
      <c r="I45" s="2300">
        <f>B2a!I46*B6a!I53</f>
        <v>3.1029373567045474E-4</v>
      </c>
    </row>
    <row r="46" spans="1:9" s="401" customFormat="1" ht="16">
      <c r="A46" s="1737" t="s">
        <v>71</v>
      </c>
      <c r="B46" s="2283">
        <f t="shared" si="1"/>
        <v>6.7917677670876015E-3</v>
      </c>
      <c r="C46" s="2283">
        <f>B2a!C47*B6a!C54</f>
        <v>3.2917455277286637E-3</v>
      </c>
      <c r="D46" s="2283">
        <f>B2a!D47*B6a!D54</f>
        <v>1.7427299792179046E-3</v>
      </c>
      <c r="E46" s="2283">
        <f>B2a!E47*B6a!E54</f>
        <v>1.7572922601410336E-3</v>
      </c>
      <c r="F46" s="2299">
        <f t="shared" si="0"/>
        <v>4.5719134633722723E-3</v>
      </c>
      <c r="G46" s="2283">
        <f>B2a!G47*B6a!G54</f>
        <v>2.5294718735859802E-3</v>
      </c>
      <c r="H46" s="2283">
        <f>B2a!H47*B6a!H54</f>
        <v>1.7509343950685183E-3</v>
      </c>
      <c r="I46" s="2300">
        <f>B2a!I47*B6a!I54</f>
        <v>2.9150719471777368E-4</v>
      </c>
    </row>
    <row r="47" spans="1:9" s="401" customFormat="1" ht="16">
      <c r="A47" s="1737" t="s">
        <v>72</v>
      </c>
      <c r="B47" s="2283">
        <f t="shared" si="1"/>
        <v>7.2108504680192184E-3</v>
      </c>
      <c r="C47" s="2283">
        <f>B2a!C48*B6a!C55</f>
        <v>4.3278162471462461E-3</v>
      </c>
      <c r="D47" s="2283">
        <f>B2a!D48*B6a!D55</f>
        <v>1.5384273262813598E-3</v>
      </c>
      <c r="E47" s="2283">
        <f>B2a!E48*B6a!E55</f>
        <v>1.3446068945916125E-3</v>
      </c>
      <c r="F47" s="2299">
        <f t="shared" si="0"/>
        <v>4.316515995522123E-3</v>
      </c>
      <c r="G47" s="2283">
        <f>B2a!G48*B6a!G55</f>
        <v>2.4114522839743225E-3</v>
      </c>
      <c r="H47" s="2283">
        <f>B2a!H48*B6a!H55</f>
        <v>1.6323702095690914E-3</v>
      </c>
      <c r="I47" s="2300">
        <f>B2a!I48*B6a!I55</f>
        <v>2.726935019787097E-4</v>
      </c>
    </row>
    <row r="48" spans="1:9" s="401" customFormat="1" ht="16">
      <c r="A48" s="1737" t="s">
        <v>73</v>
      </c>
      <c r="B48" s="2283">
        <f t="shared" si="1"/>
        <v>7.5317787114498715E-3</v>
      </c>
      <c r="C48" s="2283">
        <f>B2a!C49*B6a!C56</f>
        <v>4.803508956570373E-3</v>
      </c>
      <c r="D48" s="2283">
        <f>B2a!D49*B6a!D56</f>
        <v>1.5962795548301299E-3</v>
      </c>
      <c r="E48" s="2283">
        <f>B2a!E49*B6a!E56</f>
        <v>1.1319902000493688E-3</v>
      </c>
      <c r="F48" s="2299">
        <f t="shared" si="0"/>
        <v>4.0560035794712642E-3</v>
      </c>
      <c r="G48" s="2283">
        <f>B2a!G49*B6a!G56</f>
        <v>2.2875922717255095E-3</v>
      </c>
      <c r="H48" s="2283">
        <f>B2a!H49*B6a!H56</f>
        <v>1.5145534544677031E-3</v>
      </c>
      <c r="I48" s="2300">
        <f>B2a!I49*B6a!I56</f>
        <v>2.5385785327805132E-4</v>
      </c>
    </row>
    <row r="49" spans="1:9" s="401" customFormat="1" ht="16">
      <c r="A49" s="1737" t="s">
        <v>74</v>
      </c>
      <c r="B49" s="2283">
        <f t="shared" si="1"/>
        <v>7.7359546524991864E-3</v>
      </c>
      <c r="C49" s="2283">
        <f>B2a!C50*B6a!C57</f>
        <v>4.4923934230282235E-3</v>
      </c>
      <c r="D49" s="2283">
        <f>B2a!D50*B6a!D57</f>
        <v>1.9129150247138411E-3</v>
      </c>
      <c r="E49" s="2283">
        <f>B2a!E50*B6a!E57</f>
        <v>1.3306462047571227E-3</v>
      </c>
      <c r="F49" s="2299">
        <f t="shared" si="0"/>
        <v>3.7903021516994991E-3</v>
      </c>
      <c r="G49" s="2283">
        <f>B2a!G50*B6a!G57</f>
        <v>2.1578063795357817E-3</v>
      </c>
      <c r="H49" s="2283">
        <f>B2a!H50*B6a!H57</f>
        <v>1.3974903277231302E-3</v>
      </c>
      <c r="I49" s="2300">
        <f>B2a!I50*B6a!I57</f>
        <v>2.3500544444058692E-4</v>
      </c>
    </row>
    <row r="50" spans="1:9" s="401" customFormat="1" ht="16">
      <c r="A50" s="1737" t="s">
        <v>75</v>
      </c>
      <c r="B50" s="2283">
        <f t="shared" si="1"/>
        <v>7.9942549409284525E-3</v>
      </c>
      <c r="C50" s="2283">
        <f>B2a!C51*B6a!C58</f>
        <v>4.5262249960502871E-3</v>
      </c>
      <c r="D50" s="2283">
        <f>B2a!D51*B6a!D58</f>
        <v>2.1008476748342747E-3</v>
      </c>
      <c r="E50" s="2283">
        <f>B2a!E51*B6a!E58</f>
        <v>1.3671822700438913E-3</v>
      </c>
      <c r="F50" s="2299">
        <f t="shared" si="0"/>
        <v>3.4786011144840099E-3</v>
      </c>
      <c r="G50" s="2283">
        <f>B2a!G51*B6a!G58</f>
        <v>1.9986042787524015E-3</v>
      </c>
      <c r="H50" s="2283">
        <f>B2a!H51*B6a!H58</f>
        <v>1.2663572143102196E-3</v>
      </c>
      <c r="I50" s="2300">
        <f>B2a!I51*B6a!I58</f>
        <v>2.1363962142138845E-4</v>
      </c>
    </row>
    <row r="51" spans="1:9" s="401" customFormat="1" ht="16">
      <c r="A51" s="1737" t="s">
        <v>77</v>
      </c>
      <c r="B51" s="2283">
        <f t="shared" si="1"/>
        <v>8.2500923335009149E-3</v>
      </c>
      <c r="C51" s="2283">
        <f>B2a!C52*B6a!C59</f>
        <v>4.5501716977320436E-3</v>
      </c>
      <c r="D51" s="2283">
        <f>B2a!D52*B6a!D59</f>
        <v>2.2972004352425743E-3</v>
      </c>
      <c r="E51" s="2283">
        <f>B2a!E52*B6a!E59</f>
        <v>1.4027202005262973E-3</v>
      </c>
      <c r="F51" s="2299">
        <f t="shared" si="0"/>
        <v>3.1608112132394603E-3</v>
      </c>
      <c r="G51" s="2283">
        <f>B2a!G52*B6a!G59</f>
        <v>1.8324461893577098E-3</v>
      </c>
      <c r="H51" s="2283">
        <f>B2a!H52*B6a!H59</f>
        <v>1.1360955586858764E-3</v>
      </c>
      <c r="I51" s="2300">
        <f>B2a!I52*B6a!I59</f>
        <v>1.922694651958741E-4</v>
      </c>
    </row>
    <row r="52" spans="1:9" s="90" customFormat="1" ht="16">
      <c r="A52" s="1737" t="s">
        <v>79</v>
      </c>
      <c r="B52" s="2283">
        <f t="shared" si="1"/>
        <v>8.5034668302165738E-3</v>
      </c>
      <c r="C52" s="2283">
        <f>B2a!C53*B6a!C60</f>
        <v>4.5642335280734929E-3</v>
      </c>
      <c r="D52" s="2283">
        <f>B2a!D53*B6a!D60</f>
        <v>2.5019733059387403E-3</v>
      </c>
      <c r="E52" s="2283">
        <f>B2a!E53*B6a!E60</f>
        <v>1.4372599962043401E-3</v>
      </c>
      <c r="F52" s="2299">
        <f t="shared" si="0"/>
        <v>2.8368485230758581E-3</v>
      </c>
      <c r="G52" s="2283">
        <f>B2a!G53*B6a!G60</f>
        <v>1.6592352756247765E-3</v>
      </c>
      <c r="H52" s="2283">
        <f>B2a!H53*B6a!H60</f>
        <v>1.0067123840513622E-3</v>
      </c>
      <c r="I52" s="2300">
        <f>B2a!I53*B6a!I60</f>
        <v>1.7090086339971967E-4</v>
      </c>
    </row>
    <row r="53" spans="1:9" s="90" customFormat="1" ht="16">
      <c r="A53" s="1737" t="s">
        <v>81</v>
      </c>
      <c r="B53" s="2283">
        <f t="shared" si="1"/>
        <v>8.7543784310754272E-3</v>
      </c>
      <c r="C53" s="2283">
        <f>B2a!C54*B6a!C61</f>
        <v>4.568410487074636E-3</v>
      </c>
      <c r="D53" s="2283">
        <f>B2a!D54*B6a!D61</f>
        <v>2.7151662869227722E-3</v>
      </c>
      <c r="E53" s="2283">
        <f>B2a!E54*B6a!E61</f>
        <v>1.4708016570780201E-3</v>
      </c>
      <c r="F53" s="2299">
        <f t="shared" si="0"/>
        <v>3.7418317387356995E-3</v>
      </c>
      <c r="G53" s="2283">
        <f>B2a!G54*B6a!G61</f>
        <v>2.2076262717669621E-3</v>
      </c>
      <c r="H53" s="2283">
        <f>B2a!H54*B6a!H61</f>
        <v>1.3109764279681474E-3</v>
      </c>
      <c r="I53" s="2300">
        <f>B2a!I54*B6a!I61</f>
        <v>2.2322903900059044E-4</v>
      </c>
    </row>
    <row r="54" spans="1:9" s="90" customFormat="1" ht="16">
      <c r="A54" s="1737" t="s">
        <v>240</v>
      </c>
      <c r="B54" s="2283">
        <f t="shared" si="1"/>
        <v>9.0028271360774789E-3</v>
      </c>
      <c r="C54" s="2283">
        <f>B2a!C55*B6a!C62</f>
        <v>4.5627025747354711E-3</v>
      </c>
      <c r="D54" s="2283">
        <f>B2a!D55*B6a!D62</f>
        <v>2.9367793781946705E-3</v>
      </c>
      <c r="E54" s="2283">
        <f>B2a!E55*B6a!E62</f>
        <v>1.5033451831473373E-3</v>
      </c>
      <c r="F54" s="2299">
        <f t="shared" si="0"/>
        <v>3.6801448632741017E-3</v>
      </c>
      <c r="G54" s="2283">
        <f>B2a!G55*B6a!G62</f>
        <v>2.1898159812043473E-3</v>
      </c>
      <c r="H54" s="2283">
        <f>B2a!H55*B6a!H62</f>
        <v>1.2729327307643482E-3</v>
      </c>
      <c r="I54" s="2300">
        <f>B2a!I55*B6a!I62</f>
        <v>2.1739615130540605E-4</v>
      </c>
    </row>
    <row r="55" spans="1:9" s="90" customFormat="1" ht="16">
      <c r="A55" s="1737" t="s">
        <v>204</v>
      </c>
      <c r="B55" s="2283">
        <f t="shared" si="1"/>
        <v>9.2488129452227268E-3</v>
      </c>
      <c r="C55" s="2283">
        <f>B2a!C56*B6a!C63</f>
        <v>4.5471097910560008E-3</v>
      </c>
      <c r="D55" s="2283">
        <f>B2a!D56*B6a!D63</f>
        <v>3.1668125797544352E-3</v>
      </c>
      <c r="E55" s="2283">
        <f>B2a!E56*B6a!E63</f>
        <v>1.5348905744122915E-3</v>
      </c>
      <c r="F55" s="2299">
        <f t="shared" si="0"/>
        <v>3.9178312206311194E-3</v>
      </c>
      <c r="G55" s="2283">
        <f>B2a!G56*B6a!G63</f>
        <v>2.350841433962002E-3</v>
      </c>
      <c r="H55" s="2283">
        <f>B2a!H56*B6a!H63</f>
        <v>1.3378420779009428E-3</v>
      </c>
      <c r="I55" s="2300">
        <f>B2a!I56*B6a!I63</f>
        <v>2.2914770876817435E-4</v>
      </c>
    </row>
    <row r="56" spans="1:9" s="90" customFormat="1" ht="16">
      <c r="A56" s="1737" t="s">
        <v>205</v>
      </c>
      <c r="B56" s="2283">
        <f t="shared" si="1"/>
        <v>9.4923358585111695E-3</v>
      </c>
      <c r="C56" s="2283">
        <f>B2a!C57*B6a!C64</f>
        <v>4.5216321360362216E-3</v>
      </c>
      <c r="D56" s="2283">
        <f>B2a!D57*B6a!D64</f>
        <v>3.4052658916020658E-3</v>
      </c>
      <c r="E56" s="2283">
        <f>B2a!E57*B6a!E64</f>
        <v>1.5654378308728827E-3</v>
      </c>
      <c r="F56" s="2299">
        <f t="shared" si="0"/>
        <v>4.9329669661148101E-3</v>
      </c>
      <c r="G56" s="2283">
        <f>B2a!G57*B6a!G64</f>
        <v>2.9843911996962195E-3</v>
      </c>
      <c r="H56" s="2283">
        <f>B2a!H57*B6a!H64</f>
        <v>1.6629328997288444E-3</v>
      </c>
      <c r="I56" s="2300">
        <f>B2a!I57*B6a!I64</f>
        <v>2.8564286668974641E-4</v>
      </c>
    </row>
    <row r="57" spans="1:9" s="90" customFormat="1" ht="16">
      <c r="A57" s="1737" t="s">
        <v>206</v>
      </c>
      <c r="B57" s="2283">
        <f t="shared" si="1"/>
        <v>1.1152518377741954E-2</v>
      </c>
      <c r="C57" s="2283">
        <f>B2a!C58*B6a!C65</f>
        <v>4.8945787404705643E-3</v>
      </c>
      <c r="D57" s="2283">
        <f>B2a!D58*B6a!D65</f>
        <v>4.4549097515179737E-3</v>
      </c>
      <c r="E57" s="2283">
        <f>B2a!E58*B6a!E65</f>
        <v>1.8030298857534155E-3</v>
      </c>
      <c r="F57" s="2299">
        <f t="shared" si="0"/>
        <v>5.3190849949647156E-3</v>
      </c>
      <c r="G57" s="2283">
        <f>B2a!G58*B6a!G65</f>
        <v>3.2440751402890884E-3</v>
      </c>
      <c r="H57" s="2283">
        <f>B2a!H58*B6a!H65</f>
        <v>1.7701079423882761E-3</v>
      </c>
      <c r="I57" s="2300">
        <f>B2a!I58*B6a!I65</f>
        <v>3.0490191228735167E-4</v>
      </c>
    </row>
    <row r="58" spans="1:9" s="90" customFormat="1" ht="16">
      <c r="A58" s="1737" t="s">
        <v>207</v>
      </c>
      <c r="B58" s="2283">
        <f t="shared" si="1"/>
        <v>1.2921681178985881E-2</v>
      </c>
      <c r="C58" s="2283">
        <f>B2a!C59*B6a!C66</f>
        <v>5.2494042652074784E-3</v>
      </c>
      <c r="D58" s="2283">
        <f>B2a!D59*B6a!D66</f>
        <v>5.6252049830074913E-3</v>
      </c>
      <c r="E58" s="2283">
        <f>B2a!E59*B6a!E66</f>
        <v>2.0470719307709114E-3</v>
      </c>
      <c r="F58" s="2299">
        <f t="shared" si="0"/>
        <v>5.5688234560652234E-3</v>
      </c>
      <c r="G58" s="2283">
        <f>B2a!G59*B6a!G66</f>
        <v>3.3706497766040461E-3</v>
      </c>
      <c r="H58" s="2283">
        <f>B2a!H59*B6a!H66</f>
        <v>1.858680668432858E-3</v>
      </c>
      <c r="I58" s="2300">
        <f>B2a!I59*B6a!I66</f>
        <v>3.3949301102831971E-4</v>
      </c>
    </row>
    <row r="59" spans="1:9" s="90" customFormat="1" ht="16">
      <c r="A59" s="1737" t="s">
        <v>208</v>
      </c>
      <c r="B59" s="2283">
        <f t="shared" si="1"/>
        <v>1.4396525269720012E-2</v>
      </c>
      <c r="C59" s="2283">
        <f>B2a!C60*B6a!C67</f>
        <v>5.5682520983654834E-3</v>
      </c>
      <c r="D59" s="2283">
        <f>B2a!D60*B6a!D67</f>
        <v>6.4920633348061552E-3</v>
      </c>
      <c r="E59" s="2283">
        <f>B2a!E60*B6a!E67</f>
        <v>2.3362098365483728E-3</v>
      </c>
      <c r="F59" s="2299">
        <f t="shared" si="0"/>
        <v>6.6521656861058508E-3</v>
      </c>
      <c r="G59" s="2283">
        <f>B2a!G60*B6a!G67</f>
        <v>3.9957082935625733E-3</v>
      </c>
      <c r="H59" s="2283">
        <f>B2a!H60*B6a!H67</f>
        <v>2.2263269673011088E-3</v>
      </c>
      <c r="I59" s="2300">
        <f>B2a!I60*B6a!I67</f>
        <v>4.3013042524216828E-4</v>
      </c>
    </row>
    <row r="60" spans="1:9" s="90" customFormat="1" ht="16">
      <c r="A60" s="1737" t="s">
        <v>209</v>
      </c>
      <c r="B60" s="2283">
        <f t="shared" si="1"/>
        <v>1.5411433793893588E-2</v>
      </c>
      <c r="C60" s="2283">
        <f>B2a!C61*B6a!C68</f>
        <v>6.2199163989745338E-3</v>
      </c>
      <c r="D60" s="2283">
        <f>B2a!D61*B6a!D68</f>
        <v>6.5662093367804524E-3</v>
      </c>
      <c r="E60" s="2283">
        <f>B2a!E61*B6a!E68</f>
        <v>2.6253080581386022E-3</v>
      </c>
      <c r="F60" s="2299">
        <f t="shared" si="0"/>
        <v>6.0831558407263694E-3</v>
      </c>
      <c r="G60" s="2283">
        <f>B2a!G61*B6a!G68</f>
        <v>3.6259729846607807E-3</v>
      </c>
      <c r="H60" s="2283">
        <f>B2a!H61*B6a!H68</f>
        <v>2.0410174002243389E-3</v>
      </c>
      <c r="I60" s="2300">
        <f>B2a!I61*B6a!I68</f>
        <v>4.1616545584124997E-4</v>
      </c>
    </row>
    <row r="61" spans="1:9" s="90" customFormat="1" ht="16">
      <c r="A61" s="1737" t="s">
        <v>210</v>
      </c>
      <c r="B61" s="2283">
        <f t="shared" si="1"/>
        <v>1.6426342318067163E-2</v>
      </c>
      <c r="C61" s="2283">
        <f>B2a!C62*B6a!C69</f>
        <v>6.9057090777288636E-3</v>
      </c>
      <c r="D61" s="2283">
        <f>B2a!D62*B6a!D69</f>
        <v>6.5898420295787399E-3</v>
      </c>
      <c r="E61" s="2283">
        <f>B2a!E62*B6a!E69</f>
        <v>2.930791210759559E-3</v>
      </c>
      <c r="F61" s="2299">
        <f t="shared" si="0"/>
        <v>8.1259691661804533E-3</v>
      </c>
      <c r="G61" s="2283">
        <f>B2a!G62*B6a!G69</f>
        <v>4.8064020588326137E-3</v>
      </c>
      <c r="H61" s="2283">
        <f>B2a!H62*B6a!H69</f>
        <v>2.7327087143971069E-3</v>
      </c>
      <c r="I61" s="2300">
        <f>B2a!I62*B6a!I69</f>
        <v>5.8685839295073336E-4</v>
      </c>
    </row>
    <row r="62" spans="1:9" s="90" customFormat="1" ht="16">
      <c r="A62" s="1737" t="s">
        <v>211</v>
      </c>
      <c r="B62" s="2283">
        <f t="shared" si="1"/>
        <v>1.7441250842240737E-2</v>
      </c>
      <c r="C62" s="2283">
        <f>B2a!C63*B6a!C70</f>
        <v>7.6256301346284746E-3</v>
      </c>
      <c r="D62" s="2283">
        <f>B2a!D63*B6a!D70</f>
        <v>6.5629614132010194E-3</v>
      </c>
      <c r="E62" s="2283">
        <f>B2a!E63*B6a!E70</f>
        <v>3.252659294411243E-3</v>
      </c>
      <c r="F62" s="2299">
        <f t="shared" si="0"/>
        <v>8.327114640812738E-3</v>
      </c>
      <c r="G62" s="2283">
        <f>B2a!G63*B6a!G70</f>
        <v>4.8873474160032581E-3</v>
      </c>
      <c r="H62" s="2283">
        <f>B2a!H63*B6a!H70</f>
        <v>2.8062270747837592E-3</v>
      </c>
      <c r="I62" s="2300">
        <f>B2a!I63*B6a!I70</f>
        <v>6.3354015002572094E-4</v>
      </c>
    </row>
    <row r="63" spans="1:9" s="90" customFormat="1" ht="16">
      <c r="A63" s="1737" t="s">
        <v>212</v>
      </c>
      <c r="B63" s="2283">
        <f t="shared" si="1"/>
        <v>1.8456159366414312E-2</v>
      </c>
      <c r="C63" s="2283">
        <f>B2a!C64*B6a!C71</f>
        <v>8.3796795696733668E-3</v>
      </c>
      <c r="D63" s="2283">
        <f>B2a!D64*B6a!D71</f>
        <v>6.48556748764729E-3</v>
      </c>
      <c r="E63" s="2283">
        <f>B2a!E64*B6a!E71</f>
        <v>3.5909123090936542E-3</v>
      </c>
      <c r="F63" s="2299">
        <f t="shared" si="0"/>
        <v>8.0555664300363834E-3</v>
      </c>
      <c r="G63" s="2283">
        <f>B2a!G64*B6a!G71</f>
        <v>4.6050888420749126E-3</v>
      </c>
      <c r="H63" s="2283">
        <f>B2a!H64*B6a!H71</f>
        <v>2.8145071369519064E-3</v>
      </c>
      <c r="I63" s="2300">
        <f>B2a!I64*B6a!I71</f>
        <v>6.3597045100956511E-4</v>
      </c>
    </row>
    <row r="64" spans="1:9" s="90" customFormat="1" ht="16">
      <c r="A64" s="1737" t="s">
        <v>213</v>
      </c>
      <c r="B64" s="2283">
        <f t="shared" si="1"/>
        <v>1.947106789058789E-2</v>
      </c>
      <c r="C64" s="2283">
        <f>B2a!C65*B6a!C72</f>
        <v>9.1678573828635427E-3</v>
      </c>
      <c r="D64" s="2283">
        <f>B2a!D65*B6a!D72</f>
        <v>6.3576602529175543E-3</v>
      </c>
      <c r="E64" s="2283">
        <f>B2a!E65*B6a!E72</f>
        <v>3.9455502548067936E-3</v>
      </c>
      <c r="F64" s="2299">
        <f t="shared" si="0"/>
        <v>9.3020373677936488E-3</v>
      </c>
      <c r="G64" s="2283">
        <f>B2a!G65*B6a!G72</f>
        <v>5.1812807483600622E-3</v>
      </c>
      <c r="H64" s="2283">
        <f>B2a!H65*B6a!H72</f>
        <v>3.3597181653903592E-3</v>
      </c>
      <c r="I64" s="2300">
        <f>B2a!I65*B6a!I72</f>
        <v>7.6103845404322675E-4</v>
      </c>
    </row>
    <row r="65" spans="1:9" s="90" customFormat="1" ht="16">
      <c r="A65" s="1737" t="s">
        <v>214</v>
      </c>
      <c r="B65" s="2283">
        <f t="shared" si="1"/>
        <v>1.9854300424516431E-2</v>
      </c>
      <c r="C65" s="2283">
        <f>B2a!C66*B6a!C73</f>
        <v>9.5470739083818E-3</v>
      </c>
      <c r="D65" s="2283">
        <f>B2a!D66*B6a!D73</f>
        <v>6.233600418477243E-3</v>
      </c>
      <c r="E65" s="2283">
        <f>B2a!E66*B6a!E73</f>
        <v>4.0736260976573894E-3</v>
      </c>
      <c r="F65" s="2299">
        <f t="shared" si="0"/>
        <v>8.8647429377638441E-3</v>
      </c>
      <c r="G65" s="2283">
        <f>B2a!G66*B6a!G73</f>
        <v>4.8127008305637112E-3</v>
      </c>
      <c r="H65" s="2283">
        <f>B2a!H66*B6a!H73</f>
        <v>3.3013591553658736E-3</v>
      </c>
      <c r="I65" s="2300">
        <f>B2a!I66*B6a!I73</f>
        <v>7.5068295183425976E-4</v>
      </c>
    </row>
    <row r="66" spans="1:9" s="90" customFormat="1" ht="16">
      <c r="A66" s="1737" t="s">
        <v>215</v>
      </c>
      <c r="B66" s="2283">
        <f t="shared" si="1"/>
        <v>2.0237532958444975E-2</v>
      </c>
      <c r="C66" s="2283">
        <f>B2a!C67*B6a!C74</f>
        <v>9.9339639771670856E-3</v>
      </c>
      <c r="D66" s="2283">
        <f>B2a!D67*B6a!D74</f>
        <v>6.0999206442754333E-3</v>
      </c>
      <c r="E66" s="2283">
        <f>B2a!E67*B6a!E74</f>
        <v>4.2036483370024554E-3</v>
      </c>
      <c r="F66" s="2299">
        <f t="shared" si="0"/>
        <v>9.7876115264389062E-3</v>
      </c>
      <c r="G66" s="2283">
        <f>B2a!G67*B6a!G74</f>
        <v>5.1808708293638265E-3</v>
      </c>
      <c r="H66" s="2283">
        <f>B2a!H67*B6a!H74</f>
        <v>3.7498103046924515E-3</v>
      </c>
      <c r="I66" s="2300">
        <f>B2a!I67*B6a!I74</f>
        <v>8.5693039238262812E-4</v>
      </c>
    </row>
    <row r="67" spans="1:9" s="90" customFormat="1" ht="16">
      <c r="A67" s="1737" t="s">
        <v>216</v>
      </c>
      <c r="B67" s="2283">
        <f t="shared" si="1"/>
        <v>2.0620765492373516E-2</v>
      </c>
      <c r="C67" s="2283">
        <f>B2a!C68*B6a!C75</f>
        <v>1.0328527589219398E-2</v>
      </c>
      <c r="D67" s="2283">
        <f>B2a!D68*B6a!D75</f>
        <v>5.9566209303121261E-3</v>
      </c>
      <c r="E67" s="2283">
        <f>B2a!E68*B6a!E75</f>
        <v>4.3356169728419915E-3</v>
      </c>
      <c r="F67" s="2299">
        <f t="shared" si="0"/>
        <v>1.0176152425596323E-2</v>
      </c>
      <c r="G67" s="2283">
        <f>B2a!G68*B6a!G75</f>
        <v>5.2534675905567827E-3</v>
      </c>
      <c r="H67" s="2283">
        <f>B2a!H68*B6a!H75</f>
        <v>4.0024789840773572E-3</v>
      </c>
      <c r="I67" s="2300">
        <f>B2a!I68*B6a!I75</f>
        <v>9.2020585096218267E-4</v>
      </c>
    </row>
    <row r="68" spans="1:9" s="90" customFormat="1" ht="16">
      <c r="A68" s="1737" t="s">
        <v>217</v>
      </c>
      <c r="B68" s="2283">
        <f t="shared" si="1"/>
        <v>2.1003998026302054E-2</v>
      </c>
      <c r="C68" s="2283">
        <f>B2a!C69*B6a!C76</f>
        <v>1.0730764744538738E-2</v>
      </c>
      <c r="D68" s="2283">
        <f>B2a!D69*B6a!D76</f>
        <v>5.8037012765873195E-3</v>
      </c>
      <c r="E68" s="2283">
        <f>B2a!E69*B6a!E76</f>
        <v>4.4695320051759977E-3</v>
      </c>
      <c r="F68" s="2299">
        <f t="shared" si="0"/>
        <v>1.1400066730964387E-2</v>
      </c>
      <c r="G68" s="2283">
        <f>B2a!G69*B6a!G76</f>
        <v>5.7092656230970807E-3</v>
      </c>
      <c r="H68" s="2283">
        <f>B2a!H69*B6a!H76</f>
        <v>4.6335769691894521E-3</v>
      </c>
      <c r="I68" s="2300">
        <f>B2a!I69*B6a!I76</f>
        <v>1.0572241386778533E-3</v>
      </c>
    </row>
    <row r="69" spans="1:9" s="90" customFormat="1" ht="16">
      <c r="A69" s="1737" t="s">
        <v>218</v>
      </c>
      <c r="B69" s="2283">
        <f t="shared" si="1"/>
        <v>2.1387230560230595E-2</v>
      </c>
      <c r="C69" s="2283">
        <f>B2a!C70*B6a!C77</f>
        <v>1.1140675443125107E-2</v>
      </c>
      <c r="D69" s="2283">
        <f>B2a!D70*B6a!D77</f>
        <v>5.6411616831010146E-3</v>
      </c>
      <c r="E69" s="2283">
        <f>B2a!E70*B6a!E77</f>
        <v>4.605393434004474E-3</v>
      </c>
      <c r="F69" s="2299">
        <f t="shared" si="0"/>
        <v>1.2474066034250792E-2</v>
      </c>
      <c r="G69" s="2283">
        <f>B2a!G70*B6a!G77</f>
        <v>6.0542751641747732E-3</v>
      </c>
      <c r="H69" s="2283">
        <f>B2a!H70*B6a!H77</f>
        <v>5.2342653745176401E-3</v>
      </c>
      <c r="I69" s="2300">
        <f>B2a!I70*B6a!I77</f>
        <v>1.1855254955583788E-3</v>
      </c>
    </row>
    <row r="70" spans="1:9" s="90" customFormat="1" ht="16">
      <c r="A70" s="1737" t="s">
        <v>219</v>
      </c>
      <c r="B70" s="2283">
        <f t="shared" si="1"/>
        <v>2.2353581406378258E-2</v>
      </c>
      <c r="C70" s="2283">
        <f>B2a!C71*B6a!C78</f>
        <v>1.1866782272957914E-2</v>
      </c>
      <c r="D70" s="2283">
        <f>B2a!D71*B6a!D78</f>
        <v>6.1827267851288156E-3</v>
      </c>
      <c r="E70" s="2283">
        <f>B2a!E71*B6a!E78</f>
        <v>4.3040723482915292E-3</v>
      </c>
      <c r="F70" s="2299">
        <f t="shared" si="0"/>
        <v>1.3066348388679198E-2</v>
      </c>
      <c r="G70" s="2283">
        <f>B2a!G71*B6a!G78</f>
        <v>6.1396789517629072E-3</v>
      </c>
      <c r="H70" s="2283">
        <f>B2a!H71*B6a!H78</f>
        <v>5.6549469475501097E-3</v>
      </c>
      <c r="I70" s="2300">
        <f>B2a!I71*B6a!I78</f>
        <v>1.2717224893661831E-3</v>
      </c>
    </row>
    <row r="71" spans="1:9" s="90" customFormat="1" ht="16">
      <c r="A71" s="1737" t="s">
        <v>220</v>
      </c>
      <c r="B71" s="2283">
        <f t="shared" si="1"/>
        <v>2.3319932252525922E-2</v>
      </c>
      <c r="C71" s="2283">
        <f>B2a!C72*B6a!C79</f>
        <v>1.2612146590839701E-2</v>
      </c>
      <c r="D71" s="2283">
        <f>B2a!D72*B6a!D79</f>
        <v>6.7490781595622726E-3</v>
      </c>
      <c r="E71" s="2283">
        <f>B2a!E72*B6a!E79</f>
        <v>3.958707502123948E-3</v>
      </c>
      <c r="F71" s="2299">
        <f t="shared" si="0"/>
        <v>1.1729267670015265E-2</v>
      </c>
      <c r="G71" s="2283">
        <f>B2a!G72*B6a!G79</f>
        <v>5.466637717095762E-3</v>
      </c>
      <c r="H71" s="2283">
        <f>B2a!H72*B6a!H79</f>
        <v>5.1112119095574476E-3</v>
      </c>
      <c r="I71" s="2300">
        <f>B2a!I72*B6a!I79</f>
        <v>1.151418043362057E-3</v>
      </c>
    </row>
    <row r="72" spans="1:9" s="90" customFormat="1" ht="16">
      <c r="A72" s="1737" t="s">
        <v>221</v>
      </c>
      <c r="B72" s="2283">
        <f t="shared" si="1"/>
        <v>2.4286283098673585E-2</v>
      </c>
      <c r="C72" s="2283">
        <f>B2a!C73*B6a!C80</f>
        <v>1.3376768396770471E-2</v>
      </c>
      <c r="D72" s="2283">
        <f>B2a!D73*B6a!D80</f>
        <v>7.3402158064013847E-3</v>
      </c>
      <c r="E72" s="2283">
        <f>B2a!E73*B6a!E80</f>
        <v>3.5692988955017303E-3</v>
      </c>
      <c r="F72" s="2299">
        <f t="shared" si="0"/>
        <v>1.3572150892331384E-2</v>
      </c>
      <c r="G72" s="2283">
        <f>B2a!G73*B6a!G80</f>
        <v>6.2531965283034513E-3</v>
      </c>
      <c r="H72" s="2283">
        <f>B2a!H73*B6a!H80</f>
        <v>5.8410494033698914E-3</v>
      </c>
      <c r="I72" s="2300">
        <f>B2a!I73*B6a!I80</f>
        <v>1.4779049606580422E-3</v>
      </c>
    </row>
    <row r="73" spans="1:9" s="90" customFormat="1" ht="16">
      <c r="A73" s="1737" t="s">
        <v>222</v>
      </c>
      <c r="B73" s="2283">
        <f t="shared" si="1"/>
        <v>2.3274369558284453E-2</v>
      </c>
      <c r="C73" s="2283">
        <f>B2a!C74*B6a!C81</f>
        <v>1.262100646086455E-2</v>
      </c>
      <c r="D73" s="2283">
        <f>B2a!D74*B6a!D81</f>
        <v>7.1407529014941079E-3</v>
      </c>
      <c r="E73" s="2283">
        <f>B2a!E74*B6a!E81</f>
        <v>3.5126101959257966E-3</v>
      </c>
      <c r="F73" s="2299">
        <f t="shared" si="0"/>
        <v>1.3844589139222584E-2</v>
      </c>
      <c r="G73" s="2283">
        <f>B2a!G74*B6a!G81</f>
        <v>6.3031771966497573E-3</v>
      </c>
      <c r="H73" s="2283">
        <f>B2a!H74*B6a!H81</f>
        <v>5.8807873231165441E-3</v>
      </c>
      <c r="I73" s="2300">
        <f>B2a!I74*B6a!I81</f>
        <v>1.6606246194562821E-3</v>
      </c>
    </row>
    <row r="74" spans="1:9" s="90" customFormat="1" ht="16">
      <c r="A74" s="1737" t="s">
        <v>223</v>
      </c>
      <c r="B74" s="2283">
        <f t="shared" si="1"/>
        <v>2.2262456017895324E-2</v>
      </c>
      <c r="C74" s="2283">
        <f>B2a!C75*B6a!C82</f>
        <v>1.1882496851230469E-2</v>
      </c>
      <c r="D74" s="2283">
        <f>B2a!D75*B6a!D82</f>
        <v>6.9320401467138177E-3</v>
      </c>
      <c r="E74" s="2283">
        <f>B2a!E75*B6a!E82</f>
        <v>3.447919019951038E-3</v>
      </c>
      <c r="F74" s="2299">
        <f t="shared" ref="F74:F123" si="2">G74+H74+I74</f>
        <v>1.3534150843039673E-2</v>
      </c>
      <c r="G74" s="2283">
        <f>B2a!G75*B6a!G82</f>
        <v>6.0863868348622627E-3</v>
      </c>
      <c r="H74" s="2283">
        <f>B2a!H75*B6a!H82</f>
        <v>5.6705064105989147E-3</v>
      </c>
      <c r="I74" s="2300">
        <f>B2a!I75*B6a!I82</f>
        <v>1.7772575975784956E-3</v>
      </c>
    </row>
    <row r="75" spans="1:9" s="90" customFormat="1" ht="16">
      <c r="A75" s="1737" t="s">
        <v>224</v>
      </c>
      <c r="B75" s="2283">
        <f t="shared" si="1"/>
        <v>2.1250542477506195E-2</v>
      </c>
      <c r="C75" s="2283">
        <f>B2a!C76*B6a!C83</f>
        <v>1.1161239567868226E-2</v>
      </c>
      <c r="D75" s="2283">
        <f>B2a!D76*B6a!D83</f>
        <v>6.7140775420605134E-3</v>
      </c>
      <c r="E75" s="2283">
        <f>B2a!E76*B6a!E83</f>
        <v>3.3752253675774545E-3</v>
      </c>
      <c r="F75" s="2299">
        <f t="shared" si="2"/>
        <v>1.4295833076372584E-2</v>
      </c>
      <c r="G75" s="2283">
        <f>B2a!G76*B6a!G83</f>
        <v>6.3476249703644065E-3</v>
      </c>
      <c r="H75" s="2283">
        <f>B2a!H76*B6a!H83</f>
        <v>5.9041329702896805E-3</v>
      </c>
      <c r="I75" s="2300">
        <f>B2a!I76*B6a!I83</f>
        <v>2.044075135718497E-3</v>
      </c>
    </row>
    <row r="76" spans="1:9" s="90" customFormat="1" ht="16">
      <c r="A76" s="1737" t="s">
        <v>225</v>
      </c>
      <c r="B76" s="2283">
        <f t="shared" si="1"/>
        <v>2.0238628937117066E-2</v>
      </c>
      <c r="C76" s="2283">
        <f>B2a!C77*B6a!C84</f>
        <v>1.0457234610777823E-2</v>
      </c>
      <c r="D76" s="2283">
        <f>B2a!D77*B6a!D84</f>
        <v>6.4868650875341957E-3</v>
      </c>
      <c r="E76" s="2283">
        <f>B2a!E77*B6a!E84</f>
        <v>3.2945292388050457E-3</v>
      </c>
      <c r="F76" s="2299">
        <f t="shared" si="2"/>
        <v>1.5092318899838902E-2</v>
      </c>
      <c r="G76" s="2283">
        <f>B2a!G77*B6a!G84</f>
        <v>6.6138810653098533E-3</v>
      </c>
      <c r="H76" s="2283">
        <f>B2a!H77*B6a!H84</f>
        <v>6.1401210880898853E-3</v>
      </c>
      <c r="I76" s="2300">
        <f>B2a!I77*B6a!I84</f>
        <v>2.3383167464391631E-3</v>
      </c>
    </row>
    <row r="77" spans="1:9" s="90" customFormat="1" ht="16">
      <c r="A77" s="1737" t="s">
        <v>226</v>
      </c>
      <c r="B77" s="2283">
        <f t="shared" si="1"/>
        <v>1.9226715396727934E-2</v>
      </c>
      <c r="C77" s="2283">
        <f>B2a!C78*B6a!C85</f>
        <v>9.7704819799592588E-3</v>
      </c>
      <c r="D77" s="2283">
        <f>B2a!D78*B6a!D85</f>
        <v>6.2504027831348638E-3</v>
      </c>
      <c r="E77" s="2283">
        <f>B2a!E78*B6a!E85</f>
        <v>3.2058306336338119E-3</v>
      </c>
      <c r="F77" s="2299">
        <f t="shared" si="2"/>
        <v>1.5587405779438027E-2</v>
      </c>
      <c r="G77" s="2283">
        <f>B2a!G78*B6a!G85</f>
        <v>6.7390631455222305E-3</v>
      </c>
      <c r="H77" s="2283">
        <f>B2a!H78*B6a!H85</f>
        <v>6.2428880179743514E-3</v>
      </c>
      <c r="I77" s="2300">
        <f>B2a!I78*B6a!I85</f>
        <v>2.6054546159414438E-3</v>
      </c>
    </row>
    <row r="78" spans="1:9" s="90" customFormat="1" ht="16">
      <c r="A78" s="1737" t="s">
        <v>227</v>
      </c>
      <c r="B78" s="2283">
        <f t="shared" si="1"/>
        <v>1.8214801856338808E-2</v>
      </c>
      <c r="C78" s="2283">
        <f>B2a!C79*B6a!C86</f>
        <v>9.100981675412536E-3</v>
      </c>
      <c r="D78" s="2283">
        <f>B2a!D79*B6a!D86</f>
        <v>6.0046906288625185E-3</v>
      </c>
      <c r="E78" s="2283">
        <f>B2a!E79*B6a!E86</f>
        <v>3.1091295520637528E-3</v>
      </c>
      <c r="F78" s="2299">
        <f t="shared" si="2"/>
        <v>1.6936300639588866E-2</v>
      </c>
      <c r="G78" s="2283">
        <f>B2a!G79*B6a!G86</f>
        <v>7.1951582797830996E-3</v>
      </c>
      <c r="H78" s="2283">
        <f>B2a!H79*B6a!H86</f>
        <v>6.7400118879442526E-3</v>
      </c>
      <c r="I78" s="2300">
        <f>B2a!I79*B6a!I86</f>
        <v>3.0011304718615115E-3</v>
      </c>
    </row>
    <row r="79" spans="1:9" s="90" customFormat="1" ht="16">
      <c r="A79" s="1737" t="s">
        <v>228</v>
      </c>
      <c r="B79" s="2283">
        <f t="shared" si="1"/>
        <v>1.7202888315949676E-2</v>
      </c>
      <c r="C79" s="2283">
        <f>B2a!C80*B6a!C87</f>
        <v>8.4487336971376496E-3</v>
      </c>
      <c r="D79" s="2283">
        <f>B2a!D80*B6a!D87</f>
        <v>5.749728624717159E-3</v>
      </c>
      <c r="E79" s="2283">
        <f>B2a!E80*B6a!E87</f>
        <v>3.0044259940948687E-3</v>
      </c>
      <c r="F79" s="2299">
        <f t="shared" si="2"/>
        <v>1.7679883327699281E-2</v>
      </c>
      <c r="G79" s="2283">
        <f>B2a!G80*B6a!G87</f>
        <v>7.3819485898773988E-3</v>
      </c>
      <c r="H79" s="2283">
        <f>B2a!H80*B6a!H87</f>
        <v>6.9861691886153798E-3</v>
      </c>
      <c r="I79" s="2300">
        <f>B2a!I80*B6a!I87</f>
        <v>3.3117655492065014E-3</v>
      </c>
    </row>
    <row r="80" spans="1:9" s="90" customFormat="1" ht="16">
      <c r="A80" s="1737" t="s">
        <v>229</v>
      </c>
      <c r="B80" s="2283">
        <f t="shared" si="1"/>
        <v>1.6190974775560557E-2</v>
      </c>
      <c r="C80" s="2283">
        <f>B2a!C81*B6a!C88</f>
        <v>7.8137380451346067E-3</v>
      </c>
      <c r="D80" s="2283">
        <f>B2a!D81*B6a!D88</f>
        <v>5.4855167706987888E-3</v>
      </c>
      <c r="E80" s="2283">
        <f>B2a!E81*B6a!E88</f>
        <v>2.8917199597271611E-3</v>
      </c>
      <c r="F80" s="2299">
        <f t="shared" si="2"/>
        <v>1.7607214149334957E-2</v>
      </c>
      <c r="G80" s="2283">
        <f>B2a!G81*B6a!G88</f>
        <v>7.2263765343982727E-3</v>
      </c>
      <c r="H80" s="2283">
        <f>B2a!H81*B6a!H88</f>
        <v>6.9033773579151017E-3</v>
      </c>
      <c r="I80" s="2300">
        <f>B2a!I81*B6a!I88</f>
        <v>3.4774602570215823E-3</v>
      </c>
    </row>
    <row r="81" spans="1:9" s="90" customFormat="1" ht="16">
      <c r="A81" s="1737" t="s">
        <v>230</v>
      </c>
      <c r="B81" s="2283">
        <f t="shared" si="1"/>
        <v>1.6983047730841319E-2</v>
      </c>
      <c r="C81" s="2283">
        <f>B2a!C82*B6a!C89</f>
        <v>8.0608705308201009E-3</v>
      </c>
      <c r="D81" s="2283">
        <f>B2a!D82*B6a!D89</f>
        <v>5.9761362267567288E-3</v>
      </c>
      <c r="E81" s="2283">
        <f>B2a!E82*B6a!E89</f>
        <v>2.9460409732644912E-3</v>
      </c>
      <c r="F81" s="2299">
        <f t="shared" si="2"/>
        <v>1.7811779489133119E-2</v>
      </c>
      <c r="G81" s="2283">
        <f>B2a!G82*B6a!G89</f>
        <v>7.1868580643047212E-3</v>
      </c>
      <c r="H81" s="2283">
        <f>B2a!H82*B6a!H89</f>
        <v>6.9244997755762124E-3</v>
      </c>
      <c r="I81" s="2300">
        <f>B2a!I82*B6a!I89</f>
        <v>3.700421649252186E-3</v>
      </c>
    </row>
    <row r="82" spans="1:9" s="90" customFormat="1" ht="16">
      <c r="A82" s="1737" t="s">
        <v>231</v>
      </c>
      <c r="B82" s="2283">
        <f t="shared" ref="B82:B125" si="3">C82+D82+E82</f>
        <v>1.6348675629972033E-2</v>
      </c>
      <c r="C82" s="2283">
        <f>B2a!C83*B6a!C90</f>
        <v>7.3943460766573441E-3</v>
      </c>
      <c r="D82" s="2283">
        <f>B2a!D83*B6a!D90</f>
        <v>6.3720275190656366E-3</v>
      </c>
      <c r="E82" s="2283">
        <f>B2a!E83*B6a!E90</f>
        <v>2.5823020342490544E-3</v>
      </c>
      <c r="F82" s="2299">
        <f t="shared" si="2"/>
        <v>1.9329584838782929E-2</v>
      </c>
      <c r="G82" s="2283">
        <f>B2a!G83*B6a!G90</f>
        <v>7.6685773946758079E-3</v>
      </c>
      <c r="H82" s="2283">
        <f>B2a!H83*B6a!H90</f>
        <v>7.4458900793157815E-3</v>
      </c>
      <c r="I82" s="2300">
        <f>B2a!I83*B6a!I90</f>
        <v>4.2151173647913404E-3</v>
      </c>
    </row>
    <row r="83" spans="1:9" s="90" customFormat="1" ht="16">
      <c r="A83" s="1737" t="s">
        <v>232</v>
      </c>
      <c r="B83" s="2283">
        <f t="shared" si="3"/>
        <v>1.7261112849963192E-2</v>
      </c>
      <c r="C83" s="2283">
        <f>B2a!C84*B6a!C91</f>
        <v>7.2451771732583827E-3</v>
      </c>
      <c r="D83" s="2283">
        <f>B2a!D84*B6a!D91</f>
        <v>7.1967066731579996E-3</v>
      </c>
      <c r="E83" s="2283">
        <f>B2a!E84*B6a!E91</f>
        <v>2.8192290035468116E-3</v>
      </c>
      <c r="F83" s="2299">
        <f t="shared" si="2"/>
        <v>2.2018872631073175E-2</v>
      </c>
      <c r="G83" s="2283">
        <f>B2a!G84*B6a!G91</f>
        <v>8.8164192259724741E-3</v>
      </c>
      <c r="H83" s="2283">
        <f>B2a!H84*B6a!H91</f>
        <v>8.2688708213254861E-3</v>
      </c>
      <c r="I83" s="2300">
        <f>B2a!I84*B6a!I91</f>
        <v>4.9335825837752163E-3</v>
      </c>
    </row>
    <row r="84" spans="1:9" s="90" customFormat="1" ht="16">
      <c r="A84" s="1737" t="s">
        <v>233</v>
      </c>
      <c r="B84" s="2283">
        <f t="shared" si="3"/>
        <v>1.6945408112861538E-2</v>
      </c>
      <c r="C84" s="2283">
        <f>B2a!C85*B6a!C92</f>
        <v>6.8365390769230773E-3</v>
      </c>
      <c r="D84" s="2283">
        <f>B2a!D85*B6a!D92</f>
        <v>6.9373280302769237E-3</v>
      </c>
      <c r="E84" s="2283">
        <f>B2a!E85*B6a!E92</f>
        <v>3.1715410056615385E-3</v>
      </c>
      <c r="F84" s="2299">
        <f t="shared" si="2"/>
        <v>2.2032172470537986E-2</v>
      </c>
      <c r="G84" s="2283">
        <f>B2a!G85*B6a!G92</f>
        <v>8.9021466365940116E-3</v>
      </c>
      <c r="H84" s="2283">
        <f>B2a!H85*B6a!H92</f>
        <v>8.060784083013901E-3</v>
      </c>
      <c r="I84" s="2300">
        <f>B2a!I85*B6a!I92</f>
        <v>5.069241750930072E-3</v>
      </c>
    </row>
    <row r="85" spans="1:9" s="90" customFormat="1" ht="16">
      <c r="A85" s="1737" t="s">
        <v>234</v>
      </c>
      <c r="B85" s="2283">
        <f t="shared" si="3"/>
        <v>1.8045889868295865E-2</v>
      </c>
      <c r="C85" s="2283">
        <f>B2a!C86*B6a!C93</f>
        <v>6.5711996085573718E-3</v>
      </c>
      <c r="D85" s="2283">
        <f>B2a!D86*B6a!D93</f>
        <v>7.1825855201293927E-3</v>
      </c>
      <c r="E85" s="2283">
        <f>B2a!E86*B6a!E93</f>
        <v>4.292104739609102E-3</v>
      </c>
      <c r="F85" s="2299">
        <f t="shared" si="2"/>
        <v>2.1769273517384346E-2</v>
      </c>
      <c r="G85" s="2283">
        <f>B2a!G86*B6a!G93</f>
        <v>8.8748091879734536E-3</v>
      </c>
      <c r="H85" s="2283">
        <f>B2a!H86*B6a!H93</f>
        <v>7.7540711960658332E-3</v>
      </c>
      <c r="I85" s="2300">
        <f>B2a!I86*B6a!I93</f>
        <v>5.1403931333450616E-3</v>
      </c>
    </row>
    <row r="86" spans="1:9" s="90" customFormat="1" ht="16">
      <c r="A86" s="1737" t="s">
        <v>235</v>
      </c>
      <c r="B86" s="2283">
        <f t="shared" si="3"/>
        <v>1.8336269076251636E-2</v>
      </c>
      <c r="C86" s="2283">
        <f>B2a!C87*B6a!C94</f>
        <v>6.0648222322478764E-3</v>
      </c>
      <c r="D86" s="2283">
        <f>B2a!D87*B6a!D94</f>
        <v>7.2095869939933109E-3</v>
      </c>
      <c r="E86" s="2283">
        <f>B2a!E87*B6a!E94</f>
        <v>5.0618598500104493E-3</v>
      </c>
      <c r="F86" s="2299">
        <f t="shared" si="2"/>
        <v>2.1597518033217352E-2</v>
      </c>
      <c r="G86" s="2283">
        <f>B2a!G87*B6a!G94</f>
        <v>8.8825143477214725E-3</v>
      </c>
      <c r="H86" s="2283">
        <f>B2a!H87*B6a!H94</f>
        <v>7.4840492303997535E-3</v>
      </c>
      <c r="I86" s="2300">
        <f>B2a!I87*B6a!I94</f>
        <v>5.230954455096126E-3</v>
      </c>
    </row>
    <row r="87" spans="1:9" s="90" customFormat="1" ht="16">
      <c r="A87" s="1737" t="s">
        <v>236</v>
      </c>
      <c r="B87" s="2283">
        <f t="shared" si="3"/>
        <v>1.8633320536882329E-2</v>
      </c>
      <c r="C87" s="2283">
        <f>B2a!C88*B6a!C95</f>
        <v>5.5388622193515858E-3</v>
      </c>
      <c r="D87" s="2283">
        <f>B2a!D88*B6a!D95</f>
        <v>7.2308259171471002E-3</v>
      </c>
      <c r="E87" s="2283">
        <f>B2a!E88*B6a!E95</f>
        <v>5.8636324003836426E-3</v>
      </c>
      <c r="F87" s="2299">
        <f t="shared" si="2"/>
        <v>2.1481900942013556E-2</v>
      </c>
      <c r="G87" s="2283">
        <f>B2a!G88*B6a!G95</f>
        <v>8.9117483630585907E-3</v>
      </c>
      <c r="H87" s="2283">
        <f>B2a!H88*B6a!H95</f>
        <v>7.236293161238091E-3</v>
      </c>
      <c r="I87" s="2300">
        <f>B2a!I88*B6a!I95</f>
        <v>5.3338594177168757E-3</v>
      </c>
    </row>
    <row r="88" spans="1:9" s="90" customFormat="1" ht="16">
      <c r="A88" s="1737" t="s">
        <v>237</v>
      </c>
      <c r="B88" s="2283">
        <f t="shared" si="3"/>
        <v>1.8826502738764801E-2</v>
      </c>
      <c r="C88" s="2283">
        <f>B2a!C89*B6a!C96</f>
        <v>5.7214022861281208E-3</v>
      </c>
      <c r="D88" s="2283">
        <f>B2a!D89*B6a!D96</f>
        <v>6.9494768841181229E-3</v>
      </c>
      <c r="E88" s="2283">
        <f>B2a!E89*B6a!E96</f>
        <v>6.1556235685185567E-3</v>
      </c>
      <c r="F88" s="2299">
        <f t="shared" si="2"/>
        <v>2.2659435583283059E-2</v>
      </c>
      <c r="G88" s="2283">
        <f>B2a!G89*B6a!G96</f>
        <v>8.7800701463957229E-3</v>
      </c>
      <c r="H88" s="2283">
        <f>B2a!H89*B6a!H96</f>
        <v>8.7862193774816844E-3</v>
      </c>
      <c r="I88" s="2300">
        <f>B2a!I89*B6a!I96</f>
        <v>5.0931460594056529E-3</v>
      </c>
    </row>
    <row r="89" spans="1:9" s="90" customFormat="1" ht="16">
      <c r="A89" s="1737" t="s">
        <v>400</v>
      </c>
      <c r="B89" s="2283">
        <f t="shared" si="3"/>
        <v>1.9444137998485343E-2</v>
      </c>
      <c r="C89" s="2283">
        <f>B2a!C90*B6a!C97</f>
        <v>6.1251096441196371E-3</v>
      </c>
      <c r="D89" s="2283">
        <f>B2a!D90*B6a!D97</f>
        <v>7.1151439570048668E-3</v>
      </c>
      <c r="E89" s="2283">
        <f>B2a!E90*B6a!E97</f>
        <v>6.2038843973608393E-3</v>
      </c>
      <c r="F89" s="2299">
        <f t="shared" si="2"/>
        <v>2.3798866506695979E-2</v>
      </c>
      <c r="G89" s="2283">
        <f>B2a!G90*B6a!G97</f>
        <v>9.0380759962087054E-3</v>
      </c>
      <c r="H89" s="2283">
        <f>B2a!H90*B6a!H97</f>
        <v>9.1537716577163811E-3</v>
      </c>
      <c r="I89" s="2300">
        <f>B2a!I90*B6a!I97</f>
        <v>5.6070188527708922E-3</v>
      </c>
    </row>
    <row r="90" spans="1:9" s="90" customFormat="1" ht="16">
      <c r="A90" s="1737" t="s">
        <v>401</v>
      </c>
      <c r="B90" s="2283">
        <f t="shared" si="3"/>
        <v>1.9627801539580228E-2</v>
      </c>
      <c r="C90" s="2283">
        <f>B2a!C91*B6a!C98</f>
        <v>6.0605328253485686E-3</v>
      </c>
      <c r="D90" s="2283">
        <f>B2a!D91*B6a!D98</f>
        <v>6.8347494382794459E-3</v>
      </c>
      <c r="E90" s="2283">
        <f>B2a!E91*B6a!E98</f>
        <v>6.7325192759522152E-3</v>
      </c>
      <c r="F90" s="2299">
        <f t="shared" si="2"/>
        <v>2.4250036459519519E-2</v>
      </c>
      <c r="G90" s="2283">
        <f>B2a!G91*B6a!G98</f>
        <v>8.7418201996004672E-3</v>
      </c>
      <c r="H90" s="2283">
        <f>B2a!H91*B6a!H98</f>
        <v>9.4813804969547458E-3</v>
      </c>
      <c r="I90" s="2300">
        <f>B2a!I91*B6a!I98</f>
        <v>6.0268357629643075E-3</v>
      </c>
    </row>
    <row r="91" spans="1:9" s="90" customFormat="1" ht="16">
      <c r="A91" s="1737" t="s">
        <v>402</v>
      </c>
      <c r="B91" s="2283">
        <f t="shared" si="3"/>
        <v>1.8743655193355965E-2</v>
      </c>
      <c r="C91" s="2283">
        <f>B2a!C92*B6a!C99</f>
        <v>5.5969671823833736E-3</v>
      </c>
      <c r="D91" s="2283">
        <f>B2a!D92*B6a!D99</f>
        <v>6.3927026127062045E-3</v>
      </c>
      <c r="E91" s="2283">
        <f>B2a!E92*B6a!E99</f>
        <v>6.7539853982663857E-3</v>
      </c>
      <c r="F91" s="2299">
        <f t="shared" si="2"/>
        <v>2.5258215283776583E-2</v>
      </c>
      <c r="G91" s="2283">
        <f>B2a!G92*B6a!G99</f>
        <v>8.996926840269405E-3</v>
      </c>
      <c r="H91" s="2283">
        <f>B2a!H92*B6a!H99</f>
        <v>9.8386413721158784E-3</v>
      </c>
      <c r="I91" s="2300">
        <f>B2a!I92*B6a!I99</f>
        <v>6.4226470713912992E-3</v>
      </c>
    </row>
    <row r="92" spans="1:9" s="90" customFormat="1" ht="16">
      <c r="A92" s="1737" t="s">
        <v>403</v>
      </c>
      <c r="B92" s="2283">
        <f t="shared" si="3"/>
        <v>1.8651962794953757E-2</v>
      </c>
      <c r="C92" s="2283">
        <f>B2a!C93*B6a!C100</f>
        <v>5.4629631480068155E-3</v>
      </c>
      <c r="D92" s="2283">
        <f>B2a!D93*B6a!D100</f>
        <v>6.3528823248372498E-3</v>
      </c>
      <c r="E92" s="2283">
        <f>B2a!E93*B6a!E100</f>
        <v>6.836117322109694E-3</v>
      </c>
      <c r="F92" s="2299">
        <f t="shared" si="2"/>
        <v>2.5357072142769874E-2</v>
      </c>
      <c r="G92" s="2283">
        <f>B2a!G93*B6a!G100</f>
        <v>8.8428236279259765E-3</v>
      </c>
      <c r="H92" s="2283">
        <f>B2a!H93*B6a!H100</f>
        <v>9.9123359741430574E-3</v>
      </c>
      <c r="I92" s="2300">
        <f>B2a!I93*B6a!I100</f>
        <v>6.6019125407008397E-3</v>
      </c>
    </row>
    <row r="93" spans="1:9" s="90" customFormat="1" ht="16">
      <c r="A93" s="1737" t="s">
        <v>404</v>
      </c>
      <c r="B93" s="2283">
        <f t="shared" si="3"/>
        <v>1.9095278519451211E-2</v>
      </c>
      <c r="C93" s="2283">
        <f>B2a!C94*B6a!C101</f>
        <v>5.5688022930957901E-3</v>
      </c>
      <c r="D93" s="2283">
        <f>B2a!D94*B6a!D101</f>
        <v>6.4819285462659791E-3</v>
      </c>
      <c r="E93" s="2283">
        <f>B2a!E94*B6a!E101</f>
        <v>7.0445476800894422E-3</v>
      </c>
      <c r="F93" s="2299">
        <f t="shared" si="2"/>
        <v>2.775561104390355E-2</v>
      </c>
      <c r="G93" s="2283">
        <f>B2a!G94*B6a!G101</f>
        <v>9.872535512188408E-3</v>
      </c>
      <c r="H93" s="2283">
        <f>B2a!H94*B6a!H101</f>
        <v>1.0976343297282911E-2</v>
      </c>
      <c r="I93" s="2300">
        <f>B2a!I94*B6a!I101</f>
        <v>6.9067322344322337E-3</v>
      </c>
    </row>
    <row r="94" spans="1:9" s="90" customFormat="1" ht="16">
      <c r="A94" s="1737" t="s">
        <v>405</v>
      </c>
      <c r="B94" s="2283">
        <f t="shared" si="3"/>
        <v>1.6533572670386285E-2</v>
      </c>
      <c r="C94" s="2283">
        <f>B2a!C95*B6a!C102</f>
        <v>5.0409449966450949E-3</v>
      </c>
      <c r="D94" s="2283">
        <f>B2a!D95*B6a!D102</f>
        <v>5.6849246178340331E-3</v>
      </c>
      <c r="E94" s="2283">
        <f>B2a!E95*B6a!E102</f>
        <v>5.8077030559071548E-3</v>
      </c>
      <c r="F94" s="2299">
        <f t="shared" si="2"/>
        <v>2.8385765501286516E-2</v>
      </c>
      <c r="G94" s="2283">
        <f>B2a!G95*B6a!G102</f>
        <v>9.1947682888073503E-3</v>
      </c>
      <c r="H94" s="2283">
        <f>B2a!H95*B6a!H102</f>
        <v>1.18805549419446E-2</v>
      </c>
      <c r="I94" s="2300">
        <f>B2a!I95*B6a!I102</f>
        <v>7.3104422705345647E-3</v>
      </c>
    </row>
    <row r="95" spans="1:9" s="90" customFormat="1" ht="16">
      <c r="A95" s="1737" t="s">
        <v>406</v>
      </c>
      <c r="B95" s="2283">
        <f t="shared" si="3"/>
        <v>1.5979790211538981E-2</v>
      </c>
      <c r="C95" s="2283">
        <f>B2a!C96*B6a!C103</f>
        <v>5.1642895927849234E-3</v>
      </c>
      <c r="D95" s="2283">
        <f>B2a!D96*B6a!D103</f>
        <v>5.6297931113732068E-3</v>
      </c>
      <c r="E95" s="2283">
        <f>B2a!E96*B6a!E103</f>
        <v>5.1857075073808521E-3</v>
      </c>
      <c r="F95" s="2299">
        <f t="shared" si="2"/>
        <v>2.7169509668328155E-2</v>
      </c>
      <c r="G95" s="2283">
        <f>B2a!G96*B6a!G103</f>
        <v>8.3488240265151264E-3</v>
      </c>
      <c r="H95" s="2283">
        <f>B2a!H96*B6a!H103</f>
        <v>1.172374789780282E-2</v>
      </c>
      <c r="I95" s="2300">
        <f>B2a!I96*B6a!I103</f>
        <v>7.0969377440102087E-3</v>
      </c>
    </row>
    <row r="96" spans="1:9" s="90" customFormat="1" ht="16">
      <c r="A96" s="1737" t="s">
        <v>407</v>
      </c>
      <c r="B96" s="2283">
        <f t="shared" si="3"/>
        <v>1.6662952465433128E-2</v>
      </c>
      <c r="C96" s="2283">
        <f>B2a!C97*B6a!C104</f>
        <v>5.7942311857155033E-3</v>
      </c>
      <c r="D96" s="2283">
        <f>B2a!D97*B6a!D104</f>
        <v>5.8944362968221843E-3</v>
      </c>
      <c r="E96" s="2283">
        <f>B2a!E97*B6a!E104</f>
        <v>4.9742849828954402E-3</v>
      </c>
      <c r="F96" s="2299">
        <f t="shared" si="2"/>
        <v>2.6703173651498824E-2</v>
      </c>
      <c r="G96" s="2283">
        <f>B2a!G97*B6a!G104</f>
        <v>8.3755573333453379E-3</v>
      </c>
      <c r="H96" s="2283">
        <f>B2a!H97*B6a!H104</f>
        <v>1.1469278191734553E-2</v>
      </c>
      <c r="I96" s="2300">
        <f>B2a!I97*B6a!I104</f>
        <v>6.8583381264189329E-3</v>
      </c>
    </row>
    <row r="97" spans="1:9" s="90" customFormat="1" ht="16">
      <c r="A97" s="1737" t="s">
        <v>408</v>
      </c>
      <c r="B97" s="2283">
        <f t="shared" si="3"/>
        <v>1.6285732213227551E-2</v>
      </c>
      <c r="C97" s="2283">
        <f>B2a!C98*B6a!C105</f>
        <v>5.9243943566998983E-3</v>
      </c>
      <c r="D97" s="2283">
        <f>B2a!D98*B6a!D105</f>
        <v>5.8238663478604284E-3</v>
      </c>
      <c r="E97" s="2283">
        <f>B2a!E98*B6a!E105</f>
        <v>4.5374715086672259E-3</v>
      </c>
      <c r="F97" s="2299">
        <f t="shared" si="2"/>
        <v>2.5597794576023292E-2</v>
      </c>
      <c r="G97" s="2283">
        <f>B2a!G98*B6a!G105</f>
        <v>7.6294837775397551E-3</v>
      </c>
      <c r="H97" s="2283">
        <f>B2a!H98*B6a!H105</f>
        <v>1.1283643247585358E-2</v>
      </c>
      <c r="I97" s="2300">
        <f>B2a!I98*B6a!I105</f>
        <v>6.6846675508981778E-3</v>
      </c>
    </row>
    <row r="98" spans="1:9" s="90" customFormat="1" ht="16">
      <c r="A98" s="1737" t="s">
        <v>409</v>
      </c>
      <c r="B98" s="2283">
        <f t="shared" si="3"/>
        <v>2.0934895206826922E-2</v>
      </c>
      <c r="C98" s="2283">
        <f>B2a!C99*B6a!C106</f>
        <v>7.4443155328455038E-3</v>
      </c>
      <c r="D98" s="2283">
        <f>B2a!D99*B6a!D106</f>
        <v>8.0200637752357463E-3</v>
      </c>
      <c r="E98" s="2283">
        <f>B2a!E99*B6a!E106</f>
        <v>5.4705158987456712E-3</v>
      </c>
      <c r="F98" s="2299">
        <f t="shared" si="2"/>
        <v>2.7335180550664043E-2</v>
      </c>
      <c r="G98" s="2283">
        <f>B2a!G99*B6a!G106</f>
        <v>8.9597380496139051E-3</v>
      </c>
      <c r="H98" s="2283">
        <f>B2a!H99*B6a!H106</f>
        <v>1.1570092553386788E-2</v>
      </c>
      <c r="I98" s="2300">
        <f>B2a!I99*B6a!I106</f>
        <v>6.8053499476633476E-3</v>
      </c>
    </row>
    <row r="99" spans="1:9" s="90" customFormat="1" ht="16">
      <c r="A99" s="1737" t="s">
        <v>410</v>
      </c>
      <c r="B99" s="2283">
        <f t="shared" si="3"/>
        <v>2.3172873151380374E-2</v>
      </c>
      <c r="C99" s="2283">
        <f>B2a!C100*B6a!C107</f>
        <v>8.1672665873128679E-3</v>
      </c>
      <c r="D99" s="2283">
        <f>B2a!D100*B6a!D107</f>
        <v>9.1701029471708898E-3</v>
      </c>
      <c r="E99" s="2283">
        <f>B2a!E100*B6a!E107</f>
        <v>5.8355036168966168E-3</v>
      </c>
      <c r="F99" s="2299">
        <f t="shared" si="2"/>
        <v>2.7133211790105673E-2</v>
      </c>
      <c r="G99" s="2283">
        <f>B2a!G100*B6a!G107</f>
        <v>8.8080887939979632E-3</v>
      </c>
      <c r="H99" s="2283">
        <f>B2a!H100*B6a!H107</f>
        <v>1.156209156892106E-2</v>
      </c>
      <c r="I99" s="2300">
        <f>B2a!I100*B6a!I107</f>
        <v>6.7630314271866481E-3</v>
      </c>
    </row>
    <row r="100" spans="1:9" s="90" customFormat="1" ht="16">
      <c r="A100" s="1737" t="s">
        <v>411</v>
      </c>
      <c r="B100" s="2283">
        <f t="shared" si="3"/>
        <v>2.4056279635369056E-2</v>
      </c>
      <c r="C100" s="2283">
        <f>B2a!C101*B6a!C108</f>
        <v>8.4506516367664677E-3</v>
      </c>
      <c r="D100" s="2283">
        <f>B2a!D101*B6a!D108</f>
        <v>9.7042137487581715E-3</v>
      </c>
      <c r="E100" s="2283">
        <f>B2a!E101*B6a!E108</f>
        <v>5.9014142498444158E-3</v>
      </c>
      <c r="F100" s="2299">
        <f t="shared" si="2"/>
        <v>2.7146774875494963E-2</v>
      </c>
      <c r="G100" s="2283">
        <f>B2a!G101*B6a!G108</f>
        <v>8.9900094969288403E-3</v>
      </c>
      <c r="H100" s="2283">
        <f>B2a!H101*B6a!H108</f>
        <v>1.1473969705463022E-2</v>
      </c>
      <c r="I100" s="2300">
        <f>B2a!I101*B6a!I108</f>
        <v>6.6827956731031037E-3</v>
      </c>
    </row>
    <row r="101" spans="1:9" s="90" customFormat="1" ht="16">
      <c r="A101" s="1737" t="s">
        <v>412</v>
      </c>
      <c r="B101" s="2283">
        <f t="shared" si="3"/>
        <v>2.4109639246893268E-2</v>
      </c>
      <c r="C101" s="2283">
        <f>B2a!C102*B6a!C109</f>
        <v>8.4655192529280859E-3</v>
      </c>
      <c r="D101" s="2283">
        <f>B2a!D102*B6a!D109</f>
        <v>9.852216743714233E-3</v>
      </c>
      <c r="E101" s="2283">
        <f>B2a!E102*B6a!E109</f>
        <v>5.7919032502509486E-3</v>
      </c>
      <c r="F101" s="2299">
        <f t="shared" si="2"/>
        <v>2.6580149888069858E-2</v>
      </c>
      <c r="G101" s="2283">
        <f>B2a!G102*B6a!G109</f>
        <v>8.9356025905948204E-3</v>
      </c>
      <c r="H101" s="2283">
        <f>B2a!H102*B6a!H109</f>
        <v>1.11637714487898E-2</v>
      </c>
      <c r="I101" s="2300">
        <f>B2a!I102*B6a!I109</f>
        <v>6.4807758486852387E-3</v>
      </c>
    </row>
    <row r="102" spans="1:9" s="90" customFormat="1" ht="16">
      <c r="A102" s="1737" t="s">
        <v>413</v>
      </c>
      <c r="B102" s="2283">
        <f t="shared" si="3"/>
        <v>2.4300291236317152E-2</v>
      </c>
      <c r="C102" s="2283">
        <f>B2a!C103*B6a!C110</f>
        <v>8.5429619476240296E-3</v>
      </c>
      <c r="D102" s="2283">
        <f>B2a!D103*B6a!D110</f>
        <v>1.0024536997107562E-2</v>
      </c>
      <c r="E102" s="2283">
        <f>B2a!E103*B6a!E110</f>
        <v>5.7327922915855582E-3</v>
      </c>
      <c r="F102" s="2299">
        <f t="shared" si="2"/>
        <v>2.5743816933894055E-2</v>
      </c>
      <c r="G102" s="2283">
        <f>B2a!G103*B6a!G110</f>
        <v>8.9126051654502287E-3</v>
      </c>
      <c r="H102" s="2283">
        <f>B2a!H103*B6a!H110</f>
        <v>1.0658916558360232E-2</v>
      </c>
      <c r="I102" s="2300">
        <f>B2a!I103*B6a!I110</f>
        <v>6.1722952100835941E-3</v>
      </c>
    </row>
    <row r="103" spans="1:9" s="90" customFormat="1" ht="16">
      <c r="A103" s="1737" t="s">
        <v>414</v>
      </c>
      <c r="B103" s="2283">
        <f t="shared" si="3"/>
        <v>2.412367634167726E-2</v>
      </c>
      <c r="C103" s="2283">
        <f>B2a!C104*B6a!C111</f>
        <v>8.599052229702921E-3</v>
      </c>
      <c r="D103" s="2283">
        <f>B2a!D104*B6a!D111</f>
        <v>9.9621771666508901E-3</v>
      </c>
      <c r="E103" s="2283">
        <f>B2a!E104*B6a!E111</f>
        <v>5.5624469453234493E-3</v>
      </c>
      <c r="F103" s="2299">
        <f t="shared" si="2"/>
        <v>2.5984258602418743E-2</v>
      </c>
      <c r="G103" s="2283">
        <f>B2a!G104*B6a!G111</f>
        <v>8.4876037673840537E-3</v>
      </c>
      <c r="H103" s="2283">
        <f>B2a!H104*B6a!H111</f>
        <v>1.0392956215802985E-2</v>
      </c>
      <c r="I103" s="2300">
        <f>B2a!I104*B6a!I111</f>
        <v>7.1036986192317079E-3</v>
      </c>
    </row>
    <row r="104" spans="1:9" s="90" customFormat="1" ht="16">
      <c r="A104" s="1737" t="s">
        <v>415</v>
      </c>
      <c r="B104" s="2283">
        <f t="shared" si="3"/>
        <v>2.3304800899019658E-2</v>
      </c>
      <c r="C104" s="2283">
        <f>B2a!C105*B6a!C112</f>
        <v>8.1765869127065696E-3</v>
      </c>
      <c r="D104" s="2283">
        <f>B2a!D105*B6a!D112</f>
        <v>9.7830299691857043E-3</v>
      </c>
      <c r="E104" s="2283">
        <f>B2a!E105*B6a!E112</f>
        <v>5.3451840171273865E-3</v>
      </c>
      <c r="F104" s="2299">
        <f t="shared" si="2"/>
        <v>2.6348970260507691E-2</v>
      </c>
      <c r="G104" s="2283">
        <f>B2a!G105*B6a!G112</f>
        <v>9.8500627758501911E-3</v>
      </c>
      <c r="H104" s="2283">
        <f>B2a!H105*B6a!H112</f>
        <v>9.4286931046611965E-3</v>
      </c>
      <c r="I104" s="2300">
        <f>B2a!I105*B6a!I112</f>
        <v>7.0702143799963018E-3</v>
      </c>
    </row>
    <row r="105" spans="1:9" s="90" customFormat="1" ht="16">
      <c r="A105" s="1737" t="s">
        <v>416</v>
      </c>
      <c r="B105" s="2283">
        <f t="shared" si="3"/>
        <v>2.3582721298621667E-2</v>
      </c>
      <c r="C105" s="2283">
        <f>B2a!C106*B6a!C113</f>
        <v>8.245979626500052E-3</v>
      </c>
      <c r="D105" s="2283">
        <f>B2a!D106*B6a!D113</f>
        <v>9.963213095671504E-3</v>
      </c>
      <c r="E105" s="2283">
        <f>B2a!E106*B6a!E113</f>
        <v>5.3735285764501097E-3</v>
      </c>
      <c r="F105" s="2299">
        <f t="shared" si="2"/>
        <v>2.6293164903892167E-2</v>
      </c>
      <c r="G105" s="2283">
        <f>B2a!G106*B6a!G113</f>
        <v>9.3678513957724703E-3</v>
      </c>
      <c r="H105" s="2283">
        <f>B2a!H106*B6a!H113</f>
        <v>9.6980466760882306E-3</v>
      </c>
      <c r="I105" s="2300">
        <f>B2a!I106*B6a!I113</f>
        <v>7.2272668320314641E-3</v>
      </c>
    </row>
    <row r="106" spans="1:9" s="90" customFormat="1" ht="16">
      <c r="A106" s="1737" t="s">
        <v>417</v>
      </c>
      <c r="B106" s="2283">
        <f t="shared" si="3"/>
        <v>2.5161692995807602E-2</v>
      </c>
      <c r="C106" s="2283">
        <f>B2a!C107*B6a!C114</f>
        <v>8.6829717213947437E-3</v>
      </c>
      <c r="D106" s="2283">
        <f>B2a!D107*B6a!D114</f>
        <v>1.0352749494966118E-2</v>
      </c>
      <c r="E106" s="2283">
        <f>B2a!E107*B6a!E114</f>
        <v>6.1259717794467389E-3</v>
      </c>
      <c r="F106" s="2299">
        <f t="shared" si="2"/>
        <v>2.805003940300382E-2</v>
      </c>
      <c r="G106" s="2283">
        <f>B2a!G107*B6a!G114</f>
        <v>8.8746681760202822E-3</v>
      </c>
      <c r="H106" s="2283">
        <f>B2a!H107*B6a!H114</f>
        <v>1.0802786818138623E-2</v>
      </c>
      <c r="I106" s="2300">
        <f>B2a!I107*B6a!I114</f>
        <v>8.3725844088449151E-3</v>
      </c>
    </row>
    <row r="107" spans="1:9" s="90" customFormat="1" ht="16">
      <c r="A107" s="1737" t="s">
        <v>418</v>
      </c>
      <c r="B107" s="2283">
        <f t="shared" si="3"/>
        <v>2.5845842310795186E-2</v>
      </c>
      <c r="C107" s="2283">
        <f>B2a!C108*B6a!C115</f>
        <v>8.6727716378806937E-3</v>
      </c>
      <c r="D107" s="2283">
        <f>B2a!D108*B6a!D115</f>
        <v>1.0319149619435466E-2</v>
      </c>
      <c r="E107" s="2283">
        <f>B2a!E108*B6a!E115</f>
        <v>6.8539210534790248E-3</v>
      </c>
      <c r="F107" s="2299">
        <f t="shared" si="2"/>
        <v>3.4071046291405234E-2</v>
      </c>
      <c r="G107" s="2283">
        <f>B2a!G108*B6a!G115</f>
        <v>1.1398424698057462E-2</v>
      </c>
      <c r="H107" s="2283">
        <f>B2a!H108*B6a!H115</f>
        <v>1.3619505319121228E-2</v>
      </c>
      <c r="I107" s="2300">
        <f>B2a!I108*B6a!I115</f>
        <v>9.0531162742265459E-3</v>
      </c>
    </row>
    <row r="108" spans="1:9" s="90" customFormat="1" ht="16">
      <c r="A108" s="1737" t="s">
        <v>419</v>
      </c>
      <c r="B108" s="2283">
        <f t="shared" si="3"/>
        <v>2.8004508686374351E-2</v>
      </c>
      <c r="C108" s="2283">
        <f>B2a!C109*B6a!C116</f>
        <v>9.4518561730420805E-3</v>
      </c>
      <c r="D108" s="2283">
        <f>B2a!D109*B6a!D116</f>
        <v>1.0982868177804993E-2</v>
      </c>
      <c r="E108" s="2283">
        <f>B2a!E109*B6a!E116</f>
        <v>7.5697843355272739E-3</v>
      </c>
      <c r="F108" s="2299">
        <f t="shared" si="2"/>
        <v>3.5945362694114497E-2</v>
      </c>
      <c r="G108" s="2283">
        <f>B2a!G109*B6a!G116</f>
        <v>1.3155167552283811E-2</v>
      </c>
      <c r="H108" s="2283">
        <f>B2a!H109*B6a!H116</f>
        <v>1.5655401644312977E-2</v>
      </c>
      <c r="I108" s="2300">
        <f>B2a!I109*B6a!I116</f>
        <v>7.1347934975177114E-3</v>
      </c>
    </row>
    <row r="109" spans="1:9" s="90" customFormat="1" ht="16">
      <c r="A109" s="1737" t="s">
        <v>420</v>
      </c>
      <c r="B109" s="2283">
        <f t="shared" si="3"/>
        <v>2.9751789959867554E-2</v>
      </c>
      <c r="C109" s="2283">
        <f>B2a!C110*B6a!C117</f>
        <v>9.9102195059327432E-3</v>
      </c>
      <c r="D109" s="2283">
        <f>B2a!D110*B6a!D117</f>
        <v>1.1617734179157301E-2</v>
      </c>
      <c r="E109" s="2283">
        <f>B2a!E110*B6a!E117</f>
        <v>8.2238362747775132E-3</v>
      </c>
      <c r="F109" s="2299">
        <f t="shared" si="2"/>
        <v>3.9868449344584223E-2</v>
      </c>
      <c r="G109" s="2283">
        <f>B2a!G110*B6a!G117</f>
        <v>1.4864923528528312E-2</v>
      </c>
      <c r="H109" s="2283">
        <f>B2a!H110*B6a!H117</f>
        <v>1.771289711025479E-2</v>
      </c>
      <c r="I109" s="2300">
        <f>B2a!I110*B6a!I117</f>
        <v>7.2906287058011228E-3</v>
      </c>
    </row>
    <row r="110" spans="1:9" s="90" customFormat="1" ht="16">
      <c r="A110" s="1737" t="s">
        <v>421</v>
      </c>
      <c r="B110" s="2283">
        <f t="shared" si="3"/>
        <v>2.9280233197862007E-2</v>
      </c>
      <c r="C110" s="2283">
        <f>B2a!C111*B6a!C118</f>
        <v>9.4469527806061767E-3</v>
      </c>
      <c r="D110" s="2283">
        <f>B2a!D111*B6a!D118</f>
        <v>1.139105008477472E-2</v>
      </c>
      <c r="E110" s="2283">
        <f>B2a!E111*B6a!E118</f>
        <v>8.4422303324811106E-3</v>
      </c>
      <c r="F110" s="2299">
        <f t="shared" si="2"/>
        <v>4.092910522267483E-2</v>
      </c>
      <c r="G110" s="2283">
        <f>B2a!G111*B6a!G118</f>
        <v>1.5723399033918315E-2</v>
      </c>
      <c r="H110" s="2283">
        <f>B2a!H111*B6a!H118</f>
        <v>1.8653487049255419E-2</v>
      </c>
      <c r="I110" s="2300">
        <f>B2a!I111*B6a!I118</f>
        <v>6.5522191395010962E-3</v>
      </c>
    </row>
    <row r="111" spans="1:9" s="90" customFormat="1" ht="16">
      <c r="A111" s="1737" t="s">
        <v>422</v>
      </c>
      <c r="B111" s="2283">
        <f t="shared" si="3"/>
        <v>2.8529756408443248E-2</v>
      </c>
      <c r="C111" s="2283">
        <f>B2a!C112*B6a!C119</f>
        <v>9.2513890479816781E-3</v>
      </c>
      <c r="D111" s="2283">
        <f>B2a!D112*B6a!D119</f>
        <v>1.1161832470410934E-2</v>
      </c>
      <c r="E111" s="2283">
        <f>B2a!E112*B6a!E119</f>
        <v>8.1165348900506373E-3</v>
      </c>
      <c r="F111" s="2299">
        <f t="shared" si="2"/>
        <v>3.9874427114929598E-2</v>
      </c>
      <c r="G111" s="2283">
        <f>B2a!G112*B6a!G119</f>
        <v>1.5625322926140463E-2</v>
      </c>
      <c r="H111" s="2283">
        <f>B2a!H112*B6a!H119</f>
        <v>1.8440555243263618E-2</v>
      </c>
      <c r="I111" s="2300">
        <f>B2a!I112*B6a!I119</f>
        <v>5.8085489455255148E-3</v>
      </c>
    </row>
    <row r="112" spans="1:9" s="90" customFormat="1" ht="16">
      <c r="A112" s="1737" t="s">
        <v>423</v>
      </c>
      <c r="B112" s="2283">
        <f t="shared" si="3"/>
        <v>2.8333690978708366E-2</v>
      </c>
      <c r="C112" s="2283">
        <f>B2a!C113*B6a!C120</f>
        <v>9.1376967711187616E-3</v>
      </c>
      <c r="D112" s="2283">
        <f>B2a!D113*B6a!D120</f>
        <v>1.127225174106806E-2</v>
      </c>
      <c r="E112" s="2283">
        <f>B2a!E113*B6a!E120</f>
        <v>7.9237424665215463E-3</v>
      </c>
      <c r="F112" s="2299">
        <f t="shared" si="2"/>
        <v>3.9248223712559302E-2</v>
      </c>
      <c r="G112" s="2283">
        <f>B2a!G113*B6a!G120</f>
        <v>1.533207642269791E-2</v>
      </c>
      <c r="H112" s="2283">
        <f>B2a!H113*B6a!H120</f>
        <v>1.8008117386726495E-2</v>
      </c>
      <c r="I112" s="2300">
        <f>B2a!I113*B6a!I120</f>
        <v>5.9080299031348919E-3</v>
      </c>
    </row>
    <row r="113" spans="1:9" s="90" customFormat="1" ht="16">
      <c r="A113" s="1737" t="s">
        <v>424</v>
      </c>
      <c r="B113" s="2283">
        <f t="shared" si="3"/>
        <v>2.8031852619172692E-2</v>
      </c>
      <c r="C113" s="2283">
        <f>B2a!C114*B6a!C121</f>
        <v>9.1737151916463974E-3</v>
      </c>
      <c r="D113" s="2283">
        <f>B2a!D114*B6a!D121</f>
        <v>1.1218123529366086E-2</v>
      </c>
      <c r="E113" s="2283">
        <f>B2a!E114*B6a!E121</f>
        <v>7.6400138981602096E-3</v>
      </c>
      <c r="F113" s="2299">
        <f t="shared" si="2"/>
        <v>3.8532710676281327E-2</v>
      </c>
      <c r="G113" s="2283">
        <f>B2a!G114*B6a!G121</f>
        <v>1.4977342391159484E-2</v>
      </c>
      <c r="H113" s="2283">
        <f>B2a!H114*B6a!H121</f>
        <v>1.7620331582389129E-2</v>
      </c>
      <c r="I113" s="2300">
        <f>B2a!I114*B6a!I121</f>
        <v>5.9350367027327187E-3</v>
      </c>
    </row>
    <row r="114" spans="1:9" s="90" customFormat="1" ht="16">
      <c r="A114" s="1737" t="s">
        <v>425</v>
      </c>
      <c r="B114" s="2283">
        <f t="shared" si="3"/>
        <v>3.1690487175577861E-2</v>
      </c>
      <c r="C114" s="2283">
        <f>B2a!C115*B6a!C122</f>
        <v>1.0314614526584331E-2</v>
      </c>
      <c r="D114" s="2283">
        <f>B2a!D115*B6a!D122</f>
        <v>1.2759049873889981E-2</v>
      </c>
      <c r="E114" s="2283">
        <f>B2a!E115*B6a!E122</f>
        <v>8.616822775103547E-3</v>
      </c>
      <c r="F114" s="2299">
        <f t="shared" si="2"/>
        <v>3.7022188026966482E-2</v>
      </c>
      <c r="G114" s="2283">
        <f>B2a!G115*B6a!G122</f>
        <v>1.4323048073490566E-2</v>
      </c>
      <c r="H114" s="2283">
        <f>B2a!H115*B6a!H122</f>
        <v>1.6893714555613202E-2</v>
      </c>
      <c r="I114" s="2300">
        <f>B2a!I115*B6a!I122</f>
        <v>5.8054253978627162E-3</v>
      </c>
    </row>
    <row r="115" spans="1:9" s="90" customFormat="1" ht="16">
      <c r="A115" s="1737" t="s">
        <v>426</v>
      </c>
      <c r="B115" s="2283">
        <f t="shared" si="3"/>
        <v>3.2609065698917673E-2</v>
      </c>
      <c r="C115" s="2283">
        <f>B2a!C116*B6a!C123</f>
        <v>1.0644972819068154E-2</v>
      </c>
      <c r="D115" s="2283">
        <f>B2a!D116*B6a!D123</f>
        <v>1.3423261214239104E-2</v>
      </c>
      <c r="E115" s="2283">
        <f>B2a!E116*B6a!E123</f>
        <v>8.5408316656104145E-3</v>
      </c>
      <c r="F115" s="2299">
        <f t="shared" si="2"/>
        <v>4.1233088360653675E-2</v>
      </c>
      <c r="G115" s="2283">
        <f>B2a!G116*B6a!G123</f>
        <v>1.441403741360996E-2</v>
      </c>
      <c r="H115" s="2283">
        <f>B2a!H116*B6a!H123</f>
        <v>1.9187762550068592E-2</v>
      </c>
      <c r="I115" s="2300">
        <f>B2a!I116*B6a!I123</f>
        <v>7.6312883969751159E-3</v>
      </c>
    </row>
    <row r="116" spans="1:9" s="90" customFormat="1" ht="16">
      <c r="A116" s="1737" t="s">
        <v>427</v>
      </c>
      <c r="B116" s="2283">
        <f t="shared" si="3"/>
        <v>3.4966723238409256E-2</v>
      </c>
      <c r="C116" s="2283">
        <f>B2a!C117*B6a!C124</f>
        <v>1.1716425157435751E-2</v>
      </c>
      <c r="D116" s="2283">
        <f>B2a!D117*B6a!D124</f>
        <v>1.4499601844698652E-2</v>
      </c>
      <c r="E116" s="2283">
        <f>B2a!E117*B6a!E124</f>
        <v>8.7506962362748561E-3</v>
      </c>
      <c r="F116" s="2299">
        <f t="shared" si="2"/>
        <v>4.6008442668310459E-2</v>
      </c>
      <c r="G116" s="2283">
        <f>B2a!G117*B6a!G124</f>
        <v>1.5586603326776556E-2</v>
      </c>
      <c r="H116" s="2283">
        <f>B2a!H117*B6a!H124</f>
        <v>2.2111761177611579E-2</v>
      </c>
      <c r="I116" s="2300">
        <f>B2a!I117*B6a!I124</f>
        <v>8.3100781639223239E-3</v>
      </c>
    </row>
    <row r="117" spans="1:9" s="90" customFormat="1" ht="16">
      <c r="A117" s="1737" t="s">
        <v>428</v>
      </c>
      <c r="B117" s="2283">
        <f t="shared" si="3"/>
        <v>3.4580342551454361E-2</v>
      </c>
      <c r="C117" s="2283">
        <f>B2a!C118*B6a!C125</f>
        <v>1.1528681184259128E-2</v>
      </c>
      <c r="D117" s="2283">
        <f>B2a!D118*B6a!D125</f>
        <v>1.4159627201685555E-2</v>
      </c>
      <c r="E117" s="2283">
        <f>B2a!E118*B6a!E125</f>
        <v>8.8920341655096772E-3</v>
      </c>
      <c r="F117" s="2299">
        <f t="shared" si="2"/>
        <v>4.6848249229977462E-2</v>
      </c>
      <c r="G117" s="2283">
        <f>B2a!G118*B6a!G125</f>
        <v>1.607774235958398E-2</v>
      </c>
      <c r="H117" s="2283">
        <f>B2a!H118*B6a!H125</f>
        <v>2.233402312443623E-2</v>
      </c>
      <c r="I117" s="2300">
        <f>B2a!I118*B6a!I125</f>
        <v>8.4364837459572472E-3</v>
      </c>
    </row>
    <row r="118" spans="1:9" s="90" customFormat="1" ht="16">
      <c r="A118" s="1737" t="s">
        <v>429</v>
      </c>
      <c r="B118" s="2283">
        <f t="shared" si="3"/>
        <v>3.6866718889130713E-2</v>
      </c>
      <c r="C118" s="2283">
        <f>B2a!C119*B6a!C126</f>
        <v>1.1991804596128633E-2</v>
      </c>
      <c r="D118" s="2283">
        <f>B2a!D119*B6a!D126</f>
        <v>1.4912533135889068E-2</v>
      </c>
      <c r="E118" s="2283">
        <f>B2a!E119*B6a!E126</f>
        <v>9.9623811571130112E-3</v>
      </c>
      <c r="F118" s="2299">
        <f t="shared" si="2"/>
        <v>4.5477121428672995E-2</v>
      </c>
      <c r="G118" s="2283">
        <f>B2a!G119*B6a!G126</f>
        <v>1.5606375817299078E-2</v>
      </c>
      <c r="H118" s="2283">
        <f>B2a!H119*B6a!H126</f>
        <v>2.1672538230954684E-2</v>
      </c>
      <c r="I118" s="2300">
        <f>B2a!I119*B6a!I126</f>
        <v>8.1982073804192385E-3</v>
      </c>
    </row>
    <row r="119" spans="1:9" s="90" customFormat="1" ht="16">
      <c r="A119" s="1737" t="s">
        <v>430</v>
      </c>
      <c r="B119" s="2283">
        <f t="shared" si="3"/>
        <v>3.9801588469148247E-2</v>
      </c>
      <c r="C119" s="2283">
        <f>B2a!C120*B6a!C127</f>
        <v>1.29513784718328E-2</v>
      </c>
      <c r="D119" s="2283">
        <f>B2a!D120*B6a!D127</f>
        <v>1.6213289297666272E-2</v>
      </c>
      <c r="E119" s="2283">
        <f>B2a!E120*B6a!E127</f>
        <v>1.0636920699649176E-2</v>
      </c>
      <c r="F119" s="2299">
        <f t="shared" si="2"/>
        <v>4.425604692239337E-2</v>
      </c>
      <c r="G119" s="2283">
        <f>B2a!G120*B6a!G127</f>
        <v>1.4971727022745325E-2</v>
      </c>
      <c r="H119" s="2283">
        <f>B2a!H120*B6a!H127</f>
        <v>2.1138286768690479E-2</v>
      </c>
      <c r="I119" s="2300">
        <f>B2a!I120*B6a!I127</f>
        <v>8.1460331309575664E-3</v>
      </c>
    </row>
    <row r="120" spans="1:9" s="90" customFormat="1" ht="16">
      <c r="A120" s="1737" t="s">
        <v>431</v>
      </c>
      <c r="B120" s="2283">
        <f t="shared" si="3"/>
        <v>3.862743807906218E-2</v>
      </c>
      <c r="C120" s="2283">
        <f>B2a!C121*B6a!C128</f>
        <v>1.3008276698172743E-2</v>
      </c>
      <c r="D120" s="2283">
        <f>B2a!D121*B6a!D128</f>
        <v>1.5876663091771298E-2</v>
      </c>
      <c r="E120" s="2283">
        <f>B2a!E121*B6a!E128</f>
        <v>9.7424982891181396E-3</v>
      </c>
      <c r="F120" s="2299">
        <f t="shared" si="2"/>
        <v>4.5833877882034968E-2</v>
      </c>
      <c r="G120" s="2283">
        <f>B2a!G121*B6a!G128</f>
        <v>1.4767189750184994E-2</v>
      </c>
      <c r="H120" s="2283">
        <f>B2a!H121*B6a!H128</f>
        <v>2.227606316055852E-2</v>
      </c>
      <c r="I120" s="2300">
        <f>B2a!I121*B6a!I128</f>
        <v>8.7906249712914573E-3</v>
      </c>
    </row>
    <row r="121" spans="1:9" s="90" customFormat="1" ht="16">
      <c r="A121" s="1737" t="s">
        <v>432</v>
      </c>
      <c r="B121" s="2283">
        <f t="shared" si="3"/>
        <v>3.7302718642326309E-2</v>
      </c>
      <c r="C121" s="2283">
        <f>B2a!C122*B6a!C129</f>
        <v>1.29525530811655E-2</v>
      </c>
      <c r="D121" s="2283">
        <f>B2a!D122*B6a!D129</f>
        <v>1.4882726397440815E-2</v>
      </c>
      <c r="E121" s="2283">
        <f>B2a!E122*B6a!E129</f>
        <v>9.4674391637199935E-3</v>
      </c>
      <c r="F121" s="2299">
        <f t="shared" si="2"/>
        <v>4.8587558296805361E-2</v>
      </c>
      <c r="G121" s="2283">
        <f>B2a!G122*B6a!G129</f>
        <v>1.592948571127778E-2</v>
      </c>
      <c r="H121" s="2283">
        <f>B2a!H122*B6a!H129</f>
        <v>2.3933432402365562E-2</v>
      </c>
      <c r="I121" s="2300">
        <f>B2a!I122*B6a!I129</f>
        <v>8.7246401831620225E-3</v>
      </c>
    </row>
    <row r="122" spans="1:9" s="90" customFormat="1" ht="16">
      <c r="A122" s="1737" t="s">
        <v>433</v>
      </c>
      <c r="B122" s="2283">
        <f t="shared" si="3"/>
        <v>3.9343688820371758E-2</v>
      </c>
      <c r="C122" s="2283">
        <f>B2a!C123*B6a!C130</f>
        <v>1.3700806862528812E-2</v>
      </c>
      <c r="D122" s="2283">
        <f>B2a!D123*B6a!D130</f>
        <v>1.5647142432200327E-2</v>
      </c>
      <c r="E122" s="2283">
        <f>B2a!E123*B6a!E130</f>
        <v>9.9957395256426215E-3</v>
      </c>
      <c r="F122" s="2299">
        <f t="shared" si="2"/>
        <v>5.0910798510724567E-2</v>
      </c>
      <c r="G122" s="2283">
        <f>B2a!G123*B6a!G130</f>
        <v>1.6199963203457627E-2</v>
      </c>
      <c r="H122" s="2283">
        <f>B2a!H123*B6a!H130</f>
        <v>2.5379974881021401E-2</v>
      </c>
      <c r="I122" s="2300">
        <f>B2a!I123*B6a!I130</f>
        <v>9.3308604262455318E-3</v>
      </c>
    </row>
    <row r="123" spans="1:9" s="90" customFormat="1" ht="16">
      <c r="A123" s="1737" t="s">
        <v>434</v>
      </c>
      <c r="B123" s="2283">
        <f t="shared" si="3"/>
        <v>3.9488969162498423E-2</v>
      </c>
      <c r="C123" s="2283">
        <f>B2a!C124*B6a!C131</f>
        <v>1.4045430872075906E-2</v>
      </c>
      <c r="D123" s="2283">
        <f>B2a!D124*B6a!D131</f>
        <v>1.5638717698676297E-2</v>
      </c>
      <c r="E123" s="2283">
        <f>B2a!E124*B6a!E131</f>
        <v>9.804820591746222E-3</v>
      </c>
      <c r="F123" s="2299">
        <f t="shared" si="2"/>
        <v>5.1425499842516514E-2</v>
      </c>
      <c r="G123" s="2283">
        <f>B2a!G124*B6a!G131</f>
        <v>1.6787150833545247E-2</v>
      </c>
      <c r="H123" s="2283">
        <f>B2a!H124*B6a!H131</f>
        <v>2.5506718195814133E-2</v>
      </c>
      <c r="I123" s="2300">
        <f>B2a!I124*B6a!I131</f>
        <v>9.1316308131571371E-3</v>
      </c>
    </row>
    <row r="124" spans="1:9">
      <c r="A124" s="1737" t="s">
        <v>435</v>
      </c>
      <c r="B124" s="2283">
        <f t="shared" si="3"/>
        <v>3.8879839353777257E-2</v>
      </c>
      <c r="C124" s="2283">
        <f>B2a!C125*B6a!C132</f>
        <v>1.3682708889928756E-2</v>
      </c>
      <c r="D124" s="2283">
        <f>B2a!D125*B6a!D132</f>
        <v>1.5348756156778243E-2</v>
      </c>
      <c r="E124" s="2283">
        <f>B2a!E125*B6a!E132</f>
        <v>9.8483743070702547E-3</v>
      </c>
      <c r="F124" s="2299"/>
      <c r="G124" s="2283"/>
      <c r="H124" s="2283"/>
      <c r="I124" s="2300"/>
    </row>
    <row r="125" spans="1:9" ht="15" thickBot="1">
      <c r="A125" s="1752" t="s">
        <v>436</v>
      </c>
      <c r="B125" s="2301">
        <f t="shared" si="3"/>
        <v>3.8320828541121371E-2</v>
      </c>
      <c r="C125" s="2301">
        <f>B2a!C126*B6a!C133</f>
        <v>1.3221148435589221E-2</v>
      </c>
      <c r="D125" s="2301">
        <f>B2a!D126*B6a!D133</f>
        <v>1.5095002674561299E-2</v>
      </c>
      <c r="E125" s="2301">
        <f>B2a!E126*B6a!E133</f>
        <v>1.0004677430970849E-2</v>
      </c>
      <c r="F125" s="2302"/>
      <c r="G125" s="2301"/>
      <c r="H125" s="2301"/>
      <c r="I125" s="2303"/>
    </row>
    <row r="126" spans="1:9" ht="17" thickTop="1">
      <c r="A126" s="35"/>
      <c r="B126" s="1546"/>
      <c r="C126" s="403"/>
    </row>
    <row r="127" spans="1:9" ht="16">
      <c r="A127" s="35"/>
      <c r="B127" s="1546"/>
      <c r="C127" s="403"/>
    </row>
    <row r="128" spans="1:9">
      <c r="A128" s="35"/>
      <c r="B128" s="1546"/>
    </row>
    <row r="129" spans="1:18">
      <c r="A129" s="35"/>
      <c r="B129" s="1546"/>
    </row>
    <row r="130" spans="1:18">
      <c r="A130" s="35"/>
      <c r="B130" s="1546"/>
    </row>
    <row r="131" spans="1:18">
      <c r="A131" s="35"/>
      <c r="B131" s="1546"/>
    </row>
    <row r="132" spans="1:18">
      <c r="A132" s="35"/>
      <c r="B132" s="1546"/>
    </row>
    <row r="133" spans="1:18">
      <c r="A133" s="35"/>
      <c r="B133" s="1546"/>
    </row>
    <row r="134" spans="1:18">
      <c r="A134" s="35"/>
      <c r="B134" s="1546"/>
    </row>
    <row r="135" spans="1:18">
      <c r="A135" s="35"/>
      <c r="B135" s="1546"/>
    </row>
    <row r="136" spans="1:18">
      <c r="A136" s="35"/>
      <c r="B136" s="1546"/>
    </row>
    <row r="137" spans="1:18" s="89" customFormat="1">
      <c r="A137" s="35"/>
      <c r="B137" s="1546"/>
      <c r="C137" s="1544"/>
      <c r="D137" s="987"/>
      <c r="E137" s="987"/>
      <c r="F137" s="987"/>
      <c r="G137" s="987"/>
      <c r="H137" s="987"/>
      <c r="I137" s="987"/>
      <c r="J137" s="2"/>
      <c r="K137" s="2"/>
      <c r="L137" s="2"/>
      <c r="M137" s="2"/>
      <c r="N137" s="2"/>
      <c r="O137" s="2"/>
      <c r="P137" s="2"/>
      <c r="Q137" s="2"/>
      <c r="R137" s="2"/>
    </row>
    <row r="138" spans="1:18" s="89" customFormat="1">
      <c r="A138" s="35"/>
      <c r="B138" s="1546"/>
      <c r="C138" s="1544"/>
      <c r="D138" s="987"/>
      <c r="E138" s="987"/>
      <c r="F138" s="987"/>
      <c r="G138" s="987"/>
      <c r="H138" s="987"/>
      <c r="I138" s="987"/>
      <c r="J138" s="2"/>
      <c r="K138" s="2"/>
      <c r="L138" s="2"/>
      <c r="M138" s="2"/>
      <c r="N138" s="2"/>
      <c r="O138" s="2"/>
      <c r="P138" s="2"/>
      <c r="Q138" s="2"/>
      <c r="R138" s="2"/>
    </row>
  </sheetData>
  <mergeCells count="3">
    <mergeCell ref="B2:I2"/>
    <mergeCell ref="B3:E3"/>
    <mergeCell ref="F3:I3"/>
  </mergeCells>
  <phoneticPr fontId="105" type="noConversion"/>
  <hyperlinks>
    <hyperlink ref="A1" location="Index!A1" display="Back to index" xr:uid="{00000000-0004-0000-1900-00000000000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4" tint="0.39997558519241921"/>
  </sheetPr>
  <dimension ref="A1:AN30"/>
  <sheetViews>
    <sheetView zoomScaleNormal="100" workbookViewId="0">
      <pane xSplit="1" ySplit="6" topLeftCell="B7" activePane="bottomRight" state="frozen"/>
      <selection activeCell="A2" sqref="A2:Q2"/>
      <selection pane="topRight" activeCell="A2" sqref="A2:Q2"/>
      <selection pane="bottomLeft" activeCell="A2" sqref="A2:Q2"/>
      <selection pane="bottomRight" activeCell="B7" sqref="B7"/>
    </sheetView>
  </sheetViews>
  <sheetFormatPr baseColWidth="10" defaultColWidth="12.6640625" defaultRowHeight="14"/>
  <cols>
    <col min="1" max="1" width="12.6640625" style="2"/>
    <col min="2" max="3" width="14.1640625" style="1544" customWidth="1"/>
    <col min="4" max="9" width="14.1640625" style="987" customWidth="1"/>
    <col min="10" max="16384" width="12.6640625" style="2"/>
  </cols>
  <sheetData>
    <row r="1" spans="1:19" ht="15" thickBot="1">
      <c r="A1" s="1770" t="s">
        <v>1610</v>
      </c>
    </row>
    <row r="2" spans="1:19" ht="27" thickTop="1" thickBot="1">
      <c r="A2" s="2306"/>
      <c r="B2" s="3012" t="s">
        <v>1668</v>
      </c>
      <c r="C2" s="3012"/>
      <c r="D2" s="3012"/>
      <c r="E2" s="3012"/>
      <c r="F2" s="3012"/>
      <c r="G2" s="3012"/>
      <c r="H2" s="3012"/>
      <c r="I2" s="3013"/>
      <c r="J2" s="1144"/>
      <c r="K2" s="1144"/>
      <c r="L2" s="1144"/>
      <c r="M2" s="1144"/>
      <c r="N2" s="1144"/>
      <c r="O2" s="1144"/>
      <c r="P2" s="1144"/>
      <c r="Q2" s="1144"/>
      <c r="R2" s="1144"/>
      <c r="S2" s="1145"/>
    </row>
    <row r="3" spans="1:19" s="90" customFormat="1" ht="16">
      <c r="A3" s="1002" t="s">
        <v>874</v>
      </c>
      <c r="B3" s="2978" t="s">
        <v>867</v>
      </c>
      <c r="C3" s="2978"/>
      <c r="D3" s="2978"/>
      <c r="E3" s="2980"/>
      <c r="F3" s="2978" t="s">
        <v>806</v>
      </c>
      <c r="G3" s="2978"/>
      <c r="H3" s="2978"/>
      <c r="I3" s="3043"/>
    </row>
    <row r="4" spans="1:19" s="90" customFormat="1" ht="34">
      <c r="A4" s="1002"/>
      <c r="B4" s="2321" t="s">
        <v>558</v>
      </c>
      <c r="C4" s="2321" t="s">
        <v>872</v>
      </c>
      <c r="D4" s="2321" t="s">
        <v>878</v>
      </c>
      <c r="E4" s="2322" t="s">
        <v>1064</v>
      </c>
      <c r="F4" s="2321" t="s">
        <v>558</v>
      </c>
      <c r="G4" s="2321" t="s">
        <v>872</v>
      </c>
      <c r="H4" s="2321" t="s">
        <v>878</v>
      </c>
      <c r="I4" s="2323" t="s">
        <v>1064</v>
      </c>
    </row>
    <row r="5" spans="1:19" s="1629" customFormat="1" ht="13">
      <c r="A5" s="1623" t="s">
        <v>6</v>
      </c>
      <c r="C5" s="2066"/>
      <c r="D5" s="2066"/>
      <c r="E5" s="2068"/>
      <c r="G5" s="2066"/>
      <c r="H5" s="2066"/>
      <c r="I5" s="2311"/>
    </row>
    <row r="6" spans="1:19" s="1578" customFormat="1" ht="12">
      <c r="A6" s="1631" t="s">
        <v>4</v>
      </c>
      <c r="B6" s="1578" t="s">
        <v>805</v>
      </c>
      <c r="C6" s="1700" t="s">
        <v>805</v>
      </c>
      <c r="D6" s="1700" t="s">
        <v>805</v>
      </c>
      <c r="E6" s="1699" t="s">
        <v>805</v>
      </c>
      <c r="F6" s="1578" t="s">
        <v>805</v>
      </c>
      <c r="G6" s="1700" t="s">
        <v>805</v>
      </c>
      <c r="H6" s="1700" t="s">
        <v>805</v>
      </c>
      <c r="I6" s="1703" t="s">
        <v>805</v>
      </c>
    </row>
    <row r="7" spans="1:19" s="90" customFormat="1" ht="16">
      <c r="A7" s="1737" t="s">
        <v>1083</v>
      </c>
      <c r="B7" s="881">
        <f>B6b!B9*B2b!B9</f>
        <v>2.6076764154751024E-3</v>
      </c>
      <c r="C7" s="881">
        <f>B6b!C9*B2b!C9</f>
        <v>1.637966580333626E-3</v>
      </c>
      <c r="D7" s="881">
        <f>B6b!D9*B2b!D9</f>
        <v>6.1337098465198909E-4</v>
      </c>
      <c r="E7" s="881">
        <f>B6b!E9*B2b!E9</f>
        <v>3.5522568875348906E-4</v>
      </c>
      <c r="F7" s="1555">
        <f>B6b!F9*B2b!F9</f>
        <v>1.4442360964145636E-3</v>
      </c>
      <c r="G7" s="881">
        <f>B6b!G9*B2b!G9</f>
        <v>7.4628408658215187E-4</v>
      </c>
      <c r="H7" s="881">
        <f>B6b!H9*B2b!H9</f>
        <v>5.8934381102766775E-4</v>
      </c>
      <c r="I7" s="1548">
        <f>B6b!I9*B2b!I9</f>
        <v>1.0430770471766536E-4</v>
      </c>
    </row>
    <row r="8" spans="1:19" s="90" customFormat="1" ht="16">
      <c r="A8" s="1737" t="s">
        <v>1084</v>
      </c>
      <c r="B8" s="881">
        <f>B6b!B10*B2b!B10</f>
        <v>3.3128192634289864E-3</v>
      </c>
      <c r="C8" s="881">
        <f>B6b!C10*B2b!C10</f>
        <v>1.8835247256384934E-3</v>
      </c>
      <c r="D8" s="881">
        <f>B6b!D10*B2b!D10</f>
        <v>7.760255393409384E-4</v>
      </c>
      <c r="E8" s="881">
        <f>B6b!E10*B2b!E10</f>
        <v>6.5665085748535903E-4</v>
      </c>
      <c r="F8" s="1555">
        <f>B6b!F10*B2b!F10</f>
        <v>2.5282996005765402E-3</v>
      </c>
      <c r="G8" s="881">
        <f>B6b!G10*B2b!G10</f>
        <v>1.3379961765959238E-3</v>
      </c>
      <c r="H8" s="881">
        <f>B6b!H10*B2b!H10</f>
        <v>9.9830204138603475E-4</v>
      </c>
      <c r="I8" s="1548">
        <f>B6b!I10*B2b!I10</f>
        <v>1.9160100667116472E-4</v>
      </c>
    </row>
    <row r="9" spans="1:19" s="90" customFormat="1" ht="16">
      <c r="A9" s="1737" t="s">
        <v>1073</v>
      </c>
      <c r="B9" s="881">
        <f>B6b!B11*B2b!B11</f>
        <v>6.0040813191011289E-3</v>
      </c>
      <c r="C9" s="881">
        <f>B6b!C11*B2b!C11</f>
        <v>3.3159238184845364E-3</v>
      </c>
      <c r="D9" s="881">
        <f>B6b!D11*B2b!D11</f>
        <v>1.5216429624809967E-3</v>
      </c>
      <c r="E9" s="881">
        <f>B6b!E11*B2b!E11</f>
        <v>1.1646565954351541E-3</v>
      </c>
      <c r="F9" s="1555">
        <f>B6b!F11*B2b!F11</f>
        <v>4.9543317943223659E-3</v>
      </c>
      <c r="G9" s="881">
        <f>B6b!G11*B2b!G11</f>
        <v>2.6571073192977325E-3</v>
      </c>
      <c r="H9" s="881">
        <f>B6b!H11*B2b!H11</f>
        <v>1.971487038359429E-3</v>
      </c>
      <c r="I9" s="1548">
        <f>B6b!I11*B2b!I11</f>
        <v>3.2821574061260361E-4</v>
      </c>
    </row>
    <row r="10" spans="1:19" s="90" customFormat="1" ht="16">
      <c r="A10" s="1737" t="s">
        <v>1074</v>
      </c>
      <c r="B10" s="881">
        <f>B6b!B12*B2b!B12</f>
        <v>8.4671114003609035E-3</v>
      </c>
      <c r="C10" s="881">
        <f>B6b!C12*B2b!C12</f>
        <v>4.5877987474382802E-3</v>
      </c>
      <c r="D10" s="881">
        <f>B6b!D12*B2b!D12</f>
        <v>2.4702980707905441E-3</v>
      </c>
      <c r="E10" s="881">
        <f>B6b!E12*B2b!E12</f>
        <v>1.4272650046713261E-3</v>
      </c>
      <c r="F10" s="1555">
        <f>B6b!F12*B2b!F12</f>
        <v>3.8268692479312707E-3</v>
      </c>
      <c r="G10" s="881">
        <f>B6b!G12*B2b!G12</f>
        <v>2.2302176699652253E-3</v>
      </c>
      <c r="H10" s="881">
        <f>B6b!H12*B2b!H12</f>
        <v>1.3563670838509384E-3</v>
      </c>
      <c r="I10" s="1548">
        <f>B6b!I12*B2b!I12</f>
        <v>2.3101605711728677E-4</v>
      </c>
    </row>
    <row r="11" spans="1:19" s="90" customFormat="1" ht="16">
      <c r="A11" s="2288" t="s">
        <v>1075</v>
      </c>
      <c r="B11" s="1552">
        <f>B6b!B13*B2b!B13</f>
        <v>1.6833950685588316E-2</v>
      </c>
      <c r="C11" s="1552">
        <f>B6b!C13*B2b!C13</f>
        <v>7.417873201705746E-3</v>
      </c>
      <c r="D11" s="1552">
        <f>B6b!D13*B2b!D13</f>
        <v>6.3085515147698083E-3</v>
      </c>
      <c r="E11" s="1552">
        <f>B6b!E13*B2b!E13</f>
        <v>3.114194021099866E-3</v>
      </c>
      <c r="F11" s="1556">
        <f>B6b!F13*B2b!F13</f>
        <v>7.6486905317811812E-3</v>
      </c>
      <c r="G11" s="1552">
        <f>B6b!G13*B2b!G13</f>
        <v>4.35649016006758E-3</v>
      </c>
      <c r="H11" s="1552">
        <f>B6b!H13*B2b!H13</f>
        <v>2.7260057172072282E-3</v>
      </c>
      <c r="I11" s="1549">
        <f>B6b!I13*B2b!I13</f>
        <v>5.7284903237393584E-4</v>
      </c>
    </row>
    <row r="12" spans="1:19" s="90" customFormat="1" ht="16">
      <c r="A12" s="1737" t="s">
        <v>1076</v>
      </c>
      <c r="B12" s="881">
        <f>B6b!B14*B2b!B14</f>
        <v>2.1999778782728695E-2</v>
      </c>
      <c r="C12" s="881">
        <f>B6b!C14*B2b!C14</f>
        <v>1.1617764252819239E-2</v>
      </c>
      <c r="D12" s="881">
        <f>B6b!D14*B2b!D14</f>
        <v>6.4947240318895564E-3</v>
      </c>
      <c r="E12" s="881">
        <f>B6b!E14*B2b!E14</f>
        <v>3.8872904980199003E-3</v>
      </c>
      <c r="F12" s="1555">
        <f>B6b!F14*B2b!F14</f>
        <v>1.2963720728225492E-2</v>
      </c>
      <c r="G12" s="881">
        <f>B6b!G14*B2b!G14</f>
        <v>6.0249512419691294E-3</v>
      </c>
      <c r="H12" s="881">
        <f>B6b!H14*B2b!H14</f>
        <v>5.4488019418656641E-3</v>
      </c>
      <c r="I12" s="1548">
        <f>B6b!I14*B2b!I14</f>
        <v>1.5002149661049841E-3</v>
      </c>
    </row>
    <row r="13" spans="1:19" s="90" customFormat="1" ht="16">
      <c r="A13" s="2152" t="s">
        <v>1077</v>
      </c>
      <c r="B13" s="1553">
        <f>B6b!B15*B2b!B15</f>
        <v>1.7448280083904841E-2</v>
      </c>
      <c r="C13" s="1553">
        <f>B6b!C15*B2b!C15</f>
        <v>7.7132395501722274E-3</v>
      </c>
      <c r="D13" s="1553">
        <f>B6b!D15*B2b!D15</f>
        <v>6.4211295588357158E-3</v>
      </c>
      <c r="E13" s="1553">
        <f>B6b!E15*B2b!E15</f>
        <v>3.3084183745861044E-3</v>
      </c>
      <c r="F13" s="1557">
        <f>B6b!F15*B2b!F15</f>
        <v>1.9424887877848778E-2</v>
      </c>
      <c r="G13" s="1553">
        <f>B6b!G15*B2b!G15</f>
        <v>7.9260343509874563E-3</v>
      </c>
      <c r="H13" s="1553">
        <f>B6b!H15*B2b!H15</f>
        <v>7.4021582611233545E-3</v>
      </c>
      <c r="I13" s="1550">
        <f>B6b!I15*B2b!I15</f>
        <v>4.1092746660387463E-3</v>
      </c>
    </row>
    <row r="14" spans="1:19" s="90" customFormat="1" ht="16">
      <c r="A14" s="1737" t="s">
        <v>1078</v>
      </c>
      <c r="B14" s="881">
        <f>B6b!B16*B2b!B16</f>
        <v>1.8028646265417343E-2</v>
      </c>
      <c r="C14" s="881">
        <f>B6b!C16*B2b!C16</f>
        <v>5.5468633529090882E-3</v>
      </c>
      <c r="D14" s="881">
        <f>B6b!D16*B2b!D16</f>
        <v>6.3568456034840499E-3</v>
      </c>
      <c r="E14" s="881">
        <f>B6b!E16*B2b!E16</f>
        <v>6.1411997600741156E-3</v>
      </c>
      <c r="F14" s="1555">
        <f>B6b!F16*B2b!F16</f>
        <v>2.5331837738620223E-2</v>
      </c>
      <c r="G14" s="881">
        <f>B6b!G16*B2b!G16</f>
        <v>8.9085959428751808E-3</v>
      </c>
      <c r="H14" s="881">
        <f>B6b!H16*B2b!H16</f>
        <v>1.0067044238429168E-2</v>
      </c>
      <c r="I14" s="1548">
        <f>B6b!I16*B2b!I16</f>
        <v>6.3615468575685501E-3</v>
      </c>
    </row>
    <row r="15" spans="1:19" s="90" customFormat="1" ht="16">
      <c r="A15" s="1737" t="s">
        <v>1079</v>
      </c>
      <c r="B15" s="881">
        <f>B6b!B17*B2b!B17</f>
        <v>2.2702242470290165E-2</v>
      </c>
      <c r="C15" s="881">
        <f>B6b!C17*B2b!C17</f>
        <v>8.0692888043149818E-3</v>
      </c>
      <c r="D15" s="881">
        <f>B6b!D17*B2b!D17</f>
        <v>9.2012718875302234E-3</v>
      </c>
      <c r="E15" s="881">
        <f>B6b!E17*B2b!E17</f>
        <v>5.4556591291535861E-3</v>
      </c>
      <c r="F15" s="1555">
        <f>B6b!F17*B2b!F17</f>
        <v>2.6472719108408843E-2</v>
      </c>
      <c r="G15" s="881">
        <f>B6b!G17*B2b!G17</f>
        <v>8.8479146031901316E-3</v>
      </c>
      <c r="H15" s="881">
        <f>B6b!H17*B2b!H17</f>
        <v>1.0779695982994988E-2</v>
      </c>
      <c r="I15" s="1548">
        <f>B6b!I17*B2b!I17</f>
        <v>6.8925605935116025E-3</v>
      </c>
    </row>
    <row r="16" spans="1:19" s="90" customFormat="1" ht="16">
      <c r="A16" s="1737" t="s">
        <v>1080</v>
      </c>
      <c r="B16" s="881">
        <f>B6b!B18*B2b!B18</f>
        <v>2.992656577607666E-2</v>
      </c>
      <c r="C16" s="881">
        <f>B6b!C18*B2b!C18</f>
        <v>9.8855532554803748E-3</v>
      </c>
      <c r="D16" s="881">
        <f>B6b!D18*B2b!D18</f>
        <v>1.2029498631913238E-2</v>
      </c>
      <c r="E16" s="881">
        <f>B6b!E18*B2b!E18</f>
        <v>8.0447965786260654E-3</v>
      </c>
      <c r="F16" s="1555">
        <f>B6b!F18*B2b!F18</f>
        <v>3.9236407318774418E-2</v>
      </c>
      <c r="G16" s="881">
        <f>B6b!G18*B2b!G18</f>
        <v>1.4546531299173963E-2</v>
      </c>
      <c r="H16" s="881">
        <f>B6b!H18*B2b!H18</f>
        <v>1.7787046363782984E-2</v>
      </c>
      <c r="I16" s="1548">
        <f>B6b!I18*B2b!I18</f>
        <v>6.8183249915578104E-3</v>
      </c>
    </row>
    <row r="17" spans="1:40" s="90" customFormat="1" ht="17" thickBot="1">
      <c r="A17" s="1752" t="s">
        <v>1081</v>
      </c>
      <c r="B17" s="1554">
        <f>B6b!B19*B2b!B19</f>
        <v>3.8347319999498392E-2</v>
      </c>
      <c r="C17" s="1554">
        <f>B6b!C19*B2b!C19</f>
        <v>1.2836017885764208E-2</v>
      </c>
      <c r="D17" s="1554">
        <f>B6b!D19*B2b!D19</f>
        <v>1.5459301096297373E-2</v>
      </c>
      <c r="E17" s="1554">
        <f>B6b!E19*B2b!E19</f>
        <v>1.0021316826128866E-2</v>
      </c>
      <c r="F17" s="1558">
        <f>B6b!F19*B2b!F19</f>
        <v>4.753465223264744E-2</v>
      </c>
      <c r="G17" s="1554">
        <f>B6b!G19*B2b!G19</f>
        <v>1.5734318900543096E-2</v>
      </c>
      <c r="H17" s="1554">
        <f>B6b!H19*B2b!H19</f>
        <v>2.315355304554326E-2</v>
      </c>
      <c r="I17" s="1551">
        <f>B6b!I19*B2b!I19</f>
        <v>8.656820572346945E-3</v>
      </c>
    </row>
    <row r="18" spans="1:40" ht="17" thickTop="1">
      <c r="A18" s="35"/>
      <c r="B18" s="403"/>
      <c r="C18" s="403"/>
      <c r="Q18" s="410"/>
      <c r="R18" s="410"/>
      <c r="S18" s="410"/>
    </row>
    <row r="19" spans="1:40" ht="16">
      <c r="A19" s="35"/>
      <c r="B19" s="403"/>
      <c r="C19" s="403"/>
    </row>
    <row r="20" spans="1:40">
      <c r="A20" s="35"/>
    </row>
    <row r="21" spans="1:40">
      <c r="A21" s="35"/>
    </row>
    <row r="22" spans="1:40">
      <c r="A22" s="35"/>
    </row>
    <row r="23" spans="1:40">
      <c r="A23" s="35"/>
    </row>
    <row r="24" spans="1:40">
      <c r="A24" s="35"/>
    </row>
    <row r="25" spans="1:40">
      <c r="A25" s="35"/>
    </row>
    <row r="26" spans="1:40">
      <c r="A26" s="35"/>
    </row>
    <row r="27" spans="1:40">
      <c r="A27" s="35"/>
    </row>
    <row r="28" spans="1:40">
      <c r="A28" s="35"/>
    </row>
    <row r="29" spans="1:40" s="89" customFormat="1">
      <c r="A29" s="35"/>
      <c r="B29" s="1544"/>
      <c r="C29" s="1544"/>
      <c r="D29" s="987"/>
      <c r="E29" s="987"/>
      <c r="F29" s="987"/>
      <c r="G29" s="987"/>
      <c r="H29" s="987"/>
      <c r="I29" s="987"/>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row>
    <row r="30" spans="1:40" s="89" customFormat="1">
      <c r="A30" s="35"/>
      <c r="B30" s="1544"/>
      <c r="C30" s="1544"/>
      <c r="D30" s="987"/>
      <c r="E30" s="987"/>
      <c r="F30" s="987"/>
      <c r="G30" s="987"/>
      <c r="H30" s="987"/>
      <c r="I30" s="987"/>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row>
  </sheetData>
  <mergeCells count="3">
    <mergeCell ref="B2:I2"/>
    <mergeCell ref="B3:E3"/>
    <mergeCell ref="F3:I3"/>
  </mergeCells>
  <hyperlinks>
    <hyperlink ref="A1" location="Index!A1" display="Back to index"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59999389629810485"/>
  </sheetPr>
  <dimension ref="A1:R34"/>
  <sheetViews>
    <sheetView zoomScaleNormal="100" workbookViewId="0">
      <pane xSplit="1" ySplit="8" topLeftCell="B9"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1" width="12.6640625" style="2"/>
    <col min="12" max="13" width="12.6640625" style="996"/>
    <col min="14" max="16384" width="12.6640625" style="2"/>
  </cols>
  <sheetData>
    <row r="1" spans="1:15" ht="15" thickBot="1">
      <c r="A1" s="1770" t="s">
        <v>1610</v>
      </c>
    </row>
    <row r="2" spans="1:15" ht="26" thickTop="1">
      <c r="A2" s="3054" t="s">
        <v>1684</v>
      </c>
      <c r="B2" s="3055"/>
      <c r="C2" s="3055"/>
      <c r="D2" s="3055"/>
      <c r="E2" s="3055"/>
      <c r="F2" s="3055"/>
      <c r="G2" s="3055"/>
      <c r="H2" s="3055"/>
      <c r="I2" s="3055"/>
      <c r="J2" s="3055"/>
      <c r="K2" s="3055"/>
      <c r="L2" s="3055"/>
      <c r="M2" s="3055"/>
      <c r="N2" s="3055"/>
      <c r="O2" s="3056"/>
    </row>
    <row r="3" spans="1:15" s="1438" customFormat="1" ht="18.5" customHeight="1">
      <c r="A3" s="1608"/>
      <c r="B3" s="3046" t="s">
        <v>1099</v>
      </c>
      <c r="C3" s="3047"/>
      <c r="D3" s="3057" t="s">
        <v>1676</v>
      </c>
      <c r="E3" s="3058"/>
      <c r="F3" s="3048" t="s">
        <v>1374</v>
      </c>
      <c r="G3" s="3049"/>
      <c r="H3" s="3057" t="s">
        <v>1677</v>
      </c>
      <c r="I3" s="3058"/>
      <c r="J3" s="3048" t="s">
        <v>1375</v>
      </c>
      <c r="K3" s="3049"/>
      <c r="L3" s="3058" t="s">
        <v>1678</v>
      </c>
      <c r="M3" s="3058"/>
      <c r="N3" s="3048" t="s">
        <v>1376</v>
      </c>
      <c r="O3" s="3052"/>
    </row>
    <row r="4" spans="1:15" s="1438" customFormat="1" ht="16">
      <c r="A4" s="1608"/>
      <c r="B4" s="3046"/>
      <c r="C4" s="3047"/>
      <c r="D4" s="3057"/>
      <c r="E4" s="3058"/>
      <c r="F4" s="3050"/>
      <c r="G4" s="3051"/>
      <c r="H4" s="3057"/>
      <c r="I4" s="3058"/>
      <c r="J4" s="3050"/>
      <c r="K4" s="3051"/>
      <c r="L4" s="3058"/>
      <c r="M4" s="3058"/>
      <c r="N4" s="3050"/>
      <c r="O4" s="3053"/>
    </row>
    <row r="5" spans="1:15" s="1438" customFormat="1" ht="52.25" customHeight="1">
      <c r="A5" s="1608" t="s">
        <v>875</v>
      </c>
      <c r="B5" s="3046"/>
      <c r="C5" s="3047"/>
      <c r="D5" s="3057"/>
      <c r="E5" s="3058"/>
      <c r="F5" s="3050"/>
      <c r="G5" s="3051"/>
      <c r="H5" s="3057"/>
      <c r="I5" s="3058"/>
      <c r="J5" s="3050"/>
      <c r="K5" s="3051"/>
      <c r="L5" s="3058"/>
      <c r="M5" s="3058"/>
      <c r="N5" s="3050"/>
      <c r="O5" s="3053"/>
    </row>
    <row r="6" spans="1:15" s="90" customFormat="1" ht="17">
      <c r="A6" s="1002" t="s">
        <v>874</v>
      </c>
      <c r="B6" s="1003" t="s">
        <v>867</v>
      </c>
      <c r="C6" s="1021" t="s">
        <v>806</v>
      </c>
      <c r="D6" s="1004" t="s">
        <v>867</v>
      </c>
      <c r="E6" s="1003" t="s">
        <v>806</v>
      </c>
      <c r="F6" s="1022" t="s">
        <v>867</v>
      </c>
      <c r="G6" s="1023" t="s">
        <v>806</v>
      </c>
      <c r="H6" s="1004" t="s">
        <v>867</v>
      </c>
      <c r="I6" s="1003" t="s">
        <v>806</v>
      </c>
      <c r="J6" s="1022" t="s">
        <v>867</v>
      </c>
      <c r="K6" s="1023" t="s">
        <v>806</v>
      </c>
      <c r="L6" s="1004" t="s">
        <v>867</v>
      </c>
      <c r="M6" s="1003" t="s">
        <v>806</v>
      </c>
      <c r="N6" s="1022" t="s">
        <v>867</v>
      </c>
      <c r="O6" s="1024" t="s">
        <v>806</v>
      </c>
    </row>
    <row r="7" spans="1:15" s="1629" customFormat="1" ht="24" customHeight="1">
      <c r="A7" s="1623" t="s">
        <v>6</v>
      </c>
      <c r="B7" s="2403" t="s">
        <v>1390</v>
      </c>
      <c r="C7" s="2404" t="s">
        <v>1390</v>
      </c>
      <c r="D7" s="2403" t="s">
        <v>1072</v>
      </c>
      <c r="E7" s="1715" t="s">
        <v>1378</v>
      </c>
      <c r="F7" s="2405"/>
      <c r="G7" s="2406"/>
      <c r="H7" s="2403" t="s">
        <v>1388</v>
      </c>
      <c r="I7" s="1715" t="s">
        <v>1389</v>
      </c>
      <c r="J7" s="2405"/>
      <c r="K7" s="2406"/>
      <c r="L7" s="1715" t="s">
        <v>1380</v>
      </c>
      <c r="M7" s="1715" t="s">
        <v>1380</v>
      </c>
      <c r="N7" s="2405"/>
      <c r="O7" s="2407"/>
    </row>
    <row r="8" spans="1:15" s="1578" customFormat="1" ht="12">
      <c r="A8" s="1631" t="s">
        <v>4</v>
      </c>
      <c r="B8" s="1669" t="s">
        <v>805</v>
      </c>
      <c r="C8" s="1723" t="s">
        <v>805</v>
      </c>
      <c r="D8" s="1669" t="s">
        <v>805</v>
      </c>
      <c r="E8" s="1670" t="s">
        <v>805</v>
      </c>
      <c r="F8" s="2408"/>
      <c r="G8" s="2409"/>
      <c r="H8" s="1669" t="s">
        <v>805</v>
      </c>
      <c r="I8" s="1670" t="s">
        <v>805</v>
      </c>
      <c r="J8" s="2408"/>
      <c r="K8" s="2409"/>
      <c r="L8" s="1670" t="s">
        <v>805</v>
      </c>
      <c r="M8" s="1670" t="s">
        <v>805</v>
      </c>
      <c r="N8" s="2408"/>
      <c r="O8" s="2410"/>
    </row>
    <row r="9" spans="1:15" s="90" customFormat="1" ht="16">
      <c r="A9" s="1737" t="s">
        <v>1082</v>
      </c>
      <c r="B9" s="2390"/>
      <c r="C9" s="2391">
        <f>E9*G9+I9*K9+M9*O9</f>
        <v>4.9327127808142697E-3</v>
      </c>
      <c r="D9" s="2390"/>
      <c r="E9" s="1750">
        <f>'C2a'!C10</f>
        <v>6.4467333929828577E-3</v>
      </c>
      <c r="F9" s="2392"/>
      <c r="G9" s="2393">
        <f>A1b!E8/A1b!C8</f>
        <v>0.32370490802690344</v>
      </c>
      <c r="H9" s="2390"/>
      <c r="I9" s="1750">
        <f>'C3a'!C10</f>
        <v>7.1600052716395916E-3</v>
      </c>
      <c r="J9" s="2392"/>
      <c r="K9" s="2393">
        <f>A1b!K8/A1b!C8</f>
        <v>0.34290602394164077</v>
      </c>
      <c r="L9" s="1750"/>
      <c r="M9" s="2110">
        <f>'C4a'!C10</f>
        <v>1.171797875594431E-3</v>
      </c>
      <c r="N9" s="2392"/>
      <c r="O9" s="2394">
        <f>A1b!S8/A1b!C8</f>
        <v>0.33338906803145574</v>
      </c>
    </row>
    <row r="10" spans="1:15" s="401" customFormat="1" ht="16">
      <c r="A10" s="1737" t="s">
        <v>1083</v>
      </c>
      <c r="B10" s="2395"/>
      <c r="C10" s="1751">
        <f>E10*G10+I10*K10+M10*O10</f>
        <v>6.5259702601846445E-3</v>
      </c>
      <c r="D10" s="2390"/>
      <c r="E10" s="1750">
        <f>'C2a'!C11</f>
        <v>8.0487080528305905E-3</v>
      </c>
      <c r="F10" s="2396"/>
      <c r="G10" s="2393">
        <f>A1b!E9/A1b!C9</f>
        <v>0.32938872938097569</v>
      </c>
      <c r="H10" s="2390"/>
      <c r="I10" s="1750">
        <f>'C3a'!C11</f>
        <v>9.8977751041167666E-3</v>
      </c>
      <c r="J10" s="2396"/>
      <c r="K10" s="2393">
        <f>A1b!K9/A1b!C9</f>
        <v>0.33561042644628364</v>
      </c>
      <c r="L10" s="1750"/>
      <c r="M10" s="2110">
        <f>'C4a'!C11</f>
        <v>1.6508018638220223E-3</v>
      </c>
      <c r="N10" s="2396"/>
      <c r="O10" s="2394">
        <f>A1b!S9/A1b!C9</f>
        <v>0.33500084417274056</v>
      </c>
    </row>
    <row r="11" spans="1:15" s="401" customFormat="1" ht="16">
      <c r="A11" s="1737" t="s">
        <v>1084</v>
      </c>
      <c r="B11" s="2390"/>
      <c r="C11" s="1751">
        <f>E11*G11+I11*K11+M11*O11</f>
        <v>9.2762267401719882E-3</v>
      </c>
      <c r="D11" s="2390"/>
      <c r="E11" s="1750">
        <f>'C2a'!C12</f>
        <v>1.2183476732162534E-2</v>
      </c>
      <c r="F11" s="2396"/>
      <c r="G11" s="2393">
        <f>A1b!E10/A1b!C10</f>
        <v>0.32600194338932309</v>
      </c>
      <c r="H11" s="2390"/>
      <c r="I11" s="1750">
        <f>'C3a'!C12</f>
        <v>1.2846483418544767E-2</v>
      </c>
      <c r="J11" s="2396"/>
      <c r="K11" s="2393">
        <f>A1b!K10/A1b!C10</f>
        <v>0.342265874598985</v>
      </c>
      <c r="L11" s="1750"/>
      <c r="M11" s="2110">
        <f>'C4a'!C12</f>
        <v>2.7355704833208982E-3</v>
      </c>
      <c r="N11" s="2396"/>
      <c r="O11" s="2394">
        <f>A1b!S10/A1b!C10</f>
        <v>0.3317321820116918</v>
      </c>
    </row>
    <row r="12" spans="1:15" s="401" customFormat="1" ht="16">
      <c r="A12" s="1737" t="s">
        <v>1073</v>
      </c>
      <c r="B12" s="2390">
        <f>D12*F12+H12*J12+L12*N12</f>
        <v>1.8496894520490463E-2</v>
      </c>
      <c r="C12" s="1751">
        <f>E12*G12+I12*K12+M12*O12</f>
        <v>1.8535360125617555E-2</v>
      </c>
      <c r="D12" s="2390">
        <f>'C2a'!B13</f>
        <v>3.0347619330460485E-2</v>
      </c>
      <c r="E12" s="1750">
        <f>'C2a'!C13</f>
        <v>2.4402317074063807E-2</v>
      </c>
      <c r="F12" s="2392">
        <f>A1b!D11/A1b!B11</f>
        <v>0.3186069566527488</v>
      </c>
      <c r="G12" s="2393">
        <f>A1b!E11/A1b!C11</f>
        <v>0.30702449498426509</v>
      </c>
      <c r="H12" s="2390">
        <f>'C3a'!B13</f>
        <v>1.9253397650141668E-2</v>
      </c>
      <c r="I12" s="1750">
        <f>'C3a'!C13</f>
        <v>2.691932527249543E-2</v>
      </c>
      <c r="J12" s="2392">
        <f>A1b!H11/A1b!B11</f>
        <v>0.27934987024500335</v>
      </c>
      <c r="K12" s="2393">
        <f>A1b!K11/A1b!C11</f>
        <v>0.34815331097908553</v>
      </c>
      <c r="L12" s="1750">
        <f>'C4a'!B13</f>
        <v>8.579918723645415E-3</v>
      </c>
      <c r="M12" s="2110">
        <f>'C4a'!C13</f>
        <v>4.8465523840014891E-3</v>
      </c>
      <c r="N12" s="2392">
        <f>A1b!O11/A1b!B11</f>
        <v>0.40204317310224785</v>
      </c>
      <c r="O12" s="2394">
        <f>A1b!S11/A1b!C11</f>
        <v>0.34482219403664949</v>
      </c>
    </row>
    <row r="13" spans="1:15" s="90" customFormat="1" ht="16">
      <c r="A13" s="1737" t="s">
        <v>1074</v>
      </c>
      <c r="B13" s="2390">
        <f t="shared" ref="B13:B20" si="0">D13*F13+H13*J13+L13*N13</f>
        <v>2.2969755647778478E-2</v>
      </c>
      <c r="C13" s="1751">
        <f t="shared" ref="C13:C20" si="1">E13*G13+I13*K13+M13*O13</f>
        <v>1.6407117168766264E-2</v>
      </c>
      <c r="D13" s="2390">
        <f>'C2a'!B14</f>
        <v>2.8122018805437739E-2</v>
      </c>
      <c r="E13" s="1750">
        <f>'C2a'!C14</f>
        <v>1.8740866106995345E-2</v>
      </c>
      <c r="F13" s="2392">
        <f>A1b!D12/A1b!B12</f>
        <v>0.32525533351227703</v>
      </c>
      <c r="G13" s="2393">
        <f>A1b!E12/A1b!C12</f>
        <v>0.31047696773381245</v>
      </c>
      <c r="H13" s="2390">
        <f>'C3a'!B14</f>
        <v>2.9737757959392767E-2</v>
      </c>
      <c r="I13" s="1750">
        <f>'C3a'!C14</f>
        <v>2.5544138079113266E-2</v>
      </c>
      <c r="J13" s="2392">
        <f>A1b!H12/A1b!B12</f>
        <v>0.27662424333821001</v>
      </c>
      <c r="K13" s="2393">
        <f>A1b!K12/A1b!C12</f>
        <v>0.34872933111687809</v>
      </c>
      <c r="L13" s="1750">
        <f>'C4a'!B14</f>
        <v>1.4057892845109344E-2</v>
      </c>
      <c r="M13" s="1750">
        <f>'C4a'!C14</f>
        <v>4.9311935496670189E-3</v>
      </c>
      <c r="N13" s="2392">
        <f>A1b!O12/A1b!B12</f>
        <v>0.39812042314951296</v>
      </c>
      <c r="O13" s="2394">
        <f>A1b!S12/A1b!C12</f>
        <v>0.34079370114930951</v>
      </c>
    </row>
    <row r="14" spans="1:15" s="90" customFormat="1" ht="16">
      <c r="A14" s="1737" t="s">
        <v>1075</v>
      </c>
      <c r="B14" s="2390">
        <f t="shared" si="0"/>
        <v>4.6096908416227572E-2</v>
      </c>
      <c r="C14" s="1751">
        <f t="shared" si="1"/>
        <v>2.3804336214010981E-2</v>
      </c>
      <c r="D14" s="2390">
        <f>'C2a'!B15</f>
        <v>5.6323265587375264E-2</v>
      </c>
      <c r="E14" s="1750">
        <f>'C2a'!C15</f>
        <v>3.5020670979381906E-2</v>
      </c>
      <c r="F14" s="2392">
        <f>A1b!D13/A1b!B13</f>
        <v>0.32993462421394071</v>
      </c>
      <c r="G14" s="2393">
        <f>A1b!E13/A1b!C13</f>
        <v>0.31488439848168315</v>
      </c>
      <c r="H14" s="2390">
        <f>'C3a'!B15</f>
        <v>6.5051206505168865E-2</v>
      </c>
      <c r="I14" s="1750">
        <f>'C3a'!C15</f>
        <v>2.9943070566891807E-2</v>
      </c>
      <c r="J14" s="2392">
        <f>A1b!H13/A1b!B13</f>
        <v>0.28016123821671052</v>
      </c>
      <c r="K14" s="2393">
        <f>A1b!K13/A1b!C13</f>
        <v>0.34804161238024933</v>
      </c>
      <c r="L14" s="1750">
        <f>'C4a'!B15</f>
        <v>2.3824026198038806E-2</v>
      </c>
      <c r="M14" s="1750">
        <f>'C4a'!C15</f>
        <v>6.9878982491347339E-3</v>
      </c>
      <c r="N14" s="2392">
        <f>A1b!O13/A1b!B13</f>
        <v>0.38990413756934883</v>
      </c>
      <c r="O14" s="2394">
        <f>A1b!S13/A1b!C13</f>
        <v>0.33707398913806741</v>
      </c>
    </row>
    <row r="15" spans="1:15" s="90" customFormat="1" ht="16">
      <c r="A15" s="1737" t="s">
        <v>1076</v>
      </c>
      <c r="B15" s="2390">
        <f t="shared" si="0"/>
        <v>5.1152635341315748E-2</v>
      </c>
      <c r="C15" s="1751">
        <f t="shared" si="1"/>
        <v>3.9616884697787798E-2</v>
      </c>
      <c r="D15" s="2390">
        <f>'C2a'!B16</f>
        <v>7.3376809733991591E-2</v>
      </c>
      <c r="E15" s="1750">
        <f>'C2a'!C16</f>
        <v>4.6253310028932036E-2</v>
      </c>
      <c r="F15" s="2392">
        <f>A1b!D14/A1b!B14</f>
        <v>0.35772816133251356</v>
      </c>
      <c r="G15" s="2393">
        <f>A1b!E14/A1b!C14</f>
        <v>0.34349614762864428</v>
      </c>
      <c r="H15" s="2390">
        <f>'C3a'!B16</f>
        <v>5.2858792507468028E-2</v>
      </c>
      <c r="I15" s="1750">
        <f>'C3a'!C16</f>
        <v>4.9699161300026745E-2</v>
      </c>
      <c r="J15" s="2392">
        <f>A1b!H14/A1b!B14</f>
        <v>0.28803987027697658</v>
      </c>
      <c r="K15" s="2393">
        <f>A1b!K14/A1b!C14</f>
        <v>0.33790358305890894</v>
      </c>
      <c r="L15" s="1750">
        <f>'C4a'!B16</f>
        <v>2.7321770019387737E-2</v>
      </c>
      <c r="M15" s="1750">
        <f>'C4a'!C16</f>
        <v>2.1768739318525295E-2</v>
      </c>
      <c r="N15" s="2392">
        <f>A1b!O14/A1b!B14</f>
        <v>0.35423196839050991</v>
      </c>
      <c r="O15" s="2394">
        <f>A1b!S14/A1b!C14</f>
        <v>0.31860026931244678</v>
      </c>
    </row>
    <row r="16" spans="1:15" s="90" customFormat="1" ht="16">
      <c r="A16" s="1737" t="s">
        <v>1077</v>
      </c>
      <c r="B16" s="2390">
        <f t="shared" si="0"/>
        <v>3.3264623008716014E-2</v>
      </c>
      <c r="C16" s="1751">
        <f t="shared" si="1"/>
        <v>5.2351212997289315E-2</v>
      </c>
      <c r="D16" s="2390">
        <f>'C2a'!B17</f>
        <v>5.2388899643299125E-2</v>
      </c>
      <c r="E16" s="1750">
        <f>'C2a'!C17</f>
        <v>5.9326781014356476E-2</v>
      </c>
      <c r="F16" s="2392">
        <f>A1b!D15/A1b!B15</f>
        <v>0.3246587824747606</v>
      </c>
      <c r="G16" s="2393">
        <f>A1b!E15/A1b!C15</f>
        <v>0.32839046359879687</v>
      </c>
      <c r="H16" s="2390">
        <f>'C3a'!B17</f>
        <v>5.1791652605350666E-2</v>
      </c>
      <c r="I16" s="1750">
        <f>'C3a'!C17</f>
        <v>5.3023208722904051E-2</v>
      </c>
      <c r="J16" s="2392">
        <f>A1b!H15/A1b!B15</f>
        <v>0.31387503231844471</v>
      </c>
      <c r="K16" s="2393">
        <f>A1b!K15/A1b!C15</f>
        <v>0.35854384996330096</v>
      </c>
      <c r="L16" s="1750">
        <f>'C4a'!B17</f>
        <v>0</v>
      </c>
      <c r="M16" s="1750">
        <f>'C4a'!C17</f>
        <v>4.4264571569364621E-2</v>
      </c>
      <c r="N16" s="2392">
        <f>A1b!O15/A1b!B15</f>
        <v>0.36146618520679474</v>
      </c>
      <c r="O16" s="2394">
        <f>A1b!S15/A1b!C15</f>
        <v>0.31306568643790222</v>
      </c>
    </row>
    <row r="17" spans="1:15" s="90" customFormat="1" ht="16">
      <c r="A17" s="1737" t="s">
        <v>1078</v>
      </c>
      <c r="B17" s="2390">
        <f t="shared" si="0"/>
        <v>4.5907769494144532E-2</v>
      </c>
      <c r="C17" s="1751">
        <f t="shared" si="1"/>
        <v>6.2233567090460927E-2</v>
      </c>
      <c r="D17" s="2390">
        <f>'C2a'!B18</f>
        <v>4.798436487750897E-2</v>
      </c>
      <c r="E17" s="1750">
        <f>'C2a'!C18</f>
        <v>6.8813150915009919E-2</v>
      </c>
      <c r="F17" s="2392">
        <f>A1b!D16/A1b!B16</f>
        <v>0.27972100994510279</v>
      </c>
      <c r="G17" s="2393">
        <f>A1b!E16/A1b!C16</f>
        <v>0.30228652496873398</v>
      </c>
      <c r="H17" s="2390">
        <f>'C3a'!B18</f>
        <v>4.9527402620627187E-2</v>
      </c>
      <c r="I17" s="1750">
        <f>'C3a'!C18</f>
        <v>6.74007107239155E-2</v>
      </c>
      <c r="J17" s="2392">
        <f>A1b!H16/A1b!B16</f>
        <v>0.31533948212360008</v>
      </c>
      <c r="K17" s="2393">
        <f>A1b!K16/A1b!C16</f>
        <v>0.36331212403788493</v>
      </c>
      <c r="L17" s="1750">
        <f>'C4a'!B18</f>
        <v>4.1654589550643668E-2</v>
      </c>
      <c r="M17" s="1750">
        <f>'C4a'!C18</f>
        <v>5.067199460501022E-2</v>
      </c>
      <c r="N17" s="2392">
        <f>A1b!O16/A1b!B16</f>
        <v>0.40493950793129713</v>
      </c>
      <c r="O17" s="2394">
        <f>A1b!S16/A1b!C16</f>
        <v>0.33440135099338103</v>
      </c>
    </row>
    <row r="18" spans="1:15" s="90" customFormat="1" ht="16">
      <c r="A18" s="1737" t="s">
        <v>1079</v>
      </c>
      <c r="B18" s="2390">
        <f t="shared" si="0"/>
        <v>7.1584486418236198E-2</v>
      </c>
      <c r="C18" s="1751">
        <f t="shared" si="1"/>
        <v>6.7099109810840579E-2</v>
      </c>
      <c r="D18" s="2390">
        <f>'C2a'!B19</f>
        <v>9.6327261001205006E-2</v>
      </c>
      <c r="E18" s="1750">
        <f>'C2a'!C19</f>
        <v>7.1408259444849187E-2</v>
      </c>
      <c r="F18" s="2392">
        <f>A1b!D17/A1b!B17</f>
        <v>0.25192184354742309</v>
      </c>
      <c r="G18" s="2393">
        <f>A1b!E17/A1b!C17</f>
        <v>0.30583551271635134</v>
      </c>
      <c r="H18" s="2390">
        <f>'C3a'!B19</f>
        <v>0.10610283918664813</v>
      </c>
      <c r="I18" s="1750">
        <f>'C3a'!C19</f>
        <v>7.3811735001213435E-2</v>
      </c>
      <c r="J18" s="2392">
        <f>A1b!H17/A1b!B17</f>
        <v>0.28099120700791919</v>
      </c>
      <c r="K18" s="2393">
        <f>A1b!K17/A1b!C17</f>
        <v>0.35835558391410921</v>
      </c>
      <c r="L18" s="1750">
        <f>'C4a'!B19</f>
        <v>3.7473923032373943E-2</v>
      </c>
      <c r="M18" s="1750">
        <f>'C4a'!C19</f>
        <v>5.6011262913333769E-2</v>
      </c>
      <c r="N18" s="2392">
        <f>A1b!O17/A1b!B17</f>
        <v>0.46708694944465773</v>
      </c>
      <c r="O18" s="2394">
        <f>A1b!S17/A1b!C17</f>
        <v>0.33580890336953934</v>
      </c>
    </row>
    <row r="19" spans="1:15" s="90" customFormat="1" ht="16">
      <c r="A19" s="1737" t="s">
        <v>1080</v>
      </c>
      <c r="B19" s="2390">
        <f t="shared" si="0"/>
        <v>0.12265060879180005</v>
      </c>
      <c r="C19" s="1751">
        <f t="shared" si="1"/>
        <v>0.11156548026680391</v>
      </c>
      <c r="D19" s="2390">
        <f>'C2a'!B20</f>
        <v>0.13181551622289911</v>
      </c>
      <c r="E19" s="1750">
        <f>'C2a'!C20</f>
        <v>0.13329584782834411</v>
      </c>
      <c r="F19" s="2392">
        <f>A1b!D18/A1b!B18</f>
        <v>0.25136291804953681</v>
      </c>
      <c r="G19" s="2393">
        <f>A1b!E18/A1b!C18</f>
        <v>0.2865649472056887</v>
      </c>
      <c r="H19" s="2390">
        <f>'C3a'!B20</f>
        <v>0.15730061911923904</v>
      </c>
      <c r="I19" s="1750">
        <f>'C3a'!C20</f>
        <v>0.12899339278467734</v>
      </c>
      <c r="J19" s="2392">
        <f>A1b!H18/A1b!B18</f>
        <v>0.29670570410392338</v>
      </c>
      <c r="K19" s="2393">
        <f>A1b!K18/A1b!C18</f>
        <v>0.36849365198831002</v>
      </c>
      <c r="L19" s="1750">
        <f>'C4a'!B20</f>
        <v>9.4804404248730614E-2</v>
      </c>
      <c r="M19" s="1750">
        <f>'C4a'!C20</f>
        <v>7.4894797264646706E-2</v>
      </c>
      <c r="N19" s="2392">
        <f>A1b!O18/A1b!B18</f>
        <v>0.45193137784653981</v>
      </c>
      <c r="O19" s="2394">
        <f>A1b!S18/A1b!C18</f>
        <v>0.34494140080600122</v>
      </c>
    </row>
    <row r="20" spans="1:15" ht="15" thickBot="1">
      <c r="A20" s="1752" t="s">
        <v>1081</v>
      </c>
      <c r="B20" s="2397">
        <f t="shared" si="0"/>
        <v>0.15097692503843457</v>
      </c>
      <c r="C20" s="1761">
        <f t="shared" si="1"/>
        <v>0.13959681645766547</v>
      </c>
      <c r="D20" s="2397">
        <f>'C2a'!B21</f>
        <v>0.20683255962576355</v>
      </c>
      <c r="E20" s="1760">
        <f>'C2a'!C21</f>
        <v>0.16307441177088761</v>
      </c>
      <c r="F20" s="2398">
        <f>A1b!D19/A1b!B19</f>
        <v>0.22064947166251936</v>
      </c>
      <c r="G20" s="2399">
        <f>A1b!E19/A1b!C19</f>
        <v>0.25540237724001291</v>
      </c>
      <c r="H20" s="2397">
        <f>'C3a'!B21</f>
        <v>0.23696389096392612</v>
      </c>
      <c r="I20" s="1760">
        <f>'C3a'!C21</f>
        <v>0.1731597808342793</v>
      </c>
      <c r="J20" s="2398">
        <f>A1b!H19/A1b!B19</f>
        <v>0.2357455144238364</v>
      </c>
      <c r="K20" s="2399">
        <f>A1b!K19/A1b!C19</f>
        <v>0.36769865524572148</v>
      </c>
      <c r="L20" s="1760">
        <f>'C4a'!B21</f>
        <v>9.1015083365471566E-2</v>
      </c>
      <c r="M20" s="1760">
        <f>'C4a'!C21</f>
        <v>9.094374997898691E-2</v>
      </c>
      <c r="N20" s="2398">
        <f>A1b!O19/A1b!B19</f>
        <v>0.54360501391364435</v>
      </c>
      <c r="O20" s="2400">
        <f>A1b!S19/A1b!C19</f>
        <v>0.37689896751426555</v>
      </c>
    </row>
    <row r="21" spans="1:15" ht="17" thickTop="1">
      <c r="A21" s="400"/>
      <c r="B21" s="675"/>
      <c r="C21" s="675"/>
      <c r="D21" s="675"/>
      <c r="E21" s="675"/>
      <c r="F21" s="675"/>
      <c r="G21" s="675"/>
      <c r="H21" s="675"/>
      <c r="I21" s="675"/>
      <c r="J21" s="675"/>
      <c r="K21" s="675"/>
      <c r="L21" s="998"/>
      <c r="M21" s="998"/>
    </row>
    <row r="22" spans="1:15" ht="16">
      <c r="A22" s="400" t="s">
        <v>1100</v>
      </c>
      <c r="B22" s="1028">
        <f>B14/B12</f>
        <v>2.4921431197632882</v>
      </c>
      <c r="C22" s="1028">
        <f t="shared" ref="C22:M22" si="2">C14/C12</f>
        <v>1.2842661838067673</v>
      </c>
      <c r="D22" s="1028">
        <f t="shared" si="2"/>
        <v>1.8559368685253848</v>
      </c>
      <c r="E22" s="1028">
        <f t="shared" si="2"/>
        <v>1.4351371172290806</v>
      </c>
      <c r="F22" s="1028"/>
      <c r="G22" s="1028"/>
      <c r="H22" s="1028">
        <f t="shared" si="2"/>
        <v>3.3786871121259066</v>
      </c>
      <c r="I22" s="1028">
        <f t="shared" si="2"/>
        <v>1.1123261918264296</v>
      </c>
      <c r="J22" s="1028"/>
      <c r="K22" s="1028"/>
      <c r="L22" s="1028">
        <f t="shared" si="2"/>
        <v>2.7767193332941633</v>
      </c>
      <c r="M22" s="1028">
        <f t="shared" si="2"/>
        <v>1.4418286846959183</v>
      </c>
      <c r="N22" s="1028"/>
      <c r="O22" s="1028"/>
    </row>
    <row r="23" spans="1:15" ht="16">
      <c r="A23" s="35"/>
      <c r="B23" s="1028"/>
      <c r="C23" s="1028"/>
      <c r="D23" s="1028"/>
      <c r="E23" s="1028"/>
      <c r="F23" s="1028"/>
      <c r="G23" s="1028"/>
      <c r="H23" s="1028"/>
      <c r="I23" s="1028"/>
      <c r="J23" s="1028"/>
      <c r="K23" s="1028"/>
      <c r="L23" s="1028"/>
      <c r="M23" s="1028"/>
      <c r="N23" s="1028"/>
      <c r="O23" s="1028"/>
    </row>
    <row r="24" spans="1:15" ht="16">
      <c r="A24" s="400" t="s">
        <v>1102</v>
      </c>
      <c r="B24" s="1028">
        <f>B17/B14</f>
        <v>0.99589692826305776</v>
      </c>
      <c r="C24" s="1028">
        <f t="shared" ref="C24:M24" si="3">C17/C14</f>
        <v>2.6143794362067068</v>
      </c>
      <c r="D24" s="1028">
        <f t="shared" si="3"/>
        <v>0.8519457168737844</v>
      </c>
      <c r="E24" s="1028">
        <f t="shared" si="3"/>
        <v>1.9649295399143842</v>
      </c>
      <c r="F24" s="1028"/>
      <c r="G24" s="1028"/>
      <c r="H24" s="1028">
        <f t="shared" si="3"/>
        <v>0.76136024651121292</v>
      </c>
      <c r="I24" s="1028">
        <f t="shared" si="3"/>
        <v>2.2509618902759017</v>
      </c>
      <c r="J24" s="1028"/>
      <c r="K24" s="1028"/>
      <c r="L24" s="1028">
        <f t="shared" si="3"/>
        <v>1.7484277932028414</v>
      </c>
      <c r="M24" s="1028">
        <f t="shared" si="3"/>
        <v>7.2513927361899704</v>
      </c>
      <c r="N24" s="1028"/>
      <c r="O24" s="1028"/>
    </row>
    <row r="25" spans="1:15" ht="16">
      <c r="A25" s="35"/>
      <c r="B25" s="1028"/>
      <c r="C25" s="1028"/>
      <c r="D25" s="1028"/>
      <c r="E25" s="1028"/>
      <c r="F25" s="1028"/>
      <c r="G25" s="1028"/>
      <c r="H25" s="1028"/>
      <c r="I25" s="1028"/>
      <c r="J25" s="1028"/>
      <c r="K25" s="1028"/>
      <c r="L25" s="1028"/>
      <c r="M25" s="1028"/>
      <c r="N25" s="1028"/>
      <c r="O25" s="1028"/>
    </row>
    <row r="26" spans="1:15" ht="16">
      <c r="A26" s="400" t="s">
        <v>1103</v>
      </c>
      <c r="B26" s="1028">
        <f>B20/B17</f>
        <v>3.2887009476182776</v>
      </c>
      <c r="C26" s="1028">
        <f t="shared" ref="C26:M26" si="4">C20/C17</f>
        <v>2.243111281967038</v>
      </c>
      <c r="D26" s="1028">
        <f t="shared" si="4"/>
        <v>4.3104156979830996</v>
      </c>
      <c r="E26" s="1028">
        <f t="shared" si="4"/>
        <v>2.3698146299433134</v>
      </c>
      <c r="F26" s="1028"/>
      <c r="G26" s="1028"/>
      <c r="H26" s="1028">
        <f t="shared" si="4"/>
        <v>4.784500668832476</v>
      </c>
      <c r="I26" s="1028">
        <f t="shared" si="4"/>
        <v>2.5691091232490191</v>
      </c>
      <c r="J26" s="1028"/>
      <c r="K26" s="1028"/>
      <c r="L26" s="1028">
        <f t="shared" si="4"/>
        <v>2.1849953233800417</v>
      </c>
      <c r="M26" s="1028">
        <f t="shared" si="4"/>
        <v>1.7947537034588095</v>
      </c>
      <c r="N26" s="1028"/>
      <c r="O26" s="1028"/>
    </row>
    <row r="27" spans="1:15" ht="16">
      <c r="A27" s="35"/>
      <c r="B27" s="1028"/>
      <c r="C27" s="1028"/>
      <c r="D27" s="1028"/>
      <c r="E27" s="1028"/>
      <c r="F27" s="1028"/>
      <c r="G27" s="1028"/>
      <c r="H27" s="1028"/>
      <c r="I27" s="1028"/>
      <c r="J27" s="1028"/>
      <c r="K27" s="1028"/>
      <c r="L27" s="1028"/>
      <c r="M27" s="1028"/>
      <c r="N27" s="1028"/>
      <c r="O27" s="1028"/>
    </row>
    <row r="28" spans="1:15" ht="16">
      <c r="A28" s="400" t="s">
        <v>1108</v>
      </c>
      <c r="B28" s="1028">
        <f>B20/B12</f>
        <v>8.1622850187735878</v>
      </c>
      <c r="C28" s="1028">
        <f t="shared" ref="C28:M28" si="5">C20/C12</f>
        <v>7.5313787005805173</v>
      </c>
      <c r="D28" s="1028">
        <f t="shared" si="5"/>
        <v>6.8154459621207177</v>
      </c>
      <c r="E28" s="1028">
        <f t="shared" si="5"/>
        <v>6.6827429246140122</v>
      </c>
      <c r="F28" s="1028"/>
      <c r="G28" s="1028"/>
      <c r="H28" s="1028">
        <f t="shared" si="5"/>
        <v>12.30764020303619</v>
      </c>
      <c r="I28" s="1028">
        <f t="shared" si="5"/>
        <v>6.4325453584530843</v>
      </c>
      <c r="J28" s="1028"/>
      <c r="K28" s="1028"/>
      <c r="L28" s="1028">
        <f t="shared" si="5"/>
        <v>10.607919060426868</v>
      </c>
      <c r="M28" s="1028">
        <f t="shared" si="5"/>
        <v>18.764627465741011</v>
      </c>
      <c r="N28" s="1028"/>
      <c r="O28" s="1028"/>
    </row>
    <row r="29" spans="1:15">
      <c r="A29" s="35"/>
      <c r="B29" s="999"/>
      <c r="C29" s="999"/>
      <c r="D29" s="999"/>
      <c r="E29" s="999"/>
      <c r="F29" s="999"/>
      <c r="G29" s="999"/>
      <c r="H29" s="999"/>
      <c r="I29" s="999"/>
      <c r="J29" s="999"/>
      <c r="K29" s="999"/>
      <c r="L29" s="999"/>
      <c r="M29" s="999"/>
      <c r="N29" s="996"/>
      <c r="O29" s="996"/>
    </row>
    <row r="30" spans="1:15">
      <c r="A30" s="35"/>
      <c r="B30" s="36"/>
      <c r="C30" s="36"/>
      <c r="D30" s="36"/>
      <c r="E30" s="36"/>
      <c r="F30" s="36"/>
      <c r="G30" s="36"/>
      <c r="H30" s="36"/>
      <c r="I30" s="36"/>
      <c r="J30" s="36"/>
      <c r="K30" s="36"/>
      <c r="L30" s="999"/>
      <c r="M30" s="999"/>
    </row>
    <row r="31" spans="1:15">
      <c r="A31" s="35"/>
      <c r="B31" s="36"/>
      <c r="C31" s="36"/>
      <c r="D31" s="36"/>
      <c r="E31" s="36"/>
      <c r="F31" s="36"/>
      <c r="G31" s="36"/>
      <c r="H31" s="36"/>
      <c r="I31" s="36"/>
      <c r="J31" s="36"/>
      <c r="K31" s="36"/>
      <c r="L31" s="999"/>
      <c r="M31" s="999"/>
    </row>
    <row r="32" spans="1:15">
      <c r="A32" s="35"/>
      <c r="B32" s="36"/>
      <c r="C32" s="36"/>
      <c r="D32" s="36"/>
      <c r="E32" s="36"/>
      <c r="F32" s="36"/>
      <c r="G32" s="36"/>
      <c r="H32" s="36"/>
      <c r="I32" s="36"/>
      <c r="J32" s="36"/>
      <c r="K32" s="36"/>
      <c r="L32" s="999"/>
      <c r="M32" s="999"/>
    </row>
    <row r="33" spans="1:18" s="89" customFormat="1">
      <c r="A33" s="35"/>
      <c r="B33" s="36"/>
      <c r="C33" s="36"/>
      <c r="D33" s="36"/>
      <c r="E33" s="36"/>
      <c r="F33" s="36"/>
      <c r="G33" s="36"/>
      <c r="H33" s="36"/>
      <c r="I33" s="36"/>
      <c r="J33" s="36"/>
      <c r="K33" s="36"/>
      <c r="L33" s="999"/>
      <c r="M33" s="999"/>
      <c r="N33" s="2"/>
      <c r="O33" s="2"/>
      <c r="P33" s="2"/>
      <c r="Q33" s="2"/>
      <c r="R33" s="2"/>
    </row>
    <row r="34" spans="1:18" s="89" customFormat="1">
      <c r="A34" s="35"/>
      <c r="B34" s="36"/>
      <c r="C34" s="36"/>
      <c r="D34" s="36"/>
      <c r="E34" s="36"/>
      <c r="F34" s="36"/>
      <c r="G34" s="36"/>
      <c r="H34" s="36"/>
      <c r="I34" s="36"/>
      <c r="J34" s="36"/>
      <c r="K34" s="36"/>
      <c r="L34" s="999"/>
      <c r="M34" s="999"/>
      <c r="N34" s="2"/>
      <c r="O34" s="2"/>
      <c r="P34" s="2"/>
      <c r="Q34" s="2"/>
      <c r="R34" s="2"/>
    </row>
  </sheetData>
  <mergeCells count="8">
    <mergeCell ref="B3:C5"/>
    <mergeCell ref="F3:G5"/>
    <mergeCell ref="J3:K5"/>
    <mergeCell ref="N3:O5"/>
    <mergeCell ref="A2:O2"/>
    <mergeCell ref="H3:I5"/>
    <mergeCell ref="D3:E5"/>
    <mergeCell ref="L3:M5"/>
  </mergeCells>
  <hyperlinks>
    <hyperlink ref="A1" location="Index!A1" display="Back to index" xr:uid="{00000000-0004-0000-1B00-000000000000}"/>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59999389629810485"/>
  </sheetPr>
  <dimension ref="A1:X35"/>
  <sheetViews>
    <sheetView workbookViewId="0">
      <pane xSplit="1" ySplit="9" topLeftCell="C11" activePane="bottomRight" state="frozen"/>
      <selection activeCell="A2" sqref="A2:Q2"/>
      <selection pane="topRight" activeCell="A2" sqref="A2:Q2"/>
      <selection pane="bottomLeft" activeCell="A2" sqref="A2:Q2"/>
      <selection pane="bottomRight" activeCell="D13" sqref="D13"/>
    </sheetView>
  </sheetViews>
  <sheetFormatPr baseColWidth="10" defaultColWidth="12.6640625" defaultRowHeight="14"/>
  <cols>
    <col min="1" max="1" width="12.6640625" style="2"/>
    <col min="2" max="3" width="12.6640625" style="996"/>
    <col min="4" max="4" width="12.6640625" style="990"/>
    <col min="5" max="7" width="12.6640625" style="993"/>
    <col min="8" max="8" width="12.6640625" style="2"/>
    <col min="9" max="14" width="13.1640625" style="2" customWidth="1"/>
    <col min="15" max="16384" width="12.6640625" style="2"/>
  </cols>
  <sheetData>
    <row r="1" spans="1:17" ht="15" thickBot="1">
      <c r="A1" s="1770" t="s">
        <v>1610</v>
      </c>
      <c r="D1" s="993"/>
    </row>
    <row r="2" spans="1:17" ht="26" thickTop="1">
      <c r="A2" s="3059" t="s">
        <v>872</v>
      </c>
      <c r="B2" s="3060"/>
      <c r="C2" s="3060"/>
      <c r="D2" s="3060"/>
      <c r="E2" s="3060"/>
      <c r="F2" s="3060"/>
      <c r="G2" s="3060"/>
      <c r="H2" s="3060"/>
      <c r="I2" s="3060"/>
      <c r="J2" s="3060"/>
      <c r="K2" s="3060"/>
      <c r="L2" s="3060"/>
      <c r="M2" s="3061"/>
    </row>
    <row r="3" spans="1:17" s="90" customFormat="1" ht="17" thickBot="1">
      <c r="A3" s="2423"/>
      <c r="B3" s="3076" t="s">
        <v>1707</v>
      </c>
      <c r="C3" s="3076"/>
      <c r="D3" s="3076"/>
      <c r="E3" s="3076"/>
      <c r="F3" s="3076"/>
      <c r="G3" s="3076"/>
      <c r="H3" s="3076"/>
      <c r="I3" s="3076"/>
      <c r="J3" s="3076"/>
      <c r="K3" s="3076"/>
      <c r="L3" s="3076"/>
      <c r="M3" s="3077"/>
    </row>
    <row r="4" spans="1:17" s="1438" customFormat="1" ht="16">
      <c r="A4" s="1608"/>
      <c r="B4" s="3046" t="s">
        <v>1679</v>
      </c>
      <c r="C4" s="3046"/>
      <c r="D4" s="3071" t="s">
        <v>1680</v>
      </c>
      <c r="E4" s="3072"/>
      <c r="F4" s="3072"/>
      <c r="G4" s="3073"/>
      <c r="H4" s="3072" t="s">
        <v>1681</v>
      </c>
      <c r="I4" s="3072"/>
      <c r="J4" s="3072"/>
      <c r="K4" s="3072"/>
      <c r="L4" s="3072"/>
      <c r="M4" s="3074"/>
    </row>
    <row r="5" spans="1:17" s="1438" customFormat="1" ht="16">
      <c r="A5" s="1608"/>
      <c r="B5" s="3046"/>
      <c r="C5" s="3046"/>
      <c r="D5" s="3063" t="s">
        <v>1067</v>
      </c>
      <c r="E5" s="3064"/>
      <c r="F5" s="3065" t="s">
        <v>1066</v>
      </c>
      <c r="G5" s="3066"/>
      <c r="H5" s="3063" t="s">
        <v>1067</v>
      </c>
      <c r="I5" s="3065"/>
      <c r="J5" s="3067" t="s">
        <v>1682</v>
      </c>
      <c r="K5" s="3065"/>
      <c r="L5" s="3068" t="s">
        <v>1683</v>
      </c>
      <c r="M5" s="3069"/>
    </row>
    <row r="6" spans="1:17" s="1438" customFormat="1" ht="52.25" customHeight="1">
      <c r="A6" s="1608" t="s">
        <v>875</v>
      </c>
      <c r="B6" s="3046"/>
      <c r="C6" s="3046"/>
      <c r="D6" s="3070" t="s">
        <v>876</v>
      </c>
      <c r="E6" s="3075"/>
      <c r="F6" s="3037" t="s">
        <v>1068</v>
      </c>
      <c r="G6" s="3040"/>
      <c r="H6" s="3070" t="s">
        <v>876</v>
      </c>
      <c r="I6" s="2933"/>
      <c r="J6" s="3062" t="s">
        <v>1069</v>
      </c>
      <c r="K6" s="2933"/>
      <c r="L6" s="3038" t="s">
        <v>1070</v>
      </c>
      <c r="M6" s="3041"/>
    </row>
    <row r="7" spans="1:17" s="90" customFormat="1" ht="17">
      <c r="A7" s="1002" t="s">
        <v>874</v>
      </c>
      <c r="B7" s="1003" t="s">
        <v>867</v>
      </c>
      <c r="C7" s="1003" t="s">
        <v>806</v>
      </c>
      <c r="D7" s="1004" t="s">
        <v>867</v>
      </c>
      <c r="E7" s="1005" t="s">
        <v>806</v>
      </c>
      <c r="F7" s="1006" t="s">
        <v>867</v>
      </c>
      <c r="G7" s="1007" t="s">
        <v>806</v>
      </c>
      <c r="H7" s="1004" t="s">
        <v>867</v>
      </c>
      <c r="I7" s="1003" t="s">
        <v>806</v>
      </c>
      <c r="J7" s="1009" t="s">
        <v>867</v>
      </c>
      <c r="K7" s="1003" t="s">
        <v>806</v>
      </c>
      <c r="L7" s="1018" t="s">
        <v>867</v>
      </c>
      <c r="M7" s="1008" t="s">
        <v>806</v>
      </c>
    </row>
    <row r="8" spans="1:17" s="1629" customFormat="1" ht="24" customHeight="1">
      <c r="A8" s="1623" t="s">
        <v>6</v>
      </c>
      <c r="B8" s="1715" t="s">
        <v>1071</v>
      </c>
      <c r="C8" s="1715" t="s">
        <v>1072</v>
      </c>
      <c r="D8" s="1662" t="s">
        <v>899</v>
      </c>
      <c r="E8" s="2421" t="s">
        <v>1368</v>
      </c>
      <c r="F8" s="271" t="s">
        <v>1063</v>
      </c>
      <c r="G8" s="2375"/>
      <c r="H8" s="1662" t="s">
        <v>899</v>
      </c>
      <c r="I8" s="1663" t="s">
        <v>1368</v>
      </c>
      <c r="J8" s="1673"/>
      <c r="L8" s="1673"/>
      <c r="M8" s="1676"/>
    </row>
    <row r="9" spans="1:17" s="1578" customFormat="1" ht="12">
      <c r="A9" s="1631" t="s">
        <v>4</v>
      </c>
      <c r="B9" s="1670" t="s">
        <v>805</v>
      </c>
      <c r="C9" s="1670" t="s">
        <v>805</v>
      </c>
      <c r="D9" s="1645" t="s">
        <v>246</v>
      </c>
      <c r="E9" s="1633" t="s">
        <v>805</v>
      </c>
      <c r="F9" s="1655" t="s">
        <v>246</v>
      </c>
      <c r="G9" s="2178" t="s">
        <v>805</v>
      </c>
      <c r="H9" s="2422" t="s">
        <v>805</v>
      </c>
      <c r="I9" s="1578" t="s">
        <v>805</v>
      </c>
      <c r="J9" s="1659" t="s">
        <v>805</v>
      </c>
      <c r="K9" s="1578" t="s">
        <v>805</v>
      </c>
      <c r="L9" s="1659" t="s">
        <v>805</v>
      </c>
      <c r="M9" s="1681" t="s">
        <v>805</v>
      </c>
    </row>
    <row r="10" spans="1:17">
      <c r="A10" s="1737" t="s">
        <v>1082</v>
      </c>
      <c r="B10" s="1750"/>
      <c r="C10" s="1750">
        <f t="shared" ref="C10:C21" si="0">E10*G10</f>
        <v>6.4467333929828577E-3</v>
      </c>
      <c r="D10" s="1746"/>
      <c r="E10" s="1735">
        <f>A2b!D8</f>
        <v>0.12880011497004237</v>
      </c>
      <c r="F10" s="742"/>
      <c r="G10" s="1789">
        <f>'B5'!C8</f>
        <v>5.005223321797736E-2</v>
      </c>
      <c r="H10" s="2499"/>
      <c r="I10" s="28">
        <f>E10</f>
        <v>0.12880011497004237</v>
      </c>
      <c r="J10" s="1878"/>
      <c r="K10" s="1790"/>
      <c r="L10" s="1792"/>
      <c r="M10" s="1741"/>
    </row>
    <row r="11" spans="1:17" s="4" customFormat="1">
      <c r="A11" s="1737" t="s">
        <v>1083</v>
      </c>
      <c r="B11" s="2424"/>
      <c r="C11" s="1750">
        <f t="shared" si="0"/>
        <v>8.0487080528305905E-3</v>
      </c>
      <c r="D11" s="1746"/>
      <c r="E11" s="1735">
        <f>A2b!D9</f>
        <v>0.17564732166639288</v>
      </c>
      <c r="F11" s="742"/>
      <c r="G11" s="1789">
        <f>'B5'!C9</f>
        <v>4.5823118601930682E-2</v>
      </c>
      <c r="H11" s="2500"/>
      <c r="I11" s="28">
        <f>E11</f>
        <v>0.17564732166639288</v>
      </c>
      <c r="J11" s="1878"/>
      <c r="K11" s="1790">
        <f>1/A4b!C9</f>
        <v>3.6791278542145985E-2</v>
      </c>
      <c r="L11" s="1913"/>
      <c r="M11" s="1741">
        <f>'B5'!I9</f>
        <v>1.2495175798801685</v>
      </c>
      <c r="N11" s="1807"/>
      <c r="O11" s="1807"/>
    </row>
    <row r="12" spans="1:17" s="4" customFormat="1">
      <c r="A12" s="1737" t="s">
        <v>1084</v>
      </c>
      <c r="B12" s="2424"/>
      <c r="C12" s="1750">
        <f t="shared" si="0"/>
        <v>1.2183476732162534E-2</v>
      </c>
      <c r="D12" s="1746"/>
      <c r="E12" s="1735">
        <f>A2b!D10</f>
        <v>0.22984550086825037</v>
      </c>
      <c r="F12" s="742"/>
      <c r="G12" s="1789">
        <f>'B5'!C10</f>
        <v>5.3007244806354589E-2</v>
      </c>
      <c r="H12" s="1746"/>
      <c r="I12" s="28">
        <f>E12</f>
        <v>0.22984550086825037</v>
      </c>
      <c r="J12" s="1878"/>
      <c r="K12" s="1790">
        <f>1/A4b!C10</f>
        <v>3.8504037898273426E-2</v>
      </c>
      <c r="L12" s="1740"/>
      <c r="M12" s="1741">
        <f>'B5'!I10</f>
        <v>1.3783825652897512</v>
      </c>
      <c r="N12" s="1807"/>
      <c r="O12" s="1807"/>
    </row>
    <row r="13" spans="1:17" s="4" customFormat="1">
      <c r="A13" s="1737" t="s">
        <v>1073</v>
      </c>
      <c r="B13" s="1750">
        <f t="shared" ref="B13:B21" si="1">D13*F13</f>
        <v>3.0347619330460485E-2</v>
      </c>
      <c r="C13" s="1750">
        <f t="shared" si="0"/>
        <v>2.4402317074063807E-2</v>
      </c>
      <c r="D13" s="1746">
        <f>A2b!B11</f>
        <v>0.23960173697575854</v>
      </c>
      <c r="E13" s="1735">
        <f>A2b!D11</f>
        <v>0.30187778855467595</v>
      </c>
      <c r="F13" s="742">
        <f>'B5'!B11</f>
        <v>0.12665859485622541</v>
      </c>
      <c r="G13" s="1789">
        <f>'B5'!C11</f>
        <v>8.083508624763916E-2</v>
      </c>
      <c r="H13" s="1746">
        <f>D13</f>
        <v>0.23960173697575854</v>
      </c>
      <c r="I13" s="28">
        <f>E13</f>
        <v>0.30187778855467595</v>
      </c>
      <c r="J13" s="1878">
        <f>1/A4b!B11</f>
        <v>3.9167208682266072E-2</v>
      </c>
      <c r="K13" s="1790">
        <f>1/A4b!C11</f>
        <v>3.6397868242688904E-2</v>
      </c>
      <c r="L13" s="1740">
        <f>'B5'!H11</f>
        <v>3.2002310520142192</v>
      </c>
      <c r="M13" s="1741">
        <f>'B5'!I11</f>
        <v>2.2228389951402834</v>
      </c>
      <c r="N13" s="1807"/>
      <c r="O13" s="1807"/>
      <c r="Q13" s="4">
        <f>1/J13</f>
        <v>25.531561570094091</v>
      </c>
    </row>
    <row r="14" spans="1:17">
      <c r="A14" s="2152" t="s">
        <v>1074</v>
      </c>
      <c r="B14" s="2412">
        <f t="shared" si="1"/>
        <v>2.8122018805437739E-2</v>
      </c>
      <c r="C14" s="2412">
        <f t="shared" si="0"/>
        <v>1.8740866106995345E-2</v>
      </c>
      <c r="D14" s="2413">
        <f>A2b!B12</f>
        <v>0.33735873316641285</v>
      </c>
      <c r="E14" s="2414">
        <f>A2b!D12</f>
        <v>0.31974961378476785</v>
      </c>
      <c r="F14" s="2295">
        <f>'B5'!B12</f>
        <v>8.3359391771149635E-2</v>
      </c>
      <c r="G14" s="2415">
        <f>'B5'!C12</f>
        <v>5.861106721964747E-2</v>
      </c>
      <c r="H14" s="2413">
        <f t="shared" ref="H14:I21" si="2">D14</f>
        <v>0.33735873316641285</v>
      </c>
      <c r="I14" s="2294">
        <f t="shared" si="2"/>
        <v>0.31974961378476785</v>
      </c>
      <c r="J14" s="2417">
        <f>1/A4b!B12</f>
        <v>3.4754242468491972E-2</v>
      </c>
      <c r="K14" s="2416">
        <f>1/A4b!C12</f>
        <v>3.2558720084004393E-2</v>
      </c>
      <c r="L14" s="1740">
        <f>'B5'!H12</f>
        <v>2.554257741600285</v>
      </c>
      <c r="M14" s="1741">
        <f>'B5'!I12</f>
        <v>1.7920654418795681</v>
      </c>
      <c r="N14" s="1807"/>
      <c r="O14" s="1807"/>
      <c r="Q14" s="4">
        <f t="shared" ref="Q14:Q21" si="3">1/J14</f>
        <v>28.773465596512285</v>
      </c>
    </row>
    <row r="15" spans="1:17">
      <c r="A15" s="1737" t="s">
        <v>1075</v>
      </c>
      <c r="B15" s="1750">
        <f t="shared" si="1"/>
        <v>5.6323265587375264E-2</v>
      </c>
      <c r="C15" s="1750">
        <f t="shared" si="0"/>
        <v>3.5020670979381906E-2</v>
      </c>
      <c r="D15" s="1746">
        <f>A2b!B13</f>
        <v>0.7110185550956396</v>
      </c>
      <c r="E15" s="1735">
        <f>A2b!D13</f>
        <v>0.4836779254183427</v>
      </c>
      <c r="F15" s="742">
        <f>'B5'!B13</f>
        <v>7.9214902598145537E-2</v>
      </c>
      <c r="G15" s="1789">
        <f>'B5'!C13</f>
        <v>7.2404939607470881E-2</v>
      </c>
      <c r="H15" s="1746">
        <f t="shared" si="2"/>
        <v>0.7110185550956396</v>
      </c>
      <c r="I15" s="28">
        <f t="shared" si="2"/>
        <v>0.4836779254183427</v>
      </c>
      <c r="J15" s="1941">
        <f>1/A4b!B13</f>
        <v>2.8778272249425568E-2</v>
      </c>
      <c r="K15" s="1790">
        <f>1/A4b!C13</f>
        <v>2.9533342332758141E-2</v>
      </c>
      <c r="L15" s="1740">
        <f>'B5'!H13</f>
        <v>2.6916315164008382</v>
      </c>
      <c r="M15" s="1741">
        <f>'B5'!I13</f>
        <v>2.449413924121886</v>
      </c>
      <c r="N15" s="1807"/>
      <c r="O15" s="1807"/>
      <c r="Q15" s="4">
        <f t="shared" si="3"/>
        <v>34.748437687045673</v>
      </c>
    </row>
    <row r="16" spans="1:17">
      <c r="A16" s="1737" t="s">
        <v>1076</v>
      </c>
      <c r="B16" s="1750">
        <f t="shared" si="1"/>
        <v>7.3376809733991591E-2</v>
      </c>
      <c r="C16" s="1750">
        <f t="shared" si="0"/>
        <v>4.6253310028932036E-2</v>
      </c>
      <c r="D16" s="1746">
        <f>A2b!B14</f>
        <v>0.82977055579635073</v>
      </c>
      <c r="E16" s="1735">
        <f>A2b!D14</f>
        <v>0.70775608402691648</v>
      </c>
      <c r="F16" s="742">
        <f>'B5'!B14</f>
        <v>8.8430240409736044E-2</v>
      </c>
      <c r="G16" s="1789">
        <f>'B5'!C14</f>
        <v>6.5352048640493196E-2</v>
      </c>
      <c r="H16" s="1746">
        <f t="shared" si="2"/>
        <v>0.82977055579635073</v>
      </c>
      <c r="I16" s="28">
        <f t="shared" si="2"/>
        <v>0.70775608402691648</v>
      </c>
      <c r="J16" s="1941">
        <f>1/A4b!B14</f>
        <v>3.2948733993443453E-2</v>
      </c>
      <c r="K16" s="1790">
        <f>1/A4b!C14</f>
        <v>2.6208292279722295E-2</v>
      </c>
      <c r="L16" s="1740">
        <f>'B5'!H14</f>
        <v>2.5851275149223327</v>
      </c>
      <c r="M16" s="1741">
        <f>'B5'!I14</f>
        <v>2.4903302022120863</v>
      </c>
      <c r="N16" s="1807"/>
      <c r="O16" s="1807"/>
      <c r="Q16" s="4">
        <f t="shared" si="3"/>
        <v>30.350179773189232</v>
      </c>
    </row>
    <row r="17" spans="1:17">
      <c r="A17" s="1737" t="s">
        <v>1077</v>
      </c>
      <c r="B17" s="1750">
        <f t="shared" si="1"/>
        <v>5.2388899643299125E-2</v>
      </c>
      <c r="C17" s="1750">
        <f t="shared" si="0"/>
        <v>5.9326781014356476E-2</v>
      </c>
      <c r="D17" s="1746">
        <f>A2b!B15</f>
        <v>1.0441698705438509</v>
      </c>
      <c r="E17" s="1735">
        <f>A2b!D15</f>
        <v>0.79810890354631114</v>
      </c>
      <c r="F17" s="742">
        <f>'B5'!B15</f>
        <v>5.0172774680821444E-2</v>
      </c>
      <c r="G17" s="1789">
        <f>'B5'!C15</f>
        <v>7.4334192678147434E-2</v>
      </c>
      <c r="H17" s="1746">
        <f t="shared" si="2"/>
        <v>1.0441698705438509</v>
      </c>
      <c r="I17" s="28">
        <f t="shared" si="2"/>
        <v>0.79810890354631114</v>
      </c>
      <c r="J17" s="1941">
        <f>1/A4b!B15</f>
        <v>3.5222850116820748E-2</v>
      </c>
      <c r="K17" s="1790">
        <f>1/A4b!C15</f>
        <v>2.5723765328093288E-2</v>
      </c>
      <c r="L17" s="1740">
        <f>'B5'!H15</f>
        <v>1.4441897470668259</v>
      </c>
      <c r="M17" s="1741">
        <f>'B5'!I15</f>
        <v>2.8884800704933014</v>
      </c>
      <c r="N17" s="1807"/>
      <c r="O17" s="1807"/>
      <c r="Q17" s="4">
        <f t="shared" si="3"/>
        <v>28.390661081751809</v>
      </c>
    </row>
    <row r="18" spans="1:17">
      <c r="A18" s="2152" t="s">
        <v>1078</v>
      </c>
      <c r="B18" s="2412">
        <f t="shared" si="1"/>
        <v>4.798436487750897E-2</v>
      </c>
      <c r="C18" s="2412">
        <f t="shared" si="0"/>
        <v>6.8813150915009919E-2</v>
      </c>
      <c r="D18" s="2413">
        <f>A2b!B16</f>
        <v>1.0125757846404424</v>
      </c>
      <c r="E18" s="2414">
        <f>A2b!D16</f>
        <v>0.88732473091128661</v>
      </c>
      <c r="F18" s="2295">
        <f>'B5'!B16</f>
        <v>4.7388418334088286E-2</v>
      </c>
      <c r="G18" s="2415">
        <f>'B5'!C16</f>
        <v>7.7551260004145833E-2</v>
      </c>
      <c r="H18" s="2413">
        <f t="shared" si="2"/>
        <v>1.0125757846404424</v>
      </c>
      <c r="I18" s="2294">
        <f t="shared" si="2"/>
        <v>0.88732473091128661</v>
      </c>
      <c r="J18" s="2418">
        <f>1/A4b!B16</f>
        <v>4.0905570324983098E-2</v>
      </c>
      <c r="K18" s="2416">
        <f>1/A4b!C16</f>
        <v>2.44482398938639E-2</v>
      </c>
      <c r="L18" s="1740">
        <f>'B5'!H16</f>
        <v>1.1524604140815722</v>
      </c>
      <c r="M18" s="1741">
        <f>'B5'!I16</f>
        <v>3.171578634557489</v>
      </c>
      <c r="N18" s="1807"/>
      <c r="O18" s="1807"/>
      <c r="Q18" s="4">
        <f t="shared" si="3"/>
        <v>24.446548283162539</v>
      </c>
    </row>
    <row r="19" spans="1:17">
      <c r="A19" s="1737" t="s">
        <v>1079</v>
      </c>
      <c r="B19" s="1750">
        <f t="shared" si="1"/>
        <v>9.6327261001205006E-2</v>
      </c>
      <c r="C19" s="1750">
        <f t="shared" si="0"/>
        <v>7.1408259444849187E-2</v>
      </c>
      <c r="D19" s="1746">
        <f>A2b!B17</f>
        <v>1.0831161259715185</v>
      </c>
      <c r="E19" s="1735">
        <f>A2b!D17</f>
        <v>0.90549329854426053</v>
      </c>
      <c r="F19" s="742">
        <f>'B5'!B17</f>
        <v>8.8935303141944005E-2</v>
      </c>
      <c r="G19" s="1789">
        <f>'B5'!C17</f>
        <v>7.8861168337358761E-2</v>
      </c>
      <c r="H19" s="1746">
        <f t="shared" si="2"/>
        <v>1.0831161259715185</v>
      </c>
      <c r="I19" s="28">
        <f t="shared" si="2"/>
        <v>0.90549329854426053</v>
      </c>
      <c r="J19" s="1878">
        <f>1/A4b!B17</f>
        <v>4.3571551674210902E-2</v>
      </c>
      <c r="K19" s="1938">
        <f>1/A4b!C17</f>
        <v>2.2421524410781983E-2</v>
      </c>
      <c r="L19" s="1740">
        <f>'B5'!H17</f>
        <v>2.0447957074857359</v>
      </c>
      <c r="M19" s="1741">
        <f>'B5'!I17</f>
        <v>3.5192483884793369</v>
      </c>
      <c r="N19" s="1807"/>
      <c r="O19" s="1807"/>
      <c r="Q19" s="4">
        <f t="shared" si="3"/>
        <v>22.950754829139566</v>
      </c>
    </row>
    <row r="20" spans="1:17">
      <c r="A20" s="1737" t="s">
        <v>1080</v>
      </c>
      <c r="B20" s="1750">
        <f t="shared" si="1"/>
        <v>0.13181551622289911</v>
      </c>
      <c r="C20" s="1750">
        <f t="shared" si="0"/>
        <v>0.13329584782834411</v>
      </c>
      <c r="D20" s="1746">
        <f>A2b!B18</f>
        <v>1.0542884574956832</v>
      </c>
      <c r="E20" s="1735">
        <f>A2b!D18</f>
        <v>0.99988314735653905</v>
      </c>
      <c r="F20" s="742">
        <f>'B5'!B18</f>
        <v>0.12502794210230536</v>
      </c>
      <c r="G20" s="1789">
        <f>'B5'!C18</f>
        <v>0.13331142562083145</v>
      </c>
      <c r="H20" s="1746">
        <f t="shared" si="2"/>
        <v>1.0542884574956832</v>
      </c>
      <c r="I20" s="28">
        <f t="shared" si="2"/>
        <v>0.99988314735653905</v>
      </c>
      <c r="J20" s="1878">
        <f>1/A4b!B18</f>
        <v>5.0243893778107833E-2</v>
      </c>
      <c r="K20" s="1938">
        <f>1/A4b!C18</f>
        <v>2.277904408173417E-2</v>
      </c>
      <c r="L20" s="1740">
        <f>'B5'!H18</f>
        <v>2.4678840832542877</v>
      </c>
      <c r="M20" s="1741">
        <f>'B5'!I18</f>
        <v>5.8492145589738005</v>
      </c>
      <c r="N20" s="1807"/>
      <c r="O20" s="1807"/>
      <c r="Q20" s="4">
        <f t="shared" si="3"/>
        <v>19.902916052173449</v>
      </c>
    </row>
    <row r="21" spans="1:17" ht="15" thickBot="1">
      <c r="A21" s="1752" t="s">
        <v>1081</v>
      </c>
      <c r="B21" s="1760">
        <f t="shared" si="1"/>
        <v>0.20683255962576355</v>
      </c>
      <c r="C21" s="1760">
        <f t="shared" si="0"/>
        <v>0.16307441177088761</v>
      </c>
      <c r="D21" s="1756">
        <f>A2b!B19</f>
        <v>1.1114317567963932</v>
      </c>
      <c r="E21" s="2134">
        <f>A2b!D19</f>
        <v>1.0066424307324215</v>
      </c>
      <c r="F21" s="1835">
        <f>'B5'!B19</f>
        <v>0.18609559998711994</v>
      </c>
      <c r="G21" s="1834">
        <f>'B5'!C19</f>
        <v>0.16199834895915974</v>
      </c>
      <c r="H21" s="1756">
        <f t="shared" si="2"/>
        <v>1.1114317567963932</v>
      </c>
      <c r="I21" s="2134">
        <f t="shared" si="2"/>
        <v>1.0066424307324215</v>
      </c>
      <c r="J21" s="1887">
        <f>1/A4b!B19</f>
        <v>5.8522832646858244E-2</v>
      </c>
      <c r="K21" s="2419">
        <f>1/A4b!C19</f>
        <v>3.1397174176748019E-2</v>
      </c>
      <c r="L21" s="1779">
        <f>'B5'!H19</f>
        <v>3.1878732255661348</v>
      </c>
      <c r="M21" s="1781">
        <f>'B5'!I19</f>
        <v>5.3990021458747171</v>
      </c>
      <c r="N21" s="1807"/>
      <c r="O21" s="1807"/>
      <c r="Q21" s="4">
        <f t="shared" si="3"/>
        <v>17.087347873850469</v>
      </c>
    </row>
    <row r="22" spans="1:17" ht="15" thickTop="1">
      <c r="A22" s="1737"/>
      <c r="B22" s="2019"/>
      <c r="C22" s="2019"/>
      <c r="D22" s="1746"/>
      <c r="E22" s="28"/>
      <c r="F22" s="28"/>
      <c r="G22" s="28"/>
    </row>
    <row r="23" spans="1:17">
      <c r="A23" s="1737"/>
      <c r="B23" s="2019"/>
      <c r="C23" s="2019"/>
    </row>
    <row r="24" spans="1:17">
      <c r="A24" s="1737"/>
      <c r="B24" s="2019"/>
      <c r="C24" s="2019"/>
    </row>
    <row r="25" spans="1:17">
      <c r="A25" s="1737"/>
      <c r="B25" s="2420"/>
      <c r="C25" s="1421"/>
      <c r="D25" s="2420"/>
      <c r="E25" s="1421"/>
      <c r="F25" s="2420"/>
      <c r="G25" s="1421"/>
      <c r="H25" s="1421"/>
      <c r="I25" s="1421"/>
      <c r="J25" s="1421"/>
      <c r="K25" s="1421"/>
      <c r="L25" s="1421"/>
      <c r="M25" s="1421"/>
    </row>
    <row r="26" spans="1:17">
      <c r="A26" s="1737"/>
      <c r="B26" s="2420"/>
      <c r="C26" s="1421"/>
      <c r="D26" s="2420"/>
      <c r="E26" s="1421"/>
      <c r="F26" s="2420"/>
      <c r="G26" s="1421"/>
      <c r="H26" s="1421"/>
      <c r="I26" s="1421"/>
      <c r="J26" s="1421"/>
      <c r="K26" s="1421"/>
      <c r="L26" s="1421"/>
      <c r="M26" s="1421"/>
    </row>
    <row r="27" spans="1:17">
      <c r="A27" s="1737"/>
      <c r="B27" s="2420"/>
      <c r="C27" s="1421"/>
      <c r="D27" s="2420"/>
      <c r="E27" s="1421"/>
      <c r="F27" s="2420"/>
      <c r="G27" s="1421"/>
      <c r="H27" s="1421"/>
      <c r="I27" s="1421"/>
      <c r="J27" s="1421"/>
      <c r="K27" s="1421"/>
      <c r="L27" s="1421"/>
      <c r="M27" s="1421"/>
    </row>
    <row r="28" spans="1:17">
      <c r="A28" s="1737"/>
      <c r="B28" s="2420"/>
      <c r="C28" s="1421"/>
      <c r="D28" s="2420"/>
      <c r="E28" s="1421"/>
      <c r="F28" s="2420"/>
      <c r="G28" s="1421"/>
      <c r="H28" s="1421"/>
      <c r="I28" s="1421"/>
      <c r="J28" s="1421"/>
      <c r="K28" s="1421"/>
      <c r="L28" s="1421"/>
      <c r="M28" s="1421"/>
    </row>
    <row r="29" spans="1:17">
      <c r="A29" s="1737"/>
      <c r="B29" s="2420"/>
      <c r="C29" s="1421"/>
      <c r="D29" s="2420"/>
      <c r="E29" s="1421"/>
      <c r="F29" s="2420"/>
      <c r="G29" s="1421"/>
      <c r="H29" s="1421"/>
      <c r="I29" s="1421"/>
      <c r="J29" s="1421"/>
      <c r="K29" s="1421"/>
      <c r="L29" s="1421"/>
      <c r="M29" s="1421"/>
    </row>
    <row r="30" spans="1:17">
      <c r="A30" s="1737"/>
      <c r="B30" s="2019"/>
      <c r="C30" s="2019"/>
      <c r="H30" s="993"/>
      <c r="I30" s="993"/>
      <c r="J30" s="993"/>
      <c r="K30" s="993"/>
      <c r="L30" s="993"/>
      <c r="M30" s="993"/>
    </row>
    <row r="31" spans="1:17">
      <c r="A31" s="1737"/>
      <c r="B31" s="1421"/>
      <c r="C31" s="1421"/>
      <c r="D31" s="1421"/>
      <c r="E31" s="1421"/>
      <c r="F31" s="1421"/>
      <c r="G31" s="1421"/>
      <c r="H31" s="1421"/>
      <c r="I31" s="1421"/>
      <c r="J31" s="1421"/>
      <c r="K31" s="1421"/>
      <c r="L31" s="1421"/>
      <c r="M31" s="1421"/>
    </row>
    <row r="32" spans="1:17">
      <c r="A32" s="1737"/>
      <c r="B32" s="2019"/>
      <c r="C32" s="2019"/>
    </row>
    <row r="33" spans="1:24">
      <c r="A33" s="1737"/>
      <c r="B33" s="1421"/>
      <c r="C33" s="1421"/>
      <c r="D33" s="1421"/>
      <c r="E33" s="1421"/>
      <c r="F33" s="1421"/>
      <c r="G33" s="1421"/>
    </row>
    <row r="34" spans="1:24" s="89" customFormat="1">
      <c r="A34" s="1737"/>
      <c r="B34" s="2019"/>
      <c r="C34" s="2019"/>
      <c r="D34" s="990"/>
      <c r="E34" s="993"/>
      <c r="F34" s="993"/>
      <c r="G34" s="993"/>
      <c r="H34" s="2"/>
      <c r="I34" s="2"/>
      <c r="J34" s="2"/>
      <c r="K34" s="2"/>
      <c r="L34" s="2"/>
      <c r="M34" s="2"/>
      <c r="N34" s="2"/>
      <c r="O34" s="2"/>
      <c r="P34" s="2"/>
      <c r="Q34" s="2"/>
      <c r="R34" s="2"/>
      <c r="S34" s="2"/>
      <c r="T34" s="2"/>
      <c r="U34" s="2"/>
      <c r="V34" s="2"/>
      <c r="W34" s="2"/>
      <c r="X34" s="2"/>
    </row>
    <row r="35" spans="1:24" s="89" customFormat="1">
      <c r="A35" s="1737"/>
      <c r="B35" s="2019"/>
      <c r="C35" s="2019"/>
      <c r="D35" s="990"/>
      <c r="E35" s="993"/>
      <c r="F35" s="993"/>
      <c r="G35" s="993"/>
      <c r="H35" s="2"/>
      <c r="I35" s="2"/>
      <c r="J35" s="2"/>
      <c r="K35" s="2"/>
      <c r="L35" s="2"/>
      <c r="M35" s="2"/>
      <c r="N35" s="2"/>
      <c r="O35" s="2"/>
      <c r="P35" s="2"/>
      <c r="Q35" s="2"/>
      <c r="R35" s="2"/>
      <c r="S35" s="2"/>
      <c r="T35" s="2"/>
      <c r="U35" s="2"/>
      <c r="V35" s="2"/>
      <c r="W35" s="2"/>
      <c r="X35" s="2"/>
    </row>
  </sheetData>
  <mergeCells count="15">
    <mergeCell ref="A2:M2"/>
    <mergeCell ref="B4:C6"/>
    <mergeCell ref="J6:K6"/>
    <mergeCell ref="D5:E5"/>
    <mergeCell ref="F5:G5"/>
    <mergeCell ref="H5:I5"/>
    <mergeCell ref="J5:K5"/>
    <mergeCell ref="L5:M5"/>
    <mergeCell ref="H6:I6"/>
    <mergeCell ref="L6:M6"/>
    <mergeCell ref="D4:G4"/>
    <mergeCell ref="H4:M4"/>
    <mergeCell ref="D6:E6"/>
    <mergeCell ref="F6:G6"/>
    <mergeCell ref="B3:M3"/>
  </mergeCells>
  <hyperlinks>
    <hyperlink ref="A1" location="Index!A1" display="Back to index" xr:uid="{00000000-0004-0000-1C00-000000000000}"/>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59999389629810485"/>
  </sheetPr>
  <dimension ref="A1:T26"/>
  <sheetViews>
    <sheetView workbookViewId="0">
      <pane xSplit="1" ySplit="8" topLeftCell="B9" activePane="bottomRight" state="frozen"/>
      <selection activeCell="A2" sqref="A2:Q2"/>
      <selection pane="topRight" activeCell="A2" sqref="A2:Q2"/>
      <selection pane="bottomLeft" activeCell="A2" sqref="A2:Q2"/>
      <selection pane="bottomRight" activeCell="N11" sqref="N11"/>
    </sheetView>
  </sheetViews>
  <sheetFormatPr baseColWidth="10" defaultColWidth="12.6640625" defaultRowHeight="14"/>
  <cols>
    <col min="1" max="1" width="23.5" style="2" customWidth="1"/>
    <col min="2" max="5" width="12.6640625" style="996"/>
    <col min="6" max="7" width="12.6640625" style="993"/>
    <col min="8" max="8" width="13.1640625" style="2" customWidth="1"/>
    <col min="9" max="16384" width="12.6640625" style="2"/>
  </cols>
  <sheetData>
    <row r="1" spans="1:15" ht="15" thickBot="1">
      <c r="A1" s="1770" t="s">
        <v>1610</v>
      </c>
    </row>
    <row r="2" spans="1:15" ht="26" thickTop="1">
      <c r="A2" s="3078" t="s">
        <v>872</v>
      </c>
      <c r="B2" s="3060"/>
      <c r="C2" s="3060"/>
      <c r="D2" s="3060"/>
      <c r="E2" s="3060"/>
      <c r="F2" s="3060"/>
      <c r="G2" s="3060"/>
      <c r="H2" s="3060"/>
      <c r="I2" s="3060"/>
      <c r="J2" s="3060"/>
      <c r="K2" s="3060"/>
      <c r="L2" s="3060"/>
      <c r="M2" s="3060"/>
      <c r="N2" s="3060"/>
      <c r="O2" s="3061"/>
    </row>
    <row r="3" spans="1:15" s="90" customFormat="1" ht="16">
      <c r="A3" s="2443"/>
      <c r="B3" s="2881" t="s">
        <v>1708</v>
      </c>
      <c r="C3" s="2881"/>
      <c r="D3" s="2881"/>
      <c r="E3" s="2881"/>
      <c r="F3" s="2881"/>
      <c r="G3" s="2881"/>
      <c r="H3" s="2881"/>
      <c r="I3" s="2881"/>
      <c r="J3" s="2881"/>
      <c r="K3" s="2881"/>
      <c r="L3" s="2881"/>
      <c r="M3" s="2881"/>
      <c r="N3" s="2881"/>
      <c r="O3" s="2884"/>
    </row>
    <row r="4" spans="1:15" s="1438" customFormat="1" ht="18.5" customHeight="1">
      <c r="A4" s="2444"/>
      <c r="B4" s="3079" t="s">
        <v>1106</v>
      </c>
      <c r="C4" s="3079"/>
      <c r="D4" s="3079"/>
      <c r="E4" s="3079"/>
      <c r="F4" s="3079"/>
      <c r="G4" s="3080"/>
      <c r="H4" s="3079" t="s">
        <v>1114</v>
      </c>
      <c r="I4" s="3079"/>
      <c r="J4" s="3079"/>
      <c r="K4" s="3079"/>
      <c r="L4" s="3079"/>
      <c r="M4" s="3079"/>
      <c r="N4" s="3079"/>
      <c r="O4" s="3085"/>
    </row>
    <row r="5" spans="1:15" s="1438" customFormat="1" ht="19">
      <c r="A5" s="1608"/>
      <c r="B5" s="2446" t="s">
        <v>1687</v>
      </c>
      <c r="C5" s="2447" t="s">
        <v>1688</v>
      </c>
      <c r="D5" s="2473" t="s">
        <v>1689</v>
      </c>
      <c r="E5" s="2447" t="s">
        <v>1687</v>
      </c>
      <c r="F5" s="2447" t="s">
        <v>1688</v>
      </c>
      <c r="G5" s="2490" t="s">
        <v>1689</v>
      </c>
      <c r="H5" s="2446" t="s">
        <v>1687</v>
      </c>
      <c r="I5" s="2447" t="s">
        <v>1688</v>
      </c>
      <c r="J5" s="2447" t="s">
        <v>1690</v>
      </c>
      <c r="K5" s="2473" t="s">
        <v>1691</v>
      </c>
      <c r="L5" s="2447" t="s">
        <v>1687</v>
      </c>
      <c r="M5" s="2447" t="s">
        <v>1688</v>
      </c>
      <c r="N5" s="2447" t="s">
        <v>1690</v>
      </c>
      <c r="O5" s="2449" t="s">
        <v>1691</v>
      </c>
    </row>
    <row r="6" spans="1:15" s="90" customFormat="1" ht="16">
      <c r="A6" s="1002" t="s">
        <v>874</v>
      </c>
      <c r="B6" s="3081" t="s">
        <v>867</v>
      </c>
      <c r="C6" s="3082"/>
      <c r="D6" s="3083"/>
      <c r="E6" s="3082" t="s">
        <v>806</v>
      </c>
      <c r="F6" s="3082"/>
      <c r="G6" s="3084"/>
      <c r="H6" s="3081" t="s">
        <v>867</v>
      </c>
      <c r="I6" s="3082"/>
      <c r="J6" s="3082"/>
      <c r="K6" s="3083"/>
      <c r="L6" s="3082" t="s">
        <v>806</v>
      </c>
      <c r="M6" s="3082"/>
      <c r="N6" s="3082"/>
      <c r="O6" s="3086"/>
    </row>
    <row r="7" spans="1:15" s="1629" customFormat="1" ht="24" customHeight="1">
      <c r="A7" s="1623" t="s">
        <v>6</v>
      </c>
      <c r="B7" s="2403"/>
      <c r="C7" s="1664" t="s">
        <v>1116</v>
      </c>
      <c r="D7" s="2421" t="s">
        <v>1113</v>
      </c>
      <c r="E7" s="1715"/>
      <c r="F7" s="1664" t="s">
        <v>1116</v>
      </c>
      <c r="G7" s="1666" t="s">
        <v>1113</v>
      </c>
      <c r="H7" s="2403"/>
      <c r="I7" s="1664" t="s">
        <v>1116</v>
      </c>
      <c r="J7" s="1663" t="s">
        <v>1117</v>
      </c>
      <c r="K7" s="1625" t="s">
        <v>1115</v>
      </c>
      <c r="L7" s="1715"/>
      <c r="M7" s="1664" t="s">
        <v>1116</v>
      </c>
      <c r="N7" s="1663" t="s">
        <v>1117</v>
      </c>
      <c r="O7" s="2451" t="s">
        <v>1115</v>
      </c>
    </row>
    <row r="8" spans="1:15" s="1578" customFormat="1" ht="12">
      <c r="A8" s="1631" t="s">
        <v>4</v>
      </c>
      <c r="B8" s="1669" t="s">
        <v>805</v>
      </c>
      <c r="C8" s="1649" t="s">
        <v>246</v>
      </c>
      <c r="D8" s="2139" t="s">
        <v>246</v>
      </c>
      <c r="E8" s="1670" t="s">
        <v>805</v>
      </c>
      <c r="F8" s="1649" t="s">
        <v>805</v>
      </c>
      <c r="G8" s="2178" t="s">
        <v>805</v>
      </c>
      <c r="H8" s="1669" t="s">
        <v>805</v>
      </c>
      <c r="I8" s="1649" t="s">
        <v>246</v>
      </c>
      <c r="J8" s="1655" t="s">
        <v>246</v>
      </c>
      <c r="K8" s="2139"/>
      <c r="L8" s="1670" t="s">
        <v>805</v>
      </c>
      <c r="M8" s="1649" t="s">
        <v>805</v>
      </c>
      <c r="N8" s="1649"/>
      <c r="O8" s="2179" t="s">
        <v>805</v>
      </c>
    </row>
    <row r="9" spans="1:15">
      <c r="A9" s="1737" t="s">
        <v>1187</v>
      </c>
      <c r="B9" s="2502"/>
      <c r="C9" s="2110"/>
      <c r="D9" s="2509"/>
      <c r="E9" s="2110">
        <f>('C2a'!C13/'C2a'!C11)^(1/20)-1</f>
        <v>5.7024964724885274E-2</v>
      </c>
      <c r="F9" s="2110">
        <f>('C2a'!E13/'C2a'!E11)^(1/20)-1</f>
        <v>2.744712536688465E-2</v>
      </c>
      <c r="G9" s="2391">
        <f>('C2a'!G13/'C2a'!G11)^(1/20)-1</f>
        <v>2.8787699753833218E-2</v>
      </c>
      <c r="H9" s="2502"/>
      <c r="I9" s="2110"/>
      <c r="J9" s="2110"/>
      <c r="K9" s="2509"/>
      <c r="L9" s="2110">
        <f>E9</f>
        <v>5.7024964724885274E-2</v>
      </c>
      <c r="M9" s="2110">
        <f>F9</f>
        <v>2.744712536688465E-2</v>
      </c>
      <c r="N9" s="2110">
        <f>('C2a'!K13/'C2a'!K11)^(1/20)-1</f>
        <v>-5.3738619544341226E-4</v>
      </c>
      <c r="O9" s="2453">
        <f>('C2a'!M13/'C2a'!M11)^(1/20)-1</f>
        <v>2.9220153800639359E-2</v>
      </c>
    </row>
    <row r="10" spans="1:15" s="4" customFormat="1">
      <c r="A10" s="1737" t="s">
        <v>1100</v>
      </c>
      <c r="B10" s="2502">
        <f>('C2a'!B15/'C2a'!B13)^(1/20)-1</f>
        <v>3.1402452996385444E-2</v>
      </c>
      <c r="C10" s="2110">
        <f>('C2a'!D15/'C2a'!D13)^(1/20)-1</f>
        <v>5.5892119548915264E-2</v>
      </c>
      <c r="D10" s="2509">
        <f>('C2a'!F15/'C2a'!F13)^(1/20)-1</f>
        <v>-2.3193341534731848E-2</v>
      </c>
      <c r="E10" s="2110">
        <f>('C2a'!C15/'C2a'!C13)^(1/20)-1</f>
        <v>1.8227142875588687E-2</v>
      </c>
      <c r="F10" s="2110">
        <f>('C2a'!E15/'C2a'!E13)^(1/20)-1</f>
        <v>2.3849813137122089E-2</v>
      </c>
      <c r="G10" s="2391">
        <f>('C2a'!G15/'C2a'!G13)^(1/20)-1</f>
        <v>-5.4916943768396065E-3</v>
      </c>
      <c r="H10" s="2502">
        <f t="shared" ref="H10:I13" si="0">B10</f>
        <v>3.1402452996385444E-2</v>
      </c>
      <c r="I10" s="2110">
        <f t="shared" si="0"/>
        <v>5.5892119548915264E-2</v>
      </c>
      <c r="J10" s="2110">
        <f>('C2a'!J15/'C2a'!J13)^(1/20)-1</f>
        <v>-1.5292819655681411E-2</v>
      </c>
      <c r="K10" s="2509">
        <f>('C2a'!L15/'C2a'!L13)^(1/20)-1</f>
        <v>-8.6164383467874917E-3</v>
      </c>
      <c r="L10" s="2110">
        <f t="shared" ref="L10:M13" si="1">E10</f>
        <v>1.8227142875588687E-2</v>
      </c>
      <c r="M10" s="2110">
        <f t="shared" si="1"/>
        <v>2.3849813137122089E-2</v>
      </c>
      <c r="N10" s="2110">
        <f>('C2a'!K15/'C2a'!K13)^(1/20)-1</f>
        <v>-1.0395110197449653E-2</v>
      </c>
      <c r="O10" s="2453">
        <f>('C2a'!M15/'C2a'!M13)^(1/20)-1</f>
        <v>4.8649745354716334E-3</v>
      </c>
    </row>
    <row r="11" spans="1:15">
      <c r="A11" s="1737" t="s">
        <v>1102</v>
      </c>
      <c r="B11" s="2502">
        <f>('C2a'!B18/'C2a'!B15)^(1/30)-1</f>
        <v>-5.3268440065078471E-3</v>
      </c>
      <c r="C11" s="2510">
        <f>('C2a'!D18/'C2a'!D15)^(1/30)-1</f>
        <v>1.1854855626759031E-2</v>
      </c>
      <c r="D11" s="2511">
        <f>('C2a'!F18/'C2a'!F15)^(1/30)-1</f>
        <v>-1.6980399449310624E-2</v>
      </c>
      <c r="E11" s="2110">
        <f>('C2a'!C18/'C2a'!C15)^(1/30)-1</f>
        <v>2.2770593357232416E-2</v>
      </c>
      <c r="F11" s="2141">
        <f>('C2a'!E18/'C2a'!E15)^(1/30)-1</f>
        <v>2.0432332060486669E-2</v>
      </c>
      <c r="G11" s="2512">
        <f>('C2a'!G18/'C2a'!G15)^(1/30)-1</f>
        <v>2.2914417970509859E-3</v>
      </c>
      <c r="H11" s="2502">
        <f t="shared" si="0"/>
        <v>-5.3268440065078471E-3</v>
      </c>
      <c r="I11" s="2110">
        <f t="shared" si="0"/>
        <v>1.1854855626759031E-2</v>
      </c>
      <c r="J11" s="2110">
        <f>('C2a'!J18/'C2a'!J15)^(1/30)-1</f>
        <v>1.1790485571325338E-2</v>
      </c>
      <c r="K11" s="2509">
        <f>('C2a'!L18/'C2a'!L15)^(1/30)-1</f>
        <v>-2.7878950545688896E-2</v>
      </c>
      <c r="L11" s="2110">
        <f t="shared" si="1"/>
        <v>2.2770593357232416E-2</v>
      </c>
      <c r="M11" s="2110">
        <f t="shared" si="1"/>
        <v>2.0432332060486669E-2</v>
      </c>
      <c r="N11" s="2110">
        <f>('C2a'!K18/'C2a'!K15)^(1/30)-1</f>
        <v>-6.2789262471777407E-3</v>
      </c>
      <c r="O11" s="2453">
        <f>('C2a'!M18/'C2a'!M15)^(1/30)-1</f>
        <v>8.6498850698364382E-3</v>
      </c>
    </row>
    <row r="12" spans="1:15">
      <c r="A12" s="2429" t="s">
        <v>1103</v>
      </c>
      <c r="B12" s="2513">
        <f>('C2a'!B21/'C2a'!B18)^(1/30)-1</f>
        <v>4.9906534001238123E-2</v>
      </c>
      <c r="C12" s="2514">
        <f>('C2a'!D21/'C2a'!D18)^(1/30)-1</f>
        <v>3.1098819779471487E-3</v>
      </c>
      <c r="D12" s="2515">
        <f>('C2a'!F21/'C2a'!F18)^(1/30)-1</f>
        <v>4.665157114295071E-2</v>
      </c>
      <c r="E12" s="2501">
        <f>('C2a'!C21/'C2a'!C18)^(1/30)-1</f>
        <v>2.9177964861847538E-2</v>
      </c>
      <c r="F12" s="2516">
        <f>('C2a'!E21/'C2a'!E18)^(1/30)-1</f>
        <v>4.2143465012134396E-3</v>
      </c>
      <c r="G12" s="2517">
        <f>('C2a'!G21/'C2a'!G18)^(1/30)-1</f>
        <v>2.4858854534004493E-2</v>
      </c>
      <c r="H12" s="2502">
        <f t="shared" si="0"/>
        <v>4.9906534001238123E-2</v>
      </c>
      <c r="I12" s="2110">
        <f t="shared" si="0"/>
        <v>3.1098819779471487E-3</v>
      </c>
      <c r="J12" s="2110">
        <f>('C2a'!J21/'C2a'!J18)^(1/30)-1</f>
        <v>1.2009904365875901E-2</v>
      </c>
      <c r="K12" s="2509">
        <f>('C2a'!L21/'C2a'!L18)^(1/30)-1</f>
        <v>3.449683789935909E-2</v>
      </c>
      <c r="L12" s="2110">
        <f t="shared" si="1"/>
        <v>2.9177964861847538E-2</v>
      </c>
      <c r="M12" s="2110">
        <f t="shared" si="1"/>
        <v>4.2143465012134396E-3</v>
      </c>
      <c r="N12" s="2110">
        <f>('C2a'!K21/'C2a'!K18)^(1/30)-1</f>
        <v>8.3735190644123048E-3</v>
      </c>
      <c r="O12" s="2505">
        <f>('C2a'!M21/'C2a'!M18)^(1/30)-1</f>
        <v>1.7890983091639612E-2</v>
      </c>
    </row>
    <row r="13" spans="1:15" s="5" customFormat="1" ht="15" thickBot="1">
      <c r="A13" s="2433" t="s">
        <v>1108</v>
      </c>
      <c r="B13" s="2435">
        <f>('C2a'!B21/'C2a'!B13)^(1/80)-1</f>
        <v>2.4279966225845051E-2</v>
      </c>
      <c r="C13" s="2435">
        <f>('C2a'!D21/'C2a'!D13)^(1/80)-1</f>
        <v>1.9365451902843223E-2</v>
      </c>
      <c r="D13" s="2493">
        <f>('C2a'!F21/'C2a'!F13)^(1/80)-1</f>
        <v>4.8211505636450713E-3</v>
      </c>
      <c r="E13" s="2435">
        <f>('C2a'!C21/'C2a'!C13)^(1/80)-1</f>
        <v>2.4028242198610883E-2</v>
      </c>
      <c r="F13" s="2435">
        <f>('C2a'!E21/'C2a'!E13)^(1/80)-1</f>
        <v>1.5168307101997902E-2</v>
      </c>
      <c r="G13" s="2491">
        <f>('C2a'!G21/'C2a'!G13)^(1/80)-1</f>
        <v>8.7275528940666813E-3</v>
      </c>
      <c r="H13" s="2518">
        <f t="shared" si="0"/>
        <v>2.4279966225845051E-2</v>
      </c>
      <c r="I13" s="2440">
        <f t="shared" si="0"/>
        <v>1.9365451902843223E-2</v>
      </c>
      <c r="J13" s="2440">
        <f>('C2a'!J21/'C2a'!J13)^(1/80)-1</f>
        <v>5.0323335729023366E-3</v>
      </c>
      <c r="K13" s="2494">
        <f>('C2a'!L21/'C2a'!L13)^(1/80)-1</f>
        <v>-4.8361542416275327E-5</v>
      </c>
      <c r="L13" s="2440">
        <f t="shared" si="1"/>
        <v>2.4028242198610883E-2</v>
      </c>
      <c r="M13" s="2440">
        <f t="shared" si="1"/>
        <v>1.5168307101997902E-2</v>
      </c>
      <c r="N13" s="2440">
        <f>('C2a'!K21/'C2a'!K13)^(1/80)-1</f>
        <v>-1.8456985206387611E-3</v>
      </c>
      <c r="O13" s="2442">
        <f>('C2a'!M21/'C2a'!M13)^(1/80)-1</f>
        <v>1.1154615712334781E-2</v>
      </c>
    </row>
    <row r="14" spans="1:15" ht="15" thickTop="1">
      <c r="A14" s="1737"/>
      <c r="B14" s="2019"/>
      <c r="C14" s="2019"/>
      <c r="D14" s="2019"/>
      <c r="E14" s="2019"/>
    </row>
    <row r="15" spans="1:15">
      <c r="A15" s="1737"/>
      <c r="B15" s="2019"/>
      <c r="C15" s="2019"/>
      <c r="D15" s="2019"/>
      <c r="E15" s="2019"/>
    </row>
    <row r="16" spans="1:15">
      <c r="A16" s="1737"/>
      <c r="B16" s="2019"/>
      <c r="C16" s="2019"/>
      <c r="D16" s="2019"/>
      <c r="E16" s="2019"/>
    </row>
    <row r="17" spans="1:20">
      <c r="A17" s="1737"/>
      <c r="B17" s="2019"/>
      <c r="C17" s="2019"/>
      <c r="D17" s="2019"/>
      <c r="E17" s="2019"/>
    </row>
    <row r="18" spans="1:20">
      <c r="A18" s="1737"/>
      <c r="B18" s="2019"/>
      <c r="C18" s="2019"/>
      <c r="D18" s="2019"/>
      <c r="E18" s="2019"/>
    </row>
    <row r="19" spans="1:20">
      <c r="A19" s="1737"/>
      <c r="B19" s="2019"/>
      <c r="C19" s="2019"/>
      <c r="D19" s="2019"/>
      <c r="E19" s="2019"/>
    </row>
    <row r="20" spans="1:20">
      <c r="A20" s="1737"/>
      <c r="B20" s="2019"/>
      <c r="C20" s="2019"/>
      <c r="D20" s="2019"/>
      <c r="E20" s="2019"/>
    </row>
    <row r="21" spans="1:20">
      <c r="A21" s="1737"/>
      <c r="B21" s="2019"/>
      <c r="C21" s="2019"/>
      <c r="D21" s="2019"/>
      <c r="E21" s="2019"/>
    </row>
    <row r="22" spans="1:20">
      <c r="A22" s="1737"/>
      <c r="B22" s="2019"/>
      <c r="C22" s="2019"/>
      <c r="D22" s="2019"/>
      <c r="E22" s="2019"/>
    </row>
    <row r="23" spans="1:20">
      <c r="A23" s="1737"/>
      <c r="B23" s="2019"/>
      <c r="C23" s="2019"/>
      <c r="D23" s="2019"/>
      <c r="E23" s="2019"/>
    </row>
    <row r="24" spans="1:20">
      <c r="A24" s="1737"/>
      <c r="B24" s="2019"/>
      <c r="C24" s="2019"/>
      <c r="D24" s="2019"/>
      <c r="E24" s="2019"/>
    </row>
    <row r="25" spans="1:20" s="89" customFormat="1">
      <c r="A25" s="1737"/>
      <c r="B25" s="2019"/>
      <c r="C25" s="2019"/>
      <c r="D25" s="2019"/>
      <c r="E25" s="2019"/>
      <c r="F25" s="993"/>
      <c r="G25" s="993"/>
      <c r="H25" s="2"/>
      <c r="I25" s="2"/>
      <c r="J25" s="2"/>
      <c r="K25" s="2"/>
      <c r="L25" s="2"/>
      <c r="M25" s="2"/>
      <c r="N25" s="2"/>
      <c r="O25" s="2"/>
      <c r="P25" s="2"/>
      <c r="Q25" s="2"/>
      <c r="R25" s="2"/>
      <c r="S25" s="2"/>
      <c r="T25" s="2"/>
    </row>
    <row r="26" spans="1:20" s="89" customFormat="1">
      <c r="A26" s="1737"/>
      <c r="B26" s="2019"/>
      <c r="C26" s="2019"/>
      <c r="D26" s="2019"/>
      <c r="E26" s="2019"/>
      <c r="F26" s="993"/>
      <c r="G26" s="993"/>
      <c r="H26" s="2"/>
      <c r="I26" s="2"/>
      <c r="J26" s="2"/>
      <c r="K26" s="2"/>
      <c r="L26" s="2"/>
      <c r="M26" s="2"/>
      <c r="N26" s="2"/>
      <c r="O26" s="2"/>
      <c r="P26" s="2"/>
      <c r="Q26" s="2"/>
      <c r="R26" s="2"/>
      <c r="S26" s="2"/>
      <c r="T26" s="2"/>
    </row>
  </sheetData>
  <mergeCells count="8">
    <mergeCell ref="A2:O2"/>
    <mergeCell ref="B4:G4"/>
    <mergeCell ref="B6:D6"/>
    <mergeCell ref="E6:G6"/>
    <mergeCell ref="H4:O4"/>
    <mergeCell ref="L6:O6"/>
    <mergeCell ref="H6:K6"/>
    <mergeCell ref="B3:O3"/>
  </mergeCells>
  <hyperlinks>
    <hyperlink ref="A1" location="Index!A1" display="Back to index"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59999389629810485"/>
  </sheetPr>
  <dimension ref="A1:R26"/>
  <sheetViews>
    <sheetView workbookViewId="0">
      <pane xSplit="1" ySplit="9" topLeftCell="B10"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 width="23.5" style="2" customWidth="1"/>
    <col min="2" max="5" width="20.1640625" style="996" customWidth="1"/>
    <col min="6" max="7" width="20.1640625" style="993" customWidth="1"/>
    <col min="8" max="8" width="13.1640625" style="2" customWidth="1"/>
    <col min="9" max="16384" width="12.6640625" style="2"/>
  </cols>
  <sheetData>
    <row r="1" spans="1:9" ht="15" thickBot="1">
      <c r="A1" s="1770" t="s">
        <v>1610</v>
      </c>
    </row>
    <row r="2" spans="1:9" ht="26" thickTop="1">
      <c r="A2" s="3078" t="s">
        <v>872</v>
      </c>
      <c r="B2" s="3060"/>
      <c r="C2" s="3060"/>
      <c r="D2" s="3060"/>
      <c r="E2" s="3060"/>
      <c r="F2" s="3060"/>
      <c r="G2" s="3061"/>
    </row>
    <row r="3" spans="1:9" s="90" customFormat="1" ht="16">
      <c r="A3" s="2461"/>
      <c r="B3" s="3090" t="s">
        <v>1705</v>
      </c>
      <c r="C3" s="3090"/>
      <c r="D3" s="3090"/>
      <c r="E3" s="3090"/>
      <c r="F3" s="3090"/>
      <c r="G3" s="3091"/>
    </row>
    <row r="4" spans="1:9" s="1438" customFormat="1" ht="18.5" customHeight="1">
      <c r="A4" s="2462"/>
      <c r="B4" s="3087" t="s">
        <v>1106</v>
      </c>
      <c r="C4" s="3088"/>
      <c r="D4" s="3088"/>
      <c r="E4" s="3088"/>
      <c r="F4" s="3088"/>
      <c r="G4" s="3089"/>
    </row>
    <row r="5" spans="1:9" s="1438" customFormat="1" ht="19">
      <c r="A5" s="1608"/>
      <c r="B5" s="2463" t="s">
        <v>1692</v>
      </c>
      <c r="C5" s="2401" t="s">
        <v>1104</v>
      </c>
      <c r="D5" s="2402" t="s">
        <v>1105</v>
      </c>
      <c r="E5" s="2464" t="s">
        <v>1692</v>
      </c>
      <c r="F5" s="2401" t="s">
        <v>1104</v>
      </c>
      <c r="G5" s="2465" t="s">
        <v>1105</v>
      </c>
    </row>
    <row r="6" spans="1:9" s="1438" customFormat="1" ht="16">
      <c r="A6" s="1002" t="s">
        <v>874</v>
      </c>
      <c r="B6" s="3081" t="s">
        <v>867</v>
      </c>
      <c r="C6" s="3082"/>
      <c r="D6" s="3084"/>
      <c r="E6" s="3081" t="s">
        <v>886</v>
      </c>
      <c r="F6" s="3082"/>
      <c r="G6" s="3086"/>
    </row>
    <row r="7" spans="1:9" s="1438" customFormat="1" ht="39">
      <c r="A7" s="2532" t="s">
        <v>875</v>
      </c>
      <c r="B7" s="2489"/>
      <c r="C7" s="2524" t="s">
        <v>1107</v>
      </c>
      <c r="D7" s="2525" t="s">
        <v>1112</v>
      </c>
      <c r="E7" s="2526"/>
      <c r="F7" s="2524" t="s">
        <v>1111</v>
      </c>
      <c r="G7" s="2527" t="s">
        <v>1112</v>
      </c>
    </row>
    <row r="8" spans="1:9" s="1629" customFormat="1" ht="24" customHeight="1">
      <c r="A8" s="1623" t="s">
        <v>6</v>
      </c>
      <c r="B8" s="2403" t="s">
        <v>1072</v>
      </c>
      <c r="C8" s="1664" t="s">
        <v>1377</v>
      </c>
      <c r="D8" s="2488" t="s">
        <v>1063</v>
      </c>
      <c r="E8" s="1715" t="s">
        <v>1378</v>
      </c>
      <c r="F8" s="1664" t="s">
        <v>1379</v>
      </c>
      <c r="G8" s="2466" t="s">
        <v>1063</v>
      </c>
    </row>
    <row r="9" spans="1:9" s="1578" customFormat="1" ht="12">
      <c r="A9" s="1631" t="s">
        <v>4</v>
      </c>
      <c r="B9" s="1669" t="s">
        <v>805</v>
      </c>
      <c r="C9" s="1649" t="s">
        <v>246</v>
      </c>
      <c r="D9" s="2178" t="s">
        <v>246</v>
      </c>
      <c r="E9" s="1670" t="s">
        <v>805</v>
      </c>
      <c r="F9" s="1649" t="s">
        <v>805</v>
      </c>
      <c r="G9" s="2179" t="s">
        <v>805</v>
      </c>
    </row>
    <row r="10" spans="1:9">
      <c r="A10" s="1737" t="s">
        <v>1101</v>
      </c>
      <c r="B10" s="2502"/>
      <c r="C10" s="2110"/>
      <c r="D10" s="2391"/>
      <c r="E10" s="2110">
        <f>'C2a'!C13-'C2a'!C10</f>
        <v>1.7955583681080949E-2</v>
      </c>
      <c r="F10" s="2110">
        <f>('C2a'!E13-'C2a'!E10)*('C2a'!G10+'C2a'!G13)/2</f>
        <v>1.1326836377418817E-2</v>
      </c>
      <c r="G10" s="2453">
        <f>E10-F10</f>
        <v>6.6287473036621327E-3</v>
      </c>
    </row>
    <row r="11" spans="1:9" s="4" customFormat="1">
      <c r="A11" s="1737" t="s">
        <v>1100</v>
      </c>
      <c r="B11" s="2502">
        <f>'C2a'!B15-'C2a'!B13</f>
        <v>2.5975646256914779E-2</v>
      </c>
      <c r="C11" s="2110">
        <f>('C2a'!D15-'C2a'!D13)*('C2a'!F13+'C2a'!F15)/2</f>
        <v>4.8526114552575494E-2</v>
      </c>
      <c r="D11" s="2391">
        <f>B11-C11</f>
        <v>-2.2550468295660715E-2</v>
      </c>
      <c r="E11" s="2110">
        <f>'C2a'!C15-'C2a'!C13</f>
        <v>1.0618353905318099E-2</v>
      </c>
      <c r="F11" s="2110">
        <f>('C2a'!E15-'C2a'!E13)*('C2a'!G13+'C2a'!G15)/2</f>
        <v>1.3929528836725418E-2</v>
      </c>
      <c r="G11" s="2453">
        <f>E11-F11</f>
        <v>-3.3111749314073194E-3</v>
      </c>
    </row>
    <row r="12" spans="1:9">
      <c r="A12" s="1737" t="s">
        <v>1102</v>
      </c>
      <c r="B12" s="2502">
        <f>'C2a'!B18-'C2a'!B15</f>
        <v>-8.338900709866294E-3</v>
      </c>
      <c r="C12" s="2110">
        <f>('C2a'!D18-'C2a'!D15)*('C2a'!F15+'C2a'!F18)/2</f>
        <v>1.9089073355747985E-2</v>
      </c>
      <c r="D12" s="2391">
        <f>B12-C12</f>
        <v>-2.7427974065614279E-2</v>
      </c>
      <c r="E12" s="2110">
        <f>'C2a'!C18-'C2a'!C15</f>
        <v>3.3792479935628013E-2</v>
      </c>
      <c r="F12" s="2110">
        <f>('C2a'!E18-'C2a'!E15)*('C2a'!G15++'C2a'!G18)/2</f>
        <v>3.0264670468545661E-2</v>
      </c>
      <c r="G12" s="2453">
        <f>E12-F12</f>
        <v>3.5278094670823518E-3</v>
      </c>
      <c r="H12" s="4"/>
      <c r="I12" s="4"/>
    </row>
    <row r="13" spans="1:9">
      <c r="A13" s="2429" t="s">
        <v>1103</v>
      </c>
      <c r="B13" s="2503">
        <f>'C2a'!B21-'C2a'!B18</f>
        <v>0.15884819474825457</v>
      </c>
      <c r="C13" s="2501">
        <f>('C2a'!D21-'C2a'!D18)*('C2a'!F18+'C2a'!F21)/2</f>
        <v>1.154064480701043E-2</v>
      </c>
      <c r="D13" s="2504">
        <f>B13-C13</f>
        <v>0.14730754994124415</v>
      </c>
      <c r="E13" s="2501">
        <f>'C2a'!C21-'C2a'!C18</f>
        <v>9.4261260855877688E-2</v>
      </c>
      <c r="F13" s="2501">
        <f>('C2a'!E21-'C2a'!E18)*('C2a'!G18++'C2a'!G21)/2</f>
        <v>1.4291254167276975E-2</v>
      </c>
      <c r="G13" s="2505">
        <f>E13-F13</f>
        <v>7.9970006688600714E-2</v>
      </c>
      <c r="H13" s="4"/>
      <c r="I13" s="4"/>
    </row>
    <row r="14" spans="1:9" s="4" customFormat="1" ht="15" thickBot="1">
      <c r="A14" s="2456" t="s">
        <v>1108</v>
      </c>
      <c r="B14" s="2506">
        <f>'C2a'!B21-'C2a'!B13</f>
        <v>0.17648494029530307</v>
      </c>
      <c r="C14" s="2507">
        <f>('C2a'!D21-'C2a'!D13)*('C2a'!F13+'C2a'!F21)/2</f>
        <v>0.13633424794463017</v>
      </c>
      <c r="D14" s="2508">
        <f>B14-C14</f>
        <v>4.0150692350672895E-2</v>
      </c>
      <c r="E14" s="2507">
        <f>'C2a'!C21-'C2a'!C13</f>
        <v>0.13867209469682379</v>
      </c>
      <c r="F14" s="2507">
        <f>('C2a'!E21-'C2a'!E13)*('C2a'!G13++'C2a'!G21)/2</f>
        <v>8.5570209536156197E-2</v>
      </c>
      <c r="G14" s="2460">
        <f>E14-F14</f>
        <v>5.3101885160667592E-2</v>
      </c>
    </row>
    <row r="15" spans="1:9" ht="15" thickTop="1">
      <c r="A15" s="1737"/>
      <c r="B15" s="2019"/>
      <c r="C15" s="2019"/>
      <c r="D15" s="2019"/>
      <c r="E15" s="2019"/>
    </row>
    <row r="16" spans="1:9">
      <c r="A16" s="1737"/>
      <c r="B16" s="2019"/>
      <c r="C16" s="2019"/>
      <c r="D16" s="2019"/>
      <c r="E16" s="2019"/>
    </row>
    <row r="17" spans="1:18">
      <c r="A17" s="1737"/>
      <c r="B17" s="2019"/>
      <c r="C17" s="2019"/>
      <c r="D17" s="2019"/>
      <c r="E17" s="2019"/>
    </row>
    <row r="18" spans="1:18">
      <c r="A18" s="1737"/>
      <c r="B18" s="2019"/>
      <c r="C18" s="2019"/>
      <c r="D18" s="2019"/>
      <c r="E18" s="2019"/>
    </row>
    <row r="19" spans="1:18">
      <c r="A19" s="1737"/>
      <c r="B19" s="2019"/>
      <c r="C19" s="2019"/>
      <c r="D19" s="2019"/>
      <c r="E19" s="2019"/>
    </row>
    <row r="20" spans="1:18">
      <c r="A20" s="1737"/>
      <c r="B20" s="2019"/>
      <c r="C20" s="2019"/>
      <c r="D20" s="2019"/>
      <c r="E20" s="2019"/>
    </row>
    <row r="21" spans="1:18">
      <c r="A21" s="1737"/>
      <c r="B21" s="2019"/>
      <c r="C21" s="2019"/>
      <c r="D21" s="2019"/>
      <c r="E21" s="2019"/>
    </row>
    <row r="22" spans="1:18">
      <c r="A22" s="1737"/>
      <c r="B22" s="2019"/>
      <c r="C22" s="2019"/>
      <c r="D22" s="2019"/>
      <c r="E22" s="2019"/>
    </row>
    <row r="23" spans="1:18">
      <c r="A23" s="1737"/>
      <c r="B23" s="2019"/>
      <c r="C23" s="2019"/>
      <c r="D23" s="2019"/>
      <c r="E23" s="2019"/>
    </row>
    <row r="24" spans="1:18">
      <c r="A24" s="1737"/>
      <c r="B24" s="2019"/>
      <c r="C24" s="2019"/>
      <c r="D24" s="2019"/>
      <c r="E24" s="2019"/>
    </row>
    <row r="25" spans="1:18" s="89" customFormat="1">
      <c r="A25" s="1737"/>
      <c r="B25" s="2019"/>
      <c r="C25" s="2019"/>
      <c r="D25" s="2019"/>
      <c r="E25" s="2019"/>
      <c r="F25" s="993"/>
      <c r="G25" s="993"/>
      <c r="H25" s="2"/>
      <c r="I25" s="2"/>
      <c r="J25" s="2"/>
      <c r="K25" s="2"/>
      <c r="L25" s="2"/>
      <c r="M25" s="2"/>
      <c r="N25" s="2"/>
      <c r="O25" s="2"/>
      <c r="P25" s="2"/>
      <c r="Q25" s="2"/>
      <c r="R25" s="2"/>
    </row>
    <row r="26" spans="1:18" s="89" customFormat="1">
      <c r="A26" s="1737"/>
      <c r="B26" s="2019"/>
      <c r="C26" s="2019"/>
      <c r="D26" s="2019"/>
      <c r="E26" s="2019"/>
      <c r="F26" s="993"/>
      <c r="G26" s="993"/>
      <c r="H26" s="2"/>
      <c r="I26" s="2"/>
      <c r="J26" s="2"/>
      <c r="K26" s="2"/>
      <c r="L26" s="2"/>
      <c r="M26" s="2"/>
      <c r="N26" s="2"/>
      <c r="O26" s="2"/>
      <c r="P26" s="2"/>
      <c r="Q26" s="2"/>
      <c r="R26" s="2"/>
    </row>
  </sheetData>
  <mergeCells count="5">
    <mergeCell ref="B6:D6"/>
    <mergeCell ref="E6:G6"/>
    <mergeCell ref="A2:G2"/>
    <mergeCell ref="B4:G4"/>
    <mergeCell ref="B3:G3"/>
  </mergeCells>
  <hyperlinks>
    <hyperlink ref="A1" location="Index!A1" display="Back to index"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59999389629810485"/>
  </sheetPr>
  <dimension ref="A1:Z36"/>
  <sheetViews>
    <sheetView zoomScaleNormal="100" workbookViewId="0">
      <pane xSplit="1" ySplit="7" topLeftCell="B12"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 width="23.5" style="2" customWidth="1"/>
    <col min="2" max="7" width="12.6640625" style="996"/>
    <col min="8" max="8" width="12.6640625" style="2481"/>
    <col min="9" max="12" width="12.6640625" style="996"/>
    <col min="13" max="14" width="12.6640625" style="993"/>
    <col min="15" max="15" width="12.6640625" style="2483" customWidth="1"/>
    <col min="16" max="16" width="13.1640625" style="2" customWidth="1"/>
    <col min="17" max="16384" width="12.6640625" style="2"/>
  </cols>
  <sheetData>
    <row r="1" spans="1:17" ht="15" thickBot="1">
      <c r="A1" s="1770" t="s">
        <v>1610</v>
      </c>
    </row>
    <row r="2" spans="1:17" ht="26" thickTop="1">
      <c r="A2" s="3078" t="s">
        <v>872</v>
      </c>
      <c r="B2" s="3060"/>
      <c r="C2" s="3060"/>
      <c r="D2" s="3060"/>
      <c r="E2" s="3060"/>
      <c r="F2" s="3060"/>
      <c r="G2" s="3060"/>
      <c r="H2" s="3060"/>
      <c r="I2" s="3060"/>
      <c r="J2" s="3060"/>
      <c r="K2" s="3060"/>
      <c r="L2" s="3060"/>
      <c r="M2" s="3060"/>
      <c r="N2" s="3060"/>
      <c r="O2" s="3061"/>
    </row>
    <row r="3" spans="1:17" s="90" customFormat="1" ht="16">
      <c r="A3" s="2461"/>
      <c r="B3" s="3090" t="s">
        <v>1701</v>
      </c>
      <c r="C3" s="3090"/>
      <c r="D3" s="3090"/>
      <c r="E3" s="3090"/>
      <c r="F3" s="3090"/>
      <c r="G3" s="3090"/>
      <c r="H3" s="3090"/>
      <c r="I3" s="3090"/>
      <c r="J3" s="3090"/>
      <c r="K3" s="3090"/>
      <c r="L3" s="3090"/>
      <c r="M3" s="3090"/>
      <c r="N3" s="3090"/>
      <c r="O3" s="3091"/>
    </row>
    <row r="4" spans="1:17" s="1438" customFormat="1" ht="17">
      <c r="A4" s="1608" t="s">
        <v>874</v>
      </c>
      <c r="B4" s="3094" t="s">
        <v>867</v>
      </c>
      <c r="C4" s="3092"/>
      <c r="D4" s="3092"/>
      <c r="E4" s="3092"/>
      <c r="F4" s="3092"/>
      <c r="G4" s="3092"/>
      <c r="H4" s="3095"/>
      <c r="I4" s="3092" t="s">
        <v>806</v>
      </c>
      <c r="J4" s="3092"/>
      <c r="K4" s="3092"/>
      <c r="L4" s="3092"/>
      <c r="M4" s="3092"/>
      <c r="N4" s="3092"/>
      <c r="O4" s="3093"/>
    </row>
    <row r="5" spans="1:17" s="1438" customFormat="1" ht="52.25" customHeight="1">
      <c r="A5" s="1609" t="s">
        <v>875</v>
      </c>
      <c r="B5" s="2474" t="s">
        <v>1205</v>
      </c>
      <c r="C5" s="2083" t="s">
        <v>956</v>
      </c>
      <c r="D5" s="1894" t="s">
        <v>1696</v>
      </c>
      <c r="E5" s="1894" t="s">
        <v>1693</v>
      </c>
      <c r="F5" s="1894" t="s">
        <v>1694</v>
      </c>
      <c r="G5" s="1894" t="s">
        <v>1695</v>
      </c>
      <c r="H5" s="2389" t="s">
        <v>1210</v>
      </c>
      <c r="I5" s="2478" t="s">
        <v>1699</v>
      </c>
      <c r="J5" s="1006" t="s">
        <v>956</v>
      </c>
      <c r="K5" s="1239" t="s">
        <v>1693</v>
      </c>
      <c r="L5" s="1239" t="s">
        <v>1694</v>
      </c>
      <c r="M5" s="1239" t="s">
        <v>1698</v>
      </c>
      <c r="N5" s="1239" t="s">
        <v>1697</v>
      </c>
      <c r="O5" s="1024" t="s">
        <v>1210</v>
      </c>
    </row>
    <row r="6" spans="1:17" s="2472" customFormat="1">
      <c r="A6" s="2471" t="s">
        <v>458</v>
      </c>
      <c r="B6" s="2475"/>
      <c r="C6" s="1900"/>
      <c r="D6" s="1785"/>
      <c r="E6" s="1785"/>
      <c r="F6" s="1785"/>
      <c r="G6" s="1785"/>
      <c r="H6" s="2495"/>
      <c r="I6" s="2479"/>
      <c r="J6" s="2480"/>
      <c r="K6" s="1664"/>
      <c r="L6" s="1664"/>
      <c r="M6" s="1664"/>
      <c r="N6" s="1664"/>
      <c r="O6" s="2484"/>
    </row>
    <row r="7" spans="1:17" s="1578" customFormat="1">
      <c r="A7" s="1631" t="s">
        <v>4</v>
      </c>
      <c r="B7" s="1669" t="s">
        <v>805</v>
      </c>
      <c r="C7" s="28" t="s">
        <v>246</v>
      </c>
      <c r="D7" s="4" t="s">
        <v>246</v>
      </c>
      <c r="E7" s="4" t="s">
        <v>246</v>
      </c>
      <c r="F7" s="4" t="s">
        <v>246</v>
      </c>
      <c r="G7" s="4" t="s">
        <v>246</v>
      </c>
      <c r="H7" s="2496" t="s">
        <v>1215</v>
      </c>
      <c r="I7" s="1634" t="s">
        <v>805</v>
      </c>
      <c r="J7" s="1634" t="s">
        <v>805</v>
      </c>
      <c r="K7" s="1634" t="s">
        <v>805</v>
      </c>
      <c r="L7" s="1670" t="s">
        <v>805</v>
      </c>
      <c r="M7" s="1649" t="s">
        <v>805</v>
      </c>
      <c r="N7" s="1649" t="s">
        <v>805</v>
      </c>
      <c r="O7" s="2485" t="s">
        <v>1215</v>
      </c>
    </row>
    <row r="8" spans="1:17" s="652" customFormat="1" ht="16">
      <c r="A8" s="1733">
        <v>1932</v>
      </c>
      <c r="B8" s="1897"/>
      <c r="C8" s="28"/>
      <c r="D8" s="4"/>
      <c r="E8" s="4"/>
      <c r="F8" s="4"/>
      <c r="G8" s="4"/>
      <c r="H8" s="2496"/>
      <c r="I8" s="1385">
        <f>AP_I1!Q36</f>
        <v>0</v>
      </c>
      <c r="J8" s="1385">
        <f>AP_I1!R36</f>
        <v>3.2144096580209475E-4</v>
      </c>
      <c r="K8" s="1385">
        <f>AP_I1!S36</f>
        <v>2.1721444379334476E-2</v>
      </c>
      <c r="L8" s="1385">
        <f>AP_I1!U36</f>
        <v>0.28010593328819883</v>
      </c>
      <c r="M8" s="1385">
        <f>AP_I1!V36</f>
        <v>0.19869887524108074</v>
      </c>
      <c r="N8" s="1385">
        <f>AP_I1!W36</f>
        <v>0.49915230612558387</v>
      </c>
      <c r="O8" s="2486">
        <f>AP_I1!X36</f>
        <v>4.9755562635474568</v>
      </c>
    </row>
    <row r="9" spans="1:17" s="652" customFormat="1" ht="16">
      <c r="A9" s="1733">
        <v>1937</v>
      </c>
      <c r="B9" s="1897"/>
      <c r="C9" s="28"/>
      <c r="D9" s="4"/>
      <c r="E9" s="4"/>
      <c r="F9" s="4"/>
      <c r="G9" s="4"/>
      <c r="H9" s="2496"/>
      <c r="I9" s="1385">
        <f>AP_I1!Q41</f>
        <v>0</v>
      </c>
      <c r="J9" s="1385">
        <f>AP_I1!R41</f>
        <v>8.5300878253590743E-4</v>
      </c>
      <c r="K9" s="1385">
        <f>AP_I1!S41</f>
        <v>3.2672096514887797E-2</v>
      </c>
      <c r="L9" s="1385">
        <f>AP_I1!U41</f>
        <v>0.35966676853168222</v>
      </c>
      <c r="M9" s="1385">
        <f>AP_I1!V41</f>
        <v>0.17622470536651474</v>
      </c>
      <c r="N9" s="1385">
        <f>AP_I1!W41</f>
        <v>0.43058342080437934</v>
      </c>
      <c r="O9" s="2486">
        <f>AP_I1!X41</f>
        <v>5.4223961309009736</v>
      </c>
    </row>
    <row r="10" spans="1:17" s="90" customFormat="1" ht="16">
      <c r="A10" s="1428">
        <v>1944</v>
      </c>
      <c r="B10" s="2390">
        <f>AP_C1!Q48</f>
        <v>0</v>
      </c>
      <c r="C10" s="1750">
        <f>AP_C1!R48</f>
        <v>1.1000000000000001E-3</v>
      </c>
      <c r="D10" s="1750">
        <f>AP_C1!S48</f>
        <v>1.43E-2</v>
      </c>
      <c r="E10" s="1750">
        <f>AP_C1!T48</f>
        <v>0.43090000000000001</v>
      </c>
      <c r="F10" s="1750">
        <f>AP_C1!V48</f>
        <v>0.30879999999999996</v>
      </c>
      <c r="G10" s="1750">
        <f>AP_C1!W48</f>
        <v>0.24490000000000001</v>
      </c>
      <c r="H10" s="2497">
        <f>AP_C1!X48</f>
        <v>9.4065999999999974</v>
      </c>
      <c r="I10" s="1385">
        <f>AP_I1!Q48</f>
        <v>0</v>
      </c>
      <c r="J10" s="1385">
        <f>AP_I1!R48</f>
        <v>1.7212041310895872E-3</v>
      </c>
      <c r="K10" s="1385">
        <f>AP_I1!S48</f>
        <v>6.3729895636084249E-2</v>
      </c>
      <c r="L10" s="1385">
        <f>AP_I1!U48</f>
        <v>0.45520105133601091</v>
      </c>
      <c r="M10" s="1385">
        <f>AP_I1!V48</f>
        <v>0.14476086754212228</v>
      </c>
      <c r="N10" s="1385">
        <f>AP_I1!W48</f>
        <v>0.33458698135469284</v>
      </c>
      <c r="O10" s="2486">
        <f>AP_I1!X48</f>
        <v>6.0960206064260483</v>
      </c>
    </row>
    <row r="11" spans="1:17" s="401" customFormat="1" ht="16">
      <c r="A11" s="1428">
        <v>1955</v>
      </c>
      <c r="B11" s="2390">
        <f>AP_C1!Q59</f>
        <v>0</v>
      </c>
      <c r="C11" s="1750">
        <f>AP_C1!R59</f>
        <v>0</v>
      </c>
      <c r="D11" s="1750">
        <f>AP_C1!S59</f>
        <v>0</v>
      </c>
      <c r="E11" s="1750">
        <f>AP_C1!T59</f>
        <v>0.13950000000000001</v>
      </c>
      <c r="F11" s="1750">
        <f>AP_C1!V59</f>
        <v>0.44800000000000006</v>
      </c>
      <c r="G11" s="1750">
        <f>AP_C1!W59</f>
        <v>0.41249999999999998</v>
      </c>
      <c r="H11" s="2497">
        <f>AP_C1!X59</f>
        <v>7.7685000000000013</v>
      </c>
      <c r="I11" s="1385">
        <f>AP_I1!Q59</f>
        <v>4.0588825739227945E-4</v>
      </c>
      <c r="J11" s="1385">
        <f>AP_I1!R59</f>
        <v>5.9865740722759133E-3</v>
      </c>
      <c r="K11" s="1385">
        <f>AP_I1!S59</f>
        <v>0.23712999881061572</v>
      </c>
      <c r="L11" s="1385">
        <f>AP_I1!U59</f>
        <v>0.47742441139359587</v>
      </c>
      <c r="M11" s="1385">
        <f>AP_I1!V59</f>
        <v>9.5317693818077198E-2</v>
      </c>
      <c r="N11" s="1385">
        <f>AP_I1!W59</f>
        <v>0.18373543364804304</v>
      </c>
      <c r="O11" s="2486">
        <f>AP_I1!X59</f>
        <v>7.5523187595598618</v>
      </c>
    </row>
    <row r="12" spans="1:17" s="90" customFormat="1" ht="16">
      <c r="A12" s="1428">
        <v>1960</v>
      </c>
      <c r="B12" s="2390">
        <f>AP_C1!Q64</f>
        <v>0</v>
      </c>
      <c r="C12" s="1750">
        <f>AP_C1!R64</f>
        <v>0</v>
      </c>
      <c r="D12" s="1750">
        <f>AP_C1!S64</f>
        <v>0</v>
      </c>
      <c r="E12" s="1750">
        <f>AP_C1!T64</f>
        <v>0.11463636363636363</v>
      </c>
      <c r="F12" s="1750">
        <f>AP_C1!V64</f>
        <v>0.43851515151515152</v>
      </c>
      <c r="G12" s="1750">
        <f>AP_C1!W64</f>
        <v>0.44684848484848488</v>
      </c>
      <c r="H12" s="2497">
        <f>AP_C1!X64</f>
        <v>7.5565151515151516</v>
      </c>
      <c r="I12" s="1385">
        <f>AP_I1!Q64</f>
        <v>7.4675325127876522E-4</v>
      </c>
      <c r="J12" s="1385">
        <f>AP_I1!R64</f>
        <v>9.2910577872135705E-3</v>
      </c>
      <c r="K12" s="1385">
        <f>AP_I1!S64</f>
        <v>0.36367615893231808</v>
      </c>
      <c r="L12" s="1385">
        <f>AP_I1!U64</f>
        <v>0.43827595775883987</v>
      </c>
      <c r="M12" s="1385">
        <f>AP_I1!V64</f>
        <v>7.2843523943511193E-2</v>
      </c>
      <c r="N12" s="1385">
        <f>AP_I1!W64</f>
        <v>0.11516654832683851</v>
      </c>
      <c r="O12" s="2486">
        <f>AP_I1!X64</f>
        <v>8.3684233471042315</v>
      </c>
      <c r="P12" s="401"/>
      <c r="Q12" s="401"/>
    </row>
    <row r="13" spans="1:17" s="90" customFormat="1" ht="16">
      <c r="A13" s="1428">
        <v>1965</v>
      </c>
      <c r="B13" s="2390"/>
      <c r="C13" s="1750"/>
      <c r="D13" s="1750"/>
      <c r="E13" s="1750"/>
      <c r="F13" s="1750"/>
      <c r="G13" s="1750"/>
      <c r="H13" s="2497"/>
      <c r="I13" s="1385">
        <f>AP_I1!Q69</f>
        <v>1.420098789317762E-3</v>
      </c>
      <c r="J13" s="1385">
        <f>AP_I1!R69</f>
        <v>1.5210365813975484E-2</v>
      </c>
      <c r="K13" s="1385">
        <f>AP_I1!S69</f>
        <v>0.47935024457870951</v>
      </c>
      <c r="L13" s="1385">
        <f>AP_I1!U69</f>
        <v>0.40540078469315211</v>
      </c>
      <c r="M13" s="1385">
        <f>AP_I1!V69</f>
        <v>5.0369354068945202E-2</v>
      </c>
      <c r="N13" s="1385">
        <f>AP_I1!W69</f>
        <v>4.8249152055899899E-2</v>
      </c>
      <c r="O13" s="2486">
        <f>AP_I1!X69</f>
        <v>9.1649503610514813</v>
      </c>
      <c r="P13" s="401"/>
      <c r="Q13" s="401"/>
    </row>
    <row r="14" spans="1:17" s="90" customFormat="1" ht="16">
      <c r="A14" s="1428">
        <v>1970</v>
      </c>
      <c r="B14" s="2390"/>
      <c r="C14" s="1750"/>
      <c r="D14" s="1750"/>
      <c r="E14" s="1750"/>
      <c r="F14" s="1750"/>
      <c r="G14" s="1750"/>
      <c r="H14" s="2497"/>
      <c r="I14" s="1385">
        <f>AP_I1!Q74</f>
        <v>7.8841181909559774E-3</v>
      </c>
      <c r="J14" s="1385">
        <f>AP_I1!R74</f>
        <v>3.54634543212448E-2</v>
      </c>
      <c r="K14" s="1385">
        <f>AP_I1!S74</f>
        <v>0.53728555563400837</v>
      </c>
      <c r="L14" s="1385">
        <f>AP_I1!U74</f>
        <v>0.38929042641087658</v>
      </c>
      <c r="M14" s="1385">
        <f>AP_I1!V74</f>
        <v>3.0076445442914376E-2</v>
      </c>
      <c r="N14" s="1385">
        <f>AP_I1!W74</f>
        <v>0</v>
      </c>
      <c r="O14" s="2486">
        <f>AP_I1!X74</f>
        <v>9.8408285745405983</v>
      </c>
      <c r="P14" s="401"/>
      <c r="Q14" s="401"/>
    </row>
    <row r="15" spans="1:17" s="90" customFormat="1" ht="16">
      <c r="A15" s="1428">
        <v>1975</v>
      </c>
      <c r="B15" s="2390"/>
      <c r="C15" s="1750"/>
      <c r="D15" s="1750"/>
      <c r="E15" s="1750"/>
      <c r="F15" s="1750"/>
      <c r="G15" s="1750"/>
      <c r="H15" s="2497"/>
      <c r="I15" s="1385">
        <f>AP_I1!Q79</f>
        <v>3.2359130221697743E-2</v>
      </c>
      <c r="J15" s="1385">
        <f>AP_I1!R79</f>
        <v>8.8289145170425812E-2</v>
      </c>
      <c r="K15" s="1385">
        <f>AP_I1!S79</f>
        <v>0.57232195731323598</v>
      </c>
      <c r="L15" s="1385">
        <f>AP_I1!U79</f>
        <v>0.28852118548361649</v>
      </c>
      <c r="M15" s="1385">
        <f>AP_I1!V79</f>
        <v>1.8508581811024223E-2</v>
      </c>
      <c r="N15" s="1385">
        <f>AP_I1!W79</f>
        <v>0</v>
      </c>
      <c r="O15" s="2486">
        <f>AP_I1!X79</f>
        <v>10.570696314694898</v>
      </c>
      <c r="P15" s="401"/>
      <c r="Q15" s="401"/>
    </row>
    <row r="16" spans="1:17" s="90" customFormat="1" ht="16">
      <c r="A16" s="1428">
        <v>1980</v>
      </c>
      <c r="B16" s="2390">
        <f>AP_C1!Q84</f>
        <v>0</v>
      </c>
      <c r="C16" s="1750">
        <f>AP_C1!R84</f>
        <v>0</v>
      </c>
      <c r="D16" s="1750">
        <f>AP_C1!S84</f>
        <v>0</v>
      </c>
      <c r="E16" s="1750">
        <f>AP_C1!T84</f>
        <v>0.499</v>
      </c>
      <c r="F16" s="1750">
        <f>AP_C1!V84</f>
        <v>0.39800000000000002</v>
      </c>
      <c r="G16" s="1750">
        <f>AP_C1!W84</f>
        <v>0.10299999999999998</v>
      </c>
      <c r="H16" s="2497">
        <f>AP_C1!X84</f>
        <v>10.085000000000001</v>
      </c>
      <c r="I16" s="1385">
        <f>AP_I1!Q84</f>
        <v>5.6834142252439511E-2</v>
      </c>
      <c r="J16" s="1385">
        <f>AP_I1!R84</f>
        <v>0.14111483601960681</v>
      </c>
      <c r="K16" s="1385">
        <f>AP_I1!S84</f>
        <v>0.6073583589924636</v>
      </c>
      <c r="L16" s="1385">
        <f>AP_I1!U84</f>
        <v>0.1877519445563563</v>
      </c>
      <c r="M16" s="1385">
        <f>AP_I1!V84</f>
        <v>6.9407181791340776E-3</v>
      </c>
      <c r="N16" s="1385">
        <f>AP_I1!W84</f>
        <v>0</v>
      </c>
      <c r="O16" s="2486">
        <f>AP_I1!X84</f>
        <v>11.300564054849193</v>
      </c>
      <c r="P16" s="401"/>
      <c r="Q16" s="401"/>
    </row>
    <row r="17" spans="1:17" s="90" customFormat="1" ht="16">
      <c r="A17" s="1428">
        <v>1985</v>
      </c>
      <c r="B17" s="2390">
        <f>AP_C1!Q89</f>
        <v>0</v>
      </c>
      <c r="C17" s="1750">
        <f>AP_C1!R89</f>
        <v>9.0000000000000008E-4</v>
      </c>
      <c r="D17" s="1750">
        <f>AP_C1!S89</f>
        <v>1.7833333333333333E-2</v>
      </c>
      <c r="E17" s="1750">
        <f>AP_C1!T89</f>
        <v>0.61010000000000009</v>
      </c>
      <c r="F17" s="1750">
        <f>AP_C1!V89</f>
        <v>0.32553333333333334</v>
      </c>
      <c r="G17" s="1750">
        <f>AP_C1!W89</f>
        <v>6.4600000000000046E-2</v>
      </c>
      <c r="H17" s="2497">
        <f>AP_C1!X89</f>
        <v>10.855900000000002</v>
      </c>
      <c r="I17" s="1385">
        <f>AP_I1!Q89</f>
        <v>8.1309154283181279E-2</v>
      </c>
      <c r="J17" s="1385">
        <f>AP_I1!R89</f>
        <v>0.23461109571681871</v>
      </c>
      <c r="K17" s="1385">
        <f>AP_I1!S89</f>
        <v>0.58756235000000001</v>
      </c>
      <c r="L17" s="1385">
        <f>AP_I1!U89</f>
        <v>9.6517400000000003E-2</v>
      </c>
      <c r="M17" s="1385">
        <f>AP_I1!V89</f>
        <v>0</v>
      </c>
      <c r="N17" s="1385">
        <f>AP_I1!W89</f>
        <v>0</v>
      </c>
      <c r="O17" s="2486">
        <f>AP_I1!X89</f>
        <v>12.136747108566363</v>
      </c>
      <c r="P17" s="401"/>
      <c r="Q17" s="401"/>
    </row>
    <row r="18" spans="1:17" s="90" customFormat="1" ht="16">
      <c r="A18" s="1428">
        <v>1990</v>
      </c>
      <c r="B18" s="2390">
        <f>AP_C1!Q94</f>
        <v>0</v>
      </c>
      <c r="C18" s="1750">
        <f>AP_C1!R94</f>
        <v>1.8000000000000002E-3</v>
      </c>
      <c r="D18" s="1750">
        <f>AP_C1!S94</f>
        <v>3.5666666666666666E-2</v>
      </c>
      <c r="E18" s="1750">
        <f>AP_C1!T94</f>
        <v>0.72120000000000017</v>
      </c>
      <c r="F18" s="1750">
        <f>AP_C1!V94</f>
        <v>0.23</v>
      </c>
      <c r="G18" s="1750">
        <f>AP_C1!W94</f>
        <v>0.03</v>
      </c>
      <c r="H18" s="2497">
        <f>AP_C1!X94</f>
        <v>11.438200000000004</v>
      </c>
      <c r="I18" s="1385">
        <f>AP_I1!Q94</f>
        <v>0.10578416631392307</v>
      </c>
      <c r="J18" s="1385">
        <f>AP_I1!R94</f>
        <v>0.26700268368607694</v>
      </c>
      <c r="K18" s="1385">
        <f>AP_I1!S94</f>
        <v>0.5581273000000001</v>
      </c>
      <c r="L18" s="1385">
        <f>AP_I1!U94</f>
        <v>6.9085900000000006E-2</v>
      </c>
      <c r="M18" s="1385">
        <f>AP_I1!V94</f>
        <v>0</v>
      </c>
      <c r="N18" s="1385">
        <f>AP_I1!W94</f>
        <v>0</v>
      </c>
      <c r="O18" s="2486">
        <f>AP_I1!X94</f>
        <v>12.495458582627846</v>
      </c>
      <c r="P18" s="401"/>
      <c r="Q18" s="401"/>
    </row>
    <row r="19" spans="1:17" s="90" customFormat="1" ht="16">
      <c r="A19" s="1428">
        <v>1995</v>
      </c>
      <c r="B19" s="2390">
        <f>AP_C1!Q99</f>
        <v>0</v>
      </c>
      <c r="C19" s="1750">
        <f>AP_C1!R99</f>
        <v>2.7000000000000001E-3</v>
      </c>
      <c r="D19" s="1750">
        <f>AP_C1!S99</f>
        <v>5.3499999999999999E-2</v>
      </c>
      <c r="E19" s="1750">
        <f>AP_C1!T99</f>
        <v>0.83230000000000004</v>
      </c>
      <c r="F19" s="1750">
        <f>AP_C1!V99</f>
        <v>9.1500000000000012E-2</v>
      </c>
      <c r="G19" s="1750">
        <f>AP_C1!W99</f>
        <v>1.999999999999999E-2</v>
      </c>
      <c r="H19" s="2497">
        <f>AP_C1!X99</f>
        <v>11.7568</v>
      </c>
      <c r="I19" s="1385">
        <f>AP_I1!Q99</f>
        <v>0.13025917834466483</v>
      </c>
      <c r="J19" s="1385">
        <f>AP_I1!R99</f>
        <v>0.26125295498866852</v>
      </c>
      <c r="K19" s="1385">
        <f>AP_I1!S99</f>
        <v>0.54600399999999993</v>
      </c>
      <c r="L19" s="1385">
        <f>AP_I1!U99</f>
        <v>6.2483933333333332E-2</v>
      </c>
      <c r="M19" s="1385">
        <f>AP_I1!V99</f>
        <v>0</v>
      </c>
      <c r="N19" s="1385">
        <f>AP_I1!W99</f>
        <v>0</v>
      </c>
      <c r="O19" s="2486">
        <f>AP_I1!X99</f>
        <v>12.639115823355995</v>
      </c>
      <c r="P19" s="401"/>
      <c r="Q19" s="401"/>
    </row>
    <row r="20" spans="1:17" s="90" customFormat="1" ht="16">
      <c r="A20" s="1428">
        <v>2000</v>
      </c>
      <c r="B20" s="2390">
        <f>AP_C1!Q104</f>
        <v>1.474308322305078E-4</v>
      </c>
      <c r="C20" s="1750">
        <f>AP_C1!R104</f>
        <v>9.852569167769493E-3</v>
      </c>
      <c r="D20" s="1750">
        <f>AP_C1!S104</f>
        <v>0.19039999999999999</v>
      </c>
      <c r="E20" s="1750">
        <f>AP_C1!T104</f>
        <v>0.76819999999999999</v>
      </c>
      <c r="F20" s="1750">
        <f>AP_C1!V104</f>
        <v>2.1400000000000009E-2</v>
      </c>
      <c r="G20" s="1750">
        <f>AP_C1!W104</f>
        <v>9.9999999999999863E-3</v>
      </c>
      <c r="H20" s="2497">
        <f>AP_C1!X104</f>
        <v>12.477442292496692</v>
      </c>
      <c r="I20" s="1385">
        <f>AP_I1!Q104</f>
        <v>0.15473419037540656</v>
      </c>
      <c r="J20" s="1385">
        <f>AP_I1!R104</f>
        <v>0.31613994962459346</v>
      </c>
      <c r="K20" s="1385">
        <f>AP_I1!S104</f>
        <v>0.49029657999999998</v>
      </c>
      <c r="L20" s="1385">
        <f>AP_I1!U104</f>
        <v>3.8829300000000004E-2</v>
      </c>
      <c r="M20" s="1385">
        <f>AP_I1!V104</f>
        <v>0</v>
      </c>
      <c r="N20" s="1385">
        <f>AP_I1!W104</f>
        <v>0</v>
      </c>
      <c r="O20" s="2486">
        <f>AP_I1!X104</f>
        <v>13.076477260750812</v>
      </c>
      <c r="P20" s="401"/>
      <c r="Q20" s="401"/>
    </row>
    <row r="21" spans="1:17" s="90" customFormat="1" ht="16">
      <c r="A21" s="1428">
        <v>2005</v>
      </c>
      <c r="B21" s="2390">
        <f>AP_C1!Q109</f>
        <v>2.9486166446101561E-4</v>
      </c>
      <c r="C21" s="1750">
        <f>AP_C1!R109</f>
        <v>6.6958810382492268E-2</v>
      </c>
      <c r="D21" s="1750">
        <f>AP_C1!S109</f>
        <v>0.4962747116515776</v>
      </c>
      <c r="E21" s="1750">
        <f>AP_C1!T109</f>
        <v>0.42262831712667054</v>
      </c>
      <c r="F21" s="1750">
        <f>AP_C1!V109</f>
        <v>1.3843299174798608E-2</v>
      </c>
      <c r="G21" s="1750">
        <f>AP_C1!W109</f>
        <v>0</v>
      </c>
      <c r="H21" s="2497">
        <f>AP_C1!X109</f>
        <v>13.717193510611533</v>
      </c>
      <c r="I21" s="1385">
        <f>AP_I1!Q109</f>
        <v>0.18260962</v>
      </c>
      <c r="J21" s="1385">
        <f>AP_I1!R109</f>
        <v>0.36890259999999997</v>
      </c>
      <c r="K21" s="1385">
        <f>AP_I1!S109</f>
        <v>0.42506048000000002</v>
      </c>
      <c r="L21" s="1385">
        <f>AP_I1!U109</f>
        <v>2.3427379999999998E-2</v>
      </c>
      <c r="M21" s="1385">
        <f>AP_I1!V109</f>
        <v>0</v>
      </c>
      <c r="N21" s="1385">
        <f>AP_I1!W109</f>
        <v>0</v>
      </c>
      <c r="O21" s="2486">
        <f>AP_I1!X109</f>
        <v>13.500986859999999</v>
      </c>
      <c r="P21" s="401"/>
      <c r="Q21" s="401"/>
    </row>
    <row r="22" spans="1:17" s="90" customFormat="1" ht="16">
      <c r="A22" s="1428">
        <v>2010</v>
      </c>
      <c r="B22" s="2390">
        <f>AP_C1!Q114</f>
        <v>1.1406259930629573E-3</v>
      </c>
      <c r="C22" s="1750">
        <f>AP_C1!R114</f>
        <v>0.23593119641465662</v>
      </c>
      <c r="D22" s="1750">
        <f>AP_C1!S114</f>
        <v>0.54578446387996915</v>
      </c>
      <c r="E22" s="1750">
        <f>AP_C1!T114</f>
        <v>0.21234033772997446</v>
      </c>
      <c r="F22" s="1750">
        <f>AP_C1!V114</f>
        <v>4.8033759823369326E-3</v>
      </c>
      <c r="G22" s="1750">
        <f>AP_C1!W114</f>
        <v>0</v>
      </c>
      <c r="H22" s="2497">
        <f>AP_C1!X114</f>
        <v>14.574652431302967</v>
      </c>
      <c r="I22" s="1385">
        <f>AP_I1!Q114</f>
        <v>0.24377504999999999</v>
      </c>
      <c r="J22" s="1385">
        <f>AP_I1!R114</f>
        <v>0.4238287</v>
      </c>
      <c r="K22" s="1385">
        <f>AP_I1!S114</f>
        <v>0.30847184999999999</v>
      </c>
      <c r="L22" s="1385">
        <f>AP_I1!U114</f>
        <v>2.392435E-2</v>
      </c>
      <c r="M22" s="1385">
        <f>AP_I1!V114</f>
        <v>0</v>
      </c>
      <c r="N22" s="1385">
        <f>AP_I1!W114</f>
        <v>0</v>
      </c>
      <c r="O22" s="2486">
        <f>AP_I1!X114</f>
        <v>14.086191499999998</v>
      </c>
      <c r="P22" s="401"/>
      <c r="Q22" s="401"/>
    </row>
    <row r="23" spans="1:17" s="90" customFormat="1" ht="16">
      <c r="A23" s="1428">
        <v>2015</v>
      </c>
      <c r="B23" s="2390">
        <f>AP_C1!Q119</f>
        <v>6.2297739466445554E-3</v>
      </c>
      <c r="C23" s="1750">
        <f>AP_C1!R119</f>
        <v>0.45306060489861422</v>
      </c>
      <c r="D23" s="1750">
        <f>AP_C1!S119</f>
        <v>0.45962001140521619</v>
      </c>
      <c r="E23" s="1750">
        <f>AP_C1!T119</f>
        <v>8.022014670583795E-2</v>
      </c>
      <c r="F23" s="1750">
        <f>AP_C1!V119</f>
        <v>0</v>
      </c>
      <c r="G23" s="1750">
        <f>AP_C1!W119</f>
        <v>0</v>
      </c>
      <c r="H23" s="2497">
        <f>AP_C1!X119</f>
        <v>15.224277314912371</v>
      </c>
      <c r="I23" s="1385">
        <f>AP_I1!Q119</f>
        <v>0.28331565714285706</v>
      </c>
      <c r="J23" s="1385">
        <f>AP_I1!R119</f>
        <v>0.4321506285714285</v>
      </c>
      <c r="K23" s="1385">
        <f>AP_I1!S119</f>
        <v>0.27043918571428577</v>
      </c>
      <c r="L23" s="1385">
        <f>AP_I1!U119</f>
        <v>1.4094485714285718E-2</v>
      </c>
      <c r="M23" s="1385">
        <f>AP_I1!V119</f>
        <v>0</v>
      </c>
      <c r="N23" s="1385">
        <f>AP_I1!W119</f>
        <v>0</v>
      </c>
      <c r="O23" s="2486">
        <f>AP_I1!X119</f>
        <v>14.386212528571427</v>
      </c>
      <c r="P23" s="401"/>
      <c r="Q23" s="401"/>
    </row>
    <row r="24" spans="1:17" s="401" customFormat="1" ht="17" thickBot="1">
      <c r="A24" s="2469">
        <v>2020</v>
      </c>
      <c r="B24" s="2397">
        <f>AP_C1!Q124</f>
        <v>1.5943450740716219E-2</v>
      </c>
      <c r="C24" s="1760">
        <f>AP_C1!R124</f>
        <v>0.64402352561585952</v>
      </c>
      <c r="D24" s="1760">
        <f>AP_C1!S124</f>
        <v>0.31887865085485667</v>
      </c>
      <c r="E24" s="1760">
        <f>AP_C1!T124</f>
        <v>2.0952326777406532E-2</v>
      </c>
      <c r="F24" s="1760">
        <f>AP_C1!V124</f>
        <v>0</v>
      </c>
      <c r="G24" s="1760">
        <f>AP_C1!W124</f>
        <v>0</v>
      </c>
      <c r="H24" s="2498">
        <f>AP_C1!X124</f>
        <v>15.641909658079088</v>
      </c>
      <c r="I24" s="2287">
        <f>AP_I1!Q122</f>
        <v>0.2919833</v>
      </c>
      <c r="J24" s="2287">
        <f>AP_I1!R122</f>
        <v>0.46467019999999998</v>
      </c>
      <c r="K24" s="2287">
        <f>AP_I1!S122</f>
        <v>0.23799049999999999</v>
      </c>
      <c r="L24" s="2287">
        <f>AP_I1!U122</f>
        <v>5.3559999999999997E-3</v>
      </c>
      <c r="M24" s="2287">
        <f>AP_I1!V122</f>
        <v>0</v>
      </c>
      <c r="N24" s="2287">
        <f>AP_I1!W122</f>
        <v>0</v>
      </c>
      <c r="O24" s="2487">
        <f>AP_I1!X122</f>
        <v>15.289339788455999</v>
      </c>
    </row>
    <row r="25" spans="1:17" ht="15" thickTop="1">
      <c r="A25" s="35"/>
      <c r="B25" s="999"/>
      <c r="C25" s="2019"/>
      <c r="D25" s="2019"/>
      <c r="E25" s="2019"/>
      <c r="F25" s="2019"/>
      <c r="G25" s="2019"/>
      <c r="H25" s="2482"/>
      <c r="I25" s="999"/>
      <c r="J25" s="999"/>
      <c r="K25" s="999"/>
      <c r="L25" s="999"/>
    </row>
    <row r="26" spans="1:17">
      <c r="A26" s="35"/>
      <c r="B26" s="999"/>
      <c r="C26" s="2019"/>
      <c r="D26" s="2019"/>
      <c r="E26" s="2019"/>
      <c r="F26" s="2019"/>
      <c r="G26" s="2019"/>
      <c r="H26" s="2482"/>
      <c r="I26" s="999"/>
      <c r="J26" s="999"/>
      <c r="K26" s="999"/>
      <c r="L26" s="999"/>
    </row>
    <row r="27" spans="1:17">
      <c r="A27" s="35"/>
      <c r="B27" s="999"/>
      <c r="C27" s="2019"/>
      <c r="D27" s="2019"/>
      <c r="E27" s="2019"/>
      <c r="F27" s="2019"/>
      <c r="G27" s="2019"/>
      <c r="H27" s="2482"/>
      <c r="I27" s="999"/>
      <c r="J27" s="999"/>
      <c r="K27" s="999"/>
      <c r="L27" s="999"/>
    </row>
    <row r="28" spans="1:17">
      <c r="A28" s="35"/>
      <c r="B28" s="999"/>
      <c r="C28" s="2019"/>
      <c r="D28" s="2019"/>
      <c r="E28" s="2019"/>
      <c r="F28" s="2019"/>
      <c r="G28" s="2019"/>
      <c r="H28" s="2482"/>
      <c r="I28" s="999"/>
      <c r="J28" s="999"/>
      <c r="K28" s="999"/>
      <c r="L28" s="999"/>
    </row>
    <row r="29" spans="1:17">
      <c r="A29" s="35"/>
      <c r="B29" s="999"/>
      <c r="C29" s="2019"/>
      <c r="D29" s="2019"/>
      <c r="E29" s="2019"/>
      <c r="F29" s="2019"/>
      <c r="G29" s="2019"/>
      <c r="H29" s="2482"/>
      <c r="I29" s="999"/>
      <c r="J29" s="999"/>
      <c r="K29" s="999"/>
      <c r="L29" s="999"/>
    </row>
    <row r="30" spans="1:17">
      <c r="A30" s="35"/>
      <c r="B30" s="999"/>
      <c r="C30" s="2019"/>
      <c r="D30" s="2019"/>
      <c r="E30" s="2019"/>
      <c r="F30" s="2019"/>
      <c r="G30" s="2019"/>
      <c r="H30" s="2482"/>
      <c r="I30" s="999"/>
      <c r="J30" s="999"/>
      <c r="K30" s="999"/>
      <c r="L30" s="999"/>
    </row>
    <row r="31" spans="1:17">
      <c r="A31" s="35"/>
      <c r="B31" s="999"/>
      <c r="C31" s="2019"/>
      <c r="D31" s="2019"/>
      <c r="E31" s="2019"/>
      <c r="F31" s="2019"/>
      <c r="G31" s="2019"/>
      <c r="H31" s="2482"/>
      <c r="I31" s="999"/>
      <c r="J31" s="999"/>
      <c r="K31" s="999"/>
      <c r="L31" s="999"/>
    </row>
    <row r="32" spans="1:17">
      <c r="A32" s="35"/>
      <c r="B32" s="999"/>
      <c r="C32" s="2019"/>
      <c r="D32" s="2019"/>
      <c r="E32" s="2019"/>
      <c r="F32" s="2019"/>
      <c r="G32" s="2019"/>
      <c r="H32" s="2482"/>
      <c r="I32" s="999"/>
      <c r="J32" s="999"/>
      <c r="K32" s="999"/>
      <c r="L32" s="999"/>
    </row>
    <row r="33" spans="1:26">
      <c r="A33" s="35"/>
      <c r="B33" s="999"/>
      <c r="C33" s="2019"/>
      <c r="D33" s="2019"/>
      <c r="E33" s="2019"/>
      <c r="F33" s="2019"/>
      <c r="G33" s="2019"/>
      <c r="H33" s="2482"/>
      <c r="I33" s="999"/>
      <c r="J33" s="999"/>
      <c r="K33" s="999"/>
      <c r="L33" s="999"/>
    </row>
    <row r="34" spans="1:26">
      <c r="A34" s="35"/>
      <c r="B34" s="999"/>
      <c r="C34" s="2019"/>
      <c r="D34" s="2019"/>
      <c r="E34" s="2019"/>
      <c r="F34" s="2019"/>
      <c r="G34" s="2019"/>
      <c r="H34" s="2482"/>
      <c r="I34" s="999"/>
      <c r="J34" s="999"/>
      <c r="K34" s="999"/>
      <c r="L34" s="999"/>
    </row>
    <row r="35" spans="1:26" s="89" customFormat="1">
      <c r="A35" s="35"/>
      <c r="B35" s="999"/>
      <c r="C35" s="2019"/>
      <c r="D35" s="2019"/>
      <c r="E35" s="2019"/>
      <c r="F35" s="2019"/>
      <c r="G35" s="2019"/>
      <c r="H35" s="2482"/>
      <c r="I35" s="999"/>
      <c r="J35" s="999"/>
      <c r="K35" s="999"/>
      <c r="L35" s="999"/>
      <c r="M35" s="993"/>
      <c r="N35" s="993"/>
      <c r="O35" s="2483"/>
      <c r="P35" s="2"/>
      <c r="Q35" s="2"/>
      <c r="R35" s="2"/>
      <c r="S35" s="2"/>
      <c r="T35" s="2"/>
      <c r="U35" s="2"/>
      <c r="V35" s="2"/>
      <c r="W35" s="2"/>
      <c r="X35" s="2"/>
      <c r="Y35" s="2"/>
      <c r="Z35" s="2"/>
    </row>
    <row r="36" spans="1:26" s="89" customFormat="1">
      <c r="A36" s="35"/>
      <c r="B36" s="999"/>
      <c r="C36" s="2019"/>
      <c r="D36" s="2019"/>
      <c r="E36" s="2019"/>
      <c r="F36" s="2019"/>
      <c r="G36" s="2019"/>
      <c r="H36" s="2482"/>
      <c r="I36" s="999"/>
      <c r="J36" s="999"/>
      <c r="K36" s="999"/>
      <c r="L36" s="999"/>
      <c r="M36" s="993"/>
      <c r="N36" s="993"/>
      <c r="O36" s="2483"/>
      <c r="P36" s="2"/>
      <c r="Q36" s="2"/>
      <c r="R36" s="2"/>
      <c r="S36" s="2"/>
      <c r="T36" s="2"/>
      <c r="U36" s="2"/>
      <c r="V36" s="2"/>
      <c r="W36" s="2"/>
      <c r="X36" s="2"/>
      <c r="Y36" s="2"/>
      <c r="Z36" s="2"/>
    </row>
  </sheetData>
  <mergeCells count="4">
    <mergeCell ref="A2:O2"/>
    <mergeCell ref="B3:O3"/>
    <mergeCell ref="I4:O4"/>
    <mergeCell ref="B4:H4"/>
  </mergeCells>
  <hyperlinks>
    <hyperlink ref="A1" location="Index!A1" display="Back to index" xr:uid="{00000000-0004-0000-1F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59999389629810485"/>
  </sheetPr>
  <dimension ref="A1:T35"/>
  <sheetViews>
    <sheetView workbookViewId="0">
      <pane xSplit="1" ySplit="9" topLeftCell="B11" activePane="bottomRight" state="frozen"/>
      <selection activeCell="A2" sqref="A2:Q2"/>
      <selection pane="topRight" activeCell="A2" sqref="A2:Q2"/>
      <selection pane="bottomLeft" activeCell="A2" sqref="A2:Q2"/>
      <selection pane="bottomRight" activeCell="E13" sqref="E13"/>
    </sheetView>
  </sheetViews>
  <sheetFormatPr baseColWidth="10" defaultColWidth="12.6640625" defaultRowHeight="14"/>
  <cols>
    <col min="1" max="1" width="12.6640625" style="2"/>
    <col min="2" max="3" width="12.6640625" style="996"/>
    <col min="4" max="4" width="12.6640625" style="990"/>
    <col min="5" max="7" width="12.6640625" style="993"/>
    <col min="8" max="8" width="12.6640625" style="2"/>
    <col min="9" max="14" width="13.1640625" style="2" customWidth="1"/>
    <col min="15" max="15" width="10.6640625" style="2" customWidth="1"/>
    <col min="16" max="16384" width="12.6640625" style="2"/>
  </cols>
  <sheetData>
    <row r="1" spans="1:15" ht="15" thickBot="1">
      <c r="A1" s="1770" t="s">
        <v>1610</v>
      </c>
      <c r="D1" s="993"/>
    </row>
    <row r="2" spans="1:15" ht="26" thickTop="1">
      <c r="A2" s="3059" t="s">
        <v>878</v>
      </c>
      <c r="B2" s="3060"/>
      <c r="C2" s="3060"/>
      <c r="D2" s="3060"/>
      <c r="E2" s="3060"/>
      <c r="F2" s="3060"/>
      <c r="G2" s="3060"/>
      <c r="H2" s="3060"/>
      <c r="I2" s="3060"/>
      <c r="J2" s="3060"/>
      <c r="K2" s="3060"/>
      <c r="L2" s="3060"/>
      <c r="M2" s="3061"/>
    </row>
    <row r="3" spans="1:15" s="90" customFormat="1" ht="17" thickBot="1">
      <c r="A3" s="2423"/>
      <c r="B3" s="3076" t="s">
        <v>1707</v>
      </c>
      <c r="C3" s="3076"/>
      <c r="D3" s="3076"/>
      <c r="E3" s="3076"/>
      <c r="F3" s="3076"/>
      <c r="G3" s="3076"/>
      <c r="H3" s="3076"/>
      <c r="I3" s="3076"/>
      <c r="J3" s="3076"/>
      <c r="K3" s="3076"/>
      <c r="L3" s="3076"/>
      <c r="M3" s="3077"/>
    </row>
    <row r="4" spans="1:15" s="1438" customFormat="1" ht="16">
      <c r="A4" s="1608"/>
      <c r="B4" s="3096" t="s">
        <v>1706</v>
      </c>
      <c r="C4" s="3096"/>
      <c r="D4" s="3097" t="s">
        <v>1680</v>
      </c>
      <c r="E4" s="2927"/>
      <c r="F4" s="2927"/>
      <c r="G4" s="2928"/>
      <c r="H4" s="2927" t="s">
        <v>1681</v>
      </c>
      <c r="I4" s="2927"/>
      <c r="J4" s="2927"/>
      <c r="K4" s="2927"/>
      <c r="L4" s="2927"/>
      <c r="M4" s="3098"/>
    </row>
    <row r="5" spans="1:15" s="1438" customFormat="1" ht="16">
      <c r="A5" s="1608"/>
      <c r="B5" s="3046"/>
      <c r="C5" s="3046"/>
      <c r="D5" s="3063" t="s">
        <v>1067</v>
      </c>
      <c r="E5" s="3064"/>
      <c r="F5" s="3065" t="s">
        <v>1066</v>
      </c>
      <c r="G5" s="3066"/>
      <c r="H5" s="3063" t="s">
        <v>1067</v>
      </c>
      <c r="I5" s="3065"/>
      <c r="J5" s="3067" t="s">
        <v>1682</v>
      </c>
      <c r="K5" s="3065"/>
      <c r="L5" s="3068" t="s">
        <v>1683</v>
      </c>
      <c r="M5" s="3069"/>
    </row>
    <row r="6" spans="1:15" s="1438" customFormat="1" ht="52.25" customHeight="1">
      <c r="A6" s="1608" t="s">
        <v>875</v>
      </c>
      <c r="B6" s="3046"/>
      <c r="C6" s="3046"/>
      <c r="D6" s="3070" t="s">
        <v>876</v>
      </c>
      <c r="E6" s="3075"/>
      <c r="F6" s="3037" t="s">
        <v>1068</v>
      </c>
      <c r="G6" s="3040"/>
      <c r="H6" s="3070" t="s">
        <v>876</v>
      </c>
      <c r="I6" s="2933"/>
      <c r="J6" s="3062" t="s">
        <v>1069</v>
      </c>
      <c r="K6" s="2933"/>
      <c r="L6" s="3038" t="s">
        <v>1070</v>
      </c>
      <c r="M6" s="3041"/>
    </row>
    <row r="7" spans="1:15" s="90" customFormat="1" ht="17">
      <c r="A7" s="1002" t="s">
        <v>874</v>
      </c>
      <c r="B7" s="1003" t="s">
        <v>867</v>
      </c>
      <c r="C7" s="1003" t="s">
        <v>806</v>
      </c>
      <c r="D7" s="1004" t="s">
        <v>867</v>
      </c>
      <c r="E7" s="1005" t="s">
        <v>806</v>
      </c>
      <c r="F7" s="1006" t="s">
        <v>867</v>
      </c>
      <c r="G7" s="1007" t="s">
        <v>806</v>
      </c>
      <c r="H7" s="1004" t="s">
        <v>867</v>
      </c>
      <c r="I7" s="1003" t="s">
        <v>806</v>
      </c>
      <c r="J7" s="1009" t="s">
        <v>867</v>
      </c>
      <c r="K7" s="1003" t="s">
        <v>806</v>
      </c>
      <c r="L7" s="1018" t="s">
        <v>867</v>
      </c>
      <c r="M7" s="1008" t="s">
        <v>806</v>
      </c>
    </row>
    <row r="8" spans="1:15" s="1629" customFormat="1" ht="24" customHeight="1">
      <c r="A8" s="1623" t="s">
        <v>6</v>
      </c>
      <c r="B8" s="1715" t="s">
        <v>1185</v>
      </c>
      <c r="C8" s="1715" t="s">
        <v>1186</v>
      </c>
      <c r="D8" s="1662" t="s">
        <v>1097</v>
      </c>
      <c r="E8" s="2421" t="s">
        <v>1369</v>
      </c>
      <c r="F8" s="271" t="s">
        <v>1063</v>
      </c>
      <c r="G8" s="2375"/>
      <c r="H8" s="1662" t="s">
        <v>1097</v>
      </c>
      <c r="I8" s="1663" t="s">
        <v>1369</v>
      </c>
      <c r="J8" s="1673"/>
      <c r="L8" s="1673"/>
      <c r="M8" s="1676"/>
    </row>
    <row r="9" spans="1:15" s="1578" customFormat="1" ht="12">
      <c r="A9" s="1631" t="s">
        <v>4</v>
      </c>
      <c r="B9" s="1670" t="s">
        <v>805</v>
      </c>
      <c r="C9" s="1670" t="s">
        <v>805</v>
      </c>
      <c r="D9" s="1645" t="s">
        <v>246</v>
      </c>
      <c r="E9" s="1633" t="s">
        <v>805</v>
      </c>
      <c r="F9" s="1655" t="s">
        <v>246</v>
      </c>
      <c r="G9" s="2178" t="s">
        <v>805</v>
      </c>
      <c r="H9" s="2422" t="s">
        <v>805</v>
      </c>
      <c r="I9" s="1578" t="s">
        <v>805</v>
      </c>
      <c r="J9" s="1659" t="s">
        <v>805</v>
      </c>
      <c r="K9" s="1578" t="s">
        <v>805</v>
      </c>
      <c r="L9" s="1659" t="s">
        <v>805</v>
      </c>
      <c r="M9" s="1681" t="s">
        <v>805</v>
      </c>
    </row>
    <row r="10" spans="1:15" s="90" customFormat="1" ht="16">
      <c r="A10" s="1737" t="s">
        <v>1082</v>
      </c>
      <c r="B10" s="1750"/>
      <c r="C10" s="1750">
        <f t="shared" ref="C10:C21" si="0">E10*G10</f>
        <v>7.1600052716395916E-3</v>
      </c>
      <c r="D10" s="1746"/>
      <c r="E10" s="1735">
        <f>A2b!J8</f>
        <v>1.1238732519813339E-2</v>
      </c>
      <c r="F10" s="742"/>
      <c r="G10" s="1789">
        <f>'B5'!E8</f>
        <v>0.63708298591650347</v>
      </c>
      <c r="H10" s="89"/>
      <c r="I10" s="1790">
        <f>E10</f>
        <v>1.1238732519813339E-2</v>
      </c>
      <c r="J10" s="1878"/>
      <c r="K10" s="1790"/>
      <c r="L10" s="1792"/>
      <c r="M10" s="1741"/>
      <c r="N10" s="2"/>
      <c r="O10" s="1800"/>
    </row>
    <row r="11" spans="1:15" s="401" customFormat="1" ht="16">
      <c r="A11" s="1737" t="s">
        <v>1083</v>
      </c>
      <c r="B11" s="2537"/>
      <c r="C11" s="1750">
        <f t="shared" si="0"/>
        <v>9.8977751041167666E-3</v>
      </c>
      <c r="D11" s="1746"/>
      <c r="E11" s="1735">
        <f>A2b!J9</f>
        <v>1.9794476956242823E-2</v>
      </c>
      <c r="F11" s="742"/>
      <c r="G11" s="1789">
        <f>'B5'!E9</f>
        <v>0.5000271098850726</v>
      </c>
      <c r="H11" s="2500"/>
      <c r="I11" s="28">
        <f>E11</f>
        <v>1.9794476956242823E-2</v>
      </c>
      <c r="J11" s="1878"/>
      <c r="K11" s="1790">
        <f>1/A4b!E9</f>
        <v>6.1385683508775907E-2</v>
      </c>
      <c r="L11" s="1913"/>
      <c r="M11" s="1741">
        <f>'B5'!K9</f>
        <v>8.0901295141446337</v>
      </c>
      <c r="N11" s="1807"/>
      <c r="O11" s="1807"/>
    </row>
    <row r="12" spans="1:15" s="401" customFormat="1" ht="16">
      <c r="A12" s="1737" t="s">
        <v>1084</v>
      </c>
      <c r="B12" s="1750"/>
      <c r="C12" s="1750">
        <f t="shared" si="0"/>
        <v>1.2846483418544767E-2</v>
      </c>
      <c r="D12" s="1746"/>
      <c r="E12" s="1735">
        <f>A2b!J10</f>
        <v>2.6263930898770983E-2</v>
      </c>
      <c r="F12" s="742"/>
      <c r="G12" s="1789">
        <f>'B5'!E10</f>
        <v>0.48913026264266923</v>
      </c>
      <c r="H12" s="1746"/>
      <c r="I12" s="28">
        <f>E12</f>
        <v>2.6263930898770983E-2</v>
      </c>
      <c r="J12" s="1878"/>
      <c r="K12" s="1790">
        <f>1/A4b!E10</f>
        <v>6.4137354168672167E-2</v>
      </c>
      <c r="L12" s="1740"/>
      <c r="M12" s="1741">
        <f>'B5'!K10</f>
        <v>7.9476855306100918</v>
      </c>
      <c r="N12" s="1807"/>
      <c r="O12" s="1807"/>
    </row>
    <row r="13" spans="1:15" s="401" customFormat="1" ht="16">
      <c r="A13" s="1737" t="s">
        <v>1073</v>
      </c>
      <c r="B13" s="1750">
        <f t="shared" ref="B13:B21" si="1">D13*F13</f>
        <v>1.9253397650141668E-2</v>
      </c>
      <c r="C13" s="1750">
        <f t="shared" si="0"/>
        <v>2.691932527249543E-2</v>
      </c>
      <c r="D13" s="1746">
        <f>A2b!F11</f>
        <v>1.1298040535222974E-2</v>
      </c>
      <c r="E13" s="1735">
        <f>A2b!J11</f>
        <v>4.0946647883122481E-2</v>
      </c>
      <c r="F13" s="742">
        <f>'B5'!D11</f>
        <v>1.7041360039483775</v>
      </c>
      <c r="G13" s="1789">
        <f>'B5'!E11</f>
        <v>0.65742439648133255</v>
      </c>
      <c r="H13" s="1746">
        <f>D13</f>
        <v>1.1298040535222974E-2</v>
      </c>
      <c r="I13" s="28">
        <f>E13</f>
        <v>4.0946647883122481E-2</v>
      </c>
      <c r="J13" s="1878">
        <f>1/A4b!D11</f>
        <v>7.3374752596366596E-2</v>
      </c>
      <c r="K13" s="1790">
        <f>1/A4b!E11</f>
        <v>5.6916997793352055E-2</v>
      </c>
      <c r="L13" s="1740">
        <f>'B5'!J11</f>
        <v>23.866128729217824</v>
      </c>
      <c r="M13" s="1741">
        <f>'B5'!K11</f>
        <v>11.650056166974036</v>
      </c>
      <c r="N13" s="1807"/>
      <c r="O13" s="1807"/>
    </row>
    <row r="14" spans="1:15" s="90" customFormat="1" ht="16">
      <c r="A14" s="1737" t="s">
        <v>1074</v>
      </c>
      <c r="B14" s="1750">
        <f t="shared" si="1"/>
        <v>2.9737757959392767E-2</v>
      </c>
      <c r="C14" s="1750">
        <f t="shared" si="0"/>
        <v>2.5544138079113266E-2</v>
      </c>
      <c r="D14" s="1746">
        <f>A2b!F12</f>
        <v>2.382923018214287E-2</v>
      </c>
      <c r="E14" s="1735">
        <f>A2b!J12</f>
        <v>6.285934307140062E-2</v>
      </c>
      <c r="F14" s="742">
        <f>'B5'!D12</f>
        <v>1.2479529440140129</v>
      </c>
      <c r="G14" s="1789">
        <f>'B5'!E12</f>
        <v>0.40636979056714306</v>
      </c>
      <c r="H14" s="1746">
        <f t="shared" ref="H14:I21" si="2">D14</f>
        <v>2.382923018214287E-2</v>
      </c>
      <c r="I14" s="28">
        <f t="shared" si="2"/>
        <v>6.285934307140062E-2</v>
      </c>
      <c r="J14" s="1878">
        <f>1/A4b!D12</f>
        <v>5.7016833049486224E-2</v>
      </c>
      <c r="K14" s="1790">
        <f>1/A4b!E12</f>
        <v>4.2894928711120169E-2</v>
      </c>
      <c r="L14" s="1740">
        <f>'B5'!J12</f>
        <v>23.531043316570198</v>
      </c>
      <c r="M14" s="1741">
        <f>'B5'!K12</f>
        <v>8.0718319369797733</v>
      </c>
      <c r="N14" s="1807"/>
      <c r="O14" s="1807"/>
    </row>
    <row r="15" spans="1:15" s="90" customFormat="1" ht="16">
      <c r="A15" s="1737" t="s">
        <v>1075</v>
      </c>
      <c r="B15" s="1750">
        <f t="shared" si="1"/>
        <v>6.5051206505168865E-2</v>
      </c>
      <c r="C15" s="1750">
        <f t="shared" si="0"/>
        <v>2.9943070566891807E-2</v>
      </c>
      <c r="D15" s="1746">
        <f>A2b!F13</f>
        <v>8.9083498522217391E-2</v>
      </c>
      <c r="E15" s="1735">
        <f>A2b!J13</f>
        <v>0.13006812584093913</v>
      </c>
      <c r="F15" s="742">
        <f>'B5'!D13</f>
        <v>0.73022734383231613</v>
      </c>
      <c r="G15" s="1789">
        <f>'B5'!E13</f>
        <v>0.23021067131780862</v>
      </c>
      <c r="H15" s="1746">
        <f t="shared" si="2"/>
        <v>8.9083498522217391E-2</v>
      </c>
      <c r="I15" s="28">
        <f t="shared" si="2"/>
        <v>0.13006812584093913</v>
      </c>
      <c r="J15" s="1878">
        <f>1/A4b!D13</f>
        <v>4.2304403886809221E-2</v>
      </c>
      <c r="K15" s="1790">
        <f>1/A4b!E13</f>
        <v>4.3449084281951253E-2</v>
      </c>
      <c r="L15" s="1740">
        <f>'B5'!J13</f>
        <v>17.489632662980032</v>
      </c>
      <c r="M15" s="1741">
        <f>'B5'!K13</f>
        <v>5.3187218607155478</v>
      </c>
      <c r="N15" s="1807"/>
      <c r="O15" s="1807"/>
    </row>
    <row r="16" spans="1:15" s="90" customFormat="1" ht="16">
      <c r="A16" s="1737" t="s">
        <v>1076</v>
      </c>
      <c r="B16" s="1750">
        <f t="shared" si="1"/>
        <v>5.2858792507468028E-2</v>
      </c>
      <c r="C16" s="1750">
        <f t="shared" si="0"/>
        <v>4.9699161300026745E-2</v>
      </c>
      <c r="D16" s="1746">
        <f>A2b!F14</f>
        <v>0.139313380685644</v>
      </c>
      <c r="E16" s="1735">
        <f>A2b!J14</f>
        <v>0.23328026651709327</v>
      </c>
      <c r="F16" s="742">
        <f>'B5'!D14</f>
        <v>0.37942365799550964</v>
      </c>
      <c r="G16" s="1789">
        <f>'B5'!E14</f>
        <v>0.21304485819586078</v>
      </c>
      <c r="H16" s="1746">
        <f t="shared" si="2"/>
        <v>0.139313380685644</v>
      </c>
      <c r="I16" s="28">
        <f t="shared" si="2"/>
        <v>0.23328026651709327</v>
      </c>
      <c r="J16" s="1878">
        <f>1/A4b!D14</f>
        <v>5.2011885458937111E-2</v>
      </c>
      <c r="K16" s="1790">
        <f>1/A4b!E14</f>
        <v>4.3365221931461487E-2</v>
      </c>
      <c r="L16" s="1740">
        <f>'B5'!J14</f>
        <v>7.3580018416993314</v>
      </c>
      <c r="M16" s="1741">
        <f>'B5'!K14</f>
        <v>4.8328954348669262</v>
      </c>
      <c r="N16" s="1807"/>
      <c r="O16" s="1807"/>
    </row>
    <row r="17" spans="1:15" s="90" customFormat="1" ht="16">
      <c r="A17" s="1737" t="s">
        <v>1077</v>
      </c>
      <c r="B17" s="1750">
        <f t="shared" si="1"/>
        <v>5.1791652605350666E-2</v>
      </c>
      <c r="C17" s="1750">
        <f t="shared" si="0"/>
        <v>5.3023208722904051E-2</v>
      </c>
      <c r="D17" s="1746">
        <f>A2b!F15</f>
        <v>0.36160265765334132</v>
      </c>
      <c r="E17" s="1735">
        <f>A2b!J15</f>
        <v>0.27983469867604593</v>
      </c>
      <c r="F17" s="742">
        <f>'B5'!D15</f>
        <v>0.14322807509617896</v>
      </c>
      <c r="G17" s="1789">
        <f>'B5'!E15</f>
        <v>0.18948046462346335</v>
      </c>
      <c r="H17" s="1746">
        <f t="shared" si="2"/>
        <v>0.36160265765334132</v>
      </c>
      <c r="I17" s="28">
        <f t="shared" si="2"/>
        <v>0.27983469867604593</v>
      </c>
      <c r="J17" s="1878">
        <f>1/A4b!D15</f>
        <v>4.7967406115435193E-2</v>
      </c>
      <c r="K17" s="1790">
        <f>1/A4b!E15</f>
        <v>4.2849189691209211E-2</v>
      </c>
      <c r="L17" s="1740">
        <f>'B5'!J15</f>
        <v>2.90334678095308</v>
      </c>
      <c r="M17" s="1741">
        <f>'B5'!K15</f>
        <v>4.3593054667430531</v>
      </c>
      <c r="N17" s="1807"/>
      <c r="O17" s="1807"/>
    </row>
    <row r="18" spans="1:15" s="90" customFormat="1" ht="16">
      <c r="A18" s="1737" t="s">
        <v>1078</v>
      </c>
      <c r="B18" s="1750">
        <f t="shared" si="1"/>
        <v>4.9527402620627187E-2</v>
      </c>
      <c r="C18" s="1750">
        <f t="shared" si="0"/>
        <v>6.74007107239155E-2</v>
      </c>
      <c r="D18" s="1746">
        <f>A2b!F16</f>
        <v>0.36309608469323279</v>
      </c>
      <c r="E18" s="1735">
        <f>A2b!J16</f>
        <v>0.34921631912485018</v>
      </c>
      <c r="F18" s="742">
        <f>'B5'!D16</f>
        <v>0.13640302032579382</v>
      </c>
      <c r="G18" s="1789">
        <f>'B5'!E16</f>
        <v>0.19300561581092296</v>
      </c>
      <c r="H18" s="1746">
        <f t="shared" si="2"/>
        <v>0.36309608469323279</v>
      </c>
      <c r="I18" s="28">
        <f t="shared" si="2"/>
        <v>0.34921631912485018</v>
      </c>
      <c r="J18" s="1878">
        <f>1/A4b!D16</f>
        <v>5.8836575804557673E-2</v>
      </c>
      <c r="K18" s="1790">
        <f>1/A4b!E16</f>
        <v>3.6995559676996713E-2</v>
      </c>
      <c r="L18" s="1740">
        <f>'B5'!J16</f>
        <v>2.3082495322740497</v>
      </c>
      <c r="M18" s="1741">
        <f>'B5'!K16</f>
        <v>5.2347342905813736</v>
      </c>
      <c r="N18" s="1807"/>
      <c r="O18" s="1807"/>
    </row>
    <row r="19" spans="1:15" s="90" customFormat="1" ht="16">
      <c r="A19" s="1737" t="s">
        <v>1079</v>
      </c>
      <c r="B19" s="1750">
        <f t="shared" si="1"/>
        <v>0.10610283918664813</v>
      </c>
      <c r="C19" s="1750">
        <f t="shared" si="0"/>
        <v>7.3811735001213435E-2</v>
      </c>
      <c r="D19" s="1746">
        <f>A2b!F17</f>
        <v>0.48237627249705312</v>
      </c>
      <c r="E19" s="1735">
        <f>A2b!J17</f>
        <v>0.43635702934747822</v>
      </c>
      <c r="F19" s="742">
        <f>'B5'!D17</f>
        <v>0.21995866139393563</v>
      </c>
      <c r="G19" s="1789">
        <f>'B5'!E17</f>
        <v>0.16915445389201222</v>
      </c>
      <c r="H19" s="1746">
        <f t="shared" si="2"/>
        <v>0.48237627249705312</v>
      </c>
      <c r="I19" s="28">
        <f t="shared" si="2"/>
        <v>0.43635702934747822</v>
      </c>
      <c r="J19" s="1878">
        <f>1/A4b!D17</f>
        <v>6.2300001180198225E-2</v>
      </c>
      <c r="K19" s="1790">
        <f>1/A4b!E17</f>
        <v>3.3815279318529345E-2</v>
      </c>
      <c r="L19" s="1740">
        <f>'B5'!J17</f>
        <v>3.5302810114002279</v>
      </c>
      <c r="M19" s="1741">
        <f>'B5'!K17</f>
        <v>5.0030456854510694</v>
      </c>
      <c r="N19" s="1807"/>
      <c r="O19" s="1807"/>
    </row>
    <row r="20" spans="1:15" s="90" customFormat="1" ht="16">
      <c r="A20" s="1737" t="s">
        <v>1080</v>
      </c>
      <c r="B20" s="1750">
        <f t="shared" si="1"/>
        <v>0.15730061911923904</v>
      </c>
      <c r="C20" s="1750">
        <f t="shared" si="0"/>
        <v>0.12899339278467734</v>
      </c>
      <c r="D20" s="1746">
        <f>A2b!F18</f>
        <v>0.74834580428327646</v>
      </c>
      <c r="E20" s="1735">
        <f>A2b!J18</f>
        <v>0.54226000344639613</v>
      </c>
      <c r="F20" s="742">
        <f>'B5'!D18</f>
        <v>0.21019776982633412</v>
      </c>
      <c r="G20" s="1789">
        <f>'B5'!E18</f>
        <v>0.23788107543400749</v>
      </c>
      <c r="H20" s="1746">
        <f t="shared" si="2"/>
        <v>0.74834580428327646</v>
      </c>
      <c r="I20" s="28">
        <f t="shared" si="2"/>
        <v>0.54226000344639613</v>
      </c>
      <c r="J20" s="1878">
        <f>1/A4b!D18</f>
        <v>5.5459307661643469E-2</v>
      </c>
      <c r="K20" s="1790">
        <f>1/A4b!E18</f>
        <v>3.2659174078700941E-2</v>
      </c>
      <c r="L20" s="1740">
        <f>'B5'!J18</f>
        <v>3.7815440745906925</v>
      </c>
      <c r="M20" s="1741">
        <f>'B5'!K18</f>
        <v>7.2944070255018971</v>
      </c>
      <c r="N20" s="1807"/>
      <c r="O20" s="1807"/>
    </row>
    <row r="21" spans="1:15" ht="15" thickBot="1">
      <c r="A21" s="1752" t="s">
        <v>1081</v>
      </c>
      <c r="B21" s="1760">
        <f t="shared" si="1"/>
        <v>0.23696389096392612</v>
      </c>
      <c r="C21" s="1760">
        <f t="shared" si="0"/>
        <v>0.1731597808342793</v>
      </c>
      <c r="D21" s="1756">
        <f>A2b!F19</f>
        <v>0.85150842240192526</v>
      </c>
      <c r="E21" s="2134">
        <f>A2b!J19</f>
        <v>0.67139290744771241</v>
      </c>
      <c r="F21" s="1835">
        <f>'B5'!D19</f>
        <v>0.27828719567505988</v>
      </c>
      <c r="G21" s="1834">
        <f>'B5'!E19</f>
        <v>0.25791124528339593</v>
      </c>
      <c r="H21" s="1756">
        <f t="shared" si="2"/>
        <v>0.85150842240192526</v>
      </c>
      <c r="I21" s="2134">
        <f t="shared" si="2"/>
        <v>0.67139290744771241</v>
      </c>
      <c r="J21" s="1887">
        <f>1/A4b!D19</f>
        <v>7.0860426077578531E-2</v>
      </c>
      <c r="K21" s="1849">
        <f>1/A4b!E19</f>
        <v>3.1809219144661199E-2</v>
      </c>
      <c r="L21" s="1779">
        <f>'B5'!J19</f>
        <v>3.9837991910319248</v>
      </c>
      <c r="M21" s="1781">
        <f>'B5'!K19</f>
        <v>8.6542427379563112</v>
      </c>
      <c r="N21" s="1807"/>
      <c r="O21" s="1807"/>
    </row>
    <row r="22" spans="1:15" ht="17" thickTop="1">
      <c r="A22" s="400"/>
      <c r="B22" s="998"/>
      <c r="C22" s="998"/>
      <c r="D22" s="884"/>
      <c r="E22" s="403"/>
      <c r="F22" s="403"/>
      <c r="G22" s="403"/>
    </row>
    <row r="23" spans="1:15">
      <c r="A23" s="35"/>
      <c r="B23" s="999"/>
      <c r="C23" s="999"/>
    </row>
    <row r="24" spans="1:15">
      <c r="A24" s="35"/>
      <c r="B24" s="999"/>
      <c r="C24" s="999"/>
    </row>
    <row r="25" spans="1:15" ht="16">
      <c r="A25" s="400"/>
      <c r="B25" s="1026"/>
      <c r="C25" s="1025"/>
      <c r="D25" s="1026"/>
      <c r="E25" s="1025"/>
      <c r="F25" s="1026"/>
      <c r="G25" s="1025"/>
      <c r="H25" s="1025"/>
      <c r="I25" s="1025"/>
      <c r="J25" s="1025"/>
      <c r="K25" s="1025"/>
      <c r="L25" s="1025"/>
      <c r="M25" s="1025"/>
    </row>
    <row r="26" spans="1:15">
      <c r="A26" s="35"/>
      <c r="B26" s="1026"/>
      <c r="C26" s="1025"/>
      <c r="D26" s="1026"/>
      <c r="E26" s="1025"/>
      <c r="F26" s="1026"/>
      <c r="G26" s="1025"/>
      <c r="H26" s="1025"/>
      <c r="I26" s="1025"/>
      <c r="J26" s="1025"/>
      <c r="K26" s="1025"/>
      <c r="L26" s="1025"/>
      <c r="M26" s="1025"/>
    </row>
    <row r="27" spans="1:15" ht="16">
      <c r="A27" s="400"/>
      <c r="B27" s="1026"/>
      <c r="C27" s="1025"/>
      <c r="D27" s="1026"/>
      <c r="E27" s="1025"/>
      <c r="F27" s="1026"/>
      <c r="G27" s="1025"/>
      <c r="H27" s="1025"/>
      <c r="I27" s="1025"/>
      <c r="J27" s="1025"/>
      <c r="K27" s="1025"/>
      <c r="L27" s="1025"/>
      <c r="M27" s="1025"/>
    </row>
    <row r="28" spans="1:15">
      <c r="A28" s="35"/>
      <c r="B28" s="1026"/>
      <c r="C28" s="1025"/>
      <c r="D28" s="1026"/>
      <c r="E28" s="1025"/>
      <c r="F28" s="1026"/>
      <c r="G28" s="1025"/>
      <c r="H28" s="1025"/>
      <c r="I28" s="1025"/>
      <c r="J28" s="1025"/>
      <c r="K28" s="1025"/>
      <c r="L28" s="1025"/>
      <c r="M28" s="1025"/>
    </row>
    <row r="29" spans="1:15" ht="16">
      <c r="A29" s="400"/>
      <c r="B29" s="1026"/>
      <c r="C29" s="1025"/>
      <c r="D29" s="1026"/>
      <c r="E29" s="1025"/>
      <c r="F29" s="1026"/>
      <c r="G29" s="1025"/>
      <c r="H29" s="1025"/>
      <c r="I29" s="1025"/>
      <c r="J29" s="1025"/>
      <c r="K29" s="1025"/>
      <c r="L29" s="1025"/>
      <c r="M29" s="1025"/>
    </row>
    <row r="30" spans="1:15">
      <c r="A30" s="35"/>
      <c r="B30" s="999"/>
      <c r="C30" s="999"/>
      <c r="H30" s="993"/>
      <c r="I30" s="993"/>
      <c r="J30" s="993"/>
      <c r="K30" s="993"/>
      <c r="L30" s="993"/>
      <c r="M30" s="993"/>
    </row>
    <row r="31" spans="1:15">
      <c r="A31" s="35"/>
      <c r="B31" s="1025"/>
      <c r="C31" s="1025"/>
      <c r="D31" s="1025"/>
      <c r="E31" s="1025"/>
      <c r="F31" s="1025"/>
      <c r="G31" s="1025"/>
      <c r="H31" s="1025"/>
      <c r="I31" s="1025"/>
      <c r="J31" s="1025"/>
      <c r="K31" s="1025"/>
      <c r="L31" s="1025"/>
      <c r="M31" s="1025"/>
    </row>
    <row r="32" spans="1:15">
      <c r="A32" s="35"/>
      <c r="B32" s="999"/>
      <c r="C32" s="999"/>
    </row>
    <row r="33" spans="1:20">
      <c r="A33" s="35"/>
      <c r="B33" s="999"/>
      <c r="C33" s="999"/>
    </row>
    <row r="34" spans="1:20" s="89" customFormat="1">
      <c r="A34" s="35"/>
      <c r="B34" s="999"/>
      <c r="C34" s="999"/>
      <c r="D34" s="990"/>
      <c r="E34" s="993"/>
      <c r="F34" s="993"/>
      <c r="G34" s="993"/>
      <c r="H34" s="2"/>
      <c r="I34" s="2"/>
      <c r="J34" s="2"/>
      <c r="K34" s="2"/>
      <c r="L34" s="2"/>
      <c r="M34" s="2"/>
      <c r="N34" s="2"/>
      <c r="O34" s="2"/>
      <c r="P34" s="2"/>
      <c r="Q34" s="2"/>
      <c r="R34" s="2"/>
      <c r="S34" s="2"/>
      <c r="T34" s="2"/>
    </row>
    <row r="35" spans="1:20" s="89" customFormat="1">
      <c r="A35" s="35"/>
      <c r="B35" s="999"/>
      <c r="C35" s="999"/>
      <c r="D35" s="990"/>
      <c r="E35" s="993"/>
      <c r="F35" s="993"/>
      <c r="G35" s="993"/>
      <c r="H35" s="2"/>
      <c r="I35" s="2"/>
      <c r="J35" s="2"/>
      <c r="K35" s="2"/>
      <c r="L35" s="2"/>
      <c r="M35" s="2"/>
      <c r="N35" s="2"/>
      <c r="O35" s="2"/>
      <c r="P35" s="2"/>
      <c r="Q35" s="2"/>
      <c r="R35" s="2"/>
      <c r="S35" s="2"/>
      <c r="T35" s="2"/>
    </row>
  </sheetData>
  <mergeCells count="15">
    <mergeCell ref="A2:M2"/>
    <mergeCell ref="F6:G6"/>
    <mergeCell ref="H6:I6"/>
    <mergeCell ref="J6:K6"/>
    <mergeCell ref="L6:M6"/>
    <mergeCell ref="B4:C6"/>
    <mergeCell ref="D4:G4"/>
    <mergeCell ref="H4:M4"/>
    <mergeCell ref="D5:E5"/>
    <mergeCell ref="F5:G5"/>
    <mergeCell ref="H5:I5"/>
    <mergeCell ref="J5:K5"/>
    <mergeCell ref="L5:M5"/>
    <mergeCell ref="D6:E6"/>
    <mergeCell ref="B3:M3"/>
  </mergeCells>
  <hyperlinks>
    <hyperlink ref="A1" location="Index!A1" display="Back to index"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59999389629810485"/>
  </sheetPr>
  <dimension ref="A1:T26"/>
  <sheetViews>
    <sheetView workbookViewId="0">
      <pane xSplit="1" ySplit="8" topLeftCell="B9"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 width="23.5" style="2" customWidth="1"/>
    <col min="2" max="5" width="12.6640625" style="996"/>
    <col min="6" max="7" width="12.6640625" style="993"/>
    <col min="8" max="8" width="13.1640625" style="2" customWidth="1"/>
    <col min="9" max="16384" width="12.6640625" style="2"/>
  </cols>
  <sheetData>
    <row r="1" spans="1:15" ht="15" thickBot="1">
      <c r="A1" s="1770" t="s">
        <v>1610</v>
      </c>
    </row>
    <row r="2" spans="1:15" ht="26" thickTop="1">
      <c r="A2" s="3078" t="s">
        <v>878</v>
      </c>
      <c r="B2" s="3060"/>
      <c r="C2" s="3060"/>
      <c r="D2" s="3060"/>
      <c r="E2" s="3060"/>
      <c r="F2" s="3060"/>
      <c r="G2" s="3060"/>
      <c r="H2" s="3060"/>
      <c r="I2" s="3060"/>
      <c r="J2" s="3060"/>
      <c r="K2" s="3060"/>
      <c r="L2" s="3060"/>
      <c r="M2" s="3060"/>
      <c r="N2" s="3060"/>
      <c r="O2" s="3061"/>
    </row>
    <row r="3" spans="1:15" s="90" customFormat="1" ht="16">
      <c r="A3" s="2443"/>
      <c r="B3" s="2881" t="s">
        <v>1709</v>
      </c>
      <c r="C3" s="2881"/>
      <c r="D3" s="2881"/>
      <c r="E3" s="2881"/>
      <c r="F3" s="2881"/>
      <c r="G3" s="2881"/>
      <c r="H3" s="2881"/>
      <c r="I3" s="2881"/>
      <c r="J3" s="2881"/>
      <c r="K3" s="2881"/>
      <c r="L3" s="2881"/>
      <c r="M3" s="2881"/>
      <c r="N3" s="2881"/>
      <c r="O3" s="2884"/>
    </row>
    <row r="4" spans="1:15" s="1438" customFormat="1" ht="18.5" customHeight="1">
      <c r="A4" s="2444"/>
      <c r="B4" s="3079" t="s">
        <v>1106</v>
      </c>
      <c r="C4" s="3079"/>
      <c r="D4" s="3079"/>
      <c r="E4" s="3079"/>
      <c r="F4" s="3079"/>
      <c r="G4" s="3099"/>
      <c r="H4" s="3079" t="s">
        <v>1114</v>
      </c>
      <c r="I4" s="3079"/>
      <c r="J4" s="3079"/>
      <c r="K4" s="3079"/>
      <c r="L4" s="3079"/>
      <c r="M4" s="3079"/>
      <c r="N4" s="3079"/>
      <c r="O4" s="3085"/>
    </row>
    <row r="5" spans="1:15" s="1438" customFormat="1" ht="19">
      <c r="A5" s="1608"/>
      <c r="B5" s="2445" t="s">
        <v>1687</v>
      </c>
      <c r="C5" s="2401" t="s">
        <v>1688</v>
      </c>
      <c r="D5" s="2402" t="s">
        <v>1689</v>
      </c>
      <c r="E5" s="2446" t="s">
        <v>1687</v>
      </c>
      <c r="F5" s="2447" t="s">
        <v>1688</v>
      </c>
      <c r="G5" s="2448" t="s">
        <v>1689</v>
      </c>
      <c r="H5" s="2447" t="s">
        <v>1687</v>
      </c>
      <c r="I5" s="2447" t="s">
        <v>1688</v>
      </c>
      <c r="J5" s="2447" t="s">
        <v>1690</v>
      </c>
      <c r="K5" s="2447" t="s">
        <v>1691</v>
      </c>
      <c r="L5" s="2446" t="s">
        <v>1687</v>
      </c>
      <c r="M5" s="2447" t="s">
        <v>1688</v>
      </c>
      <c r="N5" s="2447" t="s">
        <v>1690</v>
      </c>
      <c r="O5" s="2449" t="s">
        <v>1691</v>
      </c>
    </row>
    <row r="6" spans="1:15" s="90" customFormat="1" ht="16">
      <c r="A6" s="1002" t="s">
        <v>874</v>
      </c>
      <c r="B6" s="3081" t="s">
        <v>867</v>
      </c>
      <c r="C6" s="3082"/>
      <c r="D6" s="3084"/>
      <c r="E6" s="3081" t="s">
        <v>886</v>
      </c>
      <c r="F6" s="3082"/>
      <c r="G6" s="3100"/>
      <c r="H6" s="3082" t="s">
        <v>867</v>
      </c>
      <c r="I6" s="3082"/>
      <c r="J6" s="3082"/>
      <c r="K6" s="3084"/>
      <c r="L6" s="3081" t="s">
        <v>886</v>
      </c>
      <c r="M6" s="3082"/>
      <c r="N6" s="3082"/>
      <c r="O6" s="3086"/>
    </row>
    <row r="7" spans="1:15" s="1629" customFormat="1" ht="24" customHeight="1">
      <c r="A7" s="1623" t="s">
        <v>6</v>
      </c>
      <c r="B7" s="2403"/>
      <c r="C7" s="1664" t="s">
        <v>1116</v>
      </c>
      <c r="D7" s="1666" t="s">
        <v>1113</v>
      </c>
      <c r="E7" s="2403"/>
      <c r="F7" s="1664" t="s">
        <v>1116</v>
      </c>
      <c r="G7" s="2450" t="s">
        <v>1113</v>
      </c>
      <c r="H7" s="1715"/>
      <c r="I7" s="1664" t="s">
        <v>1116</v>
      </c>
      <c r="J7" s="1663" t="s">
        <v>1117</v>
      </c>
      <c r="K7" s="1664" t="s">
        <v>1115</v>
      </c>
      <c r="L7" s="2403"/>
      <c r="M7" s="1664" t="s">
        <v>1116</v>
      </c>
      <c r="N7" s="1663" t="s">
        <v>1117</v>
      </c>
      <c r="O7" s="2451" t="s">
        <v>1115</v>
      </c>
    </row>
    <row r="8" spans="1:15" s="1578" customFormat="1" ht="12">
      <c r="A8" s="1631" t="s">
        <v>4</v>
      </c>
      <c r="B8" s="1669" t="s">
        <v>805</v>
      </c>
      <c r="C8" s="1649" t="s">
        <v>246</v>
      </c>
      <c r="D8" s="2178" t="s">
        <v>246</v>
      </c>
      <c r="E8" s="1670" t="s">
        <v>805</v>
      </c>
      <c r="F8" s="1649" t="s">
        <v>805</v>
      </c>
      <c r="G8" s="2452" t="s">
        <v>805</v>
      </c>
      <c r="H8" s="1670" t="s">
        <v>805</v>
      </c>
      <c r="I8" s="1649" t="s">
        <v>246</v>
      </c>
      <c r="J8" s="1655" t="s">
        <v>246</v>
      </c>
      <c r="K8" s="2178"/>
      <c r="L8" s="1670" t="s">
        <v>805</v>
      </c>
      <c r="M8" s="1649" t="s">
        <v>805</v>
      </c>
      <c r="N8" s="1649"/>
      <c r="O8" s="2179" t="s">
        <v>805</v>
      </c>
    </row>
    <row r="9" spans="1:15" s="90" customFormat="1" ht="16">
      <c r="A9" s="1737" t="s">
        <v>1101</v>
      </c>
      <c r="B9" s="2502"/>
      <c r="C9" s="2110"/>
      <c r="D9" s="2110"/>
      <c r="E9" s="2502">
        <f>('C3a'!C13/'C3a'!C11)^(1/20)-1</f>
        <v>5.1299189099620168E-2</v>
      </c>
      <c r="F9" s="2110">
        <f>('C3a'!E13/'C3a'!E11)^(1/20)-1</f>
        <v>3.7011842920773086E-2</v>
      </c>
      <c r="G9" s="2519">
        <f>('C3a'!G13/'C3a'!G11)^(1/20)-1</f>
        <v>1.3777418528419405E-2</v>
      </c>
      <c r="H9" s="2110"/>
      <c r="I9" s="2110"/>
      <c r="J9" s="2110"/>
      <c r="K9" s="2110"/>
      <c r="L9" s="2502">
        <f>E9</f>
        <v>5.1299189099620168E-2</v>
      </c>
      <c r="M9" s="2110">
        <f>F9</f>
        <v>3.7011842920773086E-2</v>
      </c>
      <c r="N9" s="2110">
        <f>('C3a'!K13/'C3a'!K11)^(1/20)-1</f>
        <v>-3.7719987150024448E-3</v>
      </c>
      <c r="O9" s="2453">
        <f>('C3a'!M13/'C3a'!M11)^(1/20)-1</f>
        <v>1.8400554817910253E-2</v>
      </c>
    </row>
    <row r="10" spans="1:15" s="401" customFormat="1" ht="16">
      <c r="A10" s="1737" t="s">
        <v>1100</v>
      </c>
      <c r="B10" s="2502">
        <f>('C3a'!B15/'C3a'!B13)^(1/20)-1</f>
        <v>6.2765380257811643E-2</v>
      </c>
      <c r="C10" s="2110">
        <f>('C3a'!D15/'C3a'!D13)^(1/20)-1</f>
        <v>0.10876550686426456</v>
      </c>
      <c r="D10" s="2110">
        <f>('C3a'!F15/'C3a'!F13)^(1/20)-1</f>
        <v>-4.1487696290757881E-2</v>
      </c>
      <c r="E10" s="2502">
        <f>('C3a'!C15/'C3a'!C13)^(1/20)-1</f>
        <v>5.3368651375977905E-3</v>
      </c>
      <c r="F10" s="2110">
        <f>('C3a'!E15/'C3a'!E13)^(1/20)-1</f>
        <v>5.9491864947897266E-2</v>
      </c>
      <c r="G10" s="2519">
        <f>('C3a'!G15/'C3a'!G13)^(1/20)-1</f>
        <v>-5.1114125178264302E-2</v>
      </c>
      <c r="H10" s="2520">
        <f>B10</f>
        <v>6.2765380257811643E-2</v>
      </c>
      <c r="I10" s="2110">
        <f>C10</f>
        <v>0.10876550686426456</v>
      </c>
      <c r="J10" s="2110">
        <f>('C3a'!J15/'C3a'!J13)^(1/20)-1</f>
        <v>-2.7158818536160867E-2</v>
      </c>
      <c r="K10" s="2110">
        <f>('C3a'!L15/'C3a'!L13)^(1/20)-1</f>
        <v>-1.5422435159179182E-2</v>
      </c>
      <c r="L10" s="2502">
        <f t="shared" ref="L10:M13" si="0">E10</f>
        <v>5.3368651375977905E-3</v>
      </c>
      <c r="M10" s="2110">
        <f t="shared" si="0"/>
        <v>5.9491864947897266E-2</v>
      </c>
      <c r="N10" s="2110">
        <f>('C3a'!K15/'C3a'!K13)^(1/20)-1</f>
        <v>-1.3409493393750083E-2</v>
      </c>
      <c r="O10" s="2453">
        <f>('C3a'!M15/'C3a'!M13)^(1/20)-1</f>
        <v>-3.8445370796320599E-2</v>
      </c>
    </row>
    <row r="11" spans="1:15" s="90" customFormat="1" ht="16">
      <c r="A11" s="1737" t="s">
        <v>1102</v>
      </c>
      <c r="B11" s="2502">
        <f>('C3a'!B18/'C3a'!B15)^(1/30)-1</f>
        <v>-9.0471145835019362E-3</v>
      </c>
      <c r="C11" s="2110">
        <f>('C3a'!D18/'C3a'!D15)^(1/30)-1</f>
        <v>4.7950598543755163E-2</v>
      </c>
      <c r="D11" s="2110">
        <f>('C3a'!F18/'C3a'!F15)^(1/30)-1</f>
        <v>-5.4389694711240888E-2</v>
      </c>
      <c r="E11" s="2502">
        <f>('C3a'!C18/'C3a'!C15)^(1/30)-1</f>
        <v>2.74142967170381E-2</v>
      </c>
      <c r="F11" s="2110">
        <f>('C3a'!E18/'C3a'!E15)^(1/30)-1</f>
        <v>3.3469002129211445E-2</v>
      </c>
      <c r="G11" s="2519">
        <f>('C3a'!G18/'C3a'!G15)^(1/30)-1</f>
        <v>-5.8586231417672163E-3</v>
      </c>
      <c r="H11" s="2520">
        <f t="shared" ref="H11:I13" si="1">B11</f>
        <v>-9.0471145835019362E-3</v>
      </c>
      <c r="I11" s="2110">
        <f t="shared" si="1"/>
        <v>4.7950598543755163E-2</v>
      </c>
      <c r="J11" s="2110">
        <f>('C3a'!J18/'C3a'!J15)^(1/30)-1</f>
        <v>1.1056425701226225E-2</v>
      </c>
      <c r="K11" s="2110">
        <f>('C3a'!L18/'C3a'!L15)^(1/30)-1</f>
        <v>-6.527598174226279E-2</v>
      </c>
      <c r="L11" s="2502">
        <f t="shared" si="0"/>
        <v>2.74142967170381E-2</v>
      </c>
      <c r="M11" s="2110">
        <f t="shared" si="0"/>
        <v>3.3469002129211445E-2</v>
      </c>
      <c r="N11" s="2110">
        <f>('C3a'!K18/'C3a'!K15)^(1/30)-1</f>
        <v>-5.3453915964394305E-3</v>
      </c>
      <c r="O11" s="2453">
        <f>('C3a'!M18/'C3a'!M15)^(1/30)-1</f>
        <v>-5.3042381035484087E-4</v>
      </c>
    </row>
    <row r="12" spans="1:15" s="90" customFormat="1" ht="16">
      <c r="A12" s="2429" t="s">
        <v>1103</v>
      </c>
      <c r="B12" s="2503">
        <f>('C3a'!B21/'C3a'!B18)^(1/30)-1</f>
        <v>5.3564723345017384E-2</v>
      </c>
      <c r="C12" s="2501">
        <f>('C3a'!D21/'C3a'!D18)^(1/30)-1</f>
        <v>2.881884987737604E-2</v>
      </c>
      <c r="D12" s="2501">
        <f>('C3a'!F21/'C3a'!F18)^(1/30)-1</f>
        <v>2.4052702252287395E-2</v>
      </c>
      <c r="E12" s="2503">
        <f>('C3a'!C21/'C3a'!C18)^(1/30)-1</f>
        <v>3.1951812998923801E-2</v>
      </c>
      <c r="F12" s="2501">
        <f>('C3a'!E21/'C3a'!E18)^(1/30)-1</f>
        <v>2.2027874117080515E-2</v>
      </c>
      <c r="G12" s="2521">
        <f>('C3a'!G21/'C3a'!G18)^(1/30)-1</f>
        <v>9.7100471847857417E-3</v>
      </c>
      <c r="H12" s="2520">
        <f t="shared" si="1"/>
        <v>5.3564723345017384E-2</v>
      </c>
      <c r="I12" s="2110">
        <f t="shared" si="1"/>
        <v>2.881884987737604E-2</v>
      </c>
      <c r="J12" s="2110">
        <f>('C3a'!J21/'C3a'!J18)^(1/30)-1</f>
        <v>6.2175295353239513E-3</v>
      </c>
      <c r="K12" s="2110">
        <f>('C3a'!L21/'C3a'!L18)^(1/30)-1</f>
        <v>1.8358023358279185E-2</v>
      </c>
      <c r="L12" s="2502">
        <f t="shared" si="0"/>
        <v>3.1951812998923801E-2</v>
      </c>
      <c r="M12" s="2110">
        <f t="shared" si="0"/>
        <v>2.2027874117080515E-2</v>
      </c>
      <c r="N12" s="2110">
        <f>('C3a'!K21/'C3a'!K18)^(1/30)-1</f>
        <v>-5.0220716420790179E-3</v>
      </c>
      <c r="O12" s="2505">
        <f>('C3a'!M21/'C3a'!M18)^(1/30)-1</f>
        <v>1.6898986133681015E-2</v>
      </c>
    </row>
    <row r="13" spans="1:15" s="652" customFormat="1" ht="17" thickBot="1">
      <c r="A13" s="2433" t="s">
        <v>1108</v>
      </c>
      <c r="B13" s="2435">
        <f>('C3a'!B21/'C3a'!B13)^(1/80)-1</f>
        <v>3.187522403143217E-2</v>
      </c>
      <c r="C13" s="2435">
        <f>('C3a'!D21/'C3a'!D13)^(1/80)-1</f>
        <v>5.5516004405124386E-2</v>
      </c>
      <c r="D13" s="2435">
        <f>('C3a'!F21/'C3a'!F13)^(1/80)-1</f>
        <v>-2.2397367993501782E-2</v>
      </c>
      <c r="E13" s="2522">
        <f>('C3a'!C21/'C3a'!C13)^(1/80)-1</f>
        <v>2.3539920183475838E-2</v>
      </c>
      <c r="F13" s="2435">
        <f>('C3a'!E21/'C3a'!E13)^(1/80)-1</f>
        <v>3.5581968559977861E-2</v>
      </c>
      <c r="G13" s="2437">
        <f>('C3a'!G21/'C3a'!G13)^(1/80)-1</f>
        <v>-1.1628290895453697E-2</v>
      </c>
      <c r="H13" s="2523">
        <f t="shared" si="1"/>
        <v>3.187522403143217E-2</v>
      </c>
      <c r="I13" s="2440">
        <f t="shared" si="1"/>
        <v>5.5516004405124386E-2</v>
      </c>
      <c r="J13" s="2440">
        <f>('C3a'!J21/'C3a'!J13)^(1/80)-1</f>
        <v>-4.3575245735893997E-4</v>
      </c>
      <c r="K13" s="2440">
        <f>('C3a'!L21/'C3a'!L13)^(1/80)-1</f>
        <v>-2.2129278108446226E-2</v>
      </c>
      <c r="L13" s="2518">
        <f t="shared" si="0"/>
        <v>2.3539920183475838E-2</v>
      </c>
      <c r="M13" s="2440">
        <f t="shared" si="0"/>
        <v>3.5581968559977861E-2</v>
      </c>
      <c r="N13" s="2440">
        <f>('C3a'!K21/'C3a'!K13)^(1/80)-1</f>
        <v>-7.2465893006227189E-3</v>
      </c>
      <c r="O13" s="2442">
        <f>('C3a'!M21/'C3a'!M13)^(1/80)-1</f>
        <v>-3.7088714648266796E-3</v>
      </c>
    </row>
    <row r="14" spans="1:15" ht="15" thickTop="1">
      <c r="A14" s="35"/>
      <c r="B14" s="999"/>
      <c r="C14" s="999"/>
      <c r="D14" s="999"/>
      <c r="E14" s="999"/>
    </row>
    <row r="15" spans="1:15">
      <c r="A15" s="35"/>
      <c r="B15" s="999"/>
      <c r="C15" s="999"/>
      <c r="D15" s="999"/>
      <c r="E15" s="999"/>
    </row>
    <row r="16" spans="1:15">
      <c r="A16" s="35"/>
      <c r="B16" s="999"/>
      <c r="C16" s="999"/>
      <c r="D16" s="999"/>
      <c r="E16" s="999"/>
    </row>
    <row r="17" spans="1:20">
      <c r="A17" s="35"/>
      <c r="B17" s="999"/>
      <c r="C17" s="999"/>
      <c r="D17" s="999"/>
      <c r="E17" s="999"/>
    </row>
    <row r="18" spans="1:20">
      <c r="A18" s="35"/>
      <c r="B18" s="999"/>
      <c r="C18" s="999"/>
      <c r="D18" s="999"/>
      <c r="E18" s="999"/>
    </row>
    <row r="19" spans="1:20">
      <c r="A19" s="35"/>
      <c r="B19" s="999"/>
      <c r="C19" s="999"/>
      <c r="D19" s="999"/>
      <c r="E19" s="999"/>
    </row>
    <row r="20" spans="1:20">
      <c r="A20" s="35"/>
      <c r="B20" s="999"/>
      <c r="C20" s="999"/>
      <c r="D20" s="999"/>
      <c r="E20" s="999"/>
    </row>
    <row r="21" spans="1:20">
      <c r="A21" s="35"/>
      <c r="B21" s="999"/>
      <c r="C21" s="999"/>
      <c r="D21" s="999"/>
      <c r="E21" s="999"/>
    </row>
    <row r="22" spans="1:20">
      <c r="A22" s="35"/>
      <c r="B22" s="999"/>
      <c r="C22" s="999"/>
      <c r="D22" s="999"/>
      <c r="E22" s="999"/>
    </row>
    <row r="23" spans="1:20">
      <c r="A23" s="35"/>
      <c r="B23" s="999"/>
      <c r="C23" s="999"/>
      <c r="D23" s="999"/>
      <c r="E23" s="999"/>
    </row>
    <row r="24" spans="1:20">
      <c r="A24" s="35"/>
      <c r="B24" s="999"/>
      <c r="C24" s="999"/>
      <c r="D24" s="999"/>
      <c r="E24" s="999"/>
    </row>
    <row r="25" spans="1:20" s="89" customFormat="1">
      <c r="A25" s="35"/>
      <c r="B25" s="999"/>
      <c r="C25" s="999"/>
      <c r="D25" s="999"/>
      <c r="E25" s="999"/>
      <c r="F25" s="993"/>
      <c r="G25" s="993"/>
      <c r="H25" s="2"/>
      <c r="I25" s="2"/>
      <c r="J25" s="2"/>
      <c r="K25" s="2"/>
      <c r="L25" s="2"/>
      <c r="M25" s="2"/>
      <c r="N25" s="2"/>
      <c r="O25" s="2"/>
      <c r="P25" s="2"/>
      <c r="Q25" s="2"/>
      <c r="R25" s="2"/>
      <c r="S25" s="2"/>
      <c r="T25" s="2"/>
    </row>
    <row r="26" spans="1:20" s="89" customFormat="1">
      <c r="A26" s="35"/>
      <c r="B26" s="999"/>
      <c r="C26" s="999"/>
      <c r="D26" s="999"/>
      <c r="E26" s="999"/>
      <c r="F26" s="993"/>
      <c r="G26" s="993"/>
      <c r="H26" s="2"/>
      <c r="I26" s="2"/>
      <c r="J26" s="2"/>
      <c r="K26" s="2"/>
      <c r="L26" s="2"/>
      <c r="M26" s="2"/>
      <c r="N26" s="2"/>
      <c r="O26" s="2"/>
      <c r="P26" s="2"/>
      <c r="Q26" s="2"/>
      <c r="R26" s="2"/>
      <c r="S26" s="2"/>
      <c r="T26" s="2"/>
    </row>
  </sheetData>
  <mergeCells count="8">
    <mergeCell ref="A2:O2"/>
    <mergeCell ref="B3:O3"/>
    <mergeCell ref="B4:G4"/>
    <mergeCell ref="H4:O4"/>
    <mergeCell ref="B6:D6"/>
    <mergeCell ref="E6:G6"/>
    <mergeCell ref="H6:K6"/>
    <mergeCell ref="L6:O6"/>
  </mergeCells>
  <hyperlinks>
    <hyperlink ref="A1" location="Index!A1" display="Back to index" xr:uid="{00000000-0004-0000-2100-000000000000}"/>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59999389629810485"/>
  </sheetPr>
  <dimension ref="A1:R26"/>
  <sheetViews>
    <sheetView workbookViewId="0">
      <pane xSplit="1" ySplit="9" topLeftCell="B10"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 width="23.5" style="2" customWidth="1"/>
    <col min="2" max="5" width="20" style="996" customWidth="1"/>
    <col min="6" max="7" width="20" style="993" customWidth="1"/>
    <col min="8" max="8" width="13.1640625" style="2" customWidth="1"/>
    <col min="9" max="16384" width="12.6640625" style="2"/>
  </cols>
  <sheetData>
    <row r="1" spans="1:9" ht="15" thickBot="1">
      <c r="A1" s="1770" t="s">
        <v>1610</v>
      </c>
    </row>
    <row r="2" spans="1:9" ht="26" thickTop="1">
      <c r="A2" s="3078" t="s">
        <v>878</v>
      </c>
      <c r="B2" s="3060"/>
      <c r="C2" s="3060"/>
      <c r="D2" s="3060"/>
      <c r="E2" s="3060"/>
      <c r="F2" s="3060"/>
      <c r="G2" s="3061"/>
    </row>
    <row r="3" spans="1:9" s="90" customFormat="1" ht="16">
      <c r="A3" s="2461"/>
      <c r="B3" s="3090" t="s">
        <v>1705</v>
      </c>
      <c r="C3" s="3090"/>
      <c r="D3" s="3090"/>
      <c r="E3" s="3090"/>
      <c r="F3" s="3090"/>
      <c r="G3" s="3091"/>
    </row>
    <row r="4" spans="1:9" s="1438" customFormat="1" ht="18.5" customHeight="1">
      <c r="A4" s="2462"/>
      <c r="B4" s="3088" t="s">
        <v>1106</v>
      </c>
      <c r="C4" s="3088"/>
      <c r="D4" s="3088"/>
      <c r="E4" s="3088"/>
      <c r="F4" s="3088"/>
      <c r="G4" s="3089"/>
    </row>
    <row r="5" spans="1:9" s="1438" customFormat="1" ht="19">
      <c r="A5" s="1608"/>
      <c r="B5" s="2463" t="s">
        <v>1692</v>
      </c>
      <c r="C5" s="2401" t="s">
        <v>1104</v>
      </c>
      <c r="D5" s="2402" t="s">
        <v>1105</v>
      </c>
      <c r="E5" s="2464" t="s">
        <v>1692</v>
      </c>
      <c r="F5" s="2401" t="s">
        <v>1104</v>
      </c>
      <c r="G5" s="2465" t="s">
        <v>1105</v>
      </c>
    </row>
    <row r="6" spans="1:9" s="2530" customFormat="1" ht="16">
      <c r="A6" s="2529" t="s">
        <v>874</v>
      </c>
      <c r="B6" s="3101" t="s">
        <v>867</v>
      </c>
      <c r="C6" s="3102"/>
      <c r="D6" s="3103"/>
      <c r="E6" s="3101" t="s">
        <v>886</v>
      </c>
      <c r="F6" s="3102"/>
      <c r="G6" s="3104"/>
    </row>
    <row r="7" spans="1:9" s="2528" customFormat="1" ht="39">
      <c r="A7" s="2532" t="s">
        <v>875</v>
      </c>
      <c r="B7" s="2531"/>
      <c r="C7" s="2533" t="s">
        <v>1107</v>
      </c>
      <c r="D7" s="2534" t="s">
        <v>1112</v>
      </c>
      <c r="E7" s="2535"/>
      <c r="F7" s="2533" t="s">
        <v>1111</v>
      </c>
      <c r="G7" s="2536" t="s">
        <v>1112</v>
      </c>
    </row>
    <row r="8" spans="1:9" s="1629" customFormat="1" ht="24" customHeight="1">
      <c r="A8" s="1623" t="s">
        <v>6</v>
      </c>
      <c r="B8" s="2403" t="s">
        <v>1071</v>
      </c>
      <c r="C8" s="1664" t="s">
        <v>1109</v>
      </c>
      <c r="D8" s="2488" t="s">
        <v>1063</v>
      </c>
      <c r="E8" s="1715" t="s">
        <v>1072</v>
      </c>
      <c r="F8" s="1664" t="s">
        <v>1110</v>
      </c>
      <c r="G8" s="2466" t="s">
        <v>1063</v>
      </c>
    </row>
    <row r="9" spans="1:9" s="1578" customFormat="1" ht="12">
      <c r="A9" s="1631" t="s">
        <v>4</v>
      </c>
      <c r="B9" s="1669" t="s">
        <v>805</v>
      </c>
      <c r="C9" s="1649" t="s">
        <v>246</v>
      </c>
      <c r="D9" s="2178" t="s">
        <v>246</v>
      </c>
      <c r="E9" s="1670" t="s">
        <v>805</v>
      </c>
      <c r="F9" s="1649" t="s">
        <v>805</v>
      </c>
      <c r="G9" s="2179" t="s">
        <v>805</v>
      </c>
    </row>
    <row r="10" spans="1:9" s="90" customFormat="1" ht="16">
      <c r="A10" s="1737" t="s">
        <v>1187</v>
      </c>
      <c r="B10" s="2502"/>
      <c r="C10" s="2110"/>
      <c r="D10" s="2391"/>
      <c r="E10" s="2110">
        <f>'C3a'!C13-'C3a'!C10</f>
        <v>1.975932000085584E-2</v>
      </c>
      <c r="F10" s="2110">
        <f>('C3a'!E13-'C3a'!E10)*('C3a'!G10+'C3a'!G13)/2</f>
        <v>1.9228557876726886E-2</v>
      </c>
      <c r="G10" s="2453">
        <f>E10-F10</f>
        <v>5.3076212412895424E-4</v>
      </c>
    </row>
    <row r="11" spans="1:9" s="401" customFormat="1" ht="16">
      <c r="A11" s="1737" t="s">
        <v>1100</v>
      </c>
      <c r="B11" s="2502">
        <f>'C3a'!B15-'C3a'!B13</f>
        <v>4.5797808855027197E-2</v>
      </c>
      <c r="C11" s="2110">
        <f>('C3a'!D15-'C3a'!D13)*('C3a'!F13+'C3a'!F15)/2</f>
        <v>9.4679033956937109E-2</v>
      </c>
      <c r="D11" s="2391">
        <f>B11-C11</f>
        <v>-4.8881225101909911E-2</v>
      </c>
      <c r="E11" s="2110">
        <f>'C3a'!C15-'C3a'!C13</f>
        <v>3.0237452943963766E-3</v>
      </c>
      <c r="F11" s="2110">
        <f>('C3a'!E15-'C3a'!E13)*('C3a'!G13+'C3a'!G15)/2</f>
        <v>3.9553674564723119E-2</v>
      </c>
      <c r="G11" s="2453">
        <f>E11-F11</f>
        <v>-3.6529929270326743E-2</v>
      </c>
    </row>
    <row r="12" spans="1:9" s="90" customFormat="1" ht="16">
      <c r="A12" s="1737" t="s">
        <v>1102</v>
      </c>
      <c r="B12" s="2502">
        <f>'C3a'!B18-'C3a'!B15</f>
        <v>-1.5523803884541679E-2</v>
      </c>
      <c r="C12" s="2110">
        <f>('C3a'!D18-'C3a'!D15)*('C3a'!F15+'C3a'!F18)/2</f>
        <v>0.11873381366864628</v>
      </c>
      <c r="D12" s="2391">
        <f>B12-C12</f>
        <v>-0.13425761755318796</v>
      </c>
      <c r="E12" s="2110">
        <f>'C3a'!C18-'C3a'!C15</f>
        <v>3.7457640157023693E-2</v>
      </c>
      <c r="F12" s="2110">
        <f>('C3a'!E18-'C3a'!E15)*('C3a'!G15++'C3a'!G18)/2</f>
        <v>4.6373542346293234E-2</v>
      </c>
      <c r="G12" s="2453">
        <f>E12-F12</f>
        <v>-8.9159021892695409E-3</v>
      </c>
      <c r="H12" s="401"/>
      <c r="I12" s="401"/>
    </row>
    <row r="13" spans="1:9" s="90" customFormat="1" ht="16">
      <c r="A13" s="2429" t="s">
        <v>1103</v>
      </c>
      <c r="B13" s="2503">
        <f>'C3a'!B21-'C3a'!B18</f>
        <v>0.18743648834329893</v>
      </c>
      <c r="C13" s="2501">
        <f>('C3a'!D21-'C3a'!D18)*('C3a'!F18+'C3a'!F21)/2</f>
        <v>0.10126990891094979</v>
      </c>
      <c r="D13" s="2504">
        <f>B13-C13</f>
        <v>8.6166579432349136E-2</v>
      </c>
      <c r="E13" s="2501">
        <f>'C3a'!C21-'C3a'!C18</f>
        <v>0.1057590701103638</v>
      </c>
      <c r="F13" s="2501">
        <f>('C3a'!E21-'C3a'!E18)*('C3a'!G18++'C3a'!G21)/2</f>
        <v>7.2637427962310819E-2</v>
      </c>
      <c r="G13" s="2505">
        <f>E13-F13</f>
        <v>3.3121642148052979E-2</v>
      </c>
      <c r="H13" s="401"/>
      <c r="I13" s="401"/>
    </row>
    <row r="14" spans="1:9" s="401" customFormat="1" ht="17" thickBot="1">
      <c r="A14" s="2456" t="s">
        <v>1108</v>
      </c>
      <c r="B14" s="2506">
        <f>'C3a'!B21-'C3a'!B13</f>
        <v>0.21771049331378445</v>
      </c>
      <c r="C14" s="2507">
        <f>('C3a'!D21-'C3a'!D13)*('C3a'!F13+'C3a'!F21)/2</f>
        <v>0.83282627678850907</v>
      </c>
      <c r="D14" s="2508">
        <f>B14-C14</f>
        <v>-0.61511578347472462</v>
      </c>
      <c r="E14" s="2507">
        <f>'C3a'!C21-'C3a'!C13</f>
        <v>0.14624045556178386</v>
      </c>
      <c r="F14" s="2507">
        <f>('C3a'!E21-'C3a'!E13)*('C3a'!G13++'C3a'!G21)/2</f>
        <v>0.28853496579836324</v>
      </c>
      <c r="G14" s="2460">
        <f>E14-F14</f>
        <v>-0.14229451023657938</v>
      </c>
    </row>
    <row r="15" spans="1:9" ht="15" thickTop="1">
      <c r="A15" s="35"/>
      <c r="B15" s="999"/>
      <c r="C15" s="999"/>
      <c r="D15" s="999"/>
      <c r="E15" s="999"/>
    </row>
    <row r="16" spans="1:9">
      <c r="A16" s="35"/>
      <c r="B16" s="999"/>
      <c r="C16" s="999"/>
      <c r="D16" s="999"/>
      <c r="E16" s="999"/>
    </row>
    <row r="17" spans="1:18">
      <c r="A17" s="35"/>
      <c r="B17" s="999"/>
      <c r="C17" s="999"/>
      <c r="D17" s="999"/>
      <c r="E17" s="999"/>
    </row>
    <row r="18" spans="1:18">
      <c r="A18" s="35"/>
      <c r="B18" s="999"/>
      <c r="C18" s="999"/>
      <c r="D18" s="999"/>
      <c r="E18" s="999"/>
    </row>
    <row r="19" spans="1:18">
      <c r="A19" s="35"/>
      <c r="B19" s="999"/>
      <c r="C19" s="999"/>
      <c r="D19" s="999"/>
      <c r="E19" s="999"/>
    </row>
    <row r="20" spans="1:18">
      <c r="A20" s="35"/>
      <c r="B20" s="999"/>
      <c r="C20" s="999"/>
      <c r="D20" s="999"/>
      <c r="E20" s="999"/>
    </row>
    <row r="21" spans="1:18">
      <c r="A21" s="35"/>
      <c r="B21" s="999"/>
      <c r="C21" s="999"/>
      <c r="D21" s="999"/>
      <c r="E21" s="999"/>
    </row>
    <row r="22" spans="1:18">
      <c r="A22" s="35"/>
      <c r="B22" s="999"/>
      <c r="C22" s="999"/>
      <c r="D22" s="999"/>
      <c r="E22" s="999"/>
    </row>
    <row r="23" spans="1:18">
      <c r="A23" s="35"/>
      <c r="B23" s="999"/>
      <c r="C23" s="999"/>
      <c r="D23" s="999"/>
      <c r="E23" s="999"/>
    </row>
    <row r="24" spans="1:18">
      <c r="A24" s="35"/>
      <c r="B24" s="999"/>
      <c r="C24" s="999"/>
      <c r="D24" s="999"/>
      <c r="E24" s="999"/>
    </row>
    <row r="25" spans="1:18" s="89" customFormat="1">
      <c r="A25" s="35"/>
      <c r="B25" s="999"/>
      <c r="C25" s="999"/>
      <c r="D25" s="999"/>
      <c r="E25" s="999"/>
      <c r="F25" s="993"/>
      <c r="G25" s="993"/>
      <c r="H25" s="2"/>
      <c r="I25" s="2"/>
      <c r="J25" s="2"/>
      <c r="K25" s="2"/>
      <c r="L25" s="2"/>
      <c r="M25" s="2"/>
      <c r="N25" s="2"/>
      <c r="O25" s="2"/>
      <c r="P25" s="2"/>
      <c r="Q25" s="2"/>
      <c r="R25" s="2"/>
    </row>
    <row r="26" spans="1:18" s="89" customFormat="1">
      <c r="A26" s="35"/>
      <c r="B26" s="999"/>
      <c r="C26" s="999"/>
      <c r="D26" s="999"/>
      <c r="E26" s="999"/>
      <c r="F26" s="993"/>
      <c r="G26" s="993"/>
      <c r="H26" s="2"/>
      <c r="I26" s="2"/>
      <c r="J26" s="2"/>
      <c r="K26" s="2"/>
      <c r="L26" s="2"/>
      <c r="M26" s="2"/>
      <c r="N26" s="2"/>
      <c r="O26" s="2"/>
      <c r="P26" s="2"/>
      <c r="Q26" s="2"/>
      <c r="R26" s="2"/>
    </row>
  </sheetData>
  <mergeCells count="5">
    <mergeCell ref="A2:G2"/>
    <mergeCell ref="B3:G3"/>
    <mergeCell ref="B4:G4"/>
    <mergeCell ref="B6:D6"/>
    <mergeCell ref="E6:G6"/>
  </mergeCells>
  <hyperlinks>
    <hyperlink ref="A1" location="Index!A1" display="Back to index" xr:uid="{00000000-0004-0000-2200-000000000000}"/>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59999389629810485"/>
  </sheetPr>
  <dimension ref="A1:X35"/>
  <sheetViews>
    <sheetView workbookViewId="0">
      <pane xSplit="1" ySplit="6" topLeftCell="B7"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 width="23.5" style="2" customWidth="1"/>
    <col min="2" max="5" width="12.6640625" style="996"/>
    <col min="6" max="6" width="12.6640625" style="2481"/>
    <col min="7" max="10" width="12.6640625" style="996"/>
    <col min="11" max="12" width="12.6640625" style="993"/>
    <col min="13" max="13" width="12.6640625" style="2483" customWidth="1"/>
    <col min="14" max="14" width="13.1640625" style="2" customWidth="1"/>
    <col min="15" max="16384" width="12.6640625" style="2"/>
  </cols>
  <sheetData>
    <row r="1" spans="1:15" ht="15" thickBot="1">
      <c r="A1" s="1770" t="s">
        <v>1610</v>
      </c>
    </row>
    <row r="2" spans="1:15" ht="26" thickTop="1">
      <c r="A2" s="3078" t="s">
        <v>878</v>
      </c>
      <c r="B2" s="3060"/>
      <c r="C2" s="3060"/>
      <c r="D2" s="3060"/>
      <c r="E2" s="3060"/>
      <c r="F2" s="3060"/>
      <c r="G2" s="3060"/>
      <c r="H2" s="3060"/>
      <c r="I2" s="3060"/>
      <c r="J2" s="3060"/>
      <c r="K2" s="3060"/>
      <c r="L2" s="3060"/>
      <c r="M2" s="3061"/>
    </row>
    <row r="3" spans="1:15" s="90" customFormat="1" ht="16">
      <c r="A3" s="2461"/>
      <c r="B3" s="3090" t="s">
        <v>1701</v>
      </c>
      <c r="C3" s="3090"/>
      <c r="D3" s="3090"/>
      <c r="E3" s="3090"/>
      <c r="F3" s="3090"/>
      <c r="G3" s="3090"/>
      <c r="H3" s="3090"/>
      <c r="I3" s="3090"/>
      <c r="J3" s="3090"/>
      <c r="K3" s="3090"/>
      <c r="L3" s="3090"/>
      <c r="M3" s="3091"/>
    </row>
    <row r="4" spans="1:15" s="1438" customFormat="1" ht="17">
      <c r="A4" s="1608" t="s">
        <v>874</v>
      </c>
      <c r="B4" s="3094" t="s">
        <v>867</v>
      </c>
      <c r="C4" s="3092"/>
      <c r="D4" s="3092"/>
      <c r="E4" s="3092"/>
      <c r="F4" s="2538"/>
      <c r="G4" s="3094" t="s">
        <v>806</v>
      </c>
      <c r="H4" s="3092"/>
      <c r="I4" s="3092"/>
      <c r="J4" s="3092"/>
      <c r="K4" s="3092"/>
      <c r="L4" s="3092"/>
      <c r="M4" s="3093"/>
    </row>
    <row r="5" spans="1:15" s="1438" customFormat="1" ht="68">
      <c r="A5" s="1609" t="s">
        <v>875</v>
      </c>
      <c r="B5" s="2474" t="s">
        <v>1710</v>
      </c>
      <c r="C5" s="1006" t="s">
        <v>1711</v>
      </c>
      <c r="D5" s="1239" t="s">
        <v>1696</v>
      </c>
      <c r="E5" s="1239" t="s">
        <v>1304</v>
      </c>
      <c r="F5" s="2542" t="s">
        <v>1210</v>
      </c>
      <c r="G5" s="2474" t="s">
        <v>1699</v>
      </c>
      <c r="H5" s="1006" t="s">
        <v>956</v>
      </c>
      <c r="I5" s="1239" t="s">
        <v>1693</v>
      </c>
      <c r="J5" s="1239" t="s">
        <v>1694</v>
      </c>
      <c r="K5" s="1239" t="s">
        <v>1698</v>
      </c>
      <c r="L5" s="1239" t="s">
        <v>1697</v>
      </c>
      <c r="M5" s="1024" t="s">
        <v>1210</v>
      </c>
    </row>
    <row r="6" spans="1:15" s="1578" customFormat="1" ht="12">
      <c r="A6" s="1631" t="s">
        <v>4</v>
      </c>
      <c r="B6" s="1669" t="s">
        <v>805</v>
      </c>
      <c r="C6" s="1649" t="s">
        <v>246</v>
      </c>
      <c r="D6" s="1634" t="s">
        <v>246</v>
      </c>
      <c r="E6" s="1634" t="s">
        <v>246</v>
      </c>
      <c r="F6" s="2543" t="s">
        <v>1215</v>
      </c>
      <c r="G6" s="1632" t="s">
        <v>805</v>
      </c>
      <c r="H6" s="1634" t="s">
        <v>805</v>
      </c>
      <c r="I6" s="1634" t="s">
        <v>805</v>
      </c>
      <c r="J6" s="1670" t="s">
        <v>805</v>
      </c>
      <c r="K6" s="1649" t="s">
        <v>805</v>
      </c>
      <c r="L6" s="1649" t="s">
        <v>805</v>
      </c>
      <c r="M6" s="2485" t="s">
        <v>1215</v>
      </c>
    </row>
    <row r="7" spans="1:15" s="652" customFormat="1" ht="16">
      <c r="A7" s="1733">
        <v>1932</v>
      </c>
      <c r="B7" s="2468">
        <f>AP_C2!BV26</f>
        <v>1.0251215559157213E-2</v>
      </c>
      <c r="C7" s="2468">
        <f>AP_C2!BU26</f>
        <v>0.33768233387358187</v>
      </c>
      <c r="D7" s="2468">
        <f>AP_C2!BW26</f>
        <v>0.32901134521880065</v>
      </c>
      <c r="E7" s="2468">
        <f>AP_C2!BX26</f>
        <v>0.32305510534846027</v>
      </c>
      <c r="F7" s="2544">
        <f>AP_C2!BZ26</f>
        <v>13.92493922204214</v>
      </c>
      <c r="G7" s="2546">
        <f>AP_I2!AH37</f>
        <v>0</v>
      </c>
      <c r="H7" s="2468">
        <f>AP_I2!AI37</f>
        <v>8.6349914077376799E-2</v>
      </c>
      <c r="I7" s="2468">
        <f>AP_I2!AJ37</f>
        <v>0.2244670475128884</v>
      </c>
      <c r="J7" s="2468">
        <f>AP_I2!AL37</f>
        <v>0.30472342204263619</v>
      </c>
      <c r="K7" s="2468">
        <f>AP_I2!AM37</f>
        <v>3.6236124657470621E-2</v>
      </c>
      <c r="L7" s="2468">
        <f>AP_I2!AN37</f>
        <v>0.34822349170962802</v>
      </c>
      <c r="M7" s="2540">
        <f>AP_I2!AO37</f>
        <v>8.4726951836886357</v>
      </c>
    </row>
    <row r="8" spans="1:15" s="652" customFormat="1" ht="16">
      <c r="A8" s="1733">
        <v>1937</v>
      </c>
      <c r="B8" s="2468"/>
      <c r="C8" s="2468"/>
      <c r="D8" s="2468"/>
      <c r="E8" s="2468"/>
      <c r="F8" s="2544"/>
      <c r="G8" s="2546">
        <f>AP_I2!AH42</f>
        <v>0</v>
      </c>
      <c r="H8" s="2468">
        <f>AP_I2!AI42</f>
        <v>0.10941610126927104</v>
      </c>
      <c r="I8" s="2468">
        <f>AP_I2!AJ42</f>
        <v>0.24477947373349565</v>
      </c>
      <c r="J8" s="2468">
        <f>AP_I2!AL42</f>
        <v>0.28842503128484964</v>
      </c>
      <c r="K8" s="2468">
        <f>AP_I2!AM42</f>
        <v>3.3140658386467917E-2</v>
      </c>
      <c r="L8" s="2468">
        <f>AP_I2!AN42</f>
        <v>0.32423873532591579</v>
      </c>
      <c r="M8" s="2540">
        <f>AP_I2!AO42</f>
        <v>8.7523516842741493</v>
      </c>
    </row>
    <row r="9" spans="1:15" s="90" customFormat="1" ht="16">
      <c r="A9" s="1428">
        <v>1944</v>
      </c>
      <c r="B9" s="2468"/>
      <c r="C9" s="2468"/>
      <c r="D9" s="2468"/>
      <c r="E9" s="2468"/>
      <c r="F9" s="2544"/>
      <c r="G9" s="2546">
        <f>AP_I2!AH49</f>
        <v>2.9166666666666664E-2</v>
      </c>
      <c r="H9" s="2468">
        <f>AP_I2!AI49</f>
        <v>0.17548573045369567</v>
      </c>
      <c r="I9" s="2468">
        <f>AP_I2!AJ49</f>
        <v>0.33188845157057295</v>
      </c>
      <c r="J9" s="2468">
        <f>AP_I2!AL49</f>
        <v>0.31455107059557141</v>
      </c>
      <c r="K9" s="2468">
        <f>AP_I2!AM49</f>
        <v>1.3808607661028299E-2</v>
      </c>
      <c r="L9" s="2468">
        <f>AP_I2!AN49</f>
        <v>0.13509947305246495</v>
      </c>
      <c r="M9" s="2540">
        <f>AP_I2!AO49</f>
        <v>10.174940698799572</v>
      </c>
    </row>
    <row r="10" spans="1:15" s="401" customFormat="1" ht="16">
      <c r="A10" s="1428">
        <v>1955</v>
      </c>
      <c r="B10" s="2468">
        <f>AP_C2!BV51</f>
        <v>0</v>
      </c>
      <c r="C10" s="2468">
        <f>AP_C2!BU51</f>
        <v>0.27653844909187525</v>
      </c>
      <c r="D10" s="2468">
        <f>AP_C2!BW51</f>
        <v>0.2954827926960531</v>
      </c>
      <c r="E10" s="2468">
        <f>AP_C2!BX51</f>
        <v>0.4279787582120716</v>
      </c>
      <c r="F10" s="2544">
        <f>AP_C2!BZ51</f>
        <v>13.406429332693889</v>
      </c>
      <c r="G10" s="2546">
        <f>AP_I2!AH60</f>
        <v>2.9128048176811475E-2</v>
      </c>
      <c r="H10" s="2468">
        <f>AP_I2!AI60</f>
        <v>0.26385994811999591</v>
      </c>
      <c r="I10" s="2468">
        <f>AP_I2!AJ60</f>
        <v>0.42740448557909078</v>
      </c>
      <c r="J10" s="2468">
        <f>AP_I2!AL60</f>
        <v>0.27960751812410184</v>
      </c>
      <c r="K10" s="2468">
        <f>AP_I2!AM60</f>
        <v>0</v>
      </c>
      <c r="L10" s="2468">
        <f>AP_I2!AN60</f>
        <v>0</v>
      </c>
      <c r="M10" s="2540">
        <f>AP_I2!AO60</f>
        <v>11.391385527168547</v>
      </c>
    </row>
    <row r="11" spans="1:15" s="90" customFormat="1" ht="16">
      <c r="A11" s="1428">
        <v>1960</v>
      </c>
      <c r="B11" s="2468">
        <f>AP_C2!BV56</f>
        <v>0</v>
      </c>
      <c r="C11" s="2468">
        <f>AP_C2!BU56</f>
        <v>0.1327054794520548</v>
      </c>
      <c r="D11" s="2468">
        <f>AP_C2!BW56</f>
        <v>0.35930365296803651</v>
      </c>
      <c r="E11" s="2468">
        <f>AP_C2!BX56</f>
        <v>0.50799086757990874</v>
      </c>
      <c r="F11" s="2544">
        <f>AP_C2!BZ56</f>
        <v>13.093815981869312</v>
      </c>
      <c r="G11" s="2546">
        <f>AP_I2!AH65</f>
        <v>1.8170730902415312E-2</v>
      </c>
      <c r="H11" s="2468">
        <f>AP_I2!AI65</f>
        <v>0.27905149203824264</v>
      </c>
      <c r="I11" s="2468">
        <f>AP_I2!AJ65</f>
        <v>0.4606339939342961</v>
      </c>
      <c r="J11" s="2468">
        <f>AP_I2!AL65</f>
        <v>0.24031865100204011</v>
      </c>
      <c r="K11" s="2468">
        <f>AP_I2!AM65</f>
        <v>0</v>
      </c>
      <c r="L11" s="2468">
        <f>AP_I2!AN65</f>
        <v>0</v>
      </c>
      <c r="M11" s="2540">
        <f>AP_I2!AO65</f>
        <v>11.484197947208276</v>
      </c>
      <c r="N11" s="401"/>
      <c r="O11" s="401"/>
    </row>
    <row r="12" spans="1:15" s="90" customFormat="1" ht="16">
      <c r="A12" s="1428">
        <v>1965</v>
      </c>
      <c r="B12" s="2468"/>
      <c r="C12" s="2468"/>
      <c r="D12" s="2468"/>
      <c r="E12" s="2468"/>
      <c r="F12" s="2544"/>
      <c r="G12" s="2546">
        <f>AP_I2!AH70</f>
        <v>4.1999999999999996E-2</v>
      </c>
      <c r="H12" s="2468">
        <f>AP_I2!AI70</f>
        <v>0.25</v>
      </c>
      <c r="I12" s="2468">
        <f>AP_I2!AJ70</f>
        <v>0.50260325710685383</v>
      </c>
      <c r="J12" s="2468">
        <f>AP_I2!AL70</f>
        <v>0.20712474172147655</v>
      </c>
      <c r="K12" s="2468">
        <f>AP_I2!AM70</f>
        <v>0</v>
      </c>
      <c r="L12" s="2468">
        <f>AP_I2!AN70</f>
        <v>0</v>
      </c>
      <c r="M12" s="2540">
        <f>AP_I2!AO70</f>
        <v>11.649633761947204</v>
      </c>
      <c r="N12" s="401"/>
      <c r="O12" s="401"/>
    </row>
    <row r="13" spans="1:15" s="90" customFormat="1" ht="16">
      <c r="A13" s="1428">
        <v>1970</v>
      </c>
      <c r="B13" s="2468"/>
      <c r="C13" s="2468"/>
      <c r="D13" s="2468"/>
      <c r="E13" s="2468"/>
      <c r="F13" s="2544"/>
      <c r="G13" s="2546">
        <f>AP_I2!AH75</f>
        <v>0.10058680176528827</v>
      </c>
      <c r="H13" s="2468">
        <f>AP_I2!AI75</f>
        <v>0.34006491966328317</v>
      </c>
      <c r="I13" s="2468">
        <f>AP_I2!AJ75</f>
        <v>0.43628823221015706</v>
      </c>
      <c r="J13" s="2468">
        <f>AP_I2!AL75</f>
        <v>0.12399991354262976</v>
      </c>
      <c r="K13" s="2468">
        <f>AP_I2!AM75</f>
        <v>0</v>
      </c>
      <c r="L13" s="2468">
        <f>AP_I2!AN75</f>
        <v>0</v>
      </c>
      <c r="M13" s="2540">
        <f>AP_I2!AO75</f>
        <v>12.642037413275409</v>
      </c>
      <c r="N13" s="401"/>
      <c r="O13" s="401"/>
    </row>
    <row r="14" spans="1:15" s="90" customFormat="1" ht="16">
      <c r="A14" s="1428">
        <v>1975</v>
      </c>
      <c r="B14" s="2468"/>
      <c r="C14" s="2468"/>
      <c r="D14" s="2468"/>
      <c r="E14" s="2468"/>
      <c r="F14" s="2544"/>
      <c r="G14" s="2546">
        <f>AP_I2!AH80</f>
        <v>0.15352081059172965</v>
      </c>
      <c r="H14" s="2468">
        <f>AP_I2!AI80</f>
        <v>0.39038951797969895</v>
      </c>
      <c r="I14" s="2468">
        <f>AP_I2!AJ80</f>
        <v>0.36858964289855817</v>
      </c>
      <c r="J14" s="2468">
        <f>AP_I2!AL80</f>
        <v>8.8078408333925995E-2</v>
      </c>
      <c r="K14" s="2468">
        <f>AP_I2!AM80</f>
        <v>0</v>
      </c>
      <c r="L14" s="2468">
        <f>AP_I2!AN80</f>
        <v>0</v>
      </c>
      <c r="M14" s="2540">
        <f>AP_I2!AO80</f>
        <v>13.464318642291406</v>
      </c>
      <c r="N14" s="401"/>
      <c r="O14" s="401"/>
    </row>
    <row r="15" spans="1:15" s="90" customFormat="1" ht="16">
      <c r="A15" s="1428">
        <v>1980</v>
      </c>
      <c r="B15" s="2468">
        <f>AP_C2!BV76</f>
        <v>0</v>
      </c>
      <c r="C15" s="2468">
        <f>AP_C2!BU76</f>
        <v>0.10179482084906284</v>
      </c>
      <c r="D15" s="2468">
        <f>AP_C2!BW76</f>
        <v>0.12378303198887342</v>
      </c>
      <c r="E15" s="2468">
        <f>AP_C2!BX76</f>
        <v>0.7744221471620637</v>
      </c>
      <c r="F15" s="2544">
        <f>AP_C2!BZ76</f>
        <v>12.54863527219486</v>
      </c>
      <c r="G15" s="2546">
        <f>AP_I2!AH85</f>
        <v>0.20645481941817106</v>
      </c>
      <c r="H15" s="2468">
        <f>AP_I2!AI85</f>
        <v>0.44071411629611473</v>
      </c>
      <c r="I15" s="2468">
        <f>AP_I2!AJ85</f>
        <v>0.30089105358695928</v>
      </c>
      <c r="J15" s="2468">
        <f>AP_I2!AL85</f>
        <v>5.2156903125222226E-2</v>
      </c>
      <c r="K15" s="2468">
        <f>AP_I2!AM85</f>
        <v>0</v>
      </c>
      <c r="L15" s="2468">
        <f>AP_I2!AN85</f>
        <v>0</v>
      </c>
      <c r="M15" s="2540">
        <f>AP_I2!AO85</f>
        <v>14.286599871307404</v>
      </c>
      <c r="N15" s="401"/>
      <c r="O15" s="401"/>
    </row>
    <row r="16" spans="1:15" s="90" customFormat="1" ht="16">
      <c r="A16" s="1428">
        <v>1985</v>
      </c>
      <c r="B16" s="2468">
        <f>AP_C2!BV81</f>
        <v>0</v>
      </c>
      <c r="C16" s="2468">
        <f>AP_C2!BU81</f>
        <v>0.11163108850222218</v>
      </c>
      <c r="D16" s="2468">
        <f>AP_C2!BW81</f>
        <v>0.2517835223143195</v>
      </c>
      <c r="E16" s="2468">
        <f>AP_C2!BX81</f>
        <v>0.63658538918345831</v>
      </c>
      <c r="F16" s="2544">
        <f>AP_C2!BZ81</f>
        <v>13.043237760702587</v>
      </c>
      <c r="G16" s="2546">
        <f>AP_I2!AH90</f>
        <v>0.25974174616984197</v>
      </c>
      <c r="H16" s="2468">
        <f>AP_I2!AI90</f>
        <v>0.50647485383015811</v>
      </c>
      <c r="I16" s="2468">
        <f>AP_I2!AJ90</f>
        <v>0.21157589999999998</v>
      </c>
      <c r="J16" s="2468">
        <f>AP_I2!AL90</f>
        <v>2.2207499999999998E-2</v>
      </c>
      <c r="K16" s="2468">
        <f>AP_I2!AM90</f>
        <v>0</v>
      </c>
      <c r="L16" s="2468">
        <f>AP_I2!AN90</f>
        <v>0</v>
      </c>
      <c r="M16" s="2540">
        <f>AP_I2!AO90</f>
        <v>15.076396022697253</v>
      </c>
      <c r="N16" s="401"/>
      <c r="O16" s="401"/>
    </row>
    <row r="17" spans="1:15" s="90" customFormat="1" ht="16">
      <c r="A17" s="1428">
        <v>1990</v>
      </c>
      <c r="B17" s="2468">
        <f>AP_C2!BV86</f>
        <v>0</v>
      </c>
      <c r="C17" s="2468">
        <f>AP_C2!BU86</f>
        <v>0.14022211281859182</v>
      </c>
      <c r="D17" s="2468">
        <f>AP_C2!BW86</f>
        <v>0.40760824941477669</v>
      </c>
      <c r="E17" s="2468">
        <f>AP_C2!BX86</f>
        <v>0.45216963776663149</v>
      </c>
      <c r="F17" s="2544">
        <f>AP_C2!BZ86</f>
        <v>13.705140105711168</v>
      </c>
      <c r="G17" s="2546">
        <f>AP_I2!AH95</f>
        <v>0.31355804980935725</v>
      </c>
      <c r="H17" s="2468">
        <f>AP_I2!AI95</f>
        <v>0.53168035019064275</v>
      </c>
      <c r="I17" s="2468">
        <f>AP_I2!AJ95</f>
        <v>0.13791040000000002</v>
      </c>
      <c r="J17" s="2468">
        <f>AP_I2!AL95</f>
        <v>1.68512E-2</v>
      </c>
      <c r="K17" s="2468">
        <f>AP_I2!AM95</f>
        <v>0</v>
      </c>
      <c r="L17" s="2468">
        <f>AP_I2!AN95</f>
        <v>0</v>
      </c>
      <c r="M17" s="2540">
        <f>AP_I2!AO95</f>
        <v>15.525894096011969</v>
      </c>
      <c r="N17" s="401"/>
      <c r="O17" s="401"/>
    </row>
    <row r="18" spans="1:15" s="90" customFormat="1" ht="16">
      <c r="A18" s="1428">
        <v>1995</v>
      </c>
      <c r="B18" s="2468">
        <f>AP_C2!BV91</f>
        <v>0</v>
      </c>
      <c r="C18" s="2468">
        <f>AP_C2!BU91</f>
        <v>0.16988918627430985</v>
      </c>
      <c r="D18" s="2468">
        <f>AP_C2!BW91</f>
        <v>0.56558668171855453</v>
      </c>
      <c r="E18" s="2468">
        <f>AP_C2!BX91</f>
        <v>0.26452413200713565</v>
      </c>
      <c r="F18" s="2544">
        <f>AP_C2!BZ91</f>
        <v>14.317231958845154</v>
      </c>
      <c r="G18" s="2546">
        <f>AP_I2!AH100</f>
        <v>0.36737435344887254</v>
      </c>
      <c r="H18" s="2468">
        <f>AP_I2!AI100</f>
        <v>0.49933834655112741</v>
      </c>
      <c r="I18" s="2468">
        <f>AP_I2!AJ100</f>
        <v>0.11147783333333333</v>
      </c>
      <c r="J18" s="2468">
        <f>AP_I2!AL100</f>
        <v>2.1809466666666669E-2</v>
      </c>
      <c r="K18" s="2468">
        <f>AP_I2!AM100</f>
        <v>0</v>
      </c>
      <c r="L18" s="2468">
        <f>AP_I2!AN100</f>
        <v>0</v>
      </c>
      <c r="M18" s="2540">
        <f>AP_I2!AO100</f>
        <v>15.717016436144904</v>
      </c>
      <c r="N18" s="401"/>
      <c r="O18" s="401"/>
    </row>
    <row r="19" spans="1:15" s="90" customFormat="1" ht="16">
      <c r="A19" s="1428">
        <v>2000</v>
      </c>
      <c r="B19" s="2468">
        <f>AP_C2!BV96</f>
        <v>2.3648696088842893E-3</v>
      </c>
      <c r="C19" s="2468">
        <f>AP_C2!BU96</f>
        <v>0.24190557337166874</v>
      </c>
      <c r="D19" s="2468">
        <f>AP_C2!BW96</f>
        <v>0.64841498774921624</v>
      </c>
      <c r="E19" s="2468">
        <f>AP_C2!BX96</f>
        <v>0.10731456927023077</v>
      </c>
      <c r="F19" s="2544">
        <f>AP_C2!BZ96</f>
        <v>14.889824774988549</v>
      </c>
      <c r="G19" s="2546">
        <f>AP_I2!AH105</f>
        <v>0.42119065708838777</v>
      </c>
      <c r="H19" s="2468">
        <f>AP_I2!AI105</f>
        <v>0.44898254291161227</v>
      </c>
      <c r="I19" s="2468">
        <f>AP_I2!AJ105</f>
        <v>0.10873566</v>
      </c>
      <c r="J19" s="2468">
        <f>AP_I2!AL105</f>
        <v>2.1091140000000001E-2</v>
      </c>
      <c r="K19" s="2468">
        <f>AP_I2!AM105</f>
        <v>0</v>
      </c>
      <c r="L19" s="2468">
        <f>AP_I2!AN105</f>
        <v>0</v>
      </c>
      <c r="M19" s="2540">
        <f>AP_I2!AO105</f>
        <v>15.867348178524926</v>
      </c>
      <c r="N19" s="401"/>
      <c r="O19" s="401"/>
    </row>
    <row r="20" spans="1:15" s="90" customFormat="1" ht="16">
      <c r="A20" s="1428">
        <v>2005</v>
      </c>
      <c r="B20" s="2468">
        <f>AP_C2!BV101</f>
        <v>4.7297392177685785E-3</v>
      </c>
      <c r="C20" s="2468">
        <f>AP_C2!BU101</f>
        <v>0.479475715104</v>
      </c>
      <c r="D20" s="2468">
        <f>AP_C2!BW101</f>
        <v>0.48033124731860233</v>
      </c>
      <c r="E20" s="2468">
        <f>AP_C2!BX101</f>
        <v>3.5463298359629108E-2</v>
      </c>
      <c r="F20" s="2544">
        <f>AP_C2!BZ101</f>
        <v>15.371896470288005</v>
      </c>
      <c r="G20" s="2546">
        <f>AP_I2!AH110</f>
        <v>0.45810149999999999</v>
      </c>
      <c r="H20" s="2468">
        <f>AP_I2!AI110</f>
        <v>0.43360601999999998</v>
      </c>
      <c r="I20" s="2468">
        <f>AP_I2!AJ110</f>
        <v>0.1053549</v>
      </c>
      <c r="J20" s="2468">
        <f>AP_I2!AL110</f>
        <v>2.93758E-3</v>
      </c>
      <c r="K20" s="2468">
        <f>AP_I2!AM110</f>
        <v>0</v>
      </c>
      <c r="L20" s="2468">
        <f>AP_I2!AN110</f>
        <v>0</v>
      </c>
      <c r="M20" s="2540">
        <f>AP_I2!AO110</f>
        <v>16.16781612586249</v>
      </c>
      <c r="N20" s="401"/>
      <c r="O20" s="401"/>
    </row>
    <row r="21" spans="1:15" s="90" customFormat="1" ht="16">
      <c r="A21" s="1428">
        <v>2010</v>
      </c>
      <c r="B21" s="2468">
        <f>AP_C2!BV106</f>
        <v>1.5438029695476177E-2</v>
      </c>
      <c r="C21" s="2468">
        <f>AP_C2!BU106</f>
        <v>0.71769125368733899</v>
      </c>
      <c r="D21" s="2468">
        <f>AP_C2!BW106</f>
        <v>0.25709897063933979</v>
      </c>
      <c r="E21" s="2468">
        <f>AP_C2!BX106</f>
        <v>9.7717459778450238E-3</v>
      </c>
      <c r="F21" s="2544">
        <f>AP_C2!BZ106</f>
        <v>15.749508090327311</v>
      </c>
      <c r="G21" s="2546">
        <f>AP_I2!AH115</f>
        <v>0.4474438</v>
      </c>
      <c r="H21" s="2468">
        <f>AP_I2!AI115</f>
        <v>0.44286809999999999</v>
      </c>
      <c r="I21" s="2468">
        <f>AP_I2!AJ115</f>
        <v>0.10135395</v>
      </c>
      <c r="J21" s="2468">
        <f>AP_I2!AL115</f>
        <v>8.3341000000000005E-3</v>
      </c>
      <c r="K21" s="2468">
        <f>AP_I2!AM115</f>
        <v>0</v>
      </c>
      <c r="L21" s="2468">
        <f>AP_I2!AN115</f>
        <v>0</v>
      </c>
      <c r="M21" s="2540">
        <f>AP_I2!AO115</f>
        <v>16.12013537178963</v>
      </c>
      <c r="N21" s="401"/>
      <c r="O21" s="401"/>
    </row>
    <row r="22" spans="1:15" s="90" customFormat="1" ht="16">
      <c r="A22" s="1428">
        <v>2015</v>
      </c>
      <c r="B22" s="2468">
        <f>AP_C2!BV111</f>
        <v>3.6063113639747901E-2</v>
      </c>
      <c r="C22" s="2468">
        <f>AP_C2!BU111</f>
        <v>0.82352218820767398</v>
      </c>
      <c r="D22" s="2468">
        <f>AP_C2!BW111</f>
        <v>0.13796120278708721</v>
      </c>
      <c r="E22" s="2468">
        <f>AP_C2!BX111</f>
        <v>2.4534953654909409E-3</v>
      </c>
      <c r="F22" s="2544">
        <f>AP_C2!BZ111</f>
        <v>15.960414156670193</v>
      </c>
      <c r="G22" s="2546">
        <f>AP_I2!AH120</f>
        <v>0.50686575714285709</v>
      </c>
      <c r="H22" s="2468">
        <f>AP_I2!AI120</f>
        <v>0.41582689999999989</v>
      </c>
      <c r="I22" s="2468">
        <f>AP_I2!AJ120</f>
        <v>7.0870885714285722E-2</v>
      </c>
      <c r="J22" s="2468">
        <f>AP_I2!AL120</f>
        <v>6.436414285714287E-3</v>
      </c>
      <c r="K22" s="2468">
        <f>AP_I2!AM120</f>
        <v>0</v>
      </c>
      <c r="L22" s="2468">
        <f>AP_I2!AN120</f>
        <v>0</v>
      </c>
      <c r="M22" s="2540">
        <f>AP_I2!AO120</f>
        <v>16.368592344422687</v>
      </c>
      <c r="N22" s="401"/>
      <c r="O22" s="401"/>
    </row>
    <row r="23" spans="1:15" s="401" customFormat="1" ht="17" thickBot="1">
      <c r="A23" s="2469">
        <v>2020</v>
      </c>
      <c r="B23" s="2470">
        <f>AP_C2!BV116</f>
        <v>6.4760270550291169E-2</v>
      </c>
      <c r="C23" s="2470">
        <f>AP_C2!BU116</f>
        <v>0.85497350779750458</v>
      </c>
      <c r="D23" s="2470">
        <f>AP_C2!BW116</f>
        <v>7.9498872016747074E-2</v>
      </c>
      <c r="E23" s="2470">
        <f>AP_C2!BX116</f>
        <v>7.673496354571452E-4</v>
      </c>
      <c r="F23" s="2545">
        <f>AP_C2!BZ116</f>
        <v>16.111712541092299</v>
      </c>
      <c r="G23" s="2547">
        <f>AP_I2!AH123</f>
        <v>0.54099889999999995</v>
      </c>
      <c r="H23" s="2470">
        <f>AP_I2!AI123</f>
        <v>0.41918299999999997</v>
      </c>
      <c r="I23" s="2470">
        <f>AP_I2!AJ123</f>
        <v>3.8659499999999999E-2</v>
      </c>
      <c r="J23" s="2470">
        <f>AP_I2!AL123</f>
        <v>1.1586000000000001E-3</v>
      </c>
      <c r="K23" s="2470">
        <f>AP_I2!AM123</f>
        <v>0</v>
      </c>
      <c r="L23" s="2470">
        <f>AP_I2!AN123</f>
        <v>0</v>
      </c>
      <c r="M23" s="2541">
        <f>AP_I2!AO123</f>
        <v>16.601358912067997</v>
      </c>
    </row>
    <row r="24" spans="1:15" ht="15" thickTop="1">
      <c r="A24" s="35"/>
      <c r="B24" s="999"/>
      <c r="C24" s="999"/>
      <c r="D24" s="999"/>
      <c r="E24" s="999"/>
      <c r="F24" s="2539"/>
      <c r="G24" s="999"/>
      <c r="H24" s="999"/>
      <c r="I24" s="999"/>
      <c r="J24" s="999"/>
    </row>
    <row r="25" spans="1:15">
      <c r="A25" s="35"/>
      <c r="B25" s="999"/>
      <c r="C25" s="999"/>
      <c r="D25" s="999"/>
      <c r="E25" s="999"/>
      <c r="F25" s="2539"/>
      <c r="G25" s="999"/>
      <c r="H25" s="999"/>
      <c r="I25" s="999"/>
      <c r="J25" s="999"/>
    </row>
    <row r="26" spans="1:15">
      <c r="A26" s="35"/>
      <c r="B26" s="999"/>
      <c r="C26" s="999"/>
      <c r="D26" s="999"/>
      <c r="E26" s="999"/>
      <c r="F26" s="2539"/>
      <c r="G26" s="999"/>
      <c r="H26" s="999"/>
      <c r="I26" s="999"/>
      <c r="J26" s="999"/>
    </row>
    <row r="27" spans="1:15">
      <c r="A27" s="35"/>
      <c r="B27" s="999"/>
      <c r="C27" s="999"/>
      <c r="D27" s="999"/>
      <c r="E27" s="999"/>
      <c r="F27" s="2539"/>
      <c r="G27" s="999"/>
      <c r="H27" s="999"/>
      <c r="I27" s="999"/>
      <c r="J27" s="999"/>
    </row>
    <row r="28" spans="1:15">
      <c r="A28" s="35"/>
      <c r="B28" s="999"/>
      <c r="C28" s="999"/>
      <c r="D28" s="999"/>
      <c r="E28" s="999"/>
      <c r="F28" s="2539"/>
      <c r="G28" s="999"/>
      <c r="H28" s="999"/>
      <c r="I28" s="999"/>
      <c r="J28" s="999"/>
    </row>
    <row r="29" spans="1:15">
      <c r="A29" s="35"/>
      <c r="B29" s="999"/>
      <c r="C29" s="999"/>
      <c r="D29" s="999"/>
      <c r="E29" s="999"/>
      <c r="F29" s="2539"/>
      <c r="G29" s="999"/>
      <c r="H29" s="999"/>
      <c r="I29" s="999"/>
      <c r="J29" s="999"/>
    </row>
    <row r="30" spans="1:15">
      <c r="A30" s="35"/>
      <c r="B30" s="999"/>
      <c r="C30" s="999"/>
      <c r="D30" s="999"/>
      <c r="E30" s="999"/>
      <c r="F30" s="2539"/>
      <c r="G30" s="999"/>
      <c r="H30" s="999"/>
      <c r="I30" s="999"/>
      <c r="J30" s="999"/>
    </row>
    <row r="31" spans="1:15">
      <c r="A31" s="35"/>
      <c r="B31" s="999"/>
      <c r="C31" s="999"/>
      <c r="D31" s="999"/>
      <c r="E31" s="999"/>
      <c r="F31" s="2539"/>
      <c r="G31" s="999"/>
      <c r="H31" s="999"/>
      <c r="I31" s="999"/>
      <c r="J31" s="999"/>
    </row>
    <row r="32" spans="1:15">
      <c r="A32" s="35"/>
      <c r="B32" s="999"/>
      <c r="C32" s="999"/>
      <c r="D32" s="999"/>
      <c r="E32" s="999"/>
      <c r="F32" s="2539"/>
      <c r="G32" s="999"/>
      <c r="H32" s="999"/>
      <c r="I32" s="999"/>
      <c r="J32" s="999"/>
    </row>
    <row r="33" spans="1:24">
      <c r="A33" s="35"/>
      <c r="B33" s="999"/>
      <c r="C33" s="999"/>
      <c r="D33" s="999"/>
      <c r="E33" s="999"/>
      <c r="F33" s="2539"/>
      <c r="G33" s="999"/>
      <c r="H33" s="999"/>
      <c r="I33" s="999"/>
      <c r="J33" s="999"/>
    </row>
    <row r="34" spans="1:24" s="89" customFormat="1">
      <c r="A34" s="35"/>
      <c r="B34" s="999"/>
      <c r="C34" s="999"/>
      <c r="D34" s="999"/>
      <c r="E34" s="999"/>
      <c r="F34" s="2539"/>
      <c r="G34" s="999"/>
      <c r="H34" s="999"/>
      <c r="I34" s="999"/>
      <c r="J34" s="999"/>
      <c r="K34" s="993"/>
      <c r="L34" s="993"/>
      <c r="M34" s="2483"/>
      <c r="N34" s="2"/>
      <c r="O34" s="2"/>
      <c r="P34" s="2"/>
      <c r="Q34" s="2"/>
      <c r="R34" s="2"/>
      <c r="S34" s="2"/>
      <c r="T34" s="2"/>
      <c r="U34" s="2"/>
      <c r="V34" s="2"/>
      <c r="W34" s="2"/>
      <c r="X34" s="2"/>
    </row>
    <row r="35" spans="1:24" s="89" customFormat="1">
      <c r="A35" s="35"/>
      <c r="B35" s="999"/>
      <c r="C35" s="999"/>
      <c r="D35" s="999"/>
      <c r="E35" s="999"/>
      <c r="F35" s="2539"/>
      <c r="G35" s="999"/>
      <c r="H35" s="999"/>
      <c r="I35" s="999"/>
      <c r="J35" s="999"/>
      <c r="K35" s="993"/>
      <c r="L35" s="993"/>
      <c r="M35" s="2483"/>
      <c r="N35" s="2"/>
      <c r="O35" s="2"/>
      <c r="P35" s="2"/>
      <c r="Q35" s="2"/>
      <c r="R35" s="2"/>
      <c r="S35" s="2"/>
      <c r="T35" s="2"/>
      <c r="U35" s="2"/>
      <c r="V35" s="2"/>
      <c r="W35" s="2"/>
      <c r="X35" s="2"/>
    </row>
  </sheetData>
  <mergeCells count="4">
    <mergeCell ref="A2:M2"/>
    <mergeCell ref="B3:M3"/>
    <mergeCell ref="B4:E4"/>
    <mergeCell ref="G4:M4"/>
  </mergeCells>
  <hyperlinks>
    <hyperlink ref="A1" location="Index!A1" display="Back to index" xr:uid="{00000000-0004-0000-2300-000000000000}"/>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59999389629810485"/>
  </sheetPr>
  <dimension ref="A1:X35"/>
  <sheetViews>
    <sheetView workbookViewId="0">
      <pane xSplit="1" ySplit="9" topLeftCell="B10" activePane="bottomRight" state="frozen"/>
      <selection activeCell="A2" sqref="A2:Q2"/>
      <selection pane="topRight" activeCell="A2" sqref="A2:Q2"/>
      <selection pane="bottomLeft" activeCell="A2" sqref="A2:Q2"/>
      <selection pane="bottomRight" activeCell="L15" sqref="L15"/>
    </sheetView>
  </sheetViews>
  <sheetFormatPr baseColWidth="10" defaultColWidth="12.6640625" defaultRowHeight="14"/>
  <cols>
    <col min="1" max="1" width="12.6640625" style="2"/>
    <col min="2" max="3" width="12.6640625" style="996"/>
    <col min="4" max="4" width="12.6640625" style="990"/>
    <col min="5" max="7" width="12.6640625" style="993"/>
    <col min="8" max="8" width="12.6640625" style="2"/>
    <col min="9" max="14" width="13.1640625" style="2" customWidth="1"/>
    <col min="15" max="16384" width="12.6640625" style="2"/>
  </cols>
  <sheetData>
    <row r="1" spans="1:15" ht="15" thickBot="1">
      <c r="A1" s="1770" t="s">
        <v>1610</v>
      </c>
      <c r="D1" s="993"/>
    </row>
    <row r="2" spans="1:15" ht="26" thickTop="1">
      <c r="A2" s="3059" t="s">
        <v>1064</v>
      </c>
      <c r="B2" s="3060"/>
      <c r="C2" s="3060"/>
      <c r="D2" s="3060"/>
      <c r="E2" s="3060"/>
      <c r="F2" s="3060"/>
      <c r="G2" s="3060"/>
      <c r="H2" s="3060"/>
      <c r="I2" s="3060"/>
      <c r="J2" s="3060"/>
      <c r="K2" s="3060"/>
      <c r="L2" s="3060"/>
      <c r="M2" s="3061"/>
    </row>
    <row r="3" spans="1:15" s="90" customFormat="1" ht="17" thickBot="1">
      <c r="A3" s="2550"/>
      <c r="B3" s="3109" t="s">
        <v>1707</v>
      </c>
      <c r="C3" s="3109"/>
      <c r="D3" s="3109"/>
      <c r="E3" s="3109"/>
      <c r="F3" s="3109"/>
      <c r="G3" s="3109"/>
      <c r="H3" s="3109"/>
      <c r="I3" s="3109"/>
      <c r="J3" s="3109"/>
      <c r="K3" s="3109"/>
      <c r="L3" s="3109"/>
      <c r="M3" s="3110"/>
    </row>
    <row r="4" spans="1:15" s="1438" customFormat="1" ht="16">
      <c r="A4" s="1607"/>
      <c r="B4" s="3096" t="s">
        <v>1712</v>
      </c>
      <c r="C4" s="3096"/>
      <c r="D4" s="3097" t="s">
        <v>1680</v>
      </c>
      <c r="E4" s="2927"/>
      <c r="F4" s="2927"/>
      <c r="G4" s="2928"/>
      <c r="H4" s="2927" t="s">
        <v>1681</v>
      </c>
      <c r="I4" s="2927"/>
      <c r="J4" s="2927"/>
      <c r="K4" s="2927"/>
      <c r="L4" s="2927"/>
      <c r="M4" s="3098"/>
    </row>
    <row r="5" spans="1:15" s="1438" customFormat="1" ht="16">
      <c r="A5" s="1607"/>
      <c r="B5" s="3046"/>
      <c r="C5" s="3046"/>
      <c r="D5" s="3107" t="s">
        <v>1067</v>
      </c>
      <c r="E5" s="3108"/>
      <c r="F5" s="3065" t="s">
        <v>1066</v>
      </c>
      <c r="G5" s="3066"/>
      <c r="H5" s="3063" t="s">
        <v>1067</v>
      </c>
      <c r="I5" s="3065"/>
      <c r="J5" s="3067" t="s">
        <v>1682</v>
      </c>
      <c r="K5" s="3065"/>
      <c r="L5" s="3068" t="s">
        <v>1683</v>
      </c>
      <c r="M5" s="3069"/>
    </row>
    <row r="6" spans="1:15" s="1438" customFormat="1" ht="52.25" customHeight="1">
      <c r="A6" s="1607" t="s">
        <v>875</v>
      </c>
      <c r="B6" s="3046"/>
      <c r="C6" s="3046"/>
      <c r="D6" s="3070" t="s">
        <v>876</v>
      </c>
      <c r="E6" s="3075"/>
      <c r="F6" s="3037" t="s">
        <v>1068</v>
      </c>
      <c r="G6" s="3040"/>
      <c r="H6" s="3070" t="s">
        <v>876</v>
      </c>
      <c r="I6" s="2933"/>
      <c r="J6" s="3062" t="s">
        <v>1069</v>
      </c>
      <c r="K6" s="2933"/>
      <c r="L6" s="3038" t="s">
        <v>1070</v>
      </c>
      <c r="M6" s="3041"/>
    </row>
    <row r="7" spans="1:15" s="90" customFormat="1" ht="17">
      <c r="A7" s="1850" t="s">
        <v>874</v>
      </c>
      <c r="B7" s="1003" t="s">
        <v>867</v>
      </c>
      <c r="C7" s="1003" t="s">
        <v>806</v>
      </c>
      <c r="D7" s="1004" t="s">
        <v>867</v>
      </c>
      <c r="E7" s="1005" t="s">
        <v>806</v>
      </c>
      <c r="F7" s="1006" t="s">
        <v>867</v>
      </c>
      <c r="G7" s="1007" t="s">
        <v>806</v>
      </c>
      <c r="H7" s="1004" t="s">
        <v>867</v>
      </c>
      <c r="I7" s="1003" t="s">
        <v>806</v>
      </c>
      <c r="J7" s="1009" t="s">
        <v>867</v>
      </c>
      <c r="K7" s="1003" t="s">
        <v>806</v>
      </c>
      <c r="L7" s="1018" t="s">
        <v>867</v>
      </c>
      <c r="M7" s="1008" t="s">
        <v>806</v>
      </c>
    </row>
    <row r="8" spans="1:15" s="1629" customFormat="1" ht="38.5" customHeight="1">
      <c r="A8" s="1629" t="s">
        <v>6</v>
      </c>
      <c r="B8" s="1715" t="s">
        <v>1380</v>
      </c>
      <c r="C8" s="1715" t="s">
        <v>1380</v>
      </c>
      <c r="D8" s="1662" t="s">
        <v>1381</v>
      </c>
      <c r="E8" s="2421" t="s">
        <v>1382</v>
      </c>
      <c r="F8" s="3105" t="s">
        <v>1063</v>
      </c>
      <c r="G8" s="3106"/>
      <c r="H8" s="1662" t="s">
        <v>1381</v>
      </c>
      <c r="I8" s="1663" t="s">
        <v>1382</v>
      </c>
      <c r="J8" s="1673"/>
      <c r="L8" s="1673"/>
      <c r="M8" s="1676"/>
    </row>
    <row r="9" spans="1:15" s="1578" customFormat="1" ht="12">
      <c r="A9" s="1578" t="s">
        <v>4</v>
      </c>
      <c r="B9" s="1670" t="s">
        <v>805</v>
      </c>
      <c r="C9" s="1670" t="s">
        <v>805</v>
      </c>
      <c r="D9" s="1645" t="s">
        <v>246</v>
      </c>
      <c r="E9" s="1633" t="s">
        <v>805</v>
      </c>
      <c r="F9" s="1655" t="s">
        <v>246</v>
      </c>
      <c r="G9" s="2178" t="s">
        <v>805</v>
      </c>
      <c r="H9" s="2422" t="s">
        <v>805</v>
      </c>
      <c r="I9" s="1578" t="s">
        <v>805</v>
      </c>
      <c r="J9" s="1659" t="s">
        <v>805</v>
      </c>
      <c r="K9" s="1578" t="s">
        <v>805</v>
      </c>
      <c r="L9" s="1659" t="s">
        <v>805</v>
      </c>
      <c r="M9" s="1681" t="s">
        <v>805</v>
      </c>
    </row>
    <row r="10" spans="1:15">
      <c r="A10" s="1619" t="s">
        <v>1082</v>
      </c>
      <c r="B10" s="2110"/>
      <c r="C10" s="2110">
        <f t="shared" ref="C10:C21" si="0">E10*G10</f>
        <v>1.171797875594431E-3</v>
      </c>
      <c r="D10" s="1875"/>
      <c r="E10" s="1926">
        <f>A2b!O8</f>
        <v>2.6884763872941225E-4</v>
      </c>
      <c r="F10" s="742"/>
      <c r="G10" s="742">
        <f>'B5'!G8</f>
        <v>4.358594634241193</v>
      </c>
      <c r="H10" s="89"/>
      <c r="I10" s="1795">
        <f>E10</f>
        <v>2.6884763872941225E-4</v>
      </c>
      <c r="J10" s="1878"/>
      <c r="K10" s="1790"/>
      <c r="L10" s="1792"/>
      <c r="M10" s="1741"/>
    </row>
    <row r="11" spans="1:15" s="4" customFormat="1">
      <c r="A11" s="1619" t="s">
        <v>1083</v>
      </c>
      <c r="B11" s="2549"/>
      <c r="C11" s="2110">
        <f t="shared" si="0"/>
        <v>1.6508018638220223E-3</v>
      </c>
      <c r="D11" s="1875"/>
      <c r="E11" s="1926">
        <f>A2b!O9</f>
        <v>4.9453661117806373E-4</v>
      </c>
      <c r="F11" s="742"/>
      <c r="G11" s="742">
        <f>'B5'!G9</f>
        <v>3.3380781655165093</v>
      </c>
      <c r="H11" s="1734"/>
      <c r="I11" s="1795">
        <f>E11</f>
        <v>4.9453661117806373E-4</v>
      </c>
      <c r="J11" s="1878"/>
      <c r="K11" s="1790">
        <f>1/A4b!G9</f>
        <v>4.0386108286121589E-2</v>
      </c>
      <c r="L11" s="1913"/>
      <c r="M11" s="1741">
        <f>'B5'!M9</f>
        <v>80.094424648750049</v>
      </c>
      <c r="N11" s="1949"/>
      <c r="O11" s="1949"/>
    </row>
    <row r="12" spans="1:15" s="4" customFormat="1">
      <c r="A12" s="1619" t="s">
        <v>1084</v>
      </c>
      <c r="B12" s="2110"/>
      <c r="C12" s="2110">
        <f t="shared" si="0"/>
        <v>2.7355704833208982E-3</v>
      </c>
      <c r="D12" s="1875"/>
      <c r="E12" s="1926">
        <f>A2b!O10</f>
        <v>7.361278030338324E-4</v>
      </c>
      <c r="F12" s="742"/>
      <c r="G12" s="742">
        <f>'B5'!G10</f>
        <v>3.7161624272941252</v>
      </c>
      <c r="H12" s="1744"/>
      <c r="I12" s="1790">
        <f>E12</f>
        <v>7.361278030338324E-4</v>
      </c>
      <c r="J12" s="1878"/>
      <c r="K12" s="1790">
        <f>1/A4b!G10</f>
        <v>6.5026814664804491E-2</v>
      </c>
      <c r="L12" s="1740"/>
      <c r="M12" s="1741">
        <f>'B5'!M10</f>
        <v>59.821800663708473</v>
      </c>
      <c r="N12" s="1949"/>
      <c r="O12" s="1949"/>
    </row>
    <row r="13" spans="1:15" s="4" customFormat="1">
      <c r="A13" s="1619" t="s">
        <v>1073</v>
      </c>
      <c r="B13" s="2110">
        <f t="shared" ref="B13:B21" si="1">D13*F13</f>
        <v>8.579918723645415E-3</v>
      </c>
      <c r="C13" s="2110">
        <f t="shared" si="0"/>
        <v>4.8465523840014891E-3</v>
      </c>
      <c r="D13" s="1875">
        <f>A2b!N11</f>
        <v>5.8370763858842415E-4</v>
      </c>
      <c r="E13" s="1926">
        <f>A2b!O11</f>
        <v>1.0231288509653957E-3</v>
      </c>
      <c r="F13" s="742">
        <f>'B5'!F11</f>
        <v>14.699000246757382</v>
      </c>
      <c r="G13" s="742">
        <f>'B5'!G11</f>
        <v>4.7369912200485969</v>
      </c>
      <c r="H13" s="1744">
        <f>D13</f>
        <v>5.8370763858842415E-4</v>
      </c>
      <c r="I13" s="1790">
        <f>E13</f>
        <v>1.0231288509653957E-3</v>
      </c>
      <c r="J13" s="1878">
        <f>1/A4b!F11</f>
        <v>0.16674758808328663</v>
      </c>
      <c r="K13" s="1790">
        <f>1/A4b!G11</f>
        <v>7.3722861228177783E-2</v>
      </c>
      <c r="L13" s="1740">
        <f>'B5'!L11</f>
        <v>88.330420994458734</v>
      </c>
      <c r="M13" s="1741">
        <f>'B5'!M11</f>
        <v>64.203994280703256</v>
      </c>
      <c r="N13" s="1949"/>
      <c r="O13" s="1949"/>
    </row>
    <row r="14" spans="1:15">
      <c r="A14" s="1619" t="s">
        <v>1074</v>
      </c>
      <c r="B14" s="2110">
        <f t="shared" si="1"/>
        <v>1.4057892845109344E-2</v>
      </c>
      <c r="C14" s="2110">
        <f t="shared" si="0"/>
        <v>4.9311935496670189E-3</v>
      </c>
      <c r="D14" s="1875">
        <f>A2b!N12</f>
        <v>1.2806103069937665E-3</v>
      </c>
      <c r="E14" s="1926">
        <f>A2b!O12</f>
        <v>1.896073198688781E-3</v>
      </c>
      <c r="F14" s="742">
        <f>'B5'!F12</f>
        <v>10.977494690098393</v>
      </c>
      <c r="G14" s="742">
        <f>'B5'!G12</f>
        <v>2.6007400732614956</v>
      </c>
      <c r="H14" s="1744">
        <f t="shared" ref="H14:I21" si="2">D14</f>
        <v>1.2806103069937665E-3</v>
      </c>
      <c r="I14" s="1790">
        <f t="shared" si="2"/>
        <v>1.896073198688781E-3</v>
      </c>
      <c r="J14" s="1878">
        <f>1/A4b!F12</f>
        <v>0.12388752121878269</v>
      </c>
      <c r="K14" s="1790">
        <f>1/A4b!G12</f>
        <v>7.3597160036908069E-2</v>
      </c>
      <c r="L14" s="1740">
        <f>'B5'!L12</f>
        <v>87.397570416166715</v>
      </c>
      <c r="M14" s="1741">
        <f>'B5'!M12</f>
        <v>33.020664329794265</v>
      </c>
      <c r="N14" s="1949"/>
      <c r="O14" s="1949"/>
    </row>
    <row r="15" spans="1:15">
      <c r="A15" s="1619" t="s">
        <v>1075</v>
      </c>
      <c r="B15" s="2110">
        <f t="shared" si="1"/>
        <v>2.3824026198038806E-2</v>
      </c>
      <c r="C15" s="2110">
        <f t="shared" si="0"/>
        <v>6.9878982491347339E-3</v>
      </c>
      <c r="D15" s="1875">
        <f>A2b!N13</f>
        <v>3.6997394168441305E-3</v>
      </c>
      <c r="E15" s="1926">
        <f>A2b!O13</f>
        <v>6.3355605162090075E-3</v>
      </c>
      <c r="F15" s="742">
        <f>'B5'!F13</f>
        <v>6.4393795113172176</v>
      </c>
      <c r="G15" s="742">
        <f>'B5'!G13</f>
        <v>1.1029644861345376</v>
      </c>
      <c r="H15" s="1744">
        <f t="shared" si="2"/>
        <v>3.6997394168441305E-3</v>
      </c>
      <c r="I15" s="1790">
        <f t="shared" si="2"/>
        <v>6.3355605162090075E-3</v>
      </c>
      <c r="J15" s="1878">
        <f>1/A4b!F13</f>
        <v>6.4892736998595602E-2</v>
      </c>
      <c r="K15" s="1790">
        <f>1/A4b!G13</f>
        <v>4.8461065099646379E-2</v>
      </c>
      <c r="L15" s="1740">
        <f>'B5'!L13</f>
        <v>91.766023765920323</v>
      </c>
      <c r="M15" s="1741">
        <f>'B5'!M13</f>
        <v>22.763913091811233</v>
      </c>
      <c r="N15" s="1949"/>
      <c r="O15" s="1949"/>
    </row>
    <row r="16" spans="1:15">
      <c r="A16" s="1619" t="s">
        <v>1076</v>
      </c>
      <c r="B16" s="2110">
        <f t="shared" si="1"/>
        <v>2.7321770019387737E-2</v>
      </c>
      <c r="C16" s="2110">
        <f t="shared" si="0"/>
        <v>2.1768739318525295E-2</v>
      </c>
      <c r="D16" s="1875">
        <f>A2b!N14</f>
        <v>6.8740324167180355E-3</v>
      </c>
      <c r="E16" s="1926">
        <f>A2b!O14</f>
        <v>2.1854831574417363E-2</v>
      </c>
      <c r="F16" s="742">
        <f>'B5'!F14</f>
        <v>3.9746350268787864</v>
      </c>
      <c r="G16" s="742">
        <f>'B5'!G14</f>
        <v>0.99606072206052398</v>
      </c>
      <c r="H16" s="1744">
        <f t="shared" si="2"/>
        <v>6.8740324167180355E-3</v>
      </c>
      <c r="I16" s="1790">
        <f t="shared" si="2"/>
        <v>2.1854831574417363E-2</v>
      </c>
      <c r="J16" s="1878">
        <f>1/A4b!F14</f>
        <v>8.5906721077752657E-2</v>
      </c>
      <c r="K16" s="1790">
        <f>1/A4b!G14</f>
        <v>5.1947413675519742E-2</v>
      </c>
      <c r="L16" s="1740">
        <f>'B5'!L14</f>
        <v>59.439096364439813</v>
      </c>
      <c r="M16" s="1741">
        <f>'B5'!M14</f>
        <v>19.138462978540737</v>
      </c>
      <c r="N16" s="1949"/>
      <c r="O16" s="1949"/>
    </row>
    <row r="17" spans="1:15">
      <c r="A17" s="1619" t="s">
        <v>1077</v>
      </c>
      <c r="B17" s="2110"/>
      <c r="C17" s="2110">
        <f t="shared" si="0"/>
        <v>4.4264571569364621E-2</v>
      </c>
      <c r="D17" s="1875"/>
      <c r="E17" s="1926">
        <f>A2b!O15</f>
        <v>3.7769984965664916E-2</v>
      </c>
      <c r="F17" s="742"/>
      <c r="G17" s="742">
        <f>'B5'!G15</f>
        <v>1.1719509978519624</v>
      </c>
      <c r="H17" s="1744"/>
      <c r="I17" s="1790">
        <f t="shared" si="2"/>
        <v>3.7769984965664916E-2</v>
      </c>
      <c r="J17" s="1878"/>
      <c r="K17" s="1790">
        <f>1/A4b!G15</f>
        <v>4.3316628326793762E-2</v>
      </c>
      <c r="L17" s="1740"/>
      <c r="M17" s="1741">
        <f>'B5'!M15</f>
        <v>26.751722065799175</v>
      </c>
      <c r="N17" s="1949"/>
      <c r="O17" s="1949"/>
    </row>
    <row r="18" spans="1:15">
      <c r="A18" s="1619" t="s">
        <v>1078</v>
      </c>
      <c r="B18" s="2110">
        <f t="shared" si="1"/>
        <v>4.1654589550643668E-2</v>
      </c>
      <c r="C18" s="2110">
        <f t="shared" si="0"/>
        <v>5.067199460501022E-2</v>
      </c>
      <c r="D18" s="1875">
        <f>A2b!N16</f>
        <v>1.6158569011842872E-2</v>
      </c>
      <c r="E18" s="1926">
        <f>A2b!O16</f>
        <v>4.1466088092284054E-2</v>
      </c>
      <c r="F18" s="742">
        <f>'B5'!F16</f>
        <v>2.5778637650471623</v>
      </c>
      <c r="G18" s="742">
        <f>'B5'!G16</f>
        <v>1.2220104894447275</v>
      </c>
      <c r="H18" s="1744">
        <f t="shared" si="2"/>
        <v>1.6158569011842872E-2</v>
      </c>
      <c r="I18" s="1790">
        <f t="shared" si="2"/>
        <v>4.1466088092284054E-2</v>
      </c>
      <c r="J18" s="1878">
        <f>1/A4b!F16</f>
        <v>0.11234432284528714</v>
      </c>
      <c r="K18" s="1790">
        <f>1/A4b!G16</f>
        <v>4.1507857533430614E-2</v>
      </c>
      <c r="L18" s="1740">
        <f>'B5'!L16</f>
        <v>20.928493548806323</v>
      </c>
      <c r="M18" s="1741">
        <f>'B5'!M16</f>
        <v>29.50042986536825</v>
      </c>
      <c r="N18" s="1949"/>
      <c r="O18" s="1949"/>
    </row>
    <row r="19" spans="1:15">
      <c r="A19" s="1619" t="s">
        <v>1079</v>
      </c>
      <c r="B19" s="2110">
        <f t="shared" si="1"/>
        <v>3.7473923032373943E-2</v>
      </c>
      <c r="C19" s="2110">
        <f t="shared" si="0"/>
        <v>5.6011262913333769E-2</v>
      </c>
      <c r="D19" s="1875">
        <f>A2b!N17</f>
        <v>2.7616911094107299E-2</v>
      </c>
      <c r="E19" s="1926">
        <f>A2b!O17</f>
        <v>5.6386625947117922E-2</v>
      </c>
      <c r="F19" s="742">
        <f>'B5'!F17</f>
        <v>1.3569194217513292</v>
      </c>
      <c r="G19" s="742">
        <f>'B5'!G17</f>
        <v>0.99334304850699551</v>
      </c>
      <c r="H19" s="1744">
        <f t="shared" si="2"/>
        <v>2.7616911094107299E-2</v>
      </c>
      <c r="I19" s="1790">
        <f t="shared" si="2"/>
        <v>5.6386625947117922E-2</v>
      </c>
      <c r="J19" s="1878">
        <f>1/A4b!F17</f>
        <v>8.0056074371430169E-2</v>
      </c>
      <c r="K19" s="1790">
        <f>1/A4b!G17</f>
        <v>4.5230651873540452E-2</v>
      </c>
      <c r="L19" s="1740">
        <f>'B5'!L17</f>
        <v>16.593212335285386</v>
      </c>
      <c r="M19" s="1741">
        <f>'B5'!M17</f>
        <v>21.965851182725267</v>
      </c>
      <c r="N19" s="1949"/>
      <c r="O19" s="1949"/>
    </row>
    <row r="20" spans="1:15">
      <c r="A20" s="1619" t="s">
        <v>1080</v>
      </c>
      <c r="B20" s="2110">
        <f t="shared" si="1"/>
        <v>9.4804404248730614E-2</v>
      </c>
      <c r="C20" s="2110">
        <f t="shared" si="0"/>
        <v>7.4894797264646706E-2</v>
      </c>
      <c r="D20" s="1875">
        <f>A2b!N18</f>
        <v>0.13615057494904353</v>
      </c>
      <c r="E20" s="1926">
        <f>A2b!O18</f>
        <v>7.866377765457773E-2</v>
      </c>
      <c r="F20" s="742">
        <f>'B5'!F18</f>
        <v>0.69632026368021316</v>
      </c>
      <c r="G20" s="742">
        <f>'B5'!G18</f>
        <v>0.95208747275676142</v>
      </c>
      <c r="H20" s="1744">
        <f t="shared" si="2"/>
        <v>0.13615057494904353</v>
      </c>
      <c r="I20" s="1790">
        <f t="shared" si="2"/>
        <v>7.866377765457773E-2</v>
      </c>
      <c r="J20" s="1878">
        <f>1/A4b!F18</f>
        <v>4.3739886307898497E-2</v>
      </c>
      <c r="K20" s="1790">
        <f>1/A4b!G18</f>
        <v>4.1618821411469144E-2</v>
      </c>
      <c r="L20" s="1740">
        <f>'B5'!L18</f>
        <v>15.519963481312653</v>
      </c>
      <c r="M20" s="1741">
        <f>'B5'!M18</f>
        <v>22.664154273511038</v>
      </c>
      <c r="N20" s="1949"/>
      <c r="O20" s="1949"/>
    </row>
    <row r="21" spans="1:15" ht="15" thickBot="1">
      <c r="A21" s="1621" t="s">
        <v>1081</v>
      </c>
      <c r="B21" s="2130">
        <f t="shared" si="1"/>
        <v>9.1015083365471566E-2</v>
      </c>
      <c r="C21" s="2130">
        <f t="shared" si="0"/>
        <v>9.094374997898691E-2</v>
      </c>
      <c r="D21" s="2548">
        <f>A2b!N19</f>
        <v>0.19807207169049562</v>
      </c>
      <c r="E21" s="1932">
        <f>A2b!O19</f>
        <v>0.17726661948051245</v>
      </c>
      <c r="F21" s="1835">
        <f>'B5'!F19</f>
        <v>0.45950487915171773</v>
      </c>
      <c r="G21" s="1835">
        <f>'B5'!G19</f>
        <v>0.513033701694665</v>
      </c>
      <c r="H21" s="1841">
        <f t="shared" si="2"/>
        <v>0.19807207169049562</v>
      </c>
      <c r="I21" s="1931">
        <f t="shared" si="2"/>
        <v>0.17726661948051245</v>
      </c>
      <c r="J21" s="1887">
        <f>1/A4b!F19</f>
        <v>3.7667493232916384E-2</v>
      </c>
      <c r="K21" s="1931">
        <f>1/A4b!G19</f>
        <v>3.9086341037464924E-2</v>
      </c>
      <c r="L21" s="1779">
        <f>'B5'!L19</f>
        <v>11.965318945416184</v>
      </c>
      <c r="M21" s="1781">
        <f>'B5'!M19</f>
        <v>12.976296924982803</v>
      </c>
      <c r="N21" s="1949"/>
      <c r="O21" s="1949"/>
    </row>
    <row r="22" spans="1:15" ht="15" thickTop="1">
      <c r="A22" s="1737"/>
      <c r="B22" s="2019"/>
      <c r="C22" s="2019"/>
      <c r="D22" s="1746"/>
      <c r="E22" s="28"/>
      <c r="F22" s="28"/>
      <c r="G22" s="28"/>
    </row>
    <row r="23" spans="1:15">
      <c r="A23" s="1737"/>
      <c r="B23" s="2019"/>
      <c r="C23" s="2019"/>
    </row>
    <row r="24" spans="1:15">
      <c r="A24" s="1737"/>
      <c r="B24" s="2019"/>
      <c r="C24" s="2019"/>
    </row>
    <row r="25" spans="1:15">
      <c r="A25" s="1737"/>
      <c r="B25" s="2420"/>
      <c r="C25" s="1421"/>
      <c r="D25" s="2420"/>
      <c r="E25" s="1421"/>
      <c r="F25" s="2420"/>
      <c r="G25" s="1421"/>
      <c r="H25" s="1421"/>
      <c r="I25" s="1421"/>
      <c r="J25" s="1421"/>
      <c r="K25" s="1421"/>
      <c r="L25" s="1421"/>
      <c r="M25" s="1421"/>
    </row>
    <row r="26" spans="1:15">
      <c r="A26" s="1737"/>
      <c r="B26" s="2420"/>
      <c r="C26" s="1421"/>
      <c r="D26" s="2420"/>
      <c r="E26" s="1421"/>
      <c r="F26" s="2420"/>
      <c r="G26" s="1421"/>
      <c r="H26" s="1421"/>
      <c r="I26" s="1421"/>
      <c r="J26" s="1421"/>
      <c r="K26" s="1421"/>
      <c r="L26" s="1421"/>
      <c r="M26" s="1421"/>
    </row>
    <row r="27" spans="1:15">
      <c r="A27" s="1737"/>
      <c r="B27" s="2420"/>
      <c r="C27" s="1421"/>
      <c r="D27" s="2420"/>
      <c r="E27" s="1421"/>
      <c r="F27" s="2420"/>
      <c r="G27" s="1421"/>
      <c r="H27" s="1421"/>
      <c r="I27" s="1421"/>
      <c r="J27" s="1421"/>
      <c r="K27" s="1421"/>
      <c r="L27" s="1421"/>
      <c r="M27" s="1421"/>
    </row>
    <row r="28" spans="1:15">
      <c r="A28" s="1737"/>
      <c r="B28" s="2420"/>
      <c r="C28" s="1421"/>
      <c r="D28" s="2420"/>
      <c r="E28" s="1421"/>
      <c r="F28" s="2420"/>
      <c r="G28" s="1421"/>
      <c r="H28" s="1421"/>
      <c r="I28" s="1421"/>
      <c r="J28" s="1421"/>
      <c r="K28" s="1421"/>
      <c r="L28" s="1421"/>
      <c r="M28" s="1421"/>
    </row>
    <row r="29" spans="1:15">
      <c r="A29" s="1737"/>
      <c r="B29" s="2420"/>
      <c r="C29" s="1421"/>
      <c r="D29" s="2420"/>
      <c r="E29" s="1421"/>
      <c r="F29" s="2420"/>
      <c r="G29" s="1421"/>
      <c r="H29" s="1421"/>
      <c r="I29" s="1421"/>
      <c r="J29" s="1421"/>
      <c r="K29" s="1421"/>
      <c r="L29" s="1421"/>
      <c r="M29" s="1421"/>
    </row>
    <row r="30" spans="1:15">
      <c r="A30" s="1737"/>
      <c r="B30" s="2019"/>
      <c r="C30" s="2019"/>
      <c r="H30" s="993"/>
      <c r="I30" s="993"/>
      <c r="J30" s="993"/>
      <c r="K30" s="993"/>
      <c r="L30" s="993"/>
      <c r="M30" s="993"/>
    </row>
    <row r="31" spans="1:15">
      <c r="A31" s="1737"/>
      <c r="B31" s="1421"/>
      <c r="C31" s="1421"/>
      <c r="D31" s="1421"/>
      <c r="E31" s="1421"/>
      <c r="F31" s="1421"/>
      <c r="G31" s="1421"/>
      <c r="H31" s="1421"/>
      <c r="I31" s="1421"/>
      <c r="J31" s="1421"/>
      <c r="K31" s="1421"/>
      <c r="L31" s="1421"/>
      <c r="M31" s="1421"/>
    </row>
    <row r="32" spans="1:15">
      <c r="A32" s="1737"/>
      <c r="B32" s="2019"/>
      <c r="C32" s="2019"/>
    </row>
    <row r="33" spans="1:24">
      <c r="A33" s="1737"/>
      <c r="B33" s="2019"/>
      <c r="C33" s="2019"/>
    </row>
    <row r="34" spans="1:24" s="89" customFormat="1">
      <c r="A34" s="1737"/>
      <c r="B34" s="2019"/>
      <c r="C34" s="2019"/>
      <c r="D34" s="990"/>
      <c r="E34" s="993"/>
      <c r="F34" s="993"/>
      <c r="G34" s="993"/>
      <c r="H34" s="2"/>
      <c r="I34" s="2"/>
      <c r="J34" s="2"/>
      <c r="K34" s="2"/>
      <c r="L34" s="2"/>
      <c r="M34" s="2"/>
      <c r="N34" s="2"/>
      <c r="O34" s="2"/>
      <c r="P34" s="2"/>
      <c r="Q34" s="2"/>
      <c r="R34" s="2"/>
      <c r="S34" s="2"/>
      <c r="T34" s="2"/>
      <c r="U34" s="2"/>
      <c r="V34" s="2"/>
      <c r="W34" s="2"/>
      <c r="X34" s="2"/>
    </row>
    <row r="35" spans="1:24" s="89" customFormat="1">
      <c r="A35" s="1737"/>
      <c r="B35" s="2019"/>
      <c r="C35" s="2019"/>
      <c r="D35" s="990"/>
      <c r="E35" s="993"/>
      <c r="F35" s="993"/>
      <c r="G35" s="993"/>
      <c r="H35" s="2"/>
      <c r="I35" s="2"/>
      <c r="J35" s="2"/>
      <c r="K35" s="2"/>
      <c r="L35" s="2"/>
      <c r="M35" s="2"/>
      <c r="N35" s="2"/>
      <c r="O35" s="2"/>
      <c r="P35" s="2"/>
      <c r="Q35" s="2"/>
      <c r="R35" s="2"/>
      <c r="S35" s="2"/>
      <c r="T35" s="2"/>
      <c r="U35" s="2"/>
      <c r="V35" s="2"/>
      <c r="W35" s="2"/>
      <c r="X35" s="2"/>
    </row>
  </sheetData>
  <mergeCells count="16">
    <mergeCell ref="F8:G8"/>
    <mergeCell ref="A2:M2"/>
    <mergeCell ref="F6:G6"/>
    <mergeCell ref="H6:I6"/>
    <mergeCell ref="J6:K6"/>
    <mergeCell ref="L6:M6"/>
    <mergeCell ref="B4:C6"/>
    <mergeCell ref="D4:G4"/>
    <mergeCell ref="H4:M4"/>
    <mergeCell ref="D5:E5"/>
    <mergeCell ref="F5:G5"/>
    <mergeCell ref="H5:I5"/>
    <mergeCell ref="J5:K5"/>
    <mergeCell ref="L5:M5"/>
    <mergeCell ref="D6:E6"/>
    <mergeCell ref="B3:M3"/>
  </mergeCells>
  <hyperlinks>
    <hyperlink ref="A1" location="Index!A1" display="Back to index" xr:uid="{00000000-0004-0000-2400-000000000000}"/>
  </hyperlink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59999389629810485"/>
  </sheetPr>
  <dimension ref="A1:T26"/>
  <sheetViews>
    <sheetView workbookViewId="0">
      <pane xSplit="1" ySplit="8" topLeftCell="B9" activePane="bottomRight" state="frozen"/>
      <selection activeCell="A2" sqref="A2:Q2"/>
      <selection pane="topRight" activeCell="A2" sqref="A2:Q2"/>
      <selection pane="bottomLeft" activeCell="A2" sqref="A2:Q2"/>
      <selection pane="bottomRight" activeCell="L24" sqref="L24"/>
    </sheetView>
  </sheetViews>
  <sheetFormatPr baseColWidth="10" defaultColWidth="12.6640625" defaultRowHeight="14"/>
  <cols>
    <col min="1" max="1" width="23.5" style="2" customWidth="1"/>
    <col min="2" max="5" width="12.6640625" style="996"/>
    <col min="6" max="7" width="12.6640625" style="993"/>
    <col min="8" max="8" width="13.1640625" style="2" customWidth="1"/>
    <col min="9" max="16384" width="12.6640625" style="2"/>
  </cols>
  <sheetData>
    <row r="1" spans="1:15" ht="15" thickBot="1">
      <c r="A1" s="1770" t="s">
        <v>1610</v>
      </c>
      <c r="D1" s="2"/>
    </row>
    <row r="2" spans="1:15" ht="26" thickTop="1">
      <c r="A2" s="3078" t="s">
        <v>1064</v>
      </c>
      <c r="B2" s="3060"/>
      <c r="C2" s="3060"/>
      <c r="D2" s="3060"/>
      <c r="E2" s="3060"/>
      <c r="F2" s="3060"/>
      <c r="G2" s="3060"/>
      <c r="H2" s="3060"/>
      <c r="I2" s="3060"/>
      <c r="J2" s="3060"/>
      <c r="K2" s="3060"/>
      <c r="L2" s="3060"/>
      <c r="M2" s="3060"/>
      <c r="N2" s="3060"/>
      <c r="O2" s="3061"/>
    </row>
    <row r="3" spans="1:15" s="90" customFormat="1" ht="16">
      <c r="A3" s="2443"/>
      <c r="B3" s="2881" t="s">
        <v>1709</v>
      </c>
      <c r="C3" s="2881"/>
      <c r="D3" s="2881"/>
      <c r="E3" s="2881"/>
      <c r="F3" s="2881"/>
      <c r="G3" s="2881"/>
      <c r="H3" s="2881"/>
      <c r="I3" s="2881"/>
      <c r="J3" s="2881"/>
      <c r="K3" s="2881"/>
      <c r="L3" s="2881"/>
      <c r="M3" s="2881"/>
      <c r="N3" s="2881"/>
      <c r="O3" s="2884"/>
    </row>
    <row r="4" spans="1:15" s="1438" customFormat="1" ht="18.5" customHeight="1">
      <c r="A4" s="2444"/>
      <c r="B4" s="3079" t="s">
        <v>1106</v>
      </c>
      <c r="C4" s="3079"/>
      <c r="D4" s="3079"/>
      <c r="E4" s="3079"/>
      <c r="F4" s="3079"/>
      <c r="G4" s="3099"/>
      <c r="H4" s="3079" t="s">
        <v>1114</v>
      </c>
      <c r="I4" s="3079"/>
      <c r="J4" s="3079"/>
      <c r="K4" s="3079"/>
      <c r="L4" s="3079"/>
      <c r="M4" s="3079"/>
      <c r="N4" s="3079"/>
      <c r="O4" s="3085"/>
    </row>
    <row r="5" spans="1:15" s="1438" customFormat="1" ht="19">
      <c r="A5" s="1608"/>
      <c r="B5" s="2445" t="s">
        <v>1687</v>
      </c>
      <c r="C5" s="2401" t="s">
        <v>1688</v>
      </c>
      <c r="D5" s="2402" t="s">
        <v>1689</v>
      </c>
      <c r="E5" s="2446" t="s">
        <v>1687</v>
      </c>
      <c r="F5" s="2447" t="s">
        <v>1688</v>
      </c>
      <c r="G5" s="2448" t="s">
        <v>1689</v>
      </c>
      <c r="H5" s="2447" t="s">
        <v>1687</v>
      </c>
      <c r="I5" s="2447" t="s">
        <v>1688</v>
      </c>
      <c r="J5" s="2447" t="s">
        <v>1690</v>
      </c>
      <c r="K5" s="2447" t="s">
        <v>1691</v>
      </c>
      <c r="L5" s="2446" t="s">
        <v>1687</v>
      </c>
      <c r="M5" s="2447" t="s">
        <v>1688</v>
      </c>
      <c r="N5" s="2447" t="s">
        <v>1690</v>
      </c>
      <c r="O5" s="2449" t="s">
        <v>1691</v>
      </c>
    </row>
    <row r="6" spans="1:15" s="90" customFormat="1" ht="16">
      <c r="A6" s="1002" t="s">
        <v>874</v>
      </c>
      <c r="B6" s="3081" t="s">
        <v>867</v>
      </c>
      <c r="C6" s="3082"/>
      <c r="D6" s="3084"/>
      <c r="E6" s="3081" t="s">
        <v>886</v>
      </c>
      <c r="F6" s="3082"/>
      <c r="G6" s="3100"/>
      <c r="H6" s="3082" t="s">
        <v>867</v>
      </c>
      <c r="I6" s="3082"/>
      <c r="J6" s="3082"/>
      <c r="K6" s="3084"/>
      <c r="L6" s="3081" t="s">
        <v>886</v>
      </c>
      <c r="M6" s="3082"/>
      <c r="N6" s="3082"/>
      <c r="O6" s="3086"/>
    </row>
    <row r="7" spans="1:15" s="1629" customFormat="1" ht="24" customHeight="1">
      <c r="A7" s="1623" t="s">
        <v>6</v>
      </c>
      <c r="B7" s="2403"/>
      <c r="C7" s="1664" t="s">
        <v>1116</v>
      </c>
      <c r="D7" s="1666" t="s">
        <v>1113</v>
      </c>
      <c r="E7" s="2403"/>
      <c r="F7" s="1664" t="s">
        <v>1116</v>
      </c>
      <c r="G7" s="2450" t="s">
        <v>1113</v>
      </c>
      <c r="H7" s="1715"/>
      <c r="I7" s="1664" t="s">
        <v>1116</v>
      </c>
      <c r="J7" s="1663" t="s">
        <v>1117</v>
      </c>
      <c r="K7" s="1664" t="s">
        <v>1115</v>
      </c>
      <c r="L7" s="2403"/>
      <c r="M7" s="1664" t="s">
        <v>1116</v>
      </c>
      <c r="N7" s="1663" t="s">
        <v>1117</v>
      </c>
      <c r="O7" s="2451" t="s">
        <v>1115</v>
      </c>
    </row>
    <row r="8" spans="1:15" s="1578" customFormat="1" ht="12">
      <c r="A8" s="1631" t="s">
        <v>4</v>
      </c>
      <c r="B8" s="1669" t="s">
        <v>805</v>
      </c>
      <c r="C8" s="1649" t="s">
        <v>246</v>
      </c>
      <c r="D8" s="2178" t="s">
        <v>246</v>
      </c>
      <c r="E8" s="1670" t="s">
        <v>805</v>
      </c>
      <c r="F8" s="1649" t="s">
        <v>805</v>
      </c>
      <c r="G8" s="2452" t="s">
        <v>805</v>
      </c>
      <c r="H8" s="1670" t="s">
        <v>805</v>
      </c>
      <c r="I8" s="1649" t="s">
        <v>246</v>
      </c>
      <c r="J8" s="1655" t="s">
        <v>246</v>
      </c>
      <c r="K8" s="2178"/>
      <c r="L8" s="1670" t="s">
        <v>805</v>
      </c>
      <c r="M8" s="1649" t="s">
        <v>805</v>
      </c>
      <c r="N8" s="1649"/>
      <c r="O8" s="2179" t="s">
        <v>805</v>
      </c>
    </row>
    <row r="9" spans="1:15">
      <c r="A9" s="1737" t="s">
        <v>1187</v>
      </c>
      <c r="B9" s="2390"/>
      <c r="C9" s="1750"/>
      <c r="D9" s="1750"/>
      <c r="E9" s="2390">
        <f>('C4a'!C13/'C4a'!C11)^(1/20)-1</f>
        <v>5.5326631975577412E-2</v>
      </c>
      <c r="F9" s="1750">
        <f>('C4a'!E13/'C4a'!E11)^(1/20)-1</f>
        <v>3.7018715012222092E-2</v>
      </c>
      <c r="G9" s="2426">
        <f>('C4a'!G13/'C4a'!G11)^(1/20)-1</f>
        <v>1.7654374697702035E-2</v>
      </c>
      <c r="H9" s="1750"/>
      <c r="I9" s="1750"/>
      <c r="J9" s="1750"/>
      <c r="K9" s="1750"/>
      <c r="L9" s="2390">
        <f>E9</f>
        <v>5.5326631975577412E-2</v>
      </c>
      <c r="M9" s="1750">
        <f>F9</f>
        <v>3.7018715012222092E-2</v>
      </c>
      <c r="N9" s="1750">
        <f>('C4a'!K13/'C4a'!K11)^(1/20)-1</f>
        <v>3.0548674016673383E-2</v>
      </c>
      <c r="O9" s="1542">
        <f>('C4a'!M13/'C4a'!M11)^(1/20)-1</f>
        <v>-1.099613669181343E-2</v>
      </c>
    </row>
    <row r="10" spans="1:15" s="4" customFormat="1">
      <c r="A10" s="1737" t="s">
        <v>1100</v>
      </c>
      <c r="B10" s="2390">
        <f>('C4a'!B15/'C4a'!B13)^(1/20)-1</f>
        <v>5.2389725007149446E-2</v>
      </c>
      <c r="C10" s="1750">
        <f>('C4a'!D15/'C4a'!D13)^(1/20)-1</f>
        <v>9.6727637954309831E-2</v>
      </c>
      <c r="D10" s="1750">
        <f>('C4a'!F15/'C4a'!F13)^(1/20)-1</f>
        <v>-4.0427460212329791E-2</v>
      </c>
      <c r="E10" s="2390">
        <f>('C4a'!C15/'C4a'!C13)^(1/20)-1</f>
        <v>1.8464001456029777E-2</v>
      </c>
      <c r="F10" s="1750">
        <f>('C4a'!E15/'C4a'!E13)^(1/20)-1</f>
        <v>9.5450443713848365E-2</v>
      </c>
      <c r="G10" s="2426">
        <f>('C4a'!G15/'C4a'!G13)^(1/20)-1</f>
        <v>-7.0278343214518646E-2</v>
      </c>
      <c r="H10" s="2427">
        <f>B10</f>
        <v>5.2389725007149446E-2</v>
      </c>
      <c r="I10" s="1750">
        <f>C10</f>
        <v>9.6727637954309831E-2</v>
      </c>
      <c r="J10" s="1750">
        <f>('C4a'!J15/'C4a'!J13)^(1/20)-1</f>
        <v>-4.6091263047246422E-2</v>
      </c>
      <c r="K10" s="2110">
        <f>('C4a'!L15/'C4a'!L13)^(1/20)-1</f>
        <v>1.9096986931141924E-3</v>
      </c>
      <c r="L10" s="2390">
        <f t="shared" ref="L10:M13" si="0">E10</f>
        <v>1.8464001456029777E-2</v>
      </c>
      <c r="M10" s="1750">
        <f t="shared" si="0"/>
        <v>9.5450443713848365E-2</v>
      </c>
      <c r="N10" s="1750">
        <f>('C4a'!K15/'C4a'!K13)^(1/20)-1</f>
        <v>-2.07591129234872E-2</v>
      </c>
      <c r="O10" s="1542">
        <f>('C4a'!M15/'C4a'!M13)^(1/20)-1</f>
        <v>-5.0523448915287816E-2</v>
      </c>
    </row>
    <row r="11" spans="1:15">
      <c r="A11" s="1737" t="s">
        <v>1102</v>
      </c>
      <c r="B11" s="2390">
        <f>('C4a'!B18/'C4a'!B15)^(1/30)-1</f>
        <v>1.8798405801676576E-2</v>
      </c>
      <c r="C11" s="1750">
        <f>('C4a'!D18/'C4a'!D15)^(1/30)-1</f>
        <v>5.0366975538440606E-2</v>
      </c>
      <c r="D11" s="1750">
        <f>('C4a'!F18/'C4a'!F15)^(1/30)-1</f>
        <v>-3.005480034307173E-2</v>
      </c>
      <c r="E11" s="2390">
        <f>('C4a'!C18/'C4a'!C15)^(1/30)-1</f>
        <v>6.8269217481191635E-2</v>
      </c>
      <c r="F11" s="1750">
        <f>('C4a'!E18/'C4a'!E15)^(1/30)-1</f>
        <v>6.4625671255984507E-2</v>
      </c>
      <c r="G11" s="2426">
        <f>('C4a'!G18/'C4a'!G15)^(1/30)-1</f>
        <v>3.4223730683748954E-3</v>
      </c>
      <c r="H11" s="2427">
        <f t="shared" ref="H11:I13" si="1">B11</f>
        <v>1.8798405801676576E-2</v>
      </c>
      <c r="I11" s="1750">
        <f t="shared" si="1"/>
        <v>5.0366975538440606E-2</v>
      </c>
      <c r="J11" s="1750">
        <f>('C4a'!J18/'C4a'!J15)^(1/30)-1</f>
        <v>1.8462793484239404E-2</v>
      </c>
      <c r="K11" s="1750">
        <f>('C4a'!L18/'C4a'!L15)^(1/30)-1</f>
        <v>-4.8076894178283647E-2</v>
      </c>
      <c r="L11" s="2390">
        <f t="shared" si="0"/>
        <v>6.8269217481191635E-2</v>
      </c>
      <c r="M11" s="1750">
        <f t="shared" si="0"/>
        <v>6.4625671255984507E-2</v>
      </c>
      <c r="N11" s="1750">
        <f>('C4a'!K18/'C4a'!K15)^(1/30)-1</f>
        <v>-5.1492949135899524E-3</v>
      </c>
      <c r="O11" s="1542">
        <f>('C4a'!M18/'C4a'!M15)^(1/30)-1</f>
        <v>8.6783844511211239E-3</v>
      </c>
    </row>
    <row r="12" spans="1:15">
      <c r="A12" s="2429" t="s">
        <v>1103</v>
      </c>
      <c r="B12" s="2430">
        <f>('C4a'!B21/'C4a'!B18)^(1/30)-1</f>
        <v>2.6396156434699725E-2</v>
      </c>
      <c r="C12" s="2454">
        <f>('C4a'!D21/'C4a'!D18)^(1/30)-1</f>
        <v>8.7127991668533245E-2</v>
      </c>
      <c r="D12" s="2454">
        <f>('C4a'!F21/'C4a'!F18)^(1/30)-1</f>
        <v>-5.5864475663644608E-2</v>
      </c>
      <c r="E12" s="2430">
        <f>('C4a'!C21/'C4a'!C18)^(1/30)-1</f>
        <v>1.9686873429513696E-2</v>
      </c>
      <c r="F12" s="2454">
        <f>('C4a'!E21/'C4a'!E18)^(1/30)-1</f>
        <v>4.9617661730764206E-2</v>
      </c>
      <c r="G12" s="2551">
        <f>('C4a'!G21/'C4a'!G18)^(1/30)-1</f>
        <v>-2.8515896209193148E-2</v>
      </c>
      <c r="H12" s="2427">
        <f t="shared" si="1"/>
        <v>2.6396156434699725E-2</v>
      </c>
      <c r="I12" s="1750">
        <f t="shared" si="1"/>
        <v>8.7127991668533245E-2</v>
      </c>
      <c r="J12" s="1750">
        <f>('C4a'!J21/'C4a'!J18)^(1/30)-1</f>
        <v>-3.5770266249796623E-2</v>
      </c>
      <c r="K12" s="1750">
        <f>('C4a'!L21/'C4a'!L18)^(1/30)-1</f>
        <v>-1.8464051010052773E-2</v>
      </c>
      <c r="L12" s="2390">
        <f t="shared" si="0"/>
        <v>1.9686873429513696E-2</v>
      </c>
      <c r="M12" s="1750">
        <f t="shared" si="0"/>
        <v>4.9617661730764206E-2</v>
      </c>
      <c r="N12" s="1750">
        <f>('C4a'!K21/'C4a'!K18)^(1/30)-1</f>
        <v>-2.0016498745860645E-3</v>
      </c>
      <c r="O12" s="2432">
        <f>('C4a'!M21/'C4a'!M18)^(1/30)-1</f>
        <v>-2.7004688269968713E-2</v>
      </c>
    </row>
    <row r="13" spans="1:15" s="5" customFormat="1" ht="15" thickBot="1">
      <c r="A13" s="2433" t="s">
        <v>1108</v>
      </c>
      <c r="B13" s="2434">
        <f>('C4a'!B21/'C4a'!B13)^(1/80)-1</f>
        <v>2.996004480950254E-2</v>
      </c>
      <c r="C13" s="2435">
        <f>('C4a'!D21/'C4a'!D13)^(1/80)-1</f>
        <v>7.5555556726291329E-2</v>
      </c>
      <c r="D13" s="2435">
        <f>('C4a'!F21/'C4a'!F13)^(1/80)-1</f>
        <v>-4.239252136409366E-2</v>
      </c>
      <c r="E13" s="2436">
        <f>('C4a'!C21/'C4a'!C13)^(1/80)-1</f>
        <v>3.7329549251130523E-2</v>
      </c>
      <c r="F13" s="2435">
        <f>('C4a'!E21/'C4a'!E13)^(1/80)-1</f>
        <v>6.6556109728342028E-2</v>
      </c>
      <c r="G13" s="2437">
        <f>('C4a'!G21/'C4a'!G13)^(1/80)-1</f>
        <v>-2.7402740662800906E-2</v>
      </c>
      <c r="H13" s="2438">
        <f t="shared" si="1"/>
        <v>2.996004480950254E-2</v>
      </c>
      <c r="I13" s="2439">
        <f t="shared" si="1"/>
        <v>7.5555556726291329E-2</v>
      </c>
      <c r="J13" s="2440">
        <f>('C4a'!J21/'C4a'!J13)^(1/80)-1</f>
        <v>-1.8424207178962759E-2</v>
      </c>
      <c r="K13" s="2440">
        <f>('C4a'!L21/'C4a'!L13)^(1/80)-1</f>
        <v>-2.4678776619685538E-2</v>
      </c>
      <c r="L13" s="2441">
        <f t="shared" si="0"/>
        <v>3.7329549251130523E-2</v>
      </c>
      <c r="M13" s="2439">
        <f t="shared" si="0"/>
        <v>6.6556109728342028E-2</v>
      </c>
      <c r="N13" s="2440">
        <f>('C4a'!K21/'C4a'!K13)^(1/80)-1</f>
        <v>-7.9003750902262304E-3</v>
      </c>
      <c r="O13" s="2442">
        <f>('C4a'!M21/'C4a'!M13)^(1/80)-1</f>
        <v>-1.9788351781631186E-2</v>
      </c>
    </row>
    <row r="14" spans="1:15" ht="15" thickTop="1">
      <c r="A14" s="1737"/>
      <c r="B14" s="2019"/>
      <c r="C14" s="2019"/>
      <c r="D14" s="2019"/>
      <c r="E14" s="2019"/>
    </row>
    <row r="15" spans="1:15">
      <c r="A15" s="1737"/>
      <c r="B15" s="2019"/>
      <c r="C15" s="2019"/>
      <c r="D15" s="2019"/>
      <c r="E15" s="2019"/>
    </row>
    <row r="16" spans="1:15">
      <c r="A16" s="1737"/>
      <c r="B16" s="2019"/>
      <c r="C16" s="2019"/>
      <c r="D16" s="2019"/>
      <c r="E16" s="2019"/>
    </row>
    <row r="17" spans="1:20">
      <c r="A17" s="1737"/>
      <c r="B17" s="2019"/>
      <c r="C17" s="2019"/>
      <c r="D17" s="2019"/>
      <c r="E17" s="2019"/>
    </row>
    <row r="18" spans="1:20">
      <c r="A18" s="1737"/>
      <c r="B18" s="2019"/>
      <c r="C18" s="2019"/>
      <c r="D18" s="2019"/>
      <c r="E18" s="2019"/>
    </row>
    <row r="19" spans="1:20">
      <c r="A19" s="1737"/>
      <c r="B19" s="2019"/>
      <c r="C19" s="2019"/>
      <c r="D19" s="2019"/>
      <c r="E19" s="2019"/>
    </row>
    <row r="20" spans="1:20">
      <c r="A20" s="1737"/>
      <c r="B20" s="2019"/>
      <c r="C20" s="2019"/>
      <c r="D20" s="2019"/>
      <c r="E20" s="2019"/>
    </row>
    <row r="21" spans="1:20">
      <c r="A21" s="1737"/>
      <c r="B21" s="2019"/>
      <c r="C21" s="2019"/>
      <c r="D21" s="2019"/>
      <c r="E21" s="2019"/>
    </row>
    <row r="22" spans="1:20">
      <c r="A22" s="1737"/>
      <c r="B22" s="2019"/>
      <c r="C22" s="2019"/>
      <c r="D22" s="2019"/>
      <c r="E22" s="2019"/>
    </row>
    <row r="23" spans="1:20">
      <c r="A23" s="1737"/>
      <c r="B23" s="2019"/>
      <c r="C23" s="2019"/>
      <c r="D23" s="2019"/>
      <c r="E23" s="2019"/>
    </row>
    <row r="24" spans="1:20">
      <c r="A24" s="1737"/>
      <c r="B24" s="2019"/>
      <c r="C24" s="2019"/>
      <c r="D24" s="2019"/>
      <c r="E24" s="2019"/>
    </row>
    <row r="25" spans="1:20" s="89" customFormat="1">
      <c r="A25" s="1737"/>
      <c r="B25" s="2019"/>
      <c r="C25" s="2019"/>
      <c r="D25" s="2019"/>
      <c r="E25" s="2019"/>
      <c r="F25" s="993"/>
      <c r="G25" s="993"/>
      <c r="H25" s="2"/>
      <c r="I25" s="2"/>
      <c r="J25" s="2"/>
      <c r="K25" s="2"/>
      <c r="L25" s="2"/>
      <c r="M25" s="2"/>
      <c r="N25" s="2"/>
      <c r="O25" s="2"/>
      <c r="P25" s="2"/>
      <c r="Q25" s="2"/>
      <c r="R25" s="2"/>
      <c r="S25" s="2"/>
      <c r="T25" s="2"/>
    </row>
    <row r="26" spans="1:20" s="89" customFormat="1">
      <c r="A26" s="1737"/>
      <c r="B26" s="2019"/>
      <c r="C26" s="2019"/>
      <c r="D26" s="2019"/>
      <c r="E26" s="2019"/>
      <c r="F26" s="993"/>
      <c r="G26" s="993"/>
      <c r="H26" s="2"/>
      <c r="I26" s="2"/>
      <c r="J26" s="2"/>
      <c r="K26" s="2"/>
      <c r="L26" s="2"/>
      <c r="M26" s="2"/>
      <c r="N26" s="2"/>
      <c r="O26" s="2"/>
      <c r="P26" s="2"/>
      <c r="Q26" s="2"/>
      <c r="R26" s="2"/>
      <c r="S26" s="2"/>
      <c r="T26" s="2"/>
    </row>
  </sheetData>
  <mergeCells count="8">
    <mergeCell ref="A2:O2"/>
    <mergeCell ref="B3:O3"/>
    <mergeCell ref="B4:G4"/>
    <mergeCell ref="H4:O4"/>
    <mergeCell ref="B6:D6"/>
    <mergeCell ref="E6:G6"/>
    <mergeCell ref="H6:K6"/>
    <mergeCell ref="L6:O6"/>
  </mergeCells>
  <hyperlinks>
    <hyperlink ref="A1" location="Index!A1" display="Back to index" xr:uid="{00000000-0004-0000-2500-000000000000}"/>
  </hyperlink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59999389629810485"/>
  </sheetPr>
  <dimension ref="A1:R26"/>
  <sheetViews>
    <sheetView workbookViewId="0">
      <pane xSplit="1" ySplit="9" topLeftCell="B10" activePane="bottomRight" state="frozen"/>
      <selection activeCell="A2" sqref="A2:Q2"/>
      <selection pane="topRight" activeCell="A2" sqref="A2:Q2"/>
      <selection pane="bottomLeft" activeCell="A2" sqref="A2:Q2"/>
      <selection pane="bottomRight" activeCell="H18" sqref="H18"/>
    </sheetView>
  </sheetViews>
  <sheetFormatPr baseColWidth="10" defaultColWidth="12.6640625" defaultRowHeight="14"/>
  <cols>
    <col min="1" max="1" width="23.5" style="2" customWidth="1"/>
    <col min="2" max="5" width="19.5" style="996" customWidth="1"/>
    <col min="6" max="7" width="19.5" style="993" customWidth="1"/>
    <col min="8" max="8" width="13.1640625" style="2" customWidth="1"/>
    <col min="9" max="16384" width="12.6640625" style="2"/>
  </cols>
  <sheetData>
    <row r="1" spans="1:9" ht="15" thickBot="1">
      <c r="A1" s="1770" t="s">
        <v>1610</v>
      </c>
    </row>
    <row r="2" spans="1:9" ht="26" thickTop="1">
      <c r="A2" s="3078" t="s">
        <v>1064</v>
      </c>
      <c r="B2" s="3060"/>
      <c r="C2" s="3060"/>
      <c r="D2" s="3060"/>
      <c r="E2" s="3060"/>
      <c r="F2" s="3060"/>
      <c r="G2" s="3061"/>
    </row>
    <row r="3" spans="1:9" s="90" customFormat="1" ht="16">
      <c r="A3" s="2461"/>
      <c r="B3" s="3090" t="s">
        <v>1705</v>
      </c>
      <c r="C3" s="2878"/>
      <c r="D3" s="2878"/>
      <c r="E3" s="2878"/>
      <c r="F3" s="2878"/>
      <c r="G3" s="2889"/>
    </row>
    <row r="4" spans="1:9" s="1438" customFormat="1" ht="18.5" customHeight="1">
      <c r="A4" s="2462"/>
      <c r="B4" s="3088" t="s">
        <v>1106</v>
      </c>
      <c r="C4" s="3088"/>
      <c r="D4" s="3088"/>
      <c r="E4" s="3088"/>
      <c r="F4" s="3088"/>
      <c r="G4" s="3089"/>
    </row>
    <row r="5" spans="1:9" s="1438" customFormat="1" ht="19">
      <c r="A5" s="1608"/>
      <c r="B5" s="2463" t="s">
        <v>1692</v>
      </c>
      <c r="C5" s="2401" t="s">
        <v>1104</v>
      </c>
      <c r="D5" s="2402" t="s">
        <v>1105</v>
      </c>
      <c r="E5" s="2464" t="s">
        <v>1692</v>
      </c>
      <c r="F5" s="2401" t="s">
        <v>1104</v>
      </c>
      <c r="G5" s="2465" t="s">
        <v>1105</v>
      </c>
    </row>
    <row r="6" spans="1:9" s="90" customFormat="1" ht="16">
      <c r="A6" s="1002" t="s">
        <v>874</v>
      </c>
      <c r="B6" s="3081" t="s">
        <v>867</v>
      </c>
      <c r="C6" s="3082"/>
      <c r="D6" s="3084"/>
      <c r="E6" s="3081" t="s">
        <v>886</v>
      </c>
      <c r="F6" s="3082"/>
      <c r="G6" s="3086"/>
    </row>
    <row r="7" spans="1:9" s="1438" customFormat="1" ht="52.25" customHeight="1">
      <c r="A7" s="1609" t="s">
        <v>875</v>
      </c>
      <c r="B7" s="2553"/>
      <c r="C7" s="2554" t="s">
        <v>1107</v>
      </c>
      <c r="D7" s="2555" t="s">
        <v>1112</v>
      </c>
      <c r="E7" s="2556"/>
      <c r="F7" s="2554" t="s">
        <v>1111</v>
      </c>
      <c r="G7" s="2557" t="s">
        <v>1112</v>
      </c>
    </row>
    <row r="8" spans="1:9" s="1629" customFormat="1" ht="24" customHeight="1">
      <c r="A8" s="1623" t="s">
        <v>6</v>
      </c>
      <c r="B8" s="2403" t="s">
        <v>1071</v>
      </c>
      <c r="C8" s="1664" t="s">
        <v>1109</v>
      </c>
      <c r="D8" s="2488" t="s">
        <v>1063</v>
      </c>
      <c r="E8" s="1715" t="s">
        <v>1072</v>
      </c>
      <c r="F8" s="1664" t="s">
        <v>1110</v>
      </c>
      <c r="G8" s="2466" t="s">
        <v>1063</v>
      </c>
    </row>
    <row r="9" spans="1:9" s="1578" customFormat="1" ht="12">
      <c r="A9" s="1631" t="s">
        <v>4</v>
      </c>
      <c r="B9" s="1669" t="s">
        <v>805</v>
      </c>
      <c r="C9" s="1649" t="s">
        <v>246</v>
      </c>
      <c r="D9" s="2178" t="s">
        <v>246</v>
      </c>
      <c r="E9" s="1670" t="s">
        <v>805</v>
      </c>
      <c r="F9" s="1649" t="s">
        <v>805</v>
      </c>
      <c r="G9" s="2179" t="s">
        <v>805</v>
      </c>
    </row>
    <row r="10" spans="1:9">
      <c r="A10" s="1737" t="s">
        <v>1101</v>
      </c>
      <c r="B10" s="2390"/>
      <c r="C10" s="1750"/>
      <c r="D10" s="1751"/>
      <c r="E10" s="2110">
        <f>'C4a'!C13-'C4a'!C10</f>
        <v>3.6747545084070583E-3</v>
      </c>
      <c r="F10" s="2110">
        <f>('C4a'!E13-'C4a'!E10)*('C4a'!G10+'C4a'!G13)/2</f>
        <v>3.4303147620850833E-3</v>
      </c>
      <c r="G10" s="2552">
        <f>E10-F10</f>
        <v>2.4443974632197508E-4</v>
      </c>
    </row>
    <row r="11" spans="1:9" s="4" customFormat="1">
      <c r="A11" s="1737" t="s">
        <v>1100</v>
      </c>
      <c r="B11" s="2390">
        <f>'C4a'!B15-'C4a'!B13</f>
        <v>1.5244107474393391E-2</v>
      </c>
      <c r="C11" s="1750">
        <f>('C4a'!D15-'C4a'!D13)*('C4a'!F13+'C4a'!F15)/2</f>
        <v>3.2933931533498814E-2</v>
      </c>
      <c r="D11" s="1751">
        <f>B11-C11</f>
        <v>-1.7689824059105422E-2</v>
      </c>
      <c r="E11" s="2110">
        <f>'C4a'!C15-'C4a'!C13</f>
        <v>2.1413458651332448E-3</v>
      </c>
      <c r="F11" s="2110">
        <f>('C4a'!E15-'C4a'!E13)*('C4a'!G13+'C4a'!G15)/2</f>
        <v>1.55121828085737E-2</v>
      </c>
      <c r="G11" s="2453">
        <f>E11-F11</f>
        <v>-1.3370836943440455E-2</v>
      </c>
    </row>
    <row r="12" spans="1:9">
      <c r="A12" s="1737" t="s">
        <v>1102</v>
      </c>
      <c r="B12" s="2390">
        <f>'C4a'!B18-'C4a'!B15</f>
        <v>1.7830563352604863E-2</v>
      </c>
      <c r="C12" s="1750">
        <f>('C4a'!D18-'C4a'!D15)*('C4a'!F15+'C4a'!F18)/2</f>
        <v>5.6172148698435967E-2</v>
      </c>
      <c r="D12" s="1751">
        <f>B12-C12</f>
        <v>-3.8341585345831104E-2</v>
      </c>
      <c r="E12" s="1750">
        <f>'C4a'!C18-'C4a'!C15</f>
        <v>4.3684096355875487E-2</v>
      </c>
      <c r="F12" s="1750">
        <f>('C4a'!E18-'C4a'!E15)*('C4a'!G15++'C4a'!G18)/2</f>
        <v>4.0838798746635888E-2</v>
      </c>
      <c r="G12" s="1542">
        <f>E12-F12</f>
        <v>2.8452976092395998E-3</v>
      </c>
      <c r="H12" s="4"/>
      <c r="I12" s="4"/>
    </row>
    <row r="13" spans="1:9">
      <c r="A13" s="2429" t="s">
        <v>1103</v>
      </c>
      <c r="B13" s="2430">
        <f>'C4a'!B21-'C4a'!B18</f>
        <v>4.9360493814827898E-2</v>
      </c>
      <c r="C13" s="2454">
        <f>('C4a'!D21-'C4a'!D18)*('C4a'!F18+'C4a'!F21)/2</f>
        <v>0.27626918449626442</v>
      </c>
      <c r="D13" s="2455">
        <f>B13-C13</f>
        <v>-0.22690869068143651</v>
      </c>
      <c r="E13" s="2454">
        <f>'C4a'!C21-'C4a'!C18</f>
        <v>4.0271755373976689E-2</v>
      </c>
      <c r="F13" s="2454">
        <f>('C4a'!E21-'C4a'!E18)*('C4a'!G18++'C4a'!G21)/2</f>
        <v>0.11780996156939422</v>
      </c>
      <c r="G13" s="2432">
        <f>E13-F13</f>
        <v>-7.7538206195417528E-2</v>
      </c>
      <c r="H13" s="4"/>
      <c r="I13" s="4"/>
    </row>
    <row r="14" spans="1:9" s="4" customFormat="1" ht="15" thickBot="1">
      <c r="A14" s="2456" t="s">
        <v>1108</v>
      </c>
      <c r="B14" s="2457">
        <f>'C4a'!B21-'C4a'!B13</f>
        <v>8.2435164641826153E-2</v>
      </c>
      <c r="C14" s="2458">
        <f>('C4a'!D21-'C4a'!D13)*('C4a'!F13+'C4a'!F21)/2</f>
        <v>1.4968141893941189</v>
      </c>
      <c r="D14" s="2459">
        <f>B14-C14</f>
        <v>-1.4143790247522927</v>
      </c>
      <c r="E14" s="2458">
        <f>'C4a'!C21-'C4a'!C13</f>
        <v>8.6097197594985422E-2</v>
      </c>
      <c r="F14" s="2458">
        <f>('C4a'!E21-'C4a'!E13)*('C4a'!G13++'C4a'!G21)/2</f>
        <v>0.46264135905007353</v>
      </c>
      <c r="G14" s="2460">
        <f>E14-F14</f>
        <v>-0.37654416145508812</v>
      </c>
    </row>
    <row r="15" spans="1:9" ht="15" thickTop="1">
      <c r="A15" s="1737"/>
      <c r="B15" s="2019"/>
      <c r="C15" s="2019"/>
      <c r="D15" s="2019"/>
      <c r="E15" s="2019"/>
    </row>
    <row r="16" spans="1:9">
      <c r="A16" s="1737"/>
      <c r="B16" s="2019"/>
      <c r="C16" s="2019"/>
      <c r="D16" s="2019"/>
      <c r="E16" s="2019"/>
    </row>
    <row r="17" spans="1:18">
      <c r="A17" s="1737"/>
      <c r="B17" s="2019"/>
      <c r="C17" s="2019"/>
      <c r="D17" s="2019"/>
      <c r="E17" s="2019"/>
    </row>
    <row r="18" spans="1:18">
      <c r="A18" s="1737"/>
      <c r="B18" s="2019"/>
      <c r="C18" s="2019"/>
      <c r="D18" s="2019"/>
      <c r="E18" s="2019"/>
    </row>
    <row r="19" spans="1:18">
      <c r="A19" s="1737"/>
      <c r="B19" s="2019"/>
      <c r="C19" s="2019"/>
      <c r="D19" s="2019"/>
      <c r="E19" s="2019"/>
    </row>
    <row r="20" spans="1:18">
      <c r="A20" s="1737"/>
      <c r="B20" s="2019"/>
      <c r="C20" s="2019"/>
      <c r="D20" s="2019"/>
      <c r="E20" s="2019"/>
    </row>
    <row r="21" spans="1:18">
      <c r="A21" s="1737"/>
      <c r="B21" s="2019"/>
      <c r="C21" s="2019"/>
      <c r="D21" s="2019"/>
      <c r="E21" s="2019"/>
    </row>
    <row r="22" spans="1:18">
      <c r="A22" s="1737"/>
      <c r="B22" s="2019"/>
      <c r="C22" s="2019"/>
      <c r="D22" s="2019"/>
      <c r="E22" s="2019"/>
    </row>
    <row r="23" spans="1:18">
      <c r="A23" s="1737"/>
      <c r="B23" s="2019"/>
      <c r="C23" s="2019"/>
      <c r="D23" s="2019"/>
      <c r="E23" s="2019"/>
    </row>
    <row r="24" spans="1:18">
      <c r="A24" s="1737"/>
      <c r="B24" s="2019"/>
      <c r="C24" s="2019"/>
      <c r="D24" s="2019"/>
      <c r="E24" s="2019"/>
    </row>
    <row r="25" spans="1:18" s="89" customFormat="1">
      <c r="A25" s="1737"/>
      <c r="B25" s="2019"/>
      <c r="C25" s="2019"/>
      <c r="D25" s="2019"/>
      <c r="E25" s="2019"/>
      <c r="F25" s="993"/>
      <c r="G25" s="993"/>
      <c r="H25" s="2"/>
      <c r="I25" s="2"/>
      <c r="J25" s="2"/>
      <c r="K25" s="2"/>
      <c r="L25" s="2"/>
      <c r="M25" s="2"/>
      <c r="N25" s="2"/>
      <c r="O25" s="2"/>
      <c r="P25" s="2"/>
      <c r="Q25" s="2"/>
      <c r="R25" s="2"/>
    </row>
    <row r="26" spans="1:18" s="89" customFormat="1">
      <c r="A26" s="1737"/>
      <c r="B26" s="2019"/>
      <c r="C26" s="2019"/>
      <c r="D26" s="2019"/>
      <c r="E26" s="2019"/>
      <c r="F26" s="993"/>
      <c r="G26" s="993"/>
      <c r="H26" s="2"/>
      <c r="I26" s="2"/>
      <c r="J26" s="2"/>
      <c r="K26" s="2"/>
      <c r="L26" s="2"/>
      <c r="M26" s="2"/>
      <c r="N26" s="2"/>
      <c r="O26" s="2"/>
      <c r="P26" s="2"/>
      <c r="Q26" s="2"/>
      <c r="R26" s="2"/>
    </row>
  </sheetData>
  <mergeCells count="5">
    <mergeCell ref="A2:G2"/>
    <mergeCell ref="B3:G3"/>
    <mergeCell ref="B4:G4"/>
    <mergeCell ref="B6:D6"/>
    <mergeCell ref="E6:G6"/>
  </mergeCells>
  <hyperlinks>
    <hyperlink ref="A1" location="Index!A1" display="Back to index" xr:uid="{00000000-0004-0000-2600-000000000000}"/>
  </hyperlink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2" tint="-0.249977111117893"/>
  </sheetPr>
  <dimension ref="A1:Z31"/>
  <sheetViews>
    <sheetView workbookViewId="0">
      <pane xSplit="1" ySplit="7" topLeftCell="B8" activePane="bottomRight" state="frozen"/>
      <selection activeCell="A2" sqref="A2:Q2"/>
      <selection pane="topRight" activeCell="A2" sqref="A2:Q2"/>
      <selection pane="bottomLeft" activeCell="A2" sqref="A2:Q2"/>
      <selection pane="bottomRight" activeCell="A2" sqref="A2:Q2"/>
    </sheetView>
  </sheetViews>
  <sheetFormatPr baseColWidth="10" defaultColWidth="12.6640625" defaultRowHeight="14"/>
  <cols>
    <col min="1" max="1" width="12.6640625" style="2"/>
    <col min="2" max="2" width="12.6640625" style="742" customWidth="1"/>
    <col min="3" max="3" width="12.6640625" style="881" customWidth="1"/>
    <col min="4" max="4" width="12.6640625" style="740" customWidth="1"/>
    <col min="5" max="5" width="12.6640625" style="2"/>
    <col min="6" max="9" width="12.6640625" style="2" customWidth="1"/>
    <col min="10" max="16384" width="12.6640625" style="2"/>
  </cols>
  <sheetData>
    <row r="1" spans="1:9" ht="15" thickBot="1">
      <c r="A1" s="1770" t="s">
        <v>1610</v>
      </c>
    </row>
    <row r="2" spans="1:9" ht="27" thickTop="1" thickBot="1">
      <c r="A2" s="2866" t="s">
        <v>1722</v>
      </c>
      <c r="B2" s="2867"/>
      <c r="C2" s="2867"/>
      <c r="D2" s="2867"/>
      <c r="E2" s="2867"/>
      <c r="F2" s="2867"/>
      <c r="G2" s="2867"/>
      <c r="H2" s="2867"/>
      <c r="I2" s="2868"/>
    </row>
    <row r="3" spans="1:9" s="90" customFormat="1" ht="57.5" customHeight="1">
      <c r="A3" s="1416" t="s">
        <v>950</v>
      </c>
      <c r="B3" s="3115" t="s">
        <v>1387</v>
      </c>
      <c r="C3" s="3116"/>
      <c r="D3" s="3117" t="s">
        <v>1121</v>
      </c>
      <c r="E3" s="3118"/>
      <c r="F3" s="3115" t="s">
        <v>1387</v>
      </c>
      <c r="G3" s="3116"/>
      <c r="H3" s="3117" t="s">
        <v>1121</v>
      </c>
      <c r="I3" s="3119"/>
    </row>
    <row r="4" spans="1:9" s="85" customFormat="1" ht="18" customHeight="1">
      <c r="A4" s="1608" t="s">
        <v>875</v>
      </c>
      <c r="B4" s="3111" t="s">
        <v>876</v>
      </c>
      <c r="C4" s="3112"/>
      <c r="D4" s="3111" t="s">
        <v>876</v>
      </c>
      <c r="E4" s="3111"/>
      <c r="F4" s="3113" t="s">
        <v>1720</v>
      </c>
      <c r="G4" s="3111"/>
      <c r="H4" s="3113" t="s">
        <v>1721</v>
      </c>
      <c r="I4" s="3114"/>
    </row>
    <row r="5" spans="1:9" s="90" customFormat="1" ht="16">
      <c r="A5" s="1704" t="s">
        <v>874</v>
      </c>
      <c r="B5" s="661" t="s">
        <v>867</v>
      </c>
      <c r="C5" s="2567" t="s">
        <v>806</v>
      </c>
      <c r="D5" s="661" t="s">
        <v>867</v>
      </c>
      <c r="E5" s="2568" t="s">
        <v>806</v>
      </c>
      <c r="F5" s="2569" t="s">
        <v>867</v>
      </c>
      <c r="G5" s="2567" t="s">
        <v>806</v>
      </c>
      <c r="H5" s="661" t="s">
        <v>867</v>
      </c>
      <c r="I5" s="2570" t="s">
        <v>806</v>
      </c>
    </row>
    <row r="6" spans="1:9" s="1629" customFormat="1" ht="24" customHeight="1">
      <c r="A6" s="1623" t="s">
        <v>6</v>
      </c>
      <c r="B6" s="1320" t="s">
        <v>1383</v>
      </c>
      <c r="C6" s="2565" t="s">
        <v>1386</v>
      </c>
      <c r="D6" s="1861" t="s">
        <v>1384</v>
      </c>
      <c r="E6" s="2563" t="s">
        <v>1385</v>
      </c>
      <c r="F6" s="2564" t="s">
        <v>1118</v>
      </c>
      <c r="G6" s="2565" t="s">
        <v>1119</v>
      </c>
      <c r="H6" s="1861" t="s">
        <v>1120</v>
      </c>
      <c r="I6" s="2566" t="s">
        <v>1370</v>
      </c>
    </row>
    <row r="7" spans="1:9" s="1639" customFormat="1" ht="12">
      <c r="A7" s="1631" t="s">
        <v>4</v>
      </c>
      <c r="B7" s="1649" t="s">
        <v>246</v>
      </c>
      <c r="C7" s="1633" t="s">
        <v>246</v>
      </c>
      <c r="D7" s="1649" t="s">
        <v>246</v>
      </c>
      <c r="E7" s="1726" t="s">
        <v>246</v>
      </c>
      <c r="F7" s="1645" t="s">
        <v>246</v>
      </c>
      <c r="G7" s="1633" t="s">
        <v>246</v>
      </c>
      <c r="H7" s="1649" t="s">
        <v>246</v>
      </c>
      <c r="I7" s="1728" t="s">
        <v>246</v>
      </c>
    </row>
    <row r="8" spans="1:9" s="90" customFormat="1" ht="16">
      <c r="A8" s="1737" t="s">
        <v>1073</v>
      </c>
      <c r="B8" s="1790">
        <f>AVERAGE(A2a!K36:K45)</f>
        <v>2.5518379029188859E-3</v>
      </c>
      <c r="C8" s="1919">
        <f>AVERAGE(A2a!Q36:Q45)</f>
        <v>5.3128777561955044E-3</v>
      </c>
      <c r="D8" s="1795">
        <f>AVERAGE(A2a!U36:U45)</f>
        <v>1.9249436036155215E-4</v>
      </c>
      <c r="E8" s="1869"/>
      <c r="F8" s="28">
        <f>B8/A2b!F11</f>
        <v>0.22586552906791493</v>
      </c>
      <c r="G8" s="1735">
        <f>C8/A2b!J11</f>
        <v>0.12975122582343018</v>
      </c>
      <c r="H8" s="28">
        <f>D8/A2b!P11</f>
        <v>0.13903255160149866</v>
      </c>
      <c r="I8" s="1741"/>
    </row>
    <row r="9" spans="1:9" s="90" customFormat="1" ht="16">
      <c r="A9" s="1737" t="s">
        <v>1074</v>
      </c>
      <c r="B9" s="1790">
        <f>AVERAGE(A2a!K46:K55)</f>
        <v>4.7001402433938253E-3</v>
      </c>
      <c r="C9" s="1919">
        <f>AVERAGE(A2a!Q46:Q55)</f>
        <v>4.2990059647877096E-3</v>
      </c>
      <c r="D9" s="1795">
        <f>AVERAGE(A2a!U46:U55)</f>
        <v>4.767686651618694E-4</v>
      </c>
      <c r="E9" s="1832">
        <f>AVERAGE(A2a!X46:X55)</f>
        <v>1.1198073233883742E-3</v>
      </c>
      <c r="F9" s="28">
        <f>B9/A2b!F12</f>
        <v>0.19724263887114626</v>
      </c>
      <c r="G9" s="1735">
        <f>C9/A2b!J12</f>
        <v>6.8390882798513478E-2</v>
      </c>
      <c r="H9" s="28">
        <f>D9/A2b!P12</f>
        <v>0.15753915106052763</v>
      </c>
      <c r="I9" s="1741">
        <f>E9/A2b!S12</f>
        <v>0.2592383886923057</v>
      </c>
    </row>
    <row r="10" spans="1:9" s="90" customFormat="1" ht="16">
      <c r="A10" s="1737" t="s">
        <v>1075</v>
      </c>
      <c r="B10" s="28">
        <f>AVERAGE(A2a!K56:K65)</f>
        <v>2.5710905420215435E-2</v>
      </c>
      <c r="C10" s="1919">
        <f>AVERAGE(A2a!Q56:Q65)</f>
        <v>8.0992409766971526E-3</v>
      </c>
      <c r="D10" s="1790">
        <f>AVERAGE(A2a!U56:U65)</f>
        <v>1.6551518586968039E-3</v>
      </c>
      <c r="E10" s="1832">
        <f>AVERAGE(A2a!X56:X65)</f>
        <v>4.565370644561596E-3</v>
      </c>
      <c r="F10" s="28">
        <f>B10/A2b!F13</f>
        <v>0.28861580255296265</v>
      </c>
      <c r="G10" s="1735">
        <f>C10/A2b!J13</f>
        <v>6.2269221796904715E-2</v>
      </c>
      <c r="H10" s="28">
        <f>D10/A2b!P13</f>
        <v>0.18920692917851575</v>
      </c>
      <c r="I10" s="1741">
        <f>E10/A2b!S13</f>
        <v>0.30830163697118007</v>
      </c>
    </row>
    <row r="11" spans="1:9" s="90" customFormat="1" ht="16">
      <c r="A11" s="1737" t="s">
        <v>1076</v>
      </c>
      <c r="B11" s="28">
        <f>AVERAGE(A2a!K66:K75)</f>
        <v>1.8330893768672619E-2</v>
      </c>
      <c r="C11" s="1919">
        <f>AVERAGE(A2a!Q66:Q75)</f>
        <v>8.1871082391154395E-3</v>
      </c>
      <c r="D11" s="1790">
        <f>AVERAGE(A2a!U66:U75)</f>
        <v>1.4900843264611997E-3</v>
      </c>
      <c r="E11" s="1773">
        <f>AVERAGE(A2a!X66:X75)</f>
        <v>1.4940822669200013E-2</v>
      </c>
      <c r="F11" s="28">
        <f>B11/A2b!F14</f>
        <v>0.13158028093536592</v>
      </c>
      <c r="G11" s="1735">
        <f>C11/A2b!J14</f>
        <v>3.5095588501119705E-2</v>
      </c>
      <c r="H11" s="28">
        <f>D11/A2b!P14</f>
        <v>9.0392824894132529E-2</v>
      </c>
      <c r="I11" s="1741">
        <f>E11/A2b!S14</f>
        <v>0.28181599936125168</v>
      </c>
    </row>
    <row r="12" spans="1:9" s="90" customFormat="1" ht="16">
      <c r="A12" s="1737" t="s">
        <v>1077</v>
      </c>
      <c r="B12" s="28">
        <f>AVERAGE(A2a!K76:K85)</f>
        <v>4.4324837732598989E-3</v>
      </c>
      <c r="C12" s="1919">
        <f>AVERAGE(A2a!Q76:Q85)</f>
        <v>5.6246498522616846E-3</v>
      </c>
      <c r="D12" s="1790"/>
      <c r="E12" s="1773">
        <f>AVERAGE(A2a!X76:X85)</f>
        <v>1.689296996854189E-2</v>
      </c>
      <c r="F12" s="28">
        <f>B12/A2b!F15</f>
        <v>1.2257884944831354E-2</v>
      </c>
      <c r="G12" s="1735">
        <f>C12/A2b!J15</f>
        <v>2.0099901402052821E-2</v>
      </c>
      <c r="H12" s="28">
        <v>0</v>
      </c>
      <c r="I12" s="1741">
        <f>E12/A2b!S15</f>
        <v>0.19291554528127183</v>
      </c>
    </row>
    <row r="13" spans="1:9" s="90" customFormat="1" ht="16">
      <c r="A13" s="1737" t="s">
        <v>1078</v>
      </c>
      <c r="B13" s="28">
        <f>AVERAGE(A2a!K86:K95)</f>
        <v>2.2070134693289868E-2</v>
      </c>
      <c r="C13" s="1919">
        <f>AVERAGE(A2a!Q86:Q95)</f>
        <v>5.364203554825895E-3</v>
      </c>
      <c r="D13" s="28">
        <f>AVERAGE(A2a!U86:U95)</f>
        <v>1.9250603571331144E-2</v>
      </c>
      <c r="E13" s="1773">
        <f>AVERAGE(A2a!X86:X95)</f>
        <v>1.3690105338036015E-2</v>
      </c>
      <c r="F13" s="28">
        <f>B13/A2b!F16</f>
        <v>6.0783180055318291E-2</v>
      </c>
      <c r="G13" s="1735">
        <f>C13/A2b!J16</f>
        <v>1.5360689810455594E-2</v>
      </c>
      <c r="H13" s="28">
        <f>D13/A2b!P16</f>
        <v>0.5402039264149926</v>
      </c>
      <c r="I13" s="1741">
        <f>E13/A2b!S16</f>
        <v>0.14482191750517664</v>
      </c>
    </row>
    <row r="14" spans="1:9" s="90" customFormat="1" ht="16">
      <c r="A14" s="1737" t="s">
        <v>1079</v>
      </c>
      <c r="B14" s="28">
        <f>AVERAGE(A2a!K96:K105)</f>
        <v>5.8314091069788118E-2</v>
      </c>
      <c r="C14" s="1919">
        <f>AVERAGE(A2a!Q96:Q105)</f>
        <v>4.2400269734341285E-3</v>
      </c>
      <c r="D14" s="28">
        <f>AVERAGE(A2a!U96:U105)</f>
        <v>3.9353014381904347E-2</v>
      </c>
      <c r="E14" s="1773">
        <f>AVERAGE(A2a!X96:X105)</f>
        <v>1.4988977442043677E-2</v>
      </c>
      <c r="F14" s="28">
        <f>B14/A2b!F17</f>
        <v>0.12088921946330676</v>
      </c>
      <c r="G14" s="1735">
        <f>C14/A2b!J17</f>
        <v>9.7168756047647537E-3</v>
      </c>
      <c r="H14" s="28">
        <f>D14/A2b!P17</f>
        <v>0.58227010350740971</v>
      </c>
      <c r="I14" s="1741">
        <f>E14/A2b!S17</f>
        <v>0.11317184738037744</v>
      </c>
    </row>
    <row r="15" spans="1:9" s="90" customFormat="1" ht="16">
      <c r="A15" s="1737" t="s">
        <v>1080</v>
      </c>
      <c r="B15" s="28">
        <f>AVERAGE(A2a!K106:K115)</f>
        <v>9.9046146672732011E-2</v>
      </c>
      <c r="C15" s="1919">
        <f>AVERAGE(A2a!Q106:Q1115)</f>
        <v>5.8213059217245575E-3</v>
      </c>
      <c r="D15" s="28">
        <f>AVERAGE(A2a!U106:U115)</f>
        <v>0.17572184398689608</v>
      </c>
      <c r="E15" s="1773">
        <f>AVERAGE(A2a!X106:X115)</f>
        <v>1.6495713157920439E-2</v>
      </c>
      <c r="F15" s="28">
        <f>B15/A2b!F18</f>
        <v>0.13235344690359138</v>
      </c>
      <c r="G15" s="1735">
        <f>C15/A2b!J18</f>
        <v>1.0735267002409499E-2</v>
      </c>
      <c r="H15" s="28">
        <f>D15/A2b!P18</f>
        <v>0.54315651560312894</v>
      </c>
      <c r="I15" s="1741">
        <f>E15/A2b!S18</f>
        <v>9.124800084143378E-2</v>
      </c>
    </row>
    <row r="16" spans="1:9" s="90" customFormat="1" ht="17" thickBot="1">
      <c r="A16" s="1752" t="s">
        <v>1081</v>
      </c>
      <c r="B16" s="1758">
        <f>AVERAGE(A2a!K116:K122)</f>
        <v>0.13731855874660276</v>
      </c>
      <c r="C16" s="1931">
        <f>AVERAGE(A2a!Q116:Q1125)</f>
        <v>6.2020166266173148E-3</v>
      </c>
      <c r="D16" s="1758">
        <f>AVERAGE(A2a!U116:U122)</f>
        <v>0.22947598526926874</v>
      </c>
      <c r="E16" s="1780">
        <f>AVERAGE(A2a!X116:X122)</f>
        <v>4.0268772310619656E-2</v>
      </c>
      <c r="F16" s="1756">
        <f>B16/A2b!F19</f>
        <v>0.16126506225182852</v>
      </c>
      <c r="G16" s="2134">
        <f>C16/A2b!J19</f>
        <v>9.2375367058823502E-3</v>
      </c>
      <c r="H16" s="1758">
        <f>D16/A2b!P19</f>
        <v>0.44132432543828509</v>
      </c>
      <c r="I16" s="1781">
        <f>E16/A2b!S19</f>
        <v>0.10039308894840299</v>
      </c>
    </row>
    <row r="17" spans="1:26" ht="17" thickTop="1">
      <c r="A17" s="400"/>
    </row>
    <row r="18" spans="1:26" ht="16">
      <c r="A18" s="400"/>
    </row>
    <row r="19" spans="1:26">
      <c r="A19" s="35"/>
    </row>
    <row r="20" spans="1:26">
      <c r="A20" s="35"/>
    </row>
    <row r="21" spans="1:26">
      <c r="A21" s="35"/>
    </row>
    <row r="22" spans="1:26">
      <c r="A22" s="35"/>
    </row>
    <row r="23" spans="1:26">
      <c r="A23" s="35"/>
    </row>
    <row r="24" spans="1:26">
      <c r="A24" s="35"/>
    </row>
    <row r="25" spans="1:26">
      <c r="A25" s="35"/>
    </row>
    <row r="26" spans="1:26">
      <c r="A26" s="35"/>
    </row>
    <row r="27" spans="1:26">
      <c r="A27" s="35"/>
    </row>
    <row r="28" spans="1:26">
      <c r="A28" s="35"/>
    </row>
    <row r="29" spans="1:26">
      <c r="A29" s="35"/>
    </row>
    <row r="30" spans="1:26" s="89" customFormat="1">
      <c r="A30" s="35"/>
      <c r="B30" s="742"/>
      <c r="C30" s="881"/>
      <c r="D30" s="740"/>
      <c r="E30" s="2"/>
      <c r="F30" s="2"/>
      <c r="G30" s="2"/>
      <c r="H30" s="2"/>
      <c r="I30" s="2"/>
      <c r="J30" s="2"/>
      <c r="K30" s="2"/>
      <c r="L30" s="2"/>
      <c r="M30" s="2"/>
      <c r="N30" s="2"/>
      <c r="O30" s="2"/>
      <c r="P30" s="2"/>
      <c r="Q30" s="2"/>
      <c r="R30" s="2"/>
      <c r="S30" s="2"/>
      <c r="T30" s="2"/>
      <c r="U30" s="2"/>
      <c r="V30" s="2"/>
      <c r="W30" s="2"/>
      <c r="X30" s="2"/>
      <c r="Y30" s="2"/>
      <c r="Z30" s="2"/>
    </row>
    <row r="31" spans="1:26" s="89" customFormat="1">
      <c r="A31" s="35"/>
      <c r="B31" s="742"/>
      <c r="C31" s="881"/>
      <c r="D31" s="740"/>
      <c r="E31" s="2"/>
      <c r="F31" s="2"/>
      <c r="G31" s="2"/>
      <c r="H31" s="2"/>
      <c r="I31" s="2"/>
      <c r="J31" s="2"/>
      <c r="K31" s="2"/>
      <c r="L31" s="2"/>
      <c r="M31" s="2"/>
      <c r="N31" s="2"/>
      <c r="O31" s="2"/>
      <c r="P31" s="2"/>
      <c r="Q31" s="2"/>
      <c r="R31" s="2"/>
      <c r="S31" s="2"/>
      <c r="T31" s="2"/>
      <c r="U31" s="2"/>
      <c r="V31" s="2"/>
      <c r="W31" s="2"/>
      <c r="X31" s="2"/>
      <c r="Y31" s="2"/>
      <c r="Z31" s="2"/>
    </row>
  </sheetData>
  <mergeCells count="9">
    <mergeCell ref="B4:C4"/>
    <mergeCell ref="D4:E4"/>
    <mergeCell ref="F4:G4"/>
    <mergeCell ref="H4:I4"/>
    <mergeCell ref="A2:I2"/>
    <mergeCell ref="B3:C3"/>
    <mergeCell ref="D3:E3"/>
    <mergeCell ref="F3:G3"/>
    <mergeCell ref="H3:I3"/>
  </mergeCells>
  <phoneticPr fontId="105" type="noConversion"/>
  <hyperlinks>
    <hyperlink ref="A1" location="Index!A1" display="Back to index" xr:uid="{00000000-0004-0000-2700-000000000000}"/>
  </hyperlinks>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2" tint="-0.249977111117893"/>
  </sheetPr>
  <dimension ref="A1:AD123"/>
  <sheetViews>
    <sheetView workbookViewId="0">
      <pane xSplit="1" ySplit="6" topLeftCell="B7" activePane="bottomRight" state="frozen"/>
      <selection activeCell="A2" sqref="A2:Q2"/>
      <selection pane="topRight" activeCell="A2" sqref="A2:Q2"/>
      <selection pane="bottomLeft" activeCell="A2" sqref="A2:Q2"/>
      <selection pane="bottomRight" activeCell="C21" sqref="C21"/>
    </sheetView>
  </sheetViews>
  <sheetFormatPr baseColWidth="10" defaultColWidth="12.6640625" defaultRowHeight="14"/>
  <cols>
    <col min="1" max="1" width="12.6640625" style="2"/>
    <col min="2" max="2" width="14.1640625" style="5" customWidth="1"/>
    <col min="3" max="4" width="14.1640625" style="1290" customWidth="1"/>
    <col min="5" max="10" width="14.1640625" style="5" customWidth="1"/>
    <col min="11" max="11" width="14.1640625" style="2" customWidth="1"/>
    <col min="12" max="13" width="14.1640625" style="1" customWidth="1"/>
    <col min="14" max="19" width="14.1640625" style="2" customWidth="1"/>
    <col min="20" max="16384" width="12.6640625" style="2"/>
  </cols>
  <sheetData>
    <row r="1" spans="1:25" ht="15" thickBot="1">
      <c r="A1" s="1770" t="s">
        <v>1610</v>
      </c>
    </row>
    <row r="2" spans="1:25" ht="27" thickTop="1" thickBot="1">
      <c r="A2" s="2866" t="s">
        <v>1724</v>
      </c>
      <c r="B2" s="2867"/>
      <c r="C2" s="2867"/>
      <c r="D2" s="2867"/>
      <c r="E2" s="2867"/>
      <c r="F2" s="2867"/>
      <c r="G2" s="2867"/>
      <c r="H2" s="2867"/>
      <c r="I2" s="2867"/>
      <c r="J2" s="2867"/>
      <c r="K2" s="2867"/>
      <c r="L2" s="2867"/>
      <c r="M2" s="2867"/>
      <c r="N2" s="2867"/>
      <c r="O2" s="2867"/>
      <c r="P2" s="2867"/>
      <c r="Q2" s="2867"/>
      <c r="R2" s="2867"/>
      <c r="S2" s="2868"/>
    </row>
    <row r="3" spans="1:25" s="90" customFormat="1" ht="17">
      <c r="A3" s="1416" t="s">
        <v>950</v>
      </c>
      <c r="B3" s="2573" t="s">
        <v>1126</v>
      </c>
      <c r="C3" s="1289" t="s">
        <v>1183</v>
      </c>
      <c r="D3" s="1289" t="s">
        <v>1184</v>
      </c>
      <c r="E3" s="2573" t="s">
        <v>1123</v>
      </c>
      <c r="F3" s="2573" t="s">
        <v>604</v>
      </c>
      <c r="G3" s="2573" t="s">
        <v>1124</v>
      </c>
      <c r="H3" s="2573" t="s">
        <v>1391</v>
      </c>
      <c r="I3" s="2573" t="s">
        <v>860</v>
      </c>
      <c r="J3" s="2575" t="s">
        <v>605</v>
      </c>
      <c r="K3" s="2573" t="s">
        <v>1126</v>
      </c>
      <c r="L3" s="1289" t="s">
        <v>1183</v>
      </c>
      <c r="M3" s="1289" t="s">
        <v>1184</v>
      </c>
      <c r="N3" s="2573" t="s">
        <v>1123</v>
      </c>
      <c r="O3" s="2573" t="s">
        <v>604</v>
      </c>
      <c r="P3" s="2573" t="s">
        <v>1124</v>
      </c>
      <c r="Q3" s="2573" t="s">
        <v>1391</v>
      </c>
      <c r="R3" s="2573" t="s">
        <v>860</v>
      </c>
      <c r="S3" s="2576" t="s">
        <v>605</v>
      </c>
    </row>
    <row r="4" spans="1:25" s="90" customFormat="1" ht="16">
      <c r="A4" s="1764" t="s">
        <v>874</v>
      </c>
      <c r="B4" s="3072" t="s">
        <v>867</v>
      </c>
      <c r="C4" s="3072"/>
      <c r="D4" s="3072"/>
      <c r="E4" s="3072"/>
      <c r="F4" s="3072"/>
      <c r="G4" s="3072"/>
      <c r="H4" s="3072"/>
      <c r="I4" s="3072"/>
      <c r="J4" s="3073"/>
      <c r="K4" s="3072" t="s">
        <v>806</v>
      </c>
      <c r="L4" s="3072"/>
      <c r="M4" s="3072"/>
      <c r="N4" s="3072"/>
      <c r="O4" s="3072"/>
      <c r="P4" s="3072"/>
      <c r="Q4" s="3072"/>
      <c r="R4" s="3072"/>
      <c r="S4" s="3074"/>
    </row>
    <row r="5" spans="1:25" s="1629" customFormat="1" ht="39" customHeight="1">
      <c r="A5" s="1623" t="s">
        <v>6</v>
      </c>
      <c r="B5" s="1320" t="s">
        <v>1127</v>
      </c>
      <c r="C5" s="882"/>
      <c r="D5" s="882"/>
      <c r="E5" s="1320"/>
      <c r="F5" s="1320"/>
      <c r="G5" s="1320"/>
      <c r="H5" s="1320"/>
      <c r="I5" s="1320"/>
      <c r="J5" s="1719" t="s">
        <v>1130</v>
      </c>
      <c r="K5" s="1320" t="s">
        <v>1127</v>
      </c>
      <c r="L5" s="882"/>
      <c r="M5" s="882"/>
      <c r="N5" s="1320"/>
      <c r="O5" s="1320"/>
      <c r="P5" s="1320"/>
      <c r="Q5" s="1320"/>
      <c r="R5" s="1320"/>
      <c r="S5" s="1484" t="s">
        <v>1182</v>
      </c>
    </row>
    <row r="6" spans="1:25" s="1639" customFormat="1" ht="13">
      <c r="A6" s="1631" t="s">
        <v>4</v>
      </c>
      <c r="B6" s="1649" t="s">
        <v>805</v>
      </c>
      <c r="C6" s="1291" t="s">
        <v>805</v>
      </c>
      <c r="D6" s="1291" t="s">
        <v>805</v>
      </c>
      <c r="E6" s="1649" t="s">
        <v>805</v>
      </c>
      <c r="F6" s="1649" t="s">
        <v>805</v>
      </c>
      <c r="G6" s="1649" t="s">
        <v>805</v>
      </c>
      <c r="H6" s="1649" t="s">
        <v>805</v>
      </c>
      <c r="I6" s="1649" t="s">
        <v>805</v>
      </c>
      <c r="J6" s="1726" t="s">
        <v>805</v>
      </c>
      <c r="K6" s="1649" t="s">
        <v>805</v>
      </c>
      <c r="L6" s="2577" t="s">
        <v>805</v>
      </c>
      <c r="M6" s="2577" t="s">
        <v>805</v>
      </c>
      <c r="N6" s="1649" t="s">
        <v>805</v>
      </c>
      <c r="O6" s="1649" t="s">
        <v>805</v>
      </c>
      <c r="P6" s="1649" t="s">
        <v>805</v>
      </c>
      <c r="Q6" s="1649"/>
      <c r="R6" s="1649"/>
      <c r="S6" s="1728" t="s">
        <v>805</v>
      </c>
    </row>
    <row r="7" spans="1:25">
      <c r="A7" s="1737" t="s">
        <v>1082</v>
      </c>
      <c r="B7" s="1030"/>
      <c r="C7" s="1292"/>
      <c r="D7" s="1292"/>
      <c r="E7" s="1030"/>
      <c r="F7" s="1030"/>
      <c r="G7" s="1030"/>
      <c r="H7" s="1030"/>
      <c r="I7" s="1030"/>
      <c r="J7" s="1965"/>
      <c r="K7" s="28">
        <f>(SUM(AP_I4!U7:U14)+SUM(AP_I4!Z7:Z14)+SUM(AP_I4!AA7:AA14))/SUM(AP_I4!AD7:AD14)</f>
        <v>0.72929017531623497</v>
      </c>
      <c r="L7" s="1291">
        <f>(SUM(AP_I4!U7:U14))/SUM(AP_I4!AD7:AD14)</f>
        <v>0.1848481966416215</v>
      </c>
      <c r="M7" s="1291">
        <f>(SUM(AP_I4!Z7:Z14))/SUM(AP_I4!AD7:AD14)</f>
        <v>0</v>
      </c>
      <c r="N7" s="28">
        <f>SUM(AP_I4!T7:T14)/SUM(AP_I4!AD7:AD14)</f>
        <v>0.17001130731593908</v>
      </c>
      <c r="O7" s="28">
        <f>SUM(AP_I4!AB7:AB14)/SUM(AP_I4!AD7:AD14)</f>
        <v>1.3019264707436409E-2</v>
      </c>
      <c r="P7" s="28">
        <f>SUM(AP_I4!X7:X14)/SUM(AP_I4!AD7:AD14)</f>
        <v>2.2868253917932135E-2</v>
      </c>
      <c r="Q7" s="28">
        <f>SUM(AP_I4!V7:V14)/SUM(AP_I4!AD7:AD14)</f>
        <v>4.9667649452070715E-2</v>
      </c>
      <c r="R7" s="28">
        <f>SUM(AP_I4!W7:W14)/SUM(AP_I4!AD7:AD14)</f>
        <v>1.5143349290386668E-2</v>
      </c>
      <c r="S7" s="1741">
        <f>1-SUM(K7:R7)+L7+M7</f>
        <v>1.6653345369377348E-16</v>
      </c>
      <c r="T7" s="2143"/>
    </row>
    <row r="8" spans="1:25">
      <c r="A8" s="1737" t="s">
        <v>1083</v>
      </c>
      <c r="B8" s="28">
        <f>(SUM(AP_C4!BV18:BV25)+SUM(AP_C4!BZ18:BZ25)+SUM(AP_C4!CB18:CB25))/SUM(AP_C4!CH18:CH25)</f>
        <v>0.63343473381597482</v>
      </c>
      <c r="C8" s="1291">
        <f>(SUM(AP_C4!BV18:BV25))/SUM(AP_C4!CH18:CH25)</f>
        <v>0.35069690526813135</v>
      </c>
      <c r="D8" s="1291">
        <f>(SUM(AP_C4!BZ18:BZ25))/SUM(AP_C4!CH18:CH25)</f>
        <v>7.8911415002228563E-2</v>
      </c>
      <c r="E8" s="28">
        <f>SUM(AP_C4!BU18:BU25)/SUM(AP_C4!CH18:CH25)</f>
        <v>3.8956560328050345E-2</v>
      </c>
      <c r="F8" s="28">
        <f>SUM(AP_C4!CD18:CD25)/SUM(AP_C4!CH18:CH25)</f>
        <v>0.10035059585390727</v>
      </c>
      <c r="G8" s="28">
        <f>SUM(AP_C4!BY18:BY25)/SUM(AP_C4!CH18:CH25)</f>
        <v>0.16579521990211402</v>
      </c>
      <c r="H8" s="28">
        <f>SUM(AP_C4!BW18:BW25)/SUM(AP_C4!CH18:CH25)</f>
        <v>2.5622435652006267E-2</v>
      </c>
      <c r="I8" s="28">
        <f>SUM(AP_C4!BX18:BX25)/SUM(AP_C4!CH18:CH25)</f>
        <v>3.5840454447947298E-2</v>
      </c>
      <c r="J8" s="1773">
        <f>1-SUM(B8:I8)+C8+D8</f>
        <v>0</v>
      </c>
      <c r="K8" s="28">
        <f>(SUM(AP_I4!U15:U24)+SUM(AP_I4!Z15:Z24)+SUM(AP_I4!AA15:AA24))/SUM(AP_I4!AD15:AD24)</f>
        <v>0.77106915448272806</v>
      </c>
      <c r="L8" s="1291">
        <f>(SUM(AP_I4!U15:U24))/SUM(AP_I4!AD15:AD24)</f>
        <v>0.23059481285913963</v>
      </c>
      <c r="M8" s="1291">
        <f>(SUM(AP_I4!Z15:Z24))/SUM(AP_I4!AD15:AD24)</f>
        <v>2.3783639873094756E-3</v>
      </c>
      <c r="N8" s="28">
        <f>SUM(AP_I4!T15:T24)/SUM(AP_I4!AD15:AD24)</f>
        <v>9.1691256406274263E-2</v>
      </c>
      <c r="O8" s="28">
        <f>SUM(AP_I4!AB15:AB24)/SUM(AP_I4!AD15:AD24)</f>
        <v>6.6718434539524765E-2</v>
      </c>
      <c r="P8" s="28">
        <f>SUM(AP_I4!X15:X24)/SUM(AP_I4!AD15:AD24)</f>
        <v>1.6151576331728531E-2</v>
      </c>
      <c r="Q8" s="28">
        <f>SUM(AP_I4!V15:V24)/SUM(AP_I4!AD15:AD24)</f>
        <v>3.9509240565305172E-2</v>
      </c>
      <c r="R8" s="28">
        <f>SUM(AP_I4!W15:W24)/SUM(AP_I4!AD15:AD24)</f>
        <v>1.4860337674439244E-2</v>
      </c>
      <c r="S8" s="1741">
        <f t="shared" ref="S8:S18" si="0">1-SUM(K8:R8)+L8+M8</f>
        <v>-3.0791341698588326E-17</v>
      </c>
      <c r="T8" s="2143"/>
      <c r="U8" s="2143"/>
      <c r="V8" s="2143">
        <f>O7+P7</f>
        <v>3.5887518625368542E-2</v>
      </c>
      <c r="W8" s="2143">
        <f>K8</f>
        <v>0.77106915448272806</v>
      </c>
      <c r="X8" s="2143"/>
      <c r="Y8" s="2143"/>
    </row>
    <row r="9" spans="1:25">
      <c r="A9" s="1737" t="s">
        <v>1084</v>
      </c>
      <c r="B9" s="28">
        <f>(SUM(AP_C4!BV26:BV35)+SUM(AP_C4!BZ26:BZ35)+SUM(AP_C4!CB26:CB35))/SUM(AP_C4!CH26:CH35)</f>
        <v>0.64296940170918038</v>
      </c>
      <c r="C9" s="1291">
        <f>(SUM(AP_C4!BV26:BV35))/SUM(AP_C4!CH26:CH35)</f>
        <v>0.35024414753383554</v>
      </c>
      <c r="D9" s="1291">
        <f>(SUM(AP_C4!BZ26:BZ35))/SUM(AP_C4!CH26:CH35)</f>
        <v>9.1524930590288475E-2</v>
      </c>
      <c r="E9" s="28">
        <f>SUM(AP_C4!BU26:BU35)/SUM(AP_C4!CH26:CH35)</f>
        <v>5.1235816310615905E-2</v>
      </c>
      <c r="F9" s="28">
        <f>SUM(AP_C4!CD26:CD35)/SUM(AP_C4!CH26:CH35)</f>
        <v>0.11491534536046664</v>
      </c>
      <c r="G9" s="28">
        <f>SUM(AP_C4!BY26:BY35)/SUM(AP_C4!CH26:CH35)</f>
        <v>0.12737160427285485</v>
      </c>
      <c r="H9" s="28">
        <f>SUM(AP_C4!BW26:BW35)/SUM(AP_C4!CH26:CH35)</f>
        <v>3.4435395157489161E-2</v>
      </c>
      <c r="I9" s="28">
        <f>SUM(AP_C4!BX26:BX35)/SUM(AP_C4!CH26:CH35)</f>
        <v>2.9072437189393011E-2</v>
      </c>
      <c r="J9" s="1773">
        <f t="shared" ref="J9:J18" si="1">1-SUM(B9:I9)+C9+D9</f>
        <v>0</v>
      </c>
      <c r="K9" s="28">
        <f>(SUM(AP_I4!U25:U34)+SUM(AP_I4!Z25:Z34)+SUM(AP_I4!AA25:AA34))/SUM(AP_I4!AD25:AD34)</f>
        <v>0.7493744243320275</v>
      </c>
      <c r="L9" s="1291">
        <f>(SUM(AP_I4!U25:U34))/SUM(AP_I4!AD25:AD34)</f>
        <v>0.22901208458020214</v>
      </c>
      <c r="M9" s="1291">
        <f>(SUM(AP_I4!Z25:Z34))/SUM(AP_I4!AD25:AD34)</f>
        <v>2.776547929176533E-2</v>
      </c>
      <c r="N9" s="28">
        <f>SUM(AP_I4!T25:T34)/SUM(AP_I4!AD25:AD34)</f>
        <v>6.1330133970043527E-2</v>
      </c>
      <c r="O9" s="28">
        <f>SUM(AP_I4!AB25:AB34)/SUM(AP_I4!AD25:AD34)</f>
        <v>0.10432586068538584</v>
      </c>
      <c r="P9" s="28">
        <f>SUM(AP_I4!X25:X34)/SUM(AP_I4!AD25:AD34)</f>
        <v>2.197816315962161E-2</v>
      </c>
      <c r="Q9" s="28">
        <f>SUM(AP_I4!V25:V34)/SUM(AP_I4!AD25:AD34)</f>
        <v>5.5009151391288195E-2</v>
      </c>
      <c r="R9" s="28">
        <f>SUM(AP_I4!W25:W34)/SUM(AP_I4!AD25:AD34)</f>
        <v>7.9822664616333357E-3</v>
      </c>
      <c r="S9" s="1741">
        <f t="shared" si="0"/>
        <v>-3.4694469519536142E-16</v>
      </c>
      <c r="T9" s="2143"/>
      <c r="U9" s="2143"/>
      <c r="V9" s="2143">
        <f t="shared" ref="V9:V18" si="2">O8+P8</f>
        <v>8.28700108712533E-2</v>
      </c>
      <c r="W9" s="2143">
        <f t="shared" ref="W9:W18" si="3">K9</f>
        <v>0.7493744243320275</v>
      </c>
      <c r="X9" s="2143"/>
      <c r="Y9" s="2143"/>
    </row>
    <row r="10" spans="1:25">
      <c r="A10" s="1737" t="s">
        <v>1073</v>
      </c>
      <c r="B10" s="1881">
        <f>(SUM(AP_C4!BV36:BV45)+SUM(AP_C4!BZ36:BZ45)+SUM(AP_C4!CB36:CB45))/SUM(AP_C4!CH36:CH45)</f>
        <v>0.57272777641462391</v>
      </c>
      <c r="C10" s="1293">
        <f>(SUM(AP_C4!BV36:BV45))/SUM(AP_C4!CH36:CH45)</f>
        <v>0.3364149405181216</v>
      </c>
      <c r="D10" s="1293">
        <f>(SUM(AP_C4!BZ36:BZ45))/SUM(AP_C4!CH36:CH45)</f>
        <v>7.3594478435345612E-2</v>
      </c>
      <c r="E10" s="1881">
        <f>SUM(AP_C4!BU36:BU45)/SUM(AP_C4!CH36:CH45)</f>
        <v>9.0002453676953642E-2</v>
      </c>
      <c r="F10" s="1881">
        <f>SUM(AP_C4!CD36:CD45)/SUM(AP_C4!CH36:CH45)</f>
        <v>0.11017801030544321</v>
      </c>
      <c r="G10" s="1881">
        <f>SUM(AP_C4!BY36:BY45)/SUM(AP_C4!CH36:CH45)</f>
        <v>0.1411418304430074</v>
      </c>
      <c r="H10" s="1881">
        <f>SUM(AP_C4!BW36:BW45)/SUM(AP_C4!CH36:CH45)</f>
        <v>4.0889339169390776E-2</v>
      </c>
      <c r="I10" s="1881">
        <f>SUM(AP_C4!BX36:BX45)/SUM(AP_C4!CH36:CH45)</f>
        <v>4.5060589990581046E-2</v>
      </c>
      <c r="J10" s="1773">
        <f t="shared" si="1"/>
        <v>1.1102230246251565E-16</v>
      </c>
      <c r="K10" s="28">
        <f>(SUM(AP_I4!U35:U44)+SUM(AP_I4!Z35:Z44)+SUM(AP_I4!AA35:AA44))/SUM(AP_I4!AD35:AD44)</f>
        <v>0.73249572978071298</v>
      </c>
      <c r="L10" s="1291">
        <f>(SUM(AP_I4!U35:U44))/SUM(AP_I4!AD35:AD44)</f>
        <v>0.16763273179488686</v>
      </c>
      <c r="M10" s="1291">
        <f>(SUM(AP_I4!Z35:Z44))/SUM(AP_I4!AD35:AD44)</f>
        <v>3.2975275485549099E-2</v>
      </c>
      <c r="N10" s="28">
        <f>SUM(AP_I4!T35:T44)/SUM(AP_I4!AD35:AD44)</f>
        <v>6.3048726728369892E-2</v>
      </c>
      <c r="O10" s="28">
        <f>SUM(AP_I4!AB35:AB44)/SUM(AP_I4!AD35:AD44)</f>
        <v>0.12819146233829098</v>
      </c>
      <c r="P10" s="28">
        <f>SUM(AP_I4!X35:X44)/SUM(AP_I4!AD35:AD44)</f>
        <v>2.376807368538306E-2</v>
      </c>
      <c r="Q10" s="28">
        <f>SUM(AP_I4!V35:V44)/SUM(AP_I4!AD35:AD44)</f>
        <v>4.0723991895339949E-2</v>
      </c>
      <c r="R10" s="28">
        <f>SUM(AP_I4!W35:W44)/SUM(AP_I4!AD35:AD44)</f>
        <v>1.1772015571903298E-2</v>
      </c>
      <c r="S10" s="1741">
        <f t="shared" si="0"/>
        <v>-1.9428902930940239E-16</v>
      </c>
      <c r="T10" s="2143"/>
      <c r="U10" s="2143"/>
      <c r="V10" s="2143">
        <f t="shared" si="2"/>
        <v>0.12630402384500744</v>
      </c>
      <c r="W10" s="2143">
        <f t="shared" si="3"/>
        <v>0.73249572978071298</v>
      </c>
      <c r="X10" s="2143"/>
      <c r="Y10" s="2143"/>
    </row>
    <row r="11" spans="1:25">
      <c r="A11" s="1737" t="s">
        <v>1074</v>
      </c>
      <c r="B11" s="28">
        <f>(SUM(AP_C4!BV46:BV55)+SUM(AP_C4!BZ46:BZ55)+SUM(AP_C4!CB46:CB55))/SUM(AP_C4!CH46:CH55)</f>
        <v>0.47562164222155645</v>
      </c>
      <c r="C11" s="1291">
        <f>(SUM(AP_C4!BV46:BV55))/SUM(AP_C4!CH46:CH55)</f>
        <v>0.26223618325457854</v>
      </c>
      <c r="D11" s="1291">
        <f>(SUM(AP_C4!BZ46:BZ55))/SUM(AP_C4!CH46:CH55)</f>
        <v>0.10733578473751619</v>
      </c>
      <c r="E11" s="28">
        <f>SUM(AP_C4!BU46:BU55)/SUM(AP_C4!CH46:CH55)</f>
        <v>9.0459255021029333E-2</v>
      </c>
      <c r="F11" s="28">
        <f>SUM(AP_C4!CD46:CD55)/SUM(AP_C4!CH46:CH55)</f>
        <v>8.2250015298628701E-2</v>
      </c>
      <c r="G11" s="28">
        <f>SUM(AP_C4!BY46:BY55)/SUM(AP_C4!CH46:CH55)</f>
        <v>0.21230440702188039</v>
      </c>
      <c r="H11" s="28">
        <f>SUM(AP_C4!BW46:BW55)/SUM(AP_C4!CH46:CH55)</f>
        <v>5.6285110776891939E-2</v>
      </c>
      <c r="I11" s="28">
        <f>SUM(AP_C4!BX46:BX55)/SUM(AP_C4!CH46:CH55)</f>
        <v>8.0931421705099191E-2</v>
      </c>
      <c r="J11" s="1773">
        <f t="shared" si="1"/>
        <v>2.1481479549138455E-3</v>
      </c>
      <c r="K11" s="28">
        <f>(SUM(AP_I4!U45:U54)+SUM(AP_I4!Z45:Z54)+SUM(AP_I4!AA45:AA54))/SUM(AP_I4!AD45:AD54)</f>
        <v>0.62127038678623181</v>
      </c>
      <c r="L11" s="1291">
        <f>(SUM(AP_I4!U45:U54))/SUM(AP_I4!AD45:AD54)</f>
        <v>9.9913029844521578E-2</v>
      </c>
      <c r="M11" s="1291">
        <f>(SUM(AP_I4!Z45:Z54))/SUM(AP_I4!AD45:AD54)</f>
        <v>0.1072847149248105</v>
      </c>
      <c r="N11" s="28">
        <f>SUM(AP_I4!T45:T54)/SUM(AP_I4!AD45:AD54)</f>
        <v>7.7516517789809058E-2</v>
      </c>
      <c r="O11" s="28">
        <f>SUM(AP_I4!AB45:AB54)/SUM(AP_I4!AD45:AD54)</f>
        <v>0.18402110065177121</v>
      </c>
      <c r="P11" s="28">
        <f>SUM(AP_I4!X45:X54)/SUM(AP_I4!AD45:AD54)</f>
        <v>4.4627461277751017E-2</v>
      </c>
      <c r="Q11" s="28">
        <f>SUM(AP_I4!V45:V54)/SUM(AP_I4!AD45:AD54)</f>
        <v>4.955295552005521E-2</v>
      </c>
      <c r="R11" s="28">
        <f>SUM(AP_I4!W45:W54)/SUM(AP_I4!AD45:AD54)</f>
        <v>2.264071723143184E-2</v>
      </c>
      <c r="S11" s="1741">
        <f t="shared" si="0"/>
        <v>3.7086074295002158E-4</v>
      </c>
      <c r="T11" s="2143"/>
      <c r="U11" s="2143"/>
      <c r="V11" s="2143">
        <f t="shared" si="2"/>
        <v>0.15195953602367404</v>
      </c>
      <c r="W11" s="2143">
        <f t="shared" si="3"/>
        <v>0.62127038678623181</v>
      </c>
      <c r="X11" s="2143"/>
      <c r="Y11" s="2143"/>
    </row>
    <row r="12" spans="1:25">
      <c r="A12" s="1737" t="s">
        <v>1075</v>
      </c>
      <c r="B12" s="28">
        <f>(SUM(AP_C4!BV56:BV65)+SUM(AP_C4!BZ56:BZ65)+SUM(AP_C4!CB56:CB65))/SUM(AP_C4!CH56:CH65)</f>
        <v>0.1990783584762732</v>
      </c>
      <c r="C12" s="1291">
        <f>(SUM(AP_C4!BV56:BV65))/SUM(AP_C4!CH56:CH65)</f>
        <v>2.5447568041747859E-2</v>
      </c>
      <c r="D12" s="1291">
        <f>(SUM(AP_C4!BZ56:BZ65))/SUM(AP_C4!CH56:CH65)</f>
        <v>0.10193559262619106</v>
      </c>
      <c r="E12" s="28">
        <f>SUM(AP_C4!BU56:BU65)/SUM(AP_C4!CH56:CH65)</f>
        <v>0.26104819268285573</v>
      </c>
      <c r="F12" s="28">
        <f>SUM(AP_C4!CD56:CD65)/SUM(AP_C4!CH56:CH65)</f>
        <v>5.3439635098128775E-2</v>
      </c>
      <c r="G12" s="28">
        <f>SUM(AP_C4!BY56:BY65)/SUM(AP_C4!CH56:CH65)</f>
        <v>0.29155529377087874</v>
      </c>
      <c r="H12" s="28">
        <f>SUM(AP_C4!BW56:BW65)/SUM(AP_C4!CH56:CH65)</f>
        <v>9.9037183183788943E-2</v>
      </c>
      <c r="I12" s="28">
        <f>SUM(AP_C4!BX56:BX65)/SUM(AP_C4!CH56:CH65)</f>
        <v>7.5074118690722058E-2</v>
      </c>
      <c r="J12" s="1773">
        <f t="shared" si="1"/>
        <v>2.0767218097352769E-2</v>
      </c>
      <c r="K12" s="28">
        <f>(SUM(AP_I4!U55:U64)+SUM(AP_I4!Z55:Z64)+SUM(AP_I4!AA55:AA64))/SUM(AP_I4!AD55:AD64)</f>
        <v>0.61797517004796287</v>
      </c>
      <c r="L12" s="1291">
        <f>(SUM(AP_I4!U55:U64))/SUM(AP_I4!AD55:AD64)</f>
        <v>6.3195676539053169E-2</v>
      </c>
      <c r="M12" s="1291">
        <f>(SUM(AP_I4!Z55:Z64))/SUM(AP_I4!AD55:AD64)</f>
        <v>9.9014652031273395E-2</v>
      </c>
      <c r="N12" s="28">
        <f>SUM(AP_I4!T55:T64)/SUM(AP_I4!AD55:AD64)</f>
        <v>0.10420344043670222</v>
      </c>
      <c r="O12" s="28">
        <f>SUM(AP_I4!AB55:AB64)/SUM(AP_I4!AD55:AD64)</f>
        <v>0.18489057487328647</v>
      </c>
      <c r="P12" s="28">
        <f>SUM(AP_I4!X55:X64)/SUM(AP_I4!AD55:AD64)</f>
        <v>3.4457684262112091E-2</v>
      </c>
      <c r="Q12" s="28">
        <f>SUM(AP_I4!V55:V64)/SUM(AP_I4!AD55:AD64)</f>
        <v>3.3802562857622551E-2</v>
      </c>
      <c r="R12" s="28">
        <f>SUM(AP_I4!W55:W64)/SUM(AP_I4!AD55:AD64)</f>
        <v>1.8970160496236031E-2</v>
      </c>
      <c r="S12" s="1741">
        <f t="shared" si="0"/>
        <v>5.7004070260776446E-3</v>
      </c>
      <c r="T12" s="2143"/>
      <c r="U12" s="2143"/>
      <c r="V12" s="2143">
        <f t="shared" si="2"/>
        <v>0.22864856192952224</v>
      </c>
      <c r="W12" s="2143">
        <f t="shared" si="3"/>
        <v>0.61797517004796287</v>
      </c>
      <c r="X12" s="2143"/>
      <c r="Y12" s="2143"/>
    </row>
    <row r="13" spans="1:25">
      <c r="A13" s="1737" t="s">
        <v>1076</v>
      </c>
      <c r="B13" s="28">
        <f>(SUM(AP_C4!BV66:BV75)+SUM(AP_C4!BZ66:BZ75)+SUM(AP_C4!CB66:CB75))/SUM(AP_C4!CH66:CH75)</f>
        <v>7.3019006760278102E-2</v>
      </c>
      <c r="C13" s="1291">
        <f>(SUM(AP_C4!BV66:BV75))/SUM(AP_C4!CH66:CH75)</f>
        <v>6.0113403781583592E-3</v>
      </c>
      <c r="D13" s="1291">
        <f>(SUM(AP_C4!BZ66:BZ75))/SUM(AP_C4!CH66:CH75)</f>
        <v>1.8708788192970515E-2</v>
      </c>
      <c r="E13" s="28">
        <f>SUM(AP_C4!BU66:BU75)/SUM(AP_C4!CH66:CH75)</f>
        <v>0.23207255540744512</v>
      </c>
      <c r="F13" s="28">
        <f>SUM(AP_C4!CD66:CD75)/SUM(AP_C4!CH66:CH75)</f>
        <v>8.4762101820489072E-2</v>
      </c>
      <c r="G13" s="28">
        <f>SUM(AP_C4!BY66:BY75)/SUM(AP_C4!CH66:CH75)</f>
        <v>0.37667134143661951</v>
      </c>
      <c r="H13" s="28">
        <f>SUM(AP_C4!BW66:BW75)/SUM(AP_C4!CH66:CH75)</f>
        <v>0.11475907822005249</v>
      </c>
      <c r="I13" s="28">
        <f>SUM(AP_C4!BX66:BX75)/SUM(AP_C4!CH66:CH75)</f>
        <v>0.10210121366948596</v>
      </c>
      <c r="J13" s="1773">
        <f t="shared" si="1"/>
        <v>1.6614702685629756E-2</v>
      </c>
      <c r="K13" s="28">
        <f>(SUM(AP_I4!U65:U74)+SUM(AP_I4!Z65:Z74)+SUM(AP_I4!AA65:AA74))/SUM(AP_I4!AD65:AD74)</f>
        <v>0.59330736016203678</v>
      </c>
      <c r="L13" s="1291">
        <f>(SUM(AP_I4!U65:U74))/SUM(AP_I4!AD65:AD74)</f>
        <v>4.0775314171302444E-2</v>
      </c>
      <c r="M13" s="1291">
        <f>(SUM(AP_I4!Z65:Z74))/SUM(AP_I4!AD65:AD74)</f>
        <v>9.7028417518552443E-2</v>
      </c>
      <c r="N13" s="28">
        <f>SUM(AP_I4!T65:T74)/SUM(AP_I4!AD65:AD74)</f>
        <v>0.11284357185148577</v>
      </c>
      <c r="O13" s="28">
        <f>SUM(AP_I4!AB65:AB74)/SUM(AP_I4!AD65:AD74)</f>
        <v>0.19273464264553469</v>
      </c>
      <c r="P13" s="28">
        <f>SUM(AP_I4!X65:X74)/SUM(AP_I4!AD65:AD74)</f>
        <v>5.1552608988921278E-2</v>
      </c>
      <c r="Q13" s="28">
        <f>SUM(AP_I4!V65:V74)/SUM(AP_I4!AD65:AD74)</f>
        <v>2.4388372401247235E-2</v>
      </c>
      <c r="R13" s="28">
        <f>SUM(AP_I4!W65:W74)/SUM(AP_I4!AD65:AD74)</f>
        <v>2.0334494593807911E-2</v>
      </c>
      <c r="S13" s="1741">
        <f t="shared" si="0"/>
        <v>4.8389493569663405E-3</v>
      </c>
      <c r="T13" s="2143"/>
      <c r="U13" s="2143"/>
      <c r="V13" s="2143">
        <f t="shared" si="2"/>
        <v>0.21934825913539857</v>
      </c>
      <c r="W13" s="2143">
        <f t="shared" si="3"/>
        <v>0.59330736016203678</v>
      </c>
      <c r="X13" s="2143"/>
      <c r="Y13" s="2143"/>
    </row>
    <row r="14" spans="1:25">
      <c r="A14" s="1737" t="s">
        <v>1077</v>
      </c>
      <c r="B14" s="28">
        <f>(SUM(AP_C4!BV76:BV85)+SUM(AP_C4!BZ76:BZ85)+SUM(AP_C4!CB76:CB85))/SUM(AP_C4!CH76:CH85)</f>
        <v>8.3730660877465043E-2</v>
      </c>
      <c r="C14" s="1291">
        <f>(SUM(AP_C4!BV76:BV85))/SUM(AP_C4!CH76:CH85)</f>
        <v>3.6798546942828122E-4</v>
      </c>
      <c r="D14" s="1291">
        <f>(SUM(AP_C4!BZ76:BZ85))/SUM(AP_C4!CH76:CH85)</f>
        <v>1.4735673826511992E-2</v>
      </c>
      <c r="E14" s="28">
        <f>SUM(AP_C4!BU76:BU85)/SUM(AP_C4!CH76:CH85)</f>
        <v>0.24271810888644549</v>
      </c>
      <c r="F14" s="28">
        <f>SUM(AP_C4!CD76:CD85)/SUM(AP_C4!CH76:CH85)</f>
        <v>7.3293379660963789E-2</v>
      </c>
      <c r="G14" s="28">
        <f>SUM(AP_C4!BY76:BY85)/SUM(AP_C4!CH76:CH85)</f>
        <v>0.3075326911303588</v>
      </c>
      <c r="H14" s="28">
        <f>SUM(AP_C4!BW76:BW85)/SUM(AP_C4!CH76:CH85)</f>
        <v>0.16358958258267575</v>
      </c>
      <c r="I14" s="28">
        <f>SUM(AP_C4!BX76:BX85)/SUM(AP_C4!CH76:CH85)</f>
        <v>0.11178332551764115</v>
      </c>
      <c r="J14" s="1773">
        <f t="shared" si="1"/>
        <v>1.7352251344450075E-2</v>
      </c>
      <c r="K14" s="28">
        <f>(SUM(AP_I4!U75:U84)+SUM(AP_I4!Z75:Z84)+SUM(AP_I4!AA75:AA84))/SUM(AP_I4!AD75:AD84)</f>
        <v>0.6661304784239549</v>
      </c>
      <c r="L14" s="1291">
        <f>(SUM(AP_I4!U75:U84))/SUM(AP_I4!AD75:AD84)</f>
        <v>4.5167478863147287E-2</v>
      </c>
      <c r="M14" s="1291">
        <f>(SUM(AP_I4!Z75:Z84))/SUM(AP_I4!AD75:AD84)</f>
        <v>0.14777271292574592</v>
      </c>
      <c r="N14" s="28">
        <f>SUM(AP_I4!T75:T84)/SUM(AP_I4!AD75:AD84)</f>
        <v>9.3995715861417625E-2</v>
      </c>
      <c r="O14" s="28">
        <f>SUM(AP_I4!AB75:AB84)/SUM(AP_I4!AD75:AD84)</f>
        <v>0.17624167970305138</v>
      </c>
      <c r="P14" s="28">
        <f>SUM(AP_I4!X75:X84)/SUM(AP_I4!AD75:AD84)</f>
        <v>2.6395742084801763E-2</v>
      </c>
      <c r="Q14" s="28">
        <f>SUM(AP_I4!V75:V84)/SUM(AP_I4!AD75:AD84)</f>
        <v>2.28917327495399E-2</v>
      </c>
      <c r="R14" s="28">
        <f>SUM(AP_I4!W75:W84)/SUM(AP_I4!AD75:AD84)</f>
        <v>8.3663439624026333E-3</v>
      </c>
      <c r="S14" s="1741">
        <f t="shared" si="0"/>
        <v>5.978307214831724E-3</v>
      </c>
      <c r="T14" s="2143"/>
      <c r="U14" s="2143"/>
      <c r="V14" s="2143">
        <f t="shared" si="2"/>
        <v>0.24428725163445597</v>
      </c>
      <c r="W14" s="2143">
        <f t="shared" si="3"/>
        <v>0.6661304784239549</v>
      </c>
      <c r="X14" s="2143"/>
      <c r="Y14" s="2143"/>
    </row>
    <row r="15" spans="1:25">
      <c r="A15" s="1737" t="s">
        <v>1078</v>
      </c>
      <c r="B15" s="28">
        <f>(SUM(AP_C4!BV86:BV95)+SUM(AP_C4!BZ86:BZ95)+SUM(AP_C4!CB86:CB95))/SUM(AP_C4!CH86:CH95)</f>
        <v>0.1087682938530585</v>
      </c>
      <c r="C15" s="1291">
        <f>(SUM(AP_C4!BV86:BV95))/SUM(AP_C4!CH86:CH95)</f>
        <v>1.3692463313636853E-2</v>
      </c>
      <c r="D15" s="1291">
        <f>(SUM(AP_C4!BZ86:BZ95))/SUM(AP_C4!CH86:CH95)</f>
        <v>4.8943823442826051E-2</v>
      </c>
      <c r="E15" s="28">
        <f>SUM(AP_C4!BU86:BU95)/SUM(AP_C4!CH86:CH95)</f>
        <v>0.35702977965068933</v>
      </c>
      <c r="F15" s="28">
        <f>SUM(AP_C4!CD86:CD95)/SUM(AP_C4!CH86:CH95)</f>
        <v>5.4459772620978092E-2</v>
      </c>
      <c r="G15" s="28">
        <f>SUM(AP_C4!BY86:BY95)/SUM(AP_C4!CH86:CH95)</f>
        <v>0.32793505324114108</v>
      </c>
      <c r="H15" s="28">
        <f>SUM(AP_C4!BW86:BW95)/SUM(AP_C4!CH86:CH95)</f>
        <v>8.2987814199727783E-2</v>
      </c>
      <c r="I15" s="28">
        <f>SUM(AP_C4!BX86:BX95)/SUM(AP_C4!CH86:CH95)</f>
        <v>5.6490915530574372E-2</v>
      </c>
      <c r="J15" s="1773">
        <f t="shared" si="1"/>
        <v>1.2328370903830849E-2</v>
      </c>
      <c r="K15" s="28">
        <f>(SUM(AP_I4!U85:U94)+SUM(AP_I4!Z85:Z94)+SUM(AP_I4!AA85:AA94))/SUM(AP_I4!AD85:AD94)</f>
        <v>0.70451076662182466</v>
      </c>
      <c r="L15" s="1291">
        <f>(SUM(AP_I4!U85:U94))/SUM(AP_I4!AD85:AD94)</f>
        <v>4.1915308250562638E-2</v>
      </c>
      <c r="M15" s="1291">
        <f>(SUM(AP_I4!Z85:Z94))/SUM(AP_I4!AD85:AD94)</f>
        <v>0.18513653947249753</v>
      </c>
      <c r="N15" s="28">
        <f>SUM(AP_I4!T85:T94)/SUM(AP_I4!AD85:AD94)</f>
        <v>7.3876850542043834E-2</v>
      </c>
      <c r="O15" s="28">
        <f>SUM(AP_I4!AB85:AB94)/SUM(AP_I4!AD85:AD94)</f>
        <v>0.14309863138680365</v>
      </c>
      <c r="P15" s="28">
        <f>SUM(AP_I4!X85:X94)/SUM(AP_I4!AD85:AD94)</f>
        <v>3.8404578914254764E-2</v>
      </c>
      <c r="Q15" s="28">
        <f>SUM(AP_I4!V85:V94)/SUM(AP_I4!AD85:AD94)</f>
        <v>1.9537227151042537E-2</v>
      </c>
      <c r="R15" s="28">
        <f>SUM(AP_I4!W85:W94)/SUM(AP_I4!AD85:AD94)</f>
        <v>7.5187418404076946E-3</v>
      </c>
      <c r="S15" s="1741">
        <f t="shared" si="0"/>
        <v>1.3053203543622688E-2</v>
      </c>
      <c r="T15" s="2143"/>
      <c r="U15" s="2143"/>
      <c r="V15" s="2143">
        <f t="shared" si="2"/>
        <v>0.20263742178785316</v>
      </c>
      <c r="W15" s="2143">
        <f t="shared" si="3"/>
        <v>0.70451076662182466</v>
      </c>
      <c r="X15" s="2143"/>
      <c r="Y15" s="2143"/>
    </row>
    <row r="16" spans="1:25">
      <c r="A16" s="1737" t="s">
        <v>1079</v>
      </c>
      <c r="B16" s="28">
        <f>(SUM(AP_C4!BV96:BV105)+SUM(AP_C4!BZ96:BZ105)+SUM(AP_C4!CB96:CB105))/SUM(AP_C4!CH96:CH105)</f>
        <v>0.23962832359025901</v>
      </c>
      <c r="C16" s="1291">
        <f>(SUM(AP_C4!BV96:BV105))/SUM(AP_C4!CH96:CH105)</f>
        <v>3.3452879760978799E-2</v>
      </c>
      <c r="D16" s="1291">
        <f>(SUM(AP_C4!BZ96:BZ105))/SUM(AP_C4!CH96:CH105)</f>
        <v>0.12053596374697165</v>
      </c>
      <c r="E16" s="28">
        <f>SUM(AP_C4!BU96:BU105)/SUM(AP_C4!CH96:CH105)</f>
        <v>0.21893376042751203</v>
      </c>
      <c r="F16" s="28">
        <f>SUM(AP_C4!CD96:CD105)/SUM(AP_C4!CH96:CH105)</f>
        <v>6.8910830957184754E-2</v>
      </c>
      <c r="G16" s="28">
        <f>SUM(AP_C4!BY96:BY105)/SUM(AP_C4!CH96:CH105)</f>
        <v>0.35528519624267574</v>
      </c>
      <c r="H16" s="28">
        <f>SUM(AP_C4!BW96:BW105)/SUM(AP_C4!CH96:CH105)</f>
        <v>7.5487919846794566E-2</v>
      </c>
      <c r="I16" s="28">
        <f>SUM(AP_C4!BX96:BX105)/SUM(AP_C4!CH96:CH105)</f>
        <v>3.3257017530027681E-2</v>
      </c>
      <c r="J16" s="1773">
        <f t="shared" si="1"/>
        <v>8.496951405546016E-3</v>
      </c>
      <c r="K16" s="28">
        <f>(SUM(AP_I4!U95:U104)+SUM(AP_I4!Z95:Z104)+SUM(AP_I4!AA95:AA104))/SUM(AP_I4!AD95:AD104)</f>
        <v>0.69813440688022788</v>
      </c>
      <c r="L16" s="1291">
        <f>(SUM(AP_I4!U95:U104))/SUM(AP_I4!AD95:AD104)</f>
        <v>3.1072073689132996E-2</v>
      </c>
      <c r="M16" s="1291">
        <f>(SUM(AP_I4!Z95:Z104))/SUM(AP_I4!AD95:AD104)</f>
        <v>0.19092817432624798</v>
      </c>
      <c r="N16" s="28">
        <f>SUM(AP_I4!T95:T104)/SUM(AP_I4!AD95:AD104)</f>
        <v>5.165848384048867E-2</v>
      </c>
      <c r="O16" s="28">
        <f>SUM(AP_I4!AB95:AB104)/SUM(AP_I4!AD95:AD104)</f>
        <v>0.15417725119724379</v>
      </c>
      <c r="P16" s="28">
        <f>SUM(AP_I4!X95:X104)/SUM(AP_I4!AD95:AD104)</f>
        <v>5.282033331657604E-2</v>
      </c>
      <c r="Q16" s="28">
        <f>SUM(AP_I4!V95:V104)/SUM(AP_I4!AD95:AD104)</f>
        <v>1.8526496753837971E-2</v>
      </c>
      <c r="R16" s="28">
        <f>SUM(AP_I4!W95:W104)/SUM(AP_I4!AD95:AD104)</f>
        <v>4.7799495433790834E-3</v>
      </c>
      <c r="S16" s="1741">
        <f t="shared" si="0"/>
        <v>1.9903078468246682E-2</v>
      </c>
      <c r="T16" s="2143"/>
      <c r="U16" s="2143"/>
      <c r="V16" s="2143">
        <f t="shared" si="2"/>
        <v>0.18150321030105843</v>
      </c>
      <c r="W16" s="2143">
        <f t="shared" si="3"/>
        <v>0.69813440688022788</v>
      </c>
      <c r="X16" s="2143"/>
      <c r="Y16" s="2143"/>
    </row>
    <row r="17" spans="1:30">
      <c r="A17" s="1737" t="s">
        <v>1080</v>
      </c>
      <c r="B17" s="28">
        <f>(SUM(AP_C4!BV106:BV115)+SUM(AP_C4!BZ106:BZ115)+SUM(AP_C4!CB106:CB115))/SUM(AP_C4!CH106:CH115)</f>
        <v>0.37453101317368442</v>
      </c>
      <c r="C17" s="1291">
        <f>(SUM(AP_C4!BV106:BV115))/SUM(AP_C4!CH106:CH115)</f>
        <v>6.1701440807544521E-2</v>
      </c>
      <c r="D17" s="1291">
        <f>(SUM(AP_C4!BZ106:BZ115))/SUM(AP_C4!CH106:CH115)</f>
        <v>0.19714417608172993</v>
      </c>
      <c r="E17" s="28">
        <f>SUM(AP_C4!BU106:BU115)/SUM(AP_C4!CH106:CH115)</f>
        <v>0.20246524784380346</v>
      </c>
      <c r="F17" s="28">
        <f>SUM(AP_C4!CD106:CD115)/SUM(AP_C4!CH106:CH115)</f>
        <v>7.6953152121354756E-2</v>
      </c>
      <c r="G17" s="28">
        <f>SUM(AP_C4!BY106:BY115)/SUM(AP_C4!CH106:CH115)</f>
        <v>0.23082603066799701</v>
      </c>
      <c r="H17" s="28">
        <f>SUM(AP_C4!BW106:BW115)/SUM(AP_C4!CH106:CH115)</f>
        <v>5.9900910617254777E-2</v>
      </c>
      <c r="I17" s="28">
        <f>SUM(AP_C4!BX106:BX115)/SUM(AP_C4!CH106:CH115)</f>
        <v>1.5217007805907625E-2</v>
      </c>
      <c r="J17" s="1773">
        <f t="shared" si="1"/>
        <v>4.0106637769997816E-2</v>
      </c>
      <c r="K17" s="28">
        <f>(SUM(AP_I4!U105:U114)+SUM(AP_I4!Z105:Z114)+SUM(AP_I4!AA105:AA114))/SUM(AP_I4!AD105:AD114)</f>
        <v>0.6532616483861392</v>
      </c>
      <c r="L17" s="1291">
        <f>(SUM(AP_I4!U105:U114))/SUM(AP_I4!AD105:AD114)</f>
        <v>2.37973019095057E-2</v>
      </c>
      <c r="M17" s="1291">
        <f>(SUM(AP_I4!Z105:Z114))/SUM(AP_I4!AD105:AD114)</f>
        <v>0.18328871994812021</v>
      </c>
      <c r="N17" s="28">
        <f>SUM(AP_I4!T105:T114)/SUM(AP_I4!AD105:AD114)</f>
        <v>7.8782582135531465E-2</v>
      </c>
      <c r="O17" s="28">
        <f>SUM(AP_I4!AB105:AB114)/SUM(AP_I4!AD105:AD114)</f>
        <v>0.14209463625141952</v>
      </c>
      <c r="P17" s="28">
        <f>SUM(AP_I4!X105:X114)/SUM(AP_I4!AD105:AD114)</f>
        <v>7.3679516352530783E-2</v>
      </c>
      <c r="Q17" s="28">
        <f>SUM(AP_I4!V105:V114)/SUM(AP_I4!AD105:AD114)</f>
        <v>2.3930121796387524E-2</v>
      </c>
      <c r="R17" s="28">
        <f>SUM(AP_I4!W105:W114)/SUM(AP_I4!AD105:AD114)</f>
        <v>3.6564963456601884E-3</v>
      </c>
      <c r="S17" s="1741">
        <f t="shared" si="0"/>
        <v>2.4594998732331369E-2</v>
      </c>
      <c r="T17" s="2143"/>
      <c r="U17" s="2143"/>
      <c r="V17" s="2143">
        <f t="shared" si="2"/>
        <v>0.20699758451381983</v>
      </c>
      <c r="W17" s="2143">
        <f t="shared" si="3"/>
        <v>0.6532616483861392</v>
      </c>
      <c r="X17" s="2143"/>
      <c r="Y17" s="2143"/>
    </row>
    <row r="18" spans="1:30" ht="15" thickBot="1">
      <c r="A18" s="1752" t="s">
        <v>1081</v>
      </c>
      <c r="B18" s="1758">
        <f>(SUM(AP_C4!BV116:BV122)+SUM(AP_C4!BZ116:BZ122)+SUM(AP_C4!CB116:CB122))/SUM(AP_C4!CH116:CH122)</f>
        <v>0.38739733886643946</v>
      </c>
      <c r="C18" s="1294">
        <f>(SUM(AP_C4!BV116:BV122))/SUM(AP_C4!CH116:CH122)</f>
        <v>4.3114351525109625E-2</v>
      </c>
      <c r="D18" s="1294">
        <f>(SUM(AP_C4!BZ116:BZ122))/SUM(AP_C4!CH116:CH122)</f>
        <v>0.24878676971852781</v>
      </c>
      <c r="E18" s="1758">
        <f>SUM(AP_C4!BU116:BU122)/SUM(AP_C4!CH116:CH122)</f>
        <v>0.13711339645347698</v>
      </c>
      <c r="F18" s="1758">
        <f>SUM(AP_C4!CD116:CD122)/SUM(AP_C4!CH116:CH122)</f>
        <v>5.2903229759121748E-2</v>
      </c>
      <c r="G18" s="1758">
        <f>SUM(AP_C4!BY116:BY122)/SUM(AP_C4!CH116:CH122)</f>
        <v>0.2646505446563297</v>
      </c>
      <c r="H18" s="1758">
        <f>SUM(AP_C4!BW116:BW122)/SUM(AP_C4!CH116:CH122)</f>
        <v>8.5171310535263195E-2</v>
      </c>
      <c r="I18" s="1758">
        <f>SUM(AP_C4!BX116:BX122)/SUM(AP_C4!CH116:CH122)</f>
        <v>1.4813450931106765E-2</v>
      </c>
      <c r="J18" s="1780">
        <f t="shared" si="1"/>
        <v>5.7950728798262019E-2</v>
      </c>
      <c r="K18" s="2571">
        <f>(SUM(AP_I4!U115:U123)+SUM(AP_I4!Z115:Z123)+SUM(AP_I4!AA115:AA123))/SUM(AP_I4!AD115:AD123)</f>
        <v>0.57327929218676221</v>
      </c>
      <c r="L18" s="1296">
        <f>(SUM(AP_I4!U115:U123))/SUM(AP_I4!AD115:AD123)</f>
        <v>1.1197408924569151E-2</v>
      </c>
      <c r="M18" s="1296">
        <f>(SUM(AP_I4!Z115:Z123))/SUM(AP_I4!AD115:AD123)</f>
        <v>0.1657515773006315</v>
      </c>
      <c r="N18" s="2571">
        <f>SUM(AP_I4!T115:T123)/SUM(AP_I4!AD115:AD123)</f>
        <v>8.1192633463158609E-2</v>
      </c>
      <c r="O18" s="2571">
        <f>SUM(AP_I4!AB115:AB123)/SUM(AP_I4!AD115:AD123)</f>
        <v>0.14000501346938959</v>
      </c>
      <c r="P18" s="2571">
        <f>SUM(AP_I4!X115:X123)/SUM(AP_I4!AD115:AD123)</f>
        <v>0.15118017021497357</v>
      </c>
      <c r="Q18" s="2571">
        <f>SUM(AP_I4!V115:V123)/SUM(AP_I4!AD115:AD123)</f>
        <v>3.0609015222352456E-2</v>
      </c>
      <c r="R18" s="2571">
        <f>SUM(AP_I4!W115:W123)/SUM(AP_I4!AD115:AD123)</f>
        <v>4.9395320541900847E-3</v>
      </c>
      <c r="S18" s="1781">
        <f t="shared" si="0"/>
        <v>1.8794343389173684E-2</v>
      </c>
      <c r="T18" s="2143"/>
      <c r="U18" s="2143"/>
      <c r="V18" s="2143">
        <f t="shared" si="2"/>
        <v>0.2157741526039503</v>
      </c>
      <c r="W18" s="2143">
        <f t="shared" si="3"/>
        <v>0.57327929218676221</v>
      </c>
      <c r="X18" s="2143"/>
      <c r="Y18" s="2143"/>
    </row>
    <row r="19" spans="1:30" ht="15" thickTop="1">
      <c r="A19" s="1737"/>
      <c r="B19" s="75"/>
      <c r="C19" s="1295"/>
      <c r="D19" s="1295"/>
      <c r="E19" s="28"/>
      <c r="F19" s="28"/>
      <c r="G19" s="28"/>
      <c r="H19" s="28"/>
      <c r="I19" s="28"/>
      <c r="J19" s="28"/>
      <c r="N19" s="1304"/>
    </row>
    <row r="20" spans="1:30">
      <c r="A20" s="1737"/>
      <c r="B20" s="75"/>
      <c r="C20" s="1295"/>
      <c r="D20" s="1295"/>
      <c r="E20" s="28"/>
      <c r="F20" s="28"/>
      <c r="G20" s="28"/>
      <c r="H20" s="28"/>
      <c r="I20" s="28"/>
      <c r="J20" s="28"/>
    </row>
    <row r="21" spans="1:30">
      <c r="A21" s="1737"/>
      <c r="B21" s="75"/>
      <c r="C21" s="1295"/>
      <c r="D21" s="1295"/>
      <c r="E21" s="28"/>
      <c r="F21" s="28"/>
      <c r="G21" s="28"/>
      <c r="H21" s="28"/>
      <c r="I21" s="28"/>
      <c r="J21" s="28"/>
    </row>
    <row r="22" spans="1:30">
      <c r="A22" s="1737"/>
      <c r="B22" s="75"/>
      <c r="C22" s="1295"/>
      <c r="D22" s="1295"/>
      <c r="E22" s="28"/>
      <c r="F22" s="28"/>
      <c r="G22" s="28"/>
      <c r="H22" s="28"/>
      <c r="I22" s="28"/>
      <c r="J22" s="28"/>
    </row>
    <row r="23" spans="1:30">
      <c r="A23" s="1737"/>
      <c r="B23" s="75"/>
      <c r="C23" s="1295"/>
      <c r="D23" s="1295"/>
      <c r="E23" s="28"/>
      <c r="F23" s="28"/>
      <c r="G23" s="28"/>
      <c r="H23" s="28"/>
      <c r="I23" s="28"/>
      <c r="J23" s="28"/>
    </row>
    <row r="24" spans="1:30">
      <c r="A24" s="1737"/>
      <c r="B24" s="1030"/>
      <c r="C24" s="1292"/>
      <c r="D24" s="1292"/>
      <c r="E24" s="1030"/>
      <c r="F24" s="1030"/>
      <c r="G24" s="1030"/>
      <c r="H24" s="1030"/>
      <c r="I24" s="1030"/>
      <c r="J24" s="1030"/>
    </row>
    <row r="25" spans="1:30">
      <c r="A25" s="1737"/>
      <c r="B25" s="1030"/>
      <c r="C25" s="1292"/>
      <c r="D25" s="1292"/>
      <c r="E25" s="1030"/>
      <c r="F25" s="1030"/>
      <c r="G25" s="1030"/>
      <c r="H25" s="1030"/>
      <c r="I25" s="1030"/>
      <c r="J25" s="1030"/>
    </row>
    <row r="26" spans="1:30">
      <c r="A26" s="1737"/>
      <c r="B26" s="1030"/>
      <c r="C26" s="1292"/>
      <c r="D26" s="1292"/>
      <c r="E26" s="1030"/>
      <c r="F26" s="1030"/>
      <c r="G26" s="1030"/>
      <c r="H26" s="1030"/>
      <c r="I26" s="1030"/>
      <c r="J26" s="1030"/>
    </row>
    <row r="27" spans="1:30">
      <c r="A27" s="1737"/>
      <c r="B27" s="1030"/>
      <c r="C27" s="1292"/>
      <c r="D27" s="1292"/>
      <c r="E27" s="1030"/>
      <c r="F27" s="1030"/>
      <c r="G27" s="1030"/>
      <c r="H27" s="1030"/>
      <c r="I27" s="1030"/>
      <c r="J27" s="1030"/>
    </row>
    <row r="28" spans="1:30">
      <c r="A28" s="1737"/>
      <c r="B28" s="1030"/>
      <c r="C28" s="1292"/>
      <c r="D28" s="1292"/>
      <c r="E28" s="1030"/>
      <c r="F28" s="1030"/>
      <c r="G28" s="1030"/>
      <c r="H28" s="1030"/>
      <c r="I28" s="1030"/>
      <c r="J28" s="1030"/>
    </row>
    <row r="29" spans="1:30">
      <c r="A29" s="1737"/>
      <c r="B29" s="1030"/>
      <c r="C29" s="1292"/>
      <c r="D29" s="1292"/>
      <c r="E29" s="1030"/>
      <c r="F29" s="1030"/>
      <c r="G29" s="1030"/>
      <c r="H29" s="1030"/>
      <c r="I29" s="1030"/>
      <c r="J29" s="1030"/>
    </row>
    <row r="30" spans="1:30">
      <c r="A30" s="1737"/>
      <c r="B30" s="1030"/>
      <c r="C30" s="1292"/>
      <c r="D30" s="1292"/>
      <c r="E30" s="1030"/>
      <c r="F30" s="1030"/>
      <c r="G30" s="1030"/>
      <c r="H30" s="1030"/>
      <c r="I30" s="1030"/>
      <c r="J30" s="1030"/>
    </row>
    <row r="31" spans="1:30">
      <c r="A31" s="1737"/>
      <c r="B31" s="1030"/>
      <c r="C31" s="1292"/>
      <c r="D31" s="1292"/>
      <c r="E31" s="1030"/>
      <c r="F31" s="1030"/>
      <c r="G31" s="1030"/>
      <c r="H31" s="1030"/>
      <c r="I31" s="1030"/>
      <c r="J31" s="1030"/>
    </row>
    <row r="32" spans="1:30" s="89" customFormat="1">
      <c r="A32" s="1737"/>
      <c r="B32" s="1030"/>
      <c r="C32" s="1292"/>
      <c r="D32" s="1292"/>
      <c r="E32" s="1030"/>
      <c r="F32" s="1030"/>
      <c r="G32" s="1030"/>
      <c r="H32" s="1030"/>
      <c r="I32" s="1030"/>
      <c r="J32" s="1030"/>
      <c r="K32" s="2"/>
      <c r="L32" s="1"/>
      <c r="M32" s="1"/>
      <c r="N32" s="2"/>
      <c r="O32" s="2"/>
      <c r="P32" s="2"/>
      <c r="Q32" s="2"/>
      <c r="R32" s="2"/>
      <c r="S32" s="2"/>
      <c r="T32" s="2"/>
      <c r="U32" s="2"/>
      <c r="V32" s="2"/>
      <c r="W32" s="2"/>
      <c r="X32" s="2"/>
      <c r="Y32" s="2"/>
      <c r="Z32" s="2"/>
      <c r="AA32" s="2"/>
      <c r="AB32" s="2"/>
      <c r="AC32" s="2"/>
      <c r="AD32" s="2"/>
    </row>
    <row r="33" spans="1:30" s="89" customFormat="1">
      <c r="A33" s="1737"/>
      <c r="B33" s="1030"/>
      <c r="C33" s="1292"/>
      <c r="D33" s="1292"/>
      <c r="E33" s="1030"/>
      <c r="F33" s="1030"/>
      <c r="G33" s="1030"/>
      <c r="H33" s="1030"/>
      <c r="I33" s="1030"/>
      <c r="J33" s="1030"/>
      <c r="K33" s="2"/>
      <c r="L33" s="1"/>
      <c r="M33" s="1"/>
      <c r="N33" s="2"/>
      <c r="O33" s="2"/>
      <c r="P33" s="2"/>
      <c r="Q33" s="2"/>
      <c r="R33" s="2"/>
      <c r="S33" s="2"/>
      <c r="T33" s="2"/>
      <c r="U33" s="2"/>
      <c r="V33" s="2"/>
      <c r="W33" s="2"/>
      <c r="X33" s="2"/>
      <c r="Y33" s="2"/>
      <c r="Z33" s="2"/>
      <c r="AA33" s="2"/>
      <c r="AB33" s="2"/>
      <c r="AC33" s="2"/>
      <c r="AD33" s="2"/>
    </row>
    <row r="34" spans="1:30">
      <c r="A34" s="1737"/>
      <c r="B34" s="1030"/>
      <c r="C34" s="1292"/>
      <c r="D34" s="1292"/>
      <c r="E34" s="1030"/>
      <c r="F34" s="1030"/>
      <c r="G34" s="1030"/>
      <c r="H34" s="1030"/>
      <c r="I34" s="1030"/>
      <c r="J34" s="1030"/>
    </row>
    <row r="35" spans="1:30">
      <c r="A35" s="1737"/>
      <c r="B35" s="75"/>
      <c r="C35" s="1295"/>
      <c r="D35" s="1295"/>
      <c r="E35" s="28"/>
      <c r="F35" s="28"/>
      <c r="G35" s="28"/>
      <c r="H35" s="28"/>
      <c r="I35" s="28"/>
      <c r="J35" s="28"/>
    </row>
    <row r="36" spans="1:30">
      <c r="A36" s="1737"/>
      <c r="B36" s="75"/>
      <c r="C36" s="1295"/>
      <c r="D36" s="1295"/>
      <c r="E36" s="28"/>
      <c r="F36" s="28"/>
      <c r="G36" s="28"/>
      <c r="H36" s="28"/>
      <c r="I36" s="28"/>
      <c r="J36" s="28"/>
    </row>
    <row r="37" spans="1:30">
      <c r="A37" s="1737"/>
      <c r="B37" s="75"/>
      <c r="C37" s="1295"/>
      <c r="D37" s="1295"/>
      <c r="E37" s="28"/>
      <c r="F37" s="28"/>
      <c r="G37" s="28"/>
      <c r="H37" s="28"/>
      <c r="I37" s="28"/>
      <c r="J37" s="28"/>
    </row>
    <row r="38" spans="1:30">
      <c r="A38" s="1737"/>
      <c r="B38" s="75"/>
      <c r="C38" s="1295"/>
      <c r="D38" s="1295"/>
      <c r="E38" s="28"/>
      <c r="F38" s="28"/>
      <c r="G38" s="28"/>
      <c r="H38" s="28"/>
      <c r="I38" s="28"/>
      <c r="J38" s="28"/>
    </row>
    <row r="39" spans="1:30">
      <c r="A39" s="1737"/>
      <c r="B39" s="75"/>
      <c r="C39" s="1295"/>
      <c r="D39" s="1295"/>
      <c r="E39" s="28"/>
      <c r="F39" s="28"/>
      <c r="G39" s="28"/>
      <c r="H39" s="28"/>
      <c r="I39" s="28"/>
      <c r="J39" s="28"/>
    </row>
    <row r="40" spans="1:30">
      <c r="A40" s="1737"/>
      <c r="B40" s="75"/>
      <c r="C40" s="1295"/>
      <c r="D40" s="1295"/>
      <c r="E40" s="28"/>
      <c r="F40" s="28"/>
      <c r="G40" s="28"/>
      <c r="H40" s="28"/>
      <c r="I40" s="28"/>
      <c r="J40" s="28"/>
    </row>
    <row r="41" spans="1:30">
      <c r="A41" s="1737"/>
      <c r="B41" s="75"/>
      <c r="C41" s="1295"/>
      <c r="D41" s="1295"/>
      <c r="E41" s="28"/>
      <c r="F41" s="28"/>
      <c r="G41" s="28"/>
      <c r="H41" s="28"/>
      <c r="I41" s="28"/>
      <c r="J41" s="28"/>
    </row>
    <row r="42" spans="1:30">
      <c r="A42" s="1737"/>
      <c r="B42" s="75"/>
      <c r="C42" s="1295"/>
      <c r="D42" s="1295"/>
      <c r="E42" s="28"/>
      <c r="F42" s="28"/>
      <c r="G42" s="28"/>
      <c r="H42" s="28"/>
      <c r="I42" s="28"/>
      <c r="J42" s="28"/>
    </row>
    <row r="43" spans="1:30">
      <c r="A43" s="1737"/>
      <c r="B43" s="75"/>
      <c r="C43" s="1295"/>
      <c r="D43" s="1295"/>
      <c r="E43" s="28"/>
      <c r="F43" s="28"/>
      <c r="G43" s="28"/>
      <c r="H43" s="28"/>
      <c r="I43" s="28"/>
      <c r="J43" s="28"/>
    </row>
    <row r="44" spans="1:30">
      <c r="A44" s="1737"/>
      <c r="B44" s="75"/>
      <c r="C44" s="1295"/>
      <c r="D44" s="1295"/>
      <c r="E44" s="28"/>
      <c r="F44" s="28"/>
      <c r="G44" s="28"/>
      <c r="H44" s="28"/>
      <c r="I44" s="28"/>
      <c r="J44" s="28"/>
    </row>
    <row r="45" spans="1:30">
      <c r="A45" s="1737"/>
      <c r="B45" s="75"/>
      <c r="C45" s="1295"/>
      <c r="D45" s="1295"/>
      <c r="E45" s="28"/>
      <c r="F45" s="28"/>
      <c r="G45" s="28"/>
      <c r="H45" s="28"/>
      <c r="I45" s="28"/>
      <c r="J45" s="28"/>
    </row>
    <row r="46" spans="1:30">
      <c r="A46" s="1737"/>
      <c r="B46" s="75"/>
      <c r="C46" s="1295"/>
      <c r="D46" s="1295"/>
      <c r="E46" s="28"/>
      <c r="F46" s="28"/>
      <c r="G46" s="28"/>
      <c r="H46" s="28"/>
      <c r="I46" s="28"/>
      <c r="J46" s="28"/>
    </row>
    <row r="47" spans="1:30">
      <c r="A47" s="1737"/>
      <c r="B47" s="75"/>
      <c r="C47" s="1295"/>
      <c r="D47" s="1295"/>
      <c r="E47" s="28"/>
      <c r="F47" s="28"/>
      <c r="G47" s="28"/>
      <c r="H47" s="28"/>
      <c r="I47" s="28"/>
      <c r="J47" s="28"/>
    </row>
    <row r="48" spans="1:30">
      <c r="A48" s="1737"/>
      <c r="B48" s="75"/>
      <c r="C48" s="1295"/>
      <c r="D48" s="1295"/>
      <c r="E48" s="28"/>
      <c r="F48" s="28"/>
      <c r="G48" s="28"/>
      <c r="H48" s="28"/>
      <c r="I48" s="28"/>
      <c r="J48" s="28"/>
    </row>
    <row r="49" spans="1:10">
      <c r="A49" s="1737"/>
      <c r="B49" s="75"/>
      <c r="C49" s="1295"/>
      <c r="D49" s="1295"/>
      <c r="E49" s="28"/>
      <c r="F49" s="28"/>
      <c r="G49" s="28"/>
      <c r="H49" s="28"/>
      <c r="I49" s="28"/>
      <c r="J49" s="28"/>
    </row>
    <row r="50" spans="1:10">
      <c r="A50" s="1737"/>
      <c r="B50" s="75"/>
      <c r="C50" s="1295"/>
      <c r="D50" s="1295"/>
      <c r="E50" s="28"/>
      <c r="F50" s="28"/>
      <c r="G50" s="28"/>
      <c r="H50" s="28"/>
      <c r="I50" s="28"/>
      <c r="J50" s="28"/>
    </row>
    <row r="51" spans="1:10">
      <c r="A51" s="1737"/>
      <c r="B51" s="75"/>
      <c r="C51" s="1295"/>
      <c r="D51" s="1295"/>
      <c r="E51" s="28"/>
      <c r="F51" s="28"/>
      <c r="G51" s="28"/>
      <c r="H51" s="28"/>
      <c r="I51" s="28"/>
      <c r="J51" s="28"/>
    </row>
    <row r="52" spans="1:10">
      <c r="A52" s="1737"/>
      <c r="B52" s="75"/>
      <c r="C52" s="1295"/>
      <c r="D52" s="1295"/>
      <c r="E52" s="28"/>
      <c r="F52" s="28"/>
      <c r="G52" s="28"/>
      <c r="H52" s="28"/>
      <c r="I52" s="28"/>
      <c r="J52" s="28"/>
    </row>
    <row r="53" spans="1:10">
      <c r="A53" s="1737"/>
      <c r="B53" s="75"/>
      <c r="C53" s="1295"/>
      <c r="D53" s="1295"/>
      <c r="E53" s="28"/>
      <c r="F53" s="28"/>
      <c r="G53" s="28"/>
      <c r="H53" s="28"/>
      <c r="I53" s="28"/>
      <c r="J53" s="28"/>
    </row>
    <row r="54" spans="1:10">
      <c r="A54" s="1737"/>
      <c r="B54" s="75"/>
      <c r="C54" s="1295"/>
      <c r="D54" s="1295"/>
      <c r="E54" s="28"/>
      <c r="F54" s="28"/>
      <c r="G54" s="28"/>
      <c r="H54" s="28"/>
      <c r="I54" s="28"/>
      <c r="J54" s="28"/>
    </row>
    <row r="55" spans="1:10">
      <c r="A55" s="1737"/>
      <c r="B55" s="75"/>
      <c r="C55" s="1295"/>
      <c r="D55" s="1295"/>
      <c r="E55" s="28"/>
      <c r="F55" s="28"/>
      <c r="G55" s="28"/>
      <c r="H55" s="28"/>
      <c r="I55" s="28"/>
      <c r="J55" s="28"/>
    </row>
    <row r="56" spans="1:10">
      <c r="A56" s="1737"/>
      <c r="B56" s="75"/>
      <c r="C56" s="1295"/>
      <c r="D56" s="1295"/>
      <c r="E56" s="28"/>
      <c r="F56" s="28"/>
      <c r="G56" s="28"/>
      <c r="H56" s="28"/>
      <c r="I56" s="28"/>
      <c r="J56" s="28"/>
    </row>
    <row r="57" spans="1:10">
      <c r="A57" s="1737"/>
      <c r="B57" s="75"/>
      <c r="C57" s="1295"/>
      <c r="D57" s="1295"/>
      <c r="E57" s="28"/>
      <c r="F57" s="28"/>
      <c r="G57" s="28"/>
      <c r="H57" s="28"/>
      <c r="I57" s="28"/>
      <c r="J57" s="28"/>
    </row>
    <row r="58" spans="1:10">
      <c r="A58" s="1737"/>
      <c r="B58" s="75"/>
      <c r="C58" s="1295"/>
      <c r="D58" s="1295"/>
      <c r="E58" s="28"/>
      <c r="F58" s="28"/>
      <c r="G58" s="28"/>
      <c r="H58" s="28"/>
      <c r="I58" s="28"/>
      <c r="J58" s="28"/>
    </row>
    <row r="59" spans="1:10">
      <c r="A59" s="1737"/>
      <c r="B59" s="75"/>
      <c r="C59" s="1295"/>
      <c r="D59" s="1295"/>
      <c r="E59" s="28"/>
      <c r="F59" s="28"/>
      <c r="G59" s="28"/>
      <c r="H59" s="28"/>
      <c r="I59" s="28"/>
      <c r="J59" s="28"/>
    </row>
    <row r="60" spans="1:10">
      <c r="A60" s="1737"/>
      <c r="B60" s="75"/>
      <c r="C60" s="1295"/>
      <c r="D60" s="1295"/>
      <c r="E60" s="28"/>
      <c r="F60" s="28"/>
      <c r="G60" s="28"/>
      <c r="H60" s="28"/>
      <c r="I60" s="28"/>
      <c r="J60" s="28"/>
    </row>
    <row r="61" spans="1:10">
      <c r="A61" s="1737"/>
      <c r="B61" s="75"/>
      <c r="C61" s="1295"/>
      <c r="D61" s="1295"/>
      <c r="E61" s="28"/>
      <c r="F61" s="28"/>
      <c r="G61" s="28"/>
      <c r="H61" s="28"/>
      <c r="I61" s="28"/>
      <c r="J61" s="28"/>
    </row>
    <row r="62" spans="1:10">
      <c r="A62" s="1737"/>
      <c r="B62" s="75"/>
      <c r="C62" s="1295"/>
      <c r="D62" s="1295"/>
      <c r="E62" s="28"/>
      <c r="F62" s="28"/>
      <c r="G62" s="28"/>
      <c r="H62" s="28"/>
      <c r="I62" s="28"/>
      <c r="J62" s="28"/>
    </row>
    <row r="63" spans="1:10">
      <c r="A63" s="1737"/>
      <c r="B63" s="75"/>
      <c r="C63" s="1295"/>
      <c r="D63" s="1295"/>
      <c r="E63" s="28"/>
      <c r="F63" s="28"/>
      <c r="G63" s="28"/>
      <c r="H63" s="28"/>
      <c r="I63" s="28"/>
      <c r="J63" s="28"/>
    </row>
    <row r="64" spans="1:10">
      <c r="A64" s="1737"/>
      <c r="B64" s="75"/>
      <c r="C64" s="1295"/>
      <c r="D64" s="1295"/>
      <c r="E64" s="28"/>
      <c r="F64" s="28"/>
      <c r="G64" s="28"/>
      <c r="H64" s="28"/>
      <c r="I64" s="28"/>
      <c r="J64" s="28"/>
    </row>
    <row r="65" spans="1:10">
      <c r="A65" s="1737"/>
      <c r="B65" s="75"/>
      <c r="C65" s="1295"/>
      <c r="D65" s="1295"/>
      <c r="E65" s="28"/>
      <c r="F65" s="28"/>
      <c r="G65" s="28"/>
      <c r="H65" s="28"/>
      <c r="I65" s="28"/>
      <c r="J65" s="28"/>
    </row>
    <row r="66" spans="1:10">
      <c r="A66" s="1737"/>
      <c r="B66" s="75"/>
      <c r="C66" s="1295"/>
      <c r="D66" s="1295"/>
      <c r="E66" s="28"/>
      <c r="F66" s="28"/>
      <c r="G66" s="28"/>
      <c r="H66" s="28"/>
      <c r="I66" s="28"/>
      <c r="J66" s="28"/>
    </row>
    <row r="67" spans="1:10">
      <c r="A67" s="1737"/>
      <c r="B67" s="75"/>
      <c r="C67" s="1295"/>
      <c r="D67" s="1295"/>
      <c r="E67" s="28"/>
      <c r="F67" s="28"/>
      <c r="G67" s="28"/>
      <c r="H67" s="28"/>
      <c r="I67" s="28"/>
      <c r="J67" s="28"/>
    </row>
    <row r="68" spans="1:10">
      <c r="A68" s="1737"/>
      <c r="B68" s="75"/>
      <c r="C68" s="1295"/>
      <c r="D68" s="1295"/>
      <c r="E68" s="28"/>
      <c r="F68" s="28"/>
      <c r="G68" s="28"/>
      <c r="H68" s="28"/>
      <c r="I68" s="28"/>
      <c r="J68" s="28"/>
    </row>
    <row r="69" spans="1:10">
      <c r="A69" s="1737"/>
      <c r="B69" s="75"/>
      <c r="C69" s="1295"/>
      <c r="D69" s="1295"/>
      <c r="E69" s="28"/>
      <c r="F69" s="28"/>
      <c r="G69" s="28"/>
      <c r="H69" s="28"/>
      <c r="I69" s="28"/>
      <c r="J69" s="28"/>
    </row>
    <row r="70" spans="1:10">
      <c r="A70" s="1737"/>
      <c r="B70" s="75"/>
      <c r="C70" s="1295"/>
      <c r="D70" s="1295"/>
      <c r="E70" s="28"/>
      <c r="F70" s="28"/>
      <c r="G70" s="28"/>
      <c r="H70" s="28"/>
      <c r="I70" s="28"/>
      <c r="J70" s="28"/>
    </row>
    <row r="71" spans="1:10">
      <c r="A71" s="1737"/>
      <c r="B71" s="75"/>
      <c r="C71" s="1295"/>
      <c r="D71" s="1295"/>
      <c r="E71" s="28"/>
      <c r="F71" s="28"/>
      <c r="G71" s="28"/>
      <c r="H71" s="28"/>
      <c r="I71" s="28"/>
      <c r="J71" s="28"/>
    </row>
    <row r="72" spans="1:10">
      <c r="A72" s="1737"/>
      <c r="B72" s="75"/>
      <c r="C72" s="1295"/>
      <c r="D72" s="1295"/>
      <c r="E72" s="28"/>
      <c r="F72" s="28"/>
      <c r="G72" s="28"/>
      <c r="H72" s="28"/>
      <c r="I72" s="28"/>
      <c r="J72" s="28"/>
    </row>
    <row r="73" spans="1:10">
      <c r="A73" s="1737"/>
      <c r="B73" s="75"/>
      <c r="C73" s="1295"/>
      <c r="D73" s="1295"/>
      <c r="E73" s="28"/>
      <c r="F73" s="28"/>
      <c r="G73" s="28"/>
      <c r="H73" s="28"/>
      <c r="I73" s="28"/>
      <c r="J73" s="28"/>
    </row>
    <row r="74" spans="1:10">
      <c r="A74" s="1737"/>
      <c r="B74" s="75"/>
      <c r="C74" s="1295"/>
      <c r="D74" s="1295"/>
      <c r="E74" s="28"/>
      <c r="F74" s="28"/>
      <c r="G74" s="28"/>
      <c r="H74" s="28"/>
      <c r="I74" s="28"/>
      <c r="J74" s="28"/>
    </row>
    <row r="75" spans="1:10">
      <c r="A75" s="1737"/>
      <c r="B75" s="75"/>
      <c r="C75" s="1295"/>
      <c r="D75" s="1295"/>
      <c r="E75" s="28"/>
      <c r="F75" s="28"/>
      <c r="G75" s="28"/>
      <c r="H75" s="28"/>
      <c r="I75" s="28"/>
      <c r="J75" s="28"/>
    </row>
    <row r="76" spans="1:10">
      <c r="A76" s="1737"/>
      <c r="B76" s="75"/>
      <c r="C76" s="1295"/>
      <c r="D76" s="1295"/>
      <c r="E76" s="28"/>
      <c r="F76" s="28"/>
      <c r="G76" s="28"/>
      <c r="H76" s="28"/>
      <c r="I76" s="28"/>
      <c r="J76" s="28"/>
    </row>
    <row r="77" spans="1:10">
      <c r="A77" s="1737"/>
      <c r="B77" s="75"/>
      <c r="C77" s="1295"/>
      <c r="D77" s="1295"/>
      <c r="E77" s="28"/>
      <c r="F77" s="28"/>
      <c r="G77" s="28"/>
      <c r="H77" s="28"/>
      <c r="I77" s="28"/>
      <c r="J77" s="28"/>
    </row>
    <row r="78" spans="1:10">
      <c r="A78" s="1737"/>
      <c r="B78" s="75"/>
      <c r="C78" s="1295"/>
      <c r="D78" s="1295"/>
      <c r="E78" s="28"/>
      <c r="F78" s="28"/>
      <c r="G78" s="28"/>
      <c r="H78" s="28"/>
      <c r="I78" s="28"/>
      <c r="J78" s="28"/>
    </row>
    <row r="79" spans="1:10">
      <c r="A79" s="1737"/>
      <c r="B79" s="75"/>
      <c r="C79" s="1295"/>
      <c r="D79" s="1295"/>
      <c r="E79" s="28"/>
      <c r="F79" s="28"/>
      <c r="G79" s="28"/>
      <c r="H79" s="28"/>
      <c r="I79" s="28"/>
      <c r="J79" s="28"/>
    </row>
    <row r="80" spans="1:10">
      <c r="A80" s="1737"/>
      <c r="B80" s="75"/>
      <c r="C80" s="1295"/>
      <c r="D80" s="1295"/>
      <c r="E80" s="28"/>
      <c r="F80" s="28"/>
      <c r="G80" s="28"/>
      <c r="H80" s="28"/>
      <c r="I80" s="28"/>
      <c r="J80" s="28"/>
    </row>
    <row r="81" spans="1:10">
      <c r="A81" s="1737"/>
      <c r="B81" s="75"/>
      <c r="C81" s="1295"/>
      <c r="D81" s="1295"/>
      <c r="E81" s="28"/>
      <c r="F81" s="28"/>
      <c r="G81" s="28"/>
      <c r="H81" s="28"/>
      <c r="I81" s="28"/>
      <c r="J81" s="28"/>
    </row>
    <row r="82" spans="1:10">
      <c r="A82" s="1737"/>
      <c r="B82" s="75"/>
      <c r="C82" s="1295"/>
      <c r="D82" s="1295"/>
      <c r="E82" s="28"/>
      <c r="F82" s="28"/>
      <c r="G82" s="28"/>
      <c r="H82" s="28"/>
      <c r="I82" s="28"/>
      <c r="J82" s="28"/>
    </row>
    <row r="83" spans="1:10">
      <c r="A83" s="1737"/>
      <c r="B83" s="75"/>
      <c r="C83" s="1295"/>
      <c r="D83" s="1295"/>
      <c r="E83" s="28"/>
      <c r="F83" s="28"/>
      <c r="G83" s="28"/>
      <c r="H83" s="28"/>
      <c r="I83" s="28"/>
      <c r="J83" s="28"/>
    </row>
    <row r="84" spans="1:10">
      <c r="A84" s="1737"/>
      <c r="B84" s="75"/>
      <c r="C84" s="1295"/>
      <c r="D84" s="1295"/>
      <c r="E84" s="28"/>
      <c r="F84" s="28"/>
      <c r="G84" s="28"/>
      <c r="H84" s="28"/>
      <c r="I84" s="28"/>
      <c r="J84" s="28"/>
    </row>
    <row r="85" spans="1:10">
      <c r="A85" s="1737"/>
      <c r="B85" s="75"/>
      <c r="C85" s="1295"/>
      <c r="D85" s="1295"/>
      <c r="E85" s="28"/>
      <c r="F85" s="28"/>
      <c r="G85" s="28"/>
      <c r="H85" s="28"/>
      <c r="I85" s="28"/>
      <c r="J85" s="28"/>
    </row>
    <row r="86" spans="1:10">
      <c r="A86" s="1737"/>
      <c r="B86" s="75"/>
      <c r="C86" s="1295"/>
      <c r="D86" s="1295"/>
      <c r="E86" s="28"/>
      <c r="F86" s="28"/>
      <c r="G86" s="28"/>
      <c r="H86" s="28"/>
      <c r="I86" s="28"/>
      <c r="J86" s="28"/>
    </row>
    <row r="87" spans="1:10">
      <c r="A87" s="1737"/>
      <c r="B87" s="75"/>
      <c r="C87" s="1295"/>
      <c r="D87" s="1295"/>
      <c r="E87" s="28"/>
      <c r="F87" s="28"/>
      <c r="G87" s="28"/>
      <c r="H87" s="28"/>
      <c r="I87" s="28"/>
      <c r="J87" s="28"/>
    </row>
    <row r="88" spans="1:10">
      <c r="A88" s="1737"/>
      <c r="B88" s="75"/>
      <c r="C88" s="1295"/>
      <c r="D88" s="1295"/>
      <c r="E88" s="28"/>
      <c r="F88" s="28"/>
      <c r="G88" s="28"/>
      <c r="H88" s="28"/>
      <c r="I88" s="28"/>
      <c r="J88" s="28"/>
    </row>
    <row r="89" spans="1:10">
      <c r="A89" s="1737"/>
      <c r="B89" s="75"/>
      <c r="C89" s="1295"/>
      <c r="D89" s="1295"/>
      <c r="E89" s="28"/>
      <c r="F89" s="28"/>
      <c r="G89" s="28"/>
      <c r="H89" s="28"/>
      <c r="I89" s="28"/>
      <c r="J89" s="28"/>
    </row>
    <row r="90" spans="1:10">
      <c r="A90" s="1737"/>
      <c r="B90" s="75"/>
      <c r="C90" s="1295"/>
      <c r="D90" s="1295"/>
      <c r="E90" s="28"/>
      <c r="F90" s="28"/>
      <c r="G90" s="28"/>
      <c r="H90" s="28"/>
      <c r="I90" s="28"/>
      <c r="J90" s="28"/>
    </row>
    <row r="91" spans="1:10">
      <c r="A91" s="1737"/>
      <c r="B91" s="75"/>
      <c r="C91" s="1295"/>
      <c r="D91" s="1295"/>
      <c r="E91" s="28"/>
      <c r="F91" s="28"/>
      <c r="G91" s="28"/>
      <c r="H91" s="28"/>
      <c r="I91" s="28"/>
      <c r="J91" s="28"/>
    </row>
    <row r="92" spans="1:10">
      <c r="A92" s="1737"/>
      <c r="B92" s="75"/>
      <c r="C92" s="1295"/>
      <c r="D92" s="1295"/>
      <c r="E92" s="28"/>
      <c r="F92" s="28"/>
      <c r="G92" s="28"/>
      <c r="H92" s="28"/>
      <c r="I92" s="28"/>
      <c r="J92" s="28"/>
    </row>
    <row r="93" spans="1:10">
      <c r="A93" s="1737"/>
      <c r="B93" s="75"/>
      <c r="C93" s="1295"/>
      <c r="D93" s="1295"/>
      <c r="E93" s="28"/>
      <c r="F93" s="28"/>
      <c r="G93" s="28"/>
      <c r="H93" s="28"/>
      <c r="I93" s="28"/>
      <c r="J93" s="28"/>
    </row>
    <row r="94" spans="1:10">
      <c r="A94" s="1737"/>
      <c r="B94" s="75"/>
      <c r="C94" s="1295"/>
      <c r="D94" s="1295"/>
      <c r="E94" s="28"/>
      <c r="F94" s="28"/>
      <c r="G94" s="28"/>
      <c r="H94" s="28"/>
      <c r="I94" s="28"/>
      <c r="J94" s="28"/>
    </row>
    <row r="95" spans="1:10">
      <c r="A95" s="1737"/>
      <c r="B95" s="75"/>
      <c r="C95" s="1295"/>
      <c r="D95" s="1295"/>
      <c r="E95" s="28"/>
      <c r="F95" s="28"/>
      <c r="G95" s="28"/>
      <c r="H95" s="28"/>
      <c r="I95" s="28"/>
      <c r="J95" s="28"/>
    </row>
    <row r="96" spans="1:10">
      <c r="A96" s="1737"/>
      <c r="B96" s="75"/>
      <c r="C96" s="1295"/>
      <c r="D96" s="1295"/>
      <c r="E96" s="28"/>
      <c r="F96" s="28"/>
      <c r="G96" s="28"/>
      <c r="H96" s="28"/>
      <c r="I96" s="28"/>
      <c r="J96" s="28"/>
    </row>
    <row r="97" spans="1:10">
      <c r="A97" s="1737"/>
      <c r="B97" s="75"/>
      <c r="C97" s="1295"/>
      <c r="D97" s="1295"/>
      <c r="E97" s="28"/>
      <c r="F97" s="28"/>
      <c r="G97" s="28"/>
      <c r="H97" s="28"/>
      <c r="I97" s="28"/>
      <c r="J97" s="28"/>
    </row>
    <row r="98" spans="1:10">
      <c r="A98" s="1737"/>
      <c r="B98" s="75"/>
      <c r="C98" s="1295"/>
      <c r="D98" s="1295"/>
      <c r="E98" s="28"/>
      <c r="F98" s="28"/>
      <c r="G98" s="28"/>
      <c r="H98" s="28"/>
      <c r="I98" s="28"/>
      <c r="J98" s="28"/>
    </row>
    <row r="99" spans="1:10">
      <c r="A99" s="1737"/>
      <c r="B99" s="75"/>
      <c r="C99" s="1295"/>
      <c r="D99" s="1295"/>
      <c r="E99" s="28"/>
      <c r="F99" s="28"/>
      <c r="G99" s="28"/>
      <c r="H99" s="28"/>
      <c r="I99" s="28"/>
      <c r="J99" s="28"/>
    </row>
    <row r="100" spans="1:10">
      <c r="A100" s="1737"/>
      <c r="B100" s="75"/>
      <c r="C100" s="1295"/>
      <c r="D100" s="1295"/>
      <c r="E100" s="28"/>
      <c r="F100" s="28"/>
      <c r="G100" s="28"/>
      <c r="H100" s="28"/>
      <c r="I100" s="28"/>
      <c r="J100" s="28"/>
    </row>
    <row r="101" spans="1:10">
      <c r="A101" s="1737"/>
      <c r="B101" s="75"/>
      <c r="C101" s="1295"/>
      <c r="D101" s="1295"/>
      <c r="E101" s="28"/>
      <c r="F101" s="28"/>
      <c r="G101" s="28"/>
      <c r="H101" s="28"/>
      <c r="I101" s="28"/>
      <c r="J101" s="28"/>
    </row>
    <row r="102" spans="1:10">
      <c r="A102" s="1737"/>
      <c r="B102" s="75"/>
      <c r="C102" s="1295"/>
      <c r="D102" s="1295"/>
      <c r="E102" s="28"/>
      <c r="F102" s="28"/>
      <c r="G102" s="28"/>
      <c r="H102" s="28"/>
      <c r="I102" s="28"/>
      <c r="J102" s="28"/>
    </row>
    <row r="103" spans="1:10">
      <c r="A103" s="1737"/>
      <c r="B103" s="75"/>
      <c r="C103" s="1295"/>
      <c r="D103" s="1295"/>
      <c r="E103" s="28"/>
      <c r="F103" s="28"/>
      <c r="G103" s="28"/>
      <c r="H103" s="28"/>
      <c r="I103" s="28"/>
      <c r="J103" s="28"/>
    </row>
    <row r="104" spans="1:10">
      <c r="A104" s="1737"/>
      <c r="B104" s="75"/>
      <c r="C104" s="1295"/>
      <c r="D104" s="1295"/>
      <c r="E104" s="28"/>
      <c r="F104" s="28"/>
      <c r="G104" s="28"/>
      <c r="H104" s="28"/>
      <c r="I104" s="28"/>
      <c r="J104" s="28"/>
    </row>
    <row r="105" spans="1:10">
      <c r="A105" s="1737"/>
      <c r="B105" s="75"/>
      <c r="C105" s="1295"/>
      <c r="D105" s="1295"/>
      <c r="E105" s="28"/>
      <c r="F105" s="28"/>
      <c r="G105" s="28"/>
      <c r="H105" s="28"/>
      <c r="I105" s="28"/>
      <c r="J105" s="28"/>
    </row>
    <row r="106" spans="1:10">
      <c r="A106" s="1737"/>
      <c r="B106" s="75"/>
      <c r="C106" s="1295"/>
      <c r="D106" s="1295"/>
      <c r="E106" s="28"/>
      <c r="F106" s="28"/>
      <c r="G106" s="28"/>
      <c r="H106" s="28"/>
      <c r="I106" s="28"/>
      <c r="J106" s="28"/>
    </row>
    <row r="107" spans="1:10">
      <c r="A107" s="1737"/>
      <c r="B107" s="75"/>
      <c r="C107" s="1295"/>
      <c r="D107" s="1295"/>
      <c r="E107" s="28"/>
      <c r="F107" s="28"/>
      <c r="G107" s="28"/>
      <c r="H107" s="28"/>
      <c r="I107" s="28"/>
      <c r="J107" s="28"/>
    </row>
    <row r="108" spans="1:10">
      <c r="A108" s="1737"/>
      <c r="B108" s="75"/>
      <c r="C108" s="1295"/>
      <c r="D108" s="1295"/>
      <c r="E108" s="28"/>
      <c r="F108" s="28"/>
      <c r="G108" s="28"/>
      <c r="H108" s="28"/>
      <c r="I108" s="28"/>
      <c r="J108" s="28"/>
    </row>
    <row r="109" spans="1:10">
      <c r="A109" s="1737"/>
      <c r="B109" s="75"/>
      <c r="C109" s="1295"/>
      <c r="D109" s="1295"/>
      <c r="E109" s="28"/>
      <c r="F109" s="28"/>
      <c r="G109" s="28"/>
      <c r="H109" s="28"/>
      <c r="I109" s="28"/>
      <c r="J109" s="28"/>
    </row>
    <row r="110" spans="1:10">
      <c r="A110" s="1737"/>
      <c r="B110" s="75"/>
      <c r="C110" s="1295"/>
      <c r="D110" s="1295"/>
      <c r="E110" s="28"/>
      <c r="F110" s="28"/>
      <c r="G110" s="28"/>
      <c r="H110" s="28"/>
      <c r="I110" s="28"/>
      <c r="J110" s="28"/>
    </row>
    <row r="111" spans="1:10">
      <c r="A111" s="1737"/>
      <c r="B111" s="75"/>
      <c r="C111" s="1295"/>
      <c r="D111" s="1295"/>
      <c r="E111" s="28"/>
      <c r="F111" s="28"/>
      <c r="G111" s="28"/>
      <c r="H111" s="28"/>
      <c r="I111" s="28"/>
      <c r="J111" s="28"/>
    </row>
    <row r="112" spans="1:10">
      <c r="A112" s="1737"/>
      <c r="B112" s="75"/>
      <c r="C112" s="1295"/>
      <c r="D112" s="1295"/>
      <c r="E112" s="28"/>
      <c r="F112" s="28"/>
      <c r="G112" s="28"/>
      <c r="H112" s="28"/>
      <c r="I112" s="28"/>
      <c r="J112" s="28"/>
    </row>
    <row r="113" spans="1:10">
      <c r="A113" s="1737"/>
      <c r="B113" s="75"/>
      <c r="C113" s="1295"/>
      <c r="D113" s="1295"/>
      <c r="E113" s="28"/>
      <c r="F113" s="28"/>
      <c r="G113" s="28"/>
      <c r="H113" s="28"/>
      <c r="I113" s="28"/>
      <c r="J113" s="28"/>
    </row>
    <row r="114" spans="1:10">
      <c r="A114" s="1737"/>
      <c r="B114" s="75"/>
      <c r="C114" s="1295"/>
      <c r="D114" s="1295"/>
      <c r="E114" s="28"/>
      <c r="F114" s="28"/>
      <c r="G114" s="28"/>
      <c r="H114" s="28"/>
      <c r="I114" s="28"/>
      <c r="J114" s="28"/>
    </row>
    <row r="115" spans="1:10">
      <c r="A115" s="1737"/>
      <c r="B115" s="75"/>
      <c r="C115" s="1295"/>
      <c r="D115" s="1295"/>
      <c r="E115" s="28"/>
      <c r="F115" s="28"/>
      <c r="G115" s="28"/>
      <c r="H115" s="28"/>
      <c r="I115" s="28"/>
      <c r="J115" s="28"/>
    </row>
    <row r="116" spans="1:10">
      <c r="A116" s="1737"/>
      <c r="B116" s="75"/>
      <c r="C116" s="1295"/>
      <c r="D116" s="1295"/>
      <c r="E116" s="28"/>
      <c r="F116" s="28"/>
      <c r="G116" s="28"/>
      <c r="H116" s="28"/>
      <c r="I116" s="28"/>
      <c r="J116" s="28"/>
    </row>
    <row r="117" spans="1:10">
      <c r="A117" s="1737"/>
      <c r="B117" s="75"/>
      <c r="C117" s="1295"/>
      <c r="D117" s="1295"/>
      <c r="E117" s="28"/>
      <c r="F117" s="28"/>
      <c r="G117" s="28"/>
      <c r="H117" s="28"/>
      <c r="I117" s="28"/>
      <c r="J117" s="28"/>
    </row>
    <row r="118" spans="1:10">
      <c r="A118" s="1737"/>
      <c r="B118" s="75"/>
      <c r="C118" s="1295"/>
      <c r="D118" s="1295"/>
      <c r="E118" s="28"/>
      <c r="F118" s="28"/>
      <c r="G118" s="28"/>
      <c r="H118" s="28"/>
      <c r="I118" s="28"/>
      <c r="J118" s="28"/>
    </row>
    <row r="119" spans="1:10">
      <c r="A119" s="1737"/>
      <c r="B119" s="75"/>
      <c r="C119" s="1295"/>
      <c r="D119" s="1295"/>
      <c r="E119" s="28"/>
      <c r="F119" s="28"/>
      <c r="G119" s="28"/>
      <c r="H119" s="28"/>
      <c r="I119" s="28"/>
      <c r="J119" s="28"/>
    </row>
    <row r="120" spans="1:10">
      <c r="A120" s="1737"/>
      <c r="B120" s="75"/>
      <c r="C120" s="1295"/>
      <c r="D120" s="1295"/>
      <c r="E120" s="28"/>
      <c r="F120" s="28"/>
      <c r="G120" s="28"/>
      <c r="H120" s="28"/>
      <c r="I120" s="28"/>
      <c r="J120" s="28"/>
    </row>
    <row r="121" spans="1:10">
      <c r="A121" s="1737"/>
      <c r="B121" s="75"/>
      <c r="C121" s="1295"/>
      <c r="D121" s="1295"/>
      <c r="E121" s="28"/>
      <c r="F121" s="28"/>
      <c r="G121" s="28"/>
      <c r="H121" s="28"/>
      <c r="I121" s="28"/>
      <c r="J121" s="28"/>
    </row>
    <row r="122" spans="1:10">
      <c r="A122" s="1737"/>
      <c r="B122" s="75"/>
      <c r="C122" s="1295"/>
      <c r="D122" s="1295"/>
      <c r="E122" s="28"/>
      <c r="F122" s="28"/>
      <c r="G122" s="28"/>
      <c r="H122" s="28"/>
      <c r="I122" s="28"/>
      <c r="J122" s="28"/>
    </row>
    <row r="123" spans="1:10">
      <c r="A123" s="1737"/>
      <c r="B123" s="75"/>
      <c r="C123" s="1295"/>
      <c r="D123" s="1295"/>
      <c r="E123" s="28"/>
      <c r="F123" s="28"/>
      <c r="G123" s="28"/>
      <c r="H123" s="28"/>
      <c r="I123" s="28"/>
      <c r="J123" s="28"/>
    </row>
  </sheetData>
  <mergeCells count="3">
    <mergeCell ref="B4:J4"/>
    <mergeCell ref="K4:S4"/>
    <mergeCell ref="A2:S2"/>
  </mergeCells>
  <phoneticPr fontId="105" type="noConversion"/>
  <hyperlinks>
    <hyperlink ref="A1" location="Index!A1" display="Back to index" xr:uid="{00000000-0004-0000-2800-000000000000}"/>
  </hyperlinks>
  <pageMargins left="0.7" right="0.7" top="0.75" bottom="0.75" header="0.3" footer="0.3"/>
  <pageSetup orientation="portrait" r:id="rId1"/>
  <ignoredErrors>
    <ignoredError sqref="N7:P8 K7:K8"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2" tint="-0.249977111117893"/>
  </sheetPr>
  <dimension ref="A1:U122"/>
  <sheetViews>
    <sheetView workbookViewId="0">
      <pane xSplit="1" ySplit="6" topLeftCell="B7" activePane="bottomRight" state="frozen"/>
      <selection activeCell="A2" sqref="A2:Q2"/>
      <selection pane="topRight" activeCell="A2" sqref="A2:Q2"/>
      <selection pane="bottomLeft" activeCell="A2" sqref="A2:Q2"/>
      <selection pane="bottomRight" activeCell="E13" sqref="E13"/>
    </sheetView>
  </sheetViews>
  <sheetFormatPr baseColWidth="10" defaultColWidth="12.6640625" defaultRowHeight="14"/>
  <cols>
    <col min="1" max="1" width="12.6640625" style="2"/>
    <col min="2" max="2" width="14.1640625" style="5" customWidth="1"/>
    <col min="3" max="4" width="14.1640625" style="1290" customWidth="1"/>
    <col min="5" max="10" width="14.1640625" style="5" customWidth="1"/>
    <col min="11" max="16384" width="12.6640625" style="2"/>
  </cols>
  <sheetData>
    <row r="1" spans="1:16" ht="15" thickBot="1">
      <c r="A1" s="1770" t="s">
        <v>1610</v>
      </c>
    </row>
    <row r="2" spans="1:16" ht="27" thickTop="1" thickBot="1">
      <c r="A2" s="2866" t="s">
        <v>1728</v>
      </c>
      <c r="B2" s="2867"/>
      <c r="C2" s="2867"/>
      <c r="D2" s="2867"/>
      <c r="E2" s="2867"/>
      <c r="F2" s="2867"/>
      <c r="G2" s="2867"/>
      <c r="H2" s="2867"/>
      <c r="I2" s="2867"/>
      <c r="J2" s="2868"/>
    </row>
    <row r="3" spans="1:16" s="90" customFormat="1" ht="17">
      <c r="A3" s="1416" t="s">
        <v>950</v>
      </c>
      <c r="B3" s="2573" t="s">
        <v>1126</v>
      </c>
      <c r="C3" s="1289" t="s">
        <v>1183</v>
      </c>
      <c r="D3" s="1289" t="s">
        <v>1184</v>
      </c>
      <c r="E3" s="2573" t="s">
        <v>1123</v>
      </c>
      <c r="F3" s="2573" t="s">
        <v>604</v>
      </c>
      <c r="G3" s="2573" t="s">
        <v>1124</v>
      </c>
      <c r="H3" s="2573" t="s">
        <v>1391</v>
      </c>
      <c r="I3" s="2573" t="s">
        <v>860</v>
      </c>
      <c r="J3" s="2576" t="s">
        <v>605</v>
      </c>
    </row>
    <row r="4" spans="1:16" s="90" customFormat="1" ht="16">
      <c r="A4" s="1764" t="s">
        <v>874</v>
      </c>
      <c r="B4" s="3072" t="s">
        <v>867</v>
      </c>
      <c r="C4" s="3072"/>
      <c r="D4" s="3072"/>
      <c r="E4" s="3072"/>
      <c r="F4" s="3072"/>
      <c r="G4" s="3072"/>
      <c r="H4" s="3072"/>
      <c r="I4" s="3072"/>
      <c r="J4" s="3074"/>
    </row>
    <row r="5" spans="1:16" s="1629" customFormat="1" ht="39" customHeight="1">
      <c r="A5" s="1623" t="s">
        <v>6</v>
      </c>
      <c r="B5" s="2238" t="s">
        <v>1725</v>
      </c>
      <c r="C5" s="882"/>
      <c r="D5" s="882"/>
      <c r="E5" s="1320"/>
      <c r="F5" s="1320"/>
      <c r="G5" s="1320"/>
      <c r="H5" s="1320"/>
      <c r="I5" s="1320"/>
      <c r="J5" s="1484" t="s">
        <v>1130</v>
      </c>
    </row>
    <row r="6" spans="1:16" s="1639" customFormat="1" ht="13">
      <c r="A6" s="1631" t="s">
        <v>4</v>
      </c>
      <c r="B6" s="1649" t="s">
        <v>805</v>
      </c>
      <c r="C6" s="2577" t="s">
        <v>805</v>
      </c>
      <c r="D6" s="2577" t="s">
        <v>805</v>
      </c>
      <c r="E6" s="1649" t="s">
        <v>805</v>
      </c>
      <c r="F6" s="1649" t="s">
        <v>805</v>
      </c>
      <c r="G6" s="1649" t="s">
        <v>805</v>
      </c>
      <c r="H6" s="1649" t="s">
        <v>805</v>
      </c>
      <c r="I6" s="1649" t="s">
        <v>805</v>
      </c>
      <c r="J6" s="1728" t="s">
        <v>805</v>
      </c>
    </row>
    <row r="7" spans="1:16">
      <c r="A7" s="1737" t="s">
        <v>1083</v>
      </c>
      <c r="B7" s="1881">
        <f>(SUM(AP_C4!AD16:AD25)+SUM(AP_C4!AH16:AH25)+SUM(AP_C4!AJ16:AJ25))/SUM(AP_C4!AP16:AP25)</f>
        <v>0.75787980668207611</v>
      </c>
      <c r="C7" s="1293">
        <f>(SUM(AP_C4!AD16:AD25))/SUM(AP_C4!AP16:AP25)</f>
        <v>0.71640575751208235</v>
      </c>
      <c r="D7" s="1293">
        <f>(SUM(AP_C4!AH16:AH25))/SUM(AP_C4!AP16:AP25)</f>
        <v>3.8821180920361423E-2</v>
      </c>
      <c r="E7" s="1881">
        <f>SUM(AP_C4!AC16:AC25)/SUM(AP_C4!AP16:AP25)</f>
        <v>8.2265181760874134E-2</v>
      </c>
      <c r="F7" s="1881">
        <f>SUM(AP_C4!AL16:AL25)/SUM(AP_C4!AP16:AP25)</f>
        <v>0</v>
      </c>
      <c r="G7" s="1881">
        <f>SUM(AP_C4!AG16:AG25)/SUM(AP_C4!AP16:AP25)</f>
        <v>4.8171884849758352E-2</v>
      </c>
      <c r="H7" s="1881">
        <f>SUM(AP_C4!AE16:AE25)/SUM(AP_C4!AP16:AP25)</f>
        <v>9.770960285774323E-3</v>
      </c>
      <c r="I7" s="1881">
        <f>SUM(AP_C4!AF16:AF25)/SUM(AP_C4!AP16:AP25)</f>
        <v>4.2577222105484348E-2</v>
      </c>
      <c r="J7" s="1741">
        <f>1-SUM(B7:I7)+C7+D7</f>
        <v>5.933494431603277E-2</v>
      </c>
    </row>
    <row r="8" spans="1:16">
      <c r="A8" s="2578" t="s">
        <v>1084</v>
      </c>
      <c r="B8" s="2579">
        <f>(B7+B9)/2</f>
        <v>0.63175534299126102</v>
      </c>
      <c r="C8" s="1311">
        <f t="shared" ref="C8:J8" si="0">(C7+C9)/2</f>
        <v>0.48404751065110807</v>
      </c>
      <c r="D8" s="1311">
        <f t="shared" si="0"/>
        <v>4.0057147895149581E-2</v>
      </c>
      <c r="E8" s="2579">
        <f t="shared" si="0"/>
        <v>0.12316677363007271</v>
      </c>
      <c r="F8" s="2579">
        <f t="shared" si="0"/>
        <v>1.0864284767919445E-2</v>
      </c>
      <c r="G8" s="2579">
        <f t="shared" si="0"/>
        <v>8.5694386535641889E-2</v>
      </c>
      <c r="H8" s="2579">
        <f t="shared" si="0"/>
        <v>4.1077680823009055E-2</v>
      </c>
      <c r="I8" s="2579">
        <f t="shared" si="0"/>
        <v>7.134823212768808E-2</v>
      </c>
      <c r="J8" s="2204">
        <f t="shared" si="0"/>
        <v>3.6093299124407868E-2</v>
      </c>
    </row>
    <row r="9" spans="1:16">
      <c r="A9" s="1737" t="s">
        <v>1073</v>
      </c>
      <c r="B9" s="1881">
        <f>(SUM(AP_C4!AD36:AD45)+SUM(AP_C4!AH36:AH45)+SUM(AP_C4!AJ36:AJ45))/SUM(AP_C4!AP36:AP45)</f>
        <v>0.50563087930044603</v>
      </c>
      <c r="C9" s="1293">
        <f>(SUM(AP_C4!AD36:AD45))/SUM(AP_C4!AP36:AP45)</f>
        <v>0.25168926379013384</v>
      </c>
      <c r="D9" s="1293">
        <f>(SUM(AP_C4!AH36:AH45))/SUM(AP_C4!AP36:AP45)</f>
        <v>4.1293114869937732E-2</v>
      </c>
      <c r="E9" s="1881">
        <f>SUM(AP_C4!AC36:AC45)/SUM(AP_C4!AP36:AP45)</f>
        <v>0.16406836549927128</v>
      </c>
      <c r="F9" s="1881">
        <f>SUM(AP_C4!AL36:AL45)/SUM(AP_C4!AP36:AP45)</f>
        <v>2.172856953583889E-2</v>
      </c>
      <c r="G9" s="1881">
        <f>SUM(AP_C4!AG36:AG45)/SUM(AP_C4!AP36:AP45)</f>
        <v>0.12321688822152542</v>
      </c>
      <c r="H9" s="1881">
        <f>SUM(AP_C4!AE36:AE45)/SUM(AP_C4!AP36:AP45)</f>
        <v>7.238440136024378E-2</v>
      </c>
      <c r="I9" s="1881">
        <f>SUM(AP_C4!AF36:AF45)/SUM(AP_C4!AP36:AP45)</f>
        <v>0.1001192421498918</v>
      </c>
      <c r="J9" s="1741">
        <f t="shared" ref="J9:J17" si="1">1-SUM(B9:I9)+C9+D9</f>
        <v>1.285165393278296E-2</v>
      </c>
      <c r="K9" s="2143"/>
      <c r="L9" s="2143"/>
      <c r="M9" s="2143"/>
      <c r="N9" s="2143"/>
      <c r="O9" s="2143"/>
      <c r="P9" s="2143"/>
    </row>
    <row r="10" spans="1:16">
      <c r="A10" s="1737" t="s">
        <v>1074</v>
      </c>
      <c r="B10" s="28">
        <f>(SUM(AP_C4!AD46:AD55)+SUM(AP_C4!AH46:AH55)+SUM(AP_C4!AJ46:AJ55))/SUM(AP_C4!AP46:AP55)</f>
        <v>0.40314928250351467</v>
      </c>
      <c r="C10" s="1291">
        <f>(SUM(AP_C4!AD46:AD55))/SUM(AP_C4!AP46:AP55)</f>
        <v>6.3550027442845242E-2</v>
      </c>
      <c r="D10" s="1291">
        <f>(SUM(AP_C4!AH46:AH55))/SUM(AP_C4!AP46:AP55)</f>
        <v>0.22640722768055271</v>
      </c>
      <c r="E10" s="28">
        <f>SUM(AP_C4!AC46:AC55)/SUM(AP_C4!AP46:AP55)</f>
        <v>0.23145939136127183</v>
      </c>
      <c r="F10" s="28">
        <f>SUM(AP_C4!AL46:AL55)/SUM(AP_C4!AP46:AP55)</f>
        <v>4.140386509221583E-2</v>
      </c>
      <c r="G10" s="28">
        <f>SUM(AP_C4!AG46:AG55)/SUM(AP_C4!AP46:AP55)</f>
        <v>0.14945031857017119</v>
      </c>
      <c r="H10" s="28">
        <f>SUM(AP_C4!AE46:AE55)/SUM(AP_C4!AP46:AP55)</f>
        <v>6.1286949266357915E-2</v>
      </c>
      <c r="I10" s="28">
        <f>SUM(AP_C4!AF46:AF55)/SUM(AP_C4!AP46:AP55)</f>
        <v>0.1109501461384951</v>
      </c>
      <c r="J10" s="1741">
        <f t="shared" si="1"/>
        <v>2.3000470679734597E-3</v>
      </c>
      <c r="K10" s="2143"/>
      <c r="L10" s="2143"/>
      <c r="M10" s="2143"/>
      <c r="N10" s="2143"/>
      <c r="O10" s="2143"/>
      <c r="P10" s="2143"/>
    </row>
    <row r="11" spans="1:16">
      <c r="A11" s="1737" t="s">
        <v>1075</v>
      </c>
      <c r="B11" s="28">
        <f>(SUM(AP_C4!AD56:AD65)+SUM(AP_C4!AH56:AH65)+SUM(AP_C4!AJ56:AJ65))/SUM(AP_C4!AP56:AP65)</f>
        <v>0.21596387952875168</v>
      </c>
      <c r="C11" s="1291">
        <f>(SUM(AP_C4!AD56:AD65))/SUM(AP_C4!AP56:AP65)</f>
        <v>2.7996650940411198E-2</v>
      </c>
      <c r="D11" s="1291">
        <f>(SUM(AP_C4!AH56:AH65))/SUM(AP_C4!AP56:AP65)</f>
        <v>0.11897677399181672</v>
      </c>
      <c r="E11" s="28">
        <f>SUM(AP_C4!AC56:AC65)/SUM(AP_C4!AP56:AP65)</f>
        <v>0.25202201931561963</v>
      </c>
      <c r="F11" s="28">
        <f>SUM(AP_C4!AL56:AL65)/SUM(AP_C4!AP56:AP65)</f>
        <v>5.1744872907641626E-2</v>
      </c>
      <c r="G11" s="28">
        <f>SUM(AP_C4!AG56:AG65)/SUM(AP_C4!AP56:AP65)</f>
        <v>0.28820341694651602</v>
      </c>
      <c r="H11" s="28">
        <f>SUM(AP_C4!AE56:AE65)/SUM(AP_C4!AP56:AP65)</f>
        <v>9.5318304141107979E-2</v>
      </c>
      <c r="I11" s="28">
        <f>SUM(AP_C4!AF56:AF65)/SUM(AP_C4!AP56:AP65)</f>
        <v>7.708471420614206E-2</v>
      </c>
      <c r="J11" s="1741">
        <f t="shared" si="1"/>
        <v>1.9662792954220853E-2</v>
      </c>
      <c r="K11" s="2143"/>
      <c r="L11" s="2143"/>
      <c r="M11" s="2143"/>
      <c r="N11" s="2143"/>
      <c r="O11" s="2143"/>
      <c r="P11" s="2143"/>
    </row>
    <row r="12" spans="1:16">
      <c r="A12" s="1737" t="s">
        <v>1076</v>
      </c>
      <c r="B12" s="28">
        <f>(SUM(AP_C4!AD66:AD75)+SUM(AP_C4!AH66:AH75)+SUM(AP_C4!AJ66:AJ75))/SUM(AP_C4!AP66:AP75)</f>
        <v>7.4364187265060597E-2</v>
      </c>
      <c r="C12" s="1291">
        <f>(SUM(AP_C4!AD66:AD75))/SUM(AP_C4!AP66:AP75)</f>
        <v>8.7329238959237328E-3</v>
      </c>
      <c r="D12" s="1291">
        <f>(SUM(AP_C4!AH66:AH75))/SUM(AP_C4!AP66:AP75)</f>
        <v>2.0041447870861352E-2</v>
      </c>
      <c r="E12" s="28">
        <f>SUM(AP_C4!AC66:AC75)/SUM(AP_C4!AP66:AP75)</f>
        <v>0.28541251654008276</v>
      </c>
      <c r="F12" s="28">
        <f>SUM(AP_C4!AL66:AL75)/SUM(AP_C4!AP66:AP75)</f>
        <v>7.0596546676411465E-2</v>
      </c>
      <c r="G12" s="28">
        <f>SUM(AP_C4!AG66:AG75)/SUM(AP_C4!AP66:AP75)</f>
        <v>0.34636643153892338</v>
      </c>
      <c r="H12" s="28">
        <f>SUM(AP_C4!AE66:AE75)/SUM(AP_C4!AP66:AP75)</f>
        <v>0.10461748018820652</v>
      </c>
      <c r="I12" s="28">
        <f>SUM(AP_C4!AF66:AF75)/SUM(AP_C4!AP66:AP75)</f>
        <v>0.10226650595010928</v>
      </c>
      <c r="J12" s="1741">
        <f t="shared" si="1"/>
        <v>1.6376331841205891E-2</v>
      </c>
      <c r="K12" s="2143"/>
      <c r="L12" s="2143"/>
      <c r="M12" s="2143"/>
      <c r="N12" s="2143"/>
      <c r="O12" s="2143"/>
      <c r="P12" s="2143"/>
    </row>
    <row r="13" spans="1:16">
      <c r="A13" s="1737" t="s">
        <v>1077</v>
      </c>
      <c r="B13" s="28">
        <f>(SUM(AP_C4!AD76:AD85)+SUM(AP_C4!AH76:AH85)+SUM(AP_C4!AJ76:AJ85))/SUM(AP_C4!AP76:AP85)</f>
        <v>8.3297348133337626E-2</v>
      </c>
      <c r="C13" s="1291">
        <f>(SUM(AP_C4!AD76:AD85))/SUM(AP_C4!AP76:AP85)</f>
        <v>4.3555824873800839E-4</v>
      </c>
      <c r="D13" s="1291">
        <f>(SUM(AP_C4!AH76:AH85))/SUM(AP_C4!AP76:AP85)</f>
        <v>1.3332390963895827E-2</v>
      </c>
      <c r="E13" s="28">
        <f>SUM(AP_C4!AC76:AC85)/SUM(AP_C4!AP76:AP85)</f>
        <v>0.23477744496274552</v>
      </c>
      <c r="F13" s="28">
        <f>SUM(AP_C4!AL76:AL85)/SUM(AP_C4!AP76:AP85)</f>
        <v>7.4489373472936229E-2</v>
      </c>
      <c r="G13" s="28">
        <f>SUM(AP_C4!AG76:AG85)/SUM(AP_C4!AP76:AP85)</f>
        <v>0.31790150281060037</v>
      </c>
      <c r="H13" s="28">
        <f>SUM(AP_C4!AE76:AE85)/SUM(AP_C4!AP76:AP85)</f>
        <v>0.16453059240112805</v>
      </c>
      <c r="I13" s="28">
        <f>SUM(AP_C4!AF76:AF85)/SUM(AP_C4!AP76:AP85)</f>
        <v>0.10850738674968771</v>
      </c>
      <c r="J13" s="1741">
        <f t="shared" si="1"/>
        <v>1.6496351469564553E-2</v>
      </c>
      <c r="K13" s="2143"/>
      <c r="L13" s="2143"/>
      <c r="M13" s="2143"/>
      <c r="N13" s="2143"/>
      <c r="O13" s="2143"/>
      <c r="P13" s="2143"/>
    </row>
    <row r="14" spans="1:16">
      <c r="A14" s="1737" t="s">
        <v>1078</v>
      </c>
      <c r="B14" s="28">
        <f>(SUM(AP_C4!AD86:AD95)+SUM(AP_C4!AH86:AH95)+SUM(AP_C4!AJ86:AJ95))/SUM(AP_C4!AP86:AP95)</f>
        <v>0.34818331062090141</v>
      </c>
      <c r="C14" s="1291">
        <f>(SUM(AP_C4!AD86:AD95))/SUM(AP_C4!AP86:AP95)</f>
        <v>3.6844675383147611E-2</v>
      </c>
      <c r="D14" s="1291">
        <f>(SUM(AP_C4!AH86:AH95))/SUM(AP_C4!AP86:AP95)</f>
        <v>0.14302330307785138</v>
      </c>
      <c r="E14" s="28">
        <f>SUM(AP_C4!AC86:AC95)/SUM(AP_C4!AP86:AP95)</f>
        <v>0.32386486314041874</v>
      </c>
      <c r="F14" s="28">
        <f>SUM(AP_C4!AL86:AL95)/SUM(AP_C4!AP86:AP95)</f>
        <v>1.3717346309435928E-2</v>
      </c>
      <c r="G14" s="28">
        <f>SUM(AP_C4!AG86:AG95)/SUM(AP_C4!AP86:AP95)</f>
        <v>0.25565561759032573</v>
      </c>
      <c r="H14" s="28">
        <f>SUM(AP_C4!AE86:AE95)/SUM(AP_C4!AP86:AP95)</f>
        <v>2.3727354103352361E-2</v>
      </c>
      <c r="I14" s="28">
        <f>SUM(AP_C4!AF86:AF95)/SUM(AP_C4!AP86:AP95)</f>
        <v>2.5120846519709625E-2</v>
      </c>
      <c r="J14" s="1741">
        <f t="shared" si="1"/>
        <v>9.7306617158560149E-3</v>
      </c>
      <c r="K14" s="2143"/>
      <c r="L14" s="2143"/>
      <c r="M14" s="2143"/>
      <c r="N14" s="2143"/>
      <c r="O14" s="2143"/>
      <c r="P14" s="2143"/>
    </row>
    <row r="15" spans="1:16">
      <c r="A15" s="1737" t="s">
        <v>1079</v>
      </c>
      <c r="B15" s="28">
        <f>(SUM(AP_C4!AD96:AD105)+SUM(AP_C4!AH96:AH105)+SUM(AP_C4!AJ96:AJ105))/SUM(AP_C4!AP96:AP105)</f>
        <v>0.42729264521179638</v>
      </c>
      <c r="C15" s="1291">
        <f>(SUM(AP_C4!AD96:AD105))/SUM(AP_C4!AP96:AP105)</f>
        <v>4.681231869912459E-2</v>
      </c>
      <c r="D15" s="1291">
        <f>(SUM(AP_C4!AH96:AH105))/SUM(AP_C4!AP96:AP105)</f>
        <v>0.25858855321139879</v>
      </c>
      <c r="E15" s="28">
        <f>SUM(AP_C4!AC96:AC105)/SUM(AP_C4!AP96:AP105)</f>
        <v>0.23330062142410382</v>
      </c>
      <c r="F15" s="28">
        <f>SUM(AP_C4!AL96:AL105)/SUM(AP_C4!AP96:AP105)</f>
        <v>3.1509369311293806E-2</v>
      </c>
      <c r="G15" s="28">
        <f>SUM(AP_C4!AG96:AG105)/SUM(AP_C4!AP96:AP105)</f>
        <v>0.20938836898765101</v>
      </c>
      <c r="H15" s="28">
        <f>SUM(AP_C4!AE96:AE105)/SUM(AP_C4!AP96:AP105)</f>
        <v>5.060910534846038E-2</v>
      </c>
      <c r="I15" s="28">
        <f>SUM(AP_C4!AF96:AF105)/SUM(AP_C4!AP96:AP105)</f>
        <v>1.7335244251573498E-2</v>
      </c>
      <c r="J15" s="1741">
        <f t="shared" si="1"/>
        <v>3.0564645465121082E-2</v>
      </c>
      <c r="K15" s="2143"/>
      <c r="L15" s="2143"/>
      <c r="M15" s="2143"/>
      <c r="N15" s="2143"/>
      <c r="O15" s="2143"/>
      <c r="P15" s="2143"/>
    </row>
    <row r="16" spans="1:16">
      <c r="A16" s="1737" t="s">
        <v>1080</v>
      </c>
      <c r="B16" s="28">
        <f>(SUM(AP_C4!AD106:AD115)+SUM(AP_C4!AH106:AH115)+SUM(AP_C4!AJ106:AJ115))/SUM(AP_C4!AP106:AP115)</f>
        <v>0.41449784332996842</v>
      </c>
      <c r="C16" s="1291">
        <f>(SUM(AP_C4!AD106:AD115))/SUM(AP_C4!AP106:AP115)</f>
        <v>4.4493512600118426E-2</v>
      </c>
      <c r="D16" s="1291">
        <f>(SUM(AP_C4!AH106:AH115))/SUM(AP_C4!AP106:AP115)</f>
        <v>0.28600887644033851</v>
      </c>
      <c r="E16" s="28">
        <f>SUM(AP_C4!AC106:AC115)/SUM(AP_C4!AP106:AP115)</f>
        <v>0.18795082673724176</v>
      </c>
      <c r="F16" s="28">
        <f>SUM(AP_C4!AL106:AL115)/SUM(AP_C4!AP106:AP115)</f>
        <v>1.5417687532108452E-2</v>
      </c>
      <c r="G16" s="28">
        <f>SUM(AP_C4!AG106:AG115)/SUM(AP_C4!AP106:AP115)</f>
        <v>0.25569103943954447</v>
      </c>
      <c r="H16" s="28">
        <f>SUM(AP_C4!AE106:AE115)/SUM(AP_C4!AP106:AP115)</f>
        <v>7.5933956787573503E-2</v>
      </c>
      <c r="I16" s="28">
        <f>SUM(AP_C4!AF106:AF115)/SUM(AP_C4!AP106:AP115)</f>
        <v>1.5601177824723485E-2</v>
      </c>
      <c r="J16" s="1741">
        <f t="shared" si="1"/>
        <v>3.4907468348839843E-2</v>
      </c>
      <c r="K16" s="2143"/>
      <c r="L16" s="2143"/>
      <c r="M16" s="2143"/>
      <c r="N16" s="2143"/>
      <c r="O16" s="2143"/>
      <c r="P16" s="2143"/>
    </row>
    <row r="17" spans="1:21" ht="15" thickBot="1">
      <c r="A17" s="1752" t="s">
        <v>1081</v>
      </c>
      <c r="B17" s="1758">
        <f>(SUM(AP_C4!AD116:AD122)+SUM(AP_C4!AH116:AH122)+SUM(AP_C4!AJ116:AJ122))/SUM(AP_C4!AP116:AP122)</f>
        <v>0.3331737163706755</v>
      </c>
      <c r="C17" s="1294">
        <f>(SUM(AP_C4!AD116:AD122))/SUM(AP_C4!AP116:AP122)</f>
        <v>2.3676992138976241E-2</v>
      </c>
      <c r="D17" s="1294">
        <f>(SUM(AP_C4!AH116:AH122))/SUM(AP_C4!AP116:AP122)</f>
        <v>0.28174192941791121</v>
      </c>
      <c r="E17" s="1758">
        <f>SUM(AP_C4!AC116:AC122)/SUM(AP_C4!AP116:AP122)</f>
        <v>0.1531323673656525</v>
      </c>
      <c r="F17" s="1758">
        <f>SUM(AP_C4!AL116:AL122)/SUM(AP_C4!AP116:AP122)</f>
        <v>2.0498916508011997E-4</v>
      </c>
      <c r="G17" s="1758">
        <f>SUM(AP_C4!AG116:AG122)/SUM(AP_C4!AP116:AP122)</f>
        <v>0.36083638323620892</v>
      </c>
      <c r="H17" s="1758">
        <f>SUM(AP_C4!AE116:AE122)/SUM(AP_C4!AP116:AP122)</f>
        <v>9.8374149054868923E-2</v>
      </c>
      <c r="I17" s="1758">
        <f>SUM(AP_C4!AF116:AF122)/SUM(AP_C4!AP116:AP122)</f>
        <v>2.1337393472612529E-2</v>
      </c>
      <c r="J17" s="1781">
        <f t="shared" si="1"/>
        <v>3.2941001334901632E-2</v>
      </c>
      <c r="K17" s="2143"/>
      <c r="L17" s="2143"/>
      <c r="M17" s="2143"/>
      <c r="N17" s="2143"/>
      <c r="O17" s="2143"/>
      <c r="P17" s="2143"/>
    </row>
    <row r="18" spans="1:21" ht="15" thickTop="1">
      <c r="A18" s="1737"/>
      <c r="B18" s="75"/>
      <c r="C18" s="1295"/>
      <c r="D18" s="1295"/>
      <c r="E18" s="28"/>
      <c r="F18" s="28"/>
      <c r="G18" s="28"/>
      <c r="H18" s="28"/>
      <c r="I18" s="28"/>
      <c r="J18" s="28"/>
    </row>
    <row r="19" spans="1:21">
      <c r="A19" s="1737"/>
      <c r="B19" s="75"/>
      <c r="C19" s="1295"/>
      <c r="D19" s="1295"/>
      <c r="E19" s="28"/>
      <c r="F19" s="28"/>
      <c r="G19" s="28"/>
      <c r="H19" s="28"/>
      <c r="I19" s="28"/>
      <c r="J19" s="28"/>
    </row>
    <row r="20" spans="1:21">
      <c r="A20" s="1737"/>
      <c r="B20" s="75"/>
      <c r="C20" s="1295"/>
      <c r="D20" s="1295"/>
      <c r="E20" s="28"/>
      <c r="F20" s="28"/>
      <c r="G20" s="28"/>
      <c r="H20" s="28"/>
      <c r="I20" s="28"/>
      <c r="J20" s="28"/>
    </row>
    <row r="21" spans="1:21">
      <c r="A21" s="1737"/>
      <c r="B21" s="75"/>
      <c r="C21" s="1295"/>
      <c r="D21" s="1295"/>
      <c r="E21" s="28"/>
      <c r="F21" s="28"/>
      <c r="G21" s="28"/>
      <c r="H21" s="28"/>
      <c r="I21" s="28"/>
      <c r="J21" s="28"/>
    </row>
    <row r="22" spans="1:21">
      <c r="A22" s="1737"/>
      <c r="B22" s="75"/>
      <c r="C22" s="1295"/>
      <c r="D22" s="1295"/>
      <c r="E22" s="28"/>
      <c r="F22" s="28"/>
      <c r="G22" s="28"/>
      <c r="H22" s="28"/>
      <c r="I22" s="28"/>
      <c r="J22" s="28"/>
    </row>
    <row r="23" spans="1:21">
      <c r="A23" s="1737"/>
      <c r="B23" s="1030"/>
      <c r="C23" s="1292"/>
      <c r="D23" s="1292"/>
      <c r="E23" s="1030"/>
      <c r="F23" s="1030"/>
      <c r="G23" s="1030"/>
      <c r="H23" s="1030"/>
      <c r="I23" s="1030"/>
      <c r="J23" s="1030"/>
    </row>
    <row r="24" spans="1:21">
      <c r="A24" s="1737"/>
      <c r="B24" s="1030"/>
      <c r="C24" s="1292"/>
      <c r="D24" s="1292"/>
      <c r="E24" s="1030"/>
      <c r="F24" s="1030"/>
      <c r="G24" s="1030"/>
      <c r="H24" s="1030"/>
      <c r="I24" s="1030"/>
      <c r="J24" s="1030"/>
    </row>
    <row r="25" spans="1:21">
      <c r="A25" s="1737"/>
      <c r="B25" s="1030"/>
      <c r="C25" s="1292"/>
      <c r="D25" s="1292"/>
      <c r="E25" s="1030"/>
      <c r="F25" s="1030"/>
      <c r="G25" s="1030"/>
      <c r="H25" s="1030"/>
      <c r="I25" s="1030"/>
      <c r="J25" s="1030"/>
    </row>
    <row r="26" spans="1:21">
      <c r="A26" s="1737"/>
      <c r="B26" s="1030"/>
      <c r="C26" s="1292"/>
      <c r="D26" s="1292"/>
      <c r="E26" s="1030"/>
      <c r="F26" s="1030"/>
      <c r="G26" s="1030"/>
      <c r="H26" s="1030"/>
      <c r="I26" s="1030"/>
      <c r="J26" s="1030"/>
    </row>
    <row r="27" spans="1:21">
      <c r="A27" s="1737"/>
      <c r="B27" s="1030"/>
      <c r="C27" s="1292"/>
      <c r="D27" s="1292"/>
      <c r="E27" s="1030"/>
      <c r="F27" s="1030"/>
      <c r="G27" s="1030"/>
      <c r="H27" s="1030"/>
      <c r="I27" s="1030"/>
      <c r="J27" s="1030"/>
    </row>
    <row r="28" spans="1:21">
      <c r="A28" s="1737"/>
      <c r="B28" s="1030"/>
      <c r="C28" s="1292"/>
      <c r="D28" s="1292"/>
      <c r="E28" s="1030"/>
      <c r="F28" s="1030"/>
      <c r="G28" s="1030"/>
      <c r="H28" s="1030"/>
      <c r="I28" s="1030"/>
      <c r="J28" s="1030"/>
    </row>
    <row r="29" spans="1:21">
      <c r="A29" s="1737"/>
      <c r="B29" s="1030"/>
      <c r="C29" s="1292"/>
      <c r="D29" s="1292"/>
      <c r="E29" s="1030"/>
      <c r="F29" s="1030"/>
      <c r="G29" s="1030"/>
      <c r="H29" s="1030"/>
      <c r="I29" s="1030"/>
      <c r="J29" s="1030"/>
    </row>
    <row r="30" spans="1:21">
      <c r="A30" s="1737"/>
      <c r="B30" s="1030"/>
      <c r="C30" s="1292"/>
      <c r="D30" s="1292"/>
      <c r="E30" s="1030"/>
      <c r="F30" s="1030"/>
      <c r="G30" s="1030"/>
      <c r="H30" s="1030"/>
      <c r="I30" s="1030"/>
      <c r="J30" s="1030"/>
    </row>
    <row r="31" spans="1:21" s="89" customFormat="1">
      <c r="A31" s="1737"/>
      <c r="B31" s="1030"/>
      <c r="C31" s="1292"/>
      <c r="D31" s="1292"/>
      <c r="E31" s="1030"/>
      <c r="F31" s="1030"/>
      <c r="G31" s="1030"/>
      <c r="H31" s="1030"/>
      <c r="I31" s="1030"/>
      <c r="J31" s="1030"/>
      <c r="K31" s="2"/>
      <c r="L31" s="2"/>
      <c r="M31" s="2"/>
      <c r="N31" s="2"/>
      <c r="O31" s="2"/>
      <c r="P31" s="2"/>
      <c r="Q31" s="2"/>
      <c r="R31" s="2"/>
      <c r="S31" s="2"/>
      <c r="T31" s="2"/>
      <c r="U31" s="2"/>
    </row>
    <row r="32" spans="1:21" s="89" customFormat="1">
      <c r="A32" s="1737"/>
      <c r="B32" s="1030"/>
      <c r="C32" s="1292"/>
      <c r="D32" s="1292"/>
      <c r="E32" s="1030"/>
      <c r="F32" s="1030"/>
      <c r="G32" s="1030"/>
      <c r="H32" s="1030"/>
      <c r="I32" s="1030"/>
      <c r="J32" s="1030"/>
      <c r="K32" s="2"/>
      <c r="L32" s="2"/>
      <c r="M32" s="2"/>
      <c r="N32" s="2"/>
      <c r="O32" s="2"/>
      <c r="P32" s="2"/>
      <c r="Q32" s="2"/>
      <c r="R32" s="2"/>
      <c r="S32" s="2"/>
      <c r="T32" s="2"/>
      <c r="U32" s="2"/>
    </row>
    <row r="33" spans="1:10">
      <c r="A33" s="1737"/>
      <c r="B33" s="1030"/>
      <c r="C33" s="1292"/>
      <c r="D33" s="1292"/>
      <c r="E33" s="1030"/>
      <c r="F33" s="1030"/>
      <c r="G33" s="1030"/>
      <c r="H33" s="1030"/>
      <c r="I33" s="1030"/>
      <c r="J33" s="1030"/>
    </row>
    <row r="34" spans="1:10">
      <c r="A34" s="1737"/>
      <c r="B34" s="75"/>
      <c r="C34" s="1295"/>
      <c r="D34" s="1295"/>
      <c r="E34" s="28"/>
      <c r="F34" s="28"/>
      <c r="G34" s="28"/>
      <c r="H34" s="28"/>
      <c r="I34" s="28"/>
      <c r="J34" s="28"/>
    </row>
    <row r="35" spans="1:10">
      <c r="A35" s="1737"/>
      <c r="B35" s="75"/>
      <c r="C35" s="1295"/>
      <c r="D35" s="1295"/>
      <c r="E35" s="28"/>
      <c r="F35" s="28"/>
      <c r="G35" s="28"/>
      <c r="H35" s="28"/>
      <c r="I35" s="28"/>
      <c r="J35" s="28"/>
    </row>
    <row r="36" spans="1:10">
      <c r="A36" s="1737"/>
      <c r="B36" s="75"/>
      <c r="C36" s="1295"/>
      <c r="D36" s="1295"/>
      <c r="E36" s="28"/>
      <c r="F36" s="28"/>
      <c r="G36" s="28"/>
      <c r="H36" s="28"/>
      <c r="I36" s="28"/>
      <c r="J36" s="28"/>
    </row>
    <row r="37" spans="1:10">
      <c r="A37" s="1737"/>
      <c r="B37" s="75"/>
      <c r="C37" s="1295"/>
      <c r="D37" s="1295"/>
      <c r="E37" s="28"/>
      <c r="F37" s="28"/>
      <c r="G37" s="28"/>
      <c r="H37" s="28"/>
      <c r="I37" s="28"/>
      <c r="J37" s="28"/>
    </row>
    <row r="38" spans="1:10">
      <c r="A38" s="1737"/>
      <c r="B38" s="75"/>
      <c r="C38" s="1295"/>
      <c r="D38" s="1295"/>
      <c r="E38" s="28"/>
      <c r="F38" s="28"/>
      <c r="G38" s="28"/>
      <c r="H38" s="28"/>
      <c r="I38" s="28"/>
      <c r="J38" s="28"/>
    </row>
    <row r="39" spans="1:10">
      <c r="A39" s="1737"/>
      <c r="B39" s="75"/>
      <c r="C39" s="1295"/>
      <c r="D39" s="1295"/>
      <c r="E39" s="28"/>
      <c r="F39" s="28"/>
      <c r="G39" s="28"/>
      <c r="H39" s="28"/>
      <c r="I39" s="28"/>
      <c r="J39" s="28"/>
    </row>
    <row r="40" spans="1:10">
      <c r="A40" s="1737"/>
      <c r="B40" s="75"/>
      <c r="C40" s="1295"/>
      <c r="D40" s="1295"/>
      <c r="E40" s="28"/>
      <c r="F40" s="28"/>
      <c r="G40" s="28"/>
      <c r="H40" s="28"/>
      <c r="I40" s="28"/>
      <c r="J40" s="28"/>
    </row>
    <row r="41" spans="1:10">
      <c r="A41" s="1737"/>
      <c r="B41" s="75"/>
      <c r="C41" s="1295"/>
      <c r="D41" s="1295"/>
      <c r="E41" s="28"/>
      <c r="F41" s="28"/>
      <c r="G41" s="28"/>
      <c r="H41" s="28"/>
      <c r="I41" s="28"/>
      <c r="J41" s="28"/>
    </row>
    <row r="42" spans="1:10">
      <c r="A42" s="1737"/>
      <c r="B42" s="75"/>
      <c r="C42" s="1295"/>
      <c r="D42" s="1295"/>
      <c r="E42" s="28"/>
      <c r="F42" s="28"/>
      <c r="G42" s="28"/>
      <c r="H42" s="28"/>
      <c r="I42" s="28"/>
      <c r="J42" s="28"/>
    </row>
    <row r="43" spans="1:10">
      <c r="A43" s="1737"/>
      <c r="B43" s="75"/>
      <c r="C43" s="1295"/>
      <c r="D43" s="1295"/>
      <c r="E43" s="28"/>
      <c r="F43" s="28"/>
      <c r="G43" s="28"/>
      <c r="H43" s="28"/>
      <c r="I43" s="28"/>
      <c r="J43" s="28"/>
    </row>
    <row r="44" spans="1:10">
      <c r="A44" s="1737"/>
      <c r="B44" s="75"/>
      <c r="C44" s="1295"/>
      <c r="D44" s="1295"/>
      <c r="E44" s="28"/>
      <c r="F44" s="28"/>
      <c r="G44" s="28"/>
      <c r="H44" s="28"/>
      <c r="I44" s="28"/>
      <c r="J44" s="28"/>
    </row>
    <row r="45" spans="1:10">
      <c r="A45" s="1737"/>
      <c r="B45" s="75"/>
      <c r="C45" s="1295"/>
      <c r="D45" s="1295"/>
      <c r="E45" s="28"/>
      <c r="F45" s="28"/>
      <c r="G45" s="28"/>
      <c r="H45" s="28"/>
      <c r="I45" s="28"/>
      <c r="J45" s="28"/>
    </row>
    <row r="46" spans="1:10">
      <c r="A46" s="1737"/>
      <c r="B46" s="75"/>
      <c r="C46" s="1295"/>
      <c r="D46" s="1295"/>
      <c r="E46" s="28"/>
      <c r="F46" s="28"/>
      <c r="G46" s="28"/>
      <c r="H46" s="28"/>
      <c r="I46" s="28"/>
      <c r="J46" s="28"/>
    </row>
    <row r="47" spans="1:10">
      <c r="A47" s="1737"/>
      <c r="B47" s="75"/>
      <c r="C47" s="1295"/>
      <c r="D47" s="1295"/>
      <c r="E47" s="28"/>
      <c r="F47" s="28"/>
      <c r="G47" s="28"/>
      <c r="H47" s="28"/>
      <c r="I47" s="28"/>
      <c r="J47" s="28"/>
    </row>
    <row r="48" spans="1:10">
      <c r="A48" s="1737"/>
      <c r="B48" s="75"/>
      <c r="C48" s="1295"/>
      <c r="D48" s="1295"/>
      <c r="E48" s="28"/>
      <c r="F48" s="28"/>
      <c r="G48" s="28"/>
      <c r="H48" s="28"/>
      <c r="I48" s="28"/>
      <c r="J48" s="28"/>
    </row>
    <row r="49" spans="1:10">
      <c r="A49" s="1737"/>
      <c r="B49" s="75"/>
      <c r="C49" s="1295"/>
      <c r="D49" s="1295"/>
      <c r="E49" s="28"/>
      <c r="F49" s="28"/>
      <c r="G49" s="28"/>
      <c r="H49" s="28"/>
      <c r="I49" s="28"/>
      <c r="J49" s="28"/>
    </row>
    <row r="50" spans="1:10">
      <c r="A50" s="1737"/>
      <c r="B50" s="75"/>
      <c r="C50" s="1295"/>
      <c r="D50" s="1295"/>
      <c r="E50" s="28"/>
      <c r="F50" s="28"/>
      <c r="G50" s="28"/>
      <c r="H50" s="28"/>
      <c r="I50" s="28"/>
      <c r="J50" s="28"/>
    </row>
    <row r="51" spans="1:10">
      <c r="A51" s="1737"/>
      <c r="B51" s="75"/>
      <c r="C51" s="1295"/>
      <c r="D51" s="1295"/>
      <c r="E51" s="28"/>
      <c r="F51" s="28"/>
      <c r="G51" s="28"/>
      <c r="H51" s="28"/>
      <c r="I51" s="28"/>
      <c r="J51" s="28"/>
    </row>
    <row r="52" spans="1:10">
      <c r="A52" s="1737"/>
      <c r="B52" s="75"/>
      <c r="C52" s="1295"/>
      <c r="D52" s="1295"/>
      <c r="E52" s="28"/>
      <c r="F52" s="28"/>
      <c r="G52" s="28"/>
      <c r="H52" s="28"/>
      <c r="I52" s="28"/>
      <c r="J52" s="28"/>
    </row>
    <row r="53" spans="1:10">
      <c r="A53" s="1737"/>
      <c r="B53" s="75"/>
      <c r="C53" s="1295"/>
      <c r="D53" s="1295"/>
      <c r="E53" s="28"/>
      <c r="F53" s="28"/>
      <c r="G53" s="28"/>
      <c r="H53" s="28"/>
      <c r="I53" s="28"/>
      <c r="J53" s="28"/>
    </row>
    <row r="54" spans="1:10">
      <c r="A54" s="1737"/>
      <c r="B54" s="75"/>
      <c r="C54" s="1295"/>
      <c r="D54" s="1295"/>
      <c r="E54" s="28"/>
      <c r="F54" s="28"/>
      <c r="G54" s="28"/>
      <c r="H54" s="28"/>
      <c r="I54" s="28"/>
      <c r="J54" s="28"/>
    </row>
    <row r="55" spans="1:10">
      <c r="A55" s="1737"/>
      <c r="B55" s="75"/>
      <c r="C55" s="1295"/>
      <c r="D55" s="1295"/>
      <c r="E55" s="28"/>
      <c r="F55" s="28"/>
      <c r="G55" s="28"/>
      <c r="H55" s="28"/>
      <c r="I55" s="28"/>
      <c r="J55" s="28"/>
    </row>
    <row r="56" spans="1:10">
      <c r="A56" s="1737"/>
      <c r="B56" s="75"/>
      <c r="C56" s="1295"/>
      <c r="D56" s="1295"/>
      <c r="E56" s="28"/>
      <c r="F56" s="28"/>
      <c r="G56" s="28"/>
      <c r="H56" s="28"/>
      <c r="I56" s="28"/>
      <c r="J56" s="28"/>
    </row>
    <row r="57" spans="1:10">
      <c r="A57" s="1737"/>
      <c r="B57" s="75"/>
      <c r="C57" s="1295"/>
      <c r="D57" s="1295"/>
      <c r="E57" s="28"/>
      <c r="F57" s="28"/>
      <c r="G57" s="28"/>
      <c r="H57" s="28"/>
      <c r="I57" s="28"/>
      <c r="J57" s="28"/>
    </row>
    <row r="58" spans="1:10">
      <c r="A58" s="1737"/>
      <c r="B58" s="75"/>
      <c r="C58" s="1295"/>
      <c r="D58" s="1295"/>
      <c r="E58" s="28"/>
      <c r="F58" s="28"/>
      <c r="G58" s="28"/>
      <c r="H58" s="28"/>
      <c r="I58" s="28"/>
      <c r="J58" s="28"/>
    </row>
    <row r="59" spans="1:10">
      <c r="A59" s="1737"/>
      <c r="B59" s="75"/>
      <c r="C59" s="1295"/>
      <c r="D59" s="1295"/>
      <c r="E59" s="28"/>
      <c r="F59" s="28"/>
      <c r="G59" s="28"/>
      <c r="H59" s="28"/>
      <c r="I59" s="28"/>
      <c r="J59" s="28"/>
    </row>
    <row r="60" spans="1:10">
      <c r="A60" s="1737"/>
      <c r="B60" s="75"/>
      <c r="C60" s="1295"/>
      <c r="D60" s="1295"/>
      <c r="E60" s="28"/>
      <c r="F60" s="28"/>
      <c r="G60" s="28"/>
      <c r="H60" s="28"/>
      <c r="I60" s="28"/>
      <c r="J60" s="28"/>
    </row>
    <row r="61" spans="1:10">
      <c r="A61" s="1737"/>
      <c r="B61" s="75"/>
      <c r="C61" s="1295"/>
      <c r="D61" s="1295"/>
      <c r="E61" s="28"/>
      <c r="F61" s="28"/>
      <c r="G61" s="28"/>
      <c r="H61" s="28"/>
      <c r="I61" s="28"/>
      <c r="J61" s="28"/>
    </row>
    <row r="62" spans="1:10">
      <c r="A62" s="1737"/>
      <c r="B62" s="75"/>
      <c r="C62" s="1295"/>
      <c r="D62" s="1295"/>
      <c r="E62" s="28"/>
      <c r="F62" s="28"/>
      <c r="G62" s="28"/>
      <c r="H62" s="28"/>
      <c r="I62" s="28"/>
      <c r="J62" s="28"/>
    </row>
    <row r="63" spans="1:10">
      <c r="A63" s="1737"/>
      <c r="B63" s="75"/>
      <c r="C63" s="1295"/>
      <c r="D63" s="1295"/>
      <c r="E63" s="28"/>
      <c r="F63" s="28"/>
      <c r="G63" s="28"/>
      <c r="H63" s="28"/>
      <c r="I63" s="28"/>
      <c r="J63" s="28"/>
    </row>
    <row r="64" spans="1:10">
      <c r="A64" s="1737"/>
      <c r="B64" s="75"/>
      <c r="C64" s="1295"/>
      <c r="D64" s="1295"/>
      <c r="E64" s="28"/>
      <c r="F64" s="28"/>
      <c r="G64" s="28"/>
      <c r="H64" s="28"/>
      <c r="I64" s="28"/>
      <c r="J64" s="28"/>
    </row>
    <row r="65" spans="1:10">
      <c r="A65" s="1737"/>
      <c r="B65" s="75"/>
      <c r="C65" s="1295"/>
      <c r="D65" s="1295"/>
      <c r="E65" s="28"/>
      <c r="F65" s="28"/>
      <c r="G65" s="28"/>
      <c r="H65" s="28"/>
      <c r="I65" s="28"/>
      <c r="J65" s="28"/>
    </row>
    <row r="66" spans="1:10">
      <c r="A66" s="1737"/>
      <c r="B66" s="75"/>
      <c r="C66" s="1295"/>
      <c r="D66" s="1295"/>
      <c r="E66" s="28"/>
      <c r="F66" s="28"/>
      <c r="G66" s="28"/>
      <c r="H66" s="28"/>
      <c r="I66" s="28"/>
      <c r="J66" s="28"/>
    </row>
    <row r="67" spans="1:10">
      <c r="A67" s="1737"/>
      <c r="B67" s="75"/>
      <c r="C67" s="1295"/>
      <c r="D67" s="1295"/>
      <c r="E67" s="28"/>
      <c r="F67" s="28"/>
      <c r="G67" s="28"/>
      <c r="H67" s="28"/>
      <c r="I67" s="28"/>
      <c r="J67" s="28"/>
    </row>
    <row r="68" spans="1:10">
      <c r="A68" s="1737"/>
      <c r="B68" s="75"/>
      <c r="C68" s="1295"/>
      <c r="D68" s="1295"/>
      <c r="E68" s="28"/>
      <c r="F68" s="28"/>
      <c r="G68" s="28"/>
      <c r="H68" s="28"/>
      <c r="I68" s="28"/>
      <c r="J68" s="28"/>
    </row>
    <row r="69" spans="1:10">
      <c r="A69" s="1737"/>
      <c r="B69" s="75"/>
      <c r="C69" s="1295"/>
      <c r="D69" s="1295"/>
      <c r="E69" s="28"/>
      <c r="F69" s="28"/>
      <c r="G69" s="28"/>
      <c r="H69" s="28"/>
      <c r="I69" s="28"/>
      <c r="J69" s="28"/>
    </row>
    <row r="70" spans="1:10">
      <c r="A70" s="1737"/>
      <c r="B70" s="75"/>
      <c r="C70" s="1295"/>
      <c r="D70" s="1295"/>
      <c r="E70" s="28"/>
      <c r="F70" s="28"/>
      <c r="G70" s="28"/>
      <c r="H70" s="28"/>
      <c r="I70" s="28"/>
      <c r="J70" s="28"/>
    </row>
    <row r="71" spans="1:10">
      <c r="A71" s="1737"/>
      <c r="B71" s="75"/>
      <c r="C71" s="1295"/>
      <c r="D71" s="1295"/>
      <c r="E71" s="28"/>
      <c r="F71" s="28"/>
      <c r="G71" s="28"/>
      <c r="H71" s="28"/>
      <c r="I71" s="28"/>
      <c r="J71" s="28"/>
    </row>
    <row r="72" spans="1:10">
      <c r="A72" s="1737"/>
      <c r="B72" s="75"/>
      <c r="C72" s="1295"/>
      <c r="D72" s="1295"/>
      <c r="E72" s="28"/>
      <c r="F72" s="28"/>
      <c r="G72" s="28"/>
      <c r="H72" s="28"/>
      <c r="I72" s="28"/>
      <c r="J72" s="28"/>
    </row>
    <row r="73" spans="1:10">
      <c r="A73" s="1737"/>
      <c r="B73" s="75"/>
      <c r="C73" s="1295"/>
      <c r="D73" s="1295"/>
      <c r="E73" s="28"/>
      <c r="F73" s="28"/>
      <c r="G73" s="28"/>
      <c r="H73" s="28"/>
      <c r="I73" s="28"/>
      <c r="J73" s="28"/>
    </row>
    <row r="74" spans="1:10">
      <c r="A74" s="1737"/>
      <c r="B74" s="75"/>
      <c r="C74" s="1295"/>
      <c r="D74" s="1295"/>
      <c r="E74" s="28"/>
      <c r="F74" s="28"/>
      <c r="G74" s="28"/>
      <c r="H74" s="28"/>
      <c r="I74" s="28"/>
      <c r="J74" s="28"/>
    </row>
    <row r="75" spans="1:10">
      <c r="A75" s="1737"/>
      <c r="B75" s="75"/>
      <c r="C75" s="1295"/>
      <c r="D75" s="1295"/>
      <c r="E75" s="28"/>
      <c r="F75" s="28"/>
      <c r="G75" s="28"/>
      <c r="H75" s="28"/>
      <c r="I75" s="28"/>
      <c r="J75" s="28"/>
    </row>
    <row r="76" spans="1:10">
      <c r="A76" s="1737"/>
      <c r="B76" s="75"/>
      <c r="C76" s="1295"/>
      <c r="D76" s="1295"/>
      <c r="E76" s="28"/>
      <c r="F76" s="28"/>
      <c r="G76" s="28"/>
      <c r="H76" s="28"/>
      <c r="I76" s="28"/>
      <c r="J76" s="28"/>
    </row>
    <row r="77" spans="1:10">
      <c r="A77" s="1737"/>
      <c r="B77" s="75"/>
      <c r="C77" s="1295"/>
      <c r="D77" s="1295"/>
      <c r="E77" s="28"/>
      <c r="F77" s="28"/>
      <c r="G77" s="28"/>
      <c r="H77" s="28"/>
      <c r="I77" s="28"/>
      <c r="J77" s="28"/>
    </row>
    <row r="78" spans="1:10">
      <c r="A78" s="1737"/>
      <c r="B78" s="75"/>
      <c r="C78" s="1295"/>
      <c r="D78" s="1295"/>
      <c r="E78" s="28"/>
      <c r="F78" s="28"/>
      <c r="G78" s="28"/>
      <c r="H78" s="28"/>
      <c r="I78" s="28"/>
      <c r="J78" s="28"/>
    </row>
    <row r="79" spans="1:10">
      <c r="A79" s="1737"/>
      <c r="B79" s="75"/>
      <c r="C79" s="1295"/>
      <c r="D79" s="1295"/>
      <c r="E79" s="28"/>
      <c r="F79" s="28"/>
      <c r="G79" s="28"/>
      <c r="H79" s="28"/>
      <c r="I79" s="28"/>
      <c r="J79" s="28"/>
    </row>
    <row r="80" spans="1:10">
      <c r="A80" s="1737"/>
      <c r="B80" s="75"/>
      <c r="C80" s="1295"/>
      <c r="D80" s="1295"/>
      <c r="E80" s="28"/>
      <c r="F80" s="28"/>
      <c r="G80" s="28"/>
      <c r="H80" s="28"/>
      <c r="I80" s="28"/>
      <c r="J80" s="28"/>
    </row>
    <row r="81" spans="1:10">
      <c r="A81" s="1737"/>
      <c r="B81" s="75"/>
      <c r="C81" s="1295"/>
      <c r="D81" s="1295"/>
      <c r="E81" s="28"/>
      <c r="F81" s="28"/>
      <c r="G81" s="28"/>
      <c r="H81" s="28"/>
      <c r="I81" s="28"/>
      <c r="J81" s="28"/>
    </row>
    <row r="82" spans="1:10">
      <c r="A82" s="1737"/>
      <c r="B82" s="75"/>
      <c r="C82" s="1295"/>
      <c r="D82" s="1295"/>
      <c r="E82" s="28"/>
      <c r="F82" s="28"/>
      <c r="G82" s="28"/>
      <c r="H82" s="28"/>
      <c r="I82" s="28"/>
      <c r="J82" s="28"/>
    </row>
    <row r="83" spans="1:10">
      <c r="A83" s="1737"/>
      <c r="B83" s="75"/>
      <c r="C83" s="1295"/>
      <c r="D83" s="1295"/>
      <c r="E83" s="28"/>
      <c r="F83" s="28"/>
      <c r="G83" s="28"/>
      <c r="H83" s="28"/>
      <c r="I83" s="28"/>
      <c r="J83" s="28"/>
    </row>
    <row r="84" spans="1:10">
      <c r="A84" s="1737"/>
      <c r="B84" s="75"/>
      <c r="C84" s="1295"/>
      <c r="D84" s="1295"/>
      <c r="E84" s="28"/>
      <c r="F84" s="28"/>
      <c r="G84" s="28"/>
      <c r="H84" s="28"/>
      <c r="I84" s="28"/>
      <c r="J84" s="28"/>
    </row>
    <row r="85" spans="1:10">
      <c r="A85" s="1737"/>
      <c r="B85" s="75"/>
      <c r="C85" s="1295"/>
      <c r="D85" s="1295"/>
      <c r="E85" s="28"/>
      <c r="F85" s="28"/>
      <c r="G85" s="28"/>
      <c r="H85" s="28"/>
      <c r="I85" s="28"/>
      <c r="J85" s="28"/>
    </row>
    <row r="86" spans="1:10">
      <c r="A86" s="1737"/>
      <c r="B86" s="75"/>
      <c r="C86" s="1295"/>
      <c r="D86" s="1295"/>
      <c r="E86" s="28"/>
      <c r="F86" s="28"/>
      <c r="G86" s="28"/>
      <c r="H86" s="28"/>
      <c r="I86" s="28"/>
      <c r="J86" s="28"/>
    </row>
    <row r="87" spans="1:10">
      <c r="A87" s="1737"/>
      <c r="B87" s="75"/>
      <c r="C87" s="1295"/>
      <c r="D87" s="1295"/>
      <c r="E87" s="28"/>
      <c r="F87" s="28"/>
      <c r="G87" s="28"/>
      <c r="H87" s="28"/>
      <c r="I87" s="28"/>
      <c r="J87" s="28"/>
    </row>
    <row r="88" spans="1:10">
      <c r="A88" s="1737"/>
      <c r="B88" s="75"/>
      <c r="C88" s="1295"/>
      <c r="D88" s="1295"/>
      <c r="E88" s="28"/>
      <c r="F88" s="28"/>
      <c r="G88" s="28"/>
      <c r="H88" s="28"/>
      <c r="I88" s="28"/>
      <c r="J88" s="28"/>
    </row>
    <row r="89" spans="1:10">
      <c r="A89" s="1737"/>
      <c r="B89" s="75"/>
      <c r="C89" s="1295"/>
      <c r="D89" s="1295"/>
      <c r="E89" s="28"/>
      <c r="F89" s="28"/>
      <c r="G89" s="28"/>
      <c r="H89" s="28"/>
      <c r="I89" s="28"/>
      <c r="J89" s="28"/>
    </row>
    <row r="90" spans="1:10">
      <c r="A90" s="1737"/>
      <c r="B90" s="75"/>
      <c r="C90" s="1295"/>
      <c r="D90" s="1295"/>
      <c r="E90" s="28"/>
      <c r="F90" s="28"/>
      <c r="G90" s="28"/>
      <c r="H90" s="28"/>
      <c r="I90" s="28"/>
      <c r="J90" s="28"/>
    </row>
    <row r="91" spans="1:10">
      <c r="A91" s="1737"/>
      <c r="B91" s="75"/>
      <c r="C91" s="1295"/>
      <c r="D91" s="1295"/>
      <c r="E91" s="28"/>
      <c r="F91" s="28"/>
      <c r="G91" s="28"/>
      <c r="H91" s="28"/>
      <c r="I91" s="28"/>
      <c r="J91" s="28"/>
    </row>
    <row r="92" spans="1:10">
      <c r="A92" s="1737"/>
      <c r="B92" s="75"/>
      <c r="C92" s="1295"/>
      <c r="D92" s="1295"/>
      <c r="E92" s="28"/>
      <c r="F92" s="28"/>
      <c r="G92" s="28"/>
      <c r="H92" s="28"/>
      <c r="I92" s="28"/>
      <c r="J92" s="28"/>
    </row>
    <row r="93" spans="1:10">
      <c r="A93" s="1737"/>
      <c r="B93" s="75"/>
      <c r="C93" s="1295"/>
      <c r="D93" s="1295"/>
      <c r="E93" s="28"/>
      <c r="F93" s="28"/>
      <c r="G93" s="28"/>
      <c r="H93" s="28"/>
      <c r="I93" s="28"/>
      <c r="J93" s="28"/>
    </row>
    <row r="94" spans="1:10">
      <c r="A94" s="1737"/>
      <c r="B94" s="75"/>
      <c r="C94" s="1295"/>
      <c r="D94" s="1295"/>
      <c r="E94" s="28"/>
      <c r="F94" s="28"/>
      <c r="G94" s="28"/>
      <c r="H94" s="28"/>
      <c r="I94" s="28"/>
      <c r="J94" s="28"/>
    </row>
    <row r="95" spans="1:10">
      <c r="A95" s="1737"/>
      <c r="B95" s="75"/>
      <c r="C95" s="1295"/>
      <c r="D95" s="1295"/>
      <c r="E95" s="28"/>
      <c r="F95" s="28"/>
      <c r="G95" s="28"/>
      <c r="H95" s="28"/>
      <c r="I95" s="28"/>
      <c r="J95" s="28"/>
    </row>
    <row r="96" spans="1:10">
      <c r="A96" s="1737"/>
      <c r="B96" s="75"/>
      <c r="C96" s="1295"/>
      <c r="D96" s="1295"/>
      <c r="E96" s="28"/>
      <c r="F96" s="28"/>
      <c r="G96" s="28"/>
      <c r="H96" s="28"/>
      <c r="I96" s="28"/>
      <c r="J96" s="28"/>
    </row>
    <row r="97" spans="1:10">
      <c r="A97" s="1737"/>
      <c r="B97" s="75"/>
      <c r="C97" s="1295"/>
      <c r="D97" s="1295"/>
      <c r="E97" s="28"/>
      <c r="F97" s="28"/>
      <c r="G97" s="28"/>
      <c r="H97" s="28"/>
      <c r="I97" s="28"/>
      <c r="J97" s="28"/>
    </row>
    <row r="98" spans="1:10">
      <c r="A98" s="1737"/>
      <c r="B98" s="75"/>
      <c r="C98" s="1295"/>
      <c r="D98" s="1295"/>
      <c r="E98" s="28"/>
      <c r="F98" s="28"/>
      <c r="G98" s="28"/>
      <c r="H98" s="28"/>
      <c r="I98" s="28"/>
      <c r="J98" s="28"/>
    </row>
    <row r="99" spans="1:10">
      <c r="A99" s="1737"/>
      <c r="B99" s="75"/>
      <c r="C99" s="1295"/>
      <c r="D99" s="1295"/>
      <c r="E99" s="28"/>
      <c r="F99" s="28"/>
      <c r="G99" s="28"/>
      <c r="H99" s="28"/>
      <c r="I99" s="28"/>
      <c r="J99" s="28"/>
    </row>
    <row r="100" spans="1:10">
      <c r="A100" s="1737"/>
      <c r="B100" s="75"/>
      <c r="C100" s="1295"/>
      <c r="D100" s="1295"/>
      <c r="E100" s="28"/>
      <c r="F100" s="28"/>
      <c r="G100" s="28"/>
      <c r="H100" s="28"/>
      <c r="I100" s="28"/>
      <c r="J100" s="28"/>
    </row>
    <row r="101" spans="1:10">
      <c r="A101" s="1737"/>
      <c r="B101" s="75"/>
      <c r="C101" s="1295"/>
      <c r="D101" s="1295"/>
      <c r="E101" s="28"/>
      <c r="F101" s="28"/>
      <c r="G101" s="28"/>
      <c r="H101" s="28"/>
      <c r="I101" s="28"/>
      <c r="J101" s="28"/>
    </row>
    <row r="102" spans="1:10">
      <c r="A102" s="1737"/>
      <c r="B102" s="75"/>
      <c r="C102" s="1295"/>
      <c r="D102" s="1295"/>
      <c r="E102" s="28"/>
      <c r="F102" s="28"/>
      <c r="G102" s="28"/>
      <c r="H102" s="28"/>
      <c r="I102" s="28"/>
      <c r="J102" s="28"/>
    </row>
    <row r="103" spans="1:10">
      <c r="A103" s="1737"/>
      <c r="B103" s="75"/>
      <c r="C103" s="1295"/>
      <c r="D103" s="1295"/>
      <c r="E103" s="28"/>
      <c r="F103" s="28"/>
      <c r="G103" s="28"/>
      <c r="H103" s="28"/>
      <c r="I103" s="28"/>
      <c r="J103" s="28"/>
    </row>
    <row r="104" spans="1:10">
      <c r="A104" s="1737"/>
      <c r="B104" s="75"/>
      <c r="C104" s="1295"/>
      <c r="D104" s="1295"/>
      <c r="E104" s="28"/>
      <c r="F104" s="28"/>
      <c r="G104" s="28"/>
      <c r="H104" s="28"/>
      <c r="I104" s="28"/>
      <c r="J104" s="28"/>
    </row>
    <row r="105" spans="1:10">
      <c r="A105" s="1737"/>
      <c r="B105" s="75"/>
      <c r="C105" s="1295"/>
      <c r="D105" s="1295"/>
      <c r="E105" s="28"/>
      <c r="F105" s="28"/>
      <c r="G105" s="28"/>
      <c r="H105" s="28"/>
      <c r="I105" s="28"/>
      <c r="J105" s="28"/>
    </row>
    <row r="106" spans="1:10">
      <c r="A106" s="1737"/>
      <c r="B106" s="75"/>
      <c r="C106" s="1295"/>
      <c r="D106" s="1295"/>
      <c r="E106" s="28"/>
      <c r="F106" s="28"/>
      <c r="G106" s="28"/>
      <c r="H106" s="28"/>
      <c r="I106" s="28"/>
      <c r="J106" s="28"/>
    </row>
    <row r="107" spans="1:10">
      <c r="A107" s="1737"/>
      <c r="B107" s="75"/>
      <c r="C107" s="1295"/>
      <c r="D107" s="1295"/>
      <c r="E107" s="28"/>
      <c r="F107" s="28"/>
      <c r="G107" s="28"/>
      <c r="H107" s="28"/>
      <c r="I107" s="28"/>
      <c r="J107" s="28"/>
    </row>
    <row r="108" spans="1:10">
      <c r="A108" s="1737"/>
      <c r="B108" s="75"/>
      <c r="C108" s="1295"/>
      <c r="D108" s="1295"/>
      <c r="E108" s="28"/>
      <c r="F108" s="28"/>
      <c r="G108" s="28"/>
      <c r="H108" s="28"/>
      <c r="I108" s="28"/>
      <c r="J108" s="28"/>
    </row>
    <row r="109" spans="1:10">
      <c r="A109" s="1737"/>
      <c r="B109" s="75"/>
      <c r="C109" s="1295"/>
      <c r="D109" s="1295"/>
      <c r="E109" s="28"/>
      <c r="F109" s="28"/>
      <c r="G109" s="28"/>
      <c r="H109" s="28"/>
      <c r="I109" s="28"/>
      <c r="J109" s="28"/>
    </row>
    <row r="110" spans="1:10">
      <c r="A110" s="1737"/>
      <c r="B110" s="75"/>
      <c r="C110" s="1295"/>
      <c r="D110" s="1295"/>
      <c r="E110" s="28"/>
      <c r="F110" s="28"/>
      <c r="G110" s="28"/>
      <c r="H110" s="28"/>
      <c r="I110" s="28"/>
      <c r="J110" s="28"/>
    </row>
    <row r="111" spans="1:10">
      <c r="A111" s="1737"/>
      <c r="B111" s="75"/>
      <c r="C111" s="1295"/>
      <c r="D111" s="1295"/>
      <c r="E111" s="28"/>
      <c r="F111" s="28"/>
      <c r="G111" s="28"/>
      <c r="H111" s="28"/>
      <c r="I111" s="28"/>
      <c r="J111" s="28"/>
    </row>
    <row r="112" spans="1:10">
      <c r="A112" s="1737"/>
      <c r="B112" s="75"/>
      <c r="C112" s="1295"/>
      <c r="D112" s="1295"/>
      <c r="E112" s="28"/>
      <c r="F112" s="28"/>
      <c r="G112" s="28"/>
      <c r="H112" s="28"/>
      <c r="I112" s="28"/>
      <c r="J112" s="28"/>
    </row>
    <row r="113" spans="1:10">
      <c r="A113" s="1737"/>
      <c r="B113" s="75"/>
      <c r="C113" s="1295"/>
      <c r="D113" s="1295"/>
      <c r="E113" s="28"/>
      <c r="F113" s="28"/>
      <c r="G113" s="28"/>
      <c r="H113" s="28"/>
      <c r="I113" s="28"/>
      <c r="J113" s="28"/>
    </row>
    <row r="114" spans="1:10">
      <c r="A114" s="1737"/>
      <c r="B114" s="75"/>
      <c r="C114" s="1295"/>
      <c r="D114" s="1295"/>
      <c r="E114" s="28"/>
      <c r="F114" s="28"/>
      <c r="G114" s="28"/>
      <c r="H114" s="28"/>
      <c r="I114" s="28"/>
      <c r="J114" s="28"/>
    </row>
    <row r="115" spans="1:10">
      <c r="A115" s="1737"/>
      <c r="B115" s="75"/>
      <c r="C115" s="1295"/>
      <c r="D115" s="1295"/>
      <c r="E115" s="28"/>
      <c r="F115" s="28"/>
      <c r="G115" s="28"/>
      <c r="H115" s="28"/>
      <c r="I115" s="28"/>
      <c r="J115" s="28"/>
    </row>
    <row r="116" spans="1:10">
      <c r="A116" s="1737"/>
      <c r="B116" s="75"/>
      <c r="C116" s="1295"/>
      <c r="D116" s="1295"/>
      <c r="E116" s="28"/>
      <c r="F116" s="28"/>
      <c r="G116" s="28"/>
      <c r="H116" s="28"/>
      <c r="I116" s="28"/>
      <c r="J116" s="28"/>
    </row>
    <row r="117" spans="1:10">
      <c r="A117" s="1737"/>
      <c r="B117" s="75"/>
      <c r="C117" s="1295"/>
      <c r="D117" s="1295"/>
      <c r="E117" s="28"/>
      <c r="F117" s="28"/>
      <c r="G117" s="28"/>
      <c r="H117" s="28"/>
      <c r="I117" s="28"/>
      <c r="J117" s="28"/>
    </row>
    <row r="118" spans="1:10">
      <c r="A118" s="1737"/>
      <c r="B118" s="75"/>
      <c r="C118" s="1295"/>
      <c r="D118" s="1295"/>
      <c r="E118" s="28"/>
      <c r="F118" s="28"/>
      <c r="G118" s="28"/>
      <c r="H118" s="28"/>
      <c r="I118" s="28"/>
      <c r="J118" s="28"/>
    </row>
    <row r="119" spans="1:10">
      <c r="A119" s="1737"/>
      <c r="B119" s="75"/>
      <c r="C119" s="1295"/>
      <c r="D119" s="1295"/>
      <c r="E119" s="28"/>
      <c r="F119" s="28"/>
      <c r="G119" s="28"/>
      <c r="H119" s="28"/>
      <c r="I119" s="28"/>
      <c r="J119" s="28"/>
    </row>
    <row r="120" spans="1:10">
      <c r="A120" s="1737"/>
      <c r="B120" s="75"/>
      <c r="C120" s="1295"/>
      <c r="D120" s="1295"/>
      <c r="E120" s="28"/>
      <c r="F120" s="28"/>
      <c r="G120" s="28"/>
      <c r="H120" s="28"/>
      <c r="I120" s="28"/>
      <c r="J120" s="28"/>
    </row>
    <row r="121" spans="1:10">
      <c r="A121" s="1737"/>
      <c r="B121" s="75"/>
      <c r="C121" s="1295"/>
      <c r="D121" s="1295"/>
      <c r="E121" s="28"/>
      <c r="F121" s="28"/>
      <c r="G121" s="28"/>
      <c r="H121" s="28"/>
      <c r="I121" s="28"/>
      <c r="J121" s="28"/>
    </row>
    <row r="122" spans="1:10">
      <c r="A122" s="1737"/>
      <c r="B122" s="75"/>
      <c r="C122" s="1295"/>
      <c r="D122" s="1295"/>
      <c r="E122" s="28"/>
      <c r="F122" s="28"/>
      <c r="G122" s="28"/>
      <c r="H122" s="28"/>
      <c r="I122" s="28"/>
      <c r="J122" s="28"/>
    </row>
  </sheetData>
  <mergeCells count="2">
    <mergeCell ref="A2:J2"/>
    <mergeCell ref="B4:J4"/>
  </mergeCells>
  <hyperlinks>
    <hyperlink ref="A1" location="Index!A1" display="Back to index" xr:uid="{00000000-0004-0000-2900-000000000000}"/>
  </hyperlink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2" tint="-0.249977111117893"/>
  </sheetPr>
  <dimension ref="A1:X123"/>
  <sheetViews>
    <sheetView workbookViewId="0">
      <pane xSplit="1" ySplit="6" topLeftCell="E7" activePane="bottomRight" state="frozen"/>
      <selection activeCell="A2" sqref="A2:Q2"/>
      <selection pane="topRight" activeCell="A2" sqref="A2:Q2"/>
      <selection pane="bottomLeft" activeCell="A2" sqref="A2:Q2"/>
      <selection pane="bottomRight" activeCell="A2" sqref="A2:S2"/>
    </sheetView>
  </sheetViews>
  <sheetFormatPr baseColWidth="10" defaultColWidth="12.6640625" defaultRowHeight="14"/>
  <cols>
    <col min="1" max="1" width="12.6640625" style="2"/>
    <col min="2" max="2" width="14.1640625" style="5" customWidth="1"/>
    <col min="3" max="4" width="14.1640625" style="2591" customWidth="1"/>
    <col min="5" max="10" width="14.1640625" style="5" customWidth="1"/>
    <col min="11" max="11" width="14.1640625" style="2" customWidth="1"/>
    <col min="12" max="13" width="14.1640625" style="1" customWidth="1"/>
    <col min="14" max="19" width="14.1640625" style="2" customWidth="1"/>
    <col min="20" max="20" width="6.5" style="2" bestFit="1" customWidth="1"/>
    <col min="21" max="16384" width="12.6640625" style="2"/>
  </cols>
  <sheetData>
    <row r="1" spans="1:24" ht="15" thickBot="1">
      <c r="A1" s="1770" t="s">
        <v>1610</v>
      </c>
    </row>
    <row r="2" spans="1:24" ht="27" thickTop="1" thickBot="1">
      <c r="A2" s="2866" t="s">
        <v>1726</v>
      </c>
      <c r="B2" s="2867"/>
      <c r="C2" s="2867"/>
      <c r="D2" s="2867"/>
      <c r="E2" s="2867"/>
      <c r="F2" s="2867"/>
      <c r="G2" s="2867"/>
      <c r="H2" s="2867"/>
      <c r="I2" s="2867"/>
      <c r="J2" s="2867"/>
      <c r="K2" s="2867"/>
      <c r="L2" s="2867"/>
      <c r="M2" s="2867"/>
      <c r="N2" s="2867"/>
      <c r="O2" s="2867"/>
      <c r="P2" s="2867"/>
      <c r="Q2" s="2867"/>
      <c r="R2" s="2867"/>
      <c r="S2" s="2868"/>
    </row>
    <row r="3" spans="1:24" s="90" customFormat="1" ht="17">
      <c r="A3" s="1416" t="s">
        <v>950</v>
      </c>
      <c r="B3" s="2573" t="s">
        <v>1126</v>
      </c>
      <c r="C3" s="1289" t="s">
        <v>1183</v>
      </c>
      <c r="D3" s="1289" t="s">
        <v>1184</v>
      </c>
      <c r="E3" s="2573" t="s">
        <v>1123</v>
      </c>
      <c r="F3" s="2573" t="s">
        <v>604</v>
      </c>
      <c r="G3" s="2573" t="s">
        <v>1124</v>
      </c>
      <c r="H3" s="2573" t="s">
        <v>1391</v>
      </c>
      <c r="I3" s="2573" t="s">
        <v>860</v>
      </c>
      <c r="J3" s="2575" t="s">
        <v>605</v>
      </c>
      <c r="K3" s="2573" t="s">
        <v>1126</v>
      </c>
      <c r="L3" s="1289" t="s">
        <v>1183</v>
      </c>
      <c r="M3" s="1289" t="s">
        <v>1184</v>
      </c>
      <c r="N3" s="2573" t="s">
        <v>1123</v>
      </c>
      <c r="O3" s="2573" t="s">
        <v>604</v>
      </c>
      <c r="P3" s="2573" t="s">
        <v>1124</v>
      </c>
      <c r="Q3" s="2573" t="s">
        <v>1391</v>
      </c>
      <c r="R3" s="2573" t="s">
        <v>860</v>
      </c>
      <c r="S3" s="2576" t="s">
        <v>605</v>
      </c>
    </row>
    <row r="4" spans="1:24" s="90" customFormat="1" ht="16">
      <c r="A4" s="1764" t="s">
        <v>874</v>
      </c>
      <c r="B4" s="3072" t="s">
        <v>867</v>
      </c>
      <c r="C4" s="3072"/>
      <c r="D4" s="3072"/>
      <c r="E4" s="3072"/>
      <c r="F4" s="3072"/>
      <c r="G4" s="3072"/>
      <c r="H4" s="3072"/>
      <c r="I4" s="3072"/>
      <c r="J4" s="3073"/>
      <c r="K4" s="3072" t="s">
        <v>806</v>
      </c>
      <c r="L4" s="3072"/>
      <c r="M4" s="3072"/>
      <c r="N4" s="3072"/>
      <c r="O4" s="3072"/>
      <c r="P4" s="3072"/>
      <c r="Q4" s="3072"/>
      <c r="R4" s="3072"/>
      <c r="S4" s="3074"/>
    </row>
    <row r="5" spans="1:24" s="1629" customFormat="1" ht="39" customHeight="1">
      <c r="A5" s="1623" t="s">
        <v>6</v>
      </c>
      <c r="B5" s="1629" t="s">
        <v>1730</v>
      </c>
      <c r="C5" s="1629" t="s">
        <v>1730</v>
      </c>
      <c r="D5" s="1629" t="s">
        <v>1730</v>
      </c>
      <c r="E5" s="1629" t="s">
        <v>1730</v>
      </c>
      <c r="F5" s="1629" t="s">
        <v>1730</v>
      </c>
      <c r="G5" s="1629" t="s">
        <v>1730</v>
      </c>
      <c r="H5" s="1629" t="s">
        <v>1730</v>
      </c>
      <c r="I5" s="1629" t="s">
        <v>1730</v>
      </c>
      <c r="J5" s="2594" t="s">
        <v>1730</v>
      </c>
      <c r="K5" s="1629" t="s">
        <v>1735</v>
      </c>
      <c r="L5" s="1629" t="s">
        <v>1735</v>
      </c>
      <c r="M5" s="1629" t="s">
        <v>1735</v>
      </c>
      <c r="N5" s="1629" t="s">
        <v>1735</v>
      </c>
      <c r="O5" s="1629" t="s">
        <v>1735</v>
      </c>
      <c r="P5" s="1629" t="s">
        <v>1735</v>
      </c>
      <c r="Q5" s="1629" t="s">
        <v>1735</v>
      </c>
      <c r="R5" s="1629" t="s">
        <v>1735</v>
      </c>
      <c r="S5" s="2595" t="s">
        <v>1735</v>
      </c>
    </row>
    <row r="6" spans="1:24" s="1639" customFormat="1" ht="12">
      <c r="A6" s="1631" t="s">
        <v>4</v>
      </c>
      <c r="B6" s="1578" t="s">
        <v>1740</v>
      </c>
      <c r="C6" s="1578" t="s">
        <v>1740</v>
      </c>
      <c r="D6" s="1578" t="s">
        <v>1740</v>
      </c>
      <c r="E6" s="1578" t="s">
        <v>1740</v>
      </c>
      <c r="F6" s="1578" t="s">
        <v>1740</v>
      </c>
      <c r="G6" s="1578" t="s">
        <v>1740</v>
      </c>
      <c r="H6" s="1578" t="s">
        <v>1740</v>
      </c>
      <c r="I6" s="1578" t="s">
        <v>1740</v>
      </c>
      <c r="J6" s="2305" t="s">
        <v>1740</v>
      </c>
      <c r="K6" s="1578" t="s">
        <v>1740</v>
      </c>
      <c r="L6" s="1578" t="s">
        <v>1740</v>
      </c>
      <c r="M6" s="1578" t="s">
        <v>1740</v>
      </c>
      <c r="N6" s="1578" t="s">
        <v>1740</v>
      </c>
      <c r="O6" s="1578" t="s">
        <v>1740</v>
      </c>
      <c r="P6" s="1578" t="s">
        <v>1740</v>
      </c>
      <c r="Q6" s="1578" t="s">
        <v>1740</v>
      </c>
      <c r="R6" s="1578" t="s">
        <v>1740</v>
      </c>
      <c r="S6" s="1681" t="s">
        <v>1740</v>
      </c>
    </row>
    <row r="7" spans="1:24">
      <c r="A7" s="1737" t="s">
        <v>1082</v>
      </c>
      <c r="B7" s="2"/>
      <c r="C7" s="1"/>
      <c r="D7" s="1"/>
      <c r="E7" s="2"/>
      <c r="F7" s="2"/>
      <c r="G7" s="2"/>
      <c r="H7" s="2"/>
      <c r="I7" s="2"/>
      <c r="J7" s="1867"/>
      <c r="K7" s="987" t="s">
        <v>1729</v>
      </c>
      <c r="L7" s="1297">
        <f>D2a!L7*A3b!$Q9*10000</f>
        <v>1.3404361767262909</v>
      </c>
      <c r="M7" s="1297">
        <f>D2a!M7*A3b!$Q9*10000</f>
        <v>0</v>
      </c>
      <c r="N7" s="987">
        <f>D2a!N7*A3b!$Q9*10000</f>
        <v>1.2328457129643589</v>
      </c>
      <c r="O7" s="2580">
        <f>D2a!O7*A3b!$Q9*10000</f>
        <v>9.4409865637250762E-2</v>
      </c>
      <c r="P7" s="2580">
        <f>D2a!P7*A3b!$Q9*10000</f>
        <v>0.16583031594075542</v>
      </c>
      <c r="Q7" s="2580">
        <f>D2a!Q7*A3b!$Q9*10000</f>
        <v>0.36016750689535598</v>
      </c>
      <c r="R7" s="2581">
        <f>D2a!R7*A3b!$Q9*10000</f>
        <v>0.10981277391086067</v>
      </c>
      <c r="S7" s="2582">
        <f>D2a!S7*A3b!$Q9*10000</f>
        <v>1.2076258790833306E-15</v>
      </c>
      <c r="V7" s="985"/>
    </row>
    <row r="8" spans="1:24">
      <c r="A8" s="1737" t="s">
        <v>1083</v>
      </c>
      <c r="J8" s="2265"/>
      <c r="K8" s="987">
        <f>D2a!K8*A3b!$Q10*10000</f>
        <v>10.318206150958485</v>
      </c>
      <c r="L8" s="1297">
        <f>D2a!L8*A3b!$Q10*10000</f>
        <v>3.0857476305331728</v>
      </c>
      <c r="M8" s="1297">
        <f>D2a!M8*A3b!$Q10*10000</f>
        <v>3.1826522667137092E-2</v>
      </c>
      <c r="N8" s="987">
        <f>D2a!N8*A3b!$Q10*10000</f>
        <v>1.2269837022270913</v>
      </c>
      <c r="O8" s="987">
        <f>D2a!O8*A3b!$Q10*10000</f>
        <v>0.89280521422215176</v>
      </c>
      <c r="P8" s="987">
        <f>D2a!P8*A3b!$Q10*10000</f>
        <v>0.21613534050070715</v>
      </c>
      <c r="Q8" s="987">
        <f>D2a!Q8*A3b!$Q10*10000</f>
        <v>0.52870029445557587</v>
      </c>
      <c r="R8" s="2580">
        <f>D2a!R8*A3b!$Q10*10000</f>
        <v>0.19885638882880996</v>
      </c>
      <c r="S8" s="2582">
        <f>D2a!S8*A3b!$Q10*10000</f>
        <v>-4.1204009972850659E-16</v>
      </c>
      <c r="V8" s="985"/>
    </row>
    <row r="9" spans="1:24">
      <c r="A9" s="1737" t="s">
        <v>1084</v>
      </c>
      <c r="J9" s="2265"/>
      <c r="K9" s="987">
        <f>D2a!K9*A3b!$Q11*10000</f>
        <v>16.924366519662335</v>
      </c>
      <c r="L9" s="1297">
        <f>D2a!L9*A3b!$Q11*10000</f>
        <v>5.1721600457903447</v>
      </c>
      <c r="M9" s="1297">
        <f>D2a!M9*A3b!$Q11*10000</f>
        <v>0.62707390707495692</v>
      </c>
      <c r="N9" s="987">
        <f>D2a!N9*A3b!$Q11*10000</f>
        <v>1.3851202180194935</v>
      </c>
      <c r="O9" s="987">
        <f>D2a!O9*A3b!$Q11*10000</f>
        <v>2.3561640835188018</v>
      </c>
      <c r="P9" s="987">
        <f>D2a!P9*A3b!$Q11*10000</f>
        <v>0.49636934043210407</v>
      </c>
      <c r="Q9" s="987">
        <f>D2a!Q9*A3b!$Q11*10000</f>
        <v>1.242362976173919</v>
      </c>
      <c r="R9" s="2580">
        <f>D2a!R9*A3b!$Q11*10000</f>
        <v>0.18027677335627076</v>
      </c>
      <c r="S9" s="2582">
        <f>D2a!S9*A3b!$Q11*10000</f>
        <v>-7.8356279489693196E-15</v>
      </c>
      <c r="V9" s="985"/>
    </row>
    <row r="10" spans="1:24">
      <c r="A10" s="1737" t="s">
        <v>1073</v>
      </c>
      <c r="B10" s="987">
        <f>D2a!B10*A3b!$M12*1000*10</f>
        <v>5.1306705752910711</v>
      </c>
      <c r="C10" s="1297">
        <f>D2a!C10*A3b!$M12*1000*10</f>
        <v>3.0137079210823314</v>
      </c>
      <c r="D10" s="1297">
        <f>D2a!D10*A3b!$M12*1000*10</f>
        <v>0.65928184481621321</v>
      </c>
      <c r="E10" s="987">
        <f>D2a!E10*A3b!$M12*1000*10</f>
        <v>0.80626950499087569</v>
      </c>
      <c r="F10" s="987">
        <f>D2a!F10*A3b!$M12*1000*10</f>
        <v>0.98700831144780476</v>
      </c>
      <c r="G10" s="2583">
        <f>D2a!G10*A3b!$M12*1000*10</f>
        <v>1.2643916817339982</v>
      </c>
      <c r="H10" s="2580">
        <f>D2a!H10*A3b!$M12*1000*10</f>
        <v>0.36629920523989656</v>
      </c>
      <c r="I10" s="2583">
        <f>D2a!I10*A3b!$M12*1000*10</f>
        <v>0.40366654576669203</v>
      </c>
      <c r="J10" s="2042">
        <v>0</v>
      </c>
      <c r="K10" s="987">
        <f>D2a!K10*A3b!$Q12*10000</f>
        <v>22.552753297338263</v>
      </c>
      <c r="L10" s="1297">
        <f>D2a!L10*A3b!$Q12*10000</f>
        <v>5.1612309683508277</v>
      </c>
      <c r="M10" s="1297">
        <f>D2a!M10*A3b!$Q12*10000</f>
        <v>1.0152731581930059</v>
      </c>
      <c r="N10" s="987">
        <f>D2a!N10*A3b!$Q12*10000</f>
        <v>1.9412022784650276</v>
      </c>
      <c r="O10" s="987">
        <f>D2a!O10*A3b!$Q12*10000</f>
        <v>3.9468768313584635</v>
      </c>
      <c r="P10" s="2583">
        <f>D2a!P10*A3b!$Q12*10000</f>
        <v>0.73179334757333592</v>
      </c>
      <c r="Q10" s="987">
        <f>D2a!Q10*A3b!$Q12*10000</f>
        <v>1.2538477770694407</v>
      </c>
      <c r="R10" s="2583">
        <f>D2a!R10*A3b!$Q12*10000</f>
        <v>0.36244765970859588</v>
      </c>
      <c r="S10" s="2582">
        <f>D2a!S10*A3b!$Q12*10000</f>
        <v>-5.981949611782773E-15</v>
      </c>
      <c r="T10" s="2143"/>
      <c r="U10" s="2584"/>
      <c r="V10" s="985"/>
      <c r="W10" s="2143"/>
      <c r="X10" s="2143"/>
    </row>
    <row r="11" spans="1:24">
      <c r="A11" s="1737" t="s">
        <v>1074</v>
      </c>
      <c r="B11" s="987">
        <f>D2a!B11*A3b!$M13*1000*10</f>
        <v>7.6850078989841606</v>
      </c>
      <c r="C11" s="1297">
        <f>D2a!C11*A3b!$M13*1000*10</f>
        <v>4.2371645039064951</v>
      </c>
      <c r="D11" s="1297">
        <f>D2a!D11*A3b!$M13*1000*10</f>
        <v>1.7343120672528762</v>
      </c>
      <c r="E11" s="987">
        <f>D2a!E11*A3b!$M13*1000*10</f>
        <v>1.4616241727894306</v>
      </c>
      <c r="F11" s="987">
        <f>D2a!F11*A3b!$M13*1000*10</f>
        <v>1.3289807720042424</v>
      </c>
      <c r="G11" s="2585">
        <f>D2a!G11*A3b!$M13*1000*10</f>
        <v>3.4303759545749961</v>
      </c>
      <c r="H11" s="987">
        <f>D2a!H11*A3b!$M13*1000*10</f>
        <v>0.90944457215031393</v>
      </c>
      <c r="I11" s="2585">
        <f>D2a!I11*A3b!$M13*1000*10</f>
        <v>1.3076751767952175</v>
      </c>
      <c r="J11" s="2042">
        <f>D2a!J11*A3b!$M13*1000*10</f>
        <v>3.4709383544009306E-2</v>
      </c>
      <c r="K11" s="987">
        <f>D2a!K11*A3b!$Q13*10000</f>
        <v>33.134013285817382</v>
      </c>
      <c r="L11" s="1297">
        <f>D2a!L11*A3b!$Q13*10000</f>
        <v>5.3286294159611014</v>
      </c>
      <c r="M11" s="1297">
        <f>D2a!M11*A3b!$Q13*10000</f>
        <v>5.7217811202498794</v>
      </c>
      <c r="N11" s="987">
        <f>D2a!N11*A3b!$Q13*10000</f>
        <v>4.1341634575632611</v>
      </c>
      <c r="O11" s="987">
        <f>D2a!O11*A3b!$Q13*10000</f>
        <v>9.8143380459634209</v>
      </c>
      <c r="P11" s="2585">
        <f>D2a!P11*A3b!$Q13*10000</f>
        <v>2.3801020076594974</v>
      </c>
      <c r="Q11" s="987">
        <f>D2a!Q11*A3b!$Q13*10000</f>
        <v>2.6427918044610936</v>
      </c>
      <c r="R11" s="2585">
        <f>D2a!R11*A3b!$Q13*10000</f>
        <v>1.2074900743737205</v>
      </c>
      <c r="S11" s="2586">
        <f>D2a!S11*A3b!$Q13*10000</f>
        <v>1.9778996465064477E-2</v>
      </c>
      <c r="T11" s="2143"/>
      <c r="U11" s="2584"/>
      <c r="V11" s="985"/>
      <c r="W11" s="2143"/>
      <c r="X11" s="2143"/>
    </row>
    <row r="12" spans="1:24">
      <c r="A12" s="1737" t="s">
        <v>1075</v>
      </c>
      <c r="B12" s="987">
        <f>D2a!B12*A3b!$M14*1000*10</f>
        <v>7.9060786740119315</v>
      </c>
      <c r="C12" s="1297">
        <f>D2a!C12*A3b!$M14*1000*10</f>
        <v>1.010609473275865</v>
      </c>
      <c r="D12" s="1297">
        <f>D2a!D12*A3b!$M14*1000*10</f>
        <v>4.0482090627683567</v>
      </c>
      <c r="E12" s="987">
        <f>D2a!E12*A3b!$M14*1000*10</f>
        <v>10.367111547713819</v>
      </c>
      <c r="F12" s="987">
        <f>D2a!F12*A3b!$M14*1000*10</f>
        <v>2.1222696561798808</v>
      </c>
      <c r="G12" s="2585">
        <f>D2a!G12*A3b!$M14*1000*10</f>
        <v>11.578652285561981</v>
      </c>
      <c r="H12" s="987">
        <f>D2a!H12*A3b!$M14*1000*10</f>
        <v>3.9331033664158261</v>
      </c>
      <c r="I12" s="2585">
        <f>D2a!I12*A3b!$M14*1000*10</f>
        <v>2.9814485778056001</v>
      </c>
      <c r="J12" s="2042">
        <f>D2a!J12*A3b!$M14*1000*10</f>
        <v>0.82473685926842577</v>
      </c>
      <c r="K12" s="987">
        <f>D2a!K12*A3b!$Q14*10000</f>
        <v>79.056530772615261</v>
      </c>
      <c r="L12" s="1297">
        <f>D2a!L12*A3b!$Q14*10000</f>
        <v>8.084517289939237</v>
      </c>
      <c r="M12" s="1297">
        <f>D2a!M12*A3b!$Q14*10000</f>
        <v>12.666778965638088</v>
      </c>
      <c r="N12" s="987">
        <f>D2a!N12*A3b!$Q14*10000</f>
        <v>13.330571995080575</v>
      </c>
      <c r="O12" s="987">
        <f>D2a!O12*A3b!$Q14*10000</f>
        <v>23.652742262932737</v>
      </c>
      <c r="P12" s="2585">
        <f>D2a!P12*A3b!$Q14*10000</f>
        <v>4.4081139635582751</v>
      </c>
      <c r="Q12" s="987">
        <f>D2a!Q12*A3b!$Q14*10000</f>
        <v>4.3243053770906235</v>
      </c>
      <c r="R12" s="2585">
        <f>D2a!R12*A3b!$Q14*10000</f>
        <v>2.4268209302256216</v>
      </c>
      <c r="S12" s="2582">
        <f>D2a!S12*A3b!$Q14*10000</f>
        <v>0.72924354458863272</v>
      </c>
      <c r="T12" s="2143"/>
      <c r="U12" s="2584"/>
      <c r="V12" s="985"/>
      <c r="W12" s="2143"/>
      <c r="X12" s="2143"/>
    </row>
    <row r="13" spans="1:24">
      <c r="A13" s="1737" t="s">
        <v>1076</v>
      </c>
      <c r="B13" s="987">
        <f>D2a!B13*A3b!$M15*1000*10</f>
        <v>10.659393838353704</v>
      </c>
      <c r="C13" s="1297">
        <f>D2a!C13*A3b!$M15*1000*10</f>
        <v>0.87754199119078757</v>
      </c>
      <c r="D13" s="1297">
        <f>D2a!D13*A3b!$M15*1000*10</f>
        <v>2.7311292009479926</v>
      </c>
      <c r="E13" s="987">
        <f>D2a!E13*A3b!$M15*1000*10</f>
        <v>33.878203455744966</v>
      </c>
      <c r="F13" s="987">
        <f>D2a!F13*A3b!$M15*1000*10</f>
        <v>12.373663597444819</v>
      </c>
      <c r="G13" s="2585">
        <f>D2a!G13*A3b!$M15*1000*10</f>
        <v>54.986891141583001</v>
      </c>
      <c r="H13" s="987">
        <f>D2a!H13*A3b!$M15*1000*10</f>
        <v>16.752654761382281</v>
      </c>
      <c r="I13" s="2585">
        <f>D2a!I13*A3b!$M15*1000*10</f>
        <v>14.904845959490679</v>
      </c>
      <c r="J13" s="2042">
        <f>D2a!J13*A3b!$M15*1000*10</f>
        <v>2.4254323263353852</v>
      </c>
      <c r="K13" s="987">
        <f>D2a!K13*A3b!$Q15*10000</f>
        <v>176.00360097161715</v>
      </c>
      <c r="L13" s="1297">
        <f>D2a!L13*A3b!$Q15*10000</f>
        <v>12.095926338986013</v>
      </c>
      <c r="M13" s="1297">
        <f>D2a!M13*A3b!$Q15*10000</f>
        <v>28.783312034387738</v>
      </c>
      <c r="N13" s="987">
        <f>D2a!N13*A3b!$Q15*10000</f>
        <v>33.474850180413668</v>
      </c>
      <c r="O13" s="987">
        <f>D2a!O13*A3b!$Q15*10000</f>
        <v>57.174397985434666</v>
      </c>
      <c r="P13" s="2585">
        <f>D2a!P13*A3b!$Q15*10000</f>
        <v>15.292992183771117</v>
      </c>
      <c r="Q13" s="987">
        <f>D2a!Q13*A3b!$Q15*10000</f>
        <v>7.2347684398926395</v>
      </c>
      <c r="R13" s="2585">
        <f>D2a!R13*A3b!$Q15*10000</f>
        <v>6.0321926083482875</v>
      </c>
      <c r="S13" s="2582">
        <f>D2a!S13*A3b!$Q15*10000</f>
        <v>1.4354659472162439</v>
      </c>
      <c r="T13" s="2143"/>
      <c r="U13" s="2584"/>
      <c r="V13" s="985"/>
      <c r="W13" s="2143"/>
      <c r="X13" s="2143"/>
    </row>
    <row r="14" spans="1:24">
      <c r="A14" s="1737" t="s">
        <v>1077</v>
      </c>
      <c r="B14" s="987">
        <f>D2a!B14*A3b!$M16*1000*10</f>
        <v>4.3208338430622923</v>
      </c>
      <c r="C14" s="1297">
        <f>D2a!C14*A3b!$M16*1000*10</f>
        <v>1.8989508184914013E-2</v>
      </c>
      <c r="D14" s="1297">
        <f>D2a!D14*A3b!$M16*1000*10</f>
        <v>0.76041915234728852</v>
      </c>
      <c r="E14" s="987">
        <f>D2a!E14*A3b!$M16*1000*10</f>
        <v>12.525216070316333</v>
      </c>
      <c r="F14" s="987">
        <f>D2a!F14*A3b!$M16*1000*10</f>
        <v>3.7822287796696248</v>
      </c>
      <c r="G14" s="2585">
        <f>D2a!G14*A3b!$M16*1000*10</f>
        <v>15.869905310178972</v>
      </c>
      <c r="H14" s="987">
        <f>D2a!H14*A3b!$M16*1000*10</f>
        <v>8.4418706049637358</v>
      </c>
      <c r="I14" s="2585">
        <f>D2a!I14*A3b!$M16*1000*10</f>
        <v>5.7684624834564593</v>
      </c>
      <c r="J14" s="2042">
        <f>D2a!J14*A3b!$M16*1000*10</f>
        <v>0.89544491918135405</v>
      </c>
      <c r="K14" s="987">
        <f>D2a!K14*A3b!$Q16*10000</f>
        <v>404.50086159537699</v>
      </c>
      <c r="L14" s="1297">
        <f>D2a!L14*A3b!$Q16*10000</f>
        <v>27.427485617323821</v>
      </c>
      <c r="M14" s="1297">
        <f>D2a!M14*A3b!$Q16*10000</f>
        <v>89.733455583918797</v>
      </c>
      <c r="N14" s="987">
        <f>D2a!N14*A3b!$Q16*10000</f>
        <v>57.077928849877978</v>
      </c>
      <c r="O14" s="987">
        <f>D2a!O14*A3b!$Q16*10000</f>
        <v>107.02094198957926</v>
      </c>
      <c r="P14" s="2585">
        <f>D2a!P14*A3b!$Q16*10000</f>
        <v>16.02854209735812</v>
      </c>
      <c r="Q14" s="987">
        <f>D2a!Q14*A3b!$Q16*10000</f>
        <v>13.90076857391098</v>
      </c>
      <c r="R14" s="2585">
        <f>D2a!R14*A3b!$Q16*10000</f>
        <v>5.0803760686675794</v>
      </c>
      <c r="S14" s="2582">
        <f>D2a!S14*A3b!$Q16*10000</f>
        <v>3.6302653873498678</v>
      </c>
      <c r="T14" s="2143"/>
      <c r="U14" s="2584"/>
      <c r="V14" s="985"/>
      <c r="W14" s="2143"/>
      <c r="X14" s="2143"/>
    </row>
    <row r="15" spans="1:24">
      <c r="A15" s="1737" t="s">
        <v>1078</v>
      </c>
      <c r="B15" s="987">
        <f>D2a!B15*A3b!$M17*1000*10</f>
        <v>12.994148692200012</v>
      </c>
      <c r="C15" s="1297">
        <f>D2a!C15*A3b!$M17*1000*10</f>
        <v>1.6357883162188434</v>
      </c>
      <c r="D15" s="1297">
        <f>D2a!D15*A3b!$M17*1000*10</f>
        <v>5.8471388752319111</v>
      </c>
      <c r="E15" s="987">
        <f>D2a!E15*A3b!$M17*1000*10</f>
        <v>42.653036836193863</v>
      </c>
      <c r="F15" s="987">
        <f>D2a!F15*A3b!$M17*1000*10</f>
        <v>6.5061090701340767</v>
      </c>
      <c r="G15" s="2585">
        <f>D2a!G15*A3b!$M17*1000*10</f>
        <v>39.177196701795012</v>
      </c>
      <c r="H15" s="987">
        <f>D2a!H15*A3b!$M17*1000*10</f>
        <v>9.9142494485455952</v>
      </c>
      <c r="I15" s="2585">
        <f>D2a!I15*A3b!$M17*1000*10</f>
        <v>6.7487622556116165</v>
      </c>
      <c r="J15" s="2042">
        <f>D2a!J15*A3b!$M17*1000*10</f>
        <v>1.4728252046813335</v>
      </c>
      <c r="K15" s="987">
        <f>D2a!K15*A3b!$Q17*10000</f>
        <v>523.24741324481465</v>
      </c>
      <c r="L15" s="1297">
        <f>D2a!L15*A3b!$Q17*10000</f>
        <v>31.1309317849487</v>
      </c>
      <c r="M15" s="1297">
        <f>D2a!M15*A3b!$Q17*10000</f>
        <v>137.50281750921917</v>
      </c>
      <c r="N15" s="987">
        <f>D2a!N15*A3b!$Q17*10000</f>
        <v>54.869098921164337</v>
      </c>
      <c r="O15" s="987">
        <f>D2a!O15*A3b!$Q17*10000</f>
        <v>106.28082956212795</v>
      </c>
      <c r="P15" s="2585">
        <f>D2a!P15*A3b!$Q17*10000</f>
        <v>28.523476894466018</v>
      </c>
      <c r="Q15" s="987">
        <f>D2a!Q15*A3b!$Q17*10000</f>
        <v>14.510500127313001</v>
      </c>
      <c r="R15" s="2585">
        <f>D2a!R15*A3b!$Q17*10000</f>
        <v>5.5842471190517768</v>
      </c>
      <c r="S15" s="2582">
        <f>D2a!S15*A3b!$Q17*10000</f>
        <v>9.6947489127940241</v>
      </c>
      <c r="T15" s="2143"/>
      <c r="U15" s="2584"/>
      <c r="V15" s="985"/>
      <c r="W15" s="2143"/>
      <c r="X15" s="2143"/>
    </row>
    <row r="16" spans="1:24">
      <c r="A16" s="1737" t="s">
        <v>1079</v>
      </c>
      <c r="B16" s="987">
        <f>D2a!B16*A3b!$M18*1000*10</f>
        <v>50.975146348183557</v>
      </c>
      <c r="C16" s="1297">
        <f>D2a!C16*A3b!$M18*1000*10</f>
        <v>7.116293333086614</v>
      </c>
      <c r="D16" s="1297">
        <f>D2a!D16*A3b!$M18*1000*10</f>
        <v>25.641119130505814</v>
      </c>
      <c r="E16" s="987">
        <f>D2a!E16*A3b!$M18*1000*10</f>
        <v>46.57287715885122</v>
      </c>
      <c r="F16" s="987">
        <f>D2a!F16*A3b!$M18*1000*10</f>
        <v>14.659117254535705</v>
      </c>
      <c r="G16" s="2585">
        <f>D2a!G16*A3b!$M18*1000*10</f>
        <v>75.578356525087003</v>
      </c>
      <c r="H16" s="987">
        <f>D2a!H16*A3b!$M18*1000*10</f>
        <v>16.058234285735022</v>
      </c>
      <c r="I16" s="2585">
        <f>D2a!I16*A3b!$M18*1000*10</f>
        <v>7.0746283673712647</v>
      </c>
      <c r="J16" s="2042">
        <f>D2a!J16*A3b!$M18*1000*10</f>
        <v>1.807521477101045</v>
      </c>
      <c r="K16" s="987">
        <f>D2a!K16*A3b!$Q18*10000</f>
        <v>693.89041567608137</v>
      </c>
      <c r="L16" s="1297">
        <f>D2a!L16*A3b!$Q18*10000</f>
        <v>30.883185122502166</v>
      </c>
      <c r="M16" s="1297">
        <f>D2a!M16*A3b!$Q18*10000</f>
        <v>189.76751316347085</v>
      </c>
      <c r="N16" s="987">
        <f>D2a!N16*A3b!$Q18*10000</f>
        <v>51.344449538672364</v>
      </c>
      <c r="O16" s="987">
        <f>D2a!O16*A3b!$Q18*10000</f>
        <v>153.24000058831794</v>
      </c>
      <c r="P16" s="2585">
        <f>D2a!P16*A3b!$Q18*10000</f>
        <v>52.499236078298701</v>
      </c>
      <c r="Q16" s="987">
        <f>D2a!Q16*A3b!$Q18*10000</f>
        <v>18.413873327042126</v>
      </c>
      <c r="R16" s="2585">
        <f>D2a!R16*A3b!$Q18*10000</f>
        <v>4.750892010018112</v>
      </c>
      <c r="S16" s="2582">
        <f>D2a!S16*A3b!$Q18*10000</f>
        <v>19.782086737825974</v>
      </c>
      <c r="T16" s="2143"/>
      <c r="U16" s="2584"/>
      <c r="V16" s="985"/>
      <c r="W16" s="2143"/>
      <c r="X16" s="2143"/>
    </row>
    <row r="17" spans="1:24">
      <c r="A17" s="1737" t="s">
        <v>1080</v>
      </c>
      <c r="B17" s="987">
        <f>D2a!B17*A3b!$M19*1000*10</f>
        <v>494.71653395326052</v>
      </c>
      <c r="C17" s="1297">
        <f>D2a!C17*A3b!$M19*1000*10</f>
        <v>81.501189120686277</v>
      </c>
      <c r="D17" s="1302">
        <f>D2a!D17*A3b!$M19*1000*10</f>
        <v>260.40696244024014</v>
      </c>
      <c r="E17" s="2585">
        <f>D2a!E17*A3b!$M19*1000*10</f>
        <v>267.43554508482032</v>
      </c>
      <c r="F17" s="987">
        <f>D2a!F17*A3b!$M19*1000*10</f>
        <v>101.64711427141577</v>
      </c>
      <c r="G17" s="2585">
        <f>D2a!G17*A3b!$M19*1000*10</f>
        <v>304.8971909445176</v>
      </c>
      <c r="H17" s="2585">
        <f>D2a!H17*A3b!$M19*1000*10</f>
        <v>79.122875913803</v>
      </c>
      <c r="I17" s="2585">
        <f>D2a!I17*A3b!$M19*1000*10</f>
        <v>20.100085424400515</v>
      </c>
      <c r="J17" s="2042">
        <f>D2a!J17*A3b!$M19*1000*10</f>
        <v>52.976699200317007</v>
      </c>
      <c r="K17" s="987">
        <f>D2a!K17*A3b!$Q19*10000</f>
        <v>840.92504479914726</v>
      </c>
      <c r="L17" s="1297">
        <f>D2a!L17*A3b!$Q19*10000</f>
        <v>30.633586440882084</v>
      </c>
      <c r="M17" s="1297">
        <f>D2a!M17*A3b!$Q19*10000</f>
        <v>235.94232940863654</v>
      </c>
      <c r="N17" s="987">
        <f>D2a!N17*A3b!$Q19*10000</f>
        <v>101.41456577985757</v>
      </c>
      <c r="O17" s="987">
        <f>D2a!O17*A3b!$Q19*10000</f>
        <v>182.9143631049547</v>
      </c>
      <c r="P17" s="2585">
        <f>D2a!P17*A3b!$Q19*10000</f>
        <v>94.845535081691921</v>
      </c>
      <c r="Q17" s="2585">
        <f>D2a!Q17*A3b!$Q19*10000</f>
        <v>30.804561684266183</v>
      </c>
      <c r="R17" s="2585">
        <f>D2a!R17*A3b!$Q19*10000</f>
        <v>4.7069032153938615</v>
      </c>
      <c r="S17" s="2582">
        <f>D2a!S17*A3b!$Q19*10000</f>
        <v>31.660438756685426</v>
      </c>
      <c r="T17" s="2143"/>
      <c r="U17" s="2584"/>
      <c r="V17" s="985"/>
      <c r="W17" s="2143"/>
      <c r="X17" s="2143"/>
    </row>
    <row r="18" spans="1:24" ht="15" thickBot="1">
      <c r="A18" s="1752" t="s">
        <v>1081</v>
      </c>
      <c r="B18" s="2054">
        <f>D2a!B18*A3b!$M20*1000*10</f>
        <v>927.71180526669491</v>
      </c>
      <c r="C18" s="1298">
        <f>D2a!C18*A3b!$M20*1000*10</f>
        <v>103.24720609413397</v>
      </c>
      <c r="D18" s="1303">
        <f>D2a!D18*A3b!$M20*1000*10</f>
        <v>595.77699717141638</v>
      </c>
      <c r="E18" s="2589">
        <f>D2a!E18*A3b!$M20*1000*10</f>
        <v>328.34948459456945</v>
      </c>
      <c r="F18" s="2054">
        <f>D2a!F18*A3b!$M20*1000*10</f>
        <v>126.68892080643387</v>
      </c>
      <c r="G18" s="2589">
        <f>D2a!G18*A3b!$M20*1000*10</f>
        <v>633.76644575399087</v>
      </c>
      <c r="H18" s="2589">
        <f>D2a!H18*A3b!$M20*1000*10</f>
        <v>203.96224322243111</v>
      </c>
      <c r="I18" s="2589">
        <f>D2a!I18*A3b!$M20*1000*10</f>
        <v>35.474206781437431</v>
      </c>
      <c r="J18" s="2057">
        <f>D2a!J18*A3b!$M20*1000*10</f>
        <v>138.77631526139973</v>
      </c>
      <c r="K18" s="2054">
        <f>D2a!K18*A3b!$Q20*10000</f>
        <v>1441.5260214380446</v>
      </c>
      <c r="L18" s="1298">
        <f>D2a!L18*A3b!$Q20*10000</f>
        <v>28.1561824357516</v>
      </c>
      <c r="M18" s="1298">
        <f>D2a!M18*A3b!$Q20*10000</f>
        <v>416.78674780288389</v>
      </c>
      <c r="N18" s="2054">
        <f>D2a!N18*A3b!$Q20*10000</f>
        <v>204.16103543487998</v>
      </c>
      <c r="O18" s="2054">
        <f>D2a!O18*A3b!$Q20*10000</f>
        <v>352.04632854968025</v>
      </c>
      <c r="P18" s="2589">
        <f>D2a!P18*A3b!$Q20*10000</f>
        <v>380.14655728977601</v>
      </c>
      <c r="Q18" s="2589">
        <f>D2a!Q18*A3b!$Q20*10000</f>
        <v>76.967182549548156</v>
      </c>
      <c r="R18" s="2589">
        <f>D2a!R18*A3b!$Q20*10000</f>
        <v>12.420584672928722</v>
      </c>
      <c r="S18" s="2590">
        <f>D2a!S18*A3b!$Q20*10000</f>
        <v>47.258876119512422</v>
      </c>
      <c r="T18" s="2143"/>
      <c r="U18" s="2584"/>
      <c r="V18" s="985"/>
      <c r="W18" s="2143"/>
      <c r="X18" s="2143"/>
    </row>
    <row r="19" spans="1:24" ht="15" thickTop="1">
      <c r="A19" s="1737"/>
      <c r="B19" s="2598"/>
      <c r="C19" s="2592"/>
      <c r="D19" s="2592"/>
      <c r="E19" s="28"/>
      <c r="F19" s="28"/>
      <c r="G19" s="28"/>
      <c r="H19" s="28"/>
      <c r="I19" s="28"/>
      <c r="J19" s="28"/>
    </row>
    <row r="20" spans="1:24">
      <c r="A20" s="1737"/>
      <c r="B20" s="75"/>
      <c r="C20" s="2592"/>
      <c r="D20" s="2592"/>
      <c r="E20" s="28"/>
      <c r="F20" s="28"/>
      <c r="G20" s="28"/>
      <c r="H20" s="28"/>
      <c r="I20" s="28"/>
      <c r="J20" s="28"/>
    </row>
    <row r="21" spans="1:24">
      <c r="A21" s="1737"/>
      <c r="B21" s="75"/>
      <c r="C21" s="2592"/>
      <c r="D21" s="2592"/>
      <c r="E21" s="28"/>
      <c r="F21" s="28"/>
      <c r="G21" s="28"/>
      <c r="H21" s="28"/>
      <c r="I21" s="28"/>
      <c r="J21" s="28"/>
    </row>
    <row r="22" spans="1:24">
      <c r="A22" s="1737"/>
      <c r="B22" s="75"/>
      <c r="C22" s="2592"/>
      <c r="D22" s="2592"/>
      <c r="E22" s="28"/>
      <c r="F22" s="28"/>
      <c r="G22" s="28"/>
      <c r="H22" s="28"/>
      <c r="I22" s="28"/>
      <c r="J22" s="28"/>
    </row>
    <row r="23" spans="1:24">
      <c r="A23" s="1737"/>
      <c r="B23" s="75"/>
      <c r="C23" s="2592"/>
      <c r="D23" s="2592"/>
      <c r="E23" s="28"/>
      <c r="F23" s="28"/>
      <c r="G23" s="28"/>
      <c r="H23" s="28"/>
      <c r="I23" s="28"/>
      <c r="J23" s="28"/>
    </row>
    <row r="24" spans="1:24">
      <c r="A24" s="1737"/>
      <c r="B24" s="1030"/>
      <c r="C24" s="2593"/>
      <c r="D24" s="2593"/>
      <c r="E24" s="1030"/>
      <c r="F24" s="1030"/>
      <c r="G24" s="1030"/>
      <c r="H24" s="1030"/>
      <c r="I24" s="1030"/>
      <c r="J24" s="1030"/>
    </row>
    <row r="25" spans="1:24">
      <c r="A25" s="1737"/>
      <c r="B25" s="1030"/>
      <c r="C25" s="2593"/>
      <c r="D25" s="2593"/>
      <c r="E25" s="1030"/>
      <c r="F25" s="1030"/>
      <c r="G25" s="1030"/>
      <c r="H25" s="1030"/>
      <c r="I25" s="1030"/>
      <c r="J25" s="1030"/>
    </row>
    <row r="26" spans="1:24">
      <c r="A26" s="1737"/>
      <c r="B26" s="1030"/>
      <c r="C26" s="2593"/>
      <c r="D26" s="2593"/>
      <c r="E26" s="1030"/>
      <c r="F26" s="1030"/>
      <c r="G26" s="1030"/>
      <c r="H26" s="1030"/>
      <c r="I26" s="1030"/>
      <c r="J26" s="1030"/>
    </row>
    <row r="27" spans="1:24">
      <c r="A27" s="1737"/>
      <c r="B27" s="1030"/>
      <c r="C27" s="2593"/>
      <c r="D27" s="2593"/>
      <c r="E27" s="1030"/>
      <c r="F27" s="1030"/>
      <c r="G27" s="1030"/>
      <c r="H27" s="1030"/>
      <c r="I27" s="1030"/>
      <c r="J27" s="1030"/>
    </row>
    <row r="28" spans="1:24">
      <c r="A28" s="1737"/>
      <c r="B28" s="1030"/>
      <c r="C28" s="2593"/>
      <c r="D28" s="2593"/>
      <c r="E28" s="1030"/>
      <c r="F28" s="1030"/>
      <c r="G28" s="1030"/>
      <c r="H28" s="1030"/>
      <c r="I28" s="1030"/>
      <c r="J28" s="1030"/>
    </row>
    <row r="29" spans="1:24">
      <c r="A29" s="1737"/>
      <c r="B29" s="1030"/>
      <c r="C29" s="2593"/>
      <c r="D29" s="2593"/>
      <c r="E29" s="1030"/>
      <c r="F29" s="1030"/>
      <c r="G29" s="1030"/>
      <c r="H29" s="1030"/>
      <c r="I29" s="1030"/>
      <c r="J29" s="1030"/>
    </row>
    <row r="30" spans="1:24">
      <c r="A30" s="1619"/>
      <c r="B30" s="1030"/>
      <c r="C30" s="2593"/>
      <c r="D30" s="2593"/>
      <c r="E30" s="1030"/>
      <c r="F30" s="1030"/>
      <c r="G30" s="1030"/>
      <c r="H30" s="1030"/>
      <c r="I30" s="1030"/>
      <c r="J30" s="1030"/>
    </row>
    <row r="31" spans="1:24">
      <c r="A31" s="1619"/>
      <c r="B31" s="1030"/>
      <c r="C31" s="2593"/>
      <c r="D31" s="2593"/>
      <c r="E31" s="1030"/>
      <c r="F31" s="1030"/>
      <c r="G31" s="1030"/>
      <c r="H31" s="1030"/>
      <c r="I31" s="1030"/>
      <c r="J31" s="1030"/>
    </row>
    <row r="32" spans="1:24">
      <c r="A32" s="1619"/>
      <c r="B32" s="1030"/>
      <c r="C32" s="2593"/>
      <c r="D32" s="2593"/>
      <c r="E32" s="1030"/>
      <c r="F32" s="1030"/>
      <c r="G32" s="1030"/>
      <c r="H32" s="1030"/>
      <c r="I32" s="1030"/>
      <c r="J32" s="1030"/>
    </row>
    <row r="33" spans="1:10">
      <c r="A33" s="1619"/>
      <c r="B33" s="1030"/>
      <c r="C33" s="2593"/>
      <c r="D33" s="2593"/>
      <c r="E33" s="1030"/>
      <c r="F33" s="1030"/>
      <c r="G33" s="1030"/>
      <c r="H33" s="1030"/>
      <c r="I33" s="1030"/>
      <c r="J33" s="1030"/>
    </row>
    <row r="34" spans="1:10">
      <c r="A34" s="1619"/>
      <c r="B34" s="1030"/>
      <c r="C34" s="2593"/>
      <c r="D34" s="2593"/>
      <c r="E34" s="1030"/>
      <c r="F34" s="1030"/>
      <c r="G34" s="1030"/>
      <c r="H34" s="1030"/>
      <c r="I34" s="1030"/>
      <c r="J34" s="1030"/>
    </row>
    <row r="35" spans="1:10">
      <c r="A35" s="1619"/>
      <c r="B35" s="28"/>
      <c r="C35" s="2577"/>
      <c r="D35" s="2577"/>
      <c r="E35" s="28"/>
      <c r="F35" s="28"/>
      <c r="G35" s="28"/>
      <c r="H35" s="28"/>
      <c r="I35" s="28"/>
      <c r="J35" s="28"/>
    </row>
    <row r="36" spans="1:10">
      <c r="A36" s="1619"/>
      <c r="B36" s="28"/>
      <c r="C36" s="2577"/>
      <c r="D36" s="2577"/>
      <c r="E36" s="28"/>
      <c r="F36" s="28"/>
      <c r="G36" s="28"/>
      <c r="H36" s="28"/>
      <c r="I36" s="28"/>
      <c r="J36" s="28"/>
    </row>
    <row r="37" spans="1:10">
      <c r="A37" s="1619"/>
      <c r="B37" s="28"/>
      <c r="C37" s="2577"/>
      <c r="D37" s="2577"/>
      <c r="E37" s="28"/>
      <c r="F37" s="28"/>
      <c r="G37" s="28"/>
      <c r="H37" s="28"/>
      <c r="I37" s="28"/>
      <c r="J37" s="28"/>
    </row>
    <row r="38" spans="1:10">
      <c r="A38" s="1737"/>
      <c r="B38" s="75"/>
      <c r="C38" s="2592"/>
      <c r="D38" s="2592"/>
      <c r="E38" s="28"/>
      <c r="F38" s="28"/>
      <c r="G38" s="28"/>
      <c r="H38" s="28"/>
      <c r="I38" s="28"/>
      <c r="J38" s="28"/>
    </row>
    <row r="39" spans="1:10">
      <c r="A39" s="1737"/>
      <c r="B39" s="75"/>
      <c r="C39" s="2592"/>
      <c r="D39" s="2592"/>
      <c r="E39" s="28"/>
      <c r="F39" s="28"/>
      <c r="G39" s="28"/>
      <c r="H39" s="28"/>
      <c r="I39" s="28"/>
      <c r="J39" s="28"/>
    </row>
    <row r="40" spans="1:10">
      <c r="A40" s="1737"/>
      <c r="B40" s="75"/>
      <c r="C40" s="2592"/>
      <c r="D40" s="2592"/>
      <c r="E40" s="28"/>
      <c r="F40" s="28"/>
      <c r="G40" s="28"/>
      <c r="H40" s="28"/>
      <c r="I40" s="28"/>
      <c r="J40" s="28"/>
    </row>
    <row r="41" spans="1:10">
      <c r="A41" s="1737"/>
      <c r="B41" s="75"/>
      <c r="C41" s="2592"/>
      <c r="D41" s="2592"/>
      <c r="E41" s="28"/>
      <c r="F41" s="28"/>
      <c r="G41" s="28"/>
      <c r="H41" s="28"/>
      <c r="I41" s="28"/>
      <c r="J41" s="28"/>
    </row>
    <row r="42" spans="1:10">
      <c r="A42" s="1737"/>
      <c r="B42" s="75"/>
      <c r="C42" s="2592"/>
      <c r="D42" s="2592"/>
      <c r="E42" s="28"/>
      <c r="F42" s="28"/>
      <c r="G42" s="28"/>
      <c r="H42" s="28"/>
      <c r="I42" s="28"/>
      <c r="J42" s="28"/>
    </row>
    <row r="43" spans="1:10">
      <c r="A43" s="1737"/>
      <c r="B43" s="75"/>
      <c r="C43" s="2592"/>
      <c r="D43" s="2592"/>
      <c r="E43" s="28"/>
      <c r="F43" s="28"/>
      <c r="G43" s="28"/>
      <c r="H43" s="28"/>
      <c r="I43" s="28"/>
      <c r="J43" s="28"/>
    </row>
    <row r="44" spans="1:10">
      <c r="A44" s="1737"/>
      <c r="B44" s="75"/>
      <c r="C44" s="2592"/>
      <c r="D44" s="2592"/>
      <c r="E44" s="28"/>
      <c r="F44" s="28"/>
      <c r="G44" s="28"/>
      <c r="H44" s="28"/>
      <c r="I44" s="28"/>
      <c r="J44" s="28"/>
    </row>
    <row r="45" spans="1:10">
      <c r="A45" s="1737"/>
      <c r="B45" s="75"/>
      <c r="C45" s="2592"/>
      <c r="D45" s="2592"/>
      <c r="E45" s="28"/>
      <c r="F45" s="28"/>
      <c r="G45" s="28"/>
      <c r="H45" s="28"/>
      <c r="I45" s="28"/>
      <c r="J45" s="28"/>
    </row>
    <row r="46" spans="1:10">
      <c r="A46" s="1737"/>
      <c r="B46" s="75"/>
      <c r="C46" s="2592"/>
      <c r="D46" s="2592"/>
      <c r="E46" s="28"/>
      <c r="F46" s="28"/>
      <c r="G46" s="28"/>
      <c r="H46" s="28"/>
      <c r="I46" s="28"/>
      <c r="J46" s="28"/>
    </row>
    <row r="47" spans="1:10">
      <c r="A47" s="1737"/>
      <c r="B47" s="75"/>
      <c r="C47" s="2592"/>
      <c r="D47" s="2592"/>
      <c r="E47" s="28"/>
      <c r="F47" s="28"/>
      <c r="G47" s="28"/>
      <c r="H47" s="28"/>
      <c r="I47" s="28"/>
      <c r="J47" s="28"/>
    </row>
    <row r="48" spans="1:10">
      <c r="A48" s="1737"/>
      <c r="B48" s="75"/>
      <c r="C48" s="2592"/>
      <c r="D48" s="2592"/>
      <c r="E48" s="28"/>
      <c r="F48" s="28"/>
      <c r="G48" s="28"/>
      <c r="H48" s="28"/>
      <c r="I48" s="28"/>
      <c r="J48" s="28"/>
    </row>
    <row r="49" spans="1:10">
      <c r="A49" s="1737"/>
      <c r="B49" s="75"/>
      <c r="C49" s="2592"/>
      <c r="D49" s="2592"/>
      <c r="E49" s="28"/>
      <c r="F49" s="28"/>
      <c r="G49" s="28"/>
      <c r="H49" s="28"/>
      <c r="I49" s="28"/>
      <c r="J49" s="28"/>
    </row>
    <row r="50" spans="1:10">
      <c r="A50" s="1737"/>
      <c r="B50" s="75"/>
      <c r="C50" s="2592"/>
      <c r="D50" s="2592"/>
      <c r="E50" s="28"/>
      <c r="F50" s="28"/>
      <c r="G50" s="28"/>
      <c r="H50" s="28"/>
      <c r="I50" s="28"/>
      <c r="J50" s="28"/>
    </row>
    <row r="51" spans="1:10">
      <c r="A51" s="1737"/>
      <c r="B51" s="75"/>
      <c r="C51" s="2592"/>
      <c r="D51" s="2592"/>
      <c r="E51" s="28"/>
      <c r="F51" s="28"/>
      <c r="G51" s="28"/>
      <c r="H51" s="28"/>
      <c r="I51" s="28"/>
      <c r="J51" s="28"/>
    </row>
    <row r="52" spans="1:10">
      <c r="A52" s="1737"/>
      <c r="B52" s="75"/>
      <c r="C52" s="2592"/>
      <c r="D52" s="2592"/>
      <c r="E52" s="28"/>
      <c r="F52" s="28"/>
      <c r="G52" s="28"/>
      <c r="H52" s="28"/>
      <c r="I52" s="28"/>
      <c r="J52" s="28"/>
    </row>
    <row r="53" spans="1:10">
      <c r="A53" s="1737"/>
      <c r="B53" s="75"/>
      <c r="C53" s="2592"/>
      <c r="D53" s="2592"/>
      <c r="E53" s="28"/>
      <c r="F53" s="28"/>
      <c r="G53" s="28"/>
      <c r="H53" s="28"/>
      <c r="I53" s="28"/>
      <c r="J53" s="28"/>
    </row>
    <row r="54" spans="1:10">
      <c r="A54" s="1737"/>
      <c r="B54" s="75"/>
      <c r="C54" s="2592"/>
      <c r="D54" s="2592"/>
      <c r="E54" s="28"/>
      <c r="F54" s="28"/>
      <c r="G54" s="28"/>
      <c r="H54" s="28"/>
      <c r="I54" s="28"/>
      <c r="J54" s="28"/>
    </row>
    <row r="55" spans="1:10">
      <c r="A55" s="1737"/>
      <c r="B55" s="75"/>
      <c r="C55" s="2592"/>
      <c r="D55" s="2592"/>
      <c r="E55" s="28"/>
      <c r="F55" s="28"/>
      <c r="G55" s="28"/>
      <c r="H55" s="28"/>
      <c r="I55" s="28"/>
      <c r="J55" s="28"/>
    </row>
    <row r="56" spans="1:10">
      <c r="A56" s="1737"/>
      <c r="B56" s="75"/>
      <c r="C56" s="2592"/>
      <c r="D56" s="2592"/>
      <c r="E56" s="28"/>
      <c r="F56" s="28"/>
      <c r="G56" s="28"/>
      <c r="H56" s="28"/>
      <c r="I56" s="28"/>
      <c r="J56" s="28"/>
    </row>
    <row r="57" spans="1:10">
      <c r="A57" s="1737"/>
      <c r="B57" s="75"/>
      <c r="C57" s="2592"/>
      <c r="D57" s="2592"/>
      <c r="E57" s="28"/>
      <c r="F57" s="28"/>
      <c r="G57" s="28"/>
      <c r="H57" s="28"/>
      <c r="I57" s="28"/>
      <c r="J57" s="28"/>
    </row>
    <row r="58" spans="1:10">
      <c r="A58" s="1737"/>
      <c r="B58" s="75"/>
      <c r="C58" s="2592"/>
      <c r="D58" s="2592"/>
      <c r="E58" s="28"/>
      <c r="F58" s="28"/>
      <c r="G58" s="28"/>
      <c r="H58" s="28"/>
      <c r="I58" s="28"/>
      <c r="J58" s="28"/>
    </row>
    <row r="59" spans="1:10">
      <c r="A59" s="1737"/>
      <c r="B59" s="75"/>
      <c r="C59" s="2592"/>
      <c r="D59" s="2592"/>
      <c r="E59" s="28"/>
      <c r="F59" s="28"/>
      <c r="G59" s="28"/>
      <c r="H59" s="28"/>
      <c r="I59" s="28"/>
      <c r="J59" s="28"/>
    </row>
    <row r="60" spans="1:10">
      <c r="A60" s="1737"/>
      <c r="B60" s="75"/>
      <c r="C60" s="2592"/>
      <c r="D60" s="2592"/>
      <c r="E60" s="28"/>
      <c r="F60" s="28"/>
      <c r="G60" s="28"/>
      <c r="H60" s="28"/>
      <c r="I60" s="28"/>
      <c r="J60" s="28"/>
    </row>
    <row r="61" spans="1:10">
      <c r="A61" s="1737"/>
      <c r="B61" s="75"/>
      <c r="C61" s="2592"/>
      <c r="D61" s="2592"/>
      <c r="E61" s="28"/>
      <c r="F61" s="28"/>
      <c r="G61" s="28"/>
      <c r="H61" s="28"/>
      <c r="I61" s="28"/>
      <c r="J61" s="28"/>
    </row>
    <row r="62" spans="1:10">
      <c r="A62" s="1737"/>
      <c r="B62" s="75"/>
      <c r="C62" s="2592"/>
      <c r="D62" s="2592"/>
      <c r="E62" s="28"/>
      <c r="F62" s="28"/>
      <c r="G62" s="28"/>
      <c r="H62" s="28"/>
      <c r="I62" s="28"/>
      <c r="J62" s="28"/>
    </row>
    <row r="63" spans="1:10">
      <c r="A63" s="1737"/>
      <c r="B63" s="75"/>
      <c r="C63" s="2592"/>
      <c r="D63" s="2592"/>
      <c r="E63" s="28"/>
      <c r="F63" s="28"/>
      <c r="G63" s="28"/>
      <c r="H63" s="28"/>
      <c r="I63" s="28"/>
      <c r="J63" s="28"/>
    </row>
    <row r="64" spans="1:10">
      <c r="A64" s="1737"/>
      <c r="B64" s="75"/>
      <c r="C64" s="2592"/>
      <c r="D64" s="2592"/>
      <c r="E64" s="28"/>
      <c r="F64" s="28"/>
      <c r="G64" s="28"/>
      <c r="H64" s="28"/>
      <c r="I64" s="28"/>
      <c r="J64" s="28"/>
    </row>
    <row r="65" spans="1:10">
      <c r="A65" s="1737"/>
      <c r="B65" s="75"/>
      <c r="C65" s="2592"/>
      <c r="D65" s="2592"/>
      <c r="E65" s="28"/>
      <c r="F65" s="28"/>
      <c r="G65" s="28"/>
      <c r="H65" s="28"/>
      <c r="I65" s="28"/>
      <c r="J65" s="28"/>
    </row>
    <row r="66" spans="1:10">
      <c r="A66" s="1737"/>
      <c r="B66" s="75"/>
      <c r="C66" s="2592"/>
      <c r="D66" s="2592"/>
      <c r="E66" s="28"/>
      <c r="F66" s="28"/>
      <c r="G66" s="28"/>
      <c r="H66" s="28"/>
      <c r="I66" s="28"/>
      <c r="J66" s="28"/>
    </row>
    <row r="67" spans="1:10">
      <c r="A67" s="1737"/>
      <c r="B67" s="75"/>
      <c r="C67" s="2592"/>
      <c r="D67" s="2592"/>
      <c r="E67" s="28"/>
      <c r="F67" s="28"/>
      <c r="G67" s="28"/>
      <c r="H67" s="28"/>
      <c r="I67" s="28"/>
      <c r="J67" s="28"/>
    </row>
    <row r="68" spans="1:10">
      <c r="A68" s="1737"/>
      <c r="B68" s="75"/>
      <c r="C68" s="2592"/>
      <c r="D68" s="2592"/>
      <c r="E68" s="28"/>
      <c r="F68" s="28"/>
      <c r="G68" s="28"/>
      <c r="H68" s="28"/>
      <c r="I68" s="28"/>
      <c r="J68" s="28"/>
    </row>
    <row r="69" spans="1:10">
      <c r="A69" s="1737"/>
      <c r="B69" s="75"/>
      <c r="C69" s="2592"/>
      <c r="D69" s="2592"/>
      <c r="E69" s="28"/>
      <c r="F69" s="28"/>
      <c r="G69" s="28"/>
      <c r="H69" s="28"/>
      <c r="I69" s="28"/>
      <c r="J69" s="28"/>
    </row>
    <row r="70" spans="1:10">
      <c r="A70" s="1737"/>
      <c r="B70" s="75"/>
      <c r="C70" s="2592"/>
      <c r="D70" s="2592"/>
      <c r="E70" s="28"/>
      <c r="F70" s="28"/>
      <c r="G70" s="28"/>
      <c r="H70" s="28"/>
      <c r="I70" s="28"/>
      <c r="J70" s="28"/>
    </row>
    <row r="71" spans="1:10">
      <c r="A71" s="1737"/>
      <c r="B71" s="75"/>
      <c r="C71" s="2592"/>
      <c r="D71" s="2592"/>
      <c r="E71" s="28"/>
      <c r="F71" s="28"/>
      <c r="G71" s="28"/>
      <c r="H71" s="28"/>
      <c r="I71" s="28"/>
      <c r="J71" s="28"/>
    </row>
    <row r="72" spans="1:10">
      <c r="A72" s="1737"/>
      <c r="B72" s="75"/>
      <c r="C72" s="2592"/>
      <c r="D72" s="2592"/>
      <c r="E72" s="28"/>
      <c r="F72" s="28"/>
      <c r="G72" s="28"/>
      <c r="H72" s="28"/>
      <c r="I72" s="28"/>
      <c r="J72" s="28"/>
    </row>
    <row r="73" spans="1:10">
      <c r="A73" s="1737"/>
      <c r="B73" s="75"/>
      <c r="C73" s="2592"/>
      <c r="D73" s="2592"/>
      <c r="E73" s="28"/>
      <c r="F73" s="28"/>
      <c r="G73" s="28"/>
      <c r="H73" s="28"/>
      <c r="I73" s="28"/>
      <c r="J73" s="28"/>
    </row>
    <row r="74" spans="1:10">
      <c r="A74" s="1737"/>
      <c r="B74" s="75"/>
      <c r="C74" s="2592"/>
      <c r="D74" s="2592"/>
      <c r="E74" s="28"/>
      <c r="F74" s="28"/>
      <c r="G74" s="28"/>
      <c r="H74" s="28"/>
      <c r="I74" s="28"/>
      <c r="J74" s="28"/>
    </row>
    <row r="75" spans="1:10">
      <c r="A75" s="1737"/>
      <c r="B75" s="75"/>
      <c r="C75" s="2592"/>
      <c r="D75" s="2592"/>
      <c r="E75" s="28"/>
      <c r="F75" s="28"/>
      <c r="G75" s="28"/>
      <c r="H75" s="28"/>
      <c r="I75" s="28"/>
      <c r="J75" s="28"/>
    </row>
    <row r="76" spans="1:10">
      <c r="A76" s="1737"/>
      <c r="B76" s="75"/>
      <c r="C76" s="2592"/>
      <c r="D76" s="2592"/>
      <c r="E76" s="28"/>
      <c r="F76" s="28"/>
      <c r="G76" s="28"/>
      <c r="H76" s="28"/>
      <c r="I76" s="28"/>
      <c r="J76" s="28"/>
    </row>
    <row r="77" spans="1:10">
      <c r="A77" s="1737"/>
      <c r="B77" s="75"/>
      <c r="C77" s="2592"/>
      <c r="D77" s="2592"/>
      <c r="E77" s="28"/>
      <c r="F77" s="28"/>
      <c r="G77" s="28"/>
      <c r="H77" s="28"/>
      <c r="I77" s="28"/>
      <c r="J77" s="28"/>
    </row>
    <row r="78" spans="1:10">
      <c r="A78" s="1737"/>
      <c r="B78" s="75"/>
      <c r="C78" s="2592"/>
      <c r="D78" s="2592"/>
      <c r="E78" s="28"/>
      <c r="F78" s="28"/>
      <c r="G78" s="28"/>
      <c r="H78" s="28"/>
      <c r="I78" s="28"/>
      <c r="J78" s="28"/>
    </row>
    <row r="79" spans="1:10">
      <c r="A79" s="1737"/>
      <c r="B79" s="75"/>
      <c r="C79" s="2592"/>
      <c r="D79" s="2592"/>
      <c r="E79" s="28"/>
      <c r="F79" s="28"/>
      <c r="G79" s="28"/>
      <c r="H79" s="28"/>
      <c r="I79" s="28"/>
      <c r="J79" s="28"/>
    </row>
    <row r="80" spans="1:10">
      <c r="A80" s="1737"/>
      <c r="B80" s="75"/>
      <c r="C80" s="2592"/>
      <c r="D80" s="2592"/>
      <c r="E80" s="28"/>
      <c r="F80" s="28"/>
      <c r="G80" s="28"/>
      <c r="H80" s="28"/>
      <c r="I80" s="28"/>
      <c r="J80" s="28"/>
    </row>
    <row r="81" spans="1:10">
      <c r="A81" s="1737"/>
      <c r="B81" s="75"/>
      <c r="C81" s="2592"/>
      <c r="D81" s="2592"/>
      <c r="E81" s="28"/>
      <c r="F81" s="28"/>
      <c r="G81" s="28"/>
      <c r="H81" s="28"/>
      <c r="I81" s="28"/>
      <c r="J81" s="28"/>
    </row>
    <row r="82" spans="1:10">
      <c r="A82" s="1737"/>
      <c r="B82" s="75"/>
      <c r="C82" s="2592"/>
      <c r="D82" s="2592"/>
      <c r="E82" s="28"/>
      <c r="F82" s="28"/>
      <c r="G82" s="28"/>
      <c r="H82" s="28"/>
      <c r="I82" s="28"/>
      <c r="J82" s="28"/>
    </row>
    <row r="83" spans="1:10">
      <c r="A83" s="1737"/>
      <c r="B83" s="75"/>
      <c r="C83" s="2592"/>
      <c r="D83" s="2592"/>
      <c r="E83" s="28"/>
      <c r="F83" s="28"/>
      <c r="G83" s="28"/>
      <c r="H83" s="28"/>
      <c r="I83" s="28"/>
      <c r="J83" s="28"/>
    </row>
    <row r="84" spans="1:10">
      <c r="A84" s="1737"/>
      <c r="B84" s="75"/>
      <c r="C84" s="2592"/>
      <c r="D84" s="2592"/>
      <c r="E84" s="28"/>
      <c r="F84" s="28"/>
      <c r="G84" s="28"/>
      <c r="H84" s="28"/>
      <c r="I84" s="28"/>
      <c r="J84" s="28"/>
    </row>
    <row r="85" spans="1:10">
      <c r="A85" s="1737"/>
      <c r="B85" s="75"/>
      <c r="C85" s="2592"/>
      <c r="D85" s="2592"/>
      <c r="E85" s="28"/>
      <c r="F85" s="28"/>
      <c r="G85" s="28"/>
      <c r="H85" s="28"/>
      <c r="I85" s="28"/>
      <c r="J85" s="28"/>
    </row>
    <row r="86" spans="1:10">
      <c r="A86" s="1737"/>
      <c r="B86" s="75"/>
      <c r="C86" s="2592"/>
      <c r="D86" s="2592"/>
      <c r="E86" s="28"/>
      <c r="F86" s="28"/>
      <c r="G86" s="28"/>
      <c r="H86" s="28"/>
      <c r="I86" s="28"/>
      <c r="J86" s="28"/>
    </row>
    <row r="87" spans="1:10">
      <c r="A87" s="1737"/>
      <c r="B87" s="75"/>
      <c r="C87" s="2592"/>
      <c r="D87" s="2592"/>
      <c r="E87" s="28"/>
      <c r="F87" s="28"/>
      <c r="G87" s="28"/>
      <c r="H87" s="28"/>
      <c r="I87" s="28"/>
      <c r="J87" s="28"/>
    </row>
    <row r="88" spans="1:10">
      <c r="A88" s="1737"/>
      <c r="B88" s="75"/>
      <c r="C88" s="2592"/>
      <c r="D88" s="2592"/>
      <c r="E88" s="28"/>
      <c r="F88" s="28"/>
      <c r="G88" s="28"/>
      <c r="H88" s="28"/>
      <c r="I88" s="28"/>
      <c r="J88" s="28"/>
    </row>
    <row r="89" spans="1:10">
      <c r="A89" s="1737"/>
      <c r="B89" s="75"/>
      <c r="C89" s="2592"/>
      <c r="D89" s="2592"/>
      <c r="E89" s="28"/>
      <c r="F89" s="28"/>
      <c r="G89" s="28"/>
      <c r="H89" s="28"/>
      <c r="I89" s="28"/>
      <c r="J89" s="28"/>
    </row>
    <row r="90" spans="1:10">
      <c r="A90" s="1737"/>
      <c r="B90" s="75"/>
      <c r="C90" s="2592"/>
      <c r="D90" s="2592"/>
      <c r="E90" s="28"/>
      <c r="F90" s="28"/>
      <c r="G90" s="28"/>
      <c r="H90" s="28"/>
      <c r="I90" s="28"/>
      <c r="J90" s="28"/>
    </row>
    <row r="91" spans="1:10">
      <c r="A91" s="1737"/>
      <c r="B91" s="75"/>
      <c r="C91" s="2592"/>
      <c r="D91" s="2592"/>
      <c r="E91" s="28"/>
      <c r="F91" s="28"/>
      <c r="G91" s="28"/>
      <c r="H91" s="28"/>
      <c r="I91" s="28"/>
      <c r="J91" s="28"/>
    </row>
    <row r="92" spans="1:10">
      <c r="A92" s="1737"/>
      <c r="B92" s="75"/>
      <c r="C92" s="2592"/>
      <c r="D92" s="2592"/>
      <c r="E92" s="28"/>
      <c r="F92" s="28"/>
      <c r="G92" s="28"/>
      <c r="H92" s="28"/>
      <c r="I92" s="28"/>
      <c r="J92" s="28"/>
    </row>
    <row r="93" spans="1:10">
      <c r="A93" s="1737"/>
      <c r="B93" s="75"/>
      <c r="C93" s="2592"/>
      <c r="D93" s="2592"/>
      <c r="E93" s="28"/>
      <c r="F93" s="28"/>
      <c r="G93" s="28"/>
      <c r="H93" s="28"/>
      <c r="I93" s="28"/>
      <c r="J93" s="28"/>
    </row>
    <row r="94" spans="1:10">
      <c r="A94" s="1737"/>
      <c r="B94" s="75"/>
      <c r="C94" s="2592"/>
      <c r="D94" s="2592"/>
      <c r="E94" s="28"/>
      <c r="F94" s="28"/>
      <c r="G94" s="28"/>
      <c r="H94" s="28"/>
      <c r="I94" s="28"/>
      <c r="J94" s="28"/>
    </row>
    <row r="95" spans="1:10">
      <c r="A95" s="1737"/>
      <c r="B95" s="75"/>
      <c r="C95" s="2592"/>
      <c r="D95" s="2592"/>
      <c r="E95" s="28"/>
      <c r="F95" s="28"/>
      <c r="G95" s="28"/>
      <c r="H95" s="28"/>
      <c r="I95" s="28"/>
      <c r="J95" s="28"/>
    </row>
    <row r="96" spans="1:10">
      <c r="A96" s="1737"/>
      <c r="B96" s="75"/>
      <c r="C96" s="2592"/>
      <c r="D96" s="2592"/>
      <c r="E96" s="28"/>
      <c r="F96" s="28"/>
      <c r="G96" s="28"/>
      <c r="H96" s="28"/>
      <c r="I96" s="28"/>
      <c r="J96" s="28"/>
    </row>
    <row r="97" spans="1:10">
      <c r="A97" s="1737"/>
      <c r="B97" s="75"/>
      <c r="C97" s="2592"/>
      <c r="D97" s="2592"/>
      <c r="E97" s="28"/>
      <c r="F97" s="28"/>
      <c r="G97" s="28"/>
      <c r="H97" s="28"/>
      <c r="I97" s="28"/>
      <c r="J97" s="28"/>
    </row>
    <row r="98" spans="1:10">
      <c r="A98" s="1737"/>
      <c r="B98" s="75"/>
      <c r="C98" s="2592"/>
      <c r="D98" s="2592"/>
      <c r="E98" s="28"/>
      <c r="F98" s="28"/>
      <c r="G98" s="28"/>
      <c r="H98" s="28"/>
      <c r="I98" s="28"/>
      <c r="J98" s="28"/>
    </row>
    <row r="99" spans="1:10">
      <c r="A99" s="1737"/>
      <c r="B99" s="75"/>
      <c r="C99" s="2592"/>
      <c r="D99" s="2592"/>
      <c r="E99" s="28"/>
      <c r="F99" s="28"/>
      <c r="G99" s="28"/>
      <c r="H99" s="28"/>
      <c r="I99" s="28"/>
      <c r="J99" s="28"/>
    </row>
    <row r="100" spans="1:10">
      <c r="A100" s="1737"/>
      <c r="B100" s="75"/>
      <c r="C100" s="2592"/>
      <c r="D100" s="2592"/>
      <c r="E100" s="28"/>
      <c r="F100" s="28"/>
      <c r="G100" s="28"/>
      <c r="H100" s="28"/>
      <c r="I100" s="28"/>
      <c r="J100" s="28"/>
    </row>
    <row r="101" spans="1:10">
      <c r="A101" s="1737"/>
      <c r="B101" s="75"/>
      <c r="C101" s="2592"/>
      <c r="D101" s="2592"/>
      <c r="E101" s="28"/>
      <c r="F101" s="28"/>
      <c r="G101" s="28"/>
      <c r="H101" s="28"/>
      <c r="I101" s="28"/>
      <c r="J101" s="28"/>
    </row>
    <row r="102" spans="1:10">
      <c r="A102" s="1737"/>
      <c r="B102" s="75"/>
      <c r="C102" s="2592"/>
      <c r="D102" s="2592"/>
      <c r="E102" s="28"/>
      <c r="F102" s="28"/>
      <c r="G102" s="28"/>
      <c r="H102" s="28"/>
      <c r="I102" s="28"/>
      <c r="J102" s="28"/>
    </row>
    <row r="103" spans="1:10">
      <c r="A103" s="1737"/>
      <c r="B103" s="75"/>
      <c r="C103" s="2592"/>
      <c r="D103" s="2592"/>
      <c r="E103" s="28"/>
      <c r="F103" s="28"/>
      <c r="G103" s="28"/>
      <c r="H103" s="28"/>
      <c r="I103" s="28"/>
      <c r="J103" s="28"/>
    </row>
    <row r="104" spans="1:10">
      <c r="A104" s="1737"/>
      <c r="B104" s="75"/>
      <c r="C104" s="2592"/>
      <c r="D104" s="2592"/>
      <c r="E104" s="28"/>
      <c r="F104" s="28"/>
      <c r="G104" s="28"/>
      <c r="H104" s="28"/>
      <c r="I104" s="28"/>
      <c r="J104" s="28"/>
    </row>
    <row r="105" spans="1:10">
      <c r="A105" s="1737"/>
      <c r="B105" s="75"/>
      <c r="C105" s="2592"/>
      <c r="D105" s="2592"/>
      <c r="E105" s="28"/>
      <c r="F105" s="28"/>
      <c r="G105" s="28"/>
      <c r="H105" s="28"/>
      <c r="I105" s="28"/>
      <c r="J105" s="28"/>
    </row>
    <row r="106" spans="1:10">
      <c r="A106" s="1737"/>
      <c r="B106" s="75"/>
      <c r="C106" s="2592"/>
      <c r="D106" s="2592"/>
      <c r="E106" s="28"/>
      <c r="F106" s="28"/>
      <c r="G106" s="28"/>
      <c r="H106" s="28"/>
      <c r="I106" s="28"/>
      <c r="J106" s="28"/>
    </row>
    <row r="107" spans="1:10">
      <c r="A107" s="1737"/>
      <c r="B107" s="75"/>
      <c r="C107" s="2592"/>
      <c r="D107" s="2592"/>
      <c r="E107" s="28"/>
      <c r="F107" s="28"/>
      <c r="G107" s="28"/>
      <c r="H107" s="28"/>
      <c r="I107" s="28"/>
      <c r="J107" s="28"/>
    </row>
    <row r="108" spans="1:10">
      <c r="A108" s="1737"/>
      <c r="B108" s="75"/>
      <c r="C108" s="2592"/>
      <c r="D108" s="2592"/>
      <c r="E108" s="28"/>
      <c r="F108" s="28"/>
      <c r="G108" s="28"/>
      <c r="H108" s="28"/>
      <c r="I108" s="28"/>
      <c r="J108" s="28"/>
    </row>
    <row r="109" spans="1:10">
      <c r="A109" s="1737"/>
      <c r="B109" s="75"/>
      <c r="C109" s="2592"/>
      <c r="D109" s="2592"/>
      <c r="E109" s="28"/>
      <c r="F109" s="28"/>
      <c r="G109" s="28"/>
      <c r="H109" s="28"/>
      <c r="I109" s="28"/>
      <c r="J109" s="28"/>
    </row>
    <row r="110" spans="1:10">
      <c r="A110" s="1737"/>
      <c r="B110" s="75"/>
      <c r="C110" s="2592"/>
      <c r="D110" s="2592"/>
      <c r="E110" s="28"/>
      <c r="F110" s="28"/>
      <c r="G110" s="28"/>
      <c r="H110" s="28"/>
      <c r="I110" s="28"/>
      <c r="J110" s="28"/>
    </row>
    <row r="111" spans="1:10">
      <c r="A111" s="1737"/>
      <c r="B111" s="75"/>
      <c r="C111" s="2592"/>
      <c r="D111" s="2592"/>
      <c r="E111" s="28"/>
      <c r="F111" s="28"/>
      <c r="G111" s="28"/>
      <c r="H111" s="28"/>
      <c r="I111" s="28"/>
      <c r="J111" s="28"/>
    </row>
    <row r="112" spans="1:10">
      <c r="A112" s="1737"/>
      <c r="B112" s="75"/>
      <c r="C112" s="2592"/>
      <c r="D112" s="2592"/>
      <c r="E112" s="28"/>
      <c r="F112" s="28"/>
      <c r="G112" s="28"/>
      <c r="H112" s="28"/>
      <c r="I112" s="28"/>
      <c r="J112" s="28"/>
    </row>
    <row r="113" spans="1:10">
      <c r="A113" s="1737"/>
      <c r="B113" s="75"/>
      <c r="C113" s="2592"/>
      <c r="D113" s="2592"/>
      <c r="E113" s="28"/>
      <c r="F113" s="28"/>
      <c r="G113" s="28"/>
      <c r="H113" s="28"/>
      <c r="I113" s="28"/>
      <c r="J113" s="28"/>
    </row>
    <row r="114" spans="1:10">
      <c r="A114" s="1737"/>
      <c r="B114" s="75"/>
      <c r="C114" s="2592"/>
      <c r="D114" s="2592"/>
      <c r="E114" s="28"/>
      <c r="F114" s="28"/>
      <c r="G114" s="28"/>
      <c r="H114" s="28"/>
      <c r="I114" s="28"/>
      <c r="J114" s="28"/>
    </row>
    <row r="115" spans="1:10">
      <c r="A115" s="1737"/>
      <c r="B115" s="75"/>
      <c r="C115" s="2592"/>
      <c r="D115" s="2592"/>
      <c r="E115" s="28"/>
      <c r="F115" s="28"/>
      <c r="G115" s="28"/>
      <c r="H115" s="28"/>
      <c r="I115" s="28"/>
      <c r="J115" s="28"/>
    </row>
    <row r="116" spans="1:10">
      <c r="A116" s="1737"/>
      <c r="B116" s="75"/>
      <c r="C116" s="2592"/>
      <c r="D116" s="2592"/>
      <c r="E116" s="28"/>
      <c r="F116" s="28"/>
      <c r="G116" s="28"/>
      <c r="H116" s="28"/>
      <c r="I116" s="28"/>
      <c r="J116" s="28"/>
    </row>
    <row r="117" spans="1:10">
      <c r="A117" s="1737"/>
      <c r="B117" s="75"/>
      <c r="C117" s="2592"/>
      <c r="D117" s="2592"/>
      <c r="E117" s="28"/>
      <c r="F117" s="28"/>
      <c r="G117" s="28"/>
      <c r="H117" s="28"/>
      <c r="I117" s="28"/>
      <c r="J117" s="28"/>
    </row>
    <row r="118" spans="1:10">
      <c r="A118" s="1737"/>
      <c r="B118" s="75"/>
      <c r="C118" s="2592"/>
      <c r="D118" s="2592"/>
      <c r="E118" s="28"/>
      <c r="F118" s="28"/>
      <c r="G118" s="28"/>
      <c r="H118" s="28"/>
      <c r="I118" s="28"/>
      <c r="J118" s="28"/>
    </row>
    <row r="119" spans="1:10">
      <c r="A119" s="1737"/>
      <c r="B119" s="75"/>
      <c r="C119" s="2592"/>
      <c r="D119" s="2592"/>
      <c r="E119" s="28"/>
      <c r="F119" s="28"/>
      <c r="G119" s="28"/>
      <c r="H119" s="28"/>
      <c r="I119" s="28"/>
      <c r="J119" s="28"/>
    </row>
    <row r="120" spans="1:10">
      <c r="A120" s="1737"/>
      <c r="B120" s="75"/>
      <c r="C120" s="2592"/>
      <c r="D120" s="2592"/>
      <c r="E120" s="28"/>
      <c r="F120" s="28"/>
      <c r="G120" s="28"/>
      <c r="H120" s="28"/>
      <c r="I120" s="28"/>
      <c r="J120" s="28"/>
    </row>
    <row r="121" spans="1:10">
      <c r="A121" s="1737"/>
      <c r="B121" s="75"/>
      <c r="C121" s="2592"/>
      <c r="D121" s="2592"/>
      <c r="E121" s="28"/>
      <c r="F121" s="28"/>
      <c r="G121" s="28"/>
      <c r="H121" s="28"/>
      <c r="I121" s="28"/>
      <c r="J121" s="28"/>
    </row>
    <row r="122" spans="1:10">
      <c r="A122" s="1737"/>
      <c r="B122" s="75"/>
      <c r="C122" s="2592"/>
      <c r="D122" s="2592"/>
      <c r="E122" s="28"/>
      <c r="F122" s="28"/>
      <c r="G122" s="28"/>
      <c r="H122" s="28"/>
      <c r="I122" s="28"/>
      <c r="J122" s="28"/>
    </row>
    <row r="123" spans="1:10">
      <c r="A123" s="1737"/>
      <c r="B123" s="75"/>
      <c r="C123" s="2592"/>
      <c r="D123" s="2592"/>
      <c r="E123" s="28"/>
      <c r="F123" s="28"/>
      <c r="G123" s="28"/>
      <c r="H123" s="28"/>
      <c r="I123" s="28"/>
      <c r="J123" s="28"/>
    </row>
  </sheetData>
  <mergeCells count="3">
    <mergeCell ref="A2:S2"/>
    <mergeCell ref="B4:J4"/>
    <mergeCell ref="K4:S4"/>
  </mergeCells>
  <phoneticPr fontId="105" type="noConversion"/>
  <hyperlinks>
    <hyperlink ref="A1" location="Index!A1" display="Back to index" xr:uid="{00000000-0004-0000-2A00-000000000000}"/>
  </hyperlink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2" tint="-0.249977111117893"/>
  </sheetPr>
  <dimension ref="A1:P120"/>
  <sheetViews>
    <sheetView workbookViewId="0">
      <pane xSplit="1" ySplit="6" topLeftCell="B7" activePane="bottomRight" state="frozen"/>
      <selection activeCell="A2" sqref="A2:Q2"/>
      <selection pane="topRight" activeCell="A2" sqref="A2:Q2"/>
      <selection pane="bottomLeft" activeCell="A2" sqref="A2:Q2"/>
      <selection pane="bottomRight"/>
    </sheetView>
  </sheetViews>
  <sheetFormatPr baseColWidth="10" defaultColWidth="12.6640625" defaultRowHeight="14"/>
  <cols>
    <col min="1" max="1" width="12.6640625" style="2"/>
    <col min="2" max="10" width="14.1640625" style="5" customWidth="1"/>
    <col min="11" max="11" width="6.5" style="2" bestFit="1" customWidth="1"/>
    <col min="12" max="16384" width="12.6640625" style="2"/>
  </cols>
  <sheetData>
    <row r="1" spans="1:15" ht="15" thickBot="1">
      <c r="A1" s="1770" t="s">
        <v>1610</v>
      </c>
    </row>
    <row r="2" spans="1:15" ht="27" thickTop="1" thickBot="1">
      <c r="A2" s="2866" t="s">
        <v>1727</v>
      </c>
      <c r="B2" s="2867"/>
      <c r="C2" s="2867"/>
      <c r="D2" s="2867"/>
      <c r="E2" s="2867"/>
      <c r="F2" s="2867"/>
      <c r="G2" s="2867"/>
      <c r="H2" s="2867"/>
      <c r="I2" s="2867"/>
      <c r="J2" s="2868"/>
    </row>
    <row r="3" spans="1:15" s="90" customFormat="1" ht="17">
      <c r="A3" s="1416" t="s">
        <v>950</v>
      </c>
      <c r="B3" s="2573" t="s">
        <v>1126</v>
      </c>
      <c r="C3" s="2574" t="s">
        <v>1183</v>
      </c>
      <c r="D3" s="2574" t="s">
        <v>1184</v>
      </c>
      <c r="E3" s="2573" t="s">
        <v>1123</v>
      </c>
      <c r="F3" s="2573" t="s">
        <v>604</v>
      </c>
      <c r="G3" s="2573" t="s">
        <v>1124</v>
      </c>
      <c r="H3" s="2573" t="s">
        <v>1391</v>
      </c>
      <c r="I3" s="2573" t="s">
        <v>860</v>
      </c>
      <c r="J3" s="2576" t="s">
        <v>605</v>
      </c>
    </row>
    <row r="4" spans="1:15" s="90" customFormat="1" ht="16">
      <c r="A4" s="1764" t="s">
        <v>874</v>
      </c>
      <c r="B4" s="3072" t="s">
        <v>867</v>
      </c>
      <c r="C4" s="3072"/>
      <c r="D4" s="3072"/>
      <c r="E4" s="3072"/>
      <c r="F4" s="3072"/>
      <c r="G4" s="3072"/>
      <c r="H4" s="3072"/>
      <c r="I4" s="3072"/>
      <c r="J4" s="3074"/>
    </row>
    <row r="5" spans="1:15" s="1629" customFormat="1" ht="39" customHeight="1">
      <c r="A5" s="1623" t="s">
        <v>6</v>
      </c>
      <c r="B5" s="1629" t="s">
        <v>1735</v>
      </c>
      <c r="C5" s="1629" t="s">
        <v>1735</v>
      </c>
      <c r="D5" s="1629" t="s">
        <v>1735</v>
      </c>
      <c r="E5" s="1629" t="s">
        <v>1735</v>
      </c>
      <c r="F5" s="1629" t="s">
        <v>1735</v>
      </c>
      <c r="G5" s="1629" t="s">
        <v>1735</v>
      </c>
      <c r="H5" s="1629" t="s">
        <v>1735</v>
      </c>
      <c r="I5" s="1629" t="s">
        <v>1735</v>
      </c>
      <c r="J5" s="2595" t="s">
        <v>1735</v>
      </c>
    </row>
    <row r="6" spans="1:15" s="1639" customFormat="1" ht="12">
      <c r="A6" s="1631" t="s">
        <v>4</v>
      </c>
      <c r="B6" s="1578" t="s">
        <v>1740</v>
      </c>
      <c r="C6" s="1578" t="s">
        <v>1740</v>
      </c>
      <c r="D6" s="1578" t="s">
        <v>1740</v>
      </c>
      <c r="E6" s="1578" t="s">
        <v>1740</v>
      </c>
      <c r="F6" s="1578" t="s">
        <v>1740</v>
      </c>
      <c r="G6" s="1578" t="s">
        <v>1740</v>
      </c>
      <c r="H6" s="1578" t="s">
        <v>1740</v>
      </c>
      <c r="I6" s="1578" t="s">
        <v>1740</v>
      </c>
      <c r="J6" s="1681" t="s">
        <v>1740</v>
      </c>
    </row>
    <row r="7" spans="1:15" s="90" customFormat="1" ht="16">
      <c r="A7" s="1737" t="s">
        <v>1073</v>
      </c>
      <c r="B7" s="987">
        <f>D2b!B9*A3b!$M12*1000*10</f>
        <v>4.5295960510692446</v>
      </c>
      <c r="C7" s="2045">
        <f>D2b!C9*A3b!$M12*1000*10</f>
        <v>2.2547093977678077</v>
      </c>
      <c r="D7" s="2596">
        <f>D2b!D9*A3b!$M12*1000*10</f>
        <v>0.36991635144988594</v>
      </c>
      <c r="E7" s="2580">
        <f>D2b!E9*A3b!$M12*1000*10</f>
        <v>1.4697745942634506</v>
      </c>
      <c r="F7" s="2580">
        <f>D2b!F9*A3b!$M12*1000*10</f>
        <v>0.19465117103031426</v>
      </c>
      <c r="G7" s="2583">
        <f>D2b!G9*A3b!$M12*1000*10</f>
        <v>1.1038145674280018</v>
      </c>
      <c r="H7" s="2580">
        <f>D2b!H9*A3b!$M12*1000*10</f>
        <v>0.64844160430627062</v>
      </c>
      <c r="I7" s="2583">
        <f>D2b!I9*A3b!$M12*1000*10</f>
        <v>0.89689879009293194</v>
      </c>
      <c r="J7" s="2586">
        <v>0</v>
      </c>
      <c r="K7" s="774"/>
      <c r="L7" s="1287"/>
      <c r="M7" s="1288"/>
      <c r="N7" s="774"/>
      <c r="O7" s="774"/>
    </row>
    <row r="8" spans="1:15" s="90" customFormat="1" ht="16">
      <c r="A8" s="1737" t="s">
        <v>1074</v>
      </c>
      <c r="B8" s="987">
        <f>D2b!B10*A3b!$M13*1000*10</f>
        <v>6.5140127056415267</v>
      </c>
      <c r="C8" s="2045">
        <f>D2b!C10*A3b!$M13*1000*10</f>
        <v>1.0268297729215297</v>
      </c>
      <c r="D8" s="2045">
        <f>D2b!D10*A3b!$M13*1000*10</f>
        <v>3.6582467630891462</v>
      </c>
      <c r="E8" s="987">
        <f>D2b!E10*A3b!$M13*1000*10</f>
        <v>3.7398787039990204</v>
      </c>
      <c r="F8" s="987">
        <f>D2b!F10*A3b!$M13*1000*10</f>
        <v>0.66899611379318347</v>
      </c>
      <c r="G8" s="2585">
        <f>D2b!G10*A3b!$M13*1000*10</f>
        <v>2.4147910371632171</v>
      </c>
      <c r="H8" s="987">
        <f>D2b!H10*A3b!$M13*1000*10</f>
        <v>0.99026336778258472</v>
      </c>
      <c r="I8" s="2585">
        <f>D2b!I10*A3b!$M13*1000*10</f>
        <v>1.7927122607061579</v>
      </c>
      <c r="J8" s="2586">
        <f>D2b!J10*A3b!$M13*1000*10</f>
        <v>3.7163741756682994E-2</v>
      </c>
      <c r="K8" s="774"/>
      <c r="L8" s="1287"/>
      <c r="M8" s="1288"/>
      <c r="N8" s="774"/>
      <c r="O8" s="774"/>
    </row>
    <row r="9" spans="1:15" s="90" customFormat="1" ht="16">
      <c r="A9" s="1737" t="s">
        <v>1075</v>
      </c>
      <c r="B9" s="987">
        <f>D2b!B11*A3b!$M14*1000*10</f>
        <v>8.5766601421050108</v>
      </c>
      <c r="C9" s="2045">
        <f>D2b!C11*A3b!$M14*1000*10</f>
        <v>1.1118422245284962</v>
      </c>
      <c r="D9" s="2045">
        <f>D2b!D11*A3b!$M14*1000*10</f>
        <v>4.7249723312920917</v>
      </c>
      <c r="E9" s="987">
        <f>D2b!E11*A3b!$M14*1000*10</f>
        <v>10.008651505583499</v>
      </c>
      <c r="F9" s="987">
        <f>D2b!F11*A3b!$M14*1000*10</f>
        <v>2.0549648857654255</v>
      </c>
      <c r="G9" s="2585">
        <f>D2b!G11*A3b!$M14*1000*10</f>
        <v>11.445537857244211</v>
      </c>
      <c r="H9" s="987">
        <f>D2b!H11*A3b!$M14*1000*10</f>
        <v>3.7854140318462219</v>
      </c>
      <c r="I9" s="2585">
        <f>D2b!I11*A3b!$M14*1000*10</f>
        <v>3.061296163691841</v>
      </c>
      <c r="J9" s="2582">
        <f>D2b!J11*A3b!$M14*1000*10</f>
        <v>0.78087638072123866</v>
      </c>
      <c r="K9" s="774"/>
      <c r="L9" s="1287"/>
      <c r="M9" s="1288"/>
      <c r="N9" s="774"/>
      <c r="O9" s="774"/>
    </row>
    <row r="10" spans="1:15" s="90" customFormat="1" ht="16">
      <c r="A10" s="1737" t="s">
        <v>1076</v>
      </c>
      <c r="B10" s="987">
        <f>D2b!B12*A3b!$M15*1000*10</f>
        <v>10.855764748070762</v>
      </c>
      <c r="C10" s="2045">
        <f>D2b!C12*A3b!$M15*1000*10</f>
        <v>1.2748417062509314</v>
      </c>
      <c r="D10" s="2045">
        <f>D2b!D12*A3b!$M15*1000*10</f>
        <v>2.9256723067693065</v>
      </c>
      <c r="E10" s="987">
        <f>D2b!E12*A3b!$M15*1000*10</f>
        <v>41.664828860030298</v>
      </c>
      <c r="F10" s="987">
        <f>D2b!F12*A3b!$M15*1000*10</f>
        <v>10.305760486747051</v>
      </c>
      <c r="G10" s="2585">
        <f>D2b!G12*A3b!$M15*1000*10</f>
        <v>50.562947511455548</v>
      </c>
      <c r="H10" s="987">
        <f>D2b!H12*A3b!$M15*1000*10</f>
        <v>15.272173276244821</v>
      </c>
      <c r="I10" s="2585">
        <f>D2b!I12*A3b!$M15*1000*10</f>
        <v>14.928975505971472</v>
      </c>
      <c r="J10" s="2582">
        <f>D2b!J12*A3b!$M15*1000*10</f>
        <v>2.3906346918148733</v>
      </c>
      <c r="K10" s="774"/>
      <c r="L10" s="1287"/>
      <c r="M10" s="1288"/>
      <c r="N10" s="774"/>
      <c r="O10" s="774"/>
    </row>
    <row r="11" spans="1:15" s="90" customFormat="1" ht="16">
      <c r="A11" s="1737" t="s">
        <v>1077</v>
      </c>
      <c r="B11" s="987">
        <f>D2b!B13*A3b!$M16*1000*10</f>
        <v>4.2984731886755325</v>
      </c>
      <c r="C11" s="2045">
        <f>D2b!C13*A3b!$M16*1000*10</f>
        <v>2.2476531321379292E-2</v>
      </c>
      <c r="D11" s="2045">
        <f>D2b!D13*A3b!$M16*1000*10</f>
        <v>0.68800419681439695</v>
      </c>
      <c r="E11" s="987">
        <f>D2b!E13*A3b!$M16*1000*10</f>
        <v>12.11544635085696</v>
      </c>
      <c r="F11" s="987">
        <f>D2b!F13*A3b!$M16*1000*10</f>
        <v>3.8439467989078366</v>
      </c>
      <c r="G11" s="2585">
        <f>D2b!G13*A3b!$M16*1000*10</f>
        <v>16.404977074223595</v>
      </c>
      <c r="H11" s="987">
        <f>D2b!H13*A3b!$M16*1000*10</f>
        <v>8.4904304398869641</v>
      </c>
      <c r="I11" s="2585">
        <f>D2b!I13*A3b!$M16*1000*10</f>
        <v>5.5994110637251886</v>
      </c>
      <c r="J11" s="2582">
        <f>D2b!J13*A3b!$M16*1000*10</f>
        <v>0.8512770945526883</v>
      </c>
      <c r="K11" s="774"/>
      <c r="L11" s="1287"/>
      <c r="M11" s="1288"/>
      <c r="N11" s="774"/>
      <c r="O11" s="774"/>
    </row>
    <row r="12" spans="1:15" s="90" customFormat="1" ht="16">
      <c r="A12" s="1737" t="s">
        <v>1078</v>
      </c>
      <c r="B12" s="987">
        <f>D2b!B14*A3b!$M17*1000*10</f>
        <v>41.596181663589043</v>
      </c>
      <c r="C12" s="2045">
        <f>D2b!C14*A3b!$M17*1000*10</f>
        <v>4.4016980820831266</v>
      </c>
      <c r="D12" s="2045">
        <f>D2b!D14*A3b!$M17*1000*10</f>
        <v>17.086468867056976</v>
      </c>
      <c r="E12" s="987">
        <f>D2b!E14*A3b!$M17*1000*10</f>
        <v>38.690946035348439</v>
      </c>
      <c r="F12" s="987">
        <f>D2b!F14*A3b!$M17*1000*10</f>
        <v>1.6387609963618031</v>
      </c>
      <c r="G12" s="2585">
        <f>D2b!G14*A3b!$M17*1000*10</f>
        <v>30.542237919561739</v>
      </c>
      <c r="H12" s="987">
        <f>D2b!H14*A3b!$M17*1000*10</f>
        <v>2.8346198728460879</v>
      </c>
      <c r="I12" s="2585">
        <f>D2b!I14*A3b!$M17*1000*10</f>
        <v>3.0010952952156029</v>
      </c>
      <c r="J12" s="2582">
        <f>D2b!J14*A3b!$M17*1000*10</f>
        <v>1.1624864262387775</v>
      </c>
      <c r="K12" s="774"/>
      <c r="L12" s="1287"/>
      <c r="M12" s="1288"/>
      <c r="N12" s="774"/>
      <c r="O12" s="774"/>
    </row>
    <row r="13" spans="1:15" s="90" customFormat="1" ht="16">
      <c r="A13" s="1737" t="s">
        <v>1079</v>
      </c>
      <c r="B13" s="987">
        <f>D2b!B15*A3b!$M18*1000*10</f>
        <v>90.896204575623102</v>
      </c>
      <c r="C13" s="2045">
        <f>D2b!C15*A3b!$M18*1000*10</f>
        <v>9.958191756438465</v>
      </c>
      <c r="D13" s="2045">
        <f>D2b!D15*A3b!$M18*1000*10</f>
        <v>55.008477906206672</v>
      </c>
      <c r="E13" s="987">
        <f>D2b!E15*A3b!$M18*1000*10</f>
        <v>49.629080327544784</v>
      </c>
      <c r="F13" s="987">
        <f>D2b!F15*A3b!$M18*1000*10</f>
        <v>6.7028583596344866</v>
      </c>
      <c r="G13" s="2585">
        <f>D2b!G15*A3b!$M18*1000*10</f>
        <v>44.542325351337794</v>
      </c>
      <c r="H13" s="987">
        <f>D2b!H15*A3b!$M18*1000*10</f>
        <v>10.765866542970205</v>
      </c>
      <c r="I13" s="2585">
        <f>D2b!I15*A3b!$M18*1000*10</f>
        <v>3.6876551129926121</v>
      </c>
      <c r="J13" s="2582">
        <f>D2b!J15*A3b!$M18*1000*10</f>
        <v>6.5018911467618645</v>
      </c>
      <c r="K13" s="774"/>
      <c r="L13" s="1287"/>
      <c r="M13" s="1288"/>
      <c r="N13" s="774"/>
      <c r="O13" s="774"/>
    </row>
    <row r="14" spans="1:15" s="90" customFormat="1" ht="16">
      <c r="A14" s="1737" t="s">
        <v>1080</v>
      </c>
      <c r="B14" s="987">
        <f>D2b!B16*A3b!$M19*1000*10</f>
        <v>547.50856182959114</v>
      </c>
      <c r="C14" s="2045">
        <f>D2b!C16*A3b!$M19*1000*10</f>
        <v>58.771304812423253</v>
      </c>
      <c r="D14" s="2587">
        <f>D2b!D16*A3b!$M19*1000*10</f>
        <v>377.78799366560003</v>
      </c>
      <c r="E14" s="2585">
        <f>D2b!E16*A3b!$M19*1000*10</f>
        <v>248.26350365270966</v>
      </c>
      <c r="F14" s="987">
        <f>D2b!F16*A3b!$M19*1000*10</f>
        <v>20.365162481009236</v>
      </c>
      <c r="G14" s="2585">
        <f>D2b!G16*A3b!$M19*1000*10</f>
        <v>337.74128268458639</v>
      </c>
      <c r="H14" s="2585">
        <f>D2b!H16*A3b!$M19*1000*10</f>
        <v>100.30086318615311</v>
      </c>
      <c r="I14" s="2585">
        <f>D2b!I16*A3b!$M19*1000*10</f>
        <v>20.607534082782255</v>
      </c>
      <c r="J14" s="2582">
        <f>D2b!J16*A3b!$M19*1000*10</f>
        <v>46.109136875703157</v>
      </c>
      <c r="K14" s="774"/>
      <c r="L14" s="1287"/>
      <c r="M14" s="1288"/>
      <c r="N14" s="774"/>
      <c r="O14" s="774"/>
    </row>
    <row r="15" spans="1:15" s="90" customFormat="1" ht="17" thickBot="1">
      <c r="A15" s="1752" t="s">
        <v>1081</v>
      </c>
      <c r="B15" s="2054">
        <f>D2b!B17*A3b!$M20*1000*10</f>
        <v>797.86090112564227</v>
      </c>
      <c r="C15" s="2059">
        <f>D2b!C17*A3b!$M20*1000*10</f>
        <v>56.699989692257226</v>
      </c>
      <c r="D15" s="2588">
        <f>D2b!D17*A3b!$M20*1000*10</f>
        <v>674.69568769992225</v>
      </c>
      <c r="E15" s="2589">
        <f>D2b!E17*A3b!$M20*1000*10</f>
        <v>366.71058554310378</v>
      </c>
      <c r="F15" s="2054">
        <f>D2b!F17*A3b!$M20*1000*10</f>
        <v>0.49089358474440803</v>
      </c>
      <c r="G15" s="2589">
        <f>D2b!G17*A3b!$M20*1000*10</f>
        <v>864.10550335085998</v>
      </c>
      <c r="H15" s="2589">
        <f>D2b!H17*A3b!$M20*1000*10</f>
        <v>235.57946907511283</v>
      </c>
      <c r="I15" s="2589">
        <f>D2b!I17*A3b!$M20*1000*10</f>
        <v>51.097283930976467</v>
      </c>
      <c r="J15" s="2590">
        <f>D2b!J17*A3b!$M20*1000*10</f>
        <v>78.884785076518284</v>
      </c>
      <c r="K15" s="774"/>
      <c r="L15" s="1287"/>
      <c r="M15" s="1288"/>
      <c r="N15" s="774"/>
      <c r="O15" s="774"/>
    </row>
    <row r="16" spans="1:15" ht="17" thickTop="1">
      <c r="A16" s="400"/>
      <c r="B16" s="75"/>
      <c r="C16" s="75"/>
      <c r="D16" s="75"/>
      <c r="E16" s="28"/>
      <c r="F16" s="28"/>
      <c r="G16" s="28"/>
      <c r="H16" s="28"/>
      <c r="I16" s="28"/>
      <c r="J16" s="28"/>
    </row>
    <row r="17" spans="1:16" ht="16">
      <c r="A17" s="400"/>
      <c r="B17" s="75"/>
      <c r="C17" s="75"/>
      <c r="D17" s="75"/>
      <c r="E17" s="28"/>
      <c r="F17" s="28"/>
      <c r="G17" s="28"/>
      <c r="H17" s="28"/>
      <c r="I17" s="28"/>
      <c r="J17" s="28"/>
    </row>
    <row r="18" spans="1:16" ht="16">
      <c r="A18" s="400"/>
      <c r="B18" s="75"/>
      <c r="C18" s="75"/>
      <c r="D18" s="75"/>
      <c r="E18" s="28"/>
      <c r="F18" s="28"/>
      <c r="G18" s="28"/>
      <c r="H18" s="28"/>
      <c r="I18" s="28"/>
      <c r="J18" s="28"/>
    </row>
    <row r="19" spans="1:16" ht="16">
      <c r="A19" s="400"/>
      <c r="B19" s="75"/>
      <c r="C19" s="75"/>
      <c r="D19" s="75"/>
      <c r="E19" s="28"/>
      <c r="F19" s="28"/>
      <c r="G19" s="28"/>
      <c r="H19" s="28"/>
      <c r="I19" s="28"/>
      <c r="J19" s="28"/>
    </row>
    <row r="20" spans="1:16" ht="16">
      <c r="A20" s="400"/>
      <c r="B20" s="75"/>
      <c r="C20" s="75"/>
      <c r="D20" s="75"/>
      <c r="E20" s="28"/>
      <c r="F20" s="28"/>
      <c r="G20" s="28"/>
      <c r="H20" s="28"/>
      <c r="I20" s="28"/>
      <c r="J20" s="28"/>
    </row>
    <row r="21" spans="1:16" ht="16">
      <c r="A21" s="400"/>
      <c r="B21" s="1030"/>
      <c r="C21" s="1030"/>
      <c r="D21" s="1030"/>
      <c r="E21" s="1030"/>
      <c r="F21" s="1030"/>
      <c r="G21" s="1030"/>
      <c r="H21" s="1030"/>
      <c r="I21" s="1030"/>
      <c r="J21" s="1030"/>
    </row>
    <row r="22" spans="1:16" ht="16">
      <c r="A22" s="400"/>
      <c r="B22" s="1030"/>
      <c r="C22" s="1030"/>
      <c r="D22" s="1030"/>
      <c r="E22" s="1030"/>
      <c r="F22" s="1030"/>
      <c r="G22" s="1030"/>
      <c r="H22" s="1030"/>
      <c r="I22" s="1030"/>
      <c r="J22" s="1030"/>
    </row>
    <row r="23" spans="1:16" ht="16">
      <c r="A23" s="400"/>
      <c r="B23" s="1030"/>
      <c r="C23" s="1030"/>
      <c r="D23" s="1030"/>
      <c r="E23" s="1030"/>
      <c r="F23" s="1030"/>
      <c r="G23" s="1030"/>
      <c r="H23" s="1030"/>
      <c r="I23" s="1030"/>
      <c r="J23" s="1030"/>
    </row>
    <row r="24" spans="1:16" ht="16">
      <c r="A24" s="400"/>
      <c r="B24" s="1030"/>
      <c r="C24" s="1030"/>
      <c r="D24" s="1030"/>
      <c r="E24" s="1030"/>
      <c r="F24" s="1030"/>
      <c r="G24" s="1030"/>
      <c r="H24" s="1030"/>
      <c r="I24" s="1030"/>
      <c r="J24" s="1030"/>
    </row>
    <row r="25" spans="1:16" ht="16">
      <c r="A25" s="400"/>
      <c r="B25" s="1030"/>
      <c r="C25" s="1030"/>
      <c r="D25" s="1030"/>
      <c r="E25" s="1030"/>
      <c r="F25" s="1030"/>
      <c r="G25" s="1030"/>
      <c r="H25" s="1030"/>
      <c r="I25" s="1030"/>
      <c r="J25" s="1030"/>
    </row>
    <row r="26" spans="1:16" ht="16">
      <c r="A26" s="400"/>
      <c r="B26" s="1030"/>
      <c r="C26" s="1030"/>
      <c r="D26" s="1030"/>
      <c r="E26" s="1030"/>
      <c r="F26" s="1030"/>
      <c r="G26" s="1030"/>
      <c r="H26" s="1030"/>
      <c r="I26" s="1030"/>
      <c r="J26" s="1030"/>
    </row>
    <row r="27" spans="1:16" ht="16">
      <c r="A27" s="400"/>
      <c r="B27" s="1030"/>
      <c r="C27" s="1030"/>
      <c r="D27" s="1030"/>
      <c r="E27" s="1030"/>
      <c r="F27" s="1030"/>
      <c r="G27" s="1030"/>
      <c r="H27" s="1030"/>
      <c r="I27" s="1030"/>
      <c r="J27" s="1030"/>
    </row>
    <row r="28" spans="1:16" ht="16">
      <c r="A28" s="400"/>
      <c r="B28" s="1030"/>
      <c r="C28" s="1030"/>
      <c r="D28" s="1030"/>
      <c r="E28" s="1030"/>
      <c r="F28" s="1030"/>
      <c r="G28" s="1030"/>
      <c r="H28" s="1030"/>
      <c r="I28" s="1030"/>
      <c r="J28" s="1030"/>
    </row>
    <row r="29" spans="1:16" s="89" customFormat="1" ht="16">
      <c r="A29" s="400"/>
      <c r="B29" s="1030"/>
      <c r="C29" s="1030"/>
      <c r="D29" s="1030"/>
      <c r="E29" s="1030"/>
      <c r="F29" s="1030"/>
      <c r="G29" s="1030"/>
      <c r="H29" s="1030"/>
      <c r="I29" s="1030"/>
      <c r="J29" s="1030"/>
      <c r="K29" s="2"/>
      <c r="L29" s="2"/>
      <c r="M29" s="2"/>
      <c r="N29" s="2"/>
      <c r="O29" s="2"/>
      <c r="P29" s="2"/>
    </row>
    <row r="30" spans="1:16" s="89" customFormat="1" ht="16">
      <c r="A30" s="400"/>
      <c r="B30" s="1030"/>
      <c r="C30" s="1030"/>
      <c r="D30" s="1030"/>
      <c r="E30" s="1030"/>
      <c r="F30" s="1030"/>
      <c r="G30" s="1030"/>
      <c r="H30" s="1030"/>
      <c r="I30" s="1030"/>
      <c r="J30" s="1030"/>
      <c r="K30" s="2"/>
      <c r="L30" s="2"/>
      <c r="M30" s="2"/>
      <c r="N30" s="2"/>
      <c r="O30" s="2"/>
      <c r="P30" s="2"/>
    </row>
    <row r="31" spans="1:16" ht="16">
      <c r="A31" s="400"/>
      <c r="B31" s="1030"/>
      <c r="C31" s="1030"/>
      <c r="D31" s="1030"/>
      <c r="E31" s="1030"/>
      <c r="F31" s="1030"/>
      <c r="G31" s="1030"/>
      <c r="H31" s="1030"/>
      <c r="I31" s="1030"/>
      <c r="J31" s="1030"/>
    </row>
    <row r="32" spans="1:16" ht="16">
      <c r="A32" s="400"/>
      <c r="B32" s="75"/>
      <c r="C32" s="75"/>
      <c r="D32" s="75"/>
      <c r="E32" s="28"/>
      <c r="F32" s="28"/>
      <c r="G32" s="28"/>
      <c r="H32" s="28"/>
      <c r="I32" s="28"/>
      <c r="J32" s="28"/>
    </row>
    <row r="33" spans="1:10" ht="16">
      <c r="A33" s="400"/>
      <c r="B33" s="75"/>
      <c r="C33" s="75"/>
      <c r="D33" s="75"/>
      <c r="E33" s="28"/>
      <c r="F33" s="28"/>
      <c r="G33" s="28"/>
      <c r="H33" s="28"/>
      <c r="I33" s="28"/>
      <c r="J33" s="28"/>
    </row>
    <row r="34" spans="1:10" ht="16">
      <c r="A34" s="400"/>
      <c r="B34" s="75"/>
      <c r="C34" s="75"/>
      <c r="D34" s="75"/>
      <c r="E34" s="28"/>
      <c r="F34" s="28"/>
      <c r="G34" s="28"/>
      <c r="H34" s="28"/>
      <c r="I34" s="28"/>
      <c r="J34" s="28"/>
    </row>
    <row r="35" spans="1:10" ht="16">
      <c r="A35" s="400"/>
      <c r="B35" s="75"/>
      <c r="C35" s="75"/>
      <c r="D35" s="75"/>
      <c r="E35" s="28"/>
      <c r="F35" s="28"/>
      <c r="G35" s="28"/>
      <c r="H35" s="28"/>
      <c r="I35" s="28"/>
      <c r="J35" s="28"/>
    </row>
    <row r="36" spans="1:10" ht="16">
      <c r="A36" s="400"/>
      <c r="B36" s="75"/>
      <c r="C36" s="75"/>
      <c r="D36" s="75"/>
      <c r="E36" s="28"/>
      <c r="F36" s="28"/>
      <c r="G36" s="28"/>
      <c r="H36" s="28"/>
      <c r="I36" s="28"/>
      <c r="J36" s="28"/>
    </row>
    <row r="37" spans="1:10" ht="16">
      <c r="A37" s="400"/>
      <c r="B37" s="75"/>
      <c r="C37" s="75"/>
      <c r="D37" s="75"/>
      <c r="E37" s="28"/>
      <c r="F37" s="28"/>
      <c r="G37" s="28"/>
      <c r="H37" s="28"/>
      <c r="I37" s="28"/>
      <c r="J37" s="28"/>
    </row>
    <row r="38" spans="1:10" ht="16">
      <c r="A38" s="400"/>
      <c r="B38" s="75"/>
      <c r="C38" s="75"/>
      <c r="D38" s="75"/>
      <c r="E38" s="28"/>
      <c r="F38" s="28"/>
      <c r="G38" s="28"/>
      <c r="H38" s="28"/>
      <c r="I38" s="28"/>
      <c r="J38" s="28"/>
    </row>
    <row r="39" spans="1:10" ht="16">
      <c r="A39" s="400"/>
      <c r="B39" s="75"/>
      <c r="C39" s="75"/>
      <c r="D39" s="75"/>
      <c r="E39" s="28"/>
      <c r="F39" s="28"/>
      <c r="G39" s="28"/>
      <c r="H39" s="28"/>
      <c r="I39" s="28"/>
      <c r="J39" s="28"/>
    </row>
    <row r="40" spans="1:10" ht="16">
      <c r="A40" s="400"/>
      <c r="B40" s="75"/>
      <c r="C40" s="75"/>
      <c r="D40" s="75"/>
      <c r="E40" s="28"/>
      <c r="F40" s="28"/>
      <c r="G40" s="28"/>
      <c r="H40" s="28"/>
      <c r="I40" s="28"/>
      <c r="J40" s="28"/>
    </row>
    <row r="41" spans="1:10" ht="16">
      <c r="A41" s="400"/>
      <c r="B41" s="75"/>
      <c r="C41" s="75"/>
      <c r="D41" s="75"/>
      <c r="E41" s="28"/>
      <c r="F41" s="28"/>
      <c r="G41" s="28"/>
      <c r="H41" s="28"/>
      <c r="I41" s="28"/>
      <c r="J41" s="28"/>
    </row>
    <row r="42" spans="1:10" ht="16">
      <c r="A42" s="400"/>
      <c r="B42" s="75"/>
      <c r="C42" s="75"/>
      <c r="D42" s="75"/>
      <c r="E42" s="28"/>
      <c r="F42" s="28"/>
      <c r="G42" s="28"/>
      <c r="H42" s="28"/>
      <c r="I42" s="28"/>
      <c r="J42" s="28"/>
    </row>
    <row r="43" spans="1:10" ht="16">
      <c r="A43" s="400"/>
      <c r="B43" s="75"/>
      <c r="C43" s="75"/>
      <c r="D43" s="75"/>
      <c r="E43" s="28"/>
      <c r="F43" s="28"/>
      <c r="G43" s="28"/>
      <c r="H43" s="28"/>
      <c r="I43" s="28"/>
      <c r="J43" s="28"/>
    </row>
    <row r="44" spans="1:10" ht="16">
      <c r="A44" s="400"/>
      <c r="B44" s="75"/>
      <c r="C44" s="75"/>
      <c r="D44" s="75"/>
      <c r="E44" s="28"/>
      <c r="F44" s="28"/>
      <c r="G44" s="28"/>
      <c r="H44" s="28"/>
      <c r="I44" s="28"/>
      <c r="J44" s="28"/>
    </row>
    <row r="45" spans="1:10" ht="16">
      <c r="A45" s="400"/>
      <c r="B45" s="75"/>
      <c r="C45" s="75"/>
      <c r="D45" s="75"/>
      <c r="E45" s="28"/>
      <c r="F45" s="28"/>
      <c r="G45" s="28"/>
      <c r="H45" s="28"/>
      <c r="I45" s="28"/>
      <c r="J45" s="28"/>
    </row>
    <row r="46" spans="1:10" ht="16">
      <c r="A46" s="400"/>
      <c r="B46" s="75"/>
      <c r="C46" s="75"/>
      <c r="D46" s="75"/>
      <c r="E46" s="28"/>
      <c r="F46" s="28"/>
      <c r="G46" s="28"/>
      <c r="H46" s="28"/>
      <c r="I46" s="28"/>
      <c r="J46" s="28"/>
    </row>
    <row r="47" spans="1:10" ht="16">
      <c r="A47" s="400"/>
      <c r="B47" s="75"/>
      <c r="C47" s="75"/>
      <c r="D47" s="75"/>
      <c r="E47" s="28"/>
      <c r="F47" s="28"/>
      <c r="G47" s="28"/>
      <c r="H47" s="28"/>
      <c r="I47" s="28"/>
      <c r="J47" s="28"/>
    </row>
    <row r="48" spans="1:10" ht="16">
      <c r="A48" s="400"/>
      <c r="B48" s="75"/>
      <c r="C48" s="75"/>
      <c r="D48" s="75"/>
      <c r="E48" s="28"/>
      <c r="F48" s="28"/>
      <c r="G48" s="28"/>
      <c r="H48" s="28"/>
      <c r="I48" s="28"/>
      <c r="J48" s="28"/>
    </row>
    <row r="49" spans="1:10" ht="16">
      <c r="A49" s="400"/>
      <c r="B49" s="75"/>
      <c r="C49" s="75"/>
      <c r="D49" s="75"/>
      <c r="E49" s="28"/>
      <c r="F49" s="28"/>
      <c r="G49" s="28"/>
      <c r="H49" s="28"/>
      <c r="I49" s="28"/>
      <c r="J49" s="28"/>
    </row>
    <row r="50" spans="1:10" ht="16">
      <c r="A50" s="400"/>
      <c r="B50" s="75"/>
      <c r="C50" s="75"/>
      <c r="D50" s="75"/>
      <c r="E50" s="28"/>
      <c r="F50" s="28"/>
      <c r="G50" s="28"/>
      <c r="H50" s="28"/>
      <c r="I50" s="28"/>
      <c r="J50" s="28"/>
    </row>
    <row r="51" spans="1:10" ht="16">
      <c r="A51" s="400"/>
      <c r="B51" s="75"/>
      <c r="C51" s="75"/>
      <c r="D51" s="75"/>
      <c r="E51" s="28"/>
      <c r="F51" s="28"/>
      <c r="G51" s="28"/>
      <c r="H51" s="28"/>
      <c r="I51" s="28"/>
      <c r="J51" s="28"/>
    </row>
    <row r="52" spans="1:10" ht="16">
      <c r="A52" s="400"/>
      <c r="B52" s="75"/>
      <c r="C52" s="75"/>
      <c r="D52" s="75"/>
      <c r="E52" s="28"/>
      <c r="F52" s="28"/>
      <c r="G52" s="28"/>
      <c r="H52" s="28"/>
      <c r="I52" s="28"/>
      <c r="J52" s="28"/>
    </row>
    <row r="53" spans="1:10" ht="16">
      <c r="A53" s="400"/>
      <c r="B53" s="75"/>
      <c r="C53" s="75"/>
      <c r="D53" s="75"/>
      <c r="E53" s="28"/>
      <c r="F53" s="28"/>
      <c r="G53" s="28"/>
      <c r="H53" s="28"/>
      <c r="I53" s="28"/>
      <c r="J53" s="28"/>
    </row>
    <row r="54" spans="1:10" ht="16">
      <c r="A54" s="400"/>
      <c r="B54" s="75"/>
      <c r="C54" s="75"/>
      <c r="D54" s="75"/>
      <c r="E54" s="28"/>
      <c r="F54" s="28"/>
      <c r="G54" s="28"/>
      <c r="H54" s="28"/>
      <c r="I54" s="28"/>
      <c r="J54" s="28"/>
    </row>
    <row r="55" spans="1:10" ht="16">
      <c r="A55" s="400"/>
      <c r="B55" s="75"/>
      <c r="C55" s="75"/>
      <c r="D55" s="75"/>
      <c r="E55" s="28"/>
      <c r="F55" s="28"/>
      <c r="G55" s="28"/>
      <c r="H55" s="28"/>
      <c r="I55" s="28"/>
      <c r="J55" s="28"/>
    </row>
    <row r="56" spans="1:10" ht="16">
      <c r="A56" s="400"/>
      <c r="B56" s="75"/>
      <c r="C56" s="75"/>
      <c r="D56" s="75"/>
      <c r="E56" s="28"/>
      <c r="F56" s="28"/>
      <c r="G56" s="28"/>
      <c r="H56" s="28"/>
      <c r="I56" s="28"/>
      <c r="J56" s="28"/>
    </row>
    <row r="57" spans="1:10" ht="16">
      <c r="A57" s="400"/>
      <c r="B57" s="75"/>
      <c r="C57" s="75"/>
      <c r="D57" s="75"/>
      <c r="E57" s="28"/>
      <c r="F57" s="28"/>
      <c r="G57" s="28"/>
      <c r="H57" s="28"/>
      <c r="I57" s="28"/>
      <c r="J57" s="28"/>
    </row>
    <row r="58" spans="1:10" ht="16">
      <c r="A58" s="400"/>
      <c r="B58" s="75"/>
      <c r="C58" s="75"/>
      <c r="D58" s="75"/>
      <c r="E58" s="28"/>
      <c r="F58" s="28"/>
      <c r="G58" s="28"/>
      <c r="H58" s="28"/>
      <c r="I58" s="28"/>
      <c r="J58" s="28"/>
    </row>
    <row r="59" spans="1:10" ht="16">
      <c r="A59" s="400"/>
      <c r="B59" s="75"/>
      <c r="C59" s="75"/>
      <c r="D59" s="75"/>
      <c r="E59" s="28"/>
      <c r="F59" s="28"/>
      <c r="G59" s="28"/>
      <c r="H59" s="28"/>
      <c r="I59" s="28"/>
      <c r="J59" s="28"/>
    </row>
    <row r="60" spans="1:10" ht="16">
      <c r="A60" s="400"/>
      <c r="B60" s="75"/>
      <c r="C60" s="75"/>
      <c r="D60" s="75"/>
      <c r="E60" s="28"/>
      <c r="F60" s="28"/>
      <c r="G60" s="28"/>
      <c r="H60" s="28"/>
      <c r="I60" s="28"/>
      <c r="J60" s="28"/>
    </row>
    <row r="61" spans="1:10" ht="16">
      <c r="A61" s="400"/>
      <c r="B61" s="75"/>
      <c r="C61" s="75"/>
      <c r="D61" s="75"/>
      <c r="E61" s="28"/>
      <c r="F61" s="28"/>
      <c r="G61" s="28"/>
      <c r="H61" s="28"/>
      <c r="I61" s="28"/>
      <c r="J61" s="28"/>
    </row>
    <row r="62" spans="1:10" ht="16">
      <c r="A62" s="400"/>
      <c r="B62" s="75"/>
      <c r="C62" s="75"/>
      <c r="D62" s="75"/>
      <c r="E62" s="28"/>
      <c r="F62" s="28"/>
      <c r="G62" s="28"/>
      <c r="H62" s="28"/>
      <c r="I62" s="28"/>
      <c r="J62" s="28"/>
    </row>
    <row r="63" spans="1:10" ht="16">
      <c r="A63" s="400"/>
      <c r="B63" s="75"/>
      <c r="C63" s="75"/>
      <c r="D63" s="75"/>
      <c r="E63" s="28"/>
      <c r="F63" s="28"/>
      <c r="G63" s="28"/>
      <c r="H63" s="28"/>
      <c r="I63" s="28"/>
      <c r="J63" s="28"/>
    </row>
    <row r="64" spans="1:10" ht="16">
      <c r="A64" s="400"/>
      <c r="B64" s="75"/>
      <c r="C64" s="75"/>
      <c r="D64" s="75"/>
      <c r="E64" s="28"/>
      <c r="F64" s="28"/>
      <c r="G64" s="28"/>
      <c r="H64" s="28"/>
      <c r="I64" s="28"/>
      <c r="J64" s="28"/>
    </row>
    <row r="65" spans="1:10" ht="16">
      <c r="A65" s="400"/>
      <c r="B65" s="75"/>
      <c r="C65" s="75"/>
      <c r="D65" s="75"/>
      <c r="E65" s="28"/>
      <c r="F65" s="28"/>
      <c r="G65" s="28"/>
      <c r="H65" s="28"/>
      <c r="I65" s="28"/>
      <c r="J65" s="28"/>
    </row>
    <row r="66" spans="1:10" ht="16">
      <c r="A66" s="400"/>
      <c r="B66" s="75"/>
      <c r="C66" s="75"/>
      <c r="D66" s="75"/>
      <c r="E66" s="28"/>
      <c r="F66" s="28"/>
      <c r="G66" s="28"/>
      <c r="H66" s="28"/>
      <c r="I66" s="28"/>
      <c r="J66" s="28"/>
    </row>
    <row r="67" spans="1:10" ht="16">
      <c r="A67" s="400"/>
      <c r="B67" s="75"/>
      <c r="C67" s="75"/>
      <c r="D67" s="75"/>
      <c r="E67" s="28"/>
      <c r="F67" s="28"/>
      <c r="G67" s="28"/>
      <c r="H67" s="28"/>
      <c r="I67" s="28"/>
      <c r="J67" s="28"/>
    </row>
    <row r="68" spans="1:10" ht="16">
      <c r="A68" s="400"/>
      <c r="B68" s="75"/>
      <c r="C68" s="75"/>
      <c r="D68" s="75"/>
      <c r="E68" s="28"/>
      <c r="F68" s="28"/>
      <c r="G68" s="28"/>
      <c r="H68" s="28"/>
      <c r="I68" s="28"/>
      <c r="J68" s="28"/>
    </row>
    <row r="69" spans="1:10" ht="16">
      <c r="A69" s="400"/>
      <c r="B69" s="75"/>
      <c r="C69" s="75"/>
      <c r="D69" s="75"/>
      <c r="E69" s="28"/>
      <c r="F69" s="28"/>
      <c r="G69" s="28"/>
      <c r="H69" s="28"/>
      <c r="I69" s="28"/>
      <c r="J69" s="28"/>
    </row>
    <row r="70" spans="1:10" ht="16">
      <c r="A70" s="400"/>
      <c r="B70" s="75"/>
      <c r="C70" s="75"/>
      <c r="D70" s="75"/>
      <c r="E70" s="28"/>
      <c r="F70" s="28"/>
      <c r="G70" s="28"/>
      <c r="H70" s="28"/>
      <c r="I70" s="28"/>
      <c r="J70" s="28"/>
    </row>
    <row r="71" spans="1:10" ht="16">
      <c r="A71" s="400"/>
      <c r="B71" s="75"/>
      <c r="C71" s="75"/>
      <c r="D71" s="75"/>
      <c r="E71" s="28"/>
      <c r="F71" s="28"/>
      <c r="G71" s="28"/>
      <c r="H71" s="28"/>
      <c r="I71" s="28"/>
      <c r="J71" s="28"/>
    </row>
    <row r="72" spans="1:10" ht="16">
      <c r="A72" s="400"/>
      <c r="B72" s="75"/>
      <c r="C72" s="75"/>
      <c r="D72" s="75"/>
      <c r="E72" s="28"/>
      <c r="F72" s="28"/>
      <c r="G72" s="28"/>
      <c r="H72" s="28"/>
      <c r="I72" s="28"/>
      <c r="J72" s="28"/>
    </row>
    <row r="73" spans="1:10" ht="16">
      <c r="A73" s="400"/>
      <c r="B73" s="75"/>
      <c r="C73" s="75"/>
      <c r="D73" s="75"/>
      <c r="E73" s="28"/>
      <c r="F73" s="28"/>
      <c r="G73" s="28"/>
      <c r="H73" s="28"/>
      <c r="I73" s="28"/>
      <c r="J73" s="28"/>
    </row>
    <row r="74" spans="1:10" ht="16">
      <c r="A74" s="400"/>
      <c r="B74" s="75"/>
      <c r="C74" s="75"/>
      <c r="D74" s="75"/>
      <c r="E74" s="28"/>
      <c r="F74" s="28"/>
      <c r="G74" s="28"/>
      <c r="H74" s="28"/>
      <c r="I74" s="28"/>
      <c r="J74" s="28"/>
    </row>
    <row r="75" spans="1:10" ht="16">
      <c r="A75" s="400"/>
      <c r="B75" s="75"/>
      <c r="C75" s="75"/>
      <c r="D75" s="75"/>
      <c r="E75" s="28"/>
      <c r="F75" s="28"/>
      <c r="G75" s="28"/>
      <c r="H75" s="28"/>
      <c r="I75" s="28"/>
      <c r="J75" s="28"/>
    </row>
    <row r="76" spans="1:10" ht="16">
      <c r="A76" s="400"/>
      <c r="B76" s="75"/>
      <c r="C76" s="75"/>
      <c r="D76" s="75"/>
      <c r="E76" s="28"/>
      <c r="F76" s="28"/>
      <c r="G76" s="28"/>
      <c r="H76" s="28"/>
      <c r="I76" s="28"/>
      <c r="J76" s="28"/>
    </row>
    <row r="77" spans="1:10" ht="16">
      <c r="A77" s="400"/>
      <c r="B77" s="75"/>
      <c r="C77" s="75"/>
      <c r="D77" s="75"/>
      <c r="E77" s="28"/>
      <c r="F77" s="28"/>
      <c r="G77" s="28"/>
      <c r="H77" s="28"/>
      <c r="I77" s="28"/>
      <c r="J77" s="28"/>
    </row>
    <row r="78" spans="1:10" ht="16">
      <c r="A78" s="400"/>
      <c r="B78" s="75"/>
      <c r="C78" s="75"/>
      <c r="D78" s="75"/>
      <c r="E78" s="28"/>
      <c r="F78" s="28"/>
      <c r="G78" s="28"/>
      <c r="H78" s="28"/>
      <c r="I78" s="28"/>
      <c r="J78" s="28"/>
    </row>
    <row r="79" spans="1:10" ht="16">
      <c r="A79" s="400"/>
      <c r="B79" s="75"/>
      <c r="C79" s="75"/>
      <c r="D79" s="75"/>
      <c r="E79" s="28"/>
      <c r="F79" s="28"/>
      <c r="G79" s="28"/>
      <c r="H79" s="28"/>
      <c r="I79" s="28"/>
      <c r="J79" s="28"/>
    </row>
    <row r="80" spans="1:10" ht="16">
      <c r="A80" s="400"/>
      <c r="B80" s="75"/>
      <c r="C80" s="75"/>
      <c r="D80" s="75"/>
      <c r="E80" s="28"/>
      <c r="F80" s="28"/>
      <c r="G80" s="28"/>
      <c r="H80" s="28"/>
      <c r="I80" s="28"/>
      <c r="J80" s="28"/>
    </row>
    <row r="81" spans="1:10" ht="16">
      <c r="A81" s="400"/>
      <c r="B81" s="75"/>
      <c r="C81" s="75"/>
      <c r="D81" s="75"/>
      <c r="E81" s="28"/>
      <c r="F81" s="28"/>
      <c r="G81" s="28"/>
      <c r="H81" s="28"/>
      <c r="I81" s="28"/>
      <c r="J81" s="28"/>
    </row>
    <row r="82" spans="1:10" ht="16">
      <c r="A82" s="400"/>
      <c r="B82" s="75"/>
      <c r="C82" s="75"/>
      <c r="D82" s="75"/>
      <c r="E82" s="28"/>
      <c r="F82" s="28"/>
      <c r="G82" s="28"/>
      <c r="H82" s="28"/>
      <c r="I82" s="28"/>
      <c r="J82" s="28"/>
    </row>
    <row r="83" spans="1:10" ht="16">
      <c r="A83" s="400"/>
      <c r="B83" s="75"/>
      <c r="C83" s="75"/>
      <c r="D83" s="75"/>
      <c r="E83" s="28"/>
      <c r="F83" s="28"/>
      <c r="G83" s="28"/>
      <c r="H83" s="28"/>
      <c r="I83" s="28"/>
      <c r="J83" s="28"/>
    </row>
    <row r="84" spans="1:10" ht="16">
      <c r="A84" s="400"/>
      <c r="B84" s="75"/>
      <c r="C84" s="75"/>
      <c r="D84" s="75"/>
      <c r="E84" s="28"/>
      <c r="F84" s="28"/>
      <c r="G84" s="28"/>
      <c r="H84" s="28"/>
      <c r="I84" s="28"/>
      <c r="J84" s="28"/>
    </row>
    <row r="85" spans="1:10" ht="16">
      <c r="A85" s="400"/>
      <c r="B85" s="75"/>
      <c r="C85" s="75"/>
      <c r="D85" s="75"/>
      <c r="E85" s="28"/>
      <c r="F85" s="28"/>
      <c r="G85" s="28"/>
      <c r="H85" s="28"/>
      <c r="I85" s="28"/>
      <c r="J85" s="28"/>
    </row>
    <row r="86" spans="1:10" ht="16">
      <c r="A86" s="400"/>
      <c r="B86" s="75"/>
      <c r="C86" s="75"/>
      <c r="D86" s="75"/>
      <c r="E86" s="28"/>
      <c r="F86" s="28"/>
      <c r="G86" s="28"/>
      <c r="H86" s="28"/>
      <c r="I86" s="28"/>
      <c r="J86" s="28"/>
    </row>
    <row r="87" spans="1:10" ht="16">
      <c r="A87" s="400"/>
      <c r="B87" s="75"/>
      <c r="C87" s="75"/>
      <c r="D87" s="75"/>
      <c r="E87" s="28"/>
      <c r="F87" s="28"/>
      <c r="G87" s="28"/>
      <c r="H87" s="28"/>
      <c r="I87" s="28"/>
      <c r="J87" s="28"/>
    </row>
    <row r="88" spans="1:10" ht="16">
      <c r="A88" s="400"/>
      <c r="B88" s="75"/>
      <c r="C88" s="75"/>
      <c r="D88" s="75"/>
      <c r="E88" s="28"/>
      <c r="F88" s="28"/>
      <c r="G88" s="28"/>
      <c r="H88" s="28"/>
      <c r="I88" s="28"/>
      <c r="J88" s="28"/>
    </row>
    <row r="89" spans="1:10" ht="16">
      <c r="A89" s="400"/>
      <c r="B89" s="75"/>
      <c r="C89" s="75"/>
      <c r="D89" s="75"/>
      <c r="E89" s="28"/>
      <c r="F89" s="28"/>
      <c r="G89" s="28"/>
      <c r="H89" s="28"/>
      <c r="I89" s="28"/>
      <c r="J89" s="28"/>
    </row>
    <row r="90" spans="1:10" ht="16">
      <c r="A90" s="400"/>
      <c r="B90" s="75"/>
      <c r="C90" s="75"/>
      <c r="D90" s="75"/>
      <c r="E90" s="28"/>
      <c r="F90" s="28"/>
      <c r="G90" s="28"/>
      <c r="H90" s="28"/>
      <c r="I90" s="28"/>
      <c r="J90" s="28"/>
    </row>
    <row r="91" spans="1:10" ht="16">
      <c r="A91" s="400"/>
      <c r="B91" s="75"/>
      <c r="C91" s="75"/>
      <c r="D91" s="75"/>
      <c r="E91" s="28"/>
      <c r="F91" s="28"/>
      <c r="G91" s="28"/>
      <c r="H91" s="28"/>
      <c r="I91" s="28"/>
      <c r="J91" s="28"/>
    </row>
    <row r="92" spans="1:10" ht="16">
      <c r="A92" s="400"/>
      <c r="B92" s="75"/>
      <c r="C92" s="75"/>
      <c r="D92" s="75"/>
      <c r="E92" s="28"/>
      <c r="F92" s="28"/>
      <c r="G92" s="28"/>
      <c r="H92" s="28"/>
      <c r="I92" s="28"/>
      <c r="J92" s="28"/>
    </row>
    <row r="93" spans="1:10" ht="16">
      <c r="A93" s="400"/>
      <c r="B93" s="75"/>
      <c r="C93" s="75"/>
      <c r="D93" s="75"/>
      <c r="E93" s="28"/>
      <c r="F93" s="28"/>
      <c r="G93" s="28"/>
      <c r="H93" s="28"/>
      <c r="I93" s="28"/>
      <c r="J93" s="28"/>
    </row>
    <row r="94" spans="1:10" ht="16">
      <c r="A94" s="400"/>
      <c r="B94" s="75"/>
      <c r="C94" s="75"/>
      <c r="D94" s="75"/>
      <c r="E94" s="28"/>
      <c r="F94" s="28"/>
      <c r="G94" s="28"/>
      <c r="H94" s="28"/>
      <c r="I94" s="28"/>
      <c r="J94" s="28"/>
    </row>
    <row r="95" spans="1:10" ht="16">
      <c r="A95" s="400"/>
      <c r="B95" s="75"/>
      <c r="C95" s="75"/>
      <c r="D95" s="75"/>
      <c r="E95" s="28"/>
      <c r="F95" s="28"/>
      <c r="G95" s="28"/>
      <c r="H95" s="28"/>
      <c r="I95" s="28"/>
      <c r="J95" s="28"/>
    </row>
    <row r="96" spans="1:10" ht="16">
      <c r="A96" s="400"/>
      <c r="B96" s="75"/>
      <c r="C96" s="75"/>
      <c r="D96" s="75"/>
      <c r="E96" s="28"/>
      <c r="F96" s="28"/>
      <c r="G96" s="28"/>
      <c r="H96" s="28"/>
      <c r="I96" s="28"/>
      <c r="J96" s="28"/>
    </row>
    <row r="97" spans="1:10" ht="16">
      <c r="A97" s="400"/>
      <c r="B97" s="75"/>
      <c r="C97" s="75"/>
      <c r="D97" s="75"/>
      <c r="E97" s="28"/>
      <c r="F97" s="28"/>
      <c r="G97" s="28"/>
      <c r="H97" s="28"/>
      <c r="I97" s="28"/>
      <c r="J97" s="28"/>
    </row>
    <row r="98" spans="1:10" ht="16">
      <c r="A98" s="400"/>
      <c r="B98" s="75"/>
      <c r="C98" s="75"/>
      <c r="D98" s="75"/>
      <c r="E98" s="28"/>
      <c r="F98" s="28"/>
      <c r="G98" s="28"/>
      <c r="H98" s="28"/>
      <c r="I98" s="28"/>
      <c r="J98" s="28"/>
    </row>
    <row r="99" spans="1:10" ht="16">
      <c r="A99" s="400"/>
      <c r="B99" s="75"/>
      <c r="C99" s="75"/>
      <c r="D99" s="75"/>
      <c r="E99" s="28"/>
      <c r="F99" s="28"/>
      <c r="G99" s="28"/>
      <c r="H99" s="28"/>
      <c r="I99" s="28"/>
      <c r="J99" s="28"/>
    </row>
    <row r="100" spans="1:10" ht="16">
      <c r="A100" s="400"/>
      <c r="B100" s="75"/>
      <c r="C100" s="75"/>
      <c r="D100" s="75"/>
      <c r="E100" s="28"/>
      <c r="F100" s="28"/>
      <c r="G100" s="28"/>
      <c r="H100" s="28"/>
      <c r="I100" s="28"/>
      <c r="J100" s="28"/>
    </row>
    <row r="101" spans="1:10" ht="16">
      <c r="A101" s="400"/>
      <c r="B101" s="75"/>
      <c r="C101" s="75"/>
      <c r="D101" s="75"/>
      <c r="E101" s="28"/>
      <c r="F101" s="28"/>
      <c r="G101" s="28"/>
      <c r="H101" s="28"/>
      <c r="I101" s="28"/>
      <c r="J101" s="28"/>
    </row>
    <row r="102" spans="1:10" ht="16">
      <c r="A102" s="400"/>
      <c r="B102" s="75"/>
      <c r="C102" s="75"/>
      <c r="D102" s="75"/>
      <c r="E102" s="28"/>
      <c r="F102" s="28"/>
      <c r="G102" s="28"/>
      <c r="H102" s="28"/>
      <c r="I102" s="28"/>
      <c r="J102" s="28"/>
    </row>
    <row r="103" spans="1:10" ht="16">
      <c r="A103" s="400"/>
      <c r="B103" s="75"/>
      <c r="C103" s="75"/>
      <c r="D103" s="75"/>
      <c r="E103" s="28"/>
      <c r="F103" s="28"/>
      <c r="G103" s="28"/>
      <c r="H103" s="28"/>
      <c r="I103" s="28"/>
      <c r="J103" s="28"/>
    </row>
    <row r="104" spans="1:10" ht="16">
      <c r="A104" s="400"/>
      <c r="B104" s="75"/>
      <c r="C104" s="75"/>
      <c r="D104" s="75"/>
      <c r="E104" s="28"/>
      <c r="F104" s="28"/>
      <c r="G104" s="28"/>
      <c r="H104" s="28"/>
      <c r="I104" s="28"/>
      <c r="J104" s="28"/>
    </row>
    <row r="105" spans="1:10" ht="16">
      <c r="A105" s="400"/>
      <c r="B105" s="75"/>
      <c r="C105" s="75"/>
      <c r="D105" s="75"/>
      <c r="E105" s="28"/>
      <c r="F105" s="28"/>
      <c r="G105" s="28"/>
      <c r="H105" s="28"/>
      <c r="I105" s="28"/>
      <c r="J105" s="28"/>
    </row>
    <row r="106" spans="1:10" ht="16">
      <c r="A106" s="400"/>
      <c r="B106" s="75"/>
      <c r="C106" s="75"/>
      <c r="D106" s="75"/>
      <c r="E106" s="28"/>
      <c r="F106" s="28"/>
      <c r="G106" s="28"/>
      <c r="H106" s="28"/>
      <c r="I106" s="28"/>
      <c r="J106" s="28"/>
    </row>
    <row r="107" spans="1:10" ht="16">
      <c r="A107" s="400"/>
      <c r="B107" s="75"/>
      <c r="C107" s="75"/>
      <c r="D107" s="75"/>
      <c r="E107" s="28"/>
      <c r="F107" s="28"/>
      <c r="G107" s="28"/>
      <c r="H107" s="28"/>
      <c r="I107" s="28"/>
      <c r="J107" s="28"/>
    </row>
    <row r="108" spans="1:10" ht="16">
      <c r="A108" s="400"/>
      <c r="B108" s="75"/>
      <c r="C108" s="75"/>
      <c r="D108" s="75"/>
      <c r="E108" s="28"/>
      <c r="F108" s="28"/>
      <c r="G108" s="28"/>
      <c r="H108" s="28"/>
      <c r="I108" s="28"/>
      <c r="J108" s="28"/>
    </row>
    <row r="109" spans="1:10" ht="16">
      <c r="A109" s="400"/>
      <c r="B109" s="75"/>
      <c r="C109" s="75"/>
      <c r="D109" s="75"/>
      <c r="E109" s="28"/>
      <c r="F109" s="28"/>
      <c r="G109" s="28"/>
      <c r="H109" s="28"/>
      <c r="I109" s="28"/>
      <c r="J109" s="28"/>
    </row>
    <row r="110" spans="1:10" ht="16">
      <c r="A110" s="400"/>
      <c r="B110" s="75"/>
      <c r="C110" s="75"/>
      <c r="D110" s="75"/>
      <c r="E110" s="28"/>
      <c r="F110" s="28"/>
      <c r="G110" s="28"/>
      <c r="H110" s="28"/>
      <c r="I110" s="28"/>
      <c r="J110" s="28"/>
    </row>
    <row r="111" spans="1:10" ht="16">
      <c r="A111" s="400"/>
      <c r="B111" s="75"/>
      <c r="C111" s="75"/>
      <c r="D111" s="75"/>
      <c r="E111" s="28"/>
      <c r="F111" s="28"/>
      <c r="G111" s="28"/>
      <c r="H111" s="28"/>
      <c r="I111" s="28"/>
      <c r="J111" s="28"/>
    </row>
    <row r="112" spans="1:10" ht="16">
      <c r="A112" s="400"/>
      <c r="B112" s="75"/>
      <c r="C112" s="75"/>
      <c r="D112" s="75"/>
      <c r="E112" s="28"/>
      <c r="F112" s="28"/>
      <c r="G112" s="28"/>
      <c r="H112" s="28"/>
      <c r="I112" s="28"/>
      <c r="J112" s="28"/>
    </row>
    <row r="113" spans="1:10" ht="16">
      <c r="A113" s="400"/>
      <c r="B113" s="75"/>
      <c r="C113" s="75"/>
      <c r="D113" s="75"/>
      <c r="E113" s="28"/>
      <c r="F113" s="28"/>
      <c r="G113" s="28"/>
      <c r="H113" s="28"/>
      <c r="I113" s="28"/>
      <c r="J113" s="28"/>
    </row>
    <row r="114" spans="1:10" ht="16">
      <c r="A114" s="400"/>
      <c r="B114" s="75"/>
      <c r="C114" s="75"/>
      <c r="D114" s="75"/>
      <c r="E114" s="28"/>
      <c r="F114" s="28"/>
      <c r="G114" s="28"/>
      <c r="H114" s="28"/>
      <c r="I114" s="28"/>
      <c r="J114" s="28"/>
    </row>
    <row r="115" spans="1:10" ht="16">
      <c r="A115" s="400"/>
      <c r="B115" s="75"/>
      <c r="C115" s="75"/>
      <c r="D115" s="75"/>
      <c r="E115" s="28"/>
      <c r="F115" s="28"/>
      <c r="G115" s="28"/>
      <c r="H115" s="28"/>
      <c r="I115" s="28"/>
      <c r="J115" s="28"/>
    </row>
    <row r="116" spans="1:10" ht="16">
      <c r="A116" s="400"/>
      <c r="B116" s="75"/>
      <c r="C116" s="75"/>
      <c r="D116" s="75"/>
      <c r="E116" s="28"/>
      <c r="F116" s="28"/>
      <c r="G116" s="28"/>
      <c r="H116" s="28"/>
      <c r="I116" s="28"/>
      <c r="J116" s="28"/>
    </row>
    <row r="117" spans="1:10" ht="16">
      <c r="A117" s="400"/>
      <c r="B117" s="75"/>
      <c r="C117" s="75"/>
      <c r="D117" s="75"/>
      <c r="E117" s="28"/>
      <c r="F117" s="28"/>
      <c r="G117" s="28"/>
      <c r="H117" s="28"/>
      <c r="I117" s="28"/>
      <c r="J117" s="28"/>
    </row>
    <row r="118" spans="1:10" ht="16">
      <c r="A118" s="400"/>
      <c r="B118" s="75"/>
      <c r="C118" s="75"/>
      <c r="D118" s="75"/>
      <c r="E118" s="28"/>
      <c r="F118" s="28"/>
      <c r="G118" s="28"/>
      <c r="H118" s="28"/>
      <c r="I118" s="28"/>
      <c r="J118" s="28"/>
    </row>
    <row r="119" spans="1:10" ht="16">
      <c r="A119" s="400"/>
      <c r="B119" s="75"/>
      <c r="C119" s="75"/>
      <c r="D119" s="75"/>
      <c r="E119" s="28"/>
      <c r="F119" s="28"/>
      <c r="G119" s="28"/>
      <c r="H119" s="28"/>
      <c r="I119" s="28"/>
      <c r="J119" s="28"/>
    </row>
    <row r="120" spans="1:10" ht="16">
      <c r="A120" s="400"/>
      <c r="B120" s="75"/>
      <c r="C120" s="75"/>
      <c r="D120" s="75"/>
      <c r="E120" s="28"/>
      <c r="F120" s="28"/>
      <c r="G120" s="28"/>
      <c r="H120" s="28"/>
      <c r="I120" s="28"/>
      <c r="J120" s="28"/>
    </row>
  </sheetData>
  <mergeCells count="2">
    <mergeCell ref="A2:J2"/>
    <mergeCell ref="B4:J4"/>
  </mergeCells>
  <hyperlinks>
    <hyperlink ref="A1" location="Index!A1" display="Back to index" xr:uid="{00000000-0004-0000-2B00-000000000000}"/>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0.249977111117893"/>
  </sheetPr>
  <dimension ref="A1:AD123"/>
  <sheetViews>
    <sheetView workbookViewId="0">
      <pane xSplit="1" ySplit="6" topLeftCell="B7" activePane="bottomRight" state="frozen"/>
      <selection activeCell="A2" sqref="A2:Q2"/>
      <selection pane="topRight" activeCell="A2" sqref="A2:Q2"/>
      <selection pane="bottomLeft" activeCell="A2" sqref="A2:Q2"/>
      <selection pane="bottomRight" activeCell="A2" sqref="A2:S2"/>
    </sheetView>
  </sheetViews>
  <sheetFormatPr baseColWidth="10" defaultColWidth="12.6640625" defaultRowHeight="14"/>
  <cols>
    <col min="1" max="1" width="12.6640625" style="2"/>
    <col min="2" max="2" width="14.1640625" style="5" customWidth="1"/>
    <col min="3" max="4" width="14.1640625" style="2591" customWidth="1"/>
    <col min="5" max="10" width="14.1640625" style="5" customWidth="1"/>
    <col min="11" max="11" width="14.1640625" style="2" customWidth="1"/>
    <col min="12" max="13" width="14.1640625" style="1" customWidth="1"/>
    <col min="14" max="19" width="14.1640625" style="2" customWidth="1"/>
    <col min="20" max="16384" width="12.6640625" style="2"/>
  </cols>
  <sheetData>
    <row r="1" spans="1:25" ht="15" thickBot="1">
      <c r="A1" s="1770" t="s">
        <v>1610</v>
      </c>
    </row>
    <row r="2" spans="1:25" ht="27" thickTop="1" thickBot="1">
      <c r="A2" s="2866" t="s">
        <v>1738</v>
      </c>
      <c r="B2" s="2867"/>
      <c r="C2" s="2867"/>
      <c r="D2" s="2867"/>
      <c r="E2" s="2867"/>
      <c r="F2" s="2867"/>
      <c r="G2" s="2867"/>
      <c r="H2" s="2867"/>
      <c r="I2" s="2867"/>
      <c r="J2" s="2867"/>
      <c r="K2" s="2867"/>
      <c r="L2" s="2867"/>
      <c r="M2" s="2867"/>
      <c r="N2" s="2867"/>
      <c r="O2" s="2867"/>
      <c r="P2" s="2867"/>
      <c r="Q2" s="2867"/>
      <c r="R2" s="2867"/>
      <c r="S2" s="2868"/>
    </row>
    <row r="3" spans="1:25" s="90" customFormat="1" ht="17">
      <c r="A3" s="1416"/>
      <c r="B3" s="2573" t="s">
        <v>1126</v>
      </c>
      <c r="C3" s="1289" t="s">
        <v>1183</v>
      </c>
      <c r="D3" s="1289" t="s">
        <v>1184</v>
      </c>
      <c r="E3" s="2573" t="s">
        <v>1123</v>
      </c>
      <c r="F3" s="2573" t="s">
        <v>604</v>
      </c>
      <c r="G3" s="2573" t="s">
        <v>1124</v>
      </c>
      <c r="H3" s="2573" t="s">
        <v>1391</v>
      </c>
      <c r="I3" s="2573" t="s">
        <v>860</v>
      </c>
      <c r="J3" s="2575" t="s">
        <v>605</v>
      </c>
      <c r="K3" s="2573" t="s">
        <v>1126</v>
      </c>
      <c r="L3" s="1289" t="s">
        <v>1183</v>
      </c>
      <c r="M3" s="1289" t="s">
        <v>1184</v>
      </c>
      <c r="N3" s="2573" t="s">
        <v>1123</v>
      </c>
      <c r="O3" s="2573" t="s">
        <v>604</v>
      </c>
      <c r="P3" s="2573" t="s">
        <v>1124</v>
      </c>
      <c r="Q3" s="2573" t="s">
        <v>1391</v>
      </c>
      <c r="R3" s="2573" t="s">
        <v>860</v>
      </c>
      <c r="S3" s="2576" t="s">
        <v>605</v>
      </c>
    </row>
    <row r="4" spans="1:25" s="90" customFormat="1" ht="16">
      <c r="A4" s="1764" t="s">
        <v>874</v>
      </c>
      <c r="B4" s="3072" t="s">
        <v>867</v>
      </c>
      <c r="C4" s="3072"/>
      <c r="D4" s="3072"/>
      <c r="E4" s="3072"/>
      <c r="F4" s="3072"/>
      <c r="G4" s="3072"/>
      <c r="H4" s="3072"/>
      <c r="I4" s="3072"/>
      <c r="J4" s="3073"/>
      <c r="K4" s="3072" t="s">
        <v>806</v>
      </c>
      <c r="L4" s="3072"/>
      <c r="M4" s="3072"/>
      <c r="N4" s="3072"/>
      <c r="O4" s="3072"/>
      <c r="P4" s="3072"/>
      <c r="Q4" s="3072"/>
      <c r="R4" s="3072"/>
      <c r="S4" s="3074"/>
    </row>
    <row r="5" spans="1:25" s="1629" customFormat="1" ht="39" customHeight="1">
      <c r="A5" s="1623" t="s">
        <v>6</v>
      </c>
      <c r="B5" s="1320" t="s">
        <v>1127</v>
      </c>
      <c r="C5" s="1320"/>
      <c r="D5" s="1320"/>
      <c r="E5" s="1320"/>
      <c r="F5" s="1320"/>
      <c r="G5" s="1320"/>
      <c r="H5" s="1320"/>
      <c r="I5" s="1320"/>
      <c r="J5" s="1719" t="s">
        <v>1130</v>
      </c>
      <c r="K5" s="1320" t="s">
        <v>1127</v>
      </c>
      <c r="L5" s="1320"/>
      <c r="M5" s="1320"/>
      <c r="N5" s="1320"/>
      <c r="O5" s="1320"/>
      <c r="P5" s="1320"/>
      <c r="Q5" s="1320"/>
      <c r="R5" s="1320"/>
      <c r="S5" s="1484" t="s">
        <v>1182</v>
      </c>
    </row>
    <row r="6" spans="1:25" s="1639" customFormat="1" ht="12">
      <c r="A6" s="1631" t="s">
        <v>4</v>
      </c>
      <c r="B6" s="1649" t="s">
        <v>805</v>
      </c>
      <c r="C6" s="1649" t="s">
        <v>805</v>
      </c>
      <c r="D6" s="1649" t="s">
        <v>805</v>
      </c>
      <c r="E6" s="1649" t="s">
        <v>805</v>
      </c>
      <c r="F6" s="1649" t="s">
        <v>805</v>
      </c>
      <c r="G6" s="1649" t="s">
        <v>805</v>
      </c>
      <c r="H6" s="1649" t="s">
        <v>805</v>
      </c>
      <c r="I6" s="1649" t="s">
        <v>805</v>
      </c>
      <c r="J6" s="1726" t="s">
        <v>805</v>
      </c>
      <c r="K6" s="1649" t="s">
        <v>805</v>
      </c>
      <c r="L6" s="1649" t="s">
        <v>805</v>
      </c>
      <c r="M6" s="1649" t="s">
        <v>805</v>
      </c>
      <c r="N6" s="1649" t="s">
        <v>805</v>
      </c>
      <c r="O6" s="1649" t="s">
        <v>805</v>
      </c>
      <c r="P6" s="1649" t="s">
        <v>805</v>
      </c>
      <c r="Q6" s="1649"/>
      <c r="R6" s="1649"/>
      <c r="S6" s="1728" t="s">
        <v>805</v>
      </c>
    </row>
    <row r="7" spans="1:25">
      <c r="A7" s="1737" t="s">
        <v>1082</v>
      </c>
      <c r="B7" s="1030"/>
      <c r="C7" s="2593"/>
      <c r="D7" s="2593"/>
      <c r="E7" s="1030"/>
      <c r="F7" s="1030"/>
      <c r="G7" s="1030"/>
      <c r="H7" s="1030"/>
      <c r="I7" s="1030"/>
      <c r="J7" s="1965"/>
      <c r="K7" s="28">
        <f>(SUM(AP_I5!S8:S15)+SUM(AP_I5!W8:W15)+SUM(AP_I5!X8:X15))/SUM(AP_I5!AA8:AA15)</f>
        <v>0.97387173396674587</v>
      </c>
      <c r="L7" s="1300">
        <f>(SUM(AP_I5!S8:S15))/SUM(AP_I5!AA8:AA15)</f>
        <v>1.1876484560570071E-2</v>
      </c>
      <c r="M7" s="1291">
        <f>(SUM(AP_I5!W8:W15))/SUM(AP_I5!AA8:AA15)</f>
        <v>0</v>
      </c>
      <c r="N7" s="28">
        <f>SUM(AP_I5!R8:R15)/SUM(AP_I5!AA8:AA15)</f>
        <v>0</v>
      </c>
      <c r="O7" s="28">
        <f>SUM(AP_I5!Y8:Y15)/SUM(AP_I5!AA8:AA15)</f>
        <v>1.9794140934283451E-2</v>
      </c>
      <c r="P7" s="28">
        <f>SUM(AP_I5!V8:V15)/SUM(AP_I5!AA8:AA15)</f>
        <v>0</v>
      </c>
      <c r="Q7" s="28">
        <f>SUM(AP_I5!T8:T15)/SUM(AP_I5!AA8:AA15)</f>
        <v>6.3341250989707044E-3</v>
      </c>
      <c r="R7" s="28">
        <f>SUM(AP_I5!U8:U15)/SUM(AP_I5!AA8:AA15)</f>
        <v>0</v>
      </c>
      <c r="S7" s="1741">
        <f>1-SUM(K7:R7)+L7+M7</f>
        <v>-2.6194324487249787E-16</v>
      </c>
      <c r="T7" s="2143"/>
    </row>
    <row r="8" spans="1:25">
      <c r="A8" s="1737" t="s">
        <v>1083</v>
      </c>
      <c r="B8" s="28"/>
      <c r="C8" s="2577"/>
      <c r="D8" s="2577"/>
      <c r="E8" s="28"/>
      <c r="F8" s="28"/>
      <c r="G8" s="28"/>
      <c r="H8" s="28"/>
      <c r="I8" s="28"/>
      <c r="J8" s="1773"/>
      <c r="K8" s="28">
        <f>(SUM(AP_I5!S16:S25)+SUM(AP_I5!W16:W25)+SUM(AP_I5!X16:X25))/SUM(AP_I5!AA16:AA25)</f>
        <v>0.84340897280443439</v>
      </c>
      <c r="L8" s="1300">
        <f>(SUM(AP_I5!S16:S25))/SUM(AP_I5!AA16:AA25)</f>
        <v>1.1432530746578903E-2</v>
      </c>
      <c r="M8" s="1291">
        <f>(SUM(AP_I5!W16:W25))/SUM(AP_I5!AA16:AA25)</f>
        <v>0</v>
      </c>
      <c r="N8" s="28">
        <f>SUM(AP_I5!R16:R25)/SUM(AP_I5!AA16:AA25)</f>
        <v>0</v>
      </c>
      <c r="O8" s="28">
        <f>SUM(AP_I5!Y16:Y25)/SUM(AP_I5!AA16:AA25)</f>
        <v>0.15381950459033431</v>
      </c>
      <c r="P8" s="28">
        <f>SUM(AP_I5!V16:V25)/SUM(AP_I5!AA16:AA25)</f>
        <v>0</v>
      </c>
      <c r="Q8" s="28">
        <f>SUM(AP_I5!T16:T25)/SUM(AP_I5!AA16:AA25)</f>
        <v>2.771522605231249E-3</v>
      </c>
      <c r="R8" s="28">
        <f>SUM(AP_I5!U16:U25)/SUM(AP_I5!AA16:AA25)</f>
        <v>0</v>
      </c>
      <c r="S8" s="1741">
        <f>1-SUM(K8:R8)+L8+M8</f>
        <v>1.0755285551056204E-16</v>
      </c>
      <c r="T8" s="2143"/>
      <c r="U8" s="2143"/>
      <c r="V8" s="2143"/>
      <c r="W8" s="2143"/>
      <c r="X8" s="2143"/>
      <c r="Y8" s="2143"/>
    </row>
    <row r="9" spans="1:25">
      <c r="A9" s="1737" t="s">
        <v>1084</v>
      </c>
      <c r="B9" s="28"/>
      <c r="C9" s="2577"/>
      <c r="D9" s="2577"/>
      <c r="E9" s="28"/>
      <c r="F9" s="28"/>
      <c r="G9" s="28"/>
      <c r="H9" s="28"/>
      <c r="I9" s="28"/>
      <c r="J9" s="1773"/>
      <c r="K9" s="28">
        <f>(SUM(AP_I5!S26:S35)+SUM(AP_I5!W26:W35)+SUM(AP_I5!X26:X35))/SUM(AP_I5!AA26:AA35)</f>
        <v>0.81995504314407952</v>
      </c>
      <c r="L9" s="1300">
        <f>(SUM(AP_I5!S26:S35))/SUM(AP_I5!AA26:AA35)</f>
        <v>4.5863244144732068E-3</v>
      </c>
      <c r="M9" s="1291">
        <f>(SUM(AP_I5!W26:W35))/SUM(AP_I5!AA26:AA35)</f>
        <v>0</v>
      </c>
      <c r="N9" s="28">
        <f>SUM(AP_I5!R26:R35)/SUM(AP_I5!AA26:AA35)</f>
        <v>0</v>
      </c>
      <c r="O9" s="28">
        <f>SUM(AP_I5!Y26:Y35)/SUM(AP_I5!AA26:AA35)</f>
        <v>0.17696323689362628</v>
      </c>
      <c r="P9" s="28">
        <f>SUM(AP_I5!V26:V35)/SUM(AP_I5!AA26:AA35)</f>
        <v>0</v>
      </c>
      <c r="Q9" s="28">
        <f>SUM(AP_I5!T26:T35)/SUM(AP_I5!AA26:AA35)</f>
        <v>3.0817199622942496E-3</v>
      </c>
      <c r="R9" s="28">
        <f>SUM(AP_I5!U26:U35)/SUM(AP_I5!AA26:AA35)</f>
        <v>0</v>
      </c>
      <c r="S9" s="1741">
        <f>1-SUM(K9:R9)+L9+M9</f>
        <v>-5.7245874707234634E-17</v>
      </c>
      <c r="T9" s="2143"/>
      <c r="U9" s="2143"/>
      <c r="V9" s="2143"/>
      <c r="W9" s="2143"/>
      <c r="X9" s="2143"/>
      <c r="Y9" s="2143"/>
    </row>
    <row r="10" spans="1:25">
      <c r="A10" s="1737" t="s">
        <v>1073</v>
      </c>
      <c r="B10" s="1881">
        <f>(SUM(AP_C5!S7:S10)+SUM(AP_C5!W7:W10)+SUM(AP_C5!Y7:Y10))/SUM(AP_C5!AD7:AD10)</f>
        <v>0.3925233644859813</v>
      </c>
      <c r="C10" s="1293">
        <f>(SUM(AP_C5!S7:S10))/SUM(AP_C5!AD7:AD10)</f>
        <v>0.2990654205607477</v>
      </c>
      <c r="D10" s="1293">
        <f>(SUM(AP_C5!W7:W10))/SUM(AP_C5!AD7:AD10)</f>
        <v>0</v>
      </c>
      <c r="E10" s="1881">
        <f>SUM(AP_C5!R7:R10)/SUM(AP_C5!AD7:AD10)</f>
        <v>0.24299065420560748</v>
      </c>
      <c r="F10" s="1881">
        <f>SUM(AP_C5!Z7:Z10)/SUM(AP_C5!AD7:AD10)</f>
        <v>0.23364485981308403</v>
      </c>
      <c r="G10" s="1881">
        <f>SUM(AP_C5!V7:V10)/SUM(AP_C5!AD7:AD10)</f>
        <v>9.3457943925233655E-3</v>
      </c>
      <c r="H10" s="1881">
        <f>SUM(AP_C5!T7:T10)/SUM(AP_C5!AD7:AD10)</f>
        <v>4.6728971962616814E-2</v>
      </c>
      <c r="I10" s="1881">
        <f>SUM(AP_C5!U7:U10)/SUM(AP_C5!AD7:AD10)</f>
        <v>7.4766355140186924E-2</v>
      </c>
      <c r="J10" s="1773">
        <f>1-SUM(B10:I10)+C10+D10</f>
        <v>2.2204460492503131E-16</v>
      </c>
      <c r="K10" s="28">
        <f>(SUM(AP_I5!S36:S45)+SUM(AP_I5!W36:W45)+SUM(AP_I5!X36:X45))/SUM(AP_I5!AA36:AA45)</f>
        <v>0.76993741807264582</v>
      </c>
      <c r="L10" s="1300">
        <f>(SUM(AP_I5!S36:S45))/SUM(AP_I5!AA36:AA45)</f>
        <v>6.1524800202968416E-3</v>
      </c>
      <c r="M10" s="1291">
        <f>(SUM(AP_I5!W36:W45))/SUM(AP_I5!AA36:AA45)</f>
        <v>0</v>
      </c>
      <c r="N10" s="28">
        <f>SUM(AP_I5!R36:R45)/SUM(AP_I5!AA36:AA45)</f>
        <v>0</v>
      </c>
      <c r="O10" s="28">
        <f>SUM(AP_I5!Y36:Y45)/SUM(AP_I5!AA36:AA45)</f>
        <v>0.22382553173495714</v>
      </c>
      <c r="P10" s="28">
        <f>SUM(AP_I5!V36:V45)/SUM(AP_I5!AA36:AA45)</f>
        <v>0</v>
      </c>
      <c r="Q10" s="28">
        <f>SUM(AP_I5!T36:T45)/SUM(AP_I5!AA36:AA45)</f>
        <v>6.2370501923971425E-3</v>
      </c>
      <c r="R10" s="28">
        <f>SUM(AP_I5!U36:U45)/SUM(AP_I5!AA36:AA45)</f>
        <v>0</v>
      </c>
      <c r="S10" s="1741">
        <f>1-SUM(K10:R10)+L10+M10</f>
        <v>-1.6046192152785466E-16</v>
      </c>
      <c r="T10" s="2143"/>
      <c r="U10" s="2143"/>
      <c r="V10" s="2143"/>
      <c r="W10" s="2143"/>
      <c r="X10" s="2143"/>
      <c r="Y10" s="2143"/>
    </row>
    <row r="11" spans="1:25">
      <c r="A11" s="1737" t="s">
        <v>1074</v>
      </c>
      <c r="B11" s="28">
        <f>(SUM(AP_C5!S11:S20)+SUM(AP_C5!W11:W20)+SUM(AP_C5!Y11:Y20))/SUM(AP_C5!AD11:AD20)</f>
        <v>0.39205472088340609</v>
      </c>
      <c r="C11" s="1291">
        <f>(SUM(AP_C5!S11:S20))/SUM(AP_C5!AD11:AD20)</f>
        <v>0.29918592891569562</v>
      </c>
      <c r="D11" s="1291">
        <f>(SUM(AP_C5!W11:W20))/SUM(AP_C5!AD11:AD20)</f>
        <v>0</v>
      </c>
      <c r="E11" s="28">
        <f>SUM(AP_C5!R11:R20)/SUM(AP_C5!AD11:AD20)</f>
        <v>0.24317811164663755</v>
      </c>
      <c r="F11" s="28">
        <f>SUM(AP_C5!Z11:Z20)/SUM(AP_C5!AD11:AD20)</f>
        <v>0.23360469036143477</v>
      </c>
      <c r="G11" s="2"/>
      <c r="H11" s="28">
        <f>SUM(AP_C5!T11:T20)/SUM(AP_C5!AD11:AD20)</f>
        <v>4.6434395983855244E-2</v>
      </c>
      <c r="I11" s="28">
        <f>SUM(AP_C5!U11:U20)/SUM(AP_C5!AD11:AD20)</f>
        <v>7.5154659839463553E-2</v>
      </c>
      <c r="J11" s="1773">
        <f t="shared" ref="J11:J18" si="0">1-SUM(B11:I11)+C11+D11</f>
        <v>9.5734212852026657E-3</v>
      </c>
      <c r="K11" s="28">
        <f>(SUM(AP_I5!S46:S55)+SUM(AP_I5!W46:W55)+SUM(AP_I5!X46:X55))/SUM(AP_I5!AA46:AA55)</f>
        <v>0.7812097106021122</v>
      </c>
      <c r="L11" s="1300">
        <f>(SUM(AP_I5!S46:S55))/SUM(AP_I5!AA46:AA55)</f>
        <v>4.0597997531202851E-3</v>
      </c>
      <c r="M11" s="1291">
        <f>(SUM(AP_I5!W46:W55))/SUM(AP_I5!AA46:AA55)</f>
        <v>1.275545192703333E-2</v>
      </c>
      <c r="N11" s="28">
        <f>SUM(AP_I5!R46:R55)/SUM(AP_I5!AA46:AA55)</f>
        <v>4.3615416266630088E-3</v>
      </c>
      <c r="O11" s="28">
        <f>SUM(AP_I5!Y46:Y55)/SUM(AP_I5!AA46:AA55)</f>
        <v>0.19039912220545879</v>
      </c>
      <c r="P11" s="28">
        <f>SUM(AP_I5!V46:V55)/SUM(AP_I5!AA46:AA55)</f>
        <v>1.3715539706487449E-3</v>
      </c>
      <c r="Q11" s="28">
        <f>SUM(AP_I5!T46:T55)/SUM(AP_I5!AA46:AA55)</f>
        <v>1.8653134000822934E-2</v>
      </c>
      <c r="R11" s="28">
        <f>SUM(AP_I5!U46:U55)/SUM(AP_I5!AA46:AA55)</f>
        <v>4.0049375942943352E-3</v>
      </c>
      <c r="S11" s="1741">
        <f t="shared" ref="S11:S18" si="1">1-SUM(K11:R11)+L11+M11</f>
        <v>-1.7347234759768071E-17</v>
      </c>
      <c r="T11" s="2143"/>
      <c r="U11" s="2143"/>
      <c r="V11" s="2143"/>
      <c r="W11" s="2143"/>
      <c r="X11" s="2143"/>
      <c r="Y11" s="2143"/>
    </row>
    <row r="12" spans="1:25">
      <c r="A12" s="1737" t="s">
        <v>1075</v>
      </c>
      <c r="B12" s="28">
        <f>(SUM(AP_C5!S21:S30)+SUM(AP_C5!W21:W30)+SUM(AP_C5!Y21:Y30))/SUM(AP_C5!AD21:AD30)</f>
        <v>0.49765123190489885</v>
      </c>
      <c r="C12" s="1291">
        <f>(SUM(AP_C5!S21:S30))/SUM(AP_C5!AD21:AD30)</f>
        <v>3.6429872495446269E-2</v>
      </c>
      <c r="D12" s="1291">
        <f>(SUM(AP_C5!W21:W30))/SUM(AP_C5!AD21:AD30)</f>
        <v>0.1446649410411274</v>
      </c>
      <c r="E12" s="28">
        <f>SUM(AP_C5!R21:R30)/SUM(AP_C5!AD21:AD30)</f>
        <v>0.17083692838654013</v>
      </c>
      <c r="F12" s="28">
        <f>SUM(AP_C5!Z21:Z30)/SUM(AP_C5!AD21:AD30)</f>
        <v>4.1415012942191541E-2</v>
      </c>
      <c r="G12" s="28">
        <f>SUM(AP_C5!V21:V30)/SUM(AP_C5!AD21:AD30)</f>
        <v>0.19566676253475218</v>
      </c>
      <c r="H12" s="28">
        <f>SUM(AP_C5!T21:T30)/SUM(AP_C5!AD21:AD30)</f>
        <v>2.9431502252900008E-2</v>
      </c>
      <c r="I12" s="28">
        <f>SUM(AP_C5!U21:U30)/SUM(AP_C5!AD21:AD30)</f>
        <v>3.4608378870673952E-2</v>
      </c>
      <c r="J12" s="1773">
        <f t="shared" si="0"/>
        <v>3.0390183108043672E-2</v>
      </c>
      <c r="K12" s="28">
        <f>(SUM(AP_I5!S56:S65)+SUM(AP_I5!W56:W65)+SUM(AP_I5!X56:X65))/SUM(AP_I5!AA56:AA65)</f>
        <v>0.75588876206288269</v>
      </c>
      <c r="L12" s="1300">
        <f>(SUM(AP_I5!S56:S65))/SUM(AP_I5!AA56:AA65)</f>
        <v>1.5910898965791568E-3</v>
      </c>
      <c r="M12" s="1291">
        <f>(SUM(AP_I5!W56:W65))/SUM(AP_I5!AA56:AA65)</f>
        <v>5.3993289751305733E-2</v>
      </c>
      <c r="N12" s="28">
        <f>SUM(AP_I5!R56:R65)/SUM(AP_I5!AA56:AA65)</f>
        <v>2.1427830237625817E-2</v>
      </c>
      <c r="O12" s="28">
        <f>SUM(AP_I5!Y56:Y65)/SUM(AP_I5!AA56:AA65)</f>
        <v>0.17375739337968246</v>
      </c>
      <c r="P12" s="28">
        <f>SUM(AP_I5!V56:V65)/SUM(AP_I5!AA56:AA65)</f>
        <v>1.8003528068901112E-2</v>
      </c>
      <c r="Q12" s="28">
        <f>SUM(AP_I5!T56:T65)/SUM(AP_I5!AA56:AA65)</f>
        <v>1.5132648472899588E-2</v>
      </c>
      <c r="R12" s="28">
        <f>SUM(AP_I5!U56:U65)/SUM(AP_I5!AA56:AA65)</f>
        <v>1.4700287087959601E-2</v>
      </c>
      <c r="S12" s="1741">
        <f t="shared" si="1"/>
        <v>1.0895506900489155E-3</v>
      </c>
      <c r="T12" s="2143"/>
      <c r="U12" s="2143"/>
      <c r="V12" s="2143"/>
      <c r="W12" s="2143"/>
      <c r="X12" s="2143"/>
      <c r="Y12" s="2143"/>
    </row>
    <row r="13" spans="1:25">
      <c r="A13" s="1737" t="s">
        <v>1076</v>
      </c>
      <c r="B13" s="28">
        <f>(SUM(AP_C5!S30:S40)+SUM(AP_C5!W30:W40)+SUM(AP_C5!Y30:Y40))/SUM(AP_C5!AD30:AD40)</f>
        <v>0.36254919769906147</v>
      </c>
      <c r="C13" s="1291">
        <f>(SUM(AP_C5!S30:S40))/SUM(AP_C5!AD30:AD40)</f>
        <v>1.1504692703602786E-2</v>
      </c>
      <c r="D13" s="1291">
        <f>(SUM(AP_C5!W30:W40))/SUM(AP_C5!AD30:AD40)</f>
        <v>2.316076294277929E-2</v>
      </c>
      <c r="E13" s="28">
        <f>SUM(AP_C5!R30:R40)/SUM(AP_C5!AD30:AD40)</f>
        <v>7.2963972146533454E-2</v>
      </c>
      <c r="F13" s="28">
        <f>SUM(AP_C5!Z30:Z40)/SUM(AP_C5!AD30:AD40)</f>
        <v>0.15152891310929459</v>
      </c>
      <c r="G13" s="28">
        <f>SUM(AP_C5!V30:V40)/SUM(AP_C5!AD30:AD40)</f>
        <v>0.26052073872237358</v>
      </c>
      <c r="H13" s="28">
        <f>SUM(AP_C5!T30:T40)/SUM(AP_C5!AD30:AD40)</f>
        <v>5.8280351195882533E-2</v>
      </c>
      <c r="I13" s="28">
        <f>SUM(AP_C5!U30:U40)/SUM(AP_C5!AD30:AD40)</f>
        <v>5.9642749016046021E-2</v>
      </c>
      <c r="J13" s="1773">
        <f t="shared" si="0"/>
        <v>3.4514078110808373E-2</v>
      </c>
      <c r="K13" s="28">
        <f>(SUM(AP_I5!S66:S75)+SUM(AP_I5!W66:W75)+SUM(AP_I5!X66:X75))/SUM(AP_I5!AA66:AA75)</f>
        <v>0.74056488474154325</v>
      </c>
      <c r="L13" s="1300">
        <f>(SUM(AP_I5!S66:S75))/SUM(AP_I5!AA66:AA75)</f>
        <v>2.7330959580597254E-3</v>
      </c>
      <c r="M13" s="1291">
        <f>(SUM(AP_I5!W66:W75))/SUM(AP_I5!AA66:AA75)</f>
        <v>7.3795827443683015E-2</v>
      </c>
      <c r="N13" s="28">
        <f>SUM(AP_I5!R66:R75)/SUM(AP_I5!AA66:AA75)</f>
        <v>1.8518849863121543E-2</v>
      </c>
      <c r="O13" s="28">
        <f>SUM(AP_I5!Y66:Y75)/SUM(AP_I5!AA66:AA75)</f>
        <v>0.1811817917064161</v>
      </c>
      <c r="P13" s="28">
        <f>SUM(AP_I5!V66:V75)/SUM(AP_I5!AA66:AA75)</f>
        <v>1.4014385657284975E-2</v>
      </c>
      <c r="Q13" s="28">
        <f>SUM(AP_I5!T66:T75)/SUM(AP_I5!AA66:AA75)</f>
        <v>2.1021578485927464E-2</v>
      </c>
      <c r="R13" s="28">
        <f>SUM(AP_I5!U66:U75)/SUM(AP_I5!AA66:AA75)</f>
        <v>2.126089212546297E-2</v>
      </c>
      <c r="S13" s="1741">
        <f t="shared" si="1"/>
        <v>3.437617420243691E-3</v>
      </c>
      <c r="T13" s="2143"/>
      <c r="U13" s="2143"/>
      <c r="V13" s="2143"/>
      <c r="W13" s="2143"/>
      <c r="X13" s="2143"/>
      <c r="Y13" s="2143"/>
    </row>
    <row r="14" spans="1:25">
      <c r="A14" s="1737" t="s">
        <v>1077</v>
      </c>
      <c r="B14" s="1776">
        <f t="shared" ref="B14:I14" si="2">(B13+B15)/2</f>
        <v>0.2820052640329555</v>
      </c>
      <c r="C14" s="1299">
        <f t="shared" si="2"/>
        <v>2.5578908180234127E-2</v>
      </c>
      <c r="D14" s="1299">
        <f t="shared" si="2"/>
        <v>4.1085096663663306E-2</v>
      </c>
      <c r="E14" s="1776">
        <f t="shared" si="2"/>
        <v>5.0281192201752561E-2</v>
      </c>
      <c r="F14" s="1776">
        <f t="shared" si="2"/>
        <v>0.17323367507157394</v>
      </c>
      <c r="G14" s="1776">
        <f t="shared" si="2"/>
        <v>0.34651450937585065</v>
      </c>
      <c r="H14" s="1776">
        <f t="shared" si="2"/>
        <v>7.6345191652349279E-2</v>
      </c>
      <c r="I14" s="1776">
        <f t="shared" si="2"/>
        <v>5.102583434672045E-2</v>
      </c>
      <c r="J14" s="1773">
        <f t="shared" si="0"/>
        <v>2.0594333318797769E-2</v>
      </c>
      <c r="K14" s="28">
        <f>(SUM(AP_I5!S76:S85)+SUM(AP_I5!W76:W85)+SUM(AP_I5!X76:X85))/SUM(AP_I5!AA76:AA85)</f>
        <v>0.76488999532478985</v>
      </c>
      <c r="L14" s="1300">
        <f>(SUM(AP_I5!S76:S85))/SUM(AP_I5!AA76:AA85)</f>
        <v>2.2401667339128398E-3</v>
      </c>
      <c r="M14" s="1291">
        <f>(SUM(AP_I5!W76:W85))/SUM(AP_I5!AA76:AA85)</f>
        <v>9.8921407979330259E-2</v>
      </c>
      <c r="N14" s="28">
        <f>SUM(AP_I5!R76:R85)/SUM(AP_I5!AA76:AA85)</f>
        <v>2.0532040742946699E-2</v>
      </c>
      <c r="O14" s="28">
        <f>SUM(AP_I5!Y76:Y85)/SUM(AP_I5!AA76:AA85)</f>
        <v>0.15259025854552474</v>
      </c>
      <c r="P14" s="28">
        <f>SUM(AP_I5!V76:V85)/SUM(AP_I5!AA76:AA85)</f>
        <v>1.3503214550059059E-2</v>
      </c>
      <c r="Q14" s="28">
        <f>SUM(AP_I5!T76:T85)/SUM(AP_I5!AA76:AA85)</f>
        <v>2.3634513846764727E-2</v>
      </c>
      <c r="R14" s="28">
        <f>SUM(AP_I5!U76:U85)/SUM(AP_I5!AA76:AA85)</f>
        <v>1.5465247452193461E-2</v>
      </c>
      <c r="S14" s="1741">
        <f t="shared" si="1"/>
        <v>9.3847295377216672E-3</v>
      </c>
      <c r="T14" s="2143"/>
      <c r="U14" s="2143"/>
      <c r="V14" s="2143"/>
      <c r="W14" s="2143"/>
      <c r="X14" s="2143"/>
      <c r="Y14" s="2143"/>
    </row>
    <row r="15" spans="1:25">
      <c r="A15" s="1737" t="s">
        <v>1078</v>
      </c>
      <c r="B15" s="28">
        <f>(SUM(AP_C5!S50:S60)+SUM(AP_C5!W50:W60)+SUM(AP_C5!Y50:Y60))/SUM(AP_C5!AD50:AD60)</f>
        <v>0.20146133036684954</v>
      </c>
      <c r="C15" s="1291">
        <f>(SUM(AP_C5!S50:S60))/SUM(AP_C5!AD50:AD60)</f>
        <v>3.965312365686547E-2</v>
      </c>
      <c r="D15" s="1291">
        <f>(SUM(AP_C5!W50:W60))/SUM(AP_C5!AD50:AD60)</f>
        <v>5.9009430384547319E-2</v>
      </c>
      <c r="E15" s="28">
        <f>SUM(AP_C5!R50:R60)/SUM(AP_C5!AD50:AD60)</f>
        <v>2.7598412256971662E-2</v>
      </c>
      <c r="F15" s="28">
        <f>SUM(AP_C5!Z50:Z60)/SUM(AP_C5!AD50:AD60)</f>
        <v>0.1949384370338533</v>
      </c>
      <c r="G15" s="28">
        <f>SUM(AP_C5!V50:V60)/SUM(AP_C5!AD50:AD60)</f>
        <v>0.43250828002932773</v>
      </c>
      <c r="H15" s="28">
        <f>SUM(AP_C5!T50:T60)/SUM(AP_C5!AD50:AD60)</f>
        <v>9.4410032108816017E-2</v>
      </c>
      <c r="I15" s="28">
        <f>SUM(AP_C5!U50:U60)/SUM(AP_C5!AD50:AD60)</f>
        <v>4.2408919677394886E-2</v>
      </c>
      <c r="J15" s="1773">
        <f t="shared" si="0"/>
        <v>6.6745885267869426E-3</v>
      </c>
      <c r="K15" s="28">
        <f>(SUM(AP_I5!S86:S95)+SUM(AP_I5!W86:W95)+SUM(AP_I5!X86:X95))/SUM(AP_I5!AA86:AA95)</f>
        <v>0.77880181052312925</v>
      </c>
      <c r="L15" s="1300">
        <f>(SUM(AP_I5!S86:S95))/SUM(AP_I5!AA86:AA95)</f>
        <v>3.6773003459965271E-3</v>
      </c>
      <c r="M15" s="1291">
        <f>(SUM(AP_I5!W86:W95))/SUM(AP_I5!AA86:AA95)</f>
        <v>0.14309142192937965</v>
      </c>
      <c r="N15" s="28">
        <f>SUM(AP_I5!R86:R95)/SUM(AP_I5!AA86:AA95)</f>
        <v>1.664285093005629E-2</v>
      </c>
      <c r="O15" s="28">
        <f>SUM(AP_I5!Y86:Y95)/SUM(AP_I5!AA86:AA95)</f>
        <v>0.12185008172657125</v>
      </c>
      <c r="P15" s="28">
        <f>SUM(AP_I5!V86:V95)/SUM(AP_I5!AA86:AA95)</f>
        <v>1.643760258181412E-2</v>
      </c>
      <c r="Q15" s="28">
        <f>SUM(AP_I5!T86:T95)/SUM(AP_I5!AA86:AA95)</f>
        <v>2.3081797736055364E-2</v>
      </c>
      <c r="R15" s="28">
        <f>SUM(AP_I5!U86:U95)/SUM(AP_I5!AA86:AA95)</f>
        <v>1.1717455372321856E-2</v>
      </c>
      <c r="S15" s="1741">
        <f t="shared" si="1"/>
        <v>3.1468401130052115E-2</v>
      </c>
      <c r="T15" s="2143"/>
      <c r="U15" s="2143"/>
      <c r="V15" s="2143"/>
      <c r="W15" s="2143"/>
      <c r="X15" s="2143"/>
      <c r="Y15" s="2143"/>
    </row>
    <row r="16" spans="1:25">
      <c r="A16" s="1737" t="s">
        <v>1079</v>
      </c>
      <c r="B16" s="28">
        <f>(SUM(AP_C5!S60:S70)+SUM(AP_C5!W60:W70)+SUM(AP_C5!Y60:Y70))/SUM(AP_C5!AD60:AD70)</f>
        <v>0.25316783089884004</v>
      </c>
      <c r="C16" s="1291">
        <f>(SUM(AP_C5!S60:S70))/SUM(AP_C5!AD60:AD70)</f>
        <v>5.7827123515682199E-2</v>
      </c>
      <c r="D16" s="1291">
        <f>(SUM(AP_C5!W60:W70))/SUM(AP_C5!AD60:AD70)</f>
        <v>0.10528670564358851</v>
      </c>
      <c r="E16" s="28">
        <f>SUM(AP_C5!R60:R70)/SUM(AP_C5!AD60:AD70)</f>
        <v>1.9931001253574564E-2</v>
      </c>
      <c r="F16" s="28">
        <f>SUM(AP_C5!Z60:Z70)/SUM(AP_C5!AD60:AD70)</f>
        <v>0.15512307348950521</v>
      </c>
      <c r="G16" s="28">
        <f>SUM(AP_C5!V60:V70)/SUM(AP_C5!AD60:AD70)</f>
        <v>0.43836000742549991</v>
      </c>
      <c r="H16" s="28">
        <f>SUM(AP_C5!T60:T70)/SUM(AP_C5!AD60:AD70)</f>
        <v>9.3712520519200967E-2</v>
      </c>
      <c r="I16" s="28">
        <f>SUM(AP_C5!U60:U70)/SUM(AP_C5!AD60:AD70)</f>
        <v>3.4436277321563777E-2</v>
      </c>
      <c r="J16" s="1773">
        <f t="shared" si="0"/>
        <v>5.2692890918156349E-3</v>
      </c>
      <c r="K16" s="28">
        <f>(SUM(AP_I5!S96:S105)+SUM(AP_I5!W96:W105)+SUM(AP_I5!X96:X105))/SUM(AP_I5!AA96:AA105)</f>
        <v>0.77179523879850298</v>
      </c>
      <c r="L16" s="1300">
        <f>(SUM(AP_I5!S96:S105))/SUM(AP_I5!AA96:AA105)</f>
        <v>4.5980316827895521E-3</v>
      </c>
      <c r="M16" s="1291">
        <f>(SUM(AP_I5!W96:W105))/SUM(AP_I5!AA96:AA105)</f>
        <v>0.17013536978977256</v>
      </c>
      <c r="N16" s="28">
        <f>SUM(AP_I5!R96:R105)/SUM(AP_I5!AA96:AA105)</f>
        <v>1.0738369433895736E-2</v>
      </c>
      <c r="O16" s="28">
        <f>SUM(AP_I5!Y96:Y105)/SUM(AP_I5!AA96:AA105)</f>
        <v>0.1232544310558739</v>
      </c>
      <c r="P16" s="28">
        <f>SUM(AP_I5!V96:V105)/SUM(AP_I5!AA96:AA105)</f>
        <v>1.9997866040705269E-2</v>
      </c>
      <c r="Q16" s="28">
        <f>SUM(AP_I5!T96:T105)/SUM(AP_I5!AA96:AA105)</f>
        <v>1.8009575491737734E-2</v>
      </c>
      <c r="R16" s="28">
        <f>SUM(AP_I5!U96:U105)/SUM(AP_I5!AA96:AA105)</f>
        <v>7.9705331450070811E-3</v>
      </c>
      <c r="S16" s="1741">
        <f t="shared" si="1"/>
        <v>4.823398603427731E-2</v>
      </c>
      <c r="T16" s="2143"/>
      <c r="U16" s="2143"/>
      <c r="V16" s="2143"/>
      <c r="W16" s="2143"/>
      <c r="X16" s="2143"/>
      <c r="Y16" s="2143"/>
    </row>
    <row r="17" spans="1:30">
      <c r="A17" s="1737" t="s">
        <v>1080</v>
      </c>
      <c r="B17" s="28">
        <f>(SUM(AP_C5!S70:S80)+SUM(AP_C5!W70:W80)+SUM(AP_C5!Y70:Y80))/SUM(AP_C5!AD70:AD80)</f>
        <v>0.34190333023121222</v>
      </c>
      <c r="C17" s="1291">
        <f>(SUM(AP_C5!S70:S80))/SUM(AP_C5!AD70:AD80)</f>
        <v>7.0616536695562199E-2</v>
      </c>
      <c r="D17" s="1291">
        <f>(SUM(AP_C5!W70:W80))/SUM(AP_C5!AD70:AD80)</f>
        <v>0.15798669242272007</v>
      </c>
      <c r="E17" s="28">
        <f>SUM(AP_C5!R70:R80)/SUM(AP_C5!AD70:AD80)</f>
        <v>3.7629064178754515E-2</v>
      </c>
      <c r="F17" s="28">
        <f>SUM(AP_C5!Z70:Z80)/SUM(AP_C5!AD70:AD80)</f>
        <v>0.10577897520981984</v>
      </c>
      <c r="G17" s="28">
        <f>SUM(AP_C5!V70:V80)/SUM(AP_C5!AD70:AD80)</f>
        <v>0.37827430961036435</v>
      </c>
      <c r="H17" s="28">
        <f>SUM(AP_C5!T70:T80)/SUM(AP_C5!AD70:AD80)</f>
        <v>9.7798835577435836E-2</v>
      </c>
      <c r="I17" s="28">
        <f>SUM(AP_C5!U70:U80)/SUM(AP_C5!AD70:AD80)</f>
        <v>3.5914385533578626E-2</v>
      </c>
      <c r="J17" s="1773">
        <f t="shared" si="0"/>
        <v>2.7010996588348324E-3</v>
      </c>
      <c r="K17" s="28">
        <f>(SUM(AP_I5!S106:S115)+SUM(AP_I5!W106:W115)+SUM(AP_I5!X106:X115))/SUM(AP_I5!AA106:AA115)</f>
        <v>0.72598723192845638</v>
      </c>
      <c r="L17" s="1300">
        <f>(SUM(AP_I5!S106:S115))/SUM(AP_I5!AA106:AA115)</f>
        <v>4.3712268076407925E-3</v>
      </c>
      <c r="M17" s="1291">
        <f>(SUM(AP_I5!W106:W115))/SUM(AP_I5!AA106:AA115)</f>
        <v>0.19682046426682853</v>
      </c>
      <c r="N17" s="28">
        <f>SUM(AP_I5!R106:R115)/SUM(AP_I5!AA106:AA115)</f>
        <v>9.9275161225058153E-3</v>
      </c>
      <c r="O17" s="28">
        <f>SUM(AP_I5!Y106:Y115)/SUM(AP_I5!AA106:AA115)</f>
        <v>0.13698841105493317</v>
      </c>
      <c r="P17" s="28">
        <f>SUM(AP_I5!V106:V115)/SUM(AP_I5!AA106:AA115)</f>
        <v>2.7227087293778596E-2</v>
      </c>
      <c r="Q17" s="28">
        <f>SUM(AP_I5!T106:T115)/SUM(AP_I5!AA106:AA115)</f>
        <v>1.9314029032794753E-2</v>
      </c>
      <c r="R17" s="28">
        <f>SUM(AP_I5!U106:U115)/SUM(AP_I5!AA106:AA115)</f>
        <v>5.9538384598375607E-3</v>
      </c>
      <c r="S17" s="1741">
        <f t="shared" si="1"/>
        <v>7.4601886107693804E-2</v>
      </c>
      <c r="T17" s="2143"/>
      <c r="U17" s="2143"/>
      <c r="V17" s="2143"/>
      <c r="W17" s="2143"/>
      <c r="X17" s="2143"/>
      <c r="Y17" s="2143"/>
    </row>
    <row r="18" spans="1:30" ht="15" thickBot="1">
      <c r="A18" s="1752" t="s">
        <v>1081</v>
      </c>
      <c r="B18" s="1758">
        <f>(SUM(AP_C5!S80:S87)+SUM(AP_C5!W80:W87)+SUM(AP_C5!Y80:Y87))/SUM(AP_C5!AD80:AD87)</f>
        <v>0.33985477108226053</v>
      </c>
      <c r="C18" s="1294">
        <f>(SUM(AP_C5!S80:S87))/SUM(AP_C5!AD80:AD87)</f>
        <v>7.6353718506083967E-2</v>
      </c>
      <c r="D18" s="1294">
        <f>(SUM(AP_C5!W80:W87))/SUM(AP_C5!AD80:AD87)</f>
        <v>0.17938685610206653</v>
      </c>
      <c r="E18" s="1758">
        <f>SUM(AP_C5!R80:R87)/SUM(AP_C5!AD80:AD87)</f>
        <v>5.4803998327462793E-2</v>
      </c>
      <c r="F18" s="1758">
        <f>SUM(AP_C5!Z80:Z87)/SUM(AP_C5!AD80:AD87)</f>
        <v>8.6070363244950543E-2</v>
      </c>
      <c r="G18" s="1758">
        <f>SUM(AP_C5!V80:V87)/SUM(AP_C5!AD80:AD87)</f>
        <v>0.34733189796631897</v>
      </c>
      <c r="H18" s="1758">
        <f>SUM(AP_C5!T80:T87)/SUM(AP_C5!AD80:AD87)</f>
        <v>0.10807929319011966</v>
      </c>
      <c r="I18" s="1758">
        <f>SUM(AP_C5!U80:U87)/SUM(AP_C5!AD80:AD87)</f>
        <v>3.4123128647100917E-2</v>
      </c>
      <c r="J18" s="1780">
        <f t="shared" si="0"/>
        <v>2.9736547541786812E-2</v>
      </c>
      <c r="K18" s="2571">
        <f>(SUM(AP_I5!S116:S124)+SUM(AP_I5!W116:W124)+SUM(AP_I5!X116:X124))/SUM(AP_I5!AA116:AA124)</f>
        <v>0.61703481374298019</v>
      </c>
      <c r="L18" s="1301">
        <f>(SUM(AP_I5!S116:S124))/SUM(AP_I5!AA116:AA124)</f>
        <v>5.4131317534906794E-3</v>
      </c>
      <c r="M18" s="1296">
        <f>(SUM(AP_I5!W116:W124))/SUM(AP_I5!AA116:AA124)</f>
        <v>0.2522184440907656</v>
      </c>
      <c r="N18" s="2571">
        <f>SUM(AP_I5!R116:R124)/SUM(AP_I5!AA116:AA124)</f>
        <v>5.5938713949268831E-2</v>
      </c>
      <c r="O18" s="2571">
        <f>SUM(AP_I5!Y116:Y124)/SUM(AP_I5!AA116:AA124)</f>
        <v>0.12262986432051481</v>
      </c>
      <c r="P18" s="2571">
        <f>SUM(AP_I5!V116:V124)/SUM(AP_I5!AA116:AA124)</f>
        <v>5.9693641522676789E-2</v>
      </c>
      <c r="Q18" s="2571">
        <f>SUM(AP_I5!T116:T124)/SUM(AP_I5!AA116:AA124)</f>
        <v>3.453159363453303E-2</v>
      </c>
      <c r="R18" s="2571">
        <f>SUM(AP_I5!U116:U124)/SUM(AP_I5!AA116:AA124)</f>
        <v>6.317171752731901E-3</v>
      </c>
      <c r="S18" s="1781">
        <f t="shared" si="1"/>
        <v>0.10385420107729454</v>
      </c>
      <c r="T18" s="2143"/>
      <c r="U18" s="2143"/>
      <c r="V18" s="2143"/>
      <c r="W18" s="2143"/>
      <c r="X18" s="2143"/>
      <c r="Y18" s="2143"/>
    </row>
    <row r="19" spans="1:30" ht="15" thickTop="1">
      <c r="A19" s="1737"/>
      <c r="B19" s="75"/>
      <c r="C19" s="2592"/>
      <c r="D19" s="2592"/>
      <c r="E19" s="28"/>
      <c r="F19" s="28"/>
      <c r="G19" s="28"/>
      <c r="H19" s="28"/>
      <c r="I19" s="28"/>
      <c r="J19" s="28"/>
    </row>
    <row r="20" spans="1:30">
      <c r="A20" s="1737"/>
      <c r="B20" s="75"/>
      <c r="C20" s="2592"/>
      <c r="D20" s="2592"/>
      <c r="E20" s="28"/>
      <c r="F20" s="28"/>
      <c r="G20" s="28"/>
      <c r="H20" s="28"/>
      <c r="I20" s="28"/>
      <c r="J20" s="28"/>
    </row>
    <row r="21" spans="1:30">
      <c r="A21" s="1737"/>
      <c r="B21" s="75"/>
      <c r="C21" s="2592"/>
      <c r="D21" s="2592"/>
      <c r="E21" s="28"/>
      <c r="F21" s="28"/>
      <c r="G21" s="28"/>
      <c r="H21" s="28"/>
      <c r="I21" s="28"/>
      <c r="J21" s="28"/>
    </row>
    <row r="22" spans="1:30">
      <c r="A22" s="1737"/>
      <c r="B22" s="75"/>
      <c r="C22" s="2592"/>
      <c r="D22" s="2592"/>
      <c r="E22" s="28"/>
      <c r="F22" s="28"/>
      <c r="G22" s="28"/>
      <c r="H22" s="28"/>
      <c r="I22" s="28"/>
      <c r="J22" s="28"/>
    </row>
    <row r="23" spans="1:30">
      <c r="A23" s="1737"/>
      <c r="B23" s="75"/>
      <c r="C23" s="2592"/>
      <c r="D23" s="2592"/>
      <c r="E23" s="28"/>
      <c r="F23" s="28"/>
      <c r="G23" s="28"/>
      <c r="H23" s="28"/>
      <c r="I23" s="28"/>
      <c r="J23" s="28"/>
    </row>
    <row r="24" spans="1:30">
      <c r="A24" s="1737"/>
      <c r="B24" s="1030"/>
      <c r="C24" s="2593"/>
      <c r="D24" s="2593"/>
      <c r="E24" s="1030"/>
      <c r="F24" s="1030"/>
      <c r="G24" s="1030"/>
      <c r="H24" s="1030"/>
      <c r="I24" s="1030"/>
      <c r="J24" s="1030"/>
    </row>
    <row r="25" spans="1:30">
      <c r="A25" s="1737"/>
      <c r="B25" s="1030"/>
      <c r="C25" s="2593"/>
      <c r="D25" s="2593"/>
      <c r="E25" s="1030"/>
      <c r="F25" s="1030"/>
      <c r="G25" s="1030"/>
      <c r="H25" s="1030"/>
      <c r="I25" s="1030"/>
      <c r="J25" s="1030"/>
    </row>
    <row r="26" spans="1:30">
      <c r="A26" s="1737"/>
      <c r="B26" s="1030"/>
      <c r="C26" s="2593"/>
      <c r="D26" s="2593"/>
      <c r="E26" s="1030"/>
      <c r="F26" s="1030"/>
      <c r="G26" s="1030"/>
      <c r="H26" s="1030"/>
      <c r="I26" s="1030"/>
      <c r="J26" s="1030"/>
    </row>
    <row r="27" spans="1:30">
      <c r="A27" s="1737"/>
      <c r="B27" s="1030"/>
      <c r="C27" s="2593"/>
      <c r="D27" s="2593"/>
      <c r="E27" s="1030"/>
      <c r="F27" s="1030"/>
      <c r="G27" s="1030"/>
      <c r="H27" s="1030"/>
      <c r="I27" s="1030"/>
      <c r="J27" s="1030"/>
    </row>
    <row r="28" spans="1:30">
      <c r="A28" s="1737"/>
      <c r="B28" s="1030"/>
      <c r="C28" s="2593"/>
      <c r="D28" s="2593"/>
      <c r="E28" s="1030"/>
      <c r="F28" s="1030"/>
      <c r="G28" s="1030"/>
      <c r="H28" s="1030"/>
      <c r="I28" s="1030"/>
      <c r="J28" s="1030"/>
    </row>
    <row r="29" spans="1:30">
      <c r="A29" s="1737"/>
      <c r="B29" s="1030"/>
      <c r="C29" s="2593"/>
      <c r="D29" s="2593"/>
      <c r="E29" s="1030"/>
      <c r="F29" s="1030"/>
      <c r="G29" s="1030"/>
      <c r="H29" s="1030"/>
      <c r="I29" s="28">
        <f>SUM(AP_C5!V11:V20)/SUM(AP_C5!AD11:AD20)</f>
        <v>9.573421285202768E-3</v>
      </c>
      <c r="J29" s="1030"/>
    </row>
    <row r="30" spans="1:30">
      <c r="A30" s="1737"/>
      <c r="B30" s="1030"/>
      <c r="C30" s="2593"/>
      <c r="D30" s="2593"/>
      <c r="E30" s="1030"/>
      <c r="F30" s="1030"/>
      <c r="G30" s="1030"/>
      <c r="H30" s="1030"/>
      <c r="I30" s="1030"/>
      <c r="J30" s="1030"/>
    </row>
    <row r="31" spans="1:30">
      <c r="A31" s="1737"/>
      <c r="B31" s="1030"/>
      <c r="C31" s="2593"/>
      <c r="D31" s="2593"/>
      <c r="E31" s="1030"/>
      <c r="F31" s="1030"/>
      <c r="G31" s="1030"/>
      <c r="H31" s="1030"/>
      <c r="I31" s="1030"/>
      <c r="J31" s="1030"/>
    </row>
    <row r="32" spans="1:30" s="89" customFormat="1">
      <c r="A32" s="1737"/>
      <c r="B32" s="1030"/>
      <c r="C32" s="2593"/>
      <c r="D32" s="2593"/>
      <c r="E32" s="1030"/>
      <c r="F32" s="1030"/>
      <c r="G32" s="1030"/>
      <c r="H32" s="1030"/>
      <c r="I32" s="1030"/>
      <c r="J32" s="1030"/>
      <c r="K32" s="2"/>
      <c r="L32" s="1"/>
      <c r="M32" s="1"/>
      <c r="N32" s="2"/>
      <c r="O32" s="2"/>
      <c r="P32" s="2"/>
      <c r="Q32" s="2"/>
      <c r="R32" s="2"/>
      <c r="S32" s="2"/>
      <c r="T32" s="2"/>
      <c r="U32" s="2"/>
      <c r="V32" s="2"/>
      <c r="W32" s="2"/>
      <c r="X32" s="2"/>
      <c r="Y32" s="2"/>
      <c r="Z32" s="2"/>
      <c r="AA32" s="2"/>
      <c r="AB32" s="2"/>
      <c r="AC32" s="2"/>
      <c r="AD32" s="2"/>
    </row>
    <row r="33" spans="1:30" s="89" customFormat="1">
      <c r="A33" s="1737"/>
      <c r="B33" s="1030"/>
      <c r="C33" s="2593"/>
      <c r="D33" s="2593"/>
      <c r="E33" s="1030"/>
      <c r="F33" s="1030"/>
      <c r="G33" s="1030"/>
      <c r="H33" s="1030"/>
      <c r="I33" s="1030"/>
      <c r="J33" s="1030"/>
      <c r="K33" s="2"/>
      <c r="L33" s="1"/>
      <c r="M33" s="1"/>
      <c r="N33" s="2"/>
      <c r="O33" s="2"/>
      <c r="P33" s="2"/>
      <c r="Q33" s="2"/>
      <c r="R33" s="2"/>
      <c r="S33" s="2"/>
      <c r="T33" s="2"/>
      <c r="U33" s="2"/>
      <c r="V33" s="2"/>
      <c r="W33" s="2"/>
      <c r="X33" s="2"/>
      <c r="Y33" s="2"/>
      <c r="Z33" s="2"/>
      <c r="AA33" s="2"/>
      <c r="AB33" s="2"/>
      <c r="AC33" s="2"/>
      <c r="AD33" s="2"/>
    </row>
    <row r="34" spans="1:30">
      <c r="A34" s="1737"/>
      <c r="B34" s="1030"/>
      <c r="C34" s="2593"/>
      <c r="D34" s="2593"/>
      <c r="E34" s="1030"/>
      <c r="F34" s="1030"/>
      <c r="G34" s="1030"/>
      <c r="H34" s="1030"/>
      <c r="I34" s="1030"/>
      <c r="J34" s="1030"/>
    </row>
    <row r="35" spans="1:30">
      <c r="A35" s="1737"/>
      <c r="B35" s="75"/>
      <c r="C35" s="2592"/>
      <c r="D35" s="2592"/>
      <c r="E35" s="28"/>
      <c r="F35" s="28"/>
      <c r="G35" s="28"/>
      <c r="H35" s="28"/>
      <c r="I35" s="28"/>
      <c r="J35" s="28"/>
    </row>
    <row r="36" spans="1:30">
      <c r="A36" s="1737"/>
      <c r="B36" s="75"/>
      <c r="C36" s="2592"/>
      <c r="D36" s="2592"/>
      <c r="E36" s="28"/>
      <c r="F36" s="28"/>
      <c r="G36" s="28"/>
      <c r="H36" s="28"/>
      <c r="I36" s="28"/>
      <c r="J36" s="28"/>
    </row>
    <row r="37" spans="1:30">
      <c r="A37" s="1737"/>
      <c r="B37" s="75"/>
      <c r="C37" s="2592"/>
      <c r="D37" s="2592"/>
      <c r="E37" s="28"/>
      <c r="F37" s="28"/>
      <c r="G37" s="28"/>
      <c r="H37" s="28"/>
      <c r="I37" s="28"/>
      <c r="J37" s="28"/>
    </row>
    <row r="38" spans="1:30">
      <c r="A38" s="1737"/>
      <c r="B38" s="75"/>
      <c r="C38" s="2592"/>
      <c r="D38" s="2592"/>
      <c r="E38" s="28"/>
      <c r="F38" s="28"/>
      <c r="G38" s="28"/>
      <c r="H38" s="28"/>
      <c r="I38" s="28"/>
      <c r="J38" s="28"/>
    </row>
    <row r="39" spans="1:30">
      <c r="A39" s="1737"/>
      <c r="B39" s="75"/>
      <c r="C39" s="2592"/>
      <c r="D39" s="2592"/>
      <c r="E39" s="28"/>
      <c r="F39" s="28"/>
      <c r="G39" s="28"/>
      <c r="H39" s="28"/>
      <c r="I39" s="28"/>
      <c r="J39" s="28"/>
    </row>
    <row r="40" spans="1:30">
      <c r="A40" s="1737"/>
      <c r="B40" s="75"/>
      <c r="C40" s="2592"/>
      <c r="D40" s="2592"/>
      <c r="E40" s="28"/>
      <c r="F40" s="28"/>
      <c r="G40" s="28"/>
      <c r="H40" s="28"/>
      <c r="I40" s="28"/>
      <c r="J40" s="28"/>
    </row>
    <row r="41" spans="1:30">
      <c r="A41" s="1737"/>
      <c r="B41" s="75"/>
      <c r="C41" s="2592"/>
      <c r="D41" s="2592"/>
      <c r="E41" s="28"/>
      <c r="F41" s="28"/>
      <c r="G41" s="28"/>
      <c r="H41" s="28"/>
      <c r="I41" s="28"/>
      <c r="J41" s="28"/>
    </row>
    <row r="42" spans="1:30">
      <c r="A42" s="1737"/>
      <c r="B42" s="75"/>
      <c r="C42" s="2592"/>
      <c r="D42" s="2592"/>
      <c r="E42" s="28"/>
      <c r="F42" s="28"/>
      <c r="G42" s="28"/>
      <c r="H42" s="28"/>
      <c r="I42" s="28"/>
      <c r="J42" s="28"/>
    </row>
    <row r="43" spans="1:30">
      <c r="A43" s="1737"/>
      <c r="B43" s="75"/>
      <c r="C43" s="2592"/>
      <c r="D43" s="2592"/>
      <c r="E43" s="28"/>
      <c r="F43" s="28"/>
      <c r="G43" s="28"/>
      <c r="H43" s="28"/>
      <c r="I43" s="28"/>
      <c r="J43" s="28"/>
    </row>
    <row r="44" spans="1:30">
      <c r="A44" s="1737"/>
      <c r="B44" s="75"/>
      <c r="C44" s="2592"/>
      <c r="D44" s="2592"/>
      <c r="E44" s="28"/>
      <c r="F44" s="28"/>
      <c r="G44" s="28"/>
      <c r="H44" s="28"/>
      <c r="I44" s="28"/>
      <c r="J44" s="28"/>
    </row>
    <row r="45" spans="1:30">
      <c r="A45" s="1737"/>
      <c r="B45" s="75"/>
      <c r="C45" s="2592"/>
      <c r="D45" s="2592"/>
      <c r="E45" s="28"/>
      <c r="F45" s="28"/>
      <c r="G45" s="28"/>
      <c r="H45" s="28"/>
      <c r="I45" s="28"/>
      <c r="J45" s="28"/>
    </row>
    <row r="46" spans="1:30">
      <c r="A46" s="1737"/>
      <c r="B46" s="75"/>
      <c r="C46" s="2592"/>
      <c r="D46" s="2592"/>
      <c r="E46" s="28"/>
      <c r="F46" s="28"/>
      <c r="G46" s="28"/>
      <c r="H46" s="28"/>
      <c r="I46" s="28"/>
      <c r="J46" s="28"/>
    </row>
    <row r="47" spans="1:30">
      <c r="A47" s="1737"/>
      <c r="B47" s="75"/>
      <c r="C47" s="2592"/>
      <c r="D47" s="2592"/>
      <c r="E47" s="28"/>
      <c r="F47" s="28"/>
      <c r="G47" s="28"/>
      <c r="H47" s="28"/>
      <c r="I47" s="28"/>
      <c r="J47" s="28"/>
    </row>
    <row r="48" spans="1:30">
      <c r="A48" s="1737"/>
      <c r="B48" s="75"/>
      <c r="C48" s="2592"/>
      <c r="D48" s="2592"/>
      <c r="E48" s="28"/>
      <c r="F48" s="28"/>
      <c r="G48" s="28"/>
      <c r="H48" s="28"/>
      <c r="I48" s="28"/>
      <c r="J48" s="28"/>
    </row>
    <row r="49" spans="1:10">
      <c r="A49" s="1737"/>
      <c r="B49" s="75"/>
      <c r="C49" s="2592"/>
      <c r="D49" s="2592"/>
      <c r="E49" s="28"/>
      <c r="F49" s="28"/>
      <c r="G49" s="28"/>
      <c r="H49" s="28"/>
      <c r="I49" s="28"/>
      <c r="J49" s="28"/>
    </row>
    <row r="50" spans="1:10">
      <c r="A50" s="1737"/>
      <c r="B50" s="75"/>
      <c r="C50" s="2592"/>
      <c r="D50" s="2592"/>
      <c r="E50" s="28"/>
      <c r="F50" s="28"/>
      <c r="G50" s="28"/>
      <c r="H50" s="28"/>
      <c r="I50" s="28"/>
      <c r="J50" s="28"/>
    </row>
    <row r="51" spans="1:10">
      <c r="A51" s="1737"/>
      <c r="B51" s="75"/>
      <c r="C51" s="2592"/>
      <c r="D51" s="2592"/>
      <c r="E51" s="28"/>
      <c r="F51" s="28"/>
      <c r="G51" s="28"/>
      <c r="H51" s="28"/>
      <c r="I51" s="28"/>
      <c r="J51" s="28"/>
    </row>
    <row r="52" spans="1:10">
      <c r="A52" s="1737"/>
      <c r="B52" s="75"/>
      <c r="C52" s="2592"/>
      <c r="D52" s="2592"/>
      <c r="E52" s="28"/>
      <c r="F52" s="28"/>
      <c r="G52" s="28"/>
      <c r="H52" s="28"/>
      <c r="I52" s="28"/>
      <c r="J52" s="28"/>
    </row>
    <row r="53" spans="1:10">
      <c r="A53" s="1737"/>
      <c r="B53" s="75"/>
      <c r="C53" s="2592"/>
      <c r="D53" s="2592"/>
      <c r="E53" s="28"/>
      <c r="F53" s="28"/>
      <c r="G53" s="28"/>
      <c r="H53" s="28"/>
      <c r="I53" s="28"/>
      <c r="J53" s="28"/>
    </row>
    <row r="54" spans="1:10">
      <c r="A54" s="1737"/>
      <c r="B54" s="75"/>
      <c r="C54" s="2592"/>
      <c r="D54" s="2592"/>
      <c r="E54" s="28"/>
      <c r="F54" s="28"/>
      <c r="G54" s="28"/>
      <c r="H54" s="28"/>
      <c r="I54" s="28"/>
      <c r="J54" s="28"/>
    </row>
    <row r="55" spans="1:10">
      <c r="A55" s="1737"/>
      <c r="B55" s="75"/>
      <c r="C55" s="2592"/>
      <c r="D55" s="2592"/>
      <c r="E55" s="28"/>
      <c r="F55" s="28"/>
      <c r="G55" s="28"/>
      <c r="H55" s="28"/>
      <c r="I55" s="28"/>
      <c r="J55" s="28"/>
    </row>
    <row r="56" spans="1:10">
      <c r="A56" s="1737"/>
      <c r="B56" s="75"/>
      <c r="C56" s="2592"/>
      <c r="D56" s="2592"/>
      <c r="E56" s="28"/>
      <c r="F56" s="28"/>
      <c r="G56" s="28"/>
      <c r="H56" s="28"/>
      <c r="I56" s="28"/>
      <c r="J56" s="28"/>
    </row>
    <row r="57" spans="1:10">
      <c r="A57" s="1737"/>
      <c r="B57" s="75"/>
      <c r="C57" s="2592"/>
      <c r="D57" s="2592"/>
      <c r="E57" s="28"/>
      <c r="F57" s="28"/>
      <c r="G57" s="28"/>
      <c r="H57" s="28"/>
      <c r="I57" s="28"/>
      <c r="J57" s="28"/>
    </row>
    <row r="58" spans="1:10">
      <c r="A58" s="1737"/>
      <c r="B58" s="75"/>
      <c r="C58" s="2592"/>
      <c r="D58" s="2592"/>
      <c r="E58" s="28"/>
      <c r="F58" s="28"/>
      <c r="G58" s="28"/>
      <c r="H58" s="28"/>
      <c r="I58" s="28"/>
      <c r="J58" s="28"/>
    </row>
    <row r="59" spans="1:10">
      <c r="A59" s="1737"/>
      <c r="B59" s="75"/>
      <c r="C59" s="2592"/>
      <c r="D59" s="2592"/>
      <c r="E59" s="28"/>
      <c r="F59" s="28"/>
      <c r="G59" s="28"/>
      <c r="H59" s="28"/>
      <c r="I59" s="28"/>
      <c r="J59" s="28"/>
    </row>
    <row r="60" spans="1:10">
      <c r="A60" s="1737"/>
      <c r="B60" s="75"/>
      <c r="C60" s="2592"/>
      <c r="D60" s="2592"/>
      <c r="E60" s="28"/>
      <c r="F60" s="28"/>
      <c r="G60" s="28"/>
      <c r="H60" s="28"/>
      <c r="I60" s="28"/>
      <c r="J60" s="28"/>
    </row>
    <row r="61" spans="1:10">
      <c r="A61" s="1737"/>
      <c r="B61" s="75"/>
      <c r="C61" s="2592"/>
      <c r="D61" s="2592"/>
      <c r="E61" s="28"/>
      <c r="F61" s="28"/>
      <c r="G61" s="28"/>
      <c r="H61" s="28"/>
      <c r="I61" s="28"/>
      <c r="J61" s="28"/>
    </row>
    <row r="62" spans="1:10">
      <c r="A62" s="1737"/>
      <c r="B62" s="75"/>
      <c r="C62" s="2592"/>
      <c r="D62" s="2592"/>
      <c r="E62" s="28"/>
      <c r="F62" s="28"/>
      <c r="G62" s="28"/>
      <c r="H62" s="28"/>
      <c r="I62" s="28"/>
      <c r="J62" s="28"/>
    </row>
    <row r="63" spans="1:10">
      <c r="A63" s="1737"/>
      <c r="B63" s="75"/>
      <c r="C63" s="2592"/>
      <c r="D63" s="2592"/>
      <c r="E63" s="28"/>
      <c r="F63" s="28"/>
      <c r="G63" s="28"/>
      <c r="H63" s="28"/>
      <c r="I63" s="28"/>
      <c r="J63" s="28"/>
    </row>
    <row r="64" spans="1:10">
      <c r="A64" s="1737"/>
      <c r="B64" s="75"/>
      <c r="C64" s="2592"/>
      <c r="D64" s="2592"/>
      <c r="E64" s="28"/>
      <c r="F64" s="28"/>
      <c r="G64" s="28"/>
      <c r="H64" s="28"/>
      <c r="I64" s="28"/>
      <c r="J64" s="28"/>
    </row>
    <row r="65" spans="1:10">
      <c r="A65" s="1737"/>
      <c r="B65" s="75"/>
      <c r="C65" s="2592"/>
      <c r="D65" s="2592"/>
      <c r="E65" s="28"/>
      <c r="F65" s="28"/>
      <c r="G65" s="28"/>
      <c r="H65" s="28"/>
      <c r="I65" s="28"/>
      <c r="J65" s="28"/>
    </row>
    <row r="66" spans="1:10">
      <c r="A66" s="1737"/>
      <c r="B66" s="75"/>
      <c r="C66" s="2592"/>
      <c r="D66" s="2592"/>
      <c r="E66" s="28"/>
      <c r="F66" s="28"/>
      <c r="G66" s="28"/>
      <c r="H66" s="28"/>
      <c r="I66" s="28"/>
      <c r="J66" s="28"/>
    </row>
    <row r="67" spans="1:10">
      <c r="A67" s="1737"/>
      <c r="B67" s="75"/>
      <c r="C67" s="2592"/>
      <c r="D67" s="2592"/>
      <c r="E67" s="28"/>
      <c r="F67" s="28"/>
      <c r="G67" s="28"/>
      <c r="H67" s="28"/>
      <c r="I67" s="28"/>
      <c r="J67" s="28"/>
    </row>
    <row r="68" spans="1:10">
      <c r="A68" s="1737"/>
      <c r="B68" s="75"/>
      <c r="C68" s="2592"/>
      <c r="D68" s="2592"/>
      <c r="E68" s="28"/>
      <c r="F68" s="28"/>
      <c r="G68" s="28"/>
      <c r="H68" s="28"/>
      <c r="I68" s="28"/>
      <c r="J68" s="28"/>
    </row>
    <row r="69" spans="1:10">
      <c r="A69" s="1737"/>
      <c r="B69" s="75"/>
      <c r="C69" s="2592"/>
      <c r="D69" s="2592"/>
      <c r="E69" s="28"/>
      <c r="F69" s="28"/>
      <c r="G69" s="28"/>
      <c r="H69" s="28"/>
      <c r="I69" s="28"/>
      <c r="J69" s="28"/>
    </row>
    <row r="70" spans="1:10">
      <c r="A70" s="1737"/>
      <c r="B70" s="75"/>
      <c r="C70" s="2592"/>
      <c r="D70" s="2592"/>
      <c r="E70" s="28"/>
      <c r="F70" s="28"/>
      <c r="G70" s="28"/>
      <c r="H70" s="28"/>
      <c r="I70" s="28"/>
      <c r="J70" s="28"/>
    </row>
    <row r="71" spans="1:10">
      <c r="A71" s="1737"/>
      <c r="B71" s="75"/>
      <c r="C71" s="2592"/>
      <c r="D71" s="2592"/>
      <c r="E71" s="28"/>
      <c r="F71" s="28"/>
      <c r="G71" s="28"/>
      <c r="H71" s="28"/>
      <c r="I71" s="28"/>
      <c r="J71" s="28"/>
    </row>
    <row r="72" spans="1:10">
      <c r="A72" s="1737"/>
      <c r="B72" s="75"/>
      <c r="C72" s="2592"/>
      <c r="D72" s="2592"/>
      <c r="E72" s="28"/>
      <c r="F72" s="28"/>
      <c r="G72" s="28"/>
      <c r="H72" s="28"/>
      <c r="I72" s="28"/>
      <c r="J72" s="28"/>
    </row>
    <row r="73" spans="1:10">
      <c r="A73" s="1737"/>
      <c r="B73" s="75"/>
      <c r="C73" s="2592"/>
      <c r="D73" s="2592"/>
      <c r="E73" s="28"/>
      <c r="F73" s="28"/>
      <c r="G73" s="28"/>
      <c r="H73" s="28"/>
      <c r="I73" s="28"/>
      <c r="J73" s="28"/>
    </row>
    <row r="74" spans="1:10">
      <c r="A74" s="1737"/>
      <c r="B74" s="75"/>
      <c r="C74" s="2592"/>
      <c r="D74" s="2592"/>
      <c r="E74" s="28"/>
      <c r="F74" s="28"/>
      <c r="G74" s="28"/>
      <c r="H74" s="28"/>
      <c r="I74" s="28"/>
      <c r="J74" s="28"/>
    </row>
    <row r="75" spans="1:10">
      <c r="A75" s="1737"/>
      <c r="B75" s="75"/>
      <c r="C75" s="2592"/>
      <c r="D75" s="2592"/>
      <c r="E75" s="28"/>
      <c r="F75" s="28"/>
      <c r="G75" s="28"/>
      <c r="H75" s="28"/>
      <c r="I75" s="28"/>
      <c r="J75" s="28"/>
    </row>
    <row r="76" spans="1:10">
      <c r="A76" s="1737"/>
      <c r="B76" s="75"/>
      <c r="C76" s="2592"/>
      <c r="D76" s="2592"/>
      <c r="E76" s="28"/>
      <c r="F76" s="28"/>
      <c r="G76" s="28"/>
      <c r="H76" s="28"/>
      <c r="I76" s="28"/>
      <c r="J76" s="28"/>
    </row>
    <row r="77" spans="1:10">
      <c r="A77" s="1737"/>
      <c r="B77" s="75"/>
      <c r="C77" s="2592"/>
      <c r="D77" s="2592"/>
      <c r="E77" s="28"/>
      <c r="F77" s="28"/>
      <c r="G77" s="28"/>
      <c r="H77" s="28"/>
      <c r="I77" s="28"/>
      <c r="J77" s="28"/>
    </row>
    <row r="78" spans="1:10">
      <c r="A78" s="1737"/>
      <c r="B78" s="75"/>
      <c r="C78" s="2592"/>
      <c r="D78" s="2592"/>
      <c r="E78" s="28"/>
      <c r="F78" s="28"/>
      <c r="G78" s="28"/>
      <c r="H78" s="28"/>
      <c r="I78" s="28"/>
      <c r="J78" s="28"/>
    </row>
    <row r="79" spans="1:10">
      <c r="A79" s="1737"/>
      <c r="B79" s="75"/>
      <c r="C79" s="2592"/>
      <c r="D79" s="2592"/>
      <c r="E79" s="28"/>
      <c r="F79" s="28"/>
      <c r="G79" s="28"/>
      <c r="H79" s="28"/>
      <c r="I79" s="28"/>
      <c r="J79" s="28"/>
    </row>
    <row r="80" spans="1:10">
      <c r="A80" s="1737"/>
      <c r="B80" s="75"/>
      <c r="C80" s="2592"/>
      <c r="D80" s="2592"/>
      <c r="E80" s="28"/>
      <c r="F80" s="28"/>
      <c r="G80" s="28"/>
      <c r="H80" s="28"/>
      <c r="I80" s="28"/>
      <c r="J80" s="28"/>
    </row>
    <row r="81" spans="1:10">
      <c r="A81" s="1737"/>
      <c r="B81" s="75"/>
      <c r="C81" s="2592"/>
      <c r="D81" s="2592"/>
      <c r="E81" s="28"/>
      <c r="F81" s="28"/>
      <c r="G81" s="28"/>
      <c r="H81" s="28"/>
      <c r="I81" s="28"/>
      <c r="J81" s="28"/>
    </row>
    <row r="82" spans="1:10">
      <c r="A82" s="1737"/>
      <c r="B82" s="75"/>
      <c r="C82" s="2592"/>
      <c r="D82" s="2592"/>
      <c r="E82" s="28"/>
      <c r="F82" s="28"/>
      <c r="G82" s="28"/>
      <c r="H82" s="28"/>
      <c r="I82" s="28"/>
      <c r="J82" s="28"/>
    </row>
    <row r="83" spans="1:10">
      <c r="A83" s="1737"/>
      <c r="B83" s="75"/>
      <c r="C83" s="2592"/>
      <c r="D83" s="2592"/>
      <c r="E83" s="28"/>
      <c r="F83" s="28"/>
      <c r="G83" s="28"/>
      <c r="H83" s="28"/>
      <c r="I83" s="28"/>
      <c r="J83" s="28"/>
    </row>
    <row r="84" spans="1:10">
      <c r="A84" s="1737"/>
      <c r="B84" s="75"/>
      <c r="C84" s="2592"/>
      <c r="D84" s="2592"/>
      <c r="E84" s="28"/>
      <c r="F84" s="28"/>
      <c r="G84" s="28"/>
      <c r="H84" s="28"/>
      <c r="I84" s="28"/>
      <c r="J84" s="28"/>
    </row>
    <row r="85" spans="1:10">
      <c r="A85" s="1737"/>
      <c r="B85" s="75"/>
      <c r="C85" s="2592"/>
      <c r="D85" s="2592"/>
      <c r="E85" s="28"/>
      <c r="F85" s="28"/>
      <c r="G85" s="28"/>
      <c r="H85" s="28"/>
      <c r="I85" s="28"/>
      <c r="J85" s="28"/>
    </row>
    <row r="86" spans="1:10">
      <c r="A86" s="1737"/>
      <c r="B86" s="75"/>
      <c r="C86" s="2592"/>
      <c r="D86" s="2592"/>
      <c r="E86" s="28"/>
      <c r="F86" s="28"/>
      <c r="G86" s="28"/>
      <c r="H86" s="28"/>
      <c r="I86" s="28"/>
      <c r="J86" s="28"/>
    </row>
    <row r="87" spans="1:10">
      <c r="A87" s="1737"/>
      <c r="B87" s="75"/>
      <c r="C87" s="2592"/>
      <c r="D87" s="2592"/>
      <c r="E87" s="28"/>
      <c r="F87" s="28"/>
      <c r="G87" s="28"/>
      <c r="H87" s="28"/>
      <c r="I87" s="28"/>
      <c r="J87" s="28"/>
    </row>
    <row r="88" spans="1:10">
      <c r="A88" s="1737"/>
      <c r="B88" s="75"/>
      <c r="C88" s="2592"/>
      <c r="D88" s="2592"/>
      <c r="E88" s="28"/>
      <c r="F88" s="28"/>
      <c r="G88" s="28"/>
      <c r="H88" s="28"/>
      <c r="I88" s="28"/>
      <c r="J88" s="28"/>
    </row>
    <row r="89" spans="1:10">
      <c r="A89" s="1737"/>
      <c r="B89" s="75"/>
      <c r="C89" s="2592"/>
      <c r="D89" s="2592"/>
      <c r="E89" s="28"/>
      <c r="F89" s="28"/>
      <c r="G89" s="28"/>
      <c r="H89" s="28"/>
      <c r="I89" s="28"/>
      <c r="J89" s="28"/>
    </row>
    <row r="90" spans="1:10">
      <c r="A90" s="1737"/>
      <c r="B90" s="75"/>
      <c r="C90" s="2592"/>
      <c r="D90" s="2592"/>
      <c r="E90" s="28"/>
      <c r="F90" s="28"/>
      <c r="G90" s="28"/>
      <c r="H90" s="28"/>
      <c r="I90" s="28"/>
      <c r="J90" s="28"/>
    </row>
    <row r="91" spans="1:10">
      <c r="A91" s="1737"/>
      <c r="B91" s="75"/>
      <c r="C91" s="2592"/>
      <c r="D91" s="2592"/>
      <c r="E91" s="28"/>
      <c r="F91" s="28"/>
      <c r="G91" s="28"/>
      <c r="H91" s="28"/>
      <c r="I91" s="28"/>
      <c r="J91" s="28"/>
    </row>
    <row r="92" spans="1:10">
      <c r="A92" s="1737"/>
      <c r="B92" s="75"/>
      <c r="C92" s="2592"/>
      <c r="D92" s="2592"/>
      <c r="E92" s="28"/>
      <c r="F92" s="28"/>
      <c r="G92" s="28"/>
      <c r="H92" s="28"/>
      <c r="I92" s="28"/>
      <c r="J92" s="28"/>
    </row>
    <row r="93" spans="1:10">
      <c r="A93" s="1737"/>
      <c r="B93" s="75"/>
      <c r="C93" s="2592"/>
      <c r="D93" s="2592"/>
      <c r="E93" s="28"/>
      <c r="F93" s="28"/>
      <c r="G93" s="28"/>
      <c r="H93" s="28"/>
      <c r="I93" s="28"/>
      <c r="J93" s="28"/>
    </row>
    <row r="94" spans="1:10">
      <c r="A94" s="1737"/>
      <c r="B94" s="75"/>
      <c r="C94" s="2592"/>
      <c r="D94" s="2592"/>
      <c r="E94" s="28"/>
      <c r="F94" s="28"/>
      <c r="G94" s="28"/>
      <c r="H94" s="28"/>
      <c r="I94" s="28"/>
      <c r="J94" s="28"/>
    </row>
    <row r="95" spans="1:10">
      <c r="A95" s="1737"/>
      <c r="B95" s="75"/>
      <c r="C95" s="2592"/>
      <c r="D95" s="2592"/>
      <c r="E95" s="28"/>
      <c r="F95" s="28"/>
      <c r="G95" s="28"/>
      <c r="H95" s="28"/>
      <c r="I95" s="28"/>
      <c r="J95" s="28"/>
    </row>
    <row r="96" spans="1:10">
      <c r="A96" s="1737"/>
      <c r="B96" s="75"/>
      <c r="C96" s="2592"/>
      <c r="D96" s="2592"/>
      <c r="E96" s="28"/>
      <c r="F96" s="28"/>
      <c r="G96" s="28"/>
      <c r="H96" s="28"/>
      <c r="I96" s="28"/>
      <c r="J96" s="28"/>
    </row>
    <row r="97" spans="1:10">
      <c r="A97" s="1737"/>
      <c r="B97" s="75"/>
      <c r="C97" s="2592"/>
      <c r="D97" s="2592"/>
      <c r="E97" s="28"/>
      <c r="F97" s="28"/>
      <c r="G97" s="28"/>
      <c r="H97" s="28"/>
      <c r="I97" s="28"/>
      <c r="J97" s="28"/>
    </row>
    <row r="98" spans="1:10">
      <c r="A98" s="1737"/>
      <c r="B98" s="75"/>
      <c r="C98" s="2592"/>
      <c r="D98" s="2592"/>
      <c r="E98" s="28"/>
      <c r="F98" s="28"/>
      <c r="G98" s="28"/>
      <c r="H98" s="28"/>
      <c r="I98" s="28"/>
      <c r="J98" s="28"/>
    </row>
    <row r="99" spans="1:10">
      <c r="A99" s="1737"/>
      <c r="B99" s="75"/>
      <c r="C99" s="2592"/>
      <c r="D99" s="2592"/>
      <c r="E99" s="28"/>
      <c r="F99" s="28"/>
      <c r="G99" s="28"/>
      <c r="H99" s="28"/>
      <c r="I99" s="28"/>
      <c r="J99" s="28"/>
    </row>
    <row r="100" spans="1:10">
      <c r="A100" s="1737"/>
      <c r="B100" s="75"/>
      <c r="C100" s="2592"/>
      <c r="D100" s="2592"/>
      <c r="E100" s="28"/>
      <c r="F100" s="28"/>
      <c r="G100" s="28"/>
      <c r="H100" s="28"/>
      <c r="I100" s="28"/>
      <c r="J100" s="28"/>
    </row>
    <row r="101" spans="1:10">
      <c r="A101" s="1737"/>
      <c r="B101" s="75"/>
      <c r="C101" s="2592"/>
      <c r="D101" s="2592"/>
      <c r="E101" s="28"/>
      <c r="F101" s="28"/>
      <c r="G101" s="28"/>
      <c r="H101" s="28"/>
      <c r="I101" s="28"/>
      <c r="J101" s="28"/>
    </row>
    <row r="102" spans="1:10">
      <c r="A102" s="1737"/>
      <c r="B102" s="75"/>
      <c r="C102" s="2592"/>
      <c r="D102" s="2592"/>
      <c r="E102" s="28"/>
      <c r="F102" s="28"/>
      <c r="G102" s="28"/>
      <c r="H102" s="28"/>
      <c r="I102" s="28"/>
      <c r="J102" s="28"/>
    </row>
    <row r="103" spans="1:10">
      <c r="A103" s="1737"/>
      <c r="B103" s="75"/>
      <c r="C103" s="2592"/>
      <c r="D103" s="2592"/>
      <c r="E103" s="28"/>
      <c r="F103" s="28"/>
      <c r="G103" s="28"/>
      <c r="H103" s="28"/>
      <c r="I103" s="28"/>
      <c r="J103" s="28"/>
    </row>
    <row r="104" spans="1:10">
      <c r="A104" s="1737"/>
      <c r="B104" s="75"/>
      <c r="C104" s="2592"/>
      <c r="D104" s="2592"/>
      <c r="E104" s="28"/>
      <c r="F104" s="28"/>
      <c r="G104" s="28"/>
      <c r="H104" s="28"/>
      <c r="I104" s="28"/>
      <c r="J104" s="28"/>
    </row>
    <row r="105" spans="1:10">
      <c r="A105" s="1737"/>
      <c r="B105" s="75"/>
      <c r="C105" s="2592"/>
      <c r="D105" s="2592"/>
      <c r="E105" s="28"/>
      <c r="F105" s="28"/>
      <c r="G105" s="28"/>
      <c r="H105" s="28"/>
      <c r="I105" s="28"/>
      <c r="J105" s="28"/>
    </row>
    <row r="106" spans="1:10">
      <c r="A106" s="1737"/>
      <c r="B106" s="75"/>
      <c r="C106" s="2592"/>
      <c r="D106" s="2592"/>
      <c r="E106" s="28"/>
      <c r="F106" s="28"/>
      <c r="G106" s="28"/>
      <c r="H106" s="28"/>
      <c r="I106" s="28"/>
      <c r="J106" s="28"/>
    </row>
    <row r="107" spans="1:10">
      <c r="A107" s="1737"/>
      <c r="B107" s="75"/>
      <c r="C107" s="2592"/>
      <c r="D107" s="2592"/>
      <c r="E107" s="28"/>
      <c r="F107" s="28"/>
      <c r="G107" s="28"/>
      <c r="H107" s="28"/>
      <c r="I107" s="28"/>
      <c r="J107" s="28"/>
    </row>
    <row r="108" spans="1:10">
      <c r="A108" s="1737"/>
      <c r="B108" s="75"/>
      <c r="C108" s="2592"/>
      <c r="D108" s="2592"/>
      <c r="E108" s="28"/>
      <c r="F108" s="28"/>
      <c r="G108" s="28"/>
      <c r="H108" s="28"/>
      <c r="I108" s="28"/>
      <c r="J108" s="28"/>
    </row>
    <row r="109" spans="1:10">
      <c r="A109" s="1737"/>
      <c r="B109" s="75"/>
      <c r="C109" s="2592"/>
      <c r="D109" s="2592"/>
      <c r="E109" s="28"/>
      <c r="F109" s="28"/>
      <c r="G109" s="28"/>
      <c r="H109" s="28"/>
      <c r="I109" s="28"/>
      <c r="J109" s="28"/>
    </row>
    <row r="110" spans="1:10">
      <c r="A110" s="1737"/>
      <c r="B110" s="75"/>
      <c r="C110" s="2592"/>
      <c r="D110" s="2592"/>
      <c r="E110" s="28"/>
      <c r="F110" s="28"/>
      <c r="G110" s="28"/>
      <c r="H110" s="28"/>
      <c r="I110" s="28"/>
      <c r="J110" s="28"/>
    </row>
    <row r="111" spans="1:10">
      <c r="A111" s="1737"/>
      <c r="B111" s="75"/>
      <c r="C111" s="2592"/>
      <c r="D111" s="2592"/>
      <c r="E111" s="28"/>
      <c r="F111" s="28"/>
      <c r="G111" s="28"/>
      <c r="H111" s="28"/>
      <c r="I111" s="28"/>
      <c r="J111" s="28"/>
    </row>
    <row r="112" spans="1:10">
      <c r="A112" s="1737"/>
      <c r="B112" s="75"/>
      <c r="C112" s="2592"/>
      <c r="D112" s="2592"/>
      <c r="E112" s="28"/>
      <c r="F112" s="28"/>
      <c r="G112" s="28"/>
      <c r="H112" s="28"/>
      <c r="I112" s="28"/>
      <c r="J112" s="28"/>
    </row>
    <row r="113" spans="1:10">
      <c r="A113" s="1737"/>
      <c r="B113" s="75"/>
      <c r="C113" s="2592"/>
      <c r="D113" s="2592"/>
      <c r="E113" s="28"/>
      <c r="F113" s="28"/>
      <c r="G113" s="28"/>
      <c r="H113" s="28"/>
      <c r="I113" s="28"/>
      <c r="J113" s="28"/>
    </row>
    <row r="114" spans="1:10">
      <c r="A114" s="1737"/>
      <c r="B114" s="75"/>
      <c r="C114" s="2592"/>
      <c r="D114" s="2592"/>
      <c r="E114" s="28"/>
      <c r="F114" s="28"/>
      <c r="G114" s="28"/>
      <c r="H114" s="28"/>
      <c r="I114" s="28"/>
      <c r="J114" s="28"/>
    </row>
    <row r="115" spans="1:10">
      <c r="A115" s="1737"/>
      <c r="B115" s="75"/>
      <c r="C115" s="2592"/>
      <c r="D115" s="2592"/>
      <c r="E115" s="28"/>
      <c r="F115" s="28"/>
      <c r="G115" s="28"/>
      <c r="H115" s="28"/>
      <c r="I115" s="28"/>
      <c r="J115" s="28"/>
    </row>
    <row r="116" spans="1:10">
      <c r="A116" s="1737"/>
      <c r="B116" s="75"/>
      <c r="C116" s="2592"/>
      <c r="D116" s="2592"/>
      <c r="E116" s="28"/>
      <c r="F116" s="28"/>
      <c r="G116" s="28"/>
      <c r="H116" s="28"/>
      <c r="I116" s="28"/>
      <c r="J116" s="28"/>
    </row>
    <row r="117" spans="1:10">
      <c r="A117" s="1737"/>
      <c r="B117" s="75"/>
      <c r="C117" s="2592"/>
      <c r="D117" s="2592"/>
      <c r="E117" s="28"/>
      <c r="F117" s="28"/>
      <c r="G117" s="28"/>
      <c r="H117" s="28"/>
      <c r="I117" s="28"/>
      <c r="J117" s="28"/>
    </row>
    <row r="118" spans="1:10">
      <c r="A118" s="1737"/>
      <c r="B118" s="75"/>
      <c r="C118" s="2592"/>
      <c r="D118" s="2592"/>
      <c r="E118" s="28"/>
      <c r="F118" s="28"/>
      <c r="G118" s="28"/>
      <c r="H118" s="28"/>
      <c r="I118" s="28"/>
      <c r="J118" s="28"/>
    </row>
    <row r="119" spans="1:10">
      <c r="A119" s="1737"/>
      <c r="B119" s="75"/>
      <c r="C119" s="2592"/>
      <c r="D119" s="2592"/>
      <c r="E119" s="28"/>
      <c r="F119" s="28"/>
      <c r="G119" s="28"/>
      <c r="H119" s="28"/>
      <c r="I119" s="28"/>
      <c r="J119" s="28"/>
    </row>
    <row r="120" spans="1:10">
      <c r="A120" s="1737"/>
      <c r="B120" s="75"/>
      <c r="C120" s="2592"/>
      <c r="D120" s="2592"/>
      <c r="E120" s="28"/>
      <c r="F120" s="28"/>
      <c r="G120" s="28"/>
      <c r="H120" s="28"/>
      <c r="I120" s="28"/>
      <c r="J120" s="28"/>
    </row>
    <row r="121" spans="1:10">
      <c r="A121" s="1737"/>
      <c r="B121" s="75"/>
      <c r="C121" s="2592"/>
      <c r="D121" s="2592"/>
      <c r="E121" s="28"/>
      <c r="F121" s="28"/>
      <c r="G121" s="28"/>
      <c r="H121" s="28"/>
      <c r="I121" s="28"/>
      <c r="J121" s="28"/>
    </row>
    <row r="122" spans="1:10">
      <c r="A122" s="1737"/>
      <c r="B122" s="75"/>
      <c r="C122" s="2592"/>
      <c r="D122" s="2592"/>
      <c r="E122" s="28"/>
      <c r="F122" s="28"/>
      <c r="G122" s="28"/>
      <c r="H122" s="28"/>
      <c r="I122" s="28"/>
      <c r="J122" s="28"/>
    </row>
    <row r="123" spans="1:10">
      <c r="A123" s="1737"/>
      <c r="B123" s="75"/>
      <c r="C123" s="2592"/>
      <c r="D123" s="2592"/>
      <c r="E123" s="28"/>
      <c r="F123" s="28"/>
      <c r="G123" s="28"/>
      <c r="H123" s="28"/>
      <c r="I123" s="28"/>
      <c r="J123" s="28"/>
    </row>
  </sheetData>
  <mergeCells count="3">
    <mergeCell ref="A2:S2"/>
    <mergeCell ref="B4:J4"/>
    <mergeCell ref="K4:S4"/>
  </mergeCells>
  <hyperlinks>
    <hyperlink ref="A1" location="Index!A1" display="Back to index" xr:uid="{00000000-0004-0000-2C00-000000000000}"/>
  </hyperlinks>
  <pageMargins left="0.7" right="0.7" top="0.75" bottom="0.75" header="0.3" footer="0.3"/>
  <pageSetup orientation="portrait" r:id="rId1"/>
  <ignoredErrors>
    <ignoredError sqref="N7:R11 K7:K11" formulaRange="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2" tint="-0.249977111117893"/>
  </sheetPr>
  <dimension ref="A1:AD123"/>
  <sheetViews>
    <sheetView workbookViewId="0">
      <pane xSplit="1" ySplit="6" topLeftCell="B7" activePane="bottomRight" state="frozen"/>
      <selection activeCell="A2" sqref="A2:Q2"/>
      <selection pane="topRight" activeCell="A2" sqref="A2:Q2"/>
      <selection pane="bottomLeft" activeCell="A2" sqref="A2:Q2"/>
      <selection pane="bottomRight" activeCell="A2" sqref="A2:S2"/>
    </sheetView>
  </sheetViews>
  <sheetFormatPr baseColWidth="10" defaultColWidth="12.6640625" defaultRowHeight="14"/>
  <cols>
    <col min="1" max="1" width="12.6640625" style="2"/>
    <col min="2" max="2" width="14.1640625" style="5" customWidth="1"/>
    <col min="3" max="4" width="14.1640625" style="2591" customWidth="1"/>
    <col min="5" max="10" width="14.1640625" style="5" customWidth="1"/>
    <col min="11" max="11" width="14.1640625" style="2" customWidth="1"/>
    <col min="12" max="13" width="14.1640625" style="1" customWidth="1"/>
    <col min="14" max="19" width="14.1640625" style="2" customWidth="1"/>
    <col min="20" max="16384" width="12.6640625" style="2"/>
  </cols>
  <sheetData>
    <row r="1" spans="1:25" ht="15" thickBot="1">
      <c r="A1" s="1770" t="s">
        <v>1610</v>
      </c>
    </row>
    <row r="2" spans="1:25" ht="27" thickTop="1" thickBot="1">
      <c r="A2" s="2866" t="s">
        <v>1739</v>
      </c>
      <c r="B2" s="2867"/>
      <c r="C2" s="2867"/>
      <c r="D2" s="2867"/>
      <c r="E2" s="2867"/>
      <c r="F2" s="2867"/>
      <c r="G2" s="2867"/>
      <c r="H2" s="2867"/>
      <c r="I2" s="2867"/>
      <c r="J2" s="2867"/>
      <c r="K2" s="2867"/>
      <c r="L2" s="2867"/>
      <c r="M2" s="2867"/>
      <c r="N2" s="2867"/>
      <c r="O2" s="2867"/>
      <c r="P2" s="2867"/>
      <c r="Q2" s="2867"/>
      <c r="R2" s="2867"/>
      <c r="S2" s="2868"/>
    </row>
    <row r="3" spans="1:25" s="90" customFormat="1" ht="17">
      <c r="A3" s="1416"/>
      <c r="B3" s="2573" t="s">
        <v>1126</v>
      </c>
      <c r="C3" s="1289" t="s">
        <v>1183</v>
      </c>
      <c r="D3" s="1289" t="s">
        <v>1184</v>
      </c>
      <c r="E3" s="2573" t="s">
        <v>1123</v>
      </c>
      <c r="F3" s="2573" t="s">
        <v>604</v>
      </c>
      <c r="G3" s="2573" t="s">
        <v>1124</v>
      </c>
      <c r="H3" s="2573" t="s">
        <v>1391</v>
      </c>
      <c r="I3" s="2573" t="s">
        <v>860</v>
      </c>
      <c r="J3" s="2575" t="s">
        <v>605</v>
      </c>
      <c r="K3" s="2562" t="s">
        <v>1126</v>
      </c>
      <c r="L3" s="1289" t="s">
        <v>1183</v>
      </c>
      <c r="M3" s="1289" t="s">
        <v>1184</v>
      </c>
      <c r="N3" s="2573" t="s">
        <v>1123</v>
      </c>
      <c r="O3" s="2573" t="s">
        <v>604</v>
      </c>
      <c r="P3" s="2573" t="s">
        <v>1124</v>
      </c>
      <c r="Q3" s="2573" t="s">
        <v>1391</v>
      </c>
      <c r="R3" s="2573" t="s">
        <v>860</v>
      </c>
      <c r="S3" s="2576" t="s">
        <v>605</v>
      </c>
    </row>
    <row r="4" spans="1:25" s="90" customFormat="1" ht="16">
      <c r="A4" s="1764" t="s">
        <v>874</v>
      </c>
      <c r="B4" s="3072" t="s">
        <v>867</v>
      </c>
      <c r="C4" s="3072"/>
      <c r="D4" s="3072"/>
      <c r="E4" s="3072"/>
      <c r="F4" s="3072"/>
      <c r="G4" s="3072"/>
      <c r="H4" s="3072"/>
      <c r="I4" s="3072"/>
      <c r="J4" s="3073"/>
      <c r="K4" s="3071" t="s">
        <v>806</v>
      </c>
      <c r="L4" s="3072"/>
      <c r="M4" s="3072"/>
      <c r="N4" s="3072"/>
      <c r="O4" s="3072"/>
      <c r="P4" s="3072"/>
      <c r="Q4" s="3072"/>
      <c r="R4" s="3072"/>
      <c r="S4" s="3074"/>
    </row>
    <row r="5" spans="1:25" s="1629" customFormat="1" ht="39" customHeight="1">
      <c r="A5" s="1623" t="s">
        <v>6</v>
      </c>
      <c r="B5" s="1320" t="s">
        <v>1732</v>
      </c>
      <c r="C5" s="1320" t="s">
        <v>1732</v>
      </c>
      <c r="D5" s="1320" t="s">
        <v>1732</v>
      </c>
      <c r="E5" s="1320" t="s">
        <v>1732</v>
      </c>
      <c r="F5" s="1320" t="s">
        <v>1732</v>
      </c>
      <c r="G5" s="1320" t="s">
        <v>1732</v>
      </c>
      <c r="H5" s="1320" t="s">
        <v>1732</v>
      </c>
      <c r="I5" s="1320" t="s">
        <v>1732</v>
      </c>
      <c r="J5" s="1719" t="s">
        <v>1732</v>
      </c>
      <c r="K5" s="2564" t="s">
        <v>1731</v>
      </c>
      <c r="L5" s="1320" t="s">
        <v>1731</v>
      </c>
      <c r="M5" s="1320" t="s">
        <v>1731</v>
      </c>
      <c r="N5" s="1320" t="s">
        <v>1731</v>
      </c>
      <c r="O5" s="1320" t="s">
        <v>1731</v>
      </c>
      <c r="P5" s="1320" t="s">
        <v>1731</v>
      </c>
      <c r="Q5" s="1320" t="s">
        <v>1731</v>
      </c>
      <c r="R5" s="1320" t="s">
        <v>1731</v>
      </c>
      <c r="S5" s="1484" t="s">
        <v>1731</v>
      </c>
    </row>
    <row r="6" spans="1:25" s="1639" customFormat="1" ht="12">
      <c r="A6" s="1631" t="s">
        <v>4</v>
      </c>
      <c r="B6" s="1649" t="s">
        <v>1741</v>
      </c>
      <c r="C6" s="1649" t="s">
        <v>1741</v>
      </c>
      <c r="D6" s="1649" t="s">
        <v>1741</v>
      </c>
      <c r="E6" s="1649" t="s">
        <v>1741</v>
      </c>
      <c r="F6" s="1649" t="s">
        <v>1741</v>
      </c>
      <c r="G6" s="1649" t="s">
        <v>1741</v>
      </c>
      <c r="H6" s="1649" t="s">
        <v>1741</v>
      </c>
      <c r="I6" s="1649" t="s">
        <v>1741</v>
      </c>
      <c r="J6" s="1726" t="s">
        <v>1741</v>
      </c>
      <c r="K6" s="1645" t="s">
        <v>1741</v>
      </c>
      <c r="L6" s="1649" t="s">
        <v>1741</v>
      </c>
      <c r="M6" s="1649" t="s">
        <v>1741</v>
      </c>
      <c r="N6" s="1649" t="s">
        <v>1741</v>
      </c>
      <c r="O6" s="1649" t="s">
        <v>1741</v>
      </c>
      <c r="P6" s="1649" t="s">
        <v>1741</v>
      </c>
      <c r="Q6" s="1649" t="s">
        <v>1741</v>
      </c>
      <c r="R6" s="1649" t="s">
        <v>1741</v>
      </c>
      <c r="S6" s="1728" t="s">
        <v>1741</v>
      </c>
    </row>
    <row r="7" spans="1:25">
      <c r="A7" s="1737" t="s">
        <v>1082</v>
      </c>
      <c r="B7" s="1030"/>
      <c r="C7" s="2593"/>
      <c r="D7" s="2593"/>
      <c r="E7" s="1030"/>
      <c r="F7" s="1030"/>
      <c r="G7" s="1030"/>
      <c r="H7" s="1030"/>
      <c r="I7" s="1030"/>
      <c r="J7" s="2029"/>
      <c r="K7" s="2041">
        <f>'D4'!K7*A3b!$R9*10000*100</f>
        <v>37.638911038787747</v>
      </c>
      <c r="L7" s="2608">
        <f>'D4'!L7*A3b!$R9*10000*100</f>
        <v>0.45901111022911883</v>
      </c>
      <c r="M7" s="2608">
        <f>'D4'!M7*A3b!$R9*10000*100</f>
        <v>0</v>
      </c>
      <c r="N7" s="987"/>
      <c r="O7" s="2580">
        <f>'D4'!O7*A3b!$R9*10000*100</f>
        <v>0.76501851704853141</v>
      </c>
      <c r="P7" s="987"/>
      <c r="Q7" s="2580">
        <f>'D4'!Q7*A3b!$R9*10000*100</f>
        <v>0.24480592545553007</v>
      </c>
      <c r="R7" s="987"/>
      <c r="S7" s="2582"/>
      <c r="T7" s="2143"/>
    </row>
    <row r="8" spans="1:25">
      <c r="A8" s="1737" t="s">
        <v>1083</v>
      </c>
      <c r="B8" s="28"/>
      <c r="C8" s="2577"/>
      <c r="D8" s="2577"/>
      <c r="E8" s="28"/>
      <c r="F8" s="28"/>
      <c r="G8" s="28"/>
      <c r="H8" s="28"/>
      <c r="I8" s="28"/>
      <c r="J8" s="2599"/>
      <c r="K8" s="2041">
        <f>'D4'!K8*A3b!$R10*10000*100</f>
        <v>115.78822292804654</v>
      </c>
      <c r="L8" s="2608">
        <f>'D4'!L8*A3b!$R10*10000*100</f>
        <v>1.569526127182393</v>
      </c>
      <c r="M8" s="2608">
        <f>'D4'!M8*A3b!$R10*10000*100</f>
        <v>0</v>
      </c>
      <c r="N8" s="987"/>
      <c r="O8" s="987">
        <f>'D4'!O8*A3b!$R10*10000*100</f>
        <v>21.117260620272194</v>
      </c>
      <c r="P8" s="987"/>
      <c r="Q8" s="2580">
        <f>'D4'!Q8*A3b!$R10*10000*100</f>
        <v>0.38049118234724677</v>
      </c>
      <c r="R8" s="987"/>
      <c r="S8" s="2582"/>
      <c r="T8" s="2143"/>
      <c r="U8" s="2143"/>
      <c r="V8" s="2143"/>
      <c r="W8" s="2143"/>
      <c r="X8" s="2143"/>
      <c r="Y8" s="2143"/>
    </row>
    <row r="9" spans="1:25">
      <c r="A9" s="1737" t="s">
        <v>1084</v>
      </c>
      <c r="B9" s="28"/>
      <c r="C9" s="2577"/>
      <c r="D9" s="2577"/>
      <c r="E9" s="28"/>
      <c r="F9" s="28"/>
      <c r="G9" s="28"/>
      <c r="H9" s="28"/>
      <c r="I9" s="28"/>
      <c r="J9" s="2599"/>
      <c r="K9" s="2041">
        <f>'D4'!K9*A3b!$R11*10000*100</f>
        <v>201.46320536237479</v>
      </c>
      <c r="L9" s="2608">
        <f>'D4'!L9*A3b!$R11*10000*100</f>
        <v>1.1268613140405204</v>
      </c>
      <c r="M9" s="2608">
        <f>'D4'!M9*A3b!$R11*10000*100</f>
        <v>0</v>
      </c>
      <c r="N9" s="987"/>
      <c r="O9" s="987">
        <f>'D4'!O9*A3b!$R11*10000*100</f>
        <v>43.479921532267035</v>
      </c>
      <c r="P9" s="987"/>
      <c r="Q9" s="2580">
        <f>'D4'!Q9*A3b!$R11*10000*100</f>
        <v>0.75717953907861046</v>
      </c>
      <c r="R9" s="987"/>
      <c r="S9" s="2582"/>
      <c r="T9" s="2143"/>
      <c r="U9" s="2143"/>
      <c r="V9" s="2143"/>
      <c r="W9" s="2143"/>
      <c r="X9" s="2143"/>
      <c r="Y9" s="2143"/>
    </row>
    <row r="10" spans="1:25">
      <c r="A10" s="1737" t="s">
        <v>1073</v>
      </c>
      <c r="B10" s="2600">
        <f>'D4'!B10*A3b!$N12*10000*100</f>
        <v>0.6044655776125929</v>
      </c>
      <c r="C10" s="2607">
        <f>'D4'!C10*A3b!$N12*10000*100</f>
        <v>0.4605452019905471</v>
      </c>
      <c r="D10" s="2607">
        <f>'D4'!D10*A3b!$N12*10000*100</f>
        <v>0</v>
      </c>
      <c r="E10" s="2600">
        <f>'D4'!E10*A3b!$N12*10000*100</f>
        <v>0.37419297661731943</v>
      </c>
      <c r="F10" s="2600">
        <f>'D4'!F10*A3b!$N12*10000*100</f>
        <v>0.35980093905511473</v>
      </c>
      <c r="G10" s="2601">
        <f>'D4'!G10*A3b!$N12*10000*100</f>
        <v>1.4392037562204597E-2</v>
      </c>
      <c r="H10" s="2600">
        <f>'D4'!H10*A3b!$N12*10000*100</f>
        <v>7.1960187811022966E-2</v>
      </c>
      <c r="I10" s="2600">
        <f>'D4'!I10*A3b!$N12*10000*100</f>
        <v>0.11513630049763678</v>
      </c>
      <c r="J10" s="2602">
        <f>'D4'!J10*A3b!$N12*10000*100</f>
        <v>3.419371495185545E-16</v>
      </c>
      <c r="K10" s="2041">
        <f>'D4'!K10*A3b!$R12*10000*100</f>
        <v>283.01370630270861</v>
      </c>
      <c r="L10" s="2608">
        <f>'D4'!L10*A3b!$R12*10000*100</f>
        <v>2.2615294861968671</v>
      </c>
      <c r="M10" s="2608">
        <f>'D4'!M10*A3b!$R12*10000*100</f>
        <v>0</v>
      </c>
      <c r="N10" s="987"/>
      <c r="O10" s="987">
        <f>'D4'!O10*A3b!$R12*10000*100</f>
        <v>82.273820981522817</v>
      </c>
      <c r="P10" s="987"/>
      <c r="Q10" s="987">
        <f>'D4'!Q10*A3b!$R12*10000*100</f>
        <v>2.2926158021583367</v>
      </c>
      <c r="R10" s="987"/>
      <c r="S10" s="2582"/>
      <c r="T10" s="2143"/>
      <c r="U10" s="2143"/>
      <c r="V10" s="2143"/>
      <c r="W10" s="2143"/>
      <c r="X10" s="2143"/>
      <c r="Y10" s="2143"/>
    </row>
    <row r="11" spans="1:25">
      <c r="A11" s="1737" t="s">
        <v>1074</v>
      </c>
      <c r="B11" s="2600">
        <f>'D4'!B11*A3b!$N13*10000*100</f>
        <v>3.948196525545375</v>
      </c>
      <c r="C11" s="2607">
        <f>'D4'!C11*A3b!$N13*10000*100</f>
        <v>3.0129591154401827</v>
      </c>
      <c r="D11" s="2607">
        <f>'D4'!D11*A3b!$N13*10000*100</f>
        <v>0</v>
      </c>
      <c r="E11" s="2600">
        <f>'D4'!E11*A3b!$N13*10000*100</f>
        <v>2.4489310403622713</v>
      </c>
      <c r="F11" s="2600">
        <f>'D4'!F11*A3b!$N13*10000*100</f>
        <v>2.3525216703369569</v>
      </c>
      <c r="G11" s="2600">
        <f>'D4'!I29*A3b!$N13*10000*100</f>
        <v>9.6409370025314522E-2</v>
      </c>
      <c r="H11" s="2600">
        <f>'D4'!H11*A3b!$N13*10000*100</f>
        <v>0.46761870505259617</v>
      </c>
      <c r="I11" s="2600">
        <f>'D4'!I11*A3b!$N13*10000*100</f>
        <v>0.7568468151285398</v>
      </c>
      <c r="J11" s="2602">
        <f>'D4'!J11*A3b!$N13*10000*100</f>
        <v>9.6409370025313496E-2</v>
      </c>
      <c r="K11" s="2041">
        <f>'D4'!K11*A3b!$R13*10000*100</f>
        <v>501.61016398345123</v>
      </c>
      <c r="L11" s="2608">
        <f>'D4'!L11*A3b!$R13*10000*100</f>
        <v>2.6067735619070467</v>
      </c>
      <c r="M11" s="2608">
        <f>'D4'!M11*A3b!$R13*10000*100</f>
        <v>8.1902007181538981</v>
      </c>
      <c r="N11" s="987">
        <f>'D4'!N11*A3b!$R13*10000*100</f>
        <v>2.8005202455622999</v>
      </c>
      <c r="O11" s="987">
        <f>'D4'!O11*A3b!$R13*10000*100</f>
        <v>122.25415738646497</v>
      </c>
      <c r="P11" s="987">
        <f>'D4'!P11*A3b!$R13*10000*100</f>
        <v>0.88066674388751576</v>
      </c>
      <c r="Q11" s="987">
        <f>'D4'!Q11*A3b!$R13*10000*100</f>
        <v>11.977067716870216</v>
      </c>
      <c r="R11" s="987">
        <f>'D4'!R11*A3b!$R13*10000*100</f>
        <v>2.5715468921515461</v>
      </c>
      <c r="S11" s="2582">
        <f>'D4'!S11*A3b!$R13*10000*100</f>
        <v>-1.1138557489000011E-14</v>
      </c>
      <c r="T11" s="2143"/>
      <c r="U11" s="2143"/>
      <c r="V11" s="2143"/>
      <c r="W11" s="2143"/>
      <c r="X11" s="2143"/>
      <c r="Y11" s="2143"/>
    </row>
    <row r="12" spans="1:25">
      <c r="A12" s="1737" t="s">
        <v>1075</v>
      </c>
      <c r="B12" s="987">
        <f>'D4'!B12*A3b!$N14*10000*100</f>
        <v>57.009285953508368</v>
      </c>
      <c r="C12" s="2608">
        <f>'D4'!C12*A3b!$N14*10000*100</f>
        <v>4.1732861996403745</v>
      </c>
      <c r="D12" s="2608">
        <f>'D4'!D12*A3b!$N14*10000*100</f>
        <v>16.572339145414009</v>
      </c>
      <c r="E12" s="987">
        <f>'D4'!E12*A3b!$N14*10000*100</f>
        <v>19.570515809892495</v>
      </c>
      <c r="F12" s="987">
        <f>'D4'!F12*A3b!$N14*10000*100</f>
        <v>4.7443674690648461</v>
      </c>
      <c r="G12" s="987">
        <f>'D4'!G12*A3b!$N14*10000*100</f>
        <v>22.414939824910533</v>
      </c>
      <c r="H12" s="987">
        <f>'D4'!H12*A3b!$N14*10000*100</f>
        <v>3.3715759560252496</v>
      </c>
      <c r="I12" s="987">
        <f>'D4'!I12*A3b!$N14*10000*100</f>
        <v>3.9646218896583547</v>
      </c>
      <c r="J12" s="2602">
        <f>'D4'!J12*A3b!$N14*10000*100</f>
        <v>3.4813992770684568</v>
      </c>
      <c r="K12" s="987">
        <f>'D4'!K12*A3b!$R14*10000*100</f>
        <v>1581.0536305292003</v>
      </c>
      <c r="L12" s="2608">
        <f>'D4'!L12*A3b!$R14*10000*100</f>
        <v>3.328000869624693</v>
      </c>
      <c r="M12" s="2608">
        <f>'D4'!M12*A3b!$R14*10000*100</f>
        <v>112.93498603226404</v>
      </c>
      <c r="N12" s="987">
        <f>'D4'!N12*A3b!$R14*10000*100</f>
        <v>44.819489972445595</v>
      </c>
      <c r="O12" s="987">
        <f>'D4'!O12*A3b!$R14*10000*100</f>
        <v>363.43939931651397</v>
      </c>
      <c r="P12" s="987">
        <f>'D4'!P12*A3b!$R14*10000*100</f>
        <v>37.657053318253318</v>
      </c>
      <c r="Q12" s="987">
        <f>'D4'!Q12*A3b!$R14*10000*100</f>
        <v>31.652182183930499</v>
      </c>
      <c r="R12" s="987">
        <f>'D4'!R12*A3b!$R14*10000*100</f>
        <v>30.747834121532485</v>
      </c>
      <c r="S12" s="2582">
        <f>'D4'!S12*A3b!$R14*10000*100</f>
        <v>2.2789571172432996</v>
      </c>
      <c r="T12" s="2143"/>
      <c r="U12" s="2143"/>
      <c r="V12" s="2143"/>
      <c r="W12" s="2143"/>
      <c r="X12" s="2143"/>
      <c r="Y12" s="2143"/>
    </row>
    <row r="13" spans="1:25">
      <c r="A13" s="1737" t="s">
        <v>1076</v>
      </c>
      <c r="B13" s="987">
        <f>'D4'!B13*A3b!$N15*10000*100</f>
        <v>34.593277225835891</v>
      </c>
      <c r="C13" s="2608">
        <f>'D4'!C13*A3b!$N15*10000*100</f>
        <v>1.0977407386904083</v>
      </c>
      <c r="D13" s="2608">
        <f>'D4'!D13*A3b!$N15*10000*100</f>
        <v>2.2099254344688486</v>
      </c>
      <c r="E13" s="987">
        <f>'D4'!E13*A3b!$N15*10000*100</f>
        <v>6.9619873164312729</v>
      </c>
      <c r="F13" s="987">
        <f>'D4'!F13*A3b!$N15*10000*100</f>
        <v>14.45840104511972</v>
      </c>
      <c r="G13" s="987">
        <f>'D4'!G13*A3b!$N15*10000*100</f>
        <v>24.858050148502535</v>
      </c>
      <c r="H13" s="987">
        <f>'D4'!H13*A3b!$N15*10000*100</f>
        <v>5.5609234788922004</v>
      </c>
      <c r="I13" s="987">
        <f>'D4'!I13*A3b!$N15*10000*100</f>
        <v>5.690919092684485</v>
      </c>
      <c r="J13" s="2602">
        <f>'D4'!J13*A3b!$N15*10000*100</f>
        <v>3.2932222160712268</v>
      </c>
      <c r="K13" s="987">
        <f>'D4'!K13*A3b!$R15*10000*100</f>
        <v>4156.2511262515563</v>
      </c>
      <c r="L13" s="2608">
        <f>'D4'!L13*A3b!$R15*10000*100</f>
        <v>15.338876292796069</v>
      </c>
      <c r="M13" s="2608">
        <f>'D4'!M13*A3b!$R15*10000*100</f>
        <v>414.16221217741924</v>
      </c>
      <c r="N13" s="987">
        <f>'D4'!N13*A3b!$R15*10000*100</f>
        <v>103.93281154202245</v>
      </c>
      <c r="O13" s="987">
        <f>'D4'!O13*A3b!$R15*10000*100</f>
        <v>1016.8413887175818</v>
      </c>
      <c r="P13" s="987">
        <f>'D4'!P13*A3b!$R15*10000*100</f>
        <v>78.652535884337297</v>
      </c>
      <c r="Q13" s="987">
        <f>'D4'!Q13*A3b!$R15*10000*100</f>
        <v>117.97880382650594</v>
      </c>
      <c r="R13" s="987">
        <f>'D4'!R13*A3b!$R15*10000*100</f>
        <v>119.32189692251998</v>
      </c>
      <c r="S13" s="2582">
        <f>'D4'!S13*A3b!$R15*10000*100</f>
        <v>19.292841949286021</v>
      </c>
      <c r="T13" s="2143"/>
      <c r="U13" s="2143"/>
      <c r="V13" s="2143"/>
      <c r="W13" s="2143"/>
      <c r="X13" s="2143"/>
      <c r="Y13" s="2143"/>
    </row>
    <row r="14" spans="1:25">
      <c r="A14" s="1737" t="s">
        <v>1077</v>
      </c>
      <c r="B14" s="2051">
        <f>'D4'!B14*A3b!$N16*10000*100</f>
        <v>1.2274651970768733</v>
      </c>
      <c r="C14" s="2609">
        <f>'D4'!C14*A3b!$N16*10000*100</f>
        <v>0.11133557977411801</v>
      </c>
      <c r="D14" s="2609">
        <f>'D4'!D14*A3b!$N16*10000*100</f>
        <v>0.17882831530156293</v>
      </c>
      <c r="E14" s="2603">
        <f>'D4'!E14*A3b!$N16*10000*100</f>
        <v>0.21885553699441535</v>
      </c>
      <c r="F14" s="2603">
        <f>'D4'!F14*A3b!$N16*10000*100</f>
        <v>0.75402247486852347</v>
      </c>
      <c r="G14" s="2051">
        <f>'D4'!G14*A3b!$N16*10000*100</f>
        <v>1.5082502165325518</v>
      </c>
      <c r="H14" s="2603">
        <f>'D4'!H14*A3b!$N16*10000*100</f>
        <v>0.33230254065921044</v>
      </c>
      <c r="I14" s="2603">
        <f>'D4'!I14*A3b!$N16*10000*100</f>
        <v>0.22209669038337454</v>
      </c>
      <c r="J14" s="2604">
        <f>'D4'!J14*A3b!$N16*10000*100</f>
        <v>8.9639558653312246E-2</v>
      </c>
      <c r="K14" s="987">
        <f>'D4'!K14*A3b!$R16*10000*100</f>
        <v>8314.5097881218098</v>
      </c>
      <c r="L14" s="2608">
        <f>'D4'!L14*A3b!$R16*10000*100</f>
        <v>24.351067931322842</v>
      </c>
      <c r="M14" s="2608">
        <f>'D4'!M14*A3b!$R16*10000*100</f>
        <v>1075.2958202175034</v>
      </c>
      <c r="N14" s="987">
        <f>'D4'!N14*A3b!$R16*10000*100</f>
        <v>223.18745802768291</v>
      </c>
      <c r="O14" s="987">
        <f>'D4'!O14*A3b!$R16*10000*100</f>
        <v>1658.6871393318177</v>
      </c>
      <c r="P14" s="987">
        <f>'D4'!P14*A3b!$R16*10000*100</f>
        <v>146.78268801241327</v>
      </c>
      <c r="Q14" s="987">
        <f>'D4'!Q14*A3b!$R16*10000*100</f>
        <v>256.91197154825295</v>
      </c>
      <c r="R14" s="987">
        <f>'D4'!R14*A3b!$R16*10000*100</f>
        <v>168.11038463431314</v>
      </c>
      <c r="S14" s="2582">
        <f>'D4'!S14*A3b!$R16*10000*100</f>
        <v>102.01391844212786</v>
      </c>
      <c r="T14" s="2143"/>
      <c r="U14" s="2143"/>
      <c r="V14" s="2143"/>
      <c r="W14" s="2143"/>
      <c r="X14" s="2143"/>
      <c r="Y14" s="2143"/>
    </row>
    <row r="15" spans="1:25">
      <c r="A15" s="1737" t="s">
        <v>1078</v>
      </c>
      <c r="B15" s="987">
        <f>'D4'!B15*A3b!$N17*10000*100</f>
        <v>233.98444375685531</v>
      </c>
      <c r="C15" s="2608">
        <f>'D4'!C15*A3b!$N17*10000*100</f>
        <v>46.054565733177533</v>
      </c>
      <c r="D15" s="2608">
        <f>'D4'!D15*A3b!$N17*10000*100</f>
        <v>68.53567739175999</v>
      </c>
      <c r="E15" s="987">
        <f>'D4'!E15*A3b!$N17*10000*100</f>
        <v>32.053789820413549</v>
      </c>
      <c r="F15" s="987">
        <f>'D4'!F15*A3b!$N17*10000*100</f>
        <v>226.40852054902578</v>
      </c>
      <c r="G15" s="2585">
        <f>'D4'!G15*A3b!$N17*10000*100</f>
        <v>502.33069114860234</v>
      </c>
      <c r="H15" s="987">
        <f>'D4'!H15*A3b!$N17*10000*100</f>
        <v>109.65121101812774</v>
      </c>
      <c r="I15" s="987">
        <f>'D4'!I15*A3b!$N17*10000*100</f>
        <v>49.255246468268297</v>
      </c>
      <c r="J15" s="2602">
        <f>'D4'!J15*A3b!$N17*10000*100</f>
        <v>7.7521074684768241</v>
      </c>
      <c r="K15" s="987">
        <f>'D4'!K15*A3b!$R17*10000*100</f>
        <v>12684.37636308535</v>
      </c>
      <c r="L15" s="2608">
        <f>'D4'!L15*A3b!$R17*10000*100</f>
        <v>59.892338408140702</v>
      </c>
      <c r="M15" s="2608">
        <f>'D4'!M15*A3b!$R17*10000*100</f>
        <v>2330.5357352239907</v>
      </c>
      <c r="N15" s="987">
        <f>'D4'!N15*A3b!$R17*10000*100</f>
        <v>271.06278144083689</v>
      </c>
      <c r="O15" s="987">
        <f>'D4'!O15*A3b!$R17*10000*100</f>
        <v>1984.5771743318733</v>
      </c>
      <c r="P15" s="2585">
        <f>'D4'!P15*A3b!$R17*10000*100</f>
        <v>267.71989335066093</v>
      </c>
      <c r="Q15" s="987">
        <f>'D4'!Q15*A3b!$R17*10000*100</f>
        <v>375.93416664513848</v>
      </c>
      <c r="R15" s="987">
        <f>'D4'!R15*A3b!$R17*10000*100</f>
        <v>190.84266619815818</v>
      </c>
      <c r="S15" s="2582">
        <f>'D4'!S15*A3b!$R17*10000*100</f>
        <v>512.52711291208152</v>
      </c>
      <c r="T15" s="2143"/>
      <c r="U15" s="2143"/>
      <c r="V15" s="2143"/>
      <c r="W15" s="2143"/>
      <c r="X15" s="2143"/>
      <c r="Y15" s="2143"/>
    </row>
    <row r="16" spans="1:25">
      <c r="A16" s="1737" t="s">
        <v>1079</v>
      </c>
      <c r="B16" s="987">
        <f>'D4'!B16*A3b!$N18*10000*100</f>
        <v>406.76271741745057</v>
      </c>
      <c r="C16" s="2608">
        <f>'D4'!C16*A3b!$N18*10000*100</f>
        <v>92.910374189966731</v>
      </c>
      <c r="D16" s="2608">
        <f>'D4'!D16*A3b!$N18*10000*100</f>
        <v>169.16330302892965</v>
      </c>
      <c r="E16" s="987">
        <f>'D4'!E16*A3b!$N18*10000*100</f>
        <v>32.02297938869669</v>
      </c>
      <c r="F16" s="987">
        <f>'D4'!F16*A3b!$N18*10000*100</f>
        <v>249.23499436210216</v>
      </c>
      <c r="G16" s="2585">
        <f>'D4'!G16*A3b!$N18*10000*100</f>
        <v>704.30949775280931</v>
      </c>
      <c r="H16" s="987">
        <f>'D4'!H16*A3b!$N18*10000*100</f>
        <v>150.56715289258119</v>
      </c>
      <c r="I16" s="987">
        <f>'D4'!I16*A3b!$N18*10000*100</f>
        <v>55.328489766368619</v>
      </c>
      <c r="J16" s="2602">
        <f>'D4'!J16*A3b!$N18*10000*100</f>
        <v>8.4661243975404243</v>
      </c>
      <c r="K16" s="987">
        <f>'D4'!K16*A3b!$R18*10000*100</f>
        <v>18363.24577762542</v>
      </c>
      <c r="L16" s="2608">
        <f>'D4'!L16*A3b!$R18*10000*100</f>
        <v>109.40050111713246</v>
      </c>
      <c r="M16" s="2608">
        <f>'D4'!M16*A3b!$R18*10000*100</f>
        <v>4048.0135842512536</v>
      </c>
      <c r="N16" s="987">
        <f>'D4'!N16*A3b!$R18*10000*100</f>
        <v>255.49693396987848</v>
      </c>
      <c r="O16" s="987">
        <f>'D4'!O16*A3b!$R18*10000*100</f>
        <v>2932.5801674857262</v>
      </c>
      <c r="P16" s="2585">
        <f>'D4'!P16*A3b!$R18*10000*100</f>
        <v>475.80719687410965</v>
      </c>
      <c r="Q16" s="987">
        <f>'D4'!Q16*A3b!$R18*10000*100</f>
        <v>428.50000165888639</v>
      </c>
      <c r="R16" s="987">
        <f>'D4'!R16*A3b!$R18*10000*100</f>
        <v>189.64208609051428</v>
      </c>
      <c r="S16" s="2582">
        <f>'D4'!S16*A3b!$R18*10000*100</f>
        <v>1147.6263338458214</v>
      </c>
      <c r="T16" s="2143"/>
      <c r="U16" s="2143"/>
      <c r="V16" s="2143"/>
      <c r="W16" s="2143"/>
      <c r="X16" s="2143"/>
      <c r="Y16" s="2143"/>
    </row>
    <row r="17" spans="1:30">
      <c r="A17" s="1737" t="s">
        <v>1080</v>
      </c>
      <c r="B17" s="987">
        <f>'D4'!B17*A3b!$N19*10000*100</f>
        <v>3424.3023855664055</v>
      </c>
      <c r="C17" s="2608">
        <f>'D4'!C17*A3b!$N19*10000*100</f>
        <v>707.2536406811995</v>
      </c>
      <c r="D17" s="2608">
        <f>'D4'!D17*A3b!$N19*10000*100</f>
        <v>1582.3016622418356</v>
      </c>
      <c r="E17" s="987">
        <f>'D4'!E17*A3b!$N19*10000*100</f>
        <v>376.8705445097695</v>
      </c>
      <c r="F17" s="987">
        <f>'D4'!F17*A3b!$N19*10000*100</f>
        <v>1059.4199152982949</v>
      </c>
      <c r="G17" s="2585">
        <f>'D4'!G17*A3b!$N19*10000*100</f>
        <v>3788.5726936947103</v>
      </c>
      <c r="H17" s="2585">
        <f>'D4'!H17*A3b!$N19*10000*100</f>
        <v>979.49553678508755</v>
      </c>
      <c r="I17" s="2585">
        <f>'D4'!I17*A3b!$N19*10000*100</f>
        <v>359.69733309008279</v>
      </c>
      <c r="J17" s="2602">
        <f>'D4'!J17*A3b!$N19*10000*100</f>
        <v>27.052623322346186</v>
      </c>
      <c r="K17" s="987">
        <f>'D4'!K17*A3b!$R19*10000*100</f>
        <v>22491.181044024797</v>
      </c>
      <c r="L17" s="2608">
        <f>'D4'!L17*A3b!$R19*10000*100</f>
        <v>135.42118813025095</v>
      </c>
      <c r="M17" s="2608">
        <f>'D4'!M17*A3b!$R19*10000*100</f>
        <v>6097.5241716516766</v>
      </c>
      <c r="N17" s="987">
        <f>'D4'!N17*A3b!$R19*10000*100</f>
        <v>307.55577041712627</v>
      </c>
      <c r="O17" s="987">
        <f>'D4'!O17*A3b!$R19*10000*100</f>
        <v>4243.9192019749125</v>
      </c>
      <c r="P17" s="2585">
        <f>'D4'!P17*A3b!$R19*10000*100</f>
        <v>843.49878716074795</v>
      </c>
      <c r="Q17" s="2585">
        <f>'D4'!Q17*A3b!$R19*10000*100</f>
        <v>598.35118933461661</v>
      </c>
      <c r="R17" s="2585">
        <f>'D4'!R17*A3b!$R19*10000*100</f>
        <v>184.45070769547723</v>
      </c>
      <c r="S17" s="2582">
        <f>'D4'!S17*A3b!$R19*10000*100</f>
        <v>2311.1763580426295</v>
      </c>
      <c r="T17" s="2143"/>
      <c r="U17" s="2143"/>
      <c r="V17" s="2143"/>
      <c r="W17" s="2143"/>
      <c r="X17" s="2143"/>
      <c r="Y17" s="2143"/>
    </row>
    <row r="18" spans="1:30" ht="15" thickBot="1">
      <c r="A18" s="1752" t="s">
        <v>1081</v>
      </c>
      <c r="B18" s="2054">
        <f>'D4'!B18*A3b!$N20*10000*100</f>
        <v>7078.6244686543969</v>
      </c>
      <c r="C18" s="2610">
        <f>'D4'!C18*A3b!$N20*10000*100</f>
        <v>1590.3242975485405</v>
      </c>
      <c r="D18" s="2610">
        <f>'D4'!D18*A3b!$N20*10000*100</f>
        <v>3736.3376859927039</v>
      </c>
      <c r="E18" s="2054">
        <f>'D4'!E18*A3b!$N20*10000*100</f>
        <v>1141.4785271529236</v>
      </c>
      <c r="F18" s="2054">
        <f>'D4'!F18*A3b!$N20*10000*100</f>
        <v>1792.7062708329906</v>
      </c>
      <c r="G18" s="2589">
        <f>'D4'!G18*A3b!$N20*10000*100</f>
        <v>7234.360912042207</v>
      </c>
      <c r="H18" s="2589">
        <f>'D4'!H18*A3b!$N20*10000*100</f>
        <v>2251.1166369510092</v>
      </c>
      <c r="I18" s="2589">
        <f>'D4'!I18*A3b!$N20*10000*100</f>
        <v>710.7295054861695</v>
      </c>
      <c r="J18" s="2605">
        <f>'D4'!J18*A3b!$N20*10000*100</f>
        <v>619.36412536532453</v>
      </c>
      <c r="K18" s="2054">
        <f>'D4'!K18*A3b!$R20*10000*100</f>
        <v>33408.877142352329</v>
      </c>
      <c r="L18" s="2610">
        <f>'D4'!L18*A3b!$R20*10000*100</f>
        <v>293.08987058721499</v>
      </c>
      <c r="M18" s="2610">
        <f>'D4'!M18*A3b!$R20*10000*100</f>
        <v>13656.174374584893</v>
      </c>
      <c r="N18" s="2054">
        <f>'D4'!N18*A3b!$R20*10000*100</f>
        <v>3028.7587996789498</v>
      </c>
      <c r="O18" s="2054">
        <f>'D4'!O18*A3b!$R20*10000*100</f>
        <v>6639.7000295901453</v>
      </c>
      <c r="P18" s="2589">
        <f>'D4'!P18*A3b!$R20*10000*100</f>
        <v>3232.0664756550277</v>
      </c>
      <c r="Q18" s="2589">
        <f>'D4'!Q18*A3b!$R20*10000*100</f>
        <v>1869.6866749990161</v>
      </c>
      <c r="R18" s="2589">
        <f>'D4'!R18*A3b!$R20*10000*100</f>
        <v>342.03842355979168</v>
      </c>
      <c r="S18" s="2590">
        <f>'D4'!S18*A3b!$R20*10000*100</f>
        <v>5623.1061315022298</v>
      </c>
      <c r="T18" s="2143"/>
      <c r="U18" s="2143"/>
      <c r="V18" s="2143"/>
      <c r="W18" s="2143"/>
      <c r="X18" s="2143"/>
      <c r="Y18" s="2143"/>
    </row>
    <row r="19" spans="1:30" ht="15" thickTop="1">
      <c r="A19" s="1737"/>
      <c r="B19" s="75"/>
      <c r="C19" s="2592"/>
      <c r="D19" s="2592"/>
      <c r="E19" s="28"/>
      <c r="F19" s="28"/>
      <c r="G19" s="28"/>
      <c r="H19" s="28"/>
      <c r="I19" s="28"/>
      <c r="J19" s="28"/>
    </row>
    <row r="20" spans="1:30">
      <c r="A20" s="1737"/>
      <c r="B20" s="75"/>
      <c r="C20" s="2592"/>
      <c r="D20" s="2592"/>
      <c r="E20" s="28"/>
      <c r="F20" s="28"/>
      <c r="G20" s="28"/>
      <c r="H20" s="28"/>
      <c r="I20" s="28"/>
      <c r="J20" s="28"/>
    </row>
    <row r="21" spans="1:30">
      <c r="A21" s="1737"/>
      <c r="B21" s="75"/>
      <c r="C21" s="2592"/>
      <c r="D21" s="2592"/>
      <c r="E21" s="28"/>
      <c r="F21" s="28"/>
      <c r="G21" s="28"/>
      <c r="H21" s="28"/>
      <c r="I21" s="28"/>
      <c r="J21" s="28"/>
    </row>
    <row r="22" spans="1:30">
      <c r="A22" s="1737"/>
      <c r="B22" s="75"/>
      <c r="C22" s="2592"/>
      <c r="D22" s="2592"/>
      <c r="E22" s="28"/>
      <c r="F22" s="28"/>
      <c r="G22" s="28"/>
      <c r="H22" s="28"/>
      <c r="I22" s="28"/>
      <c r="J22" s="28"/>
    </row>
    <row r="23" spans="1:30">
      <c r="A23" s="1737"/>
      <c r="B23" s="75"/>
      <c r="C23" s="2592"/>
      <c r="D23" s="2592"/>
      <c r="E23" s="28"/>
      <c r="F23" s="28"/>
      <c r="G23" s="28"/>
      <c r="H23" s="28"/>
      <c r="I23" s="28"/>
      <c r="J23" s="28"/>
    </row>
    <row r="24" spans="1:30">
      <c r="A24" s="1737"/>
      <c r="B24" s="1030"/>
      <c r="C24" s="2593"/>
      <c r="D24" s="2593"/>
      <c r="E24" s="1030"/>
      <c r="F24" s="1030"/>
      <c r="G24" s="1030"/>
      <c r="H24" s="1030"/>
      <c r="I24" s="1030"/>
      <c r="J24" s="1030"/>
    </row>
    <row r="25" spans="1:30">
      <c r="A25" s="1737"/>
      <c r="B25" s="1030"/>
      <c r="C25" s="2593"/>
      <c r="D25" s="2593"/>
      <c r="E25" s="1030"/>
      <c r="F25" s="1030"/>
      <c r="G25" s="1030"/>
      <c r="H25" s="1030"/>
      <c r="I25" s="1030"/>
      <c r="J25" s="1030"/>
    </row>
    <row r="26" spans="1:30">
      <c r="A26" s="1737"/>
      <c r="B26" s="1030"/>
      <c r="C26" s="2593"/>
      <c r="D26" s="2593"/>
      <c r="E26" s="1030"/>
      <c r="F26" s="1030"/>
      <c r="G26" s="1030"/>
      <c r="H26" s="1030"/>
      <c r="I26" s="1030"/>
      <c r="J26" s="1030"/>
    </row>
    <row r="27" spans="1:30">
      <c r="A27" s="1737"/>
      <c r="B27" s="1030"/>
      <c r="C27" s="2593"/>
      <c r="D27" s="2593"/>
      <c r="E27" s="1030"/>
      <c r="F27" s="1030"/>
      <c r="G27" s="1030"/>
      <c r="H27" s="1030"/>
      <c r="I27" s="1030"/>
      <c r="J27" s="1030"/>
    </row>
    <row r="28" spans="1:30">
      <c r="A28" s="1737"/>
      <c r="B28" s="1030"/>
      <c r="C28" s="2593"/>
      <c r="D28" s="2593"/>
      <c r="E28" s="1030"/>
      <c r="F28" s="1030"/>
      <c r="G28" s="1030"/>
      <c r="H28" s="1030"/>
      <c r="I28" s="1030"/>
      <c r="J28" s="1030"/>
    </row>
    <row r="29" spans="1:30">
      <c r="A29" s="1737"/>
      <c r="B29" s="1030"/>
      <c r="C29" s="2593"/>
      <c r="D29" s="2593"/>
      <c r="E29" s="1030"/>
      <c r="F29" s="1030"/>
      <c r="G29" s="1030"/>
      <c r="H29" s="1030"/>
      <c r="I29" s="1030"/>
      <c r="J29" s="1030"/>
    </row>
    <row r="30" spans="1:30">
      <c r="A30" s="1737"/>
      <c r="B30" s="1030"/>
      <c r="C30" s="2593"/>
      <c r="D30" s="2593"/>
      <c r="E30" s="1030"/>
      <c r="F30" s="1030"/>
      <c r="G30" s="1030"/>
      <c r="H30" s="1030"/>
      <c r="I30" s="1030"/>
      <c r="J30" s="1030"/>
    </row>
    <row r="31" spans="1:30">
      <c r="A31" s="1737"/>
      <c r="B31" s="1030"/>
      <c r="C31" s="2593"/>
      <c r="D31" s="2593"/>
      <c r="E31" s="1030"/>
      <c r="F31" s="1030"/>
      <c r="G31" s="1030"/>
      <c r="H31" s="1030"/>
      <c r="I31" s="1030"/>
      <c r="J31" s="1030"/>
    </row>
    <row r="32" spans="1:30" s="89" customFormat="1">
      <c r="A32" s="1737"/>
      <c r="B32" s="1030"/>
      <c r="C32" s="2593"/>
      <c r="D32" s="2593"/>
      <c r="E32" s="1030"/>
      <c r="F32" s="1030"/>
      <c r="G32" s="1030"/>
      <c r="H32" s="1030"/>
      <c r="I32" s="1030"/>
      <c r="J32" s="1030"/>
      <c r="K32" s="2"/>
      <c r="L32" s="1"/>
      <c r="M32" s="1"/>
      <c r="N32" s="2"/>
      <c r="O32" s="2"/>
      <c r="P32" s="2"/>
      <c r="Q32" s="2"/>
      <c r="R32" s="2"/>
      <c r="S32" s="2"/>
      <c r="T32" s="2"/>
      <c r="U32" s="2"/>
      <c r="V32" s="2"/>
      <c r="W32" s="2"/>
      <c r="X32" s="2"/>
      <c r="Y32" s="2"/>
      <c r="Z32" s="2"/>
      <c r="AA32" s="2"/>
      <c r="AB32" s="2"/>
      <c r="AC32" s="2"/>
      <c r="AD32" s="2"/>
    </row>
    <row r="33" spans="1:30" s="89" customFormat="1">
      <c r="A33" s="1737"/>
      <c r="B33" s="1030"/>
      <c r="C33" s="2593"/>
      <c r="D33" s="2593"/>
      <c r="E33" s="1030"/>
      <c r="F33" s="1030"/>
      <c r="G33" s="1030"/>
      <c r="H33" s="1030"/>
      <c r="I33" s="1030"/>
      <c r="J33" s="1030"/>
      <c r="K33" s="2"/>
      <c r="L33" s="1"/>
      <c r="M33" s="1"/>
      <c r="N33" s="2"/>
      <c r="O33" s="2"/>
      <c r="P33" s="2"/>
      <c r="Q33" s="2"/>
      <c r="R33" s="2"/>
      <c r="S33" s="2"/>
      <c r="T33" s="2"/>
      <c r="U33" s="2"/>
      <c r="V33" s="2"/>
      <c r="W33" s="2"/>
      <c r="X33" s="2"/>
      <c r="Y33" s="2"/>
      <c r="Z33" s="2"/>
      <c r="AA33" s="2"/>
      <c r="AB33" s="2"/>
      <c r="AC33" s="2"/>
      <c r="AD33" s="2"/>
    </row>
    <row r="34" spans="1:30">
      <c r="A34" s="1737"/>
      <c r="B34" s="1030"/>
      <c r="C34" s="2593"/>
      <c r="D34" s="2593"/>
      <c r="E34" s="1030"/>
      <c r="F34" s="1030"/>
      <c r="G34" s="1030"/>
      <c r="H34" s="1030"/>
      <c r="I34" s="1030"/>
      <c r="J34" s="1030"/>
    </row>
    <row r="35" spans="1:30">
      <c r="A35" s="1737"/>
      <c r="B35" s="75"/>
      <c r="C35" s="2592"/>
      <c r="D35" s="2592"/>
      <c r="E35" s="28"/>
      <c r="F35" s="28"/>
      <c r="G35" s="28"/>
      <c r="H35" s="28"/>
      <c r="I35" s="28"/>
      <c r="J35" s="28"/>
    </row>
    <row r="36" spans="1:30">
      <c r="A36" s="1737"/>
      <c r="B36" s="75"/>
      <c r="C36" s="2592"/>
      <c r="D36" s="2592"/>
      <c r="E36" s="28"/>
      <c r="F36" s="28"/>
      <c r="G36" s="28"/>
      <c r="H36" s="28"/>
      <c r="I36" s="28"/>
      <c r="J36" s="28"/>
    </row>
    <row r="37" spans="1:30">
      <c r="A37" s="1737"/>
      <c r="B37" s="75"/>
      <c r="C37" s="2592"/>
      <c r="D37" s="2592"/>
      <c r="E37" s="28"/>
      <c r="F37" s="28"/>
      <c r="G37" s="28"/>
      <c r="H37" s="28"/>
      <c r="I37" s="28"/>
      <c r="J37" s="28"/>
    </row>
    <row r="38" spans="1:30">
      <c r="A38" s="1737"/>
      <c r="B38" s="75"/>
      <c r="C38" s="2592"/>
      <c r="D38" s="2592"/>
      <c r="E38" s="28"/>
      <c r="F38" s="28"/>
      <c r="G38" s="28"/>
      <c r="H38" s="28"/>
      <c r="I38" s="28"/>
      <c r="J38" s="28"/>
    </row>
    <row r="39" spans="1:30">
      <c r="A39" s="1737"/>
      <c r="B39" s="75"/>
      <c r="C39" s="2592"/>
      <c r="D39" s="2592"/>
      <c r="E39" s="28"/>
      <c r="F39" s="28"/>
      <c r="G39" s="28"/>
      <c r="H39" s="28"/>
      <c r="I39" s="28"/>
      <c r="J39" s="28"/>
    </row>
    <row r="40" spans="1:30">
      <c r="A40" s="1737"/>
      <c r="B40" s="75"/>
      <c r="C40" s="2592"/>
      <c r="D40" s="2592"/>
      <c r="E40" s="28"/>
      <c r="F40" s="28"/>
      <c r="G40" s="28"/>
      <c r="H40" s="28"/>
      <c r="I40" s="28"/>
      <c r="J40" s="28"/>
    </row>
    <row r="41" spans="1:30">
      <c r="A41" s="1737"/>
      <c r="B41" s="75"/>
      <c r="C41" s="2592"/>
      <c r="D41" s="2592"/>
      <c r="E41" s="28"/>
      <c r="F41" s="28"/>
      <c r="G41" s="28"/>
      <c r="H41" s="28"/>
      <c r="I41" s="28"/>
      <c r="J41" s="28"/>
    </row>
    <row r="42" spans="1:30">
      <c r="A42" s="1737"/>
      <c r="B42" s="75"/>
      <c r="C42" s="2592"/>
      <c r="D42" s="2592"/>
      <c r="E42" s="28"/>
      <c r="F42" s="28"/>
      <c r="G42" s="28"/>
      <c r="H42" s="28"/>
      <c r="I42" s="28"/>
      <c r="J42" s="28"/>
    </row>
    <row r="43" spans="1:30">
      <c r="A43" s="1737"/>
      <c r="B43" s="75"/>
      <c r="C43" s="2592"/>
      <c r="D43" s="2592"/>
      <c r="E43" s="28"/>
      <c r="F43" s="28"/>
      <c r="G43" s="28"/>
      <c r="H43" s="28"/>
      <c r="I43" s="28"/>
      <c r="J43" s="28"/>
    </row>
    <row r="44" spans="1:30">
      <c r="A44" s="1737"/>
      <c r="B44" s="75"/>
      <c r="C44" s="2592"/>
      <c r="D44" s="2592"/>
      <c r="E44" s="28"/>
      <c r="F44" s="28"/>
      <c r="G44" s="28"/>
      <c r="H44" s="28"/>
      <c r="I44" s="28"/>
      <c r="J44" s="28"/>
    </row>
    <row r="45" spans="1:30">
      <c r="A45" s="1737"/>
      <c r="B45" s="75"/>
      <c r="C45" s="2592"/>
      <c r="D45" s="2592"/>
      <c r="E45" s="28"/>
      <c r="F45" s="28"/>
      <c r="G45" s="28"/>
      <c r="H45" s="28"/>
      <c r="I45" s="28"/>
      <c r="J45" s="28"/>
    </row>
    <row r="46" spans="1:30">
      <c r="A46" s="1737"/>
      <c r="B46" s="75"/>
      <c r="C46" s="2592"/>
      <c r="D46" s="2592"/>
      <c r="E46" s="28"/>
      <c r="F46" s="28"/>
      <c r="G46" s="28"/>
      <c r="H46" s="28"/>
      <c r="I46" s="28"/>
      <c r="J46" s="28"/>
    </row>
    <row r="47" spans="1:30">
      <c r="A47" s="1737"/>
      <c r="B47" s="75"/>
      <c r="C47" s="2592"/>
      <c r="D47" s="2592"/>
      <c r="E47" s="28"/>
      <c r="F47" s="28"/>
      <c r="G47" s="28"/>
      <c r="H47" s="28"/>
      <c r="I47" s="28"/>
      <c r="J47" s="28"/>
    </row>
    <row r="48" spans="1:30">
      <c r="A48" s="1737"/>
      <c r="B48" s="75"/>
      <c r="C48" s="2592"/>
      <c r="D48" s="2592"/>
      <c r="E48" s="28"/>
      <c r="F48" s="28"/>
      <c r="G48" s="28"/>
      <c r="H48" s="28"/>
      <c r="I48" s="28"/>
      <c r="J48" s="28"/>
    </row>
    <row r="49" spans="1:10">
      <c r="A49" s="1737"/>
      <c r="B49" s="75"/>
      <c r="C49" s="2592"/>
      <c r="D49" s="2592"/>
      <c r="E49" s="28"/>
      <c r="F49" s="28"/>
      <c r="G49" s="28"/>
      <c r="H49" s="28"/>
      <c r="I49" s="28"/>
      <c r="J49" s="28"/>
    </row>
    <row r="50" spans="1:10">
      <c r="A50" s="1737"/>
      <c r="B50" s="75"/>
      <c r="C50" s="2592"/>
      <c r="D50" s="2592"/>
      <c r="E50" s="28"/>
      <c r="F50" s="28"/>
      <c r="G50" s="28"/>
      <c r="H50" s="28"/>
      <c r="I50" s="28"/>
      <c r="J50" s="28"/>
    </row>
    <row r="51" spans="1:10">
      <c r="A51" s="1737"/>
      <c r="B51" s="75"/>
      <c r="C51" s="2592"/>
      <c r="D51" s="2592"/>
      <c r="E51" s="28"/>
      <c r="F51" s="28"/>
      <c r="G51" s="28"/>
      <c r="H51" s="28"/>
      <c r="I51" s="28"/>
      <c r="J51" s="28"/>
    </row>
    <row r="52" spans="1:10">
      <c r="A52" s="1737"/>
      <c r="B52" s="75"/>
      <c r="C52" s="2592"/>
      <c r="D52" s="2592"/>
      <c r="E52" s="28"/>
      <c r="F52" s="28"/>
      <c r="G52" s="28"/>
      <c r="H52" s="28"/>
      <c r="I52" s="28"/>
      <c r="J52" s="28"/>
    </row>
    <row r="53" spans="1:10">
      <c r="A53" s="1737"/>
      <c r="B53" s="75"/>
      <c r="C53" s="2592"/>
      <c r="D53" s="2592"/>
      <c r="E53" s="28"/>
      <c r="F53" s="28"/>
      <c r="G53" s="28"/>
      <c r="H53" s="28"/>
      <c r="I53" s="28"/>
      <c r="J53" s="28"/>
    </row>
    <row r="54" spans="1:10">
      <c r="A54" s="1737"/>
      <c r="B54" s="75"/>
      <c r="C54" s="2592"/>
      <c r="D54" s="2592"/>
      <c r="E54" s="28"/>
      <c r="F54" s="28"/>
      <c r="G54" s="28"/>
      <c r="H54" s="28"/>
      <c r="I54" s="28"/>
      <c r="J54" s="28"/>
    </row>
    <row r="55" spans="1:10">
      <c r="A55" s="1737"/>
      <c r="B55" s="75"/>
      <c r="C55" s="2592"/>
      <c r="D55" s="2592"/>
      <c r="E55" s="28"/>
      <c r="F55" s="28"/>
      <c r="G55" s="28"/>
      <c r="H55" s="28"/>
      <c r="I55" s="28"/>
      <c r="J55" s="28"/>
    </row>
    <row r="56" spans="1:10">
      <c r="A56" s="1737"/>
      <c r="B56" s="75"/>
      <c r="C56" s="2592"/>
      <c r="D56" s="2592"/>
      <c r="E56" s="28"/>
      <c r="F56" s="28"/>
      <c r="G56" s="28"/>
      <c r="H56" s="28"/>
      <c r="I56" s="28"/>
      <c r="J56" s="28"/>
    </row>
    <row r="57" spans="1:10">
      <c r="A57" s="1737"/>
      <c r="B57" s="75"/>
      <c r="C57" s="2592"/>
      <c r="D57" s="2592"/>
      <c r="E57" s="28"/>
      <c r="F57" s="28"/>
      <c r="G57" s="28"/>
      <c r="H57" s="28"/>
      <c r="I57" s="28"/>
      <c r="J57" s="28"/>
    </row>
    <row r="58" spans="1:10">
      <c r="A58" s="1737"/>
      <c r="B58" s="75"/>
      <c r="C58" s="2592"/>
      <c r="D58" s="2592"/>
      <c r="E58" s="28"/>
      <c r="F58" s="28"/>
      <c r="G58" s="28"/>
      <c r="H58" s="28"/>
      <c r="I58" s="28"/>
      <c r="J58" s="28"/>
    </row>
    <row r="59" spans="1:10">
      <c r="A59" s="1737"/>
      <c r="B59" s="75"/>
      <c r="C59" s="2592"/>
      <c r="D59" s="2592"/>
      <c r="E59" s="28"/>
      <c r="F59" s="28"/>
      <c r="G59" s="28"/>
      <c r="H59" s="28"/>
      <c r="I59" s="28"/>
      <c r="J59" s="28"/>
    </row>
    <row r="60" spans="1:10">
      <c r="A60" s="1737"/>
      <c r="B60" s="75"/>
      <c r="C60" s="2592"/>
      <c r="D60" s="2592"/>
      <c r="E60" s="28"/>
      <c r="F60" s="28"/>
      <c r="G60" s="28"/>
      <c r="H60" s="28"/>
      <c r="I60" s="28"/>
      <c r="J60" s="28"/>
    </row>
    <row r="61" spans="1:10">
      <c r="A61" s="1737"/>
      <c r="B61" s="75"/>
      <c r="C61" s="2592"/>
      <c r="D61" s="2592"/>
      <c r="E61" s="28"/>
      <c r="F61" s="28"/>
      <c r="G61" s="28"/>
      <c r="H61" s="28"/>
      <c r="I61" s="28"/>
      <c r="J61" s="28"/>
    </row>
    <row r="62" spans="1:10">
      <c r="A62" s="1737"/>
      <c r="B62" s="75"/>
      <c r="C62" s="2592"/>
      <c r="D62" s="2592"/>
      <c r="E62" s="28"/>
      <c r="F62" s="28"/>
      <c r="G62" s="28"/>
      <c r="H62" s="28"/>
      <c r="I62" s="28"/>
      <c r="J62" s="28"/>
    </row>
    <row r="63" spans="1:10">
      <c r="A63" s="1737"/>
      <c r="B63" s="75"/>
      <c r="C63" s="2592"/>
      <c r="D63" s="2592"/>
      <c r="E63" s="28"/>
      <c r="F63" s="28"/>
      <c r="G63" s="28"/>
      <c r="H63" s="28"/>
      <c r="I63" s="28"/>
      <c r="J63" s="28"/>
    </row>
    <row r="64" spans="1:10">
      <c r="A64" s="1737"/>
      <c r="B64" s="75"/>
      <c r="C64" s="2592"/>
      <c r="D64" s="2592"/>
      <c r="E64" s="28"/>
      <c r="F64" s="28"/>
      <c r="G64" s="28"/>
      <c r="H64" s="28"/>
      <c r="I64" s="28"/>
      <c r="J64" s="28"/>
    </row>
    <row r="65" spans="1:10">
      <c r="A65" s="1737"/>
      <c r="B65" s="75"/>
      <c r="C65" s="2592"/>
      <c r="D65" s="2592"/>
      <c r="E65" s="28"/>
      <c r="F65" s="28"/>
      <c r="G65" s="28"/>
      <c r="H65" s="28"/>
      <c r="I65" s="28"/>
      <c r="J65" s="28"/>
    </row>
    <row r="66" spans="1:10">
      <c r="A66" s="1737"/>
      <c r="B66" s="75"/>
      <c r="C66" s="2592"/>
      <c r="D66" s="2592"/>
      <c r="E66" s="28"/>
      <c r="F66" s="28"/>
      <c r="G66" s="28"/>
      <c r="H66" s="28"/>
      <c r="I66" s="28"/>
      <c r="J66" s="28"/>
    </row>
    <row r="67" spans="1:10">
      <c r="A67" s="1737"/>
      <c r="B67" s="75"/>
      <c r="C67" s="2592"/>
      <c r="D67" s="2592"/>
      <c r="E67" s="28"/>
      <c r="F67" s="28"/>
      <c r="G67" s="28"/>
      <c r="H67" s="28"/>
      <c r="I67" s="28"/>
      <c r="J67" s="28"/>
    </row>
    <row r="68" spans="1:10">
      <c r="A68" s="1737"/>
      <c r="B68" s="75"/>
      <c r="C68" s="2592"/>
      <c r="D68" s="2592"/>
      <c r="E68" s="28"/>
      <c r="F68" s="28"/>
      <c r="G68" s="28"/>
      <c r="H68" s="28"/>
      <c r="I68" s="28"/>
      <c r="J68" s="28"/>
    </row>
    <row r="69" spans="1:10">
      <c r="A69" s="1737"/>
      <c r="B69" s="75"/>
      <c r="C69" s="2592"/>
      <c r="D69" s="2592"/>
      <c r="E69" s="28"/>
      <c r="F69" s="28"/>
      <c r="G69" s="28"/>
      <c r="H69" s="28"/>
      <c r="I69" s="28"/>
      <c r="J69" s="28"/>
    </row>
    <row r="70" spans="1:10">
      <c r="A70" s="1737"/>
      <c r="B70" s="75"/>
      <c r="C70" s="2592"/>
      <c r="D70" s="2592"/>
      <c r="E70" s="28"/>
      <c r="F70" s="28"/>
      <c r="G70" s="28"/>
      <c r="H70" s="28"/>
      <c r="I70" s="28"/>
      <c r="J70" s="28"/>
    </row>
    <row r="71" spans="1:10">
      <c r="A71" s="1737"/>
      <c r="B71" s="75"/>
      <c r="C71" s="2592"/>
      <c r="D71" s="2592"/>
      <c r="E71" s="28"/>
      <c r="F71" s="28"/>
      <c r="G71" s="28"/>
      <c r="H71" s="28"/>
      <c r="I71" s="28"/>
      <c r="J71" s="28"/>
    </row>
    <row r="72" spans="1:10">
      <c r="A72" s="1737"/>
      <c r="B72" s="75"/>
      <c r="C72" s="2592"/>
      <c r="D72" s="2592"/>
      <c r="E72" s="28"/>
      <c r="F72" s="28"/>
      <c r="G72" s="28"/>
      <c r="H72" s="28"/>
      <c r="I72" s="28"/>
      <c r="J72" s="28"/>
    </row>
    <row r="73" spans="1:10">
      <c r="A73" s="1737"/>
      <c r="B73" s="75"/>
      <c r="C73" s="2592"/>
      <c r="D73" s="2592"/>
      <c r="E73" s="28"/>
      <c r="F73" s="28"/>
      <c r="G73" s="28"/>
      <c r="H73" s="28"/>
      <c r="I73" s="28"/>
      <c r="J73" s="28"/>
    </row>
    <row r="74" spans="1:10">
      <c r="A74" s="1737"/>
      <c r="B74" s="75"/>
      <c r="C74" s="2592"/>
      <c r="D74" s="2592"/>
      <c r="E74" s="28"/>
      <c r="F74" s="28"/>
      <c r="G74" s="28"/>
      <c r="H74" s="28"/>
      <c r="I74" s="28"/>
      <c r="J74" s="28"/>
    </row>
    <row r="75" spans="1:10">
      <c r="A75" s="1737"/>
      <c r="B75" s="75"/>
      <c r="C75" s="2592"/>
      <c r="D75" s="2592"/>
      <c r="E75" s="28"/>
      <c r="F75" s="28"/>
      <c r="G75" s="28"/>
      <c r="H75" s="28"/>
      <c r="I75" s="28"/>
      <c r="J75" s="28"/>
    </row>
    <row r="76" spans="1:10">
      <c r="A76" s="1737"/>
      <c r="B76" s="75"/>
      <c r="C76" s="2592"/>
      <c r="D76" s="2592"/>
      <c r="E76" s="28"/>
      <c r="F76" s="28"/>
      <c r="G76" s="28"/>
      <c r="H76" s="28"/>
      <c r="I76" s="28"/>
      <c r="J76" s="28"/>
    </row>
    <row r="77" spans="1:10">
      <c r="A77" s="1737"/>
      <c r="B77" s="75"/>
      <c r="C77" s="2592"/>
      <c r="D77" s="2592"/>
      <c r="E77" s="28"/>
      <c r="F77" s="28"/>
      <c r="G77" s="28"/>
      <c r="H77" s="28"/>
      <c r="I77" s="28"/>
      <c r="J77" s="28"/>
    </row>
    <row r="78" spans="1:10">
      <c r="A78" s="1737"/>
      <c r="B78" s="75"/>
      <c r="C78" s="2592"/>
      <c r="D78" s="2592"/>
      <c r="E78" s="28"/>
      <c r="F78" s="28"/>
      <c r="G78" s="28"/>
      <c r="H78" s="28"/>
      <c r="I78" s="28"/>
      <c r="J78" s="28"/>
    </row>
    <row r="79" spans="1:10">
      <c r="A79" s="1737"/>
      <c r="B79" s="75"/>
      <c r="C79" s="2592"/>
      <c r="D79" s="2592"/>
      <c r="E79" s="28"/>
      <c r="F79" s="28"/>
      <c r="G79" s="28"/>
      <c r="H79" s="28"/>
      <c r="I79" s="28"/>
      <c r="J79" s="28"/>
    </row>
    <row r="80" spans="1:10">
      <c r="A80" s="1737"/>
      <c r="B80" s="75"/>
      <c r="C80" s="2592"/>
      <c r="D80" s="2592"/>
      <c r="E80" s="28"/>
      <c r="F80" s="28"/>
      <c r="G80" s="28"/>
      <c r="H80" s="28"/>
      <c r="I80" s="28"/>
      <c r="J80" s="28"/>
    </row>
    <row r="81" spans="1:10">
      <c r="A81" s="1737"/>
      <c r="B81" s="75"/>
      <c r="C81" s="2592"/>
      <c r="D81" s="2592"/>
      <c r="E81" s="28"/>
      <c r="F81" s="28"/>
      <c r="G81" s="28"/>
      <c r="H81" s="28"/>
      <c r="I81" s="28"/>
      <c r="J81" s="28"/>
    </row>
    <row r="82" spans="1:10">
      <c r="A82" s="1737"/>
      <c r="B82" s="75"/>
      <c r="C82" s="2592"/>
      <c r="D82" s="2592"/>
      <c r="E82" s="28"/>
      <c r="F82" s="28"/>
      <c r="G82" s="28"/>
      <c r="H82" s="28"/>
      <c r="I82" s="28"/>
      <c r="J82" s="28"/>
    </row>
    <row r="83" spans="1:10">
      <c r="A83" s="1737"/>
      <c r="B83" s="75"/>
      <c r="C83" s="2592"/>
      <c r="D83" s="2592"/>
      <c r="E83" s="28"/>
      <c r="F83" s="28"/>
      <c r="G83" s="28"/>
      <c r="H83" s="28"/>
      <c r="I83" s="28"/>
      <c r="J83" s="28"/>
    </row>
    <row r="84" spans="1:10">
      <c r="A84" s="1737"/>
      <c r="B84" s="75"/>
      <c r="C84" s="2592"/>
      <c r="D84" s="2592"/>
      <c r="E84" s="28"/>
      <c r="F84" s="28"/>
      <c r="G84" s="28"/>
      <c r="H84" s="28"/>
      <c r="I84" s="28"/>
      <c r="J84" s="28"/>
    </row>
    <row r="85" spans="1:10">
      <c r="A85" s="1737"/>
      <c r="B85" s="75"/>
      <c r="C85" s="2592"/>
      <c r="D85" s="2592"/>
      <c r="E85" s="28"/>
      <c r="F85" s="28"/>
      <c r="G85" s="28"/>
      <c r="H85" s="28"/>
      <c r="I85" s="28"/>
      <c r="J85" s="28"/>
    </row>
    <row r="86" spans="1:10">
      <c r="A86" s="1737"/>
      <c r="B86" s="75"/>
      <c r="C86" s="2592"/>
      <c r="D86" s="2592"/>
      <c r="E86" s="28"/>
      <c r="F86" s="28"/>
      <c r="G86" s="28"/>
      <c r="H86" s="28"/>
      <c r="I86" s="28"/>
      <c r="J86" s="28"/>
    </row>
    <row r="87" spans="1:10">
      <c r="A87" s="1737"/>
      <c r="B87" s="75"/>
      <c r="C87" s="2592"/>
      <c r="D87" s="2592"/>
      <c r="E87" s="28"/>
      <c r="F87" s="28"/>
      <c r="G87" s="28"/>
      <c r="H87" s="28"/>
      <c r="I87" s="28"/>
      <c r="J87" s="28"/>
    </row>
    <row r="88" spans="1:10">
      <c r="A88" s="1737"/>
      <c r="B88" s="75"/>
      <c r="C88" s="2592"/>
      <c r="D88" s="2592"/>
      <c r="E88" s="28"/>
      <c r="F88" s="28"/>
      <c r="G88" s="28"/>
      <c r="H88" s="28"/>
      <c r="I88" s="28"/>
      <c r="J88" s="28"/>
    </row>
    <row r="89" spans="1:10">
      <c r="A89" s="1737"/>
      <c r="B89" s="75"/>
      <c r="C89" s="2592"/>
      <c r="D89" s="2592"/>
      <c r="E89" s="28"/>
      <c r="F89" s="28"/>
      <c r="G89" s="28"/>
      <c r="H89" s="28"/>
      <c r="I89" s="28"/>
      <c r="J89" s="28"/>
    </row>
    <row r="90" spans="1:10">
      <c r="A90" s="1737"/>
      <c r="B90" s="75"/>
      <c r="C90" s="2592"/>
      <c r="D90" s="2592"/>
      <c r="E90" s="28"/>
      <c r="F90" s="28"/>
      <c r="G90" s="28"/>
      <c r="H90" s="28"/>
      <c r="I90" s="28"/>
      <c r="J90" s="28"/>
    </row>
    <row r="91" spans="1:10">
      <c r="A91" s="1737"/>
      <c r="B91" s="75"/>
      <c r="C91" s="2592"/>
      <c r="D91" s="2592"/>
      <c r="E91" s="28"/>
      <c r="F91" s="28"/>
      <c r="G91" s="28"/>
      <c r="H91" s="28"/>
      <c r="I91" s="28"/>
      <c r="J91" s="28"/>
    </row>
    <row r="92" spans="1:10">
      <c r="A92" s="1737"/>
      <c r="B92" s="75"/>
      <c r="C92" s="2592"/>
      <c r="D92" s="2592"/>
      <c r="E92" s="28"/>
      <c r="F92" s="28"/>
      <c r="G92" s="28"/>
      <c r="H92" s="28"/>
      <c r="I92" s="28"/>
      <c r="J92" s="28"/>
    </row>
    <row r="93" spans="1:10">
      <c r="A93" s="1737"/>
      <c r="B93" s="75"/>
      <c r="C93" s="2592"/>
      <c r="D93" s="2592"/>
      <c r="E93" s="28"/>
      <c r="F93" s="28"/>
      <c r="G93" s="28"/>
      <c r="H93" s="28"/>
      <c r="I93" s="28"/>
      <c r="J93" s="28"/>
    </row>
    <row r="94" spans="1:10">
      <c r="A94" s="1737"/>
      <c r="B94" s="75"/>
      <c r="C94" s="2592"/>
      <c r="D94" s="2592"/>
      <c r="E94" s="28"/>
      <c r="F94" s="28"/>
      <c r="G94" s="28"/>
      <c r="H94" s="28"/>
      <c r="I94" s="28"/>
      <c r="J94" s="28"/>
    </row>
    <row r="95" spans="1:10">
      <c r="A95" s="1737"/>
      <c r="B95" s="75"/>
      <c r="C95" s="2592"/>
      <c r="D95" s="2592"/>
      <c r="E95" s="28"/>
      <c r="F95" s="28"/>
      <c r="G95" s="28"/>
      <c r="H95" s="28"/>
      <c r="I95" s="28"/>
      <c r="J95" s="28"/>
    </row>
    <row r="96" spans="1:10">
      <c r="A96" s="1737"/>
      <c r="B96" s="75"/>
      <c r="C96" s="2592"/>
      <c r="D96" s="2592"/>
      <c r="E96" s="28"/>
      <c r="F96" s="28"/>
      <c r="G96" s="28"/>
      <c r="H96" s="28"/>
      <c r="I96" s="28"/>
      <c r="J96" s="28"/>
    </row>
    <row r="97" spans="1:10">
      <c r="A97" s="1737"/>
      <c r="B97" s="75"/>
      <c r="C97" s="2592"/>
      <c r="D97" s="2592"/>
      <c r="E97" s="28"/>
      <c r="F97" s="28"/>
      <c r="G97" s="28"/>
      <c r="H97" s="28"/>
      <c r="I97" s="28"/>
      <c r="J97" s="28"/>
    </row>
    <row r="98" spans="1:10">
      <c r="A98" s="1737"/>
      <c r="B98" s="75"/>
      <c r="C98" s="2592"/>
      <c r="D98" s="2592"/>
      <c r="E98" s="28"/>
      <c r="F98" s="28"/>
      <c r="G98" s="28"/>
      <c r="H98" s="28"/>
      <c r="I98" s="28"/>
      <c r="J98" s="28"/>
    </row>
    <row r="99" spans="1:10">
      <c r="A99" s="1737"/>
      <c r="B99" s="75"/>
      <c r="C99" s="2592"/>
      <c r="D99" s="2592"/>
      <c r="E99" s="28"/>
      <c r="F99" s="28"/>
      <c r="G99" s="28"/>
      <c r="H99" s="28"/>
      <c r="I99" s="28"/>
      <c r="J99" s="28"/>
    </row>
    <row r="100" spans="1:10">
      <c r="A100" s="1737"/>
      <c r="B100" s="75"/>
      <c r="C100" s="2592"/>
      <c r="D100" s="2592"/>
      <c r="E100" s="28"/>
      <c r="F100" s="28"/>
      <c r="G100" s="28"/>
      <c r="H100" s="28"/>
      <c r="I100" s="28"/>
      <c r="J100" s="28"/>
    </row>
    <row r="101" spans="1:10">
      <c r="A101" s="1737"/>
      <c r="B101" s="75"/>
      <c r="C101" s="2592"/>
      <c r="D101" s="2592"/>
      <c r="E101" s="28"/>
      <c r="F101" s="28"/>
      <c r="G101" s="28"/>
      <c r="H101" s="28"/>
      <c r="I101" s="28"/>
      <c r="J101" s="28"/>
    </row>
    <row r="102" spans="1:10">
      <c r="A102" s="1737"/>
      <c r="B102" s="75"/>
      <c r="C102" s="2592"/>
      <c r="D102" s="2592"/>
      <c r="E102" s="28"/>
      <c r="F102" s="28"/>
      <c r="G102" s="28"/>
      <c r="H102" s="28"/>
      <c r="I102" s="28"/>
      <c r="J102" s="28"/>
    </row>
    <row r="103" spans="1:10">
      <c r="A103" s="1737"/>
      <c r="B103" s="75"/>
      <c r="C103" s="2592"/>
      <c r="D103" s="2592"/>
      <c r="E103" s="28"/>
      <c r="F103" s="28"/>
      <c r="G103" s="28"/>
      <c r="H103" s="28"/>
      <c r="I103" s="28"/>
      <c r="J103" s="28"/>
    </row>
    <row r="104" spans="1:10">
      <c r="A104" s="1737"/>
      <c r="B104" s="75"/>
      <c r="C104" s="2592"/>
      <c r="D104" s="2592"/>
      <c r="E104" s="28"/>
      <c r="F104" s="28"/>
      <c r="G104" s="28"/>
      <c r="H104" s="28"/>
      <c r="I104" s="28"/>
      <c r="J104" s="28"/>
    </row>
    <row r="105" spans="1:10">
      <c r="A105" s="1737"/>
      <c r="B105" s="75"/>
      <c r="C105" s="2592"/>
      <c r="D105" s="2592"/>
      <c r="E105" s="28"/>
      <c r="F105" s="28"/>
      <c r="G105" s="28"/>
      <c r="H105" s="28"/>
      <c r="I105" s="28"/>
      <c r="J105" s="28"/>
    </row>
    <row r="106" spans="1:10">
      <c r="A106" s="1737"/>
      <c r="B106" s="75"/>
      <c r="C106" s="2592"/>
      <c r="D106" s="2592"/>
      <c r="E106" s="28"/>
      <c r="F106" s="28"/>
      <c r="G106" s="28"/>
      <c r="H106" s="28"/>
      <c r="I106" s="28"/>
      <c r="J106" s="28"/>
    </row>
    <row r="107" spans="1:10">
      <c r="A107" s="1737"/>
      <c r="B107" s="75"/>
      <c r="C107" s="2592"/>
      <c r="D107" s="2592"/>
      <c r="E107" s="28"/>
      <c r="F107" s="28"/>
      <c r="G107" s="28"/>
      <c r="H107" s="28"/>
      <c r="I107" s="28"/>
      <c r="J107" s="28"/>
    </row>
    <row r="108" spans="1:10">
      <c r="A108" s="1737"/>
      <c r="B108" s="75"/>
      <c r="C108" s="2592"/>
      <c r="D108" s="2592"/>
      <c r="E108" s="28"/>
      <c r="F108" s="28"/>
      <c r="G108" s="28"/>
      <c r="H108" s="28"/>
      <c r="I108" s="28"/>
      <c r="J108" s="28"/>
    </row>
    <row r="109" spans="1:10">
      <c r="A109" s="1737"/>
      <c r="B109" s="75"/>
      <c r="C109" s="2592"/>
      <c r="D109" s="2592"/>
      <c r="E109" s="28"/>
      <c r="F109" s="28"/>
      <c r="G109" s="28"/>
      <c r="H109" s="28"/>
      <c r="I109" s="28"/>
      <c r="J109" s="28"/>
    </row>
    <row r="110" spans="1:10">
      <c r="A110" s="1737"/>
      <c r="B110" s="75"/>
      <c r="C110" s="2592"/>
      <c r="D110" s="2592"/>
      <c r="E110" s="28"/>
      <c r="F110" s="28"/>
      <c r="G110" s="28"/>
      <c r="H110" s="28"/>
      <c r="I110" s="28"/>
      <c r="J110" s="28"/>
    </row>
    <row r="111" spans="1:10">
      <c r="A111" s="1737"/>
      <c r="B111" s="75"/>
      <c r="C111" s="2592"/>
      <c r="D111" s="2592"/>
      <c r="E111" s="28"/>
      <c r="F111" s="28"/>
      <c r="G111" s="28"/>
      <c r="H111" s="28"/>
      <c r="I111" s="28"/>
      <c r="J111" s="28"/>
    </row>
    <row r="112" spans="1:10">
      <c r="A112" s="1737"/>
      <c r="B112" s="75"/>
      <c r="C112" s="2592"/>
      <c r="D112" s="2592"/>
      <c r="E112" s="28"/>
      <c r="F112" s="28"/>
      <c r="G112" s="28"/>
      <c r="H112" s="28"/>
      <c r="I112" s="28"/>
      <c r="J112" s="28"/>
    </row>
    <row r="113" spans="1:10">
      <c r="A113" s="1737"/>
      <c r="B113" s="75"/>
      <c r="C113" s="2592"/>
      <c r="D113" s="2592"/>
      <c r="E113" s="28"/>
      <c r="F113" s="28"/>
      <c r="G113" s="28"/>
      <c r="H113" s="28"/>
      <c r="I113" s="28"/>
      <c r="J113" s="28"/>
    </row>
    <row r="114" spans="1:10">
      <c r="A114" s="1737"/>
      <c r="B114" s="75"/>
      <c r="C114" s="2592"/>
      <c r="D114" s="2592"/>
      <c r="E114" s="28"/>
      <c r="F114" s="28"/>
      <c r="G114" s="28"/>
      <c r="H114" s="28"/>
      <c r="I114" s="28"/>
      <c r="J114" s="28"/>
    </row>
    <row r="115" spans="1:10">
      <c r="A115" s="1737"/>
      <c r="B115" s="75"/>
      <c r="C115" s="2592"/>
      <c r="D115" s="2592"/>
      <c r="E115" s="28"/>
      <c r="F115" s="28"/>
      <c r="G115" s="28"/>
      <c r="H115" s="28"/>
      <c r="I115" s="28"/>
      <c r="J115" s="28"/>
    </row>
    <row r="116" spans="1:10">
      <c r="A116" s="1737"/>
      <c r="B116" s="75"/>
      <c r="C116" s="2592"/>
      <c r="D116" s="2592"/>
      <c r="E116" s="28"/>
      <c r="F116" s="28"/>
      <c r="G116" s="28"/>
      <c r="H116" s="28"/>
      <c r="I116" s="28"/>
      <c r="J116" s="28"/>
    </row>
    <row r="117" spans="1:10">
      <c r="A117" s="1737"/>
      <c r="B117" s="75"/>
      <c r="C117" s="2592"/>
      <c r="D117" s="2592"/>
      <c r="E117" s="28"/>
      <c r="F117" s="28"/>
      <c r="G117" s="28"/>
      <c r="H117" s="28"/>
      <c r="I117" s="28"/>
      <c r="J117" s="28"/>
    </row>
    <row r="118" spans="1:10">
      <c r="A118" s="1737"/>
      <c r="B118" s="75"/>
      <c r="C118" s="2592"/>
      <c r="D118" s="2592"/>
      <c r="E118" s="28"/>
      <c r="F118" s="28"/>
      <c r="G118" s="28"/>
      <c r="H118" s="28"/>
      <c r="I118" s="28"/>
      <c r="J118" s="28"/>
    </row>
    <row r="119" spans="1:10">
      <c r="A119" s="1737"/>
      <c r="B119" s="75"/>
      <c r="C119" s="2592"/>
      <c r="D119" s="2592"/>
      <c r="E119" s="28"/>
      <c r="F119" s="28"/>
      <c r="G119" s="28"/>
      <c r="H119" s="28"/>
      <c r="I119" s="28"/>
      <c r="J119" s="28"/>
    </row>
    <row r="120" spans="1:10">
      <c r="A120" s="1737"/>
      <c r="B120" s="75"/>
      <c r="C120" s="2592"/>
      <c r="D120" s="2592"/>
      <c r="E120" s="28"/>
      <c r="F120" s="28"/>
      <c r="G120" s="28"/>
      <c r="H120" s="28"/>
      <c r="I120" s="28"/>
      <c r="J120" s="28"/>
    </row>
    <row r="121" spans="1:10">
      <c r="A121" s="1737"/>
      <c r="B121" s="75"/>
      <c r="C121" s="2592"/>
      <c r="D121" s="2592"/>
      <c r="E121" s="28"/>
      <c r="F121" s="28"/>
      <c r="G121" s="28"/>
      <c r="H121" s="28"/>
      <c r="I121" s="28"/>
      <c r="J121" s="28"/>
    </row>
    <row r="122" spans="1:10">
      <c r="A122" s="1737"/>
      <c r="B122" s="75"/>
      <c r="C122" s="2592"/>
      <c r="D122" s="2592"/>
      <c r="E122" s="28"/>
      <c r="F122" s="28"/>
      <c r="G122" s="28"/>
      <c r="H122" s="28"/>
      <c r="I122" s="28"/>
      <c r="J122" s="28"/>
    </row>
    <row r="123" spans="1:10">
      <c r="A123" s="1737"/>
      <c r="B123" s="75"/>
      <c r="C123" s="2592"/>
      <c r="D123" s="2592"/>
      <c r="E123" s="28"/>
      <c r="F123" s="28"/>
      <c r="G123" s="28"/>
      <c r="H123" s="28"/>
      <c r="I123" s="28"/>
      <c r="J123" s="28"/>
    </row>
  </sheetData>
  <mergeCells count="3">
    <mergeCell ref="A2:S2"/>
    <mergeCell ref="B4:J4"/>
    <mergeCell ref="K4:S4"/>
  </mergeCells>
  <phoneticPr fontId="105" type="noConversion"/>
  <hyperlinks>
    <hyperlink ref="A1" location="Index!A1" display="Back to index" xr:uid="{00000000-0004-0000-2D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2" tint="-0.249977111117893"/>
  </sheetPr>
  <dimension ref="A1:AD117"/>
  <sheetViews>
    <sheetView workbookViewId="0">
      <selection activeCell="A2" sqref="A2:S2"/>
    </sheetView>
  </sheetViews>
  <sheetFormatPr baseColWidth="10" defaultColWidth="12.6640625" defaultRowHeight="14"/>
  <cols>
    <col min="1" max="1" width="12.6640625" style="2"/>
    <col min="2" max="10" width="14.1640625" style="5" customWidth="1"/>
    <col min="11" max="19" width="14.1640625" style="2" customWidth="1"/>
    <col min="20" max="16384" width="12.6640625" style="2"/>
  </cols>
  <sheetData>
    <row r="1" spans="1:25" ht="15" thickBot="1">
      <c r="A1" s="1770" t="s">
        <v>1610</v>
      </c>
    </row>
    <row r="2" spans="1:25" ht="27" thickTop="1" thickBot="1">
      <c r="A2" s="2866" t="s">
        <v>1743</v>
      </c>
      <c r="B2" s="2867"/>
      <c r="C2" s="2867"/>
      <c r="D2" s="2867"/>
      <c r="E2" s="2867"/>
      <c r="F2" s="2867"/>
      <c r="G2" s="2867"/>
      <c r="H2" s="2867"/>
      <c r="I2" s="2867"/>
      <c r="J2" s="2867"/>
      <c r="K2" s="2867"/>
      <c r="L2" s="2867"/>
      <c r="M2" s="2867"/>
      <c r="N2" s="2867"/>
      <c r="O2" s="2867"/>
      <c r="P2" s="2867"/>
      <c r="Q2" s="2867"/>
      <c r="R2" s="2867"/>
      <c r="S2" s="2868"/>
    </row>
    <row r="3" spans="1:25" s="90" customFormat="1" ht="17">
      <c r="A3" s="1416"/>
      <c r="B3" s="2573" t="s">
        <v>1126</v>
      </c>
      <c r="C3" s="2574" t="s">
        <v>1183</v>
      </c>
      <c r="D3" s="2574" t="s">
        <v>1184</v>
      </c>
      <c r="E3" s="2573" t="s">
        <v>1123</v>
      </c>
      <c r="F3" s="2573" t="s">
        <v>604</v>
      </c>
      <c r="G3" s="2573" t="s">
        <v>1124</v>
      </c>
      <c r="H3" s="2573" t="s">
        <v>1391</v>
      </c>
      <c r="I3" s="2573" t="s">
        <v>860</v>
      </c>
      <c r="J3" s="2575" t="s">
        <v>605</v>
      </c>
      <c r="K3" s="2573" t="s">
        <v>1126</v>
      </c>
      <c r="L3" s="2574" t="s">
        <v>1183</v>
      </c>
      <c r="M3" s="2574" t="s">
        <v>1184</v>
      </c>
      <c r="N3" s="2573" t="s">
        <v>1123</v>
      </c>
      <c r="O3" s="2573" t="s">
        <v>604</v>
      </c>
      <c r="P3" s="2573" t="s">
        <v>1124</v>
      </c>
      <c r="Q3" s="2573" t="s">
        <v>1391</v>
      </c>
      <c r="R3" s="2573" t="s">
        <v>860</v>
      </c>
      <c r="S3" s="2576" t="s">
        <v>605</v>
      </c>
    </row>
    <row r="4" spans="1:25" s="90" customFormat="1" ht="16">
      <c r="A4" s="1764" t="s">
        <v>874</v>
      </c>
      <c r="B4" s="3072"/>
      <c r="C4" s="3072"/>
      <c r="D4" s="3072"/>
      <c r="E4" s="3072"/>
      <c r="F4" s="3072"/>
      <c r="G4" s="3072"/>
      <c r="H4" s="3072"/>
      <c r="I4" s="3072"/>
      <c r="J4" s="3073"/>
      <c r="K4" s="3072"/>
      <c r="L4" s="3072"/>
      <c r="M4" s="3072"/>
      <c r="N4" s="3072"/>
      <c r="O4" s="3072"/>
      <c r="P4" s="3072"/>
      <c r="Q4" s="3072"/>
      <c r="R4" s="3072"/>
      <c r="S4" s="3074"/>
    </row>
    <row r="5" spans="1:25" s="1629" customFormat="1" ht="26">
      <c r="A5" s="1623" t="s">
        <v>6</v>
      </c>
      <c r="B5" s="1320" t="s">
        <v>1127</v>
      </c>
      <c r="C5" s="1320"/>
      <c r="D5" s="1320"/>
      <c r="E5" s="1320"/>
      <c r="F5" s="1320"/>
      <c r="G5" s="1320"/>
      <c r="H5" s="1320"/>
      <c r="I5" s="1320"/>
      <c r="J5" s="1719" t="s">
        <v>1130</v>
      </c>
      <c r="K5" s="1320" t="s">
        <v>1127</v>
      </c>
      <c r="L5" s="1320"/>
      <c r="M5" s="1320"/>
      <c r="N5" s="1320"/>
      <c r="O5" s="1320"/>
      <c r="P5" s="1320"/>
      <c r="Q5" s="1320"/>
      <c r="R5" s="1320"/>
      <c r="S5" s="1484" t="s">
        <v>1182</v>
      </c>
    </row>
    <row r="6" spans="1:25" s="1639" customFormat="1" ht="12">
      <c r="A6" s="1631" t="s">
        <v>4</v>
      </c>
      <c r="B6" s="1649" t="s">
        <v>805</v>
      </c>
      <c r="C6" s="1649" t="s">
        <v>805</v>
      </c>
      <c r="D6" s="1649" t="s">
        <v>805</v>
      </c>
      <c r="E6" s="1649" t="s">
        <v>805</v>
      </c>
      <c r="F6" s="1649" t="s">
        <v>805</v>
      </c>
      <c r="G6" s="1649" t="s">
        <v>805</v>
      </c>
      <c r="H6" s="1649" t="s">
        <v>805</v>
      </c>
      <c r="I6" s="1649" t="s">
        <v>805</v>
      </c>
      <c r="J6" s="1726" t="s">
        <v>805</v>
      </c>
      <c r="K6" s="1649" t="s">
        <v>805</v>
      </c>
      <c r="L6" s="1649" t="s">
        <v>805</v>
      </c>
      <c r="M6" s="1649" t="s">
        <v>805</v>
      </c>
      <c r="N6" s="1649" t="s">
        <v>805</v>
      </c>
      <c r="O6" s="1649" t="s">
        <v>805</v>
      </c>
      <c r="P6" s="1649" t="s">
        <v>805</v>
      </c>
      <c r="Q6" s="1649"/>
      <c r="R6" s="1649"/>
      <c r="S6" s="1728" t="s">
        <v>805</v>
      </c>
    </row>
    <row r="7" spans="1:25">
      <c r="A7" s="1737" t="s">
        <v>1076</v>
      </c>
      <c r="B7" s="28"/>
      <c r="C7" s="28"/>
      <c r="D7" s="28"/>
      <c r="E7" s="28"/>
      <c r="F7" s="28"/>
      <c r="G7" s="28"/>
      <c r="H7" s="28"/>
      <c r="I7" s="28"/>
      <c r="J7" s="1773"/>
      <c r="K7" s="28">
        <f>(SUM(AP_I5!AS66:AS75)+SUM(AP_I5!AW66:AW75)+SUM(AP_I5!AX66:AX75))/SUM(AP_I5!BA66:BA75)</f>
        <v>0.39860578598814916</v>
      </c>
      <c r="L7" s="742">
        <f>(SUM(AP_I5!AS66:AS75))/SUM(AP_I5!BA66:BA75)</f>
        <v>1.3942140118508191E-3</v>
      </c>
      <c r="M7" s="742">
        <f>(SUM(AP_I5!AW66:AW75))/SUM(AP_I5!BA66:BA75)</f>
        <v>1.8124782154060649E-2</v>
      </c>
      <c r="N7" s="28">
        <f>SUM(AP_I5!AR66:AR75)/SUM(AP_I5!BA66:BA75)</f>
        <v>1.3384454513767864E-2</v>
      </c>
      <c r="O7" s="28">
        <f>SUM(AP_I5!AY66:AY75)/SUM(AP_I5!BA66:BA75)</f>
        <v>0.48434994771697454</v>
      </c>
      <c r="P7" s="28">
        <f>SUM(AP_I5!AV66:AV75)/SUM(AP_I5!BA66:BA75)</f>
        <v>3.0602997560125481E-2</v>
      </c>
      <c r="Q7" s="28">
        <f>SUM(AP_I5!AT66:AT75)/SUM(AP_I5!BA66:BA75)</f>
        <v>1.4081561519693272E-2</v>
      </c>
      <c r="R7" s="28">
        <f>SUM(AP_I5!AU66:AU75)/SUM(AP_I5!BA66:BA75)</f>
        <v>5.618682467758801E-2</v>
      </c>
      <c r="S7" s="1741">
        <f t="shared" ref="S7:S12" si="0">1-SUM(K7:R7)+L7+M7</f>
        <v>2.7884280237016109E-3</v>
      </c>
      <c r="T7" s="2143"/>
      <c r="U7" s="2143"/>
      <c r="V7" s="2143"/>
      <c r="W7" s="2143"/>
      <c r="X7" s="2143"/>
      <c r="Y7" s="2143"/>
    </row>
    <row r="8" spans="1:25">
      <c r="A8" s="1737" t="s">
        <v>1077</v>
      </c>
      <c r="B8" s="1776"/>
      <c r="C8" s="1776"/>
      <c r="D8" s="1776"/>
      <c r="E8" s="1776"/>
      <c r="F8" s="1776"/>
      <c r="G8" s="1776"/>
      <c r="H8" s="1776"/>
      <c r="I8" s="1776"/>
      <c r="J8" s="2611"/>
      <c r="K8" s="28">
        <f>(SUM(AP_I5!AS76:AS85)+SUM(AP_I5!AW76:AW85)+SUM(AP_I5!AX76:AX85))/SUM(AP_I5!BA76:BA85)</f>
        <v>0.3946672666929178</v>
      </c>
      <c r="L8" s="742">
        <f>(SUM(AP_I5!AS76:AS85))/SUM(AP_I5!BA76:BA85)</f>
        <v>2.3626033638971707E-3</v>
      </c>
      <c r="M8" s="742">
        <f>(SUM(AP_I5!AW76:AW85))/SUM(AP_I5!BA76:BA85)</f>
        <v>1.9266467907970975E-2</v>
      </c>
      <c r="N8" s="28">
        <f>SUM(AP_I5!AR76:AR85)/SUM(AP_I5!BA76:BA85)</f>
        <v>2.207909096022951E-2</v>
      </c>
      <c r="O8" s="28">
        <f>SUM(AP_I5!AY76:AY85)/SUM(AP_I5!BA76:BA85)</f>
        <v>0.44487258817573266</v>
      </c>
      <c r="P8" s="28">
        <f>SUM(AP_I5!AV76:AV85)/SUM(AP_I5!BA76:BA85)</f>
        <v>3.6817235754064238E-2</v>
      </c>
      <c r="Q8" s="28">
        <f>SUM(AP_I5!AT76:AT85)/SUM(AP_I5!BA76:BA85)</f>
        <v>1.279743488777634E-2</v>
      </c>
      <c r="R8" s="28">
        <f>SUM(AP_I5!AU76:AU85)/SUM(AP_I5!BA76:BA85)</f>
        <v>8.3253642346852674E-2</v>
      </c>
      <c r="S8" s="1741">
        <f t="shared" si="0"/>
        <v>5.5127411824267905E-3</v>
      </c>
      <c r="T8" s="2143"/>
      <c r="U8" s="2143"/>
      <c r="V8" s="2143"/>
      <c r="W8" s="2143"/>
      <c r="X8" s="2143"/>
      <c r="Y8" s="2143"/>
    </row>
    <row r="9" spans="1:25">
      <c r="A9" s="1737" t="s">
        <v>1078</v>
      </c>
      <c r="B9" s="28">
        <f>(SUM(AP_C5!AV50:AV60)+SUM(AP_C5!AZ50:AZ60)+SUM(AP_C5!BB50:BB60))/SUM(AP_C5!BG50:BG60)</f>
        <v>0.10829493087557604</v>
      </c>
      <c r="C9" s="742">
        <f>(SUM(AP_C5!AV50:AV60))/SUM(AP_C5!BG50:BG60)</f>
        <v>1.7972350230414748E-2</v>
      </c>
      <c r="D9" s="742">
        <f>(SUM(AP_C5!AZ50:AZ60))/SUM(AP_C5!BG50:BG60)</f>
        <v>3.5023041474654376E-2</v>
      </c>
      <c r="E9" s="28">
        <f>SUM(AP_C5!AU50:AU60)/SUM(AP_C5!BG50:BG60)</f>
        <v>1.1520737327188941E-2</v>
      </c>
      <c r="F9" s="28">
        <f>SUM(AP_C5!BC50:BC60)/SUM(AP_C5!BG50:BG60)</f>
        <v>0.3032258064516129</v>
      </c>
      <c r="G9" s="28">
        <f>SUM(AP_C5!AY50:AY60)/SUM(AP_C5!BG50:BG60)</f>
        <v>0.41198156682027648</v>
      </c>
      <c r="H9" s="97">
        <f>SUM(AP_C5!AW50:AW60)/SUM(AP_C5!BG50:BG60)</f>
        <v>0.12857142857142856</v>
      </c>
      <c r="I9" s="28">
        <f>SUM(AP_C5!AX50:AX60)/SUM(AP_C5!BG50:BG60)</f>
        <v>3.5023041474654376E-2</v>
      </c>
      <c r="J9" s="1773">
        <f>1-SUM(B9:I9)+C9+D9</f>
        <v>1.3824884792627626E-3</v>
      </c>
      <c r="K9" s="28">
        <f>(SUM(AP_I5!AS86:AS95)+SUM(AP_I5!AW86:AW95)+SUM(AP_I5!AX86:AX95))/SUM(AP_I5!BA86:BA95)</f>
        <v>0.42774243945988172</v>
      </c>
      <c r="L9" s="742">
        <f>(SUM(AP_I5!AS86:AS95))/SUM(AP_I5!BA86:BA95)</f>
        <v>2.9851579064836512E-3</v>
      </c>
      <c r="M9" s="742">
        <f>(SUM(AP_I5!AW86:AW95))/SUM(AP_I5!BA86:BA95)</f>
        <v>3.0925677937730163E-2</v>
      </c>
      <c r="N9" s="28">
        <f>SUM(AP_I5!AR86:AR95)/SUM(AP_I5!BA86:BA95)</f>
        <v>2.9265706952349067E-2</v>
      </c>
      <c r="O9" s="28">
        <f>SUM(AP_I5!AY86:AY95)/SUM(AP_I5!BA86:BA95)</f>
        <v>0.41002678272514226</v>
      </c>
      <c r="P9" s="28">
        <f>SUM(AP_I5!AV86:AV95)/SUM(AP_I5!BA86:BA95)</f>
        <v>2.8052114719339358E-2</v>
      </c>
      <c r="Q9" s="28">
        <f>SUM(AP_I5!AT86:AT95)/SUM(AP_I5!BA86:BA95)</f>
        <v>1.1996428969981029E-2</v>
      </c>
      <c r="R9" s="28">
        <f>SUM(AP_I5!AU86:AU95)/SUM(AP_I5!BA86:BA95)</f>
        <v>8.4798013614551943E-2</v>
      </c>
      <c r="S9" s="1741">
        <f t="shared" si="0"/>
        <v>8.1185135587547898E-3</v>
      </c>
      <c r="T9" s="2143"/>
      <c r="U9" s="2143"/>
      <c r="V9" s="2143"/>
      <c r="W9" s="2143"/>
      <c r="X9" s="2143"/>
      <c r="Y9" s="2143"/>
    </row>
    <row r="10" spans="1:25">
      <c r="A10" s="1737" t="s">
        <v>1079</v>
      </c>
      <c r="B10" s="28">
        <f>(SUM(AP_C5!AV60:AV70)+SUM(AP_C5!AZ60:AZ70)+SUM(AP_C5!BB60:BB70))/SUM(AP_C5!BG60:BG70)</f>
        <v>0.16389573975689639</v>
      </c>
      <c r="C10" s="742">
        <f>(SUM(AP_C5!AV60:AV70))/SUM(AP_C5!BG60:BG70)</f>
        <v>3.0605386961691568E-2</v>
      </c>
      <c r="D10" s="742">
        <f>(SUM(AP_C5!AZ60:AZ70))/SUM(AP_C5!BG60:BG70)</f>
        <v>6.6347150968126475E-2</v>
      </c>
      <c r="E10" s="28">
        <f>SUM(AP_C5!AU60:AU70)/SUM(AP_C5!BG60:BG70)</f>
        <v>1.4767464138113501E-2</v>
      </c>
      <c r="F10" s="28">
        <f>SUM(AP_C5!BC60:BC70)/SUM(AP_C5!BG60:BG70)</f>
        <v>0.24412844287795252</v>
      </c>
      <c r="G10" s="28">
        <f>SUM(AP_C5!AY60:AY70)/SUM(AP_C5!BG60:BG70)</f>
        <v>0.39299822705280224</v>
      </c>
      <c r="H10" s="97">
        <f>SUM(AP_C5!AW60:AW70)/SUM(AP_C5!BG60:BG70)</f>
        <v>0.13973439243866909</v>
      </c>
      <c r="I10" s="28">
        <f>SUM(AP_C5!AX60:AX70)/SUM(AP_C5!BG60:BG70)</f>
        <v>4.1790463794471933E-2</v>
      </c>
      <c r="J10" s="1773">
        <f>1-SUM(B10:I10)+C10+D10</f>
        <v>2.6852699410942898E-3</v>
      </c>
      <c r="K10" s="28">
        <f>(SUM(AP_I5!AS96:AS105)+SUM(AP_I5!AW96:AW105)+SUM(AP_I5!AX96:AX105))/SUM(AP_I5!BA96:BA105)</f>
        <v>0.45992411433963748</v>
      </c>
      <c r="L10" s="742">
        <f>(SUM(AP_I5!AS96:AS105))/SUM(AP_I5!BA96:BA105)</f>
        <v>6.9398026186450676E-3</v>
      </c>
      <c r="M10" s="742">
        <f>(SUM(AP_I5!AW96:AW105))/SUM(AP_I5!BA96:BA105)</f>
        <v>5.1124523257185549E-2</v>
      </c>
      <c r="N10" s="28">
        <f>SUM(AP_I5!AR96:AR105)/SUM(AP_I5!BA96:BA105)</f>
        <v>3.0354264145008452E-2</v>
      </c>
      <c r="O10" s="28">
        <f>SUM(AP_I5!AY96:AY105)/SUM(AP_I5!BA96:BA105)</f>
        <v>0.35299610741949433</v>
      </c>
      <c r="P10" s="28">
        <f>SUM(AP_I5!AV96:AV105)/SUM(AP_I5!BA96:BA105)</f>
        <v>4.330004325089451E-2</v>
      </c>
      <c r="Q10" s="28">
        <f>SUM(AP_I5!AT96:AT105)/SUM(AP_I5!BA96:BA105)</f>
        <v>1.6012660716392089E-2</v>
      </c>
      <c r="R10" s="28">
        <f>SUM(AP_I5!AU96:AU105)/SUM(AP_I5!BA96:BA105)</f>
        <v>7.9335902174340431E-2</v>
      </c>
      <c r="S10" s="1741">
        <f t="shared" si="0"/>
        <v>1.8076907954232849E-2</v>
      </c>
      <c r="T10" s="2143"/>
      <c r="U10" s="2143"/>
      <c r="V10" s="2143"/>
      <c r="W10" s="2143"/>
      <c r="X10" s="2143"/>
      <c r="Y10" s="2143"/>
    </row>
    <row r="11" spans="1:25">
      <c r="A11" s="1737" t="s">
        <v>1080</v>
      </c>
      <c r="B11" s="28">
        <f>(SUM(AP_C5!AV70:AV80)+SUM(AP_C5!AZ70:AZ80)+SUM(AP_C5!BB70:BB80))/SUM(AP_C5!BG70:BG80)</f>
        <v>0.24518167001041064</v>
      </c>
      <c r="C11" s="742">
        <f>(SUM(AP_C5!AV60:AV70))/SUM(AP_C5!BG60:BG70)</f>
        <v>3.0605386961691568E-2</v>
      </c>
      <c r="D11" s="742">
        <f>(SUM(AP_C5!AZ70:AZ80))/SUM(AP_C5!BG70:BG80)</f>
        <v>0.12315727332602869</v>
      </c>
      <c r="E11" s="28">
        <f>SUM(AP_C5!AU70:AU80)/SUM(AP_C5!BG70:BG80)</f>
        <v>1.8298272078574443E-2</v>
      </c>
      <c r="F11" s="28">
        <f>SUM(AP_C5!BC70:BC80)/SUM(AP_C5!BG70:BG80)</f>
        <v>0.20001305122453872</v>
      </c>
      <c r="G11" s="28">
        <f>SUM(AP_C5!AY70:AY80)/SUM(AP_C5!BG70:BG80)</f>
        <v>0.35853914305052648</v>
      </c>
      <c r="H11" s="97">
        <f>SUM(AP_C5!AW70:AW80)/SUM(AP_C5!BG70:BG80)</f>
        <v>0.13469015482394506</v>
      </c>
      <c r="I11" s="28">
        <f>SUM(AP_C5!AX70:AX80)/SUM(AP_C5!BG70:BG80)</f>
        <v>4.229886697159993E-2</v>
      </c>
      <c r="J11" s="1773">
        <f>1-SUM(B11:I11)+C11+D11</f>
        <v>9.7884184040467059E-4</v>
      </c>
      <c r="K11" s="28">
        <f>(SUM(AP_I5!AS106:AS115)+SUM(AP_I5!AW106:AW115)+SUM(AP_I5!AX106:AX115))/SUM(AP_I5!BA106:BA115)</f>
        <v>0.46763666238975976</v>
      </c>
      <c r="L11" s="742">
        <f>(SUM(AP_I5!AS106:AS115))/SUM(AP_I5!BA106:BA115)</f>
        <v>7.9570754071091321E-3</v>
      </c>
      <c r="M11" s="742">
        <f>(SUM(AP_I5!AW106:AW115))/SUM(AP_I5!BA106:BA115)</f>
        <v>7.5706323567447498E-2</v>
      </c>
      <c r="N11" s="28">
        <f>SUM(AP_I5!AR106:AR115)/SUM(AP_I5!BA106:BA115)</f>
        <v>3.9430376858045575E-2</v>
      </c>
      <c r="O11" s="28">
        <f>SUM(AP_I5!AY106:AY115)/SUM(AP_I5!BA106:BA115)</f>
        <v>0.3396590984009778</v>
      </c>
      <c r="P11" s="28">
        <f>SUM(AP_I5!AV106:AV115)/SUM(AP_I5!BA106:BA115)</f>
        <v>5.1911168812727261E-2</v>
      </c>
      <c r="Q11" s="28">
        <f>SUM(AP_I5!AT106:AT115)/SUM(AP_I5!BA106:BA115)</f>
        <v>1.7247937195397169E-2</v>
      </c>
      <c r="R11" s="28">
        <f>SUM(AP_I5!AU106:AU115)/SUM(AP_I5!BA106:BA115)</f>
        <v>4.3112235841832207E-2</v>
      </c>
      <c r="S11" s="1741">
        <f t="shared" si="0"/>
        <v>4.1002520501260159E-2</v>
      </c>
      <c r="T11" s="2143"/>
      <c r="U11" s="2143"/>
      <c r="V11" s="2143"/>
      <c r="W11" s="2143"/>
      <c r="X11" s="2143"/>
      <c r="Y11" s="2143"/>
    </row>
    <row r="12" spans="1:25" ht="15" thickBot="1">
      <c r="A12" s="1752" t="s">
        <v>1081</v>
      </c>
      <c r="B12" s="1758">
        <f>(SUM(AP_C5!AV80:AV87)+SUM(AP_C5!AZ80:AZ87)+SUM(AP_C5!BB80:BB87))/SUM(AP_C5!BG80:BG87)</f>
        <v>0.22420025060465659</v>
      </c>
      <c r="C12" s="1835">
        <f>(SUM(AP_C5!AV60:AV70))/SUM(AP_C5!BG60:BG70)</f>
        <v>3.0605386961691568E-2</v>
      </c>
      <c r="D12" s="1835">
        <f>(SUM(AP_C5!AZ80:AZ87))/SUM(AP_C5!BG80:BG87)</f>
        <v>0.10882186671329079</v>
      </c>
      <c r="E12" s="1758">
        <f>SUM(AP_C5!AU80:AU87)/SUM(AP_C5!BG80:BG87)</f>
        <v>1.7951452632805898E-2</v>
      </c>
      <c r="F12" s="1758">
        <f>SUM(AP_C5!BC80:BC87)/SUM(AP_C5!BG80:BG87)</f>
        <v>0.20155374887082203</v>
      </c>
      <c r="G12" s="1758">
        <f>SUM(AP_C5!AY80:AY87)/SUM(AP_C5!BG80:BG87)</f>
        <v>0.35115656963021241</v>
      </c>
      <c r="H12" s="1929">
        <f>SUM(AP_C5!AW80:AW87)/SUM(AP_C5!BG80:BG87)</f>
        <v>0.1520144534778681</v>
      </c>
      <c r="I12" s="1758">
        <f>SUM(AP_C5!AX80:AX87)/SUM(AP_C5!BG80:BG87)</f>
        <v>4.5188099192819887E-2</v>
      </c>
      <c r="J12" s="1780">
        <f>1-SUM(B12:I12)+C12+D12</f>
        <v>7.9354255908151011E-3</v>
      </c>
      <c r="K12" s="2571">
        <f>(SUM(AP_I5!AS116:AS124)+SUM(AP_I5!AW116:AW124)+SUM(AP_I5!AX116:AX124))/SUM(AP_I5!BA116:BA124)</f>
        <v>0.44974741603432605</v>
      </c>
      <c r="L12" s="2572">
        <f>(SUM(AP_I5!AS116:AS124))/SUM(AP_I5!BA116:BA124)</f>
        <v>5.4720654581152141E-3</v>
      </c>
      <c r="M12" s="2572">
        <f>(SUM(AP_I5!AW116:AW124))/SUM(AP_I5!BA116:BA124)</f>
        <v>0.10963388829001477</v>
      </c>
      <c r="N12" s="2571">
        <f>SUM(AP_I5!AR116:AR124)/SUM(AP_I5!BA116:BA124)</f>
        <v>3.5977068992646764E-2</v>
      </c>
      <c r="O12" s="2571">
        <f>SUM(AP_I5!AY116:AY124)/SUM(AP_I5!BA116:BA124)</f>
        <v>0.26030122193805061</v>
      </c>
      <c r="P12" s="2571">
        <f>SUM(AP_I5!AV116:AV124)/SUM(AP_I5!BA116:BA124)</f>
        <v>0.1067827777895204</v>
      </c>
      <c r="Q12" s="2571">
        <f>SUM(AP_I5!AT116:AT124)/SUM(AP_I5!BA116:BA124)</f>
        <v>3.2087910023273894E-2</v>
      </c>
      <c r="R12" s="2571">
        <f>SUM(AP_I5!AU116:AU124)/SUM(AP_I5!BA116:BA124)</f>
        <v>5.645621525649426E-2</v>
      </c>
      <c r="S12" s="1781">
        <f t="shared" si="0"/>
        <v>5.8647389965688024E-2</v>
      </c>
      <c r="T12" s="2143"/>
      <c r="U12" s="2143"/>
      <c r="V12" s="2143"/>
      <c r="W12" s="2143"/>
      <c r="X12" s="2143"/>
      <c r="Y12" s="2143"/>
    </row>
    <row r="13" spans="1:25" ht="15" thickTop="1">
      <c r="A13" s="1737"/>
      <c r="B13" s="75"/>
      <c r="C13" s="75"/>
      <c r="D13" s="75"/>
      <c r="E13" s="28"/>
      <c r="F13" s="28"/>
      <c r="G13" s="28"/>
      <c r="H13" s="28"/>
      <c r="I13" s="28"/>
      <c r="J13" s="28"/>
      <c r="O13" s="28"/>
    </row>
    <row r="14" spans="1:25">
      <c r="A14" s="1737"/>
      <c r="B14" s="75"/>
      <c r="C14" s="75"/>
      <c r="D14" s="75"/>
      <c r="E14" s="28"/>
      <c r="F14" s="28"/>
      <c r="G14" s="28"/>
      <c r="H14" s="28"/>
      <c r="I14" s="28"/>
      <c r="J14" s="28"/>
      <c r="O14" s="28"/>
    </row>
    <row r="15" spans="1:25">
      <c r="A15" s="1737"/>
      <c r="B15" s="75"/>
      <c r="C15" s="75"/>
      <c r="D15" s="75"/>
      <c r="E15" s="28"/>
      <c r="F15" s="28"/>
      <c r="G15" s="28"/>
      <c r="H15" s="28"/>
      <c r="I15" s="28"/>
      <c r="J15" s="28"/>
      <c r="O15" s="28"/>
    </row>
    <row r="16" spans="1:25">
      <c r="A16" s="1737"/>
      <c r="B16" s="75"/>
      <c r="C16" s="75"/>
      <c r="D16" s="75"/>
      <c r="E16" s="28"/>
      <c r="F16" s="28"/>
      <c r="G16" s="28"/>
      <c r="H16" s="28"/>
      <c r="I16" s="28"/>
      <c r="J16" s="28"/>
      <c r="O16" s="28"/>
    </row>
    <row r="17" spans="1:30">
      <c r="A17" s="1737"/>
      <c r="B17" s="75"/>
      <c r="C17" s="75"/>
      <c r="D17" s="75"/>
      <c r="E17" s="28"/>
      <c r="F17" s="28"/>
      <c r="G17" s="28"/>
      <c r="H17" s="28"/>
      <c r="I17" s="28"/>
      <c r="J17" s="28"/>
      <c r="O17" s="28"/>
    </row>
    <row r="18" spans="1:30">
      <c r="A18" s="1737"/>
      <c r="B18" s="1030"/>
      <c r="C18" s="1030"/>
      <c r="D18" s="1030"/>
      <c r="E18" s="1030"/>
      <c r="F18" s="28"/>
      <c r="G18" s="1030"/>
      <c r="H18" s="1030"/>
      <c r="I18" s="1030"/>
      <c r="J18" s="1030"/>
      <c r="O18" s="28"/>
    </row>
    <row r="19" spans="1:30">
      <c r="A19" s="1737"/>
      <c r="B19" s="1030"/>
      <c r="C19" s="1030"/>
      <c r="D19" s="1030"/>
      <c r="E19" s="1030"/>
      <c r="F19" s="28"/>
      <c r="G19" s="1030"/>
      <c r="H19" s="1030"/>
      <c r="I19" s="1030"/>
      <c r="J19" s="1030"/>
      <c r="O19" s="28"/>
    </row>
    <row r="20" spans="1:30">
      <c r="A20" s="1737"/>
      <c r="B20" s="1030"/>
      <c r="C20" s="1030"/>
      <c r="D20" s="1030"/>
      <c r="E20" s="1030"/>
      <c r="F20" s="28"/>
      <c r="G20" s="1030"/>
      <c r="H20" s="1030"/>
      <c r="I20" s="1030"/>
      <c r="J20" s="1030"/>
      <c r="O20" s="28"/>
    </row>
    <row r="21" spans="1:30">
      <c r="A21" s="1737"/>
      <c r="B21" s="1030"/>
      <c r="C21" s="1030"/>
      <c r="D21" s="1030"/>
      <c r="E21" s="1030"/>
      <c r="F21" s="28"/>
      <c r="G21" s="1030"/>
      <c r="H21" s="1030"/>
      <c r="I21" s="1030"/>
      <c r="J21" s="1030"/>
      <c r="O21" s="28"/>
    </row>
    <row r="22" spans="1:30">
      <c r="A22" s="1737"/>
      <c r="B22" s="1030"/>
      <c r="C22" s="1030"/>
      <c r="D22" s="1030"/>
      <c r="E22" s="1030"/>
      <c r="F22" s="28"/>
      <c r="G22" s="1030"/>
      <c r="H22" s="1030"/>
      <c r="I22" s="1030"/>
      <c r="J22" s="1030"/>
      <c r="O22" s="28"/>
    </row>
    <row r="23" spans="1:30">
      <c r="A23" s="1737"/>
      <c r="B23" s="1030"/>
      <c r="C23" s="1030"/>
      <c r="D23" s="1030"/>
      <c r="E23" s="1030"/>
      <c r="F23" s="28"/>
      <c r="G23" s="1030"/>
      <c r="H23" s="1030"/>
      <c r="I23" s="1030"/>
      <c r="J23" s="1030"/>
      <c r="O23" s="28"/>
    </row>
    <row r="24" spans="1:30">
      <c r="A24" s="1737"/>
      <c r="B24" s="1030"/>
      <c r="C24" s="1030"/>
      <c r="D24" s="1030"/>
      <c r="E24" s="1030"/>
      <c r="F24" s="28"/>
      <c r="G24" s="1030"/>
      <c r="H24" s="1030"/>
      <c r="I24" s="1030"/>
      <c r="J24" s="1030"/>
      <c r="O24" s="28"/>
    </row>
    <row r="25" spans="1:30">
      <c r="A25" s="1737"/>
      <c r="B25" s="1030"/>
      <c r="C25" s="1030"/>
      <c r="D25" s="1030"/>
      <c r="E25" s="1030"/>
      <c r="F25" s="28"/>
      <c r="G25" s="1030"/>
      <c r="H25" s="1030"/>
      <c r="I25" s="1030"/>
      <c r="J25" s="1030"/>
    </row>
    <row r="26" spans="1:30" s="89" customFormat="1">
      <c r="A26" s="1737"/>
      <c r="B26" s="1030"/>
      <c r="C26" s="1030"/>
      <c r="D26" s="1030"/>
      <c r="E26" s="1030"/>
      <c r="F26" s="1030"/>
      <c r="G26" s="1030"/>
      <c r="H26" s="1030"/>
      <c r="I26" s="1030"/>
      <c r="J26" s="1030"/>
      <c r="K26" s="2"/>
      <c r="L26" s="2"/>
      <c r="M26" s="2"/>
      <c r="N26" s="2"/>
      <c r="O26" s="2"/>
      <c r="P26" s="2"/>
      <c r="Q26" s="2"/>
      <c r="R26" s="2"/>
      <c r="S26" s="2"/>
      <c r="T26" s="2"/>
      <c r="U26" s="2"/>
      <c r="V26" s="2"/>
      <c r="W26" s="2"/>
      <c r="X26" s="2"/>
      <c r="Y26" s="2"/>
      <c r="Z26" s="2"/>
      <c r="AA26" s="2"/>
      <c r="AB26" s="2"/>
      <c r="AC26" s="2"/>
      <c r="AD26" s="2"/>
    </row>
    <row r="27" spans="1:30" s="89" customFormat="1">
      <c r="A27" s="1737"/>
      <c r="B27" s="1030"/>
      <c r="C27" s="1030"/>
      <c r="D27" s="1030"/>
      <c r="E27" s="1030"/>
      <c r="F27" s="1030"/>
      <c r="G27" s="1030"/>
      <c r="H27" s="1030"/>
      <c r="I27" s="1030"/>
      <c r="J27" s="1030"/>
      <c r="K27" s="2"/>
      <c r="L27" s="2"/>
      <c r="M27" s="2"/>
      <c r="N27" s="2"/>
      <c r="O27" s="2"/>
      <c r="P27" s="2"/>
      <c r="Q27" s="2"/>
      <c r="R27" s="2"/>
      <c r="S27" s="2"/>
      <c r="T27" s="2"/>
      <c r="U27" s="2"/>
      <c r="V27" s="2"/>
      <c r="W27" s="2"/>
      <c r="X27" s="2"/>
      <c r="Y27" s="2"/>
      <c r="Z27" s="2"/>
      <c r="AA27" s="2"/>
      <c r="AB27" s="2"/>
      <c r="AC27" s="2"/>
      <c r="AD27" s="2"/>
    </row>
    <row r="28" spans="1:30">
      <c r="A28" s="1737"/>
      <c r="B28" s="1030"/>
      <c r="C28" s="1030"/>
      <c r="D28" s="1030"/>
      <c r="E28" s="1030"/>
      <c r="F28" s="1030"/>
      <c r="G28" s="1030"/>
      <c r="H28" s="1030"/>
      <c r="I28" s="1030"/>
      <c r="J28" s="1030"/>
    </row>
    <row r="29" spans="1:30">
      <c r="A29" s="1737"/>
      <c r="B29" s="75"/>
      <c r="C29" s="75"/>
      <c r="D29" s="75"/>
      <c r="E29" s="28"/>
      <c r="F29" s="28"/>
      <c r="G29" s="28"/>
      <c r="H29" s="28"/>
      <c r="I29" s="28"/>
      <c r="J29" s="28"/>
    </row>
    <row r="30" spans="1:30">
      <c r="A30" s="1737"/>
      <c r="B30" s="75"/>
      <c r="C30" s="75"/>
      <c r="D30" s="75"/>
      <c r="E30" s="28"/>
      <c r="F30" s="28"/>
      <c r="G30" s="28"/>
      <c r="H30" s="28"/>
      <c r="I30" s="28"/>
      <c r="J30" s="28"/>
    </row>
    <row r="31" spans="1:30">
      <c r="A31" s="1737"/>
      <c r="B31" s="75"/>
      <c r="C31" s="75"/>
      <c r="D31" s="75"/>
      <c r="E31" s="28"/>
      <c r="F31" s="28"/>
      <c r="G31" s="28"/>
      <c r="H31" s="28"/>
      <c r="I31" s="28"/>
      <c r="J31" s="28"/>
    </row>
    <row r="32" spans="1:30">
      <c r="A32" s="1737"/>
      <c r="B32" s="75"/>
      <c r="C32" s="75"/>
      <c r="D32" s="75"/>
      <c r="E32" s="28"/>
      <c r="F32" s="28"/>
      <c r="G32" s="28"/>
      <c r="H32" s="28"/>
      <c r="I32" s="28"/>
      <c r="J32" s="28"/>
    </row>
    <row r="33" spans="1:10">
      <c r="A33" s="1737"/>
      <c r="B33" s="75"/>
      <c r="C33" s="75"/>
      <c r="D33" s="75"/>
      <c r="E33" s="28"/>
      <c r="F33" s="28"/>
      <c r="G33" s="28"/>
      <c r="H33" s="28"/>
      <c r="I33" s="28"/>
      <c r="J33" s="28"/>
    </row>
    <row r="34" spans="1:10">
      <c r="A34" s="1737"/>
      <c r="B34" s="75"/>
      <c r="C34" s="75"/>
      <c r="D34" s="75"/>
      <c r="E34" s="28"/>
      <c r="F34" s="28"/>
      <c r="G34" s="28"/>
      <c r="H34" s="28"/>
      <c r="I34" s="28"/>
      <c r="J34" s="28"/>
    </row>
    <row r="35" spans="1:10">
      <c r="A35" s="1737"/>
      <c r="B35" s="75"/>
      <c r="C35" s="75"/>
      <c r="D35" s="75"/>
      <c r="E35" s="28"/>
      <c r="F35" s="28"/>
      <c r="G35" s="28"/>
      <c r="H35" s="28"/>
      <c r="I35" s="28"/>
      <c r="J35" s="28"/>
    </row>
    <row r="36" spans="1:10">
      <c r="A36" s="1737"/>
      <c r="B36" s="75"/>
      <c r="C36" s="75"/>
      <c r="D36" s="75"/>
      <c r="E36" s="28"/>
      <c r="F36" s="28"/>
      <c r="G36" s="28"/>
      <c r="H36" s="28"/>
      <c r="I36" s="28"/>
      <c r="J36" s="28"/>
    </row>
    <row r="37" spans="1:10">
      <c r="A37" s="1737"/>
      <c r="B37" s="75"/>
      <c r="C37" s="75"/>
      <c r="D37" s="75"/>
      <c r="E37" s="28"/>
      <c r="F37" s="28"/>
      <c r="G37" s="28"/>
      <c r="H37" s="28"/>
      <c r="I37" s="28"/>
      <c r="J37" s="28"/>
    </row>
    <row r="38" spans="1:10">
      <c r="A38" s="1737"/>
      <c r="B38" s="75"/>
      <c r="C38" s="75"/>
      <c r="D38" s="75"/>
      <c r="E38" s="28"/>
      <c r="F38" s="28"/>
      <c r="G38" s="28"/>
      <c r="H38" s="28"/>
      <c r="I38" s="28"/>
      <c r="J38" s="28"/>
    </row>
    <row r="39" spans="1:10">
      <c r="A39" s="1737"/>
      <c r="B39" s="75"/>
      <c r="C39" s="75"/>
      <c r="D39" s="75"/>
      <c r="E39" s="28"/>
      <c r="F39" s="28"/>
      <c r="G39" s="28"/>
      <c r="H39" s="28"/>
      <c r="I39" s="28"/>
      <c r="J39" s="28"/>
    </row>
    <row r="40" spans="1:10">
      <c r="A40" s="1737"/>
      <c r="B40" s="75"/>
      <c r="C40" s="75"/>
      <c r="D40" s="75"/>
      <c r="E40" s="28"/>
      <c r="F40" s="28"/>
      <c r="G40" s="28"/>
      <c r="H40" s="28"/>
      <c r="I40" s="28"/>
      <c r="J40" s="28"/>
    </row>
    <row r="41" spans="1:10">
      <c r="A41" s="1737"/>
      <c r="B41" s="75"/>
      <c r="C41" s="75"/>
      <c r="D41" s="75"/>
      <c r="E41" s="28"/>
      <c r="F41" s="28"/>
      <c r="G41" s="28"/>
      <c r="H41" s="28"/>
      <c r="I41" s="28"/>
      <c r="J41" s="28"/>
    </row>
    <row r="42" spans="1:10">
      <c r="A42" s="1737"/>
      <c r="B42" s="75"/>
      <c r="C42" s="75"/>
      <c r="D42" s="75"/>
      <c r="E42" s="28"/>
      <c r="F42" s="28"/>
      <c r="G42" s="28"/>
      <c r="H42" s="28"/>
      <c r="I42" s="28"/>
      <c r="J42" s="28"/>
    </row>
    <row r="43" spans="1:10">
      <c r="A43" s="1737"/>
      <c r="B43" s="75"/>
      <c r="C43" s="75"/>
      <c r="D43" s="75"/>
      <c r="E43" s="28"/>
      <c r="F43" s="28"/>
      <c r="G43" s="28"/>
      <c r="H43" s="28"/>
      <c r="I43" s="28"/>
      <c r="J43" s="28"/>
    </row>
    <row r="44" spans="1:10">
      <c r="A44" s="1737"/>
      <c r="B44" s="75"/>
      <c r="C44" s="75"/>
      <c r="D44" s="75"/>
      <c r="E44" s="28"/>
      <c r="F44" s="28"/>
      <c r="G44" s="28"/>
      <c r="H44" s="28"/>
      <c r="I44" s="28"/>
      <c r="J44" s="28"/>
    </row>
    <row r="45" spans="1:10">
      <c r="A45" s="1737"/>
      <c r="B45" s="75"/>
      <c r="C45" s="75"/>
      <c r="D45" s="75"/>
      <c r="E45" s="28"/>
      <c r="F45" s="28"/>
      <c r="G45" s="28"/>
      <c r="H45" s="28"/>
      <c r="I45" s="28"/>
      <c r="J45" s="28"/>
    </row>
    <row r="46" spans="1:10">
      <c r="A46" s="1737"/>
      <c r="B46" s="75"/>
      <c r="C46" s="75"/>
      <c r="D46" s="75"/>
      <c r="E46" s="28"/>
      <c r="F46" s="28"/>
      <c r="G46" s="28"/>
      <c r="H46" s="28"/>
      <c r="I46" s="28"/>
      <c r="J46" s="28"/>
    </row>
    <row r="47" spans="1:10">
      <c r="A47" s="1737"/>
      <c r="B47" s="75"/>
      <c r="C47" s="75"/>
      <c r="D47" s="75"/>
      <c r="E47" s="28"/>
      <c r="F47" s="28"/>
      <c r="G47" s="28"/>
      <c r="H47" s="28"/>
      <c r="I47" s="28"/>
      <c r="J47" s="28"/>
    </row>
    <row r="48" spans="1:10">
      <c r="A48" s="1737"/>
      <c r="B48" s="75"/>
      <c r="C48" s="75"/>
      <c r="D48" s="75"/>
      <c r="E48" s="28"/>
      <c r="F48" s="28"/>
      <c r="G48" s="28"/>
      <c r="H48" s="28"/>
      <c r="I48" s="28"/>
      <c r="J48" s="28"/>
    </row>
    <row r="49" spans="1:10">
      <c r="A49" s="1737"/>
      <c r="B49" s="75"/>
      <c r="C49" s="75"/>
      <c r="D49" s="75"/>
      <c r="E49" s="28"/>
      <c r="F49" s="28"/>
      <c r="G49" s="28"/>
      <c r="H49" s="28"/>
      <c r="I49" s="28"/>
      <c r="J49" s="28"/>
    </row>
    <row r="50" spans="1:10">
      <c r="A50" s="1737"/>
      <c r="B50" s="75"/>
      <c r="C50" s="75"/>
      <c r="D50" s="75"/>
      <c r="E50" s="28"/>
      <c r="F50" s="28"/>
      <c r="G50" s="28"/>
      <c r="H50" s="28"/>
      <c r="I50" s="28"/>
      <c r="J50" s="28"/>
    </row>
    <row r="51" spans="1:10">
      <c r="A51" s="1737"/>
      <c r="B51" s="75"/>
      <c r="C51" s="75"/>
      <c r="D51" s="75"/>
      <c r="E51" s="28"/>
      <c r="F51" s="28"/>
      <c r="G51" s="28"/>
      <c r="H51" s="28"/>
      <c r="I51" s="28"/>
      <c r="J51" s="28"/>
    </row>
    <row r="52" spans="1:10">
      <c r="A52" s="1737"/>
      <c r="B52" s="75"/>
      <c r="C52" s="75"/>
      <c r="D52" s="75"/>
      <c r="E52" s="28"/>
      <c r="F52" s="28"/>
      <c r="G52" s="28"/>
      <c r="H52" s="28"/>
      <c r="I52" s="28"/>
      <c r="J52" s="28"/>
    </row>
    <row r="53" spans="1:10">
      <c r="A53" s="1737"/>
      <c r="B53" s="75"/>
      <c r="C53" s="75"/>
      <c r="D53" s="75"/>
      <c r="E53" s="28"/>
      <c r="F53" s="28"/>
      <c r="G53" s="28"/>
      <c r="H53" s="28"/>
      <c r="I53" s="28"/>
      <c r="J53" s="28"/>
    </row>
    <row r="54" spans="1:10">
      <c r="A54" s="1737"/>
      <c r="B54" s="75"/>
      <c r="C54" s="75"/>
      <c r="D54" s="75"/>
      <c r="E54" s="28"/>
      <c r="F54" s="28"/>
      <c r="G54" s="28"/>
      <c r="H54" s="28"/>
      <c r="I54" s="28"/>
      <c r="J54" s="28"/>
    </row>
    <row r="55" spans="1:10">
      <c r="A55" s="1737"/>
      <c r="B55" s="75"/>
      <c r="C55" s="75"/>
      <c r="D55" s="75"/>
      <c r="E55" s="28"/>
      <c r="F55" s="28"/>
      <c r="G55" s="28"/>
      <c r="H55" s="28"/>
      <c r="I55" s="28"/>
      <c r="J55" s="28"/>
    </row>
    <row r="56" spans="1:10">
      <c r="A56" s="1737"/>
      <c r="B56" s="75"/>
      <c r="C56" s="75"/>
      <c r="D56" s="75"/>
      <c r="E56" s="28"/>
      <c r="F56" s="28"/>
      <c r="G56" s="28"/>
      <c r="H56" s="28"/>
      <c r="I56" s="28"/>
      <c r="J56" s="28"/>
    </row>
    <row r="57" spans="1:10">
      <c r="A57" s="1737"/>
      <c r="B57" s="75"/>
      <c r="C57" s="75"/>
      <c r="D57" s="75"/>
      <c r="E57" s="28"/>
      <c r="F57" s="28"/>
      <c r="G57" s="28"/>
      <c r="H57" s="28"/>
      <c r="I57" s="28"/>
      <c r="J57" s="28"/>
    </row>
    <row r="58" spans="1:10">
      <c r="A58" s="1737"/>
      <c r="B58" s="75"/>
      <c r="C58" s="75"/>
      <c r="D58" s="75"/>
      <c r="E58" s="28"/>
      <c r="F58" s="28"/>
      <c r="G58" s="28"/>
      <c r="H58" s="28"/>
      <c r="I58" s="28"/>
      <c r="J58" s="28"/>
    </row>
    <row r="59" spans="1:10">
      <c r="A59" s="1737"/>
      <c r="B59" s="75"/>
      <c r="C59" s="75"/>
      <c r="D59" s="75"/>
      <c r="E59" s="28"/>
      <c r="F59" s="28"/>
      <c r="G59" s="28"/>
      <c r="H59" s="28"/>
      <c r="I59" s="28"/>
      <c r="J59" s="28"/>
    </row>
    <row r="60" spans="1:10">
      <c r="A60" s="1737"/>
      <c r="B60" s="75"/>
      <c r="C60" s="75"/>
      <c r="D60" s="75"/>
      <c r="E60" s="28"/>
      <c r="F60" s="28"/>
      <c r="G60" s="28"/>
      <c r="H60" s="28"/>
      <c r="I60" s="28"/>
      <c r="J60" s="28"/>
    </row>
    <row r="61" spans="1:10">
      <c r="A61" s="1737"/>
      <c r="B61" s="75"/>
      <c r="C61" s="75"/>
      <c r="D61" s="75"/>
      <c r="E61" s="28"/>
      <c r="F61" s="28"/>
      <c r="G61" s="28"/>
      <c r="H61" s="28"/>
      <c r="I61" s="28"/>
      <c r="J61" s="28"/>
    </row>
    <row r="62" spans="1:10">
      <c r="A62" s="1737"/>
      <c r="B62" s="75"/>
      <c r="C62" s="75"/>
      <c r="D62" s="75"/>
      <c r="E62" s="28"/>
      <c r="F62" s="28"/>
      <c r="G62" s="28"/>
      <c r="H62" s="28"/>
      <c r="I62" s="28"/>
      <c r="J62" s="28"/>
    </row>
    <row r="63" spans="1:10">
      <c r="A63" s="1737"/>
      <c r="B63" s="75"/>
      <c r="C63" s="75"/>
      <c r="D63" s="75"/>
      <c r="E63" s="28"/>
      <c r="F63" s="28"/>
      <c r="G63" s="28"/>
      <c r="H63" s="28"/>
      <c r="I63" s="28"/>
      <c r="J63" s="28"/>
    </row>
    <row r="64" spans="1:10">
      <c r="A64" s="1737"/>
      <c r="B64" s="75"/>
      <c r="C64" s="75"/>
      <c r="D64" s="75"/>
      <c r="E64" s="28"/>
      <c r="F64" s="28"/>
      <c r="G64" s="28"/>
      <c r="H64" s="28"/>
      <c r="I64" s="28"/>
      <c r="J64" s="28"/>
    </row>
    <row r="65" spans="1:10">
      <c r="A65" s="1737"/>
      <c r="B65" s="75"/>
      <c r="C65" s="75"/>
      <c r="D65" s="75"/>
      <c r="E65" s="28"/>
      <c r="F65" s="28"/>
      <c r="G65" s="28"/>
      <c r="H65" s="28"/>
      <c r="I65" s="28"/>
      <c r="J65" s="28"/>
    </row>
    <row r="66" spans="1:10">
      <c r="A66" s="1737"/>
      <c r="B66" s="75"/>
      <c r="C66" s="75"/>
      <c r="D66" s="75"/>
      <c r="E66" s="28"/>
      <c r="F66" s="28"/>
      <c r="G66" s="28"/>
      <c r="H66" s="28"/>
      <c r="I66" s="28"/>
      <c r="J66" s="28"/>
    </row>
    <row r="67" spans="1:10">
      <c r="A67" s="1737"/>
      <c r="B67" s="75"/>
      <c r="C67" s="75"/>
      <c r="D67" s="75"/>
      <c r="E67" s="28"/>
      <c r="F67" s="28"/>
      <c r="G67" s="28"/>
      <c r="H67" s="28"/>
      <c r="I67" s="28"/>
      <c r="J67" s="28"/>
    </row>
    <row r="68" spans="1:10">
      <c r="A68" s="1737"/>
      <c r="B68" s="75"/>
      <c r="C68" s="75"/>
      <c r="D68" s="75"/>
      <c r="E68" s="28"/>
      <c r="F68" s="28"/>
      <c r="G68" s="28"/>
      <c r="H68" s="28"/>
      <c r="I68" s="28"/>
      <c r="J68" s="28"/>
    </row>
    <row r="69" spans="1:10">
      <c r="A69" s="1737"/>
      <c r="B69" s="75"/>
      <c r="C69" s="75"/>
      <c r="D69" s="75"/>
      <c r="E69" s="28"/>
      <c r="F69" s="28"/>
      <c r="G69" s="28"/>
      <c r="H69" s="28"/>
      <c r="I69" s="28"/>
      <c r="J69" s="28"/>
    </row>
    <row r="70" spans="1:10">
      <c r="A70" s="1737"/>
      <c r="B70" s="75"/>
      <c r="C70" s="75"/>
      <c r="D70" s="75"/>
      <c r="E70" s="28"/>
      <c r="F70" s="28"/>
      <c r="G70" s="28"/>
      <c r="H70" s="28"/>
      <c r="I70" s="28"/>
      <c r="J70" s="28"/>
    </row>
    <row r="71" spans="1:10">
      <c r="A71" s="1737"/>
      <c r="B71" s="75"/>
      <c r="C71" s="75"/>
      <c r="D71" s="75"/>
      <c r="E71" s="28"/>
      <c r="F71" s="28"/>
      <c r="G71" s="28"/>
      <c r="H71" s="28"/>
      <c r="I71" s="28"/>
      <c r="J71" s="28"/>
    </row>
    <row r="72" spans="1:10">
      <c r="A72" s="1737"/>
      <c r="B72" s="75"/>
      <c r="C72" s="75"/>
      <c r="D72" s="75"/>
      <c r="E72" s="28"/>
      <c r="F72" s="28"/>
      <c r="G72" s="28"/>
      <c r="H72" s="28"/>
      <c r="I72" s="28"/>
      <c r="J72" s="28"/>
    </row>
    <row r="73" spans="1:10">
      <c r="A73" s="1737"/>
      <c r="B73" s="75"/>
      <c r="C73" s="75"/>
      <c r="D73" s="75"/>
      <c r="E73" s="28"/>
      <c r="F73" s="28"/>
      <c r="G73" s="28"/>
      <c r="H73" s="28"/>
      <c r="I73" s="28"/>
      <c r="J73" s="28"/>
    </row>
    <row r="74" spans="1:10">
      <c r="A74" s="1737"/>
      <c r="B74" s="75"/>
      <c r="C74" s="75"/>
      <c r="D74" s="75"/>
      <c r="E74" s="28"/>
      <c r="F74" s="28"/>
      <c r="G74" s="28"/>
      <c r="H74" s="28"/>
      <c r="I74" s="28"/>
      <c r="J74" s="28"/>
    </row>
    <row r="75" spans="1:10">
      <c r="A75" s="1737"/>
      <c r="B75" s="75"/>
      <c r="C75" s="75"/>
      <c r="D75" s="75"/>
      <c r="E75" s="28"/>
      <c r="F75" s="28"/>
      <c r="G75" s="28"/>
      <c r="H75" s="28"/>
      <c r="I75" s="28"/>
      <c r="J75" s="28"/>
    </row>
    <row r="76" spans="1:10">
      <c r="A76" s="1737"/>
      <c r="B76" s="75"/>
      <c r="C76" s="75"/>
      <c r="D76" s="75"/>
      <c r="E76" s="28"/>
      <c r="F76" s="28"/>
      <c r="G76" s="28"/>
      <c r="H76" s="28"/>
      <c r="I76" s="28"/>
      <c r="J76" s="28"/>
    </row>
    <row r="77" spans="1:10">
      <c r="A77" s="1737"/>
      <c r="B77" s="75"/>
      <c r="C77" s="75"/>
      <c r="D77" s="75"/>
      <c r="E77" s="28"/>
      <c r="F77" s="28"/>
      <c r="G77" s="28"/>
      <c r="H77" s="28"/>
      <c r="I77" s="28"/>
      <c r="J77" s="28"/>
    </row>
    <row r="78" spans="1:10">
      <c r="A78" s="1737"/>
      <c r="B78" s="75"/>
      <c r="C78" s="75"/>
      <c r="D78" s="75"/>
      <c r="E78" s="28"/>
      <c r="F78" s="28"/>
      <c r="G78" s="28"/>
      <c r="H78" s="28"/>
      <c r="I78" s="28"/>
      <c r="J78" s="28"/>
    </row>
    <row r="79" spans="1:10">
      <c r="A79" s="1737"/>
      <c r="B79" s="75"/>
      <c r="C79" s="75"/>
      <c r="D79" s="75"/>
      <c r="E79" s="28"/>
      <c r="F79" s="28"/>
      <c r="G79" s="28"/>
      <c r="H79" s="28"/>
      <c r="I79" s="28"/>
      <c r="J79" s="28"/>
    </row>
    <row r="80" spans="1:10">
      <c r="A80" s="1737"/>
      <c r="B80" s="75"/>
      <c r="C80" s="75"/>
      <c r="D80" s="75"/>
      <c r="E80" s="28"/>
      <c r="F80" s="28"/>
      <c r="G80" s="28"/>
      <c r="H80" s="28"/>
      <c r="I80" s="28"/>
      <c r="J80" s="28"/>
    </row>
    <row r="81" spans="1:10">
      <c r="A81" s="1737"/>
      <c r="B81" s="75"/>
      <c r="C81" s="75"/>
      <c r="D81" s="75"/>
      <c r="E81" s="28"/>
      <c r="F81" s="28"/>
      <c r="G81" s="28"/>
      <c r="H81" s="28"/>
      <c r="I81" s="28"/>
      <c r="J81" s="28"/>
    </row>
    <row r="82" spans="1:10">
      <c r="A82" s="1737"/>
      <c r="B82" s="75"/>
      <c r="C82" s="75"/>
      <c r="D82" s="75"/>
      <c r="E82" s="28"/>
      <c r="F82" s="28"/>
      <c r="G82" s="28"/>
      <c r="H82" s="28"/>
      <c r="I82" s="28"/>
      <c r="J82" s="28"/>
    </row>
    <row r="83" spans="1:10">
      <c r="A83" s="1737"/>
      <c r="B83" s="75"/>
      <c r="C83" s="75"/>
      <c r="D83" s="75"/>
      <c r="E83" s="28"/>
      <c r="F83" s="28"/>
      <c r="G83" s="28"/>
      <c r="H83" s="28"/>
      <c r="I83" s="28"/>
      <c r="J83" s="28"/>
    </row>
    <row r="84" spans="1:10">
      <c r="A84" s="1737"/>
      <c r="B84" s="75"/>
      <c r="C84" s="75"/>
      <c r="D84" s="75"/>
      <c r="E84" s="28"/>
      <c r="F84" s="28"/>
      <c r="G84" s="28"/>
      <c r="H84" s="28"/>
      <c r="I84" s="28"/>
      <c r="J84" s="28"/>
    </row>
    <row r="85" spans="1:10">
      <c r="A85" s="1737"/>
      <c r="B85" s="75"/>
      <c r="C85" s="75"/>
      <c r="D85" s="75"/>
      <c r="E85" s="28"/>
      <c r="F85" s="28"/>
      <c r="G85" s="28"/>
      <c r="H85" s="28"/>
      <c r="I85" s="28"/>
      <c r="J85" s="28"/>
    </row>
    <row r="86" spans="1:10">
      <c r="A86" s="1737"/>
      <c r="B86" s="75"/>
      <c r="C86" s="75"/>
      <c r="D86" s="75"/>
      <c r="E86" s="28"/>
      <c r="F86" s="28"/>
      <c r="G86" s="28"/>
      <c r="H86" s="28"/>
      <c r="I86" s="28"/>
      <c r="J86" s="28"/>
    </row>
    <row r="87" spans="1:10">
      <c r="A87" s="1737"/>
      <c r="B87" s="75"/>
      <c r="C87" s="75"/>
      <c r="D87" s="75"/>
      <c r="E87" s="28"/>
      <c r="F87" s="28"/>
      <c r="G87" s="28"/>
      <c r="H87" s="28"/>
      <c r="I87" s="28"/>
      <c r="J87" s="28"/>
    </row>
    <row r="88" spans="1:10">
      <c r="A88" s="1737"/>
      <c r="B88" s="75"/>
      <c r="C88" s="75"/>
      <c r="D88" s="75"/>
      <c r="E88" s="28"/>
      <c r="F88" s="28"/>
      <c r="G88" s="28"/>
      <c r="H88" s="28"/>
      <c r="I88" s="28"/>
      <c r="J88" s="28"/>
    </row>
    <row r="89" spans="1:10">
      <c r="A89" s="1737"/>
      <c r="B89" s="75"/>
      <c r="C89" s="75"/>
      <c r="D89" s="75"/>
      <c r="E89" s="28"/>
      <c r="F89" s="28"/>
      <c r="G89" s="28"/>
      <c r="H89" s="28"/>
      <c r="I89" s="28"/>
      <c r="J89" s="28"/>
    </row>
    <row r="90" spans="1:10">
      <c r="A90" s="1737"/>
      <c r="B90" s="75"/>
      <c r="C90" s="75"/>
      <c r="D90" s="75"/>
      <c r="E90" s="28"/>
      <c r="F90" s="28"/>
      <c r="G90" s="28"/>
      <c r="H90" s="28"/>
      <c r="I90" s="28"/>
      <c r="J90" s="28"/>
    </row>
    <row r="91" spans="1:10">
      <c r="A91" s="1737"/>
      <c r="B91" s="75"/>
      <c r="C91" s="75"/>
      <c r="D91" s="75"/>
      <c r="E91" s="28"/>
      <c r="F91" s="28"/>
      <c r="G91" s="28"/>
      <c r="H91" s="28"/>
      <c r="I91" s="28"/>
      <c r="J91" s="28"/>
    </row>
    <row r="92" spans="1:10">
      <c r="A92" s="1737"/>
      <c r="B92" s="75"/>
      <c r="C92" s="75"/>
      <c r="D92" s="75"/>
      <c r="E92" s="28"/>
      <c r="F92" s="28"/>
      <c r="G92" s="28"/>
      <c r="H92" s="28"/>
      <c r="I92" s="28"/>
      <c r="J92" s="28"/>
    </row>
    <row r="93" spans="1:10">
      <c r="A93" s="1737"/>
      <c r="B93" s="75"/>
      <c r="C93" s="75"/>
      <c r="D93" s="75"/>
      <c r="E93" s="28"/>
      <c r="F93" s="28"/>
      <c r="G93" s="28"/>
      <c r="H93" s="28"/>
      <c r="I93" s="28"/>
      <c r="J93" s="28"/>
    </row>
    <row r="94" spans="1:10">
      <c r="A94" s="1737"/>
      <c r="B94" s="75"/>
      <c r="C94" s="75"/>
      <c r="D94" s="75"/>
      <c r="E94" s="28"/>
      <c r="F94" s="28"/>
      <c r="G94" s="28"/>
      <c r="H94" s="28"/>
      <c r="I94" s="28"/>
      <c r="J94" s="28"/>
    </row>
    <row r="95" spans="1:10">
      <c r="A95" s="1737"/>
      <c r="B95" s="75"/>
      <c r="C95" s="75"/>
      <c r="D95" s="75"/>
      <c r="E95" s="28"/>
      <c r="F95" s="28"/>
      <c r="G95" s="28"/>
      <c r="H95" s="28"/>
      <c r="I95" s="28"/>
      <c r="J95" s="28"/>
    </row>
    <row r="96" spans="1:10">
      <c r="A96" s="1737"/>
      <c r="B96" s="75"/>
      <c r="C96" s="75"/>
      <c r="D96" s="75"/>
      <c r="E96" s="28"/>
      <c r="F96" s="28"/>
      <c r="G96" s="28"/>
      <c r="H96" s="28"/>
      <c r="I96" s="28"/>
      <c r="J96" s="28"/>
    </row>
    <row r="97" spans="1:10">
      <c r="A97" s="1737"/>
      <c r="B97" s="75"/>
      <c r="C97" s="75"/>
      <c r="D97" s="75"/>
      <c r="E97" s="28"/>
      <c r="F97" s="28"/>
      <c r="G97" s="28"/>
      <c r="H97" s="28"/>
      <c r="I97" s="28"/>
      <c r="J97" s="28"/>
    </row>
    <row r="98" spans="1:10">
      <c r="A98" s="1737"/>
      <c r="B98" s="75"/>
      <c r="C98" s="75"/>
      <c r="D98" s="75"/>
      <c r="E98" s="28"/>
      <c r="F98" s="28"/>
      <c r="G98" s="28"/>
      <c r="H98" s="28"/>
      <c r="I98" s="28"/>
      <c r="J98" s="28"/>
    </row>
    <row r="99" spans="1:10">
      <c r="A99" s="1737"/>
      <c r="B99" s="75"/>
      <c r="C99" s="75"/>
      <c r="D99" s="75"/>
      <c r="E99" s="28"/>
      <c r="F99" s="28"/>
      <c r="G99" s="28"/>
      <c r="H99" s="28"/>
      <c r="I99" s="28"/>
      <c r="J99" s="28"/>
    </row>
    <row r="100" spans="1:10">
      <c r="A100" s="1737"/>
      <c r="B100" s="75"/>
      <c r="C100" s="75"/>
      <c r="D100" s="75"/>
      <c r="E100" s="28"/>
      <c r="F100" s="28"/>
      <c r="G100" s="28"/>
      <c r="H100" s="28"/>
      <c r="I100" s="28"/>
      <c r="J100" s="28"/>
    </row>
    <row r="101" spans="1:10">
      <c r="A101" s="1737"/>
      <c r="B101" s="75"/>
      <c r="C101" s="75"/>
      <c r="D101" s="75"/>
      <c r="E101" s="28"/>
      <c r="F101" s="28"/>
      <c r="G101" s="28"/>
      <c r="H101" s="28"/>
      <c r="I101" s="28"/>
      <c r="J101" s="28"/>
    </row>
    <row r="102" spans="1:10">
      <c r="A102" s="1737"/>
      <c r="B102" s="75"/>
      <c r="C102" s="75"/>
      <c r="D102" s="75"/>
      <c r="E102" s="28"/>
      <c r="F102" s="28"/>
      <c r="G102" s="28"/>
      <c r="H102" s="28"/>
      <c r="I102" s="28"/>
      <c r="J102" s="28"/>
    </row>
    <row r="103" spans="1:10">
      <c r="A103" s="1737"/>
      <c r="B103" s="75"/>
      <c r="C103" s="75"/>
      <c r="D103" s="75"/>
      <c r="E103" s="28"/>
      <c r="F103" s="28"/>
      <c r="G103" s="28"/>
      <c r="H103" s="28"/>
      <c r="I103" s="28"/>
      <c r="J103" s="28"/>
    </row>
    <row r="104" spans="1:10">
      <c r="A104" s="1737"/>
      <c r="B104" s="75"/>
      <c r="C104" s="75"/>
      <c r="D104" s="75"/>
      <c r="E104" s="28"/>
      <c r="F104" s="28"/>
      <c r="G104" s="28"/>
      <c r="H104" s="28"/>
      <c r="I104" s="28"/>
      <c r="J104" s="28"/>
    </row>
    <row r="105" spans="1:10">
      <c r="A105" s="1737"/>
      <c r="B105" s="75"/>
      <c r="C105" s="75"/>
      <c r="D105" s="75"/>
      <c r="E105" s="28"/>
      <c r="F105" s="28"/>
      <c r="G105" s="28"/>
      <c r="H105" s="28"/>
      <c r="I105" s="28"/>
      <c r="J105" s="28"/>
    </row>
    <row r="106" spans="1:10">
      <c r="A106" s="1737"/>
      <c r="B106" s="75"/>
      <c r="C106" s="75"/>
      <c r="D106" s="75"/>
      <c r="E106" s="28"/>
      <c r="F106" s="28"/>
      <c r="G106" s="28"/>
      <c r="H106" s="28"/>
      <c r="I106" s="28"/>
      <c r="J106" s="28"/>
    </row>
    <row r="107" spans="1:10">
      <c r="A107" s="1737"/>
      <c r="B107" s="75"/>
      <c r="C107" s="75"/>
      <c r="D107" s="75"/>
      <c r="E107" s="28"/>
      <c r="F107" s="28"/>
      <c r="G107" s="28"/>
      <c r="H107" s="28"/>
      <c r="I107" s="28"/>
      <c r="J107" s="28"/>
    </row>
    <row r="108" spans="1:10">
      <c r="A108" s="1737"/>
      <c r="B108" s="75"/>
      <c r="C108" s="75"/>
      <c r="D108" s="75"/>
      <c r="E108" s="28"/>
      <c r="F108" s="28"/>
      <c r="G108" s="28"/>
      <c r="H108" s="28"/>
      <c r="I108" s="28"/>
      <c r="J108" s="28"/>
    </row>
    <row r="109" spans="1:10">
      <c r="A109" s="1737"/>
      <c r="B109" s="75"/>
      <c r="C109" s="75"/>
      <c r="D109" s="75"/>
      <c r="E109" s="28"/>
      <c r="F109" s="28"/>
      <c r="G109" s="28"/>
      <c r="H109" s="28"/>
      <c r="I109" s="28"/>
      <c r="J109" s="28"/>
    </row>
    <row r="110" spans="1:10">
      <c r="A110" s="1737"/>
      <c r="B110" s="75"/>
      <c r="C110" s="75"/>
      <c r="D110" s="75"/>
      <c r="E110" s="28"/>
      <c r="F110" s="28"/>
      <c r="G110" s="28"/>
      <c r="H110" s="28"/>
      <c r="I110" s="28"/>
      <c r="J110" s="28"/>
    </row>
    <row r="111" spans="1:10">
      <c r="A111" s="1737"/>
      <c r="B111" s="75"/>
      <c r="C111" s="75"/>
      <c r="D111" s="75"/>
      <c r="E111" s="28"/>
      <c r="F111" s="28"/>
      <c r="G111" s="28"/>
      <c r="H111" s="28"/>
      <c r="I111" s="28"/>
      <c r="J111" s="28"/>
    </row>
    <row r="112" spans="1:10">
      <c r="A112" s="1737"/>
      <c r="B112" s="75"/>
      <c r="C112" s="75"/>
      <c r="D112" s="75"/>
      <c r="E112" s="28"/>
      <c r="F112" s="28"/>
      <c r="G112" s="28"/>
      <c r="H112" s="28"/>
      <c r="I112" s="28"/>
      <c r="J112" s="28"/>
    </row>
    <row r="113" spans="1:10">
      <c r="A113" s="1737"/>
      <c r="B113" s="75"/>
      <c r="C113" s="75"/>
      <c r="D113" s="75"/>
      <c r="E113" s="28"/>
      <c r="F113" s="28"/>
      <c r="G113" s="28"/>
      <c r="H113" s="28"/>
      <c r="I113" s="28"/>
      <c r="J113" s="28"/>
    </row>
    <row r="114" spans="1:10">
      <c r="A114" s="1737"/>
      <c r="B114" s="75"/>
      <c r="C114" s="75"/>
      <c r="D114" s="75"/>
      <c r="E114" s="28"/>
      <c r="F114" s="28"/>
      <c r="G114" s="28"/>
      <c r="H114" s="28"/>
      <c r="I114" s="28"/>
      <c r="J114" s="28"/>
    </row>
    <row r="115" spans="1:10">
      <c r="A115" s="1737"/>
      <c r="B115" s="75"/>
      <c r="C115" s="75"/>
      <c r="D115" s="75"/>
      <c r="E115" s="28"/>
      <c r="F115" s="28"/>
      <c r="G115" s="28"/>
      <c r="H115" s="28"/>
      <c r="I115" s="28"/>
      <c r="J115" s="28"/>
    </row>
    <row r="116" spans="1:10">
      <c r="A116" s="1737"/>
      <c r="B116" s="75"/>
      <c r="C116" s="75"/>
      <c r="D116" s="75"/>
      <c r="E116" s="28"/>
      <c r="F116" s="28"/>
      <c r="G116" s="28"/>
      <c r="H116" s="28"/>
      <c r="I116" s="28"/>
      <c r="J116" s="28"/>
    </row>
    <row r="117" spans="1:10">
      <c r="A117" s="1737"/>
      <c r="B117" s="75"/>
      <c r="C117" s="75"/>
      <c r="D117" s="75"/>
      <c r="E117" s="28"/>
      <c r="F117" s="28"/>
      <c r="G117" s="28"/>
      <c r="H117" s="28"/>
      <c r="I117" s="28"/>
      <c r="J117" s="28"/>
    </row>
  </sheetData>
  <mergeCells count="3">
    <mergeCell ref="A2:S2"/>
    <mergeCell ref="B4:J4"/>
    <mergeCell ref="K4:S4"/>
  </mergeCells>
  <hyperlinks>
    <hyperlink ref="A1" location="Index!A1" display="Back to index" xr:uid="{00000000-0004-0000-2E00-000000000000}"/>
  </hyperlinks>
  <pageMargins left="0.7" right="0.7" top="0.75" bottom="0.75" header="0.3" footer="0.3"/>
  <pageSetup orientation="portrait" r:id="rId1"/>
  <ignoredErrors>
    <ignoredError sqref="N8:R11 K8:K11" formulaRange="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2" tint="-0.249977111117893"/>
  </sheetPr>
  <dimension ref="A1:AD117"/>
  <sheetViews>
    <sheetView workbookViewId="0">
      <pane xSplit="1" ySplit="6" topLeftCell="C7" activePane="bottomRight" state="frozen"/>
      <selection activeCell="A2" sqref="A2:Q2"/>
      <selection pane="topRight" activeCell="A2" sqref="A2:Q2"/>
      <selection pane="bottomLeft" activeCell="A2" sqref="A2:Q2"/>
      <selection pane="bottomRight" activeCell="A2" sqref="A2:S2"/>
    </sheetView>
  </sheetViews>
  <sheetFormatPr baseColWidth="10" defaultColWidth="12.6640625" defaultRowHeight="14"/>
  <cols>
    <col min="1" max="1" width="12.6640625" style="2"/>
    <col min="2" max="2" width="14.1640625" style="5" customWidth="1"/>
    <col min="3" max="4" width="14.1640625" style="2591" customWidth="1"/>
    <col min="5" max="10" width="14.1640625" style="5" customWidth="1"/>
    <col min="11" max="11" width="14.1640625" style="2" customWidth="1"/>
    <col min="12" max="13" width="14.1640625" style="1" customWidth="1"/>
    <col min="14" max="19" width="14.1640625" style="2" customWidth="1"/>
    <col min="20" max="16384" width="12.6640625" style="2"/>
  </cols>
  <sheetData>
    <row r="1" spans="1:25" ht="15" thickBot="1">
      <c r="A1" s="1770" t="s">
        <v>1610</v>
      </c>
    </row>
    <row r="2" spans="1:25" ht="27" thickTop="1" thickBot="1">
      <c r="A2" s="2866" t="s">
        <v>1742</v>
      </c>
      <c r="B2" s="2867"/>
      <c r="C2" s="2867"/>
      <c r="D2" s="2867"/>
      <c r="E2" s="2867"/>
      <c r="F2" s="2867"/>
      <c r="G2" s="2867"/>
      <c r="H2" s="2867"/>
      <c r="I2" s="2867"/>
      <c r="J2" s="2867"/>
      <c r="K2" s="2867"/>
      <c r="L2" s="2867"/>
      <c r="M2" s="2867"/>
      <c r="N2" s="2867"/>
      <c r="O2" s="2867"/>
      <c r="P2" s="2867"/>
      <c r="Q2" s="2867"/>
      <c r="R2" s="2867"/>
      <c r="S2" s="2868"/>
    </row>
    <row r="3" spans="1:25" s="90" customFormat="1" ht="17">
      <c r="A3" s="1416"/>
      <c r="B3" s="2573" t="s">
        <v>1126</v>
      </c>
      <c r="C3" s="1289" t="s">
        <v>1183</v>
      </c>
      <c r="D3" s="1289" t="s">
        <v>1184</v>
      </c>
      <c r="E3" s="2573" t="s">
        <v>1123</v>
      </c>
      <c r="F3" s="2573" t="s">
        <v>604</v>
      </c>
      <c r="G3" s="2573" t="s">
        <v>1124</v>
      </c>
      <c r="H3" s="2573" t="s">
        <v>1391</v>
      </c>
      <c r="I3" s="2573" t="s">
        <v>860</v>
      </c>
      <c r="J3" s="2575" t="s">
        <v>605</v>
      </c>
      <c r="K3" s="2573" t="s">
        <v>1126</v>
      </c>
      <c r="L3" s="1289" t="s">
        <v>1183</v>
      </c>
      <c r="M3" s="1289" t="s">
        <v>1184</v>
      </c>
      <c r="N3" s="2573" t="s">
        <v>1123</v>
      </c>
      <c r="O3" s="2573" t="s">
        <v>604</v>
      </c>
      <c r="P3" s="2573" t="s">
        <v>1124</v>
      </c>
      <c r="Q3" s="2573" t="s">
        <v>1391</v>
      </c>
      <c r="R3" s="2573" t="s">
        <v>860</v>
      </c>
      <c r="S3" s="2576" t="s">
        <v>605</v>
      </c>
    </row>
    <row r="4" spans="1:25" s="90" customFormat="1" ht="16">
      <c r="A4" s="1764" t="s">
        <v>874</v>
      </c>
      <c r="B4" s="3072" t="s">
        <v>867</v>
      </c>
      <c r="C4" s="3072"/>
      <c r="D4" s="3072"/>
      <c r="E4" s="3072"/>
      <c r="F4" s="3072"/>
      <c r="G4" s="3072"/>
      <c r="H4" s="3072"/>
      <c r="I4" s="3072"/>
      <c r="J4" s="3073"/>
      <c r="K4" s="3072" t="s">
        <v>806</v>
      </c>
      <c r="L4" s="3072"/>
      <c r="M4" s="3072"/>
      <c r="N4" s="3072"/>
      <c r="O4" s="3072"/>
      <c r="P4" s="3072"/>
      <c r="Q4" s="3072"/>
      <c r="R4" s="3072"/>
      <c r="S4" s="3074"/>
    </row>
    <row r="5" spans="1:25" s="1629" customFormat="1" ht="39" customHeight="1">
      <c r="A5" s="1623" t="s">
        <v>6</v>
      </c>
      <c r="B5" s="1320" t="s">
        <v>1734</v>
      </c>
      <c r="C5" s="882" t="s">
        <v>1734</v>
      </c>
      <c r="D5" s="882" t="s">
        <v>1734</v>
      </c>
      <c r="E5" s="1320" t="s">
        <v>1734</v>
      </c>
      <c r="F5" s="1320" t="s">
        <v>1734</v>
      </c>
      <c r="G5" s="1320" t="s">
        <v>1734</v>
      </c>
      <c r="H5" s="1320" t="s">
        <v>1734</v>
      </c>
      <c r="I5" s="1320" t="s">
        <v>1734</v>
      </c>
      <c r="J5" s="1719" t="s">
        <v>1734</v>
      </c>
      <c r="K5" s="1320" t="s">
        <v>1733</v>
      </c>
      <c r="L5" s="882" t="s">
        <v>1733</v>
      </c>
      <c r="M5" s="882" t="s">
        <v>1733</v>
      </c>
      <c r="N5" s="1320" t="s">
        <v>1733</v>
      </c>
      <c r="O5" s="1320" t="s">
        <v>1733</v>
      </c>
      <c r="P5" s="1320" t="s">
        <v>1733</v>
      </c>
      <c r="Q5" s="1320" t="s">
        <v>1733</v>
      </c>
      <c r="R5" s="1320" t="s">
        <v>1733</v>
      </c>
      <c r="S5" s="2606" t="s">
        <v>1733</v>
      </c>
    </row>
    <row r="6" spans="1:25" s="1639" customFormat="1" ht="13">
      <c r="A6" s="1631" t="s">
        <v>4</v>
      </c>
      <c r="B6" s="1649" t="s">
        <v>1741</v>
      </c>
      <c r="C6" s="2577" t="s">
        <v>1741</v>
      </c>
      <c r="D6" s="2577" t="s">
        <v>1741</v>
      </c>
      <c r="E6" s="1649" t="s">
        <v>1741</v>
      </c>
      <c r="F6" s="1649" t="s">
        <v>1741</v>
      </c>
      <c r="G6" s="1649" t="s">
        <v>1741</v>
      </c>
      <c r="H6" s="1649" t="s">
        <v>1741</v>
      </c>
      <c r="I6" s="1649" t="s">
        <v>1741</v>
      </c>
      <c r="J6" s="1726" t="s">
        <v>1741</v>
      </c>
      <c r="K6" s="1649" t="s">
        <v>1741</v>
      </c>
      <c r="L6" s="2577" t="s">
        <v>1741</v>
      </c>
      <c r="M6" s="2577" t="s">
        <v>1741</v>
      </c>
      <c r="N6" s="1649" t="s">
        <v>1741</v>
      </c>
      <c r="O6" s="1649" t="s">
        <v>1741</v>
      </c>
      <c r="P6" s="1649" t="s">
        <v>1741</v>
      </c>
      <c r="Q6" s="1649" t="s">
        <v>1741</v>
      </c>
      <c r="R6" s="1649" t="s">
        <v>1741</v>
      </c>
      <c r="S6" s="1728" t="s">
        <v>1741</v>
      </c>
    </row>
    <row r="7" spans="1:25" s="90" customFormat="1" ht="16">
      <c r="A7" s="1737" t="s">
        <v>1076</v>
      </c>
      <c r="B7" s="987"/>
      <c r="C7" s="2608"/>
      <c r="D7" s="2608"/>
      <c r="E7" s="987"/>
      <c r="F7" s="987"/>
      <c r="G7" s="987"/>
      <c r="H7" s="987"/>
      <c r="I7" s="987"/>
      <c r="J7" s="2602"/>
      <c r="K7" s="987">
        <f>'D6'!K7*A3b!$S15*10000*100</f>
        <v>74.416512681707346</v>
      </c>
      <c r="L7" s="1297">
        <f>'D6'!L7*A3b!$S15*10000*100</f>
        <v>0.26028860679156124</v>
      </c>
      <c r="M7" s="1297">
        <f>'D6'!M7*A3b!$S15*10000*100</f>
        <v>3.3837518882902962</v>
      </c>
      <c r="N7" s="987">
        <f>'D6'!N7*A3b!$S15*10000*100</f>
        <v>2.4987706251989876</v>
      </c>
      <c r="O7" s="987">
        <f>'D6'!O7*A3b!$S15*10000*100</f>
        <v>90.424261999388364</v>
      </c>
      <c r="P7" s="987">
        <f>'D6'!P7*A3b!$S15*10000*100</f>
        <v>5.7133349190747698</v>
      </c>
      <c r="Q7" s="987">
        <f>'D6'!Q7*A3b!$S15*10000*100</f>
        <v>2.6289149285947682</v>
      </c>
      <c r="R7" s="987">
        <f>'D6'!R7*A3b!$S15*10000*100</f>
        <v>10.489630853699918</v>
      </c>
      <c r="S7" s="2597">
        <f>'D6'!S7*A3b!$S15*10000*100</f>
        <v>0.52057721358311737</v>
      </c>
      <c r="T7" s="774"/>
      <c r="U7" s="774"/>
      <c r="V7" s="774"/>
      <c r="W7" s="774"/>
      <c r="X7" s="774"/>
      <c r="Y7" s="774"/>
    </row>
    <row r="8" spans="1:25" s="90" customFormat="1" ht="16">
      <c r="A8" s="1737" t="s">
        <v>1077</v>
      </c>
      <c r="B8" s="2051"/>
      <c r="C8" s="2609"/>
      <c r="D8" s="2609"/>
      <c r="E8" s="2603"/>
      <c r="F8" s="2603"/>
      <c r="G8" s="2051"/>
      <c r="H8" s="2603"/>
      <c r="I8" s="2603"/>
      <c r="J8" s="2604"/>
      <c r="K8" s="987">
        <f>'D6'!K8*A3b!$S16*10000*100</f>
        <v>155.00909499910577</v>
      </c>
      <c r="L8" s="1297">
        <f>'D6'!L8*A3b!$S16*10000*100</f>
        <v>0.92793357895701889</v>
      </c>
      <c r="M8" s="1297">
        <f>'D6'!M8*A3b!$S16*10000*100</f>
        <v>7.5670773998280687</v>
      </c>
      <c r="N8" s="987">
        <f>'D6'!N8*A3b!$S16*10000*100</f>
        <v>8.6717602319197589</v>
      </c>
      <c r="O8" s="987">
        <f>'D6'!O8*A3b!$S16*10000*100</f>
        <v>174.72768355194245</v>
      </c>
      <c r="P8" s="987">
        <f>'D6'!P8*A3b!$S16*10000*100</f>
        <v>14.460298272080207</v>
      </c>
      <c r="Q8" s="987">
        <f>'D6'!Q8*A3b!$S16*10000*100</f>
        <v>5.0263068860171849</v>
      </c>
      <c r="R8" s="987">
        <f>'D6'!R8*A3b!$S16*10000*100</f>
        <v>32.698611829913993</v>
      </c>
      <c r="S8" s="2582">
        <f>'D6'!S8*A3b!$S16*10000*100</f>
        <v>2.1651783508997338</v>
      </c>
      <c r="T8" s="774"/>
      <c r="U8" s="774"/>
      <c r="V8" s="774"/>
      <c r="W8" s="774"/>
      <c r="X8" s="774"/>
      <c r="Y8" s="774"/>
    </row>
    <row r="9" spans="1:25" s="90" customFormat="1" ht="16">
      <c r="A9" s="1737" t="s">
        <v>1078</v>
      </c>
      <c r="B9" s="987">
        <f>'D6'!B9*A3b!$O17*10000*100</f>
        <v>6.8322964118359781</v>
      </c>
      <c r="C9" s="1297">
        <f>'D6'!C9*A3b!$O17*10000*100</f>
        <v>1.1338704683472474</v>
      </c>
      <c r="D9" s="1297">
        <f>'D6'!D9*A3b!$O17*10000*100</f>
        <v>2.2095937331895077</v>
      </c>
      <c r="E9" s="987">
        <f>'D6'!E9*A3b!$O17*10000*100</f>
        <v>0.72684004381233802</v>
      </c>
      <c r="F9" s="987">
        <f>'D6'!F9*A3b!$O17*10000*100</f>
        <v>19.130429953140734</v>
      </c>
      <c r="G9" s="2585">
        <f>'D6'!G9*A3b!$O17*10000*100</f>
        <v>25.991799966729207</v>
      </c>
      <c r="H9" s="2585">
        <f>'D6'!H9*A3b!$O17*10000*100</f>
        <v>8.1115348889456911</v>
      </c>
      <c r="I9" s="987">
        <f>'D6'!I9*A3b!$O17*10000*100</f>
        <v>2.2095937331895077</v>
      </c>
      <c r="J9" s="2612">
        <f>'D6'!J9*A3b!$O17*10000*100</f>
        <v>8.7220805257486225E-2</v>
      </c>
      <c r="K9" s="987">
        <f>'D6'!K9*A3b!$S17*10000*100</f>
        <v>262.14111432696507</v>
      </c>
      <c r="L9" s="1297">
        <f>'D6'!L9*A3b!$S17*10000*100</f>
        <v>1.8294481628610266</v>
      </c>
      <c r="M9" s="1297">
        <f>'D6'!M9*A3b!$S17*10000*100</f>
        <v>18.9527410143126</v>
      </c>
      <c r="N9" s="987">
        <f>'D6'!N9*A3b!$S17*10000*100</f>
        <v>17.935431054590811</v>
      </c>
      <c r="O9" s="987">
        <f>'D6'!O9*A3b!$S17*10000*100</f>
        <v>251.28410887447203</v>
      </c>
      <c r="P9" s="2585">
        <f>'D6'!P9*A3b!$S17*10000*100</f>
        <v>17.191683436979087</v>
      </c>
      <c r="Q9" s="2585">
        <f>'D6'!Q9*A3b!$S17*10000*100</f>
        <v>7.3519879442078651</v>
      </c>
      <c r="R9" s="987">
        <f>'D6'!R9*A3b!$S17*10000*100</f>
        <v>51.968296177720475</v>
      </c>
      <c r="S9" s="2582">
        <f>'D6'!S9*A3b!$S17*10000*100</f>
        <v>4.9754150971268318</v>
      </c>
      <c r="T9" s="774"/>
      <c r="U9" s="774"/>
      <c r="V9" s="774"/>
      <c r="W9" s="774"/>
      <c r="X9" s="774"/>
      <c r="Y9" s="774"/>
    </row>
    <row r="10" spans="1:25" s="90" customFormat="1" ht="16">
      <c r="A10" s="1737" t="s">
        <v>1079</v>
      </c>
      <c r="B10" s="987">
        <f>'D6'!B10*A3b!$O18*10000*100</f>
        <v>46.791536182366073</v>
      </c>
      <c r="C10" s="1297">
        <f>'D6'!C10*A3b!$O18*10000*100</f>
        <v>8.7377077251518198</v>
      </c>
      <c r="D10" s="1297">
        <f>'D6'!D10*A3b!$O18*10000*100</f>
        <v>18.941829236847894</v>
      </c>
      <c r="E10" s="987">
        <f>'D6'!E10*A3b!$O18*10000*100</f>
        <v>4.2160481630899485</v>
      </c>
      <c r="F10" s="987">
        <f>'D6'!F10*A3b!$O18*10000*100</f>
        <v>69.697631463832735</v>
      </c>
      <c r="G10" s="2585">
        <f>'D6'!G10*A3b!$O18*10000*100</f>
        <v>112.19932127597075</v>
      </c>
      <c r="H10" s="2585">
        <f>'D6'!H10*A3b!$O18*10000*100</f>
        <v>39.893574350457165</v>
      </c>
      <c r="I10" s="987">
        <f>'D6'!I10*A3b!$O18*10000*100</f>
        <v>11.930999558727773</v>
      </c>
      <c r="J10" s="2602">
        <f>'D6'!J10*A3b!$O18*10000*100</f>
        <v>0.76663314003466321</v>
      </c>
      <c r="K10" s="987">
        <f>'D6'!K10*A3b!$S18*10000*100</f>
        <v>312.71838657812737</v>
      </c>
      <c r="L10" s="1297">
        <f>'D6'!L10*A3b!$S18*10000*100</f>
        <v>4.7186129415922107</v>
      </c>
      <c r="M10" s="1297">
        <f>'D6'!M10*A3b!$S18*10000*100</f>
        <v>34.761339814760746</v>
      </c>
      <c r="N10" s="987">
        <f>'D6'!N10*A3b!$S18*10000*100</f>
        <v>20.638918928663944</v>
      </c>
      <c r="O10" s="987">
        <f>'D6'!O10*A3b!$S18*10000*100</f>
        <v>240.01431918628589</v>
      </c>
      <c r="P10" s="2585">
        <f>'D6'!P10*A3b!$S18*10000*100</f>
        <v>29.441203976931568</v>
      </c>
      <c r="Q10" s="2585">
        <f>'D6'!Q10*A3b!$S18*10000*100</f>
        <v>10.887564421889108</v>
      </c>
      <c r="R10" s="987">
        <f>'D6'!R10*A3b!$S18*10000*100</f>
        <v>53.943236616984038</v>
      </c>
      <c r="S10" s="2582">
        <f>'D6'!S10*A3b!$S18*10000*100</f>
        <v>12.291117846442139</v>
      </c>
      <c r="T10" s="774"/>
      <c r="U10" s="774"/>
      <c r="V10" s="774"/>
      <c r="W10" s="774"/>
      <c r="X10" s="774"/>
      <c r="Y10" s="774"/>
    </row>
    <row r="11" spans="1:25" s="90" customFormat="1" ht="16">
      <c r="A11" s="1737" t="s">
        <v>1080</v>
      </c>
      <c r="B11" s="987">
        <f>'D6'!B11*A3b!$O19*10000*100</f>
        <v>407.44229855619193</v>
      </c>
      <c r="C11" s="1297">
        <f>'D6'!C11*A3b!$O19*10000*100</f>
        <v>50.85995707323405</v>
      </c>
      <c r="D11" s="1297">
        <f>'D6'!D11*A3b!$O19*10000*100</f>
        <v>204.66245509193101</v>
      </c>
      <c r="E11" s="987">
        <f>'D6'!E11*A3b!$O19*10000*100</f>
        <v>30.408023711496835</v>
      </c>
      <c r="F11" s="987">
        <f>'D6'!F11*A3b!$O19*10000*100</f>
        <v>332.38119851579086</v>
      </c>
      <c r="G11" s="2585">
        <f>'D6'!G11*A3b!$O19*10000*100</f>
        <v>595.81946954138516</v>
      </c>
      <c r="H11" s="2585">
        <f>'D6'!H11*A3b!$O19*10000*100</f>
        <v>223.82776931092505</v>
      </c>
      <c r="I11" s="987">
        <f>'D6'!I11*A3b!$O19*10000*100</f>
        <v>70.292153506008347</v>
      </c>
      <c r="J11" s="2602">
        <f>'D6'!J11*A3b!$O19*10000*100</f>
        <v>1.6266369723336898</v>
      </c>
      <c r="K11" s="987">
        <f>'D6'!K11*A3b!$S19*10000*100</f>
        <v>506.27575520220762</v>
      </c>
      <c r="L11" s="1297">
        <f>'D6'!L11*A3b!$S19*10000*100</f>
        <v>8.6145392030394099</v>
      </c>
      <c r="M11" s="1297">
        <f>'D6'!M11*A3b!$S19*10000*100</f>
        <v>81.961657885896926</v>
      </c>
      <c r="N11" s="987">
        <f>'D6'!N11*A3b!$S19*10000*100</f>
        <v>42.688363482237989</v>
      </c>
      <c r="O11" s="987">
        <f>'D6'!O11*A3b!$S19*10000*100</f>
        <v>367.72387707046806</v>
      </c>
      <c r="P11" s="2585">
        <f>'D6'!P11*A3b!$S19*10000*100</f>
        <v>56.200397248127068</v>
      </c>
      <c r="Q11" s="2585">
        <f>'D6'!Q11*A3b!$S19*10000*100</f>
        <v>18.673070637053556</v>
      </c>
      <c r="R11" s="987">
        <f>'D6'!R11*A3b!$S19*10000*100</f>
        <v>46.674440895499046</v>
      </c>
      <c r="S11" s="2582">
        <f>'D6'!S11*A3b!$S19*10000*100</f>
        <v>44.390407556770846</v>
      </c>
      <c r="T11" s="774"/>
      <c r="U11" s="774"/>
      <c r="V11" s="774"/>
      <c r="W11" s="774"/>
      <c r="X11" s="774"/>
      <c r="Y11" s="774"/>
    </row>
    <row r="12" spans="1:25" s="90" customFormat="1" ht="17" thickBot="1">
      <c r="A12" s="1752" t="s">
        <v>1081</v>
      </c>
      <c r="B12" s="2054">
        <f>'D6'!B12*A3b!$O20*10000*100</f>
        <v>531.05935517436023</v>
      </c>
      <c r="C12" s="1298">
        <f>'D6'!C12*A3b!$O20*10000*100</f>
        <v>72.494464305474409</v>
      </c>
      <c r="D12" s="1298">
        <f>'D6'!D12*A3b!$O20*10000*100</f>
        <v>257.76452171561522</v>
      </c>
      <c r="E12" s="2054">
        <f>'D6'!E12*A3b!$O20*10000*100</f>
        <v>42.521303316611757</v>
      </c>
      <c r="F12" s="2054">
        <f>'D6'!F12*A3b!$O20*10000*100</f>
        <v>477.41696817751256</v>
      </c>
      <c r="G12" s="2589">
        <f>'D6'!G12*A3b!$O20*10000*100</f>
        <v>831.77864846323985</v>
      </c>
      <c r="H12" s="2589">
        <f>'D6'!H12*A3b!$O20*10000*100</f>
        <v>360.07407406288911</v>
      </c>
      <c r="I12" s="2054">
        <f>'D6'!I12*A3b!$O20*10000*100</f>
        <v>107.03628900580513</v>
      </c>
      <c r="J12" s="2605">
        <f>'D6'!J12*A3b!$O20*10000*100</f>
        <v>18.796508861729418</v>
      </c>
      <c r="K12" s="2054">
        <f>'D6'!K12*A3b!$S20*10000*100</f>
        <v>974.12463988021364</v>
      </c>
      <c r="L12" s="1298">
        <f>'D6'!L12*A3b!$S20*10000*100</f>
        <v>11.852149904026579</v>
      </c>
      <c r="M12" s="1298">
        <f>'D6'!M12*A3b!$S20*10000*100</f>
        <v>237.46011236899943</v>
      </c>
      <c r="N12" s="2054">
        <f>'D6'!N12*A3b!$S20*10000*100</f>
        <v>77.924070549263149</v>
      </c>
      <c r="O12" s="2054">
        <f>'D6'!O12*A3b!$S20*10000*100</f>
        <v>563.79608873935194</v>
      </c>
      <c r="P12" s="2589">
        <f>'D6'!P12*A3b!$S20*10000*100</f>
        <v>231.28478619582853</v>
      </c>
      <c r="Q12" s="2589">
        <f>'D6'!Q12*A3b!$S20*10000*100</f>
        <v>69.500396626058006</v>
      </c>
      <c r="R12" s="2054">
        <f>'D6'!R12*A3b!$S20*10000*100</f>
        <v>122.28061439609223</v>
      </c>
      <c r="S12" s="2590">
        <f>'D6'!S12*A3b!$S20*10000*100</f>
        <v>127.02656111731829</v>
      </c>
      <c r="T12" s="774"/>
      <c r="U12" s="774"/>
      <c r="V12" s="774"/>
      <c r="W12" s="774"/>
      <c r="X12" s="774"/>
      <c r="Y12" s="774"/>
    </row>
    <row r="13" spans="1:25" ht="17" thickTop="1">
      <c r="A13" s="400"/>
      <c r="B13" s="75"/>
      <c r="C13" s="2592"/>
      <c r="D13" s="2592"/>
      <c r="E13" s="28"/>
      <c r="F13" s="28"/>
      <c r="G13" s="28"/>
      <c r="H13" s="28"/>
      <c r="I13" s="28"/>
      <c r="J13" s="28"/>
    </row>
    <row r="14" spans="1:25" ht="16">
      <c r="A14" s="400"/>
      <c r="B14" s="75"/>
      <c r="C14" s="2592"/>
      <c r="D14" s="2592"/>
      <c r="E14" s="28"/>
      <c r="F14" s="28"/>
      <c r="G14" s="28"/>
      <c r="H14" s="28"/>
      <c r="I14" s="28"/>
      <c r="J14" s="28"/>
    </row>
    <row r="15" spans="1:25" ht="16">
      <c r="A15" s="400"/>
      <c r="B15" s="75"/>
      <c r="C15" s="2592"/>
      <c r="D15" s="2592"/>
      <c r="E15" s="28"/>
      <c r="F15" s="28"/>
      <c r="G15" s="28"/>
      <c r="H15" s="28"/>
      <c r="I15" s="28"/>
      <c r="J15" s="28"/>
    </row>
    <row r="16" spans="1:25" ht="16">
      <c r="A16" s="400"/>
      <c r="B16" s="75"/>
      <c r="C16" s="2592"/>
      <c r="D16" s="2592"/>
      <c r="E16" s="28"/>
      <c r="F16" s="28"/>
      <c r="G16" s="28"/>
      <c r="H16" s="28"/>
      <c r="I16" s="28"/>
      <c r="J16" s="28"/>
    </row>
    <row r="17" spans="1:30" ht="16">
      <c r="A17" s="400"/>
      <c r="B17" s="75"/>
      <c r="C17" s="2592"/>
      <c r="D17" s="2592"/>
      <c r="E17" s="28"/>
      <c r="F17" s="28"/>
      <c r="G17" s="28"/>
      <c r="H17" s="28"/>
      <c r="I17" s="28"/>
      <c r="J17" s="28"/>
    </row>
    <row r="18" spans="1:30" ht="16">
      <c r="A18" s="400"/>
      <c r="B18" s="1030"/>
      <c r="C18" s="2593"/>
      <c r="D18" s="2593"/>
      <c r="E18" s="1030"/>
      <c r="F18" s="1030"/>
      <c r="G18" s="1030"/>
      <c r="H18" s="1030"/>
      <c r="I18" s="1030"/>
      <c r="J18" s="1030"/>
    </row>
    <row r="19" spans="1:30" ht="16">
      <c r="A19" s="400"/>
      <c r="B19" s="1030"/>
      <c r="C19" s="2593"/>
      <c r="D19" s="2593"/>
      <c r="E19" s="1030"/>
      <c r="F19" s="1030"/>
      <c r="G19" s="1030"/>
      <c r="H19" s="1030"/>
      <c r="I19" s="1030"/>
      <c r="J19" s="1030"/>
    </row>
    <row r="20" spans="1:30" ht="16">
      <c r="A20" s="400"/>
      <c r="B20" s="1030"/>
      <c r="C20" s="2593"/>
      <c r="D20" s="2593"/>
      <c r="E20" s="1030"/>
      <c r="F20" s="1030"/>
      <c r="G20" s="1030"/>
      <c r="H20" s="1030"/>
      <c r="I20" s="1030"/>
      <c r="J20" s="1030"/>
    </row>
    <row r="21" spans="1:30" ht="16">
      <c r="A21" s="400"/>
      <c r="B21" s="1030"/>
      <c r="C21" s="2593"/>
      <c r="D21" s="2593"/>
      <c r="E21" s="1030"/>
      <c r="F21" s="1030"/>
      <c r="G21" s="1030"/>
      <c r="H21" s="1030"/>
      <c r="I21" s="1030"/>
      <c r="J21" s="1030"/>
    </row>
    <row r="22" spans="1:30" ht="16">
      <c r="A22" s="400"/>
      <c r="B22" s="1030"/>
      <c r="C22" s="2593"/>
      <c r="D22" s="2593"/>
      <c r="E22" s="1030"/>
      <c r="F22" s="1030"/>
      <c r="G22" s="1030"/>
      <c r="H22" s="1030"/>
      <c r="I22" s="1030"/>
      <c r="J22" s="1030"/>
    </row>
    <row r="23" spans="1:30" ht="16">
      <c r="A23" s="400"/>
      <c r="B23" s="1030"/>
      <c r="C23" s="2593"/>
      <c r="D23" s="2593"/>
      <c r="E23" s="1030"/>
      <c r="F23" s="1030"/>
      <c r="G23" s="1030"/>
      <c r="H23" s="1030"/>
      <c r="I23" s="1030"/>
      <c r="J23" s="1030"/>
    </row>
    <row r="24" spans="1:30" ht="16">
      <c r="A24" s="400"/>
      <c r="B24" s="1030"/>
      <c r="C24" s="2593"/>
      <c r="D24" s="2593"/>
      <c r="E24" s="1030"/>
      <c r="F24" s="1030"/>
      <c r="G24" s="1030"/>
      <c r="H24" s="1030"/>
      <c r="I24" s="1030"/>
      <c r="J24" s="1030"/>
    </row>
    <row r="25" spans="1:30" ht="16">
      <c r="A25" s="400"/>
      <c r="B25" s="1030"/>
      <c r="C25" s="2593"/>
      <c r="D25" s="2593"/>
      <c r="E25" s="1030"/>
      <c r="F25" s="1030"/>
      <c r="G25" s="1030"/>
      <c r="H25" s="1030"/>
      <c r="I25" s="1030"/>
      <c r="J25" s="1030"/>
    </row>
    <row r="26" spans="1:30" s="89" customFormat="1" ht="16">
      <c r="A26" s="400"/>
      <c r="B26" s="1030"/>
      <c r="C26" s="2593"/>
      <c r="D26" s="2593"/>
      <c r="E26" s="1030"/>
      <c r="F26" s="1030"/>
      <c r="G26" s="1030"/>
      <c r="H26" s="1030"/>
      <c r="I26" s="1030"/>
      <c r="J26" s="1030"/>
      <c r="K26" s="2"/>
      <c r="L26" s="1"/>
      <c r="M26" s="1"/>
      <c r="N26" s="2"/>
      <c r="O26" s="2"/>
      <c r="P26" s="2"/>
      <c r="Q26" s="2"/>
      <c r="R26" s="2"/>
      <c r="S26" s="2"/>
      <c r="T26" s="2"/>
      <c r="U26" s="2"/>
      <c r="V26" s="2"/>
      <c r="W26" s="2"/>
      <c r="X26" s="2"/>
      <c r="Y26" s="2"/>
      <c r="Z26" s="2"/>
      <c r="AA26" s="2"/>
      <c r="AB26" s="2"/>
      <c r="AC26" s="2"/>
      <c r="AD26" s="2"/>
    </row>
    <row r="27" spans="1:30" s="89" customFormat="1" ht="16">
      <c r="A27" s="400"/>
      <c r="B27" s="1030"/>
      <c r="C27" s="2593"/>
      <c r="D27" s="2593"/>
      <c r="E27" s="1030"/>
      <c r="F27" s="1030"/>
      <c r="G27" s="1030"/>
      <c r="H27" s="1030"/>
      <c r="I27" s="1030"/>
      <c r="J27" s="1030"/>
      <c r="K27" s="2"/>
      <c r="L27" s="1"/>
      <c r="M27" s="1"/>
      <c r="N27" s="2"/>
      <c r="O27" s="2"/>
      <c r="P27" s="2"/>
      <c r="Q27" s="2"/>
      <c r="R27" s="2"/>
      <c r="S27" s="2"/>
      <c r="T27" s="2"/>
      <c r="U27" s="2"/>
      <c r="V27" s="2"/>
      <c r="W27" s="2"/>
      <c r="X27" s="2"/>
      <c r="Y27" s="2"/>
      <c r="Z27" s="2"/>
      <c r="AA27" s="2"/>
      <c r="AB27" s="2"/>
      <c r="AC27" s="2"/>
      <c r="AD27" s="2"/>
    </row>
    <row r="28" spans="1:30" ht="16">
      <c r="A28" s="400"/>
      <c r="B28" s="1030"/>
      <c r="C28" s="2593"/>
      <c r="D28" s="2593"/>
      <c r="E28" s="1030"/>
      <c r="F28" s="1030"/>
      <c r="G28" s="1030"/>
      <c r="H28" s="1030"/>
      <c r="I28" s="1030"/>
      <c r="J28" s="1030"/>
    </row>
    <row r="29" spans="1:30" ht="16">
      <c r="A29" s="400"/>
      <c r="B29" s="75"/>
      <c r="C29" s="2592"/>
      <c r="D29" s="2592"/>
      <c r="E29" s="28"/>
      <c r="F29" s="28"/>
      <c r="G29" s="28"/>
      <c r="H29" s="28"/>
      <c r="I29" s="28"/>
      <c r="J29" s="28"/>
    </row>
    <row r="30" spans="1:30" ht="16">
      <c r="A30" s="400"/>
      <c r="B30" s="75"/>
      <c r="C30" s="2592"/>
      <c r="D30" s="2592"/>
      <c r="E30" s="28"/>
      <c r="F30" s="28"/>
      <c r="G30" s="28"/>
      <c r="H30" s="28"/>
      <c r="I30" s="28"/>
      <c r="J30" s="28"/>
    </row>
    <row r="31" spans="1:30" ht="16">
      <c r="A31" s="400"/>
      <c r="B31" s="75"/>
      <c r="C31" s="2592"/>
      <c r="D31" s="2592"/>
      <c r="E31" s="28"/>
      <c r="F31" s="28"/>
      <c r="G31" s="28"/>
      <c r="H31" s="28"/>
      <c r="I31" s="28"/>
      <c r="J31" s="28"/>
    </row>
    <row r="32" spans="1:30" ht="16">
      <c r="A32" s="400"/>
      <c r="B32" s="75"/>
      <c r="C32" s="2592"/>
      <c r="D32" s="2592"/>
      <c r="E32" s="28"/>
      <c r="F32" s="28"/>
      <c r="G32" s="28"/>
      <c r="H32" s="28"/>
      <c r="I32" s="28"/>
      <c r="J32" s="28"/>
    </row>
    <row r="33" spans="1:10" ht="16">
      <c r="A33" s="400"/>
      <c r="B33" s="75"/>
      <c r="C33" s="2592"/>
      <c r="D33" s="2592"/>
      <c r="E33" s="28"/>
      <c r="F33" s="28"/>
      <c r="G33" s="28"/>
      <c r="H33" s="28"/>
      <c r="I33" s="28"/>
      <c r="J33" s="28"/>
    </row>
    <row r="34" spans="1:10" ht="16">
      <c r="A34" s="400"/>
      <c r="B34" s="75"/>
      <c r="C34" s="2592"/>
      <c r="D34" s="2592"/>
      <c r="E34" s="28"/>
      <c r="F34" s="28"/>
      <c r="G34" s="28"/>
      <c r="H34" s="28"/>
      <c r="I34" s="28"/>
      <c r="J34" s="28"/>
    </row>
    <row r="35" spans="1:10" ht="16">
      <c r="A35" s="400"/>
      <c r="B35" s="75"/>
      <c r="C35" s="2592"/>
      <c r="D35" s="2592"/>
      <c r="E35" s="28"/>
      <c r="F35" s="28"/>
      <c r="G35" s="28"/>
      <c r="H35" s="28"/>
      <c r="I35" s="28"/>
      <c r="J35" s="28"/>
    </row>
    <row r="36" spans="1:10" ht="16">
      <c r="A36" s="400"/>
      <c r="B36" s="75"/>
      <c r="C36" s="2592"/>
      <c r="D36" s="2592"/>
      <c r="E36" s="28"/>
      <c r="F36" s="28"/>
      <c r="G36" s="28"/>
      <c r="H36" s="28"/>
      <c r="I36" s="28"/>
      <c r="J36" s="28"/>
    </row>
    <row r="37" spans="1:10" ht="16">
      <c r="A37" s="400"/>
      <c r="B37" s="75"/>
      <c r="C37" s="2592"/>
      <c r="D37" s="2592"/>
      <c r="E37" s="28"/>
      <c r="F37" s="28"/>
      <c r="G37" s="28"/>
      <c r="H37" s="28"/>
      <c r="I37" s="28"/>
      <c r="J37" s="28"/>
    </row>
    <row r="38" spans="1:10" ht="16">
      <c r="A38" s="400"/>
      <c r="B38" s="75"/>
      <c r="C38" s="2592"/>
      <c r="D38" s="2592"/>
      <c r="E38" s="28"/>
      <c r="F38" s="28"/>
      <c r="G38" s="28"/>
      <c r="H38" s="28"/>
      <c r="I38" s="28"/>
      <c r="J38" s="28"/>
    </row>
    <row r="39" spans="1:10" ht="16">
      <c r="A39" s="400"/>
      <c r="B39" s="75"/>
      <c r="C39" s="2592"/>
      <c r="D39" s="2592"/>
      <c r="E39" s="28"/>
      <c r="F39" s="28"/>
      <c r="G39" s="28"/>
      <c r="H39" s="28"/>
      <c r="I39" s="28"/>
      <c r="J39" s="28"/>
    </row>
    <row r="40" spans="1:10" ht="16">
      <c r="A40" s="400"/>
      <c r="B40" s="75"/>
      <c r="C40" s="2592"/>
      <c r="D40" s="2592"/>
      <c r="E40" s="28"/>
      <c r="F40" s="28"/>
      <c r="G40" s="28"/>
      <c r="H40" s="28"/>
      <c r="I40" s="28"/>
      <c r="J40" s="28"/>
    </row>
    <row r="41" spans="1:10" ht="16">
      <c r="A41" s="400"/>
      <c r="B41" s="75"/>
      <c r="C41" s="2592"/>
      <c r="D41" s="2592"/>
      <c r="E41" s="28"/>
      <c r="F41" s="28"/>
      <c r="G41" s="28"/>
      <c r="H41" s="28"/>
      <c r="I41" s="28"/>
      <c r="J41" s="28"/>
    </row>
    <row r="42" spans="1:10" ht="16">
      <c r="A42" s="400"/>
      <c r="B42" s="75"/>
      <c r="C42" s="2592"/>
      <c r="D42" s="2592"/>
      <c r="E42" s="28"/>
      <c r="F42" s="28"/>
      <c r="G42" s="28"/>
      <c r="H42" s="28"/>
      <c r="I42" s="28"/>
      <c r="J42" s="28"/>
    </row>
    <row r="43" spans="1:10" ht="16">
      <c r="A43" s="400"/>
      <c r="B43" s="75"/>
      <c r="C43" s="2592"/>
      <c r="D43" s="2592"/>
      <c r="E43" s="28"/>
      <c r="F43" s="28"/>
      <c r="G43" s="28"/>
      <c r="H43" s="28"/>
      <c r="I43" s="28"/>
      <c r="J43" s="28"/>
    </row>
    <row r="44" spans="1:10" ht="16">
      <c r="A44" s="400"/>
      <c r="B44" s="75"/>
      <c r="C44" s="2592"/>
      <c r="D44" s="2592"/>
      <c r="E44" s="28"/>
      <c r="F44" s="28"/>
      <c r="G44" s="28"/>
      <c r="H44" s="28"/>
      <c r="I44" s="28"/>
      <c r="J44" s="28"/>
    </row>
    <row r="45" spans="1:10" ht="16">
      <c r="A45" s="400"/>
      <c r="B45" s="75"/>
      <c r="C45" s="2592"/>
      <c r="D45" s="2592"/>
      <c r="E45" s="28"/>
      <c r="F45" s="28"/>
      <c r="G45" s="28"/>
      <c r="H45" s="28"/>
      <c r="I45" s="28"/>
      <c r="J45" s="28"/>
    </row>
    <row r="46" spans="1:10" ht="16">
      <c r="A46" s="400"/>
      <c r="B46" s="75"/>
      <c r="C46" s="2592"/>
      <c r="D46" s="2592"/>
      <c r="E46" s="28"/>
      <c r="F46" s="28"/>
      <c r="G46" s="28"/>
      <c r="H46" s="28"/>
      <c r="I46" s="28"/>
      <c r="J46" s="28"/>
    </row>
    <row r="47" spans="1:10" ht="16">
      <c r="A47" s="400"/>
      <c r="B47" s="75"/>
      <c r="C47" s="2592"/>
      <c r="D47" s="2592"/>
      <c r="E47" s="28"/>
      <c r="F47" s="28"/>
      <c r="G47" s="28"/>
      <c r="H47" s="28"/>
      <c r="I47" s="28"/>
      <c r="J47" s="28"/>
    </row>
    <row r="48" spans="1:10" ht="16">
      <c r="A48" s="400"/>
      <c r="B48" s="75"/>
      <c r="C48" s="2592"/>
      <c r="D48" s="2592"/>
      <c r="E48" s="28"/>
      <c r="F48" s="28"/>
      <c r="G48" s="28"/>
      <c r="H48" s="28"/>
      <c r="I48" s="28"/>
      <c r="J48" s="28"/>
    </row>
    <row r="49" spans="1:10" ht="16">
      <c r="A49" s="400"/>
      <c r="B49" s="75"/>
      <c r="C49" s="2592"/>
      <c r="D49" s="2592"/>
      <c r="E49" s="28"/>
      <c r="F49" s="28"/>
      <c r="G49" s="28"/>
      <c r="H49" s="28"/>
      <c r="I49" s="28"/>
      <c r="J49" s="28"/>
    </row>
    <row r="50" spans="1:10" ht="16">
      <c r="A50" s="400"/>
      <c r="B50" s="75"/>
      <c r="C50" s="2592"/>
      <c r="D50" s="2592"/>
      <c r="E50" s="28"/>
      <c r="F50" s="28"/>
      <c r="G50" s="28"/>
      <c r="H50" s="28"/>
      <c r="I50" s="28"/>
      <c r="J50" s="28"/>
    </row>
    <row r="51" spans="1:10" ht="16">
      <c r="A51" s="400"/>
      <c r="B51" s="75"/>
      <c r="C51" s="2592"/>
      <c r="D51" s="2592"/>
      <c r="E51" s="28"/>
      <c r="F51" s="28"/>
      <c r="G51" s="28"/>
      <c r="H51" s="28"/>
      <c r="I51" s="28"/>
      <c r="J51" s="28"/>
    </row>
    <row r="52" spans="1:10" ht="16">
      <c r="A52" s="400"/>
      <c r="B52" s="75"/>
      <c r="C52" s="2592"/>
      <c r="D52" s="2592"/>
      <c r="E52" s="28"/>
      <c r="F52" s="28"/>
      <c r="G52" s="28"/>
      <c r="H52" s="28"/>
      <c r="I52" s="28"/>
      <c r="J52" s="28"/>
    </row>
    <row r="53" spans="1:10" ht="16">
      <c r="A53" s="400"/>
      <c r="B53" s="75"/>
      <c r="C53" s="2592"/>
      <c r="D53" s="2592"/>
      <c r="E53" s="28"/>
      <c r="F53" s="28"/>
      <c r="G53" s="28"/>
      <c r="H53" s="28"/>
      <c r="I53" s="28"/>
      <c r="J53" s="28"/>
    </row>
    <row r="54" spans="1:10" ht="16">
      <c r="A54" s="400"/>
      <c r="B54" s="75"/>
      <c r="C54" s="2592"/>
      <c r="D54" s="2592"/>
      <c r="E54" s="28"/>
      <c r="F54" s="28"/>
      <c r="G54" s="28"/>
      <c r="H54" s="28"/>
      <c r="I54" s="28"/>
      <c r="J54" s="28"/>
    </row>
    <row r="55" spans="1:10" ht="16">
      <c r="A55" s="400"/>
      <c r="B55" s="75"/>
      <c r="C55" s="2592"/>
      <c r="D55" s="2592"/>
      <c r="E55" s="28"/>
      <c r="F55" s="28"/>
      <c r="G55" s="28"/>
      <c r="H55" s="28"/>
      <c r="I55" s="28"/>
      <c r="J55" s="28"/>
    </row>
    <row r="56" spans="1:10" ht="16">
      <c r="A56" s="400"/>
      <c r="B56" s="75"/>
      <c r="C56" s="2592"/>
      <c r="D56" s="2592"/>
      <c r="E56" s="28"/>
      <c r="F56" s="28"/>
      <c r="G56" s="28"/>
      <c r="H56" s="28"/>
      <c r="I56" s="28"/>
      <c r="J56" s="28"/>
    </row>
    <row r="57" spans="1:10" ht="16">
      <c r="A57" s="400"/>
      <c r="B57" s="75"/>
      <c r="C57" s="2592"/>
      <c r="D57" s="2592"/>
      <c r="E57" s="28"/>
      <c r="F57" s="28"/>
      <c r="G57" s="28"/>
      <c r="H57" s="28"/>
      <c r="I57" s="28"/>
      <c r="J57" s="28"/>
    </row>
    <row r="58" spans="1:10" ht="16">
      <c r="A58" s="400"/>
      <c r="B58" s="75"/>
      <c r="C58" s="2592"/>
      <c r="D58" s="2592"/>
      <c r="E58" s="28"/>
      <c r="F58" s="28"/>
      <c r="G58" s="28"/>
      <c r="H58" s="28"/>
      <c r="I58" s="28"/>
      <c r="J58" s="28"/>
    </row>
    <row r="59" spans="1:10" ht="16">
      <c r="A59" s="400"/>
      <c r="B59" s="75"/>
      <c r="C59" s="2592"/>
      <c r="D59" s="2592"/>
      <c r="E59" s="28"/>
      <c r="F59" s="28"/>
      <c r="G59" s="28"/>
      <c r="H59" s="28"/>
      <c r="I59" s="28"/>
      <c r="J59" s="28"/>
    </row>
    <row r="60" spans="1:10" ht="16">
      <c r="A60" s="400"/>
      <c r="B60" s="75"/>
      <c r="C60" s="2592"/>
      <c r="D60" s="2592"/>
      <c r="E60" s="28"/>
      <c r="F60" s="28"/>
      <c r="G60" s="28"/>
      <c r="H60" s="28"/>
      <c r="I60" s="28"/>
      <c r="J60" s="28"/>
    </row>
    <row r="61" spans="1:10" ht="16">
      <c r="A61" s="400"/>
      <c r="B61" s="75"/>
      <c r="C61" s="2592"/>
      <c r="D61" s="2592"/>
      <c r="E61" s="28"/>
      <c r="F61" s="28"/>
      <c r="G61" s="28"/>
      <c r="H61" s="28"/>
      <c r="I61" s="28"/>
      <c r="J61" s="28"/>
    </row>
    <row r="62" spans="1:10" ht="16">
      <c r="A62" s="400"/>
      <c r="B62" s="75"/>
      <c r="C62" s="2592"/>
      <c r="D62" s="2592"/>
      <c r="E62" s="28"/>
      <c r="F62" s="28"/>
      <c r="G62" s="28"/>
      <c r="H62" s="28"/>
      <c r="I62" s="28"/>
      <c r="J62" s="28"/>
    </row>
    <row r="63" spans="1:10" ht="16">
      <c r="A63" s="400"/>
      <c r="B63" s="75"/>
      <c r="C63" s="2592"/>
      <c r="D63" s="2592"/>
      <c r="E63" s="28"/>
      <c r="F63" s="28"/>
      <c r="G63" s="28"/>
      <c r="H63" s="28"/>
      <c r="I63" s="28"/>
      <c r="J63" s="28"/>
    </row>
    <row r="64" spans="1:10" ht="16">
      <c r="A64" s="400"/>
      <c r="B64" s="75"/>
      <c r="C64" s="2592"/>
      <c r="D64" s="2592"/>
      <c r="E64" s="28"/>
      <c r="F64" s="28"/>
      <c r="G64" s="28"/>
      <c r="H64" s="28"/>
      <c r="I64" s="28"/>
      <c r="J64" s="28"/>
    </row>
    <row r="65" spans="1:10" ht="16">
      <c r="A65" s="400"/>
      <c r="B65" s="75"/>
      <c r="C65" s="2592"/>
      <c r="D65" s="2592"/>
      <c r="E65" s="28"/>
      <c r="F65" s="28"/>
      <c r="G65" s="28"/>
      <c r="H65" s="28"/>
      <c r="I65" s="28"/>
      <c r="J65" s="28"/>
    </row>
    <row r="66" spans="1:10" ht="16">
      <c r="A66" s="400"/>
      <c r="B66" s="75"/>
      <c r="C66" s="2592"/>
      <c r="D66" s="2592"/>
      <c r="E66" s="28"/>
      <c r="F66" s="28"/>
      <c r="G66" s="28"/>
      <c r="H66" s="28"/>
      <c r="I66" s="28"/>
      <c r="J66" s="28"/>
    </row>
    <row r="67" spans="1:10" ht="16">
      <c r="A67" s="400"/>
      <c r="B67" s="75"/>
      <c r="C67" s="2592"/>
      <c r="D67" s="2592"/>
      <c r="E67" s="28"/>
      <c r="F67" s="28"/>
      <c r="G67" s="28"/>
      <c r="H67" s="28"/>
      <c r="I67" s="28"/>
      <c r="J67" s="28"/>
    </row>
    <row r="68" spans="1:10" ht="16">
      <c r="A68" s="400"/>
      <c r="B68" s="75"/>
      <c r="C68" s="2592"/>
      <c r="D68" s="2592"/>
      <c r="E68" s="28"/>
      <c r="F68" s="28"/>
      <c r="G68" s="28"/>
      <c r="H68" s="28"/>
      <c r="I68" s="28"/>
      <c r="J68" s="28"/>
    </row>
    <row r="69" spans="1:10" ht="16">
      <c r="A69" s="400"/>
      <c r="B69" s="75"/>
      <c r="C69" s="2592"/>
      <c r="D69" s="2592"/>
      <c r="E69" s="28"/>
      <c r="F69" s="28"/>
      <c r="G69" s="28"/>
      <c r="H69" s="28"/>
      <c r="I69" s="28"/>
      <c r="J69" s="28"/>
    </row>
    <row r="70" spans="1:10" ht="16">
      <c r="A70" s="400"/>
      <c r="B70" s="75"/>
      <c r="C70" s="2592"/>
      <c r="D70" s="2592"/>
      <c r="E70" s="28"/>
      <c r="F70" s="28"/>
      <c r="G70" s="28"/>
      <c r="H70" s="28"/>
      <c r="I70" s="28"/>
      <c r="J70" s="28"/>
    </row>
    <row r="71" spans="1:10" ht="16">
      <c r="A71" s="400"/>
      <c r="B71" s="75"/>
      <c r="C71" s="2592"/>
      <c r="D71" s="2592"/>
      <c r="E71" s="28"/>
      <c r="F71" s="28"/>
      <c r="G71" s="28"/>
      <c r="H71" s="28"/>
      <c r="I71" s="28"/>
      <c r="J71" s="28"/>
    </row>
    <row r="72" spans="1:10" ht="16">
      <c r="A72" s="400"/>
      <c r="B72" s="75"/>
      <c r="C72" s="2592"/>
      <c r="D72" s="2592"/>
      <c r="E72" s="28"/>
      <c r="F72" s="28"/>
      <c r="G72" s="28"/>
      <c r="H72" s="28"/>
      <c r="I72" s="28"/>
      <c r="J72" s="28"/>
    </row>
    <row r="73" spans="1:10" ht="16">
      <c r="A73" s="400"/>
      <c r="B73" s="75"/>
      <c r="C73" s="2592"/>
      <c r="D73" s="2592"/>
      <c r="E73" s="28"/>
      <c r="F73" s="28"/>
      <c r="G73" s="28"/>
      <c r="H73" s="28"/>
      <c r="I73" s="28"/>
      <c r="J73" s="28"/>
    </row>
    <row r="74" spans="1:10" ht="16">
      <c r="A74" s="400"/>
      <c r="B74" s="75"/>
      <c r="C74" s="2592"/>
      <c r="D74" s="2592"/>
      <c r="E74" s="28"/>
      <c r="F74" s="28"/>
      <c r="G74" s="28"/>
      <c r="H74" s="28"/>
      <c r="I74" s="28"/>
      <c r="J74" s="28"/>
    </row>
    <row r="75" spans="1:10" ht="16">
      <c r="A75" s="400"/>
      <c r="B75" s="75"/>
      <c r="C75" s="2592"/>
      <c r="D75" s="2592"/>
      <c r="E75" s="28"/>
      <c r="F75" s="28"/>
      <c r="G75" s="28"/>
      <c r="H75" s="28"/>
      <c r="I75" s="28"/>
      <c r="J75" s="28"/>
    </row>
    <row r="76" spans="1:10" ht="16">
      <c r="A76" s="400"/>
      <c r="B76" s="75"/>
      <c r="C76" s="2592"/>
      <c r="D76" s="2592"/>
      <c r="E76" s="28"/>
      <c r="F76" s="28"/>
      <c r="G76" s="28"/>
      <c r="H76" s="28"/>
      <c r="I76" s="28"/>
      <c r="J76" s="28"/>
    </row>
    <row r="77" spans="1:10" ht="16">
      <c r="A77" s="400"/>
      <c r="B77" s="75"/>
      <c r="C77" s="2592"/>
      <c r="D77" s="2592"/>
      <c r="E77" s="28"/>
      <c r="F77" s="28"/>
      <c r="G77" s="28"/>
      <c r="H77" s="28"/>
      <c r="I77" s="28"/>
      <c r="J77" s="28"/>
    </row>
    <row r="78" spans="1:10" ht="16">
      <c r="A78" s="400"/>
      <c r="B78" s="75"/>
      <c r="C78" s="2592"/>
      <c r="D78" s="2592"/>
      <c r="E78" s="28"/>
      <c r="F78" s="28"/>
      <c r="G78" s="28"/>
      <c r="H78" s="28"/>
      <c r="I78" s="28"/>
      <c r="J78" s="28"/>
    </row>
    <row r="79" spans="1:10" ht="16">
      <c r="A79" s="400"/>
      <c r="B79" s="75"/>
      <c r="C79" s="2592"/>
      <c r="D79" s="2592"/>
      <c r="E79" s="28"/>
      <c r="F79" s="28"/>
      <c r="G79" s="28"/>
      <c r="H79" s="28"/>
      <c r="I79" s="28"/>
      <c r="J79" s="28"/>
    </row>
    <row r="80" spans="1:10" ht="16">
      <c r="A80" s="400"/>
      <c r="B80" s="75"/>
      <c r="C80" s="2592"/>
      <c r="D80" s="2592"/>
      <c r="E80" s="28"/>
      <c r="F80" s="28"/>
      <c r="G80" s="28"/>
      <c r="H80" s="28"/>
      <c r="I80" s="28"/>
      <c r="J80" s="28"/>
    </row>
    <row r="81" spans="1:10" ht="16">
      <c r="A81" s="400"/>
      <c r="B81" s="75"/>
      <c r="C81" s="2592"/>
      <c r="D81" s="2592"/>
      <c r="E81" s="28"/>
      <c r="F81" s="28"/>
      <c r="G81" s="28"/>
      <c r="H81" s="28"/>
      <c r="I81" s="28"/>
      <c r="J81" s="28"/>
    </row>
    <row r="82" spans="1:10" ht="16">
      <c r="A82" s="400"/>
      <c r="B82" s="75"/>
      <c r="C82" s="2592"/>
      <c r="D82" s="2592"/>
      <c r="E82" s="28"/>
      <c r="F82" s="28"/>
      <c r="G82" s="28"/>
      <c r="H82" s="28"/>
      <c r="I82" s="28"/>
      <c r="J82" s="28"/>
    </row>
    <row r="83" spans="1:10" ht="16">
      <c r="A83" s="400"/>
      <c r="B83" s="75"/>
      <c r="C83" s="2592"/>
      <c r="D83" s="2592"/>
      <c r="E83" s="28"/>
      <c r="F83" s="28"/>
      <c r="G83" s="28"/>
      <c r="H83" s="28"/>
      <c r="I83" s="28"/>
      <c r="J83" s="28"/>
    </row>
    <row r="84" spans="1:10" ht="16">
      <c r="A84" s="400"/>
      <c r="B84" s="75"/>
      <c r="C84" s="2592"/>
      <c r="D84" s="2592"/>
      <c r="E84" s="28"/>
      <c r="F84" s="28"/>
      <c r="G84" s="28"/>
      <c r="H84" s="28"/>
      <c r="I84" s="28"/>
      <c r="J84" s="28"/>
    </row>
    <row r="85" spans="1:10" ht="16">
      <c r="A85" s="400"/>
      <c r="B85" s="75"/>
      <c r="C85" s="2592"/>
      <c r="D85" s="2592"/>
      <c r="E85" s="28"/>
      <c r="F85" s="28"/>
      <c r="G85" s="28"/>
      <c r="H85" s="28"/>
      <c r="I85" s="28"/>
      <c r="J85" s="28"/>
    </row>
    <row r="86" spans="1:10" ht="16">
      <c r="A86" s="400"/>
      <c r="B86" s="75"/>
      <c r="C86" s="2592"/>
      <c r="D86" s="2592"/>
      <c r="E86" s="28"/>
      <c r="F86" s="28"/>
      <c r="G86" s="28"/>
      <c r="H86" s="28"/>
      <c r="I86" s="28"/>
      <c r="J86" s="28"/>
    </row>
    <row r="87" spans="1:10" ht="16">
      <c r="A87" s="400"/>
      <c r="B87" s="75"/>
      <c r="C87" s="2592"/>
      <c r="D87" s="2592"/>
      <c r="E87" s="28"/>
      <c r="F87" s="28"/>
      <c r="G87" s="28"/>
      <c r="H87" s="28"/>
      <c r="I87" s="28"/>
      <c r="J87" s="28"/>
    </row>
    <row r="88" spans="1:10" ht="16">
      <c r="A88" s="400"/>
      <c r="B88" s="75"/>
      <c r="C88" s="2592"/>
      <c r="D88" s="2592"/>
      <c r="E88" s="28"/>
      <c r="F88" s="28"/>
      <c r="G88" s="28"/>
      <c r="H88" s="28"/>
      <c r="I88" s="28"/>
      <c r="J88" s="28"/>
    </row>
    <row r="89" spans="1:10" ht="16">
      <c r="A89" s="400"/>
      <c r="B89" s="75"/>
      <c r="C89" s="2592"/>
      <c r="D89" s="2592"/>
      <c r="E89" s="28"/>
      <c r="F89" s="28"/>
      <c r="G89" s="28"/>
      <c r="H89" s="28"/>
      <c r="I89" s="28"/>
      <c r="J89" s="28"/>
    </row>
    <row r="90" spans="1:10" ht="16">
      <c r="A90" s="400"/>
      <c r="B90" s="75"/>
      <c r="C90" s="2592"/>
      <c r="D90" s="2592"/>
      <c r="E90" s="28"/>
      <c r="F90" s="28"/>
      <c r="G90" s="28"/>
      <c r="H90" s="28"/>
      <c r="I90" s="28"/>
      <c r="J90" s="28"/>
    </row>
    <row r="91" spans="1:10" ht="16">
      <c r="A91" s="400"/>
      <c r="B91" s="75"/>
      <c r="C91" s="2592"/>
      <c r="D91" s="2592"/>
      <c r="E91" s="28"/>
      <c r="F91" s="28"/>
      <c r="G91" s="28"/>
      <c r="H91" s="28"/>
      <c r="I91" s="28"/>
      <c r="J91" s="28"/>
    </row>
    <row r="92" spans="1:10" ht="16">
      <c r="A92" s="400"/>
      <c r="B92" s="75"/>
      <c r="C92" s="2592"/>
      <c r="D92" s="2592"/>
      <c r="E92" s="28"/>
      <c r="F92" s="28"/>
      <c r="G92" s="28"/>
      <c r="H92" s="28"/>
      <c r="I92" s="28"/>
      <c r="J92" s="28"/>
    </row>
    <row r="93" spans="1:10" ht="16">
      <c r="A93" s="400"/>
      <c r="B93" s="75"/>
      <c r="C93" s="2592"/>
      <c r="D93" s="2592"/>
      <c r="E93" s="28"/>
      <c r="F93" s="28"/>
      <c r="G93" s="28"/>
      <c r="H93" s="28"/>
      <c r="I93" s="28"/>
      <c r="J93" s="28"/>
    </row>
    <row r="94" spans="1:10" ht="16">
      <c r="A94" s="400"/>
      <c r="B94" s="75"/>
      <c r="C94" s="2592"/>
      <c r="D94" s="2592"/>
      <c r="E94" s="28"/>
      <c r="F94" s="28"/>
      <c r="G94" s="28"/>
      <c r="H94" s="28"/>
      <c r="I94" s="28"/>
      <c r="J94" s="28"/>
    </row>
    <row r="95" spans="1:10" ht="16">
      <c r="A95" s="400"/>
      <c r="B95" s="75"/>
      <c r="C95" s="2592"/>
      <c r="D95" s="2592"/>
      <c r="E95" s="28"/>
      <c r="F95" s="28"/>
      <c r="G95" s="28"/>
      <c r="H95" s="28"/>
      <c r="I95" s="28"/>
      <c r="J95" s="28"/>
    </row>
    <row r="96" spans="1:10" ht="16">
      <c r="A96" s="400"/>
      <c r="B96" s="75"/>
      <c r="C96" s="2592"/>
      <c r="D96" s="2592"/>
      <c r="E96" s="28"/>
      <c r="F96" s="28"/>
      <c r="G96" s="28"/>
      <c r="H96" s="28"/>
      <c r="I96" s="28"/>
      <c r="J96" s="28"/>
    </row>
    <row r="97" spans="1:10" ht="16">
      <c r="A97" s="400"/>
      <c r="B97" s="75"/>
      <c r="C97" s="2592"/>
      <c r="D97" s="2592"/>
      <c r="E97" s="28"/>
      <c r="F97" s="28"/>
      <c r="G97" s="28"/>
      <c r="H97" s="28"/>
      <c r="I97" s="28"/>
      <c r="J97" s="28"/>
    </row>
    <row r="98" spans="1:10" ht="16">
      <c r="A98" s="400"/>
      <c r="B98" s="75"/>
      <c r="C98" s="2592"/>
      <c r="D98" s="2592"/>
      <c r="E98" s="28"/>
      <c r="F98" s="28"/>
      <c r="G98" s="28"/>
      <c r="H98" s="28"/>
      <c r="I98" s="28"/>
      <c r="J98" s="28"/>
    </row>
    <row r="99" spans="1:10" ht="16">
      <c r="A99" s="400"/>
      <c r="B99" s="75"/>
      <c r="C99" s="2592"/>
      <c r="D99" s="2592"/>
      <c r="E99" s="28"/>
      <c r="F99" s="28"/>
      <c r="G99" s="28"/>
      <c r="H99" s="28"/>
      <c r="I99" s="28"/>
      <c r="J99" s="28"/>
    </row>
    <row r="100" spans="1:10" ht="16">
      <c r="A100" s="400"/>
      <c r="B100" s="75"/>
      <c r="C100" s="2592"/>
      <c r="D100" s="2592"/>
      <c r="E100" s="28"/>
      <c r="F100" s="28"/>
      <c r="G100" s="28"/>
      <c r="H100" s="28"/>
      <c r="I100" s="28"/>
      <c r="J100" s="28"/>
    </row>
    <row r="101" spans="1:10" ht="16">
      <c r="A101" s="400"/>
      <c r="B101" s="75"/>
      <c r="C101" s="2592"/>
      <c r="D101" s="2592"/>
      <c r="E101" s="28"/>
      <c r="F101" s="28"/>
      <c r="G101" s="28"/>
      <c r="H101" s="28"/>
      <c r="I101" s="28"/>
      <c r="J101" s="28"/>
    </row>
    <row r="102" spans="1:10" ht="16">
      <c r="A102" s="400"/>
      <c r="B102" s="75"/>
      <c r="C102" s="2592"/>
      <c r="D102" s="2592"/>
      <c r="E102" s="28"/>
      <c r="F102" s="28"/>
      <c r="G102" s="28"/>
      <c r="H102" s="28"/>
      <c r="I102" s="28"/>
      <c r="J102" s="28"/>
    </row>
    <row r="103" spans="1:10" ht="16">
      <c r="A103" s="400"/>
      <c r="B103" s="75"/>
      <c r="C103" s="2592"/>
      <c r="D103" s="2592"/>
      <c r="E103" s="28"/>
      <c r="F103" s="28"/>
      <c r="G103" s="28"/>
      <c r="H103" s="28"/>
      <c r="I103" s="28"/>
      <c r="J103" s="28"/>
    </row>
    <row r="104" spans="1:10" ht="16">
      <c r="A104" s="400"/>
      <c r="B104" s="75"/>
      <c r="C104" s="2592"/>
      <c r="D104" s="2592"/>
      <c r="E104" s="28"/>
      <c r="F104" s="28"/>
      <c r="G104" s="28"/>
      <c r="H104" s="28"/>
      <c r="I104" s="28"/>
      <c r="J104" s="28"/>
    </row>
    <row r="105" spans="1:10" ht="16">
      <c r="A105" s="400"/>
      <c r="B105" s="75"/>
      <c r="C105" s="2592"/>
      <c r="D105" s="2592"/>
      <c r="E105" s="28"/>
      <c r="F105" s="28"/>
      <c r="G105" s="28"/>
      <c r="H105" s="28"/>
      <c r="I105" s="28"/>
      <c r="J105" s="28"/>
    </row>
    <row r="106" spans="1:10" ht="16">
      <c r="A106" s="400"/>
      <c r="B106" s="75"/>
      <c r="C106" s="2592"/>
      <c r="D106" s="2592"/>
      <c r="E106" s="28"/>
      <c r="F106" s="28"/>
      <c r="G106" s="28"/>
      <c r="H106" s="28"/>
      <c r="I106" s="28"/>
      <c r="J106" s="28"/>
    </row>
    <row r="107" spans="1:10" ht="16">
      <c r="A107" s="400"/>
      <c r="B107" s="75"/>
      <c r="C107" s="2592"/>
      <c r="D107" s="2592"/>
      <c r="E107" s="28"/>
      <c r="F107" s="28"/>
      <c r="G107" s="28"/>
      <c r="H107" s="28"/>
      <c r="I107" s="28"/>
      <c r="J107" s="28"/>
    </row>
    <row r="108" spans="1:10" ht="16">
      <c r="A108" s="400"/>
      <c r="B108" s="75"/>
      <c r="C108" s="2592"/>
      <c r="D108" s="2592"/>
      <c r="E108" s="28"/>
      <c r="F108" s="28"/>
      <c r="G108" s="28"/>
      <c r="H108" s="28"/>
      <c r="I108" s="28"/>
      <c r="J108" s="28"/>
    </row>
    <row r="109" spans="1:10" ht="16">
      <c r="A109" s="400"/>
      <c r="B109" s="75"/>
      <c r="C109" s="2592"/>
      <c r="D109" s="2592"/>
      <c r="E109" s="28"/>
      <c r="F109" s="28"/>
      <c r="G109" s="28"/>
      <c r="H109" s="28"/>
      <c r="I109" s="28"/>
      <c r="J109" s="28"/>
    </row>
    <row r="110" spans="1:10" ht="16">
      <c r="A110" s="400"/>
      <c r="B110" s="75"/>
      <c r="C110" s="2592"/>
      <c r="D110" s="2592"/>
      <c r="E110" s="28"/>
      <c r="F110" s="28"/>
      <c r="G110" s="28"/>
      <c r="H110" s="28"/>
      <c r="I110" s="28"/>
      <c r="J110" s="28"/>
    </row>
    <row r="111" spans="1:10" ht="16">
      <c r="A111" s="400"/>
      <c r="B111" s="75"/>
      <c r="C111" s="2592"/>
      <c r="D111" s="2592"/>
      <c r="E111" s="28"/>
      <c r="F111" s="28"/>
      <c r="G111" s="28"/>
      <c r="H111" s="28"/>
      <c r="I111" s="28"/>
      <c r="J111" s="28"/>
    </row>
    <row r="112" spans="1:10" ht="16">
      <c r="A112" s="400"/>
      <c r="B112" s="75"/>
      <c r="C112" s="2592"/>
      <c r="D112" s="2592"/>
      <c r="E112" s="28"/>
      <c r="F112" s="28"/>
      <c r="G112" s="28"/>
      <c r="H112" s="28"/>
      <c r="I112" s="28"/>
      <c r="J112" s="28"/>
    </row>
    <row r="113" spans="1:10" ht="16">
      <c r="A113" s="400"/>
      <c r="B113" s="75"/>
      <c r="C113" s="2592"/>
      <c r="D113" s="2592"/>
      <c r="E113" s="28"/>
      <c r="F113" s="28"/>
      <c r="G113" s="28"/>
      <c r="H113" s="28"/>
      <c r="I113" s="28"/>
      <c r="J113" s="28"/>
    </row>
    <row r="114" spans="1:10" ht="16">
      <c r="A114" s="400"/>
      <c r="B114" s="75"/>
      <c r="C114" s="2592"/>
      <c r="D114" s="2592"/>
      <c r="E114" s="28"/>
      <c r="F114" s="28"/>
      <c r="G114" s="28"/>
      <c r="H114" s="28"/>
      <c r="I114" s="28"/>
      <c r="J114" s="28"/>
    </row>
    <row r="115" spans="1:10" ht="16">
      <c r="A115" s="400"/>
      <c r="B115" s="75"/>
      <c r="C115" s="2592"/>
      <c r="D115" s="2592"/>
      <c r="E115" s="28"/>
      <c r="F115" s="28"/>
      <c r="G115" s="28"/>
      <c r="H115" s="28"/>
      <c r="I115" s="28"/>
      <c r="J115" s="28"/>
    </row>
    <row r="116" spans="1:10" ht="16">
      <c r="A116" s="400"/>
      <c r="B116" s="75"/>
      <c r="C116" s="2592"/>
      <c r="D116" s="2592"/>
      <c r="E116" s="28"/>
      <c r="F116" s="28"/>
      <c r="G116" s="28"/>
      <c r="H116" s="28"/>
      <c r="I116" s="28"/>
      <c r="J116" s="28"/>
    </row>
    <row r="117" spans="1:10" ht="16">
      <c r="A117" s="400"/>
      <c r="B117" s="75"/>
      <c r="C117" s="2592"/>
      <c r="D117" s="2592"/>
      <c r="E117" s="28"/>
      <c r="F117" s="28"/>
      <c r="G117" s="28"/>
      <c r="H117" s="28"/>
      <c r="I117" s="28"/>
      <c r="J117" s="28"/>
    </row>
  </sheetData>
  <mergeCells count="3">
    <mergeCell ref="A2:S2"/>
    <mergeCell ref="B4:J4"/>
    <mergeCell ref="K4:S4"/>
  </mergeCells>
  <phoneticPr fontId="105" type="noConversion"/>
  <hyperlinks>
    <hyperlink ref="A1" location="Index!A1" display="Back to index" xr:uid="{00000000-0004-0000-2F00-000000000000}"/>
  </hyperlinks>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5" tint="0.39997558519241921"/>
  </sheetPr>
  <dimension ref="A1:AG25"/>
  <sheetViews>
    <sheetView zoomScaleNormal="100" workbookViewId="0">
      <pane xSplit="1" ySplit="5" topLeftCell="B6" activePane="bottomRight" state="frozen"/>
      <selection activeCell="A2" sqref="A2:Q2"/>
      <selection pane="topRight" activeCell="A2" sqref="A2:Q2"/>
      <selection pane="bottomLeft" activeCell="A2" sqref="A2:Q2"/>
      <selection pane="bottomRight" activeCell="A2" sqref="A2:R2"/>
    </sheetView>
  </sheetViews>
  <sheetFormatPr baseColWidth="10" defaultColWidth="11.6640625" defaultRowHeight="14"/>
  <cols>
    <col min="1" max="5" width="11.6640625" style="2"/>
    <col min="6" max="11" width="11.6640625" style="2614"/>
    <col min="12" max="13" width="11.6640625" style="2"/>
    <col min="14" max="18" width="11.6640625" style="2614"/>
    <col min="19" max="16384" width="11.6640625" style="2"/>
  </cols>
  <sheetData>
    <row r="1" spans="1:20" ht="15" thickBot="1">
      <c r="A1" s="1770" t="s">
        <v>1610</v>
      </c>
    </row>
    <row r="2" spans="1:20" s="207" customFormat="1" ht="33" customHeight="1" thickTop="1">
      <c r="A2" s="3054" t="s">
        <v>1760</v>
      </c>
      <c r="B2" s="3055"/>
      <c r="C2" s="3055"/>
      <c r="D2" s="3055"/>
      <c r="E2" s="3055"/>
      <c r="F2" s="3055"/>
      <c r="G2" s="3055"/>
      <c r="H2" s="3055"/>
      <c r="I2" s="3055"/>
      <c r="J2" s="3055"/>
      <c r="K2" s="3055"/>
      <c r="L2" s="3055"/>
      <c r="M2" s="3055"/>
      <c r="N2" s="3055"/>
      <c r="O2" s="3055"/>
      <c r="P2" s="3055"/>
      <c r="Q2" s="3055"/>
      <c r="R2" s="3056"/>
    </row>
    <row r="3" spans="1:20" s="801" customFormat="1" ht="31.25" customHeight="1">
      <c r="A3" s="1416"/>
      <c r="B3" s="1402"/>
      <c r="C3" s="3125" t="s">
        <v>867</v>
      </c>
      <c r="D3" s="3125"/>
      <c r="E3" s="3125"/>
      <c r="F3" s="3125"/>
      <c r="G3" s="3125"/>
      <c r="H3" s="3125"/>
      <c r="I3" s="3125"/>
      <c r="J3" s="3126"/>
      <c r="K3" s="3127" t="s">
        <v>806</v>
      </c>
      <c r="L3" s="3125"/>
      <c r="M3" s="3125"/>
      <c r="N3" s="3125"/>
      <c r="O3" s="3125"/>
      <c r="P3" s="3125"/>
      <c r="Q3" s="3125"/>
      <c r="R3" s="3128"/>
      <c r="S3" s="3121" t="s">
        <v>1262</v>
      </c>
      <c r="T3" s="3121"/>
    </row>
    <row r="4" spans="1:20" s="85" customFormat="1" ht="51">
      <c r="A4" s="412" t="s">
        <v>1247</v>
      </c>
      <c r="B4" s="85" t="s">
        <v>1269</v>
      </c>
      <c r="C4" s="85" t="s">
        <v>558</v>
      </c>
      <c r="D4" s="1410" t="s">
        <v>1599</v>
      </c>
      <c r="E4" s="1410" t="s">
        <v>1600</v>
      </c>
      <c r="F4" s="1403" t="s">
        <v>1273</v>
      </c>
      <c r="G4" s="1403" t="s">
        <v>1218</v>
      </c>
      <c r="H4" s="1403" t="s">
        <v>1018</v>
      </c>
      <c r="I4" s="1403" t="s">
        <v>1256</v>
      </c>
      <c r="J4" s="1408" t="s">
        <v>1257</v>
      </c>
      <c r="K4" s="1410" t="s">
        <v>558</v>
      </c>
      <c r="L4" s="1410" t="s">
        <v>1599</v>
      </c>
      <c r="M4" s="1410" t="s">
        <v>1600</v>
      </c>
      <c r="N4" s="1403" t="s">
        <v>1273</v>
      </c>
      <c r="O4" s="1403" t="s">
        <v>1218</v>
      </c>
      <c r="P4" s="1403" t="s">
        <v>1249</v>
      </c>
      <c r="Q4" s="1403" t="s">
        <v>1256</v>
      </c>
      <c r="R4" s="1406" t="s">
        <v>1257</v>
      </c>
      <c r="S4" s="1386" t="s">
        <v>867</v>
      </c>
      <c r="T4" s="1386" t="s">
        <v>806</v>
      </c>
    </row>
    <row r="5" spans="1:20" s="76" customFormat="1" ht="15.5" customHeight="1">
      <c r="A5" s="3122" t="s">
        <v>1270</v>
      </c>
      <c r="B5" s="3123"/>
      <c r="C5" s="3123"/>
      <c r="D5" s="3123"/>
      <c r="E5" s="3123"/>
      <c r="F5" s="3123"/>
      <c r="G5" s="3123"/>
      <c r="H5" s="3123"/>
      <c r="I5" s="3123"/>
      <c r="J5" s="3123"/>
      <c r="K5" s="3123"/>
      <c r="L5" s="3123"/>
      <c r="M5" s="3123"/>
      <c r="N5" s="3123"/>
      <c r="O5" s="3123"/>
      <c r="P5" s="3123"/>
      <c r="Q5" s="3123"/>
      <c r="R5" s="3124"/>
      <c r="S5" s="1385">
        <f>'E1'!E6</f>
        <v>0.2194026</v>
      </c>
      <c r="T5" s="1385">
        <f>'E1'!M6</f>
        <v>0.59504190000000001</v>
      </c>
    </row>
    <row r="6" spans="1:20" s="207" customFormat="1">
      <c r="A6" s="1428" t="s">
        <v>1265</v>
      </c>
      <c r="C6" s="1385">
        <f>D6+E6</f>
        <v>1.0000000999999998</v>
      </c>
      <c r="D6" s="1385">
        <f>SUM(F6:J6)</f>
        <v>0.78059749999999994</v>
      </c>
      <c r="E6" s="1750">
        <v>0.2194026</v>
      </c>
      <c r="F6" s="2428">
        <v>7.7599100000000004E-2</v>
      </c>
      <c r="G6" s="2428">
        <v>0.2411017</v>
      </c>
      <c r="H6" s="2428">
        <v>0.39286959999999999</v>
      </c>
      <c r="I6" s="2428">
        <v>4.9624099999999997E-2</v>
      </c>
      <c r="J6" s="2428">
        <v>1.9403E-2</v>
      </c>
      <c r="K6" s="2616">
        <f>L6+M6</f>
        <v>1</v>
      </c>
      <c r="L6" s="2617">
        <f t="shared" ref="L6:L21" si="0">SUM(N6:R6)</f>
        <v>0.40495809999999999</v>
      </c>
      <c r="M6" s="2618">
        <v>0.59504190000000001</v>
      </c>
      <c r="N6" s="2619">
        <v>8.4118899999999996E-2</v>
      </c>
      <c r="O6" s="2619">
        <v>0.1159321</v>
      </c>
      <c r="P6" s="2619">
        <v>0.17092859999999999</v>
      </c>
      <c r="Q6" s="2619"/>
      <c r="R6" s="2620">
        <v>3.3978500000000002E-2</v>
      </c>
      <c r="S6" s="1385">
        <f>'E1'!F6</f>
        <v>7.7599100000000004E-2</v>
      </c>
      <c r="T6" s="1385">
        <f>'E1'!N6</f>
        <v>8.4118899999999996E-2</v>
      </c>
    </row>
    <row r="7" spans="1:20" s="207" customFormat="1">
      <c r="A7" s="1428" t="s">
        <v>1266</v>
      </c>
      <c r="C7" s="1385">
        <f t="shared" ref="C7:C10" si="1">D7+E7</f>
        <v>1</v>
      </c>
      <c r="D7" s="1385">
        <f>SUM(F7:J7)</f>
        <v>0.87744250000000001</v>
      </c>
      <c r="E7" s="1750">
        <v>0.1225575</v>
      </c>
      <c r="F7" s="2428">
        <v>0.22748019999999999</v>
      </c>
      <c r="G7" s="2428">
        <v>0.28477380000000002</v>
      </c>
      <c r="H7" s="2428">
        <v>0.25398500000000002</v>
      </c>
      <c r="I7" s="2428">
        <v>9.9352099999999999E-2</v>
      </c>
      <c r="J7" s="2428">
        <v>1.18514E-2</v>
      </c>
      <c r="K7" s="2284">
        <f t="shared" ref="K7:K10" si="2">L7+M7</f>
        <v>1</v>
      </c>
      <c r="L7" s="1385">
        <f t="shared" si="0"/>
        <v>0.47165259999999998</v>
      </c>
      <c r="M7" s="1750">
        <v>0.52834740000000002</v>
      </c>
      <c r="N7" s="2428">
        <v>0.1003298</v>
      </c>
      <c r="O7" s="2428">
        <v>0.1067118</v>
      </c>
      <c r="P7" s="2428">
        <v>0.21758840000000002</v>
      </c>
      <c r="Q7" s="2428">
        <v>3.0219999999999997E-4</v>
      </c>
      <c r="R7" s="2394">
        <v>4.6720400000000002E-2</v>
      </c>
      <c r="S7" s="1385">
        <f>'E1'!G6</f>
        <v>0.2411017</v>
      </c>
      <c r="T7" s="1385">
        <f>'E1'!O6</f>
        <v>0.1159321</v>
      </c>
    </row>
    <row r="8" spans="1:20" s="207" customFormat="1">
      <c r="A8" s="1428" t="s">
        <v>1267</v>
      </c>
      <c r="C8" s="1385">
        <f t="shared" si="1"/>
        <v>1.0000001000000001</v>
      </c>
      <c r="D8" s="1385">
        <f>SUM(F8:J8)</f>
        <v>0.94256340000000005</v>
      </c>
      <c r="E8" s="1750">
        <v>5.74367E-2</v>
      </c>
      <c r="F8" s="2428">
        <v>0.16013359999999999</v>
      </c>
      <c r="G8" s="2428">
        <v>0.2386363</v>
      </c>
      <c r="H8" s="2428">
        <v>0.37853270000000006</v>
      </c>
      <c r="I8" s="2428">
        <v>0.1444318</v>
      </c>
      <c r="J8" s="2428">
        <v>2.0829E-2</v>
      </c>
      <c r="K8" s="2284">
        <f t="shared" si="2"/>
        <v>1</v>
      </c>
      <c r="L8" s="1385">
        <f t="shared" si="0"/>
        <v>0.55495519999999998</v>
      </c>
      <c r="M8" s="1750">
        <v>0.44504480000000002</v>
      </c>
      <c r="N8" s="2428">
        <v>7.8572299999999998E-2</v>
      </c>
      <c r="O8" s="2428">
        <v>0.1218726</v>
      </c>
      <c r="P8" s="2428">
        <v>0.27462619999999999</v>
      </c>
      <c r="Q8" s="2428">
        <v>1.39945E-2</v>
      </c>
      <c r="R8" s="2394">
        <v>6.5889600000000006E-2</v>
      </c>
      <c r="S8" s="1385">
        <f>'E1'!H6</f>
        <v>0.39286959999999999</v>
      </c>
      <c r="T8" s="1385">
        <f>'E1'!P6</f>
        <v>0.17092859999999999</v>
      </c>
    </row>
    <row r="9" spans="1:20" s="207" customFormat="1">
      <c r="A9" s="1428" t="s">
        <v>1268</v>
      </c>
      <c r="C9" s="1385">
        <f t="shared" si="1"/>
        <v>1.0000000999999998</v>
      </c>
      <c r="D9" s="1385">
        <f>SUM(F9:J9)</f>
        <v>0.95503039999999995</v>
      </c>
      <c r="E9" s="1750">
        <v>4.4969700000000001E-2</v>
      </c>
      <c r="F9" s="2428">
        <v>0.1161407</v>
      </c>
      <c r="G9" s="2428">
        <v>0.22997909999999999</v>
      </c>
      <c r="H9" s="2428">
        <v>0.36924660000000004</v>
      </c>
      <c r="I9" s="2428">
        <v>0.1744542</v>
      </c>
      <c r="J9" s="2428">
        <v>6.5209799999999998E-2</v>
      </c>
      <c r="K9" s="2284">
        <f t="shared" si="2"/>
        <v>0.99999990000000005</v>
      </c>
      <c r="L9" s="1385">
        <f t="shared" si="0"/>
        <v>0.65469120000000003</v>
      </c>
      <c r="M9" s="1750">
        <v>0.34530870000000002</v>
      </c>
      <c r="N9" s="2428">
        <v>9.5476900000000003E-2</v>
      </c>
      <c r="O9" s="2428">
        <v>0.1164504</v>
      </c>
      <c r="P9" s="2428">
        <v>0.3354201</v>
      </c>
      <c r="Q9" s="2428">
        <v>1.30572E-2</v>
      </c>
      <c r="R9" s="2394">
        <v>9.4286599999999998E-2</v>
      </c>
      <c r="S9" s="1385">
        <f>'E1'!I6</f>
        <v>4.9624099999999997E-2</v>
      </c>
      <c r="T9" s="1385">
        <f>'E1'!Q6</f>
        <v>0</v>
      </c>
    </row>
    <row r="10" spans="1:20" s="207" customFormat="1">
      <c r="A10" s="2621" t="s">
        <v>436</v>
      </c>
      <c r="B10" s="34"/>
      <c r="C10" s="1385">
        <f t="shared" si="1"/>
        <v>1</v>
      </c>
      <c r="D10" s="2622">
        <f>SUM(F10:J10)</f>
        <v>0.95494579999999996</v>
      </c>
      <c r="E10" s="2454">
        <v>4.5054200000000003E-2</v>
      </c>
      <c r="F10" s="2431">
        <v>0.12553600000000001</v>
      </c>
      <c r="G10" s="2431">
        <v>0.23793049999999999</v>
      </c>
      <c r="H10" s="2431">
        <v>0.36341389999999996</v>
      </c>
      <c r="I10" s="2431">
        <v>0.1599959</v>
      </c>
      <c r="J10" s="2431">
        <v>6.8069500000000005E-2</v>
      </c>
      <c r="K10" s="2623">
        <f t="shared" si="2"/>
        <v>1</v>
      </c>
      <c r="L10" s="2622">
        <f t="shared" si="0"/>
        <v>0.70626849999999997</v>
      </c>
      <c r="M10" s="2454">
        <v>0.29373149999999998</v>
      </c>
      <c r="N10" s="2431">
        <v>5.0156300000000001E-2</v>
      </c>
      <c r="O10" s="2431">
        <v>0.12409539999999999</v>
      </c>
      <c r="P10" s="2431">
        <v>0.39049679999999998</v>
      </c>
      <c r="Q10" s="2431">
        <v>1.3381799999999999E-2</v>
      </c>
      <c r="R10" s="2624">
        <v>0.12813820000000001</v>
      </c>
      <c r="S10" s="1460">
        <f>'E1'!J6</f>
        <v>1.9403E-2</v>
      </c>
      <c r="T10" s="1460">
        <f>'E1'!R6</f>
        <v>3.3978500000000002E-2</v>
      </c>
    </row>
    <row r="11" spans="1:20" ht="15.5" customHeight="1">
      <c r="A11" s="3122" t="s">
        <v>1271</v>
      </c>
      <c r="B11" s="3123"/>
      <c r="C11" s="3123"/>
      <c r="D11" s="3123"/>
      <c r="E11" s="3123"/>
      <c r="F11" s="3123"/>
      <c r="G11" s="3123"/>
      <c r="H11" s="3123"/>
      <c r="I11" s="3123"/>
      <c r="J11" s="3123"/>
      <c r="K11" s="3123"/>
      <c r="L11" s="3123"/>
      <c r="M11" s="3123"/>
      <c r="N11" s="3123"/>
      <c r="O11" s="3123"/>
      <c r="P11" s="3123"/>
      <c r="Q11" s="3123"/>
      <c r="R11" s="3124"/>
      <c r="S11" s="1385">
        <f>SUM(S5:S10)</f>
        <v>1.0000001000000001</v>
      </c>
      <c r="T11" s="1385">
        <f>SUM(T5:T10)</f>
        <v>1</v>
      </c>
    </row>
    <row r="12" spans="1:20" ht="15.5" customHeight="1">
      <c r="A12" s="1428" t="s">
        <v>1265</v>
      </c>
      <c r="B12" s="1619" t="s">
        <v>1083</v>
      </c>
      <c r="C12" s="1385">
        <f>D12+E12</f>
        <v>1</v>
      </c>
      <c r="D12" s="2625">
        <f>SUM(F12:J12)</f>
        <v>0.3206968</v>
      </c>
      <c r="E12" s="2626">
        <v>0.6793032</v>
      </c>
      <c r="F12" s="2627">
        <v>0.17506469999999999</v>
      </c>
      <c r="G12" s="2476">
        <v>7.5932399999999997E-2</v>
      </c>
      <c r="H12" s="2476">
        <v>4.7490000000000004E-2</v>
      </c>
      <c r="I12" s="2627">
        <v>1.0635E-2</v>
      </c>
      <c r="J12" s="2627">
        <v>1.15747E-2</v>
      </c>
      <c r="K12" s="2616">
        <f>L12+M12</f>
        <v>1.0000000999999998</v>
      </c>
      <c r="L12" s="1385">
        <f t="shared" si="0"/>
        <v>0.23307739999999999</v>
      </c>
      <c r="M12" s="2626">
        <v>0.76692269999999996</v>
      </c>
      <c r="N12" s="2627">
        <v>8.4069699999999997E-2</v>
      </c>
      <c r="O12" s="2627">
        <v>7.6067999999999997E-2</v>
      </c>
      <c r="P12" s="2627">
        <v>6.43315E-2</v>
      </c>
      <c r="Q12" s="2627"/>
      <c r="R12" s="2628">
        <v>8.6081999999999999E-3</v>
      </c>
    </row>
    <row r="13" spans="1:20" ht="15.5" customHeight="1">
      <c r="A13" s="1428" t="s">
        <v>1265</v>
      </c>
      <c r="B13" s="1619" t="s">
        <v>1084</v>
      </c>
      <c r="C13" s="1385">
        <f t="shared" ref="C13:C21" si="3">D13+E13</f>
        <v>1.0000001000000001</v>
      </c>
      <c r="D13" s="2625">
        <f t="shared" ref="D13:D21" si="4">SUM(F13:J13)</f>
        <v>0.46891090000000002</v>
      </c>
      <c r="E13" s="2626">
        <v>0.53108920000000004</v>
      </c>
      <c r="F13" s="2627">
        <v>0.1370333</v>
      </c>
      <c r="G13" s="2629">
        <v>0.16965189999999999</v>
      </c>
      <c r="H13" s="2629">
        <v>0.1215122</v>
      </c>
      <c r="I13" s="2627">
        <v>2.0354199999999999E-2</v>
      </c>
      <c r="J13" s="2627">
        <v>2.03593E-2</v>
      </c>
      <c r="K13" s="2284">
        <f t="shared" ref="K13:K21" si="5">L13+M13</f>
        <v>1</v>
      </c>
      <c r="L13" s="1385">
        <f t="shared" si="0"/>
        <v>0.2404308</v>
      </c>
      <c r="M13" s="2626">
        <v>0.75956920000000006</v>
      </c>
      <c r="N13" s="2627">
        <v>8.5034700000000005E-2</v>
      </c>
      <c r="O13" s="2627">
        <v>7.8188099999999996E-2</v>
      </c>
      <c r="P13" s="2627">
        <v>6.7350099999999996E-2</v>
      </c>
      <c r="Q13" s="2627"/>
      <c r="R13" s="2628">
        <v>9.8578999999999993E-3</v>
      </c>
    </row>
    <row r="14" spans="1:20" ht="15">
      <c r="A14" s="1428" t="s">
        <v>1265</v>
      </c>
      <c r="B14" s="1619" t="s">
        <v>1073</v>
      </c>
      <c r="C14" s="1385">
        <f t="shared" si="3"/>
        <v>1.0000000000000002</v>
      </c>
      <c r="D14" s="2625">
        <f t="shared" si="4"/>
        <v>0.67896520000000016</v>
      </c>
      <c r="E14" s="2626">
        <v>0.32103480000000001</v>
      </c>
      <c r="F14" s="2627">
        <v>0.1001851</v>
      </c>
      <c r="G14" s="2629">
        <v>0.2783101</v>
      </c>
      <c r="H14" s="2629">
        <v>0.20602239999999999</v>
      </c>
      <c r="I14" s="2627">
        <v>5.7775399999999998E-2</v>
      </c>
      <c r="J14" s="2630">
        <v>3.6672200000000002E-2</v>
      </c>
      <c r="K14" s="2284">
        <f t="shared" si="5"/>
        <v>1.0000001000000001</v>
      </c>
      <c r="L14" s="1385">
        <f t="shared" si="0"/>
        <v>0.2913828</v>
      </c>
      <c r="M14" s="2626">
        <v>0.70861730000000001</v>
      </c>
      <c r="N14" s="2627">
        <v>8.6586300000000005E-2</v>
      </c>
      <c r="O14" s="2627">
        <v>9.0755100000000005E-2</v>
      </c>
      <c r="P14" s="2627">
        <v>9.6182999999999991E-2</v>
      </c>
      <c r="Q14" s="2627"/>
      <c r="R14" s="2628">
        <v>1.78584E-2</v>
      </c>
    </row>
    <row r="15" spans="1:20" ht="15">
      <c r="A15" s="1428" t="s">
        <v>1265</v>
      </c>
      <c r="B15" s="1619" t="s">
        <v>1074</v>
      </c>
      <c r="C15" s="1385">
        <f t="shared" si="3"/>
        <v>0.99999990000000005</v>
      </c>
      <c r="D15" s="2625">
        <f t="shared" si="4"/>
        <v>0.81247460000000005</v>
      </c>
      <c r="E15" s="2626">
        <v>0.18752530000000001</v>
      </c>
      <c r="F15" s="2627">
        <v>6.3620200000000002E-2</v>
      </c>
      <c r="G15" s="2629">
        <v>0.3067433</v>
      </c>
      <c r="H15" s="2629">
        <v>0.34204780000000001</v>
      </c>
      <c r="I15" s="2627">
        <v>7.4324299999999996E-2</v>
      </c>
      <c r="J15" s="2630">
        <v>2.5739000000000001E-2</v>
      </c>
      <c r="K15" s="2284">
        <f t="shared" si="5"/>
        <v>0.99999989999999994</v>
      </c>
      <c r="L15" s="1385">
        <f t="shared" si="0"/>
        <v>0.37622309999999998</v>
      </c>
      <c r="M15" s="2626">
        <v>0.62377680000000002</v>
      </c>
      <c r="N15" s="2627">
        <v>8.8594900000000004E-2</v>
      </c>
      <c r="O15" s="2627">
        <v>0.1125017</v>
      </c>
      <c r="P15" s="2627">
        <v>0.1431993</v>
      </c>
      <c r="Q15" s="2627"/>
      <c r="R15" s="2628">
        <v>3.1927200000000003E-2</v>
      </c>
    </row>
    <row r="16" spans="1:20" ht="15">
      <c r="A16" s="1428" t="s">
        <v>1265</v>
      </c>
      <c r="B16" s="1619" t="s">
        <v>1075</v>
      </c>
      <c r="C16" s="1385">
        <f t="shared" si="3"/>
        <v>1.0000001000000001</v>
      </c>
      <c r="D16" s="2625">
        <f t="shared" si="4"/>
        <v>0.85302880000000003</v>
      </c>
      <c r="E16" s="2626">
        <v>0.1469713</v>
      </c>
      <c r="F16" s="2627">
        <v>4.5699099999999999E-2</v>
      </c>
      <c r="G16" s="2629">
        <v>0.2328556</v>
      </c>
      <c r="H16" s="2629">
        <v>0.50317829999999997</v>
      </c>
      <c r="I16" s="2627">
        <v>5.61684E-2</v>
      </c>
      <c r="J16" s="2627">
        <v>1.5127399999999999E-2</v>
      </c>
      <c r="K16" s="2284">
        <f t="shared" si="5"/>
        <v>1</v>
      </c>
      <c r="L16" s="1385">
        <f t="shared" si="0"/>
        <v>0.45638860000000003</v>
      </c>
      <c r="M16" s="2626">
        <v>0.54361139999999997</v>
      </c>
      <c r="N16" s="2627">
        <v>8.4571099999999996E-2</v>
      </c>
      <c r="O16" s="2627">
        <v>0.12955539999999999</v>
      </c>
      <c r="P16" s="2627">
        <v>0.19705020000000001</v>
      </c>
      <c r="Q16" s="2627"/>
      <c r="R16" s="2631">
        <v>4.5211899999999999E-2</v>
      </c>
    </row>
    <row r="17" spans="1:33" ht="15">
      <c r="A17" s="2632" t="s">
        <v>1265</v>
      </c>
      <c r="B17" s="2633" t="s">
        <v>1076</v>
      </c>
      <c r="C17" s="2634">
        <f>D17+E17</f>
        <v>0.99999999999999989</v>
      </c>
      <c r="D17" s="2635">
        <f t="shared" si="4"/>
        <v>0.89787849999999991</v>
      </c>
      <c r="E17" s="2636">
        <v>0.1021215</v>
      </c>
      <c r="F17" s="2637">
        <v>5.5802699999999997E-2</v>
      </c>
      <c r="G17" s="2638">
        <v>0.21587899999999999</v>
      </c>
      <c r="H17" s="2638">
        <v>0.58219900000000002</v>
      </c>
      <c r="I17" s="2637">
        <v>3.4391699999999997E-2</v>
      </c>
      <c r="J17" s="2637">
        <v>9.6060999999999994E-3</v>
      </c>
      <c r="K17" s="2639">
        <f>L17+M17</f>
        <v>1</v>
      </c>
      <c r="L17" s="2634">
        <f t="shared" si="0"/>
        <v>0.51234819999999992</v>
      </c>
      <c r="M17" s="2636">
        <v>0.48765180000000002</v>
      </c>
      <c r="N17" s="2637">
        <v>7.7717300000000003E-2</v>
      </c>
      <c r="O17" s="2637">
        <v>0.13655</v>
      </c>
      <c r="P17" s="2637">
        <v>0.25347339999999996</v>
      </c>
      <c r="Q17" s="2637"/>
      <c r="R17" s="2640">
        <v>4.4607500000000001E-2</v>
      </c>
    </row>
    <row r="18" spans="1:33" ht="15">
      <c r="A18" s="1428">
        <v>2018</v>
      </c>
      <c r="B18" s="1619" t="s">
        <v>1076</v>
      </c>
      <c r="C18" s="1385">
        <f t="shared" si="3"/>
        <v>1</v>
      </c>
      <c r="D18" s="2625">
        <f t="shared" si="4"/>
        <v>0.96670350000000005</v>
      </c>
      <c r="E18" s="2626">
        <v>3.32965E-2</v>
      </c>
      <c r="F18" s="2627">
        <v>0.15676909999999999</v>
      </c>
      <c r="G18" s="2629">
        <v>0.3310805</v>
      </c>
      <c r="H18" s="2629">
        <v>0.389046</v>
      </c>
      <c r="I18" s="2627">
        <v>7.6229400000000003E-2</v>
      </c>
      <c r="J18" s="2627">
        <v>1.35785E-2</v>
      </c>
      <c r="K18" s="2284">
        <f t="shared" si="5"/>
        <v>1</v>
      </c>
      <c r="L18" s="1385">
        <f t="shared" si="0"/>
        <v>0.56741770000000002</v>
      </c>
      <c r="M18" s="2626">
        <v>0.43258229999999998</v>
      </c>
      <c r="N18" s="2627">
        <v>6.5383700000000003E-2</v>
      </c>
      <c r="O18" s="2627">
        <v>0.1306726</v>
      </c>
      <c r="P18" s="2627">
        <v>0.28270390000000001</v>
      </c>
      <c r="Q18" s="2627">
        <v>7.2363000000000002E-3</v>
      </c>
      <c r="R18" s="2631">
        <v>8.1421199999999999E-2</v>
      </c>
    </row>
    <row r="19" spans="1:33" ht="15">
      <c r="A19" s="1428">
        <v>2018</v>
      </c>
      <c r="B19" s="1619" t="s">
        <v>1077</v>
      </c>
      <c r="C19" s="1385">
        <f t="shared" si="3"/>
        <v>0.99999990000000005</v>
      </c>
      <c r="D19" s="2625">
        <f t="shared" si="4"/>
        <v>0.98317480000000002</v>
      </c>
      <c r="E19" s="2626">
        <v>1.6825099999999999E-2</v>
      </c>
      <c r="F19" s="2627">
        <v>0.12085369999999999</v>
      </c>
      <c r="G19" s="2629">
        <v>0.28158030000000001</v>
      </c>
      <c r="H19" s="2629">
        <v>0.39873769999999997</v>
      </c>
      <c r="I19" s="2627">
        <v>0.14185049999999999</v>
      </c>
      <c r="J19" s="2627">
        <v>4.0152599999999997E-2</v>
      </c>
      <c r="K19" s="2284">
        <f t="shared" si="5"/>
        <v>1</v>
      </c>
      <c r="L19" s="1385">
        <f t="shared" si="0"/>
        <v>0.67689790000000005</v>
      </c>
      <c r="M19" s="2626">
        <v>0.3231021</v>
      </c>
      <c r="N19" s="2627">
        <v>5.8700700000000001E-2</v>
      </c>
      <c r="O19" s="2627">
        <v>0.13914409999999999</v>
      </c>
      <c r="P19" s="2627">
        <v>0.37457569999999996</v>
      </c>
      <c r="Q19" s="2629">
        <v>9.2379000000000003E-3</v>
      </c>
      <c r="R19" s="2631">
        <v>9.5239500000000005E-2</v>
      </c>
    </row>
    <row r="20" spans="1:33" ht="15">
      <c r="A20" s="1428">
        <v>2018</v>
      </c>
      <c r="B20" s="1619" t="s">
        <v>1078</v>
      </c>
      <c r="C20" s="1385">
        <f t="shared" si="3"/>
        <v>1</v>
      </c>
      <c r="D20" s="2625">
        <f t="shared" si="4"/>
        <v>0.99529120000000004</v>
      </c>
      <c r="E20" s="2626">
        <v>4.7088E-3</v>
      </c>
      <c r="F20" s="2627">
        <v>3.3582399999999998E-2</v>
      </c>
      <c r="G20" s="2629">
        <v>0.16235050000000001</v>
      </c>
      <c r="H20" s="2629">
        <v>0.41081440000000002</v>
      </c>
      <c r="I20" s="2627">
        <v>0.25049529999999998</v>
      </c>
      <c r="J20" s="2627">
        <v>0.13804859999999999</v>
      </c>
      <c r="K20" s="2284">
        <f t="shared" si="5"/>
        <v>1.0000001000000001</v>
      </c>
      <c r="L20" s="1385">
        <f t="shared" si="0"/>
        <v>0.78640520000000003</v>
      </c>
      <c r="M20" s="2626">
        <v>0.2135949</v>
      </c>
      <c r="N20" s="2627">
        <v>4.56511E-2</v>
      </c>
      <c r="O20" s="2627">
        <v>0.14355999999999999</v>
      </c>
      <c r="P20" s="2627">
        <v>0.44025300000000001</v>
      </c>
      <c r="Q20" s="2629">
        <v>1.42959E-2</v>
      </c>
      <c r="R20" s="2631">
        <v>0.1426452</v>
      </c>
    </row>
    <row r="21" spans="1:33" ht="16" thickBot="1">
      <c r="A21" s="2469">
        <v>2018</v>
      </c>
      <c r="B21" s="1621" t="s">
        <v>1079</v>
      </c>
      <c r="C21" s="2287">
        <f t="shared" si="3"/>
        <v>1</v>
      </c>
      <c r="D21" s="2649">
        <f t="shared" si="4"/>
        <v>0.9971599000000001</v>
      </c>
      <c r="E21" s="2641">
        <v>2.8400999999999999E-3</v>
      </c>
      <c r="F21" s="2477">
        <v>1.0732999999999999E-2</v>
      </c>
      <c r="G21" s="2642">
        <v>0.1002943</v>
      </c>
      <c r="H21" s="2642">
        <v>0.3767025</v>
      </c>
      <c r="I21" s="2643">
        <v>0.32938030000000001</v>
      </c>
      <c r="J21" s="2642">
        <v>0.18004980000000001</v>
      </c>
      <c r="K21" s="2644">
        <f t="shared" si="5"/>
        <v>1</v>
      </c>
      <c r="L21" s="2287">
        <f t="shared" si="0"/>
        <v>0.90445300000000006</v>
      </c>
      <c r="M21" s="2641">
        <v>9.5547000000000007E-2</v>
      </c>
      <c r="N21" s="2477">
        <v>3.06997E-2</v>
      </c>
      <c r="O21" s="2477">
        <v>0.1044981</v>
      </c>
      <c r="P21" s="2645">
        <v>0.5344198</v>
      </c>
      <c r="Q21" s="2477">
        <v>2.3898900000000001E-2</v>
      </c>
      <c r="R21" s="2646">
        <v>0.2109365</v>
      </c>
    </row>
    <row r="22" spans="1:33" s="2647" customFormat="1" ht="14.5" customHeight="1" thickTop="1" thickBot="1">
      <c r="A22" s="3120" t="s">
        <v>1754</v>
      </c>
      <c r="B22" s="3120"/>
      <c r="C22" s="3120"/>
      <c r="D22" s="3120"/>
      <c r="E22" s="3120"/>
      <c r="F22" s="3120"/>
      <c r="G22" s="3120"/>
      <c r="H22" s="3120"/>
      <c r="I22" s="3120"/>
      <c r="J22" s="3120"/>
      <c r="K22" s="3120"/>
      <c r="L22" s="3120"/>
      <c r="M22" s="3120"/>
      <c r="N22" s="3120"/>
      <c r="O22" s="3120"/>
      <c r="P22" s="3120"/>
      <c r="Q22" s="3120"/>
      <c r="R22" s="3120"/>
      <c r="S22" s="2648"/>
      <c r="T22" s="2648"/>
      <c r="U22" s="2648"/>
      <c r="V22" s="2648"/>
      <c r="W22" s="2648"/>
      <c r="X22" s="2648"/>
      <c r="Y22" s="2648"/>
      <c r="Z22" s="2648"/>
      <c r="AA22" s="2648"/>
      <c r="AB22" s="2648"/>
      <c r="AC22" s="2648"/>
      <c r="AD22" s="2648"/>
      <c r="AE22" s="2648"/>
      <c r="AF22" s="2648"/>
      <c r="AG22" s="2648"/>
    </row>
    <row r="23" spans="1:33" s="2647" customFormat="1" ht="13.75" customHeight="1" thickTop="1" thickBot="1">
      <c r="A23" s="3120"/>
      <c r="B23" s="3120"/>
      <c r="C23" s="3120"/>
      <c r="D23" s="3120"/>
      <c r="E23" s="3120"/>
      <c r="F23" s="3120"/>
      <c r="G23" s="3120"/>
      <c r="H23" s="3120"/>
      <c r="I23" s="3120"/>
      <c r="J23" s="3120"/>
      <c r="K23" s="3120"/>
      <c r="L23" s="3120"/>
      <c r="M23" s="3120"/>
      <c r="N23" s="3120"/>
      <c r="O23" s="3120"/>
      <c r="P23" s="3120"/>
      <c r="Q23" s="3120"/>
      <c r="R23" s="3120"/>
      <c r="S23" s="2648"/>
      <c r="T23" s="2648"/>
      <c r="U23" s="2648"/>
      <c r="V23" s="2648"/>
      <c r="W23" s="2648"/>
      <c r="X23" s="2648"/>
      <c r="Y23" s="2648"/>
      <c r="Z23" s="2648"/>
      <c r="AA23" s="2648"/>
      <c r="AB23" s="2648"/>
      <c r="AC23" s="2648"/>
      <c r="AD23" s="2648"/>
      <c r="AE23" s="2648"/>
      <c r="AF23" s="2648"/>
      <c r="AG23" s="2648"/>
    </row>
    <row r="24" spans="1:33" s="2647" customFormat="1" ht="13.75" customHeight="1" thickTop="1">
      <c r="A24" s="3120"/>
      <c r="B24" s="3120"/>
      <c r="C24" s="3120"/>
      <c r="D24" s="3120"/>
      <c r="E24" s="3120"/>
      <c r="F24" s="3120"/>
      <c r="G24" s="3120"/>
      <c r="H24" s="3120"/>
      <c r="I24" s="3120"/>
      <c r="J24" s="3120"/>
      <c r="K24" s="3120"/>
      <c r="L24" s="3120"/>
      <c r="M24" s="3120"/>
      <c r="N24" s="3120"/>
      <c r="O24" s="3120"/>
      <c r="P24" s="3120"/>
      <c r="Q24" s="3120"/>
      <c r="R24" s="3120"/>
      <c r="S24" s="2648"/>
      <c r="T24" s="2648"/>
      <c r="U24" s="2648"/>
      <c r="V24" s="2648"/>
      <c r="W24" s="2648"/>
      <c r="X24" s="2648"/>
      <c r="Y24" s="2648"/>
      <c r="Z24" s="2648"/>
      <c r="AA24" s="2648"/>
      <c r="AB24" s="2648"/>
      <c r="AC24" s="2648"/>
      <c r="AD24" s="2648"/>
      <c r="AE24" s="2648"/>
      <c r="AF24" s="2648"/>
      <c r="AG24" s="2648"/>
    </row>
    <row r="25" spans="1:33">
      <c r="A25" s="3120"/>
      <c r="B25" s="3120"/>
      <c r="C25" s="3120"/>
      <c r="D25" s="3120"/>
      <c r="E25" s="3120"/>
      <c r="F25" s="3120"/>
      <c r="G25" s="3120"/>
      <c r="H25" s="3120"/>
      <c r="I25" s="3120"/>
      <c r="J25" s="3120"/>
      <c r="K25" s="3120"/>
      <c r="L25" s="3120"/>
      <c r="M25" s="3120"/>
      <c r="N25" s="3120"/>
      <c r="O25" s="3120"/>
      <c r="P25" s="3120"/>
      <c r="Q25" s="3120"/>
      <c r="R25" s="3120"/>
    </row>
  </sheetData>
  <mergeCells count="7">
    <mergeCell ref="A22:R25"/>
    <mergeCell ref="S3:T3"/>
    <mergeCell ref="A11:R11"/>
    <mergeCell ref="A2:R2"/>
    <mergeCell ref="A5:R5"/>
    <mergeCell ref="C3:J3"/>
    <mergeCell ref="K3:R3"/>
  </mergeCells>
  <hyperlinks>
    <hyperlink ref="A1" location="Index!A1" display="Back to index" xr:uid="{00000000-0004-0000-3000-000000000000}"/>
  </hyperlinks>
  <pageMargins left="0.7" right="0.7" top="0.75" bottom="0.75" header="0.3" footer="0.3"/>
  <ignoredErrors>
    <ignoredError sqref="D6:D10" formulaRange="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5" tint="0.39997558519241921"/>
  </sheetPr>
  <dimension ref="A1:AA33"/>
  <sheetViews>
    <sheetView zoomScaleNormal="100" workbookViewId="0">
      <selection activeCell="A2" sqref="A2:Y2"/>
    </sheetView>
  </sheetViews>
  <sheetFormatPr baseColWidth="10" defaultColWidth="8.83203125" defaultRowHeight="14"/>
  <cols>
    <col min="1" max="1" width="12" style="207" bestFit="1" customWidth="1"/>
    <col min="2" max="25" width="8.83203125" style="207" customWidth="1"/>
    <col min="26" max="16384" width="8.83203125" style="207"/>
  </cols>
  <sheetData>
    <row r="1" spans="1:25" ht="15" thickBot="1">
      <c r="A1" s="1770" t="s">
        <v>1610</v>
      </c>
      <c r="B1" s="1617"/>
      <c r="C1" s="1617"/>
      <c r="D1" s="1617"/>
      <c r="E1" s="1617"/>
    </row>
    <row r="2" spans="1:25" ht="26" thickTop="1">
      <c r="A2" s="3054" t="s">
        <v>1761</v>
      </c>
      <c r="B2" s="3055"/>
      <c r="C2" s="3055"/>
      <c r="D2" s="3055"/>
      <c r="E2" s="3055"/>
      <c r="F2" s="3055"/>
      <c r="G2" s="3055"/>
      <c r="H2" s="3055"/>
      <c r="I2" s="3055"/>
      <c r="J2" s="3055"/>
      <c r="K2" s="3055"/>
      <c r="L2" s="3055"/>
      <c r="M2" s="3055"/>
      <c r="N2" s="3055"/>
      <c r="O2" s="3055"/>
      <c r="P2" s="3055"/>
      <c r="Q2" s="3055"/>
      <c r="R2" s="3055"/>
      <c r="S2" s="3055"/>
      <c r="T2" s="3055"/>
      <c r="U2" s="3055"/>
      <c r="V2" s="3055"/>
      <c r="W2" s="3055"/>
      <c r="X2" s="3055"/>
      <c r="Y2" s="3056"/>
    </row>
    <row r="3" spans="1:25" s="801" customFormat="1" ht="15.5" customHeight="1">
      <c r="A3" s="2917" t="s">
        <v>1247</v>
      </c>
      <c r="B3" s="2911" t="s">
        <v>1269</v>
      </c>
      <c r="C3" s="3125" t="s">
        <v>558</v>
      </c>
      <c r="D3" s="3125"/>
      <c r="E3" s="3125"/>
      <c r="F3" s="3125"/>
      <c r="G3" s="3125"/>
      <c r="H3" s="3125"/>
      <c r="I3" s="3125"/>
      <c r="J3" s="3125"/>
      <c r="K3" s="3126"/>
      <c r="L3" s="3127" t="s">
        <v>831</v>
      </c>
      <c r="M3" s="3125"/>
      <c r="N3" s="3125"/>
      <c r="O3" s="3125"/>
      <c r="P3" s="3125"/>
      <c r="Q3" s="3125"/>
      <c r="R3" s="3126"/>
      <c r="S3" s="3125" t="s">
        <v>832</v>
      </c>
      <c r="T3" s="3125"/>
      <c r="U3" s="3125"/>
      <c r="V3" s="3125"/>
      <c r="W3" s="3125"/>
      <c r="X3" s="3125"/>
      <c r="Y3" s="3128"/>
    </row>
    <row r="4" spans="1:25" s="801" customFormat="1" ht="29" customHeight="1">
      <c r="A4" s="2934"/>
      <c r="B4" s="2933"/>
      <c r="C4" s="3065" t="s">
        <v>1222</v>
      </c>
      <c r="D4" s="3065"/>
      <c r="E4" s="3065"/>
      <c r="F4" s="3065" t="s">
        <v>1216</v>
      </c>
      <c r="G4" s="3065"/>
      <c r="H4" s="3065"/>
      <c r="I4" s="3065" t="s">
        <v>1274</v>
      </c>
      <c r="J4" s="3065"/>
      <c r="K4" s="3064"/>
      <c r="L4" s="3065" t="s">
        <v>1222</v>
      </c>
      <c r="M4" s="3065"/>
      <c r="N4" s="3065"/>
      <c r="O4" s="3065" t="s">
        <v>1216</v>
      </c>
      <c r="P4" s="3065"/>
      <c r="Q4" s="3065" t="s">
        <v>1274</v>
      </c>
      <c r="R4" s="3064"/>
      <c r="S4" s="3065" t="s">
        <v>1222</v>
      </c>
      <c r="T4" s="3065"/>
      <c r="U4" s="3065"/>
      <c r="V4" s="3065" t="s">
        <v>1216</v>
      </c>
      <c r="W4" s="3065"/>
      <c r="X4" s="3065" t="s">
        <v>1274</v>
      </c>
      <c r="Y4" s="3129"/>
    </row>
    <row r="5" spans="1:25" s="85" customFormat="1" ht="17">
      <c r="A5" s="2918"/>
      <c r="B5" s="2912"/>
      <c r="C5" s="1410" t="s">
        <v>867</v>
      </c>
      <c r="D5" s="1410" t="s">
        <v>806</v>
      </c>
      <c r="E5" s="1403" t="s">
        <v>1275</v>
      </c>
      <c r="F5" s="1410" t="s">
        <v>867</v>
      </c>
      <c r="G5" s="1410" t="s">
        <v>806</v>
      </c>
      <c r="H5" s="1403" t="s">
        <v>1275</v>
      </c>
      <c r="I5" s="1410" t="s">
        <v>867</v>
      </c>
      <c r="J5" s="1410" t="s">
        <v>806</v>
      </c>
      <c r="K5" s="1403" t="s">
        <v>1275</v>
      </c>
      <c r="L5" s="1418" t="s">
        <v>867</v>
      </c>
      <c r="M5" s="1410" t="s">
        <v>806</v>
      </c>
      <c r="N5" s="1403" t="s">
        <v>1275</v>
      </c>
      <c r="O5" s="1410" t="s">
        <v>867</v>
      </c>
      <c r="P5" s="1410" t="s">
        <v>806</v>
      </c>
      <c r="Q5" s="1410" t="s">
        <v>867</v>
      </c>
      <c r="R5" s="1411" t="s">
        <v>806</v>
      </c>
      <c r="S5" s="1410" t="s">
        <v>867</v>
      </c>
      <c r="T5" s="1410" t="s">
        <v>806</v>
      </c>
      <c r="U5" s="1403" t="s">
        <v>1275</v>
      </c>
      <c r="V5" s="1410" t="s">
        <v>867</v>
      </c>
      <c r="W5" s="1410" t="s">
        <v>806</v>
      </c>
      <c r="X5" s="1410" t="s">
        <v>867</v>
      </c>
      <c r="Y5" s="1427" t="s">
        <v>806</v>
      </c>
    </row>
    <row r="6" spans="1:25" s="76" customFormat="1" ht="15.5" customHeight="1">
      <c r="A6" s="3122" t="s">
        <v>1270</v>
      </c>
      <c r="B6" s="3123"/>
      <c r="C6" s="3123"/>
      <c r="D6" s="3123"/>
      <c r="E6" s="3123"/>
      <c r="F6" s="3123"/>
      <c r="G6" s="3123"/>
      <c r="H6" s="3123"/>
      <c r="I6" s="3123"/>
      <c r="J6" s="3123"/>
      <c r="K6" s="3123"/>
      <c r="L6" s="3123"/>
      <c r="M6" s="3123"/>
      <c r="N6" s="3123"/>
      <c r="O6" s="3123"/>
      <c r="P6" s="3123"/>
      <c r="Q6" s="3123"/>
      <c r="R6" s="3123"/>
      <c r="S6" s="3123"/>
      <c r="T6" s="3123"/>
      <c r="U6" s="3123"/>
      <c r="V6" s="3123"/>
      <c r="W6" s="3123"/>
      <c r="X6" s="3123"/>
      <c r="Y6" s="3124"/>
    </row>
    <row r="7" spans="1:25" s="76" customFormat="1">
      <c r="A7" s="1428" t="s">
        <v>1265</v>
      </c>
      <c r="C7" s="2650">
        <v>6.8817300000000001</v>
      </c>
      <c r="D7" s="2650">
        <v>3.0132859999999999</v>
      </c>
      <c r="E7" s="2651">
        <f>C7-D7</f>
        <v>3.8684440000000002</v>
      </c>
      <c r="F7" s="2018">
        <v>0.3553386</v>
      </c>
      <c r="G7" s="2018">
        <v>0.70637019999999995</v>
      </c>
      <c r="H7" s="2652">
        <v>0.15729720000000003</v>
      </c>
      <c r="I7" s="2018">
        <v>0.1653374</v>
      </c>
      <c r="J7" s="2018">
        <v>0.2741364</v>
      </c>
      <c r="K7" s="2652">
        <f>J7-I7</f>
        <v>0.10879900000000001</v>
      </c>
      <c r="L7" s="2653">
        <v>5.651408</v>
      </c>
      <c r="M7" s="2650">
        <v>1.8684449999999999</v>
      </c>
      <c r="N7" s="2652">
        <f>L7-M7</f>
        <v>3.7829630000000001</v>
      </c>
      <c r="O7" s="2018">
        <v>0.45143939999999999</v>
      </c>
      <c r="P7" s="2018">
        <v>0.80975600000000003</v>
      </c>
      <c r="Q7" s="2018">
        <v>0.1880194</v>
      </c>
      <c r="R7" s="2654">
        <v>0.27890310000000001</v>
      </c>
      <c r="S7" s="2650">
        <v>8.1262550000000005</v>
      </c>
      <c r="T7" s="2650">
        <v>4.1460330000000001</v>
      </c>
      <c r="U7" s="2652">
        <f>S7-T7</f>
        <v>3.9802220000000004</v>
      </c>
      <c r="V7" s="2018">
        <v>0.25583139999999999</v>
      </c>
      <c r="W7" s="2018">
        <v>0.60337940000000001</v>
      </c>
      <c r="X7" s="2018">
        <v>0.1448866</v>
      </c>
      <c r="Y7" s="2655">
        <v>0.27056570000000002</v>
      </c>
    </row>
    <row r="8" spans="1:25" s="76" customFormat="1">
      <c r="A8" s="1428" t="s">
        <v>1266</v>
      </c>
      <c r="C8" s="2650">
        <v>7.0471500000000002</v>
      </c>
      <c r="D8" s="2650">
        <v>3.693562</v>
      </c>
      <c r="E8" s="2651">
        <f>C8-D8</f>
        <v>3.3535880000000002</v>
      </c>
      <c r="F8" s="2018">
        <v>0.32107340000000001</v>
      </c>
      <c r="G8" s="2018">
        <v>0.65717579999999998</v>
      </c>
      <c r="H8" s="2652">
        <v>0.31804700000000002</v>
      </c>
      <c r="I8" s="2018">
        <v>0.22622900000000001</v>
      </c>
      <c r="J8" s="2018">
        <v>0.2732192</v>
      </c>
      <c r="K8" s="2652">
        <f>J8-I8</f>
        <v>4.6990199999999982E-2</v>
      </c>
      <c r="L8" s="2653">
        <v>6.1992409999999998</v>
      </c>
      <c r="M8" s="2650">
        <v>2.4535010000000002</v>
      </c>
      <c r="N8" s="2652">
        <f>L8-M8</f>
        <v>3.7457399999999996</v>
      </c>
      <c r="O8" s="2018">
        <v>0.38040849999999998</v>
      </c>
      <c r="P8" s="2018">
        <v>0.76274419999999998</v>
      </c>
      <c r="Q8" s="2018">
        <v>0.24156810000000001</v>
      </c>
      <c r="R8" s="2654">
        <v>0.27787659999999997</v>
      </c>
      <c r="S8" s="2650">
        <v>7.8948710000000002</v>
      </c>
      <c r="T8" s="2650">
        <v>4.9108640000000001</v>
      </c>
      <c r="U8" s="2652">
        <f>S8-T8</f>
        <v>2.9840070000000001</v>
      </c>
      <c r="V8" s="2018">
        <v>0.25967319999999999</v>
      </c>
      <c r="W8" s="2018">
        <v>0.55274920000000005</v>
      </c>
      <c r="X8" s="2018">
        <v>0.21065519999999999</v>
      </c>
      <c r="Y8" s="2655">
        <v>0.26946619999999999</v>
      </c>
    </row>
    <row r="9" spans="1:25" s="76" customFormat="1">
      <c r="A9" s="1428" t="s">
        <v>1267</v>
      </c>
      <c r="C9" s="2650">
        <v>8.3438350000000003</v>
      </c>
      <c r="D9" s="2650">
        <v>4.7547730000000001</v>
      </c>
      <c r="E9" s="2651">
        <f>C9-D9</f>
        <v>3.5890620000000002</v>
      </c>
      <c r="F9" s="2018">
        <v>0.25838680000000003</v>
      </c>
      <c r="G9" s="2018">
        <v>0.58082259999999997</v>
      </c>
      <c r="H9" s="2652">
        <v>0.41152710000000003</v>
      </c>
      <c r="I9" s="2018">
        <v>0.21319540000000001</v>
      </c>
      <c r="J9" s="2018">
        <v>0.2447117</v>
      </c>
      <c r="K9" s="2652">
        <f>J9-I9</f>
        <v>3.1516299999999997E-2</v>
      </c>
      <c r="L9" s="2653">
        <v>7.6872759999999998</v>
      </c>
      <c r="M9" s="2650">
        <v>3.5531969999999999</v>
      </c>
      <c r="N9" s="2652">
        <f>L9-M9</f>
        <v>4.1340789999999998</v>
      </c>
      <c r="O9" s="2018">
        <v>0.30125879999999999</v>
      </c>
      <c r="P9" s="2018">
        <v>0.67880620000000003</v>
      </c>
      <c r="Q9" s="2018">
        <v>0.2301137</v>
      </c>
      <c r="R9" s="2654">
        <v>0.25225310000000001</v>
      </c>
      <c r="S9" s="2650">
        <v>8.9957320000000003</v>
      </c>
      <c r="T9" s="2650">
        <v>5.9514690000000003</v>
      </c>
      <c r="U9" s="2652">
        <f>S9-T9</f>
        <v>3.0442629999999999</v>
      </c>
      <c r="V9" s="2018">
        <v>0.21462999999999999</v>
      </c>
      <c r="W9" s="2018">
        <v>0.48267149999999998</v>
      </c>
      <c r="X9" s="2018">
        <v>0.19637830000000001</v>
      </c>
      <c r="Y9" s="2655">
        <v>0.23913499999999999</v>
      </c>
    </row>
    <row r="10" spans="1:25" s="76" customFormat="1">
      <c r="A10" s="1428" t="s">
        <v>1268</v>
      </c>
      <c r="C10" s="2650">
        <v>9.3063230000000008</v>
      </c>
      <c r="D10" s="2650">
        <v>5.9186649999999998</v>
      </c>
      <c r="E10" s="2651">
        <f>C10-D10</f>
        <v>3.3876580000000009</v>
      </c>
      <c r="F10" s="2018">
        <v>0.24047199999999999</v>
      </c>
      <c r="G10" s="2018">
        <v>0.50474019999999997</v>
      </c>
      <c r="H10" s="2652">
        <v>0.40888649999999999</v>
      </c>
      <c r="I10" s="2018">
        <v>0.204708</v>
      </c>
      <c r="J10" s="2018">
        <v>0.2435216</v>
      </c>
      <c r="K10" s="2652">
        <f>J10-I10</f>
        <v>3.8813600000000004E-2</v>
      </c>
      <c r="L10" s="2653">
        <v>8.8530840000000008</v>
      </c>
      <c r="M10" s="2650">
        <v>4.7808890000000002</v>
      </c>
      <c r="N10" s="2652">
        <f>L10-M10</f>
        <v>4.0721950000000007</v>
      </c>
      <c r="O10" s="2018">
        <v>0.26863039999999999</v>
      </c>
      <c r="P10" s="2018">
        <v>0.59138000000000002</v>
      </c>
      <c r="Q10" s="2018">
        <v>0.21504090000000001</v>
      </c>
      <c r="R10" s="2654">
        <v>0.2534032</v>
      </c>
      <c r="S10" s="2650">
        <v>9.7568750000000009</v>
      </c>
      <c r="T10" s="2650">
        <v>7.0538650000000001</v>
      </c>
      <c r="U10" s="2652">
        <f>S10-T10</f>
        <v>2.7030100000000008</v>
      </c>
      <c r="V10" s="2018">
        <v>0.21198410000000001</v>
      </c>
      <c r="W10" s="2018">
        <v>0.41765669999999999</v>
      </c>
      <c r="X10" s="2018">
        <v>0.1944167</v>
      </c>
      <c r="Y10" s="2655">
        <v>0.23559859999999999</v>
      </c>
    </row>
    <row r="11" spans="1:25" s="76" customFormat="1">
      <c r="A11" s="2621" t="s">
        <v>436</v>
      </c>
      <c r="C11" s="2650">
        <v>9.2251720000000006</v>
      </c>
      <c r="D11" s="2650">
        <v>6.9315350000000002</v>
      </c>
      <c r="E11" s="2651">
        <f>C11-D11</f>
        <v>2.2936370000000004</v>
      </c>
      <c r="F11" s="2018">
        <v>0.2493474</v>
      </c>
      <c r="G11" s="2018">
        <v>0.45358110000000001</v>
      </c>
      <c r="H11" s="2652">
        <v>0.41375280000000003</v>
      </c>
      <c r="I11" s="2018">
        <v>0.21395220000000001</v>
      </c>
      <c r="J11" s="2018">
        <v>0.2263298</v>
      </c>
      <c r="K11" s="2652">
        <f>J11-I11</f>
        <v>1.2377599999999989E-2</v>
      </c>
      <c r="L11" s="2653">
        <v>8.7777379999999994</v>
      </c>
      <c r="M11" s="2650">
        <v>5.8673159999999998</v>
      </c>
      <c r="N11" s="2652">
        <f>L11-M11</f>
        <v>2.9104219999999996</v>
      </c>
      <c r="O11" s="2018">
        <v>0.28235379999999999</v>
      </c>
      <c r="P11" s="2018">
        <v>0.52943059999999997</v>
      </c>
      <c r="Q11" s="2018">
        <v>0.22604560000000001</v>
      </c>
      <c r="R11" s="2654">
        <v>0.2360689</v>
      </c>
      <c r="S11" s="2650">
        <v>9.6705389999999998</v>
      </c>
      <c r="T11" s="2650">
        <v>8.0035880000000006</v>
      </c>
      <c r="U11" s="2652">
        <f>S11-T11</f>
        <v>1.6669509999999992</v>
      </c>
      <c r="V11" s="2018">
        <v>0.21615110000000001</v>
      </c>
      <c r="W11" s="2018">
        <v>0.3766274</v>
      </c>
      <c r="X11" s="2018">
        <v>0.2022439</v>
      </c>
      <c r="Y11" s="2655">
        <v>0.2180647</v>
      </c>
    </row>
    <row r="12" spans="1:25" s="76" customFormat="1">
      <c r="A12" s="3122" t="s">
        <v>1271</v>
      </c>
      <c r="B12" s="3123"/>
      <c r="C12" s="3123"/>
      <c r="D12" s="3123"/>
      <c r="E12" s="3123"/>
      <c r="F12" s="3123"/>
      <c r="G12" s="3123"/>
      <c r="H12" s="3123"/>
      <c r="I12" s="3123"/>
      <c r="J12" s="3123"/>
      <c r="K12" s="3123"/>
      <c r="L12" s="3123"/>
      <c r="M12" s="3123"/>
      <c r="N12" s="3123"/>
      <c r="O12" s="3123"/>
      <c r="P12" s="3123"/>
      <c r="Q12" s="3123"/>
      <c r="R12" s="3123"/>
      <c r="S12" s="3123"/>
      <c r="T12" s="3123"/>
      <c r="U12" s="3123"/>
      <c r="V12" s="3123"/>
      <c r="W12" s="3123"/>
      <c r="X12" s="3123"/>
      <c r="Y12" s="3124"/>
    </row>
    <row r="13" spans="1:25">
      <c r="A13" s="1737" t="s">
        <v>1265</v>
      </c>
      <c r="B13" s="1619" t="s">
        <v>1084</v>
      </c>
      <c r="C13" s="928">
        <v>3.1411340000000001</v>
      </c>
      <c r="D13" s="928">
        <v>1.3794900000000001</v>
      </c>
      <c r="E13" s="928">
        <f t="shared" ref="E13:E21" si="0">C13-D13</f>
        <v>1.761644</v>
      </c>
      <c r="F13" s="2019">
        <v>0.67300979999999999</v>
      </c>
      <c r="G13" s="2019">
        <v>0.83030700000000002</v>
      </c>
      <c r="H13" s="2019">
        <f>G13-F13</f>
        <v>0.15729720000000003</v>
      </c>
      <c r="I13" s="2019">
        <v>0.30266009999999999</v>
      </c>
      <c r="J13" s="2019">
        <v>0.2942128</v>
      </c>
      <c r="K13" s="2019">
        <f>J13-I13</f>
        <v>-8.4472999999999909E-3</v>
      </c>
      <c r="L13" s="1983">
        <v>1.551453</v>
      </c>
      <c r="M13" s="928">
        <v>0.54703579999999996</v>
      </c>
      <c r="N13" s="928">
        <f t="shared" ref="N13:N21" si="1">L13-M13</f>
        <v>1.0044172</v>
      </c>
      <c r="O13" s="2019">
        <v>0.79957060000000002</v>
      </c>
      <c r="P13" s="2019">
        <v>0.92293910000000001</v>
      </c>
      <c r="Q13" s="2019">
        <v>0.37276870000000001</v>
      </c>
      <c r="R13" s="2656">
        <v>0.27577849999999998</v>
      </c>
      <c r="S13" s="928">
        <v>4.5467069999999996</v>
      </c>
      <c r="T13" s="928">
        <v>2.2039810000000002</v>
      </c>
      <c r="U13" s="928">
        <f t="shared" ref="U13:U21" si="2">S13-T13</f>
        <v>2.3427259999999994</v>
      </c>
      <c r="V13" s="2019">
        <v>0.54386820000000002</v>
      </c>
      <c r="W13" s="2019">
        <v>0.73744359999999998</v>
      </c>
      <c r="X13" s="2019">
        <v>0.24101610000000001</v>
      </c>
      <c r="Y13" s="2657">
        <v>0.29642420000000003</v>
      </c>
    </row>
    <row r="14" spans="1:25">
      <c r="A14" s="1737" t="s">
        <v>1265</v>
      </c>
      <c r="B14" s="1619" t="s">
        <v>1073</v>
      </c>
      <c r="C14" s="928">
        <v>5.5291800000000002</v>
      </c>
      <c r="D14" s="928">
        <v>1.867316</v>
      </c>
      <c r="E14" s="928">
        <f t="shared" si="0"/>
        <v>3.6618640000000005</v>
      </c>
      <c r="F14" s="2019">
        <v>0.47724620000000001</v>
      </c>
      <c r="G14" s="2019">
        <v>0.79529320000000003</v>
      </c>
      <c r="H14" s="2019">
        <f t="shared" ref="H14:H21" si="3">G14-F14</f>
        <v>0.31804700000000002</v>
      </c>
      <c r="I14" s="2019">
        <v>0.23007279999999999</v>
      </c>
      <c r="J14" s="2019">
        <v>0.29746420000000001</v>
      </c>
      <c r="K14" s="2019">
        <f t="shared" ref="K14:K21" si="4">J14-I14</f>
        <v>6.7391400000000018E-2</v>
      </c>
      <c r="L14" s="1983">
        <v>3.417691</v>
      </c>
      <c r="M14" s="928">
        <v>0.86081960000000002</v>
      </c>
      <c r="N14" s="928">
        <f t="shared" si="1"/>
        <v>2.5568713999999999</v>
      </c>
      <c r="O14" s="2019">
        <v>0.64429930000000002</v>
      </c>
      <c r="P14" s="2019">
        <v>0.89413140000000002</v>
      </c>
      <c r="Q14" s="2019">
        <v>0.29006530000000003</v>
      </c>
      <c r="R14" s="2656">
        <v>0.29083100000000001</v>
      </c>
      <c r="S14" s="928">
        <v>7.3387510000000002</v>
      </c>
      <c r="T14" s="928">
        <v>2.8402240000000001</v>
      </c>
      <c r="U14" s="928">
        <f t="shared" si="2"/>
        <v>4.4985270000000002</v>
      </c>
      <c r="V14" s="2019">
        <v>0.32680730000000002</v>
      </c>
      <c r="W14" s="2019">
        <v>0.69839390000000001</v>
      </c>
      <c r="X14" s="2019">
        <v>0.19034400000000001</v>
      </c>
      <c r="Y14" s="2657">
        <v>0.29652600000000001</v>
      </c>
    </row>
    <row r="15" spans="1:25">
      <c r="A15" s="1737" t="s">
        <v>1265</v>
      </c>
      <c r="B15" s="1619" t="s">
        <v>1074</v>
      </c>
      <c r="C15" s="928">
        <v>7.3068689999999998</v>
      </c>
      <c r="D15" s="928">
        <v>2.6812550000000002</v>
      </c>
      <c r="E15" s="928">
        <f t="shared" si="0"/>
        <v>4.6256139999999997</v>
      </c>
      <c r="F15" s="2019">
        <v>0.3196542</v>
      </c>
      <c r="G15" s="2019">
        <v>0.73118130000000003</v>
      </c>
      <c r="H15" s="2019">
        <f t="shared" si="3"/>
        <v>0.41152710000000003</v>
      </c>
      <c r="I15" s="2019">
        <v>0.1626253</v>
      </c>
      <c r="J15" s="2019">
        <v>0.28548069999999998</v>
      </c>
      <c r="K15" s="2019">
        <f t="shared" si="4"/>
        <v>0.12285539999999998</v>
      </c>
      <c r="L15" s="1983">
        <v>5.8257320000000004</v>
      </c>
      <c r="M15" s="928">
        <v>1.4226749999999999</v>
      </c>
      <c r="N15" s="928">
        <f t="shared" si="1"/>
        <v>4.4030570000000004</v>
      </c>
      <c r="O15" s="2019">
        <v>0.43041770000000001</v>
      </c>
      <c r="P15" s="2019">
        <v>0.84307489999999996</v>
      </c>
      <c r="Q15" s="2019">
        <v>0.18010509999999999</v>
      </c>
      <c r="R15" s="2656">
        <v>0.28887479999999999</v>
      </c>
      <c r="S15" s="928">
        <v>8.7935700000000008</v>
      </c>
      <c r="T15" s="928">
        <v>3.9085139999999998</v>
      </c>
      <c r="U15" s="928">
        <f t="shared" si="2"/>
        <v>4.8850560000000005</v>
      </c>
      <c r="V15" s="2019">
        <v>0.2041056</v>
      </c>
      <c r="W15" s="2019">
        <v>0.62025799999999998</v>
      </c>
      <c r="X15" s="2019">
        <v>0.1448343</v>
      </c>
      <c r="Y15" s="2657">
        <v>0.28066069999999999</v>
      </c>
    </row>
    <row r="16" spans="1:25">
      <c r="A16" s="1737" t="s">
        <v>1265</v>
      </c>
      <c r="B16" s="1619" t="s">
        <v>1075</v>
      </c>
      <c r="C16" s="928">
        <v>7.8758419999999996</v>
      </c>
      <c r="D16" s="928">
        <v>3.4890829999999999</v>
      </c>
      <c r="E16" s="928">
        <f t="shared" si="0"/>
        <v>4.3867589999999996</v>
      </c>
      <c r="F16" s="2019">
        <v>0.25548989999999999</v>
      </c>
      <c r="G16" s="2019">
        <v>0.66437639999999998</v>
      </c>
      <c r="H16" s="2019">
        <f t="shared" si="3"/>
        <v>0.40888649999999999</v>
      </c>
      <c r="I16" s="2019">
        <v>0.12721569999999999</v>
      </c>
      <c r="J16" s="2019">
        <v>0.26461010000000001</v>
      </c>
      <c r="K16" s="2019">
        <f t="shared" si="4"/>
        <v>0.13739440000000003</v>
      </c>
      <c r="L16" s="1983">
        <v>6.6243930000000004</v>
      </c>
      <c r="M16" s="928">
        <v>2.2324220000000001</v>
      </c>
      <c r="N16" s="928">
        <f t="shared" si="1"/>
        <v>4.3919709999999998</v>
      </c>
      <c r="O16" s="2019">
        <v>0.3482963</v>
      </c>
      <c r="P16" s="2019">
        <v>0.77306470000000005</v>
      </c>
      <c r="Q16" s="2019">
        <v>0.1381086</v>
      </c>
      <c r="R16" s="2656">
        <v>0.27142440000000001</v>
      </c>
      <c r="S16" s="928">
        <v>9.2244949999999992</v>
      </c>
      <c r="T16" s="928">
        <v>4.6998540000000002</v>
      </c>
      <c r="U16" s="928">
        <f t="shared" si="2"/>
        <v>4.524640999999999</v>
      </c>
      <c r="V16" s="2019">
        <v>0.150837</v>
      </c>
      <c r="W16" s="2019">
        <v>0.55849380000000004</v>
      </c>
      <c r="X16" s="2019">
        <v>0.1131009</v>
      </c>
      <c r="Y16" s="2657">
        <v>0.25922719999999999</v>
      </c>
    </row>
    <row r="17" spans="1:27">
      <c r="A17" s="2152" t="s">
        <v>1265</v>
      </c>
      <c r="B17" s="2633" t="s">
        <v>1076</v>
      </c>
      <c r="C17" s="2658">
        <v>8.5653710000000007</v>
      </c>
      <c r="D17" s="2658">
        <v>4.1639109999999997</v>
      </c>
      <c r="E17" s="2658">
        <f t="shared" si="0"/>
        <v>4.401460000000001</v>
      </c>
      <c r="F17" s="2659">
        <v>0.19916229999999999</v>
      </c>
      <c r="G17" s="2659">
        <v>0.61291510000000005</v>
      </c>
      <c r="H17" s="2659">
        <f t="shared" si="3"/>
        <v>0.41375280000000003</v>
      </c>
      <c r="I17" s="2659">
        <v>0.1080779</v>
      </c>
      <c r="J17" s="2659">
        <v>0.2444886</v>
      </c>
      <c r="K17" s="2659">
        <f t="shared" si="4"/>
        <v>0.1364107</v>
      </c>
      <c r="L17" s="2660">
        <v>8.0298540000000003</v>
      </c>
      <c r="M17" s="2658">
        <v>2.949363</v>
      </c>
      <c r="N17" s="2658">
        <f t="shared" si="1"/>
        <v>5.0804910000000003</v>
      </c>
      <c r="O17" s="2659">
        <v>0.2378306</v>
      </c>
      <c r="P17" s="2659">
        <v>0.71763920000000003</v>
      </c>
      <c r="Q17" s="2659">
        <v>0.1192764</v>
      </c>
      <c r="R17" s="2661">
        <v>0.25645240000000002</v>
      </c>
      <c r="S17" s="2658">
        <v>9.1118749999999995</v>
      </c>
      <c r="T17" s="2658">
        <v>5.4264130000000002</v>
      </c>
      <c r="U17" s="2658">
        <f t="shared" si="2"/>
        <v>3.6854619999999993</v>
      </c>
      <c r="V17" s="2659">
        <v>0.1579004</v>
      </c>
      <c r="W17" s="2659">
        <v>0.50316810000000001</v>
      </c>
      <c r="X17" s="2659">
        <v>9.5521900000000007E-2</v>
      </c>
      <c r="Y17" s="2662">
        <v>0.23585909999999999</v>
      </c>
      <c r="Z17" s="2663"/>
      <c r="AA17" s="2663"/>
    </row>
    <row r="18" spans="1:27">
      <c r="A18" s="1737" t="s">
        <v>436</v>
      </c>
      <c r="B18" s="1619" t="s">
        <v>1076</v>
      </c>
      <c r="C18" s="928">
        <v>8.2520550000000004</v>
      </c>
      <c r="D18" s="928">
        <v>5.0170880000000002</v>
      </c>
      <c r="E18" s="928">
        <f t="shared" si="0"/>
        <v>3.2349670000000001</v>
      </c>
      <c r="F18" s="2019">
        <v>0.2183814</v>
      </c>
      <c r="G18" s="2019">
        <v>0.57619949999999998</v>
      </c>
      <c r="H18" s="2019">
        <f t="shared" si="3"/>
        <v>0.35781809999999997</v>
      </c>
      <c r="I18" s="2019">
        <v>0.19145989999999999</v>
      </c>
      <c r="J18" s="2019">
        <v>0.25310660000000001</v>
      </c>
      <c r="K18" s="2019">
        <f t="shared" si="4"/>
        <v>6.1646700000000026E-2</v>
      </c>
      <c r="L18" s="1983">
        <v>7.657775</v>
      </c>
      <c r="M18" s="928">
        <v>3.5309339999999998</v>
      </c>
      <c r="N18" s="928">
        <f t="shared" si="1"/>
        <v>4.1268410000000006</v>
      </c>
      <c r="O18" s="2019">
        <v>0.2476139</v>
      </c>
      <c r="P18" s="2019">
        <v>0.68521540000000003</v>
      </c>
      <c r="Q18" s="2019">
        <v>0.20322599999999999</v>
      </c>
      <c r="R18" s="2656">
        <v>0.26456819999999998</v>
      </c>
      <c r="S18" s="928">
        <v>8.8609910000000003</v>
      </c>
      <c r="T18" s="928">
        <v>6.4641200000000003</v>
      </c>
      <c r="U18" s="928">
        <f t="shared" si="2"/>
        <v>2.396871</v>
      </c>
      <c r="V18" s="2019">
        <v>0.18575349999999999</v>
      </c>
      <c r="W18" s="2019">
        <v>0.46832790000000002</v>
      </c>
      <c r="X18" s="2019">
        <v>0.17725389999999999</v>
      </c>
      <c r="Y18" s="2657">
        <v>0.2438593</v>
      </c>
    </row>
    <row r="19" spans="1:27">
      <c r="A19" s="1737" t="s">
        <v>436</v>
      </c>
      <c r="B19" s="1619" t="s">
        <v>1077</v>
      </c>
      <c r="C19" s="928">
        <v>9.1864810000000006</v>
      </c>
      <c r="D19" s="928">
        <v>6.1943840000000003</v>
      </c>
      <c r="E19" s="928">
        <f t="shared" si="0"/>
        <v>2.9920970000000002</v>
      </c>
      <c r="F19" s="2019">
        <v>0.21020990000000001</v>
      </c>
      <c r="G19" s="2019">
        <v>0.47997010000000001</v>
      </c>
      <c r="H19" s="2019">
        <f t="shared" si="3"/>
        <v>0.26976020000000001</v>
      </c>
      <c r="I19" s="2019">
        <v>0.19669420000000001</v>
      </c>
      <c r="J19" s="2019">
        <v>0.23174549999999999</v>
      </c>
      <c r="K19" s="2019">
        <f t="shared" si="4"/>
        <v>3.505129999999998E-2</v>
      </c>
      <c r="L19" s="1983">
        <v>8.7843330000000002</v>
      </c>
      <c r="M19" s="928">
        <v>4.9286690000000002</v>
      </c>
      <c r="N19" s="928">
        <f t="shared" si="1"/>
        <v>3.855664</v>
      </c>
      <c r="O19" s="2019">
        <v>0.22564529999999999</v>
      </c>
      <c r="P19" s="2019">
        <v>0.57316900000000004</v>
      </c>
      <c r="Q19" s="2019">
        <v>0.20496030000000001</v>
      </c>
      <c r="R19" s="2656">
        <v>0.2453765</v>
      </c>
      <c r="S19" s="928">
        <v>9.5857519999999994</v>
      </c>
      <c r="T19" s="928">
        <v>7.4433749999999996</v>
      </c>
      <c r="U19" s="928">
        <f t="shared" si="2"/>
        <v>2.1423769999999998</v>
      </c>
      <c r="V19" s="2019">
        <v>0.19363420000000001</v>
      </c>
      <c r="W19" s="2019">
        <v>0.3867853</v>
      </c>
      <c r="X19" s="2019">
        <v>0.18737819999999999</v>
      </c>
      <c r="Y19" s="2657">
        <v>0.2205271</v>
      </c>
    </row>
    <row r="20" spans="1:27">
      <c r="A20" s="1737" t="s">
        <v>436</v>
      </c>
      <c r="B20" s="1619" t="s">
        <v>1078</v>
      </c>
      <c r="C20" s="928">
        <v>11.261049999999999</v>
      </c>
      <c r="D20" s="928">
        <v>7.6914309999999997</v>
      </c>
      <c r="E20" s="928">
        <f t="shared" si="0"/>
        <v>3.5696189999999994</v>
      </c>
      <c r="F20" s="2019">
        <v>0.17686689999999999</v>
      </c>
      <c r="G20" s="2019">
        <v>0.38764559999999998</v>
      </c>
      <c r="H20" s="2019">
        <f t="shared" si="3"/>
        <v>0.21077869999999999</v>
      </c>
      <c r="I20" s="2019">
        <v>0.1729725</v>
      </c>
      <c r="J20" s="2019">
        <v>0.22132450000000001</v>
      </c>
      <c r="K20" s="2019">
        <f t="shared" si="4"/>
        <v>4.8352000000000006E-2</v>
      </c>
      <c r="L20" s="1983">
        <v>11.177009999999999</v>
      </c>
      <c r="M20" s="928">
        <v>6.7062140000000001</v>
      </c>
      <c r="N20" s="928">
        <f t="shared" si="1"/>
        <v>4.4707959999999991</v>
      </c>
      <c r="O20" s="2019">
        <v>0.18087439999999999</v>
      </c>
      <c r="P20" s="2019">
        <v>0.45054569999999999</v>
      </c>
      <c r="Q20" s="2019">
        <v>0.17571829999999999</v>
      </c>
      <c r="R20" s="2656">
        <v>0.23124049999999999</v>
      </c>
      <c r="S20" s="928">
        <v>11.34432</v>
      </c>
      <c r="T20" s="928">
        <v>8.7394660000000002</v>
      </c>
      <c r="U20" s="928">
        <f t="shared" si="2"/>
        <v>2.6048539999999996</v>
      </c>
      <c r="V20" s="2019">
        <v>0.17285500000000001</v>
      </c>
      <c r="W20" s="2019">
        <v>0.31932579999999999</v>
      </c>
      <c r="X20" s="2019">
        <v>0.17021929999999999</v>
      </c>
      <c r="Y20" s="2657">
        <v>0.21095149999999999</v>
      </c>
    </row>
    <row r="21" spans="1:27" ht="15" thickBot="1">
      <c r="A21" s="1752" t="s">
        <v>436</v>
      </c>
      <c r="B21" s="1621" t="s">
        <v>1079</v>
      </c>
      <c r="C21" s="803">
        <v>12.31476</v>
      </c>
      <c r="D21" s="803">
        <v>9.9234380000000009</v>
      </c>
      <c r="E21" s="803">
        <f t="shared" si="0"/>
        <v>2.3913219999999988</v>
      </c>
      <c r="F21" s="2664">
        <v>0.15220629999999999</v>
      </c>
      <c r="G21" s="2664">
        <v>0.26752009999999998</v>
      </c>
      <c r="H21" s="2664">
        <f t="shared" si="3"/>
        <v>0.11531379999999999</v>
      </c>
      <c r="I21" s="2664">
        <v>0.1497917</v>
      </c>
      <c r="J21" s="2664">
        <v>0.19014039999999999</v>
      </c>
      <c r="K21" s="2665">
        <f t="shared" si="4"/>
        <v>4.0348699999999987E-2</v>
      </c>
      <c r="L21" s="2666">
        <v>12.51754</v>
      </c>
      <c r="M21" s="803">
        <v>9.3633170000000003</v>
      </c>
      <c r="N21" s="803">
        <f t="shared" si="1"/>
        <v>3.154223</v>
      </c>
      <c r="O21" s="2664">
        <v>0.14983650000000001</v>
      </c>
      <c r="P21" s="2664">
        <v>0.30421310000000001</v>
      </c>
      <c r="Q21" s="2664">
        <v>0.14642730000000001</v>
      </c>
      <c r="R21" s="2665">
        <v>0.19823450000000001</v>
      </c>
      <c r="S21" s="803">
        <v>12.12176</v>
      </c>
      <c r="T21" s="803">
        <v>10.485900000000001</v>
      </c>
      <c r="U21" s="803">
        <f t="shared" si="2"/>
        <v>1.6358599999999992</v>
      </c>
      <c r="V21" s="2664">
        <v>0.15372659999999999</v>
      </c>
      <c r="W21" s="2664">
        <v>0.2303287</v>
      </c>
      <c r="X21" s="2664">
        <v>0.15224989999999999</v>
      </c>
      <c r="Y21" s="2667">
        <v>0.18228030000000001</v>
      </c>
    </row>
    <row r="22" spans="1:27" ht="14.5" customHeight="1" thickTop="1">
      <c r="A22" s="3130" t="s">
        <v>1754</v>
      </c>
      <c r="B22" s="3130"/>
      <c r="C22" s="3130"/>
      <c r="D22" s="3130"/>
      <c r="E22" s="3130"/>
      <c r="F22" s="3130"/>
      <c r="G22" s="3130"/>
      <c r="H22" s="3130"/>
      <c r="I22" s="3130"/>
      <c r="J22" s="3130"/>
      <c r="K22" s="3130"/>
      <c r="L22" s="3130"/>
      <c r="M22" s="3130"/>
      <c r="N22" s="3130"/>
      <c r="O22" s="3130"/>
      <c r="P22" s="3130"/>
      <c r="Q22" s="3130"/>
      <c r="R22" s="3130"/>
      <c r="S22" s="3130"/>
      <c r="T22" s="3130"/>
      <c r="U22" s="3130"/>
      <c r="V22" s="3130"/>
      <c r="W22" s="3130"/>
      <c r="X22" s="3130"/>
      <c r="Y22" s="3130"/>
    </row>
    <row r="23" spans="1:27">
      <c r="A23" s="3120"/>
      <c r="B23" s="3120"/>
      <c r="C23" s="3120"/>
      <c r="D23" s="3120"/>
      <c r="E23" s="3120"/>
      <c r="F23" s="3120"/>
      <c r="G23" s="3120"/>
      <c r="H23" s="3120"/>
      <c r="I23" s="3120"/>
      <c r="J23" s="3120"/>
      <c r="K23" s="3120"/>
      <c r="L23" s="3120"/>
      <c r="M23" s="3120"/>
      <c r="N23" s="3120"/>
      <c r="O23" s="3120"/>
      <c r="P23" s="3120"/>
      <c r="Q23" s="3120"/>
      <c r="R23" s="3120"/>
      <c r="S23" s="3120"/>
      <c r="T23" s="3120"/>
      <c r="U23" s="3120"/>
      <c r="V23" s="3120"/>
      <c r="W23" s="3120"/>
      <c r="X23" s="3120"/>
      <c r="Y23" s="3120"/>
    </row>
    <row r="24" spans="1:27">
      <c r="A24" s="3120"/>
      <c r="B24" s="3120"/>
      <c r="C24" s="3120"/>
      <c r="D24" s="3120"/>
      <c r="E24" s="3120"/>
      <c r="F24" s="3120"/>
      <c r="G24" s="3120"/>
      <c r="H24" s="3120"/>
      <c r="I24" s="3120"/>
      <c r="J24" s="3120"/>
      <c r="K24" s="3120"/>
      <c r="L24" s="3120"/>
      <c r="M24" s="3120"/>
      <c r="N24" s="3120"/>
      <c r="O24" s="3120"/>
      <c r="P24" s="3120"/>
      <c r="Q24" s="3120"/>
      <c r="R24" s="3120"/>
      <c r="S24" s="3120"/>
      <c r="T24" s="3120"/>
      <c r="U24" s="3120"/>
      <c r="V24" s="3120"/>
      <c r="W24" s="3120"/>
      <c r="X24" s="3120"/>
      <c r="Y24" s="3120"/>
    </row>
    <row r="25" spans="1:27">
      <c r="A25" s="3120"/>
      <c r="B25" s="3120"/>
      <c r="C25" s="3120"/>
      <c r="D25" s="3120"/>
      <c r="E25" s="3120"/>
      <c r="F25" s="3120"/>
      <c r="G25" s="3120"/>
      <c r="H25" s="3120"/>
      <c r="I25" s="3120"/>
      <c r="J25" s="3120"/>
      <c r="K25" s="3120"/>
      <c r="L25" s="3120"/>
      <c r="M25" s="3120"/>
      <c r="N25" s="3120"/>
      <c r="O25" s="3120"/>
      <c r="P25" s="3120"/>
      <c r="Q25" s="3120"/>
      <c r="R25" s="3120"/>
      <c r="S25" s="3120"/>
      <c r="T25" s="3120"/>
      <c r="U25" s="3120"/>
      <c r="V25" s="3120"/>
      <c r="W25" s="3120"/>
      <c r="X25" s="3120"/>
      <c r="Y25" s="3120"/>
    </row>
    <row r="26" spans="1:27">
      <c r="B26" s="1619"/>
      <c r="C26" s="928"/>
      <c r="D26" s="928"/>
      <c r="G26" s="2019"/>
      <c r="H26" s="2019"/>
      <c r="I26" s="2019"/>
      <c r="L26" s="928"/>
      <c r="M26" s="928"/>
      <c r="N26" s="928"/>
    </row>
    <row r="27" spans="1:27">
      <c r="B27" s="1619"/>
      <c r="C27" s="928"/>
      <c r="D27" s="928"/>
      <c r="G27" s="2019"/>
      <c r="H27" s="2019"/>
      <c r="I27" s="2019"/>
      <c r="L27" s="928"/>
      <c r="M27" s="928"/>
      <c r="N27" s="928"/>
    </row>
    <row r="28" spans="1:27">
      <c r="B28" s="1619"/>
      <c r="C28" s="928"/>
      <c r="D28" s="928"/>
      <c r="G28" s="2019"/>
      <c r="H28" s="2019"/>
      <c r="I28" s="2019"/>
      <c r="L28" s="928"/>
      <c r="M28" s="928"/>
      <c r="N28" s="928"/>
    </row>
    <row r="29" spans="1:27">
      <c r="B29" s="1619"/>
      <c r="C29" s="928"/>
      <c r="D29" s="928"/>
      <c r="G29" s="2019"/>
      <c r="H29" s="2019"/>
      <c r="I29" s="2019"/>
      <c r="L29" s="928"/>
      <c r="M29" s="928"/>
      <c r="N29" s="928"/>
    </row>
    <row r="30" spans="1:27">
      <c r="G30" s="2019"/>
      <c r="H30" s="2019"/>
    </row>
    <row r="31" spans="1:27">
      <c r="B31" s="1619"/>
      <c r="C31" s="928"/>
      <c r="D31" s="928"/>
      <c r="G31" s="2019"/>
      <c r="H31" s="2019"/>
      <c r="I31" s="2019"/>
      <c r="L31" s="928"/>
      <c r="M31" s="928"/>
      <c r="N31" s="928"/>
    </row>
    <row r="32" spans="1:27">
      <c r="C32" s="928"/>
      <c r="G32" s="2019"/>
      <c r="H32" s="2019"/>
      <c r="I32" s="2019"/>
      <c r="L32" s="928"/>
      <c r="M32" s="928"/>
      <c r="N32" s="928"/>
    </row>
    <row r="33" spans="3:14">
      <c r="C33" s="928"/>
      <c r="G33" s="2019"/>
      <c r="H33" s="2019"/>
      <c r="I33" s="2019"/>
      <c r="J33" s="2019"/>
      <c r="K33" s="2019"/>
      <c r="L33" s="928"/>
      <c r="M33" s="928"/>
      <c r="N33" s="928"/>
    </row>
  </sheetData>
  <mergeCells count="18">
    <mergeCell ref="A22:Y25"/>
    <mergeCell ref="A6:Y6"/>
    <mergeCell ref="A12:Y12"/>
    <mergeCell ref="A2:Y2"/>
    <mergeCell ref="A3:A5"/>
    <mergeCell ref="B3:B5"/>
    <mergeCell ref="L3:R3"/>
    <mergeCell ref="O4:P4"/>
    <mergeCell ref="Q4:R4"/>
    <mergeCell ref="S3:Y3"/>
    <mergeCell ref="V4:W4"/>
    <mergeCell ref="X4:Y4"/>
    <mergeCell ref="F4:H4"/>
    <mergeCell ref="I4:K4"/>
    <mergeCell ref="C3:K3"/>
    <mergeCell ref="C4:E4"/>
    <mergeCell ref="L4:N4"/>
    <mergeCell ref="S4:U4"/>
  </mergeCells>
  <hyperlinks>
    <hyperlink ref="A1" location="Index!A1" display="Back to index" xr:uid="{00000000-0004-0000-3100-000000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5" tint="0.39997558519241921"/>
  </sheetPr>
  <dimension ref="A1:AG29"/>
  <sheetViews>
    <sheetView zoomScaleNormal="100" workbookViewId="0">
      <selection activeCell="A2" sqref="A2:Q2"/>
    </sheetView>
  </sheetViews>
  <sheetFormatPr baseColWidth="10" defaultColWidth="8.6640625" defaultRowHeight="14"/>
  <cols>
    <col min="1" max="1" width="19.5" style="207" customWidth="1"/>
    <col min="2" max="2" width="6.33203125" style="207" bestFit="1" customWidth="1"/>
    <col min="3" max="3" width="5.5" style="207" bestFit="1" customWidth="1"/>
    <col min="4" max="4" width="6.33203125" style="207" bestFit="1" customWidth="1"/>
    <col min="5" max="5" width="5.5" style="207" bestFit="1" customWidth="1"/>
    <col min="6" max="6" width="6.33203125" style="207" bestFit="1" customWidth="1"/>
    <col min="7" max="7" width="5.5" style="207" bestFit="1" customWidth="1"/>
    <col min="8" max="8" width="6.33203125" style="207" bestFit="1" customWidth="1"/>
    <col min="9" max="9" width="5.5" style="207" bestFit="1" customWidth="1"/>
    <col min="10" max="10" width="6.33203125" style="207" bestFit="1" customWidth="1"/>
    <col min="11" max="11" width="5.5" style="207" bestFit="1" customWidth="1"/>
    <col min="12" max="12" width="2.83203125" style="207" customWidth="1"/>
    <col min="13" max="13" width="6.33203125" style="207" bestFit="1" customWidth="1"/>
    <col min="14" max="14" width="5.5" style="207" bestFit="1" customWidth="1"/>
    <col min="15" max="15" width="6.33203125" style="207" bestFit="1" customWidth="1"/>
    <col min="16" max="16" width="5.5" style="207" bestFit="1" customWidth="1"/>
    <col min="17" max="17" width="6.33203125" style="207" bestFit="1" customWidth="1"/>
    <col min="18" max="18" width="5.5" style="207" bestFit="1" customWidth="1"/>
    <col min="19" max="19" width="6.33203125" style="207" bestFit="1" customWidth="1"/>
    <col min="20" max="20" width="5.5" style="207" bestFit="1" customWidth="1"/>
    <col min="21" max="21" width="6.33203125" style="207" bestFit="1" customWidth="1"/>
    <col min="22" max="22" width="5.5" style="207" bestFit="1" customWidth="1"/>
    <col min="23" max="23" width="2.83203125" style="207" customWidth="1"/>
    <col min="24" max="24" width="6.33203125" style="103" bestFit="1" customWidth="1"/>
    <col min="25" max="25" width="5.5" style="103" bestFit="1" customWidth="1"/>
    <col min="26" max="26" width="6.33203125" style="103" bestFit="1" customWidth="1"/>
    <col min="27" max="27" width="5.5" style="207" bestFit="1" customWidth="1"/>
    <col min="28" max="28" width="6.33203125" style="207" bestFit="1" customWidth="1"/>
    <col min="29" max="29" width="5.5" style="207" bestFit="1" customWidth="1"/>
    <col min="30" max="30" width="6.33203125" style="207" bestFit="1" customWidth="1"/>
    <col min="31" max="31" width="5.5" style="207" bestFit="1" customWidth="1"/>
    <col min="32" max="32" width="6.33203125" style="207" bestFit="1" customWidth="1"/>
    <col min="33" max="33" width="5.5" style="207" bestFit="1" customWidth="1"/>
    <col min="34" max="34" width="4.1640625" style="207" customWidth="1"/>
    <col min="35" max="16384" width="8.6640625" style="207"/>
  </cols>
  <sheetData>
    <row r="1" spans="1:33" ht="15" thickBot="1">
      <c r="A1" s="1770" t="s">
        <v>1610</v>
      </c>
    </row>
    <row r="2" spans="1:33" s="103" customFormat="1" ht="26" thickTop="1">
      <c r="A2" s="3054" t="s">
        <v>1762</v>
      </c>
      <c r="B2" s="3055"/>
      <c r="C2" s="3055"/>
      <c r="D2" s="3055"/>
      <c r="E2" s="3055"/>
      <c r="F2" s="3055"/>
      <c r="G2" s="3055"/>
      <c r="H2" s="3055"/>
      <c r="I2" s="3055"/>
      <c r="J2" s="3055"/>
      <c r="K2" s="3055"/>
      <c r="L2" s="3055"/>
      <c r="M2" s="3055"/>
      <c r="N2" s="3055"/>
      <c r="O2" s="3055"/>
      <c r="P2" s="3055"/>
      <c r="Q2" s="3055"/>
      <c r="R2" s="3055"/>
      <c r="S2" s="3055"/>
      <c r="T2" s="3055"/>
      <c r="U2" s="3055"/>
      <c r="V2" s="3055"/>
      <c r="W2" s="3055"/>
      <c r="X2" s="3055"/>
      <c r="Y2" s="3055"/>
      <c r="Z2" s="3055"/>
      <c r="AA2" s="3055"/>
      <c r="AB2" s="3055"/>
      <c r="AC2" s="3055"/>
      <c r="AD2" s="3055"/>
      <c r="AE2" s="3055"/>
      <c r="AF2" s="3055"/>
      <c r="AG2" s="3056"/>
    </row>
    <row r="3" spans="1:33" s="2668" customFormat="1" ht="16">
      <c r="A3" s="1346"/>
      <c r="B3" s="2878" t="s">
        <v>558</v>
      </c>
      <c r="C3" s="2878"/>
      <c r="D3" s="2878"/>
      <c r="E3" s="2878"/>
      <c r="F3" s="2878"/>
      <c r="G3" s="2878"/>
      <c r="H3" s="2878"/>
      <c r="I3" s="2878"/>
      <c r="J3" s="2878"/>
      <c r="K3" s="2878"/>
      <c r="L3" s="1402"/>
      <c r="M3" s="2878" t="s">
        <v>831</v>
      </c>
      <c r="N3" s="2878"/>
      <c r="O3" s="2878"/>
      <c r="P3" s="2878"/>
      <c r="Q3" s="2878"/>
      <c r="R3" s="2878"/>
      <c r="S3" s="2878"/>
      <c r="T3" s="2878"/>
      <c r="U3" s="2878"/>
      <c r="V3" s="2878"/>
      <c r="W3" s="1402"/>
      <c r="X3" s="2878" t="s">
        <v>832</v>
      </c>
      <c r="Y3" s="2878"/>
      <c r="Z3" s="2878"/>
      <c r="AA3" s="2878"/>
      <c r="AB3" s="2878"/>
      <c r="AC3" s="2878"/>
      <c r="AD3" s="2878"/>
      <c r="AE3" s="2878"/>
      <c r="AF3" s="2878"/>
      <c r="AG3" s="2889"/>
    </row>
    <row r="4" spans="1:33" s="2668" customFormat="1" ht="33" customHeight="1">
      <c r="A4" s="1416" t="s">
        <v>1247</v>
      </c>
      <c r="B4" s="2997" t="s">
        <v>1265</v>
      </c>
      <c r="C4" s="2997"/>
      <c r="D4" s="2997" t="s">
        <v>1266</v>
      </c>
      <c r="E4" s="2997"/>
      <c r="F4" s="2997" t="s">
        <v>1267</v>
      </c>
      <c r="G4" s="2997"/>
      <c r="H4" s="2997" t="s">
        <v>1268</v>
      </c>
      <c r="I4" s="2997"/>
      <c r="J4" s="2997">
        <v>2018</v>
      </c>
      <c r="K4" s="2997"/>
      <c r="L4" s="801"/>
      <c r="M4" s="2997" t="s">
        <v>1265</v>
      </c>
      <c r="N4" s="2997"/>
      <c r="O4" s="2997" t="s">
        <v>1266</v>
      </c>
      <c r="P4" s="2997"/>
      <c r="Q4" s="2997" t="s">
        <v>1267</v>
      </c>
      <c r="R4" s="2997"/>
      <c r="S4" s="2997" t="s">
        <v>1268</v>
      </c>
      <c r="T4" s="2997"/>
      <c r="U4" s="2997">
        <v>2018</v>
      </c>
      <c r="V4" s="2997"/>
      <c r="W4" s="801"/>
      <c r="X4" s="2997" t="s">
        <v>1265</v>
      </c>
      <c r="Y4" s="2997"/>
      <c r="Z4" s="2997" t="s">
        <v>1266</v>
      </c>
      <c r="AA4" s="2997"/>
      <c r="AB4" s="2997" t="s">
        <v>1267</v>
      </c>
      <c r="AC4" s="2997"/>
      <c r="AD4" s="2997" t="s">
        <v>1268</v>
      </c>
      <c r="AE4" s="2997"/>
      <c r="AF4" s="2997">
        <v>2018</v>
      </c>
      <c r="AG4" s="3002"/>
    </row>
    <row r="5" spans="1:33" s="2668" customFormat="1" ht="17">
      <c r="A5" s="922" t="s">
        <v>1269</v>
      </c>
      <c r="B5" s="1415" t="s">
        <v>867</v>
      </c>
      <c r="C5" s="1415" t="s">
        <v>806</v>
      </c>
      <c r="D5" s="1415" t="s">
        <v>867</v>
      </c>
      <c r="E5" s="1415" t="s">
        <v>806</v>
      </c>
      <c r="F5" s="1415" t="s">
        <v>867</v>
      </c>
      <c r="G5" s="1415" t="s">
        <v>806</v>
      </c>
      <c r="H5" s="1415" t="s">
        <v>867</v>
      </c>
      <c r="I5" s="1415" t="s">
        <v>806</v>
      </c>
      <c r="J5" s="1415" t="s">
        <v>867</v>
      </c>
      <c r="K5" s="1415" t="s">
        <v>806</v>
      </c>
      <c r="L5" s="1415"/>
      <c r="M5" s="1415" t="s">
        <v>867</v>
      </c>
      <c r="N5" s="1415" t="s">
        <v>806</v>
      </c>
      <c r="O5" s="1415" t="s">
        <v>867</v>
      </c>
      <c r="P5" s="1415" t="s">
        <v>806</v>
      </c>
      <c r="Q5" s="1415" t="s">
        <v>867</v>
      </c>
      <c r="R5" s="1415" t="s">
        <v>806</v>
      </c>
      <c r="S5" s="1415" t="s">
        <v>867</v>
      </c>
      <c r="T5" s="1415" t="s">
        <v>806</v>
      </c>
      <c r="U5" s="1415" t="s">
        <v>867</v>
      </c>
      <c r="V5" s="1415" t="s">
        <v>806</v>
      </c>
      <c r="W5" s="1415"/>
      <c r="X5" s="1415" t="s">
        <v>867</v>
      </c>
      <c r="Y5" s="1415" t="s">
        <v>806</v>
      </c>
      <c r="Z5" s="1415" t="s">
        <v>867</v>
      </c>
      <c r="AA5" s="1415" t="s">
        <v>806</v>
      </c>
      <c r="AB5" s="1415" t="s">
        <v>867</v>
      </c>
      <c r="AC5" s="1415" t="s">
        <v>806</v>
      </c>
      <c r="AD5" s="1415" t="s">
        <v>867</v>
      </c>
      <c r="AE5" s="1415" t="s">
        <v>806</v>
      </c>
      <c r="AF5" s="1415" t="s">
        <v>867</v>
      </c>
      <c r="AG5" s="1429" t="s">
        <v>806</v>
      </c>
    </row>
    <row r="6" spans="1:33" s="103" customFormat="1">
      <c r="A6" s="1428" t="s">
        <v>1083</v>
      </c>
      <c r="B6" s="1422">
        <v>0.6793032</v>
      </c>
      <c r="C6" s="1422">
        <v>0.76692269999999996</v>
      </c>
      <c r="D6" s="1422"/>
      <c r="E6" s="1422"/>
      <c r="F6" s="1422"/>
      <c r="G6" s="1422"/>
      <c r="H6" s="207"/>
      <c r="I6" s="207"/>
      <c r="J6" s="207"/>
      <c r="K6" s="207"/>
      <c r="L6" s="207"/>
      <c r="M6" s="1422">
        <v>0.72250380000000003</v>
      </c>
      <c r="N6" s="1422">
        <v>0.90428609999999998</v>
      </c>
      <c r="O6" s="1422"/>
      <c r="P6" s="1422"/>
      <c r="Q6" s="1422"/>
      <c r="R6" s="1422"/>
      <c r="S6" s="207"/>
      <c r="T6" s="207"/>
      <c r="U6" s="207"/>
      <c r="V6" s="207"/>
      <c r="W6" s="207"/>
      <c r="X6" s="1422">
        <v>0.61998960000000003</v>
      </c>
      <c r="Y6" s="1422">
        <v>0.6368878</v>
      </c>
      <c r="Z6" s="1422"/>
      <c r="AA6" s="1422"/>
      <c r="AB6" s="1422"/>
      <c r="AC6" s="1422"/>
      <c r="AD6" s="207"/>
      <c r="AE6" s="207"/>
      <c r="AF6" s="207"/>
      <c r="AG6" s="1736"/>
    </row>
    <row r="7" spans="1:33" s="103" customFormat="1">
      <c r="A7" s="1428" t="s">
        <v>1084</v>
      </c>
      <c r="B7" s="1422">
        <v>0.53108920000000004</v>
      </c>
      <c r="C7" s="1422">
        <v>0.75956920000000006</v>
      </c>
      <c r="D7" s="1422">
        <v>0.44274619999999998</v>
      </c>
      <c r="E7" s="1422">
        <v>0.73382000000000003</v>
      </c>
      <c r="F7" s="1422"/>
      <c r="G7" s="1422"/>
      <c r="H7" s="207"/>
      <c r="I7" s="207"/>
      <c r="J7" s="207"/>
      <c r="K7" s="207"/>
      <c r="L7" s="207"/>
      <c r="M7" s="1422">
        <v>0.6804538</v>
      </c>
      <c r="N7" s="1422">
        <v>0.89359480000000002</v>
      </c>
      <c r="O7" s="1422">
        <v>0.60997219999999996</v>
      </c>
      <c r="P7" s="1422">
        <v>0.8710135</v>
      </c>
      <c r="Q7" s="1422"/>
      <c r="R7" s="1422"/>
      <c r="S7" s="207"/>
      <c r="T7" s="207"/>
      <c r="U7" s="207"/>
      <c r="V7" s="207"/>
      <c r="W7" s="207"/>
      <c r="X7" s="1422">
        <v>0.39902310000000002</v>
      </c>
      <c r="Y7" s="1422">
        <v>0.62682570000000004</v>
      </c>
      <c r="Z7" s="1422">
        <v>0.27988420000000003</v>
      </c>
      <c r="AA7" s="1422">
        <v>0.59402719999999998</v>
      </c>
      <c r="AB7" s="1422"/>
      <c r="AC7" s="1422"/>
      <c r="AD7" s="207"/>
      <c r="AE7" s="207"/>
      <c r="AF7" s="207"/>
      <c r="AG7" s="1736"/>
    </row>
    <row r="8" spans="1:33" s="103" customFormat="1">
      <c r="A8" s="1428" t="s">
        <v>1073</v>
      </c>
      <c r="B8" s="1422">
        <v>0.32103480000000001</v>
      </c>
      <c r="C8" s="1422">
        <v>0.70861730000000001</v>
      </c>
      <c r="D8" s="1422">
        <v>0.22771079999999999</v>
      </c>
      <c r="E8" s="1422">
        <v>0.68527479999999996</v>
      </c>
      <c r="F8" s="1422">
        <v>0.2141459</v>
      </c>
      <c r="G8" s="1422">
        <v>0.69164879999999995</v>
      </c>
      <c r="H8" s="207"/>
      <c r="I8" s="207"/>
      <c r="J8" s="207"/>
      <c r="K8" s="207"/>
      <c r="L8" s="207"/>
      <c r="M8" s="1422">
        <v>0.49896689999999999</v>
      </c>
      <c r="N8" s="1422">
        <v>0.85071459999999999</v>
      </c>
      <c r="O8" s="1422">
        <v>0.36846289999999998</v>
      </c>
      <c r="P8" s="1422">
        <v>0.83355520000000005</v>
      </c>
      <c r="Q8" s="1422">
        <v>0.33554</v>
      </c>
      <c r="R8" s="1422">
        <v>0.83003009999999999</v>
      </c>
      <c r="S8" s="207"/>
      <c r="T8" s="207"/>
      <c r="U8" s="207"/>
      <c r="V8" s="207"/>
      <c r="W8" s="207"/>
      <c r="X8" s="1422">
        <v>0.16854479999999999</v>
      </c>
      <c r="Y8" s="1422">
        <v>0.57126189999999999</v>
      </c>
      <c r="Z8" s="1422">
        <v>0.11108469999999999</v>
      </c>
      <c r="AA8" s="1422">
        <v>0.54159120000000005</v>
      </c>
      <c r="AB8" s="1422">
        <v>0.1046395</v>
      </c>
      <c r="AC8" s="1422">
        <v>0.55188550000000003</v>
      </c>
      <c r="AD8" s="207"/>
      <c r="AE8" s="207"/>
      <c r="AF8" s="207"/>
      <c r="AG8" s="1736"/>
    </row>
    <row r="9" spans="1:33" s="103" customFormat="1">
      <c r="A9" s="1428" t="s">
        <v>1074</v>
      </c>
      <c r="B9" s="1422">
        <v>0.18752530000000001</v>
      </c>
      <c r="C9" s="1422">
        <v>0.62377680000000002</v>
      </c>
      <c r="D9" s="1420">
        <v>0.1283956</v>
      </c>
      <c r="E9" s="1420">
        <v>0.60060159999999996</v>
      </c>
      <c r="F9" s="1420">
        <v>7.4248099999999997E-2</v>
      </c>
      <c r="G9" s="1420">
        <v>0.61866069999999995</v>
      </c>
      <c r="H9" s="1420">
        <v>0.1292884</v>
      </c>
      <c r="I9" s="1420">
        <v>0.59173359999999997</v>
      </c>
      <c r="J9" s="1420">
        <v>0.16441120000000001</v>
      </c>
      <c r="K9" s="1420">
        <v>0.56769930000000002</v>
      </c>
      <c r="L9" s="1420"/>
      <c r="M9" s="1422">
        <v>0.30529830000000002</v>
      </c>
      <c r="N9" s="1422">
        <v>0.77932840000000003</v>
      </c>
      <c r="O9" s="1420">
        <v>0.21501519999999999</v>
      </c>
      <c r="P9" s="1420">
        <v>0.76531780000000005</v>
      </c>
      <c r="Q9" s="1420">
        <v>0.14019239999999999</v>
      </c>
      <c r="R9" s="1420">
        <v>0.77349520000000005</v>
      </c>
      <c r="S9" s="1420">
        <v>0.20029140000000001</v>
      </c>
      <c r="T9" s="1420">
        <v>0.75677709999999998</v>
      </c>
      <c r="U9" s="1420">
        <v>0.26375690000000002</v>
      </c>
      <c r="V9" s="1420">
        <v>0.71388949999999995</v>
      </c>
      <c r="W9" s="1420"/>
      <c r="X9" s="1422">
        <v>6.9309800000000005E-2</v>
      </c>
      <c r="Y9" s="1422">
        <v>0.47209610000000002</v>
      </c>
      <c r="Z9" s="1420">
        <v>4.8903700000000001E-2</v>
      </c>
      <c r="AA9" s="1420">
        <v>0.4460075</v>
      </c>
      <c r="AB9" s="1420">
        <v>1.9772700000000001E-2</v>
      </c>
      <c r="AC9" s="1420">
        <v>0.46091729999999997</v>
      </c>
      <c r="AD9" s="1420">
        <v>6.11523E-2</v>
      </c>
      <c r="AE9" s="1420">
        <v>0.43169629999999998</v>
      </c>
      <c r="AF9" s="1420">
        <v>7.0596999999999993E-2</v>
      </c>
      <c r="AG9" s="1430">
        <v>0.4411545</v>
      </c>
    </row>
    <row r="10" spans="1:33" s="103" customFormat="1">
      <c r="A10" s="1428" t="s">
        <v>1075</v>
      </c>
      <c r="B10" s="1422">
        <v>0.1469713</v>
      </c>
      <c r="C10" s="1422">
        <v>0.54361139999999997</v>
      </c>
      <c r="D10" s="1420">
        <v>9.3184400000000001E-2</v>
      </c>
      <c r="E10" s="1420">
        <v>0.51085219999999998</v>
      </c>
      <c r="F10" s="1420">
        <v>4.6126599999999997E-2</v>
      </c>
      <c r="G10" s="1420">
        <v>0.5175478</v>
      </c>
      <c r="H10" s="1420">
        <v>8.3469000000000002E-2</v>
      </c>
      <c r="I10" s="1420">
        <v>0.50684209999999996</v>
      </c>
      <c r="J10" s="1420">
        <v>0.1055257</v>
      </c>
      <c r="K10" s="1420">
        <v>0.5476782</v>
      </c>
      <c r="L10" s="1420"/>
      <c r="M10" s="1422">
        <v>0.243868</v>
      </c>
      <c r="N10" s="1422">
        <v>0.68852190000000002</v>
      </c>
      <c r="O10" s="1420">
        <v>0.14875289999999999</v>
      </c>
      <c r="P10" s="1420">
        <v>0.65906980000000004</v>
      </c>
      <c r="Q10" s="1420">
        <v>7.74344E-2</v>
      </c>
      <c r="R10" s="1420">
        <v>0.66982160000000002</v>
      </c>
      <c r="S10" s="1420">
        <v>0.1264854</v>
      </c>
      <c r="T10" s="1420">
        <v>0.65233719999999995</v>
      </c>
      <c r="U10" s="1420">
        <v>0.17557130000000001</v>
      </c>
      <c r="V10" s="1420">
        <v>0.6881062</v>
      </c>
      <c r="W10" s="1420"/>
      <c r="X10" s="1422">
        <v>4.2548299999999997E-2</v>
      </c>
      <c r="Y10" s="1422">
        <v>0.40399249999999998</v>
      </c>
      <c r="Z10" s="1420">
        <v>3.4643899999999998E-2</v>
      </c>
      <c r="AA10" s="1420">
        <v>0.37271779999999999</v>
      </c>
      <c r="AB10" s="1420">
        <v>1.4819300000000001E-2</v>
      </c>
      <c r="AC10" s="1420">
        <v>0.37959330000000002</v>
      </c>
      <c r="AD10" s="1420">
        <v>4.01988E-2</v>
      </c>
      <c r="AE10" s="1420">
        <v>0.358624</v>
      </c>
      <c r="AF10" s="1420">
        <v>3.5870800000000001E-2</v>
      </c>
      <c r="AG10" s="1430">
        <v>0.40477649999999998</v>
      </c>
    </row>
    <row r="11" spans="1:33" s="103" customFormat="1">
      <c r="A11" s="1428" t="s">
        <v>1076</v>
      </c>
      <c r="B11" s="1422">
        <v>0.1021215</v>
      </c>
      <c r="C11" s="1422">
        <v>0.48765180000000002</v>
      </c>
      <c r="D11" s="1420">
        <v>5.0523999999999999E-2</v>
      </c>
      <c r="E11" s="1420">
        <v>0.43686829999999999</v>
      </c>
      <c r="F11" s="1420">
        <v>1.8403699999999999E-2</v>
      </c>
      <c r="G11" s="1420">
        <v>0.45753480000000002</v>
      </c>
      <c r="H11" s="1420">
        <v>2.1648899999999999E-2</v>
      </c>
      <c r="I11" s="1420">
        <v>0.4152632</v>
      </c>
      <c r="J11" s="1420">
        <v>3.32965E-2</v>
      </c>
      <c r="K11" s="1420">
        <v>0.43258229999999998</v>
      </c>
      <c r="L11" s="1420"/>
      <c r="M11" s="1422">
        <v>0.13461010000000001</v>
      </c>
      <c r="N11" s="1422">
        <v>0.62025189999999997</v>
      </c>
      <c r="O11" s="1420">
        <v>7.0137199999999997E-2</v>
      </c>
      <c r="P11" s="1420">
        <v>0.57136489999999995</v>
      </c>
      <c r="Q11" s="1420">
        <v>2.9906499999999999E-2</v>
      </c>
      <c r="R11" s="1420">
        <v>0.58180279999999995</v>
      </c>
      <c r="S11" s="1420">
        <v>3.4831500000000001E-2</v>
      </c>
      <c r="T11" s="1420">
        <v>0.55012309999999998</v>
      </c>
      <c r="U11" s="1420">
        <v>5.5709500000000002E-2</v>
      </c>
      <c r="V11" s="1420">
        <v>0.57197310000000001</v>
      </c>
      <c r="W11" s="1420"/>
      <c r="X11" s="1422">
        <v>6.8966299999999994E-2</v>
      </c>
      <c r="Y11" s="1422">
        <v>0.34981640000000003</v>
      </c>
      <c r="Z11" s="1420">
        <v>2.99175E-2</v>
      </c>
      <c r="AA11" s="1420">
        <v>0.29934860000000002</v>
      </c>
      <c r="AB11" s="1420">
        <v>6.2903000000000004E-3</v>
      </c>
      <c r="AC11" s="1420">
        <v>0.33655740000000001</v>
      </c>
      <c r="AD11" s="1420">
        <v>8.4487E-3</v>
      </c>
      <c r="AE11" s="1420">
        <v>0.29302889999999998</v>
      </c>
      <c r="AF11" s="1420">
        <v>1.03307E-2</v>
      </c>
      <c r="AG11" s="1430">
        <v>0.29686079999999998</v>
      </c>
    </row>
    <row r="12" spans="1:33" s="103" customFormat="1">
      <c r="A12" s="1428" t="s">
        <v>1077</v>
      </c>
      <c r="B12" s="1431"/>
      <c r="C12" s="1431"/>
      <c r="D12" s="1432"/>
      <c r="E12" s="1423"/>
      <c r="F12" s="1422">
        <v>1.01984E-2</v>
      </c>
      <c r="G12" s="1422">
        <v>0.3579368</v>
      </c>
      <c r="H12" s="1422">
        <v>1.24265E-2</v>
      </c>
      <c r="I12" s="1422">
        <v>0.33103630000000001</v>
      </c>
      <c r="J12" s="1422">
        <v>1.6825099999999999E-2</v>
      </c>
      <c r="K12" s="1422">
        <v>0.3231021</v>
      </c>
      <c r="L12" s="1422"/>
      <c r="M12" s="1431"/>
      <c r="N12" s="1431"/>
      <c r="O12" s="1432"/>
      <c r="P12" s="1423"/>
      <c r="Q12" s="1422">
        <v>1.46147E-2</v>
      </c>
      <c r="R12" s="1422">
        <v>0.47596749999999999</v>
      </c>
      <c r="S12" s="1422">
        <v>1.8682000000000001E-2</v>
      </c>
      <c r="T12" s="1422">
        <v>0.44143969999999999</v>
      </c>
      <c r="U12" s="1422">
        <v>2.6017599999999998E-2</v>
      </c>
      <c r="V12" s="1422">
        <v>0.43437890000000001</v>
      </c>
      <c r="W12" s="1422"/>
      <c r="X12" s="1431"/>
      <c r="Y12" s="1431"/>
      <c r="Z12" s="1432"/>
      <c r="AA12" s="1423"/>
      <c r="AB12" s="1422">
        <v>5.7945000000000002E-3</v>
      </c>
      <c r="AC12" s="1422">
        <v>0.23346459999999999</v>
      </c>
      <c r="AD12" s="1422">
        <v>6.0374000000000001E-3</v>
      </c>
      <c r="AE12" s="1422">
        <v>0.2177964</v>
      </c>
      <c r="AF12" s="1422">
        <v>7.6984999999999996E-3</v>
      </c>
      <c r="AG12" s="1433">
        <v>0.2132957</v>
      </c>
    </row>
    <row r="13" spans="1:33" s="103" customFormat="1">
      <c r="A13" s="1428" t="s">
        <v>1078</v>
      </c>
      <c r="B13" s="1431"/>
      <c r="C13" s="1431"/>
      <c r="D13" s="1431"/>
      <c r="E13" s="1431"/>
      <c r="F13" s="1432"/>
      <c r="G13" s="1423"/>
      <c r="H13" s="1422">
        <v>3.6592999999999999E-3</v>
      </c>
      <c r="I13" s="1422">
        <v>0.20062160000000001</v>
      </c>
      <c r="J13" s="1422">
        <v>4.7088E-3</v>
      </c>
      <c r="K13" s="1422">
        <v>0.2135949</v>
      </c>
      <c r="L13" s="1422"/>
      <c r="M13" s="1431"/>
      <c r="N13" s="1431"/>
      <c r="O13" s="1431"/>
      <c r="P13" s="1431"/>
      <c r="Q13" s="1432"/>
      <c r="R13" s="1423"/>
      <c r="S13" s="1422">
        <v>4.0873999999999997E-3</v>
      </c>
      <c r="T13" s="1422">
        <v>0.26587290000000002</v>
      </c>
      <c r="U13" s="1422">
        <v>6.2551999999999998E-3</v>
      </c>
      <c r="V13" s="1422">
        <v>0.28527150000000001</v>
      </c>
      <c r="W13" s="1422"/>
      <c r="X13" s="1431"/>
      <c r="Y13" s="1431"/>
      <c r="Z13" s="1431"/>
      <c r="AA13" s="1431"/>
      <c r="AB13" s="1432"/>
      <c r="AC13" s="1423"/>
      <c r="AD13" s="1422">
        <v>3.2468000000000002E-3</v>
      </c>
      <c r="AE13" s="1422">
        <v>0.13270860000000001</v>
      </c>
      <c r="AF13" s="1422">
        <v>3.1763999999999998E-3</v>
      </c>
      <c r="AG13" s="1433">
        <v>0.1373481</v>
      </c>
    </row>
    <row r="14" spans="1:33" s="103" customFormat="1">
      <c r="A14" s="2632" t="s">
        <v>1079</v>
      </c>
      <c r="B14" s="2670"/>
      <c r="C14" s="2670"/>
      <c r="D14" s="2670"/>
      <c r="E14" s="2670"/>
      <c r="F14" s="2670"/>
      <c r="G14" s="2670"/>
      <c r="H14" s="2670"/>
      <c r="I14" s="2670"/>
      <c r="J14" s="2671">
        <v>2.8400999999999999E-3</v>
      </c>
      <c r="K14" s="2671">
        <v>9.5547000000000007E-2</v>
      </c>
      <c r="L14" s="2671"/>
      <c r="M14" s="2670"/>
      <c r="N14" s="2670"/>
      <c r="O14" s="2670"/>
      <c r="P14" s="2670"/>
      <c r="Q14" s="2670"/>
      <c r="R14" s="2670"/>
      <c r="S14" s="2670"/>
      <c r="T14" s="2670"/>
      <c r="U14" s="2671">
        <v>3.9940000000000002E-3</v>
      </c>
      <c r="V14" s="2671">
        <v>0.13218160000000001</v>
      </c>
      <c r="W14" s="2671"/>
      <c r="X14" s="2670"/>
      <c r="Y14" s="2670"/>
      <c r="Z14" s="2670"/>
      <c r="AA14" s="2670"/>
      <c r="AB14" s="2670"/>
      <c r="AC14" s="2670"/>
      <c r="AD14" s="2670"/>
      <c r="AE14" s="2670"/>
      <c r="AF14" s="2671">
        <v>1.7419E-3</v>
      </c>
      <c r="AG14" s="2672">
        <v>5.8758900000000003E-2</v>
      </c>
    </row>
    <row r="15" spans="1:33" s="1421" customFormat="1" ht="15">
      <c r="A15" s="1434" t="s">
        <v>1263</v>
      </c>
      <c r="B15" s="1422">
        <f>'E1'!E6</f>
        <v>0.2194026</v>
      </c>
      <c r="C15" s="1422">
        <f>'E1'!M6</f>
        <v>0.59504190000000001</v>
      </c>
      <c r="D15" s="1422">
        <f>'E1'!E7</f>
        <v>0.1225575</v>
      </c>
      <c r="E15" s="1422">
        <f>'E1'!M7</f>
        <v>0.52834740000000002</v>
      </c>
      <c r="F15" s="1422">
        <f>'E1'!E8</f>
        <v>5.74367E-2</v>
      </c>
      <c r="G15" s="1422">
        <f>'E1'!M8</f>
        <v>0.44504480000000002</v>
      </c>
      <c r="H15" s="1422">
        <f>'E1'!E9</f>
        <v>4.4969700000000001E-2</v>
      </c>
      <c r="I15" s="1422">
        <f>'E1'!M9</f>
        <v>0.34530870000000002</v>
      </c>
      <c r="J15" s="1422">
        <f>'E1'!E10</f>
        <v>4.5054200000000003E-2</v>
      </c>
      <c r="K15" s="1422">
        <f>'E1'!M10</f>
        <v>0.29373149999999998</v>
      </c>
      <c r="L15" s="1422"/>
      <c r="M15" s="1422">
        <v>0.32429980000000003</v>
      </c>
      <c r="N15" s="1422">
        <v>0.7361742</v>
      </c>
      <c r="O15" s="1422">
        <v>0.1830339</v>
      </c>
      <c r="P15" s="1422">
        <v>0.67144700000000002</v>
      </c>
      <c r="Q15" s="1422">
        <v>9.24098E-2</v>
      </c>
      <c r="R15" s="1422">
        <v>0.57045120000000005</v>
      </c>
      <c r="S15" s="1422">
        <v>6.8270499999999998E-2</v>
      </c>
      <c r="T15" s="1422">
        <v>0.45268989999999998</v>
      </c>
      <c r="U15" s="1422">
        <v>7.2807999999999998E-2</v>
      </c>
      <c r="V15" s="1422">
        <v>0.38401600000000002</v>
      </c>
      <c r="W15" s="1422"/>
      <c r="X15" s="1422">
        <v>0.12970409999999999</v>
      </c>
      <c r="Y15" s="1422">
        <v>0.45626270000000002</v>
      </c>
      <c r="Z15" s="1422">
        <v>6.2092300000000003E-2</v>
      </c>
      <c r="AA15" s="1422">
        <v>0.38786890000000002</v>
      </c>
      <c r="AB15" s="1422">
        <v>2.2711800000000001E-2</v>
      </c>
      <c r="AC15" s="1422">
        <v>0.32007910000000001</v>
      </c>
      <c r="AD15" s="1422">
        <v>2.1807E-2</v>
      </c>
      <c r="AE15" s="1422">
        <v>0.23817079999999999</v>
      </c>
      <c r="AF15" s="1422">
        <v>1.7430299999999999E-2</v>
      </c>
      <c r="AG15" s="1433">
        <v>0.2027825</v>
      </c>
    </row>
    <row r="16" spans="1:33" s="1425" customFormat="1" ht="16" thickBot="1">
      <c r="A16" s="1435" t="s">
        <v>1264</v>
      </c>
      <c r="B16" s="1424">
        <v>0.18101020000000001</v>
      </c>
      <c r="C16" s="1424">
        <v>0.57955970000000001</v>
      </c>
      <c r="D16" s="1424">
        <v>8.7960499999999997E-2</v>
      </c>
      <c r="E16" s="1424">
        <v>0.50990349999999995</v>
      </c>
      <c r="F16" s="1424">
        <v>3.0418299999999999E-2</v>
      </c>
      <c r="G16" s="1424">
        <v>0.419379</v>
      </c>
      <c r="H16" s="1424">
        <v>2.16995E-2</v>
      </c>
      <c r="I16" s="1424">
        <v>0.31604769999999999</v>
      </c>
      <c r="J16" s="1424">
        <v>1.8460899999999999E-2</v>
      </c>
      <c r="K16" s="1424">
        <v>0.25391069999999999</v>
      </c>
      <c r="L16" s="1424"/>
      <c r="M16" s="1424">
        <v>0.27614640000000001</v>
      </c>
      <c r="N16" s="1424">
        <v>0.72048460000000003</v>
      </c>
      <c r="O16" s="1424">
        <v>0.1364406</v>
      </c>
      <c r="P16" s="1424">
        <v>0.65249000000000001</v>
      </c>
      <c r="Q16" s="1424">
        <v>5.04929E-2</v>
      </c>
      <c r="R16" s="1424">
        <v>0.54231269999999998</v>
      </c>
      <c r="S16" s="1424">
        <v>3.3427400000000003E-2</v>
      </c>
      <c r="T16" s="1424">
        <v>0.41675719999999999</v>
      </c>
      <c r="U16" s="1424">
        <v>3.0087699999999998E-2</v>
      </c>
      <c r="V16" s="1424">
        <v>0.33741670000000001</v>
      </c>
      <c r="W16" s="1424"/>
      <c r="X16" s="1424">
        <v>8.60379E-2</v>
      </c>
      <c r="Y16" s="1424">
        <v>0.43985150000000001</v>
      </c>
      <c r="Z16" s="1424">
        <v>3.9750099999999997E-2</v>
      </c>
      <c r="AA16" s="1424">
        <v>0.37015209999999998</v>
      </c>
      <c r="AB16" s="1424">
        <v>1.04768E-2</v>
      </c>
      <c r="AC16" s="1424">
        <v>0.29697489999999999</v>
      </c>
      <c r="AD16" s="1424">
        <v>1.0036099999999999E-2</v>
      </c>
      <c r="AE16" s="1424">
        <v>0.21543580000000001</v>
      </c>
      <c r="AF16" s="1424">
        <v>6.8856999999999998E-3</v>
      </c>
      <c r="AG16" s="1436">
        <v>0.16903570000000001</v>
      </c>
    </row>
    <row r="17" spans="1:33" s="103" customFormat="1" ht="15" customHeight="1" thickTop="1">
      <c r="A17" s="3130" t="s">
        <v>1759</v>
      </c>
      <c r="B17" s="3130"/>
      <c r="C17" s="3130"/>
      <c r="D17" s="3130"/>
      <c r="E17" s="3130"/>
      <c r="F17" s="3130"/>
      <c r="G17" s="3130"/>
      <c r="H17" s="3130"/>
      <c r="I17" s="3130"/>
      <c r="J17" s="3130"/>
      <c r="K17" s="3130"/>
      <c r="L17" s="3130"/>
      <c r="M17" s="3130"/>
      <c r="N17" s="3130"/>
      <c r="O17" s="3130"/>
      <c r="P17" s="3130"/>
      <c r="Q17" s="3130"/>
      <c r="R17" s="3130"/>
      <c r="S17" s="3130"/>
      <c r="T17" s="3130"/>
      <c r="U17" s="3130"/>
      <c r="V17" s="3130"/>
      <c r="W17" s="3130"/>
      <c r="X17" s="3130"/>
      <c r="Y17" s="3130"/>
      <c r="Z17" s="3130"/>
      <c r="AA17" s="3130"/>
      <c r="AB17" s="3130"/>
      <c r="AC17" s="3130"/>
      <c r="AD17" s="3130"/>
      <c r="AE17" s="3130"/>
      <c r="AF17" s="3130"/>
      <c r="AG17" s="3130"/>
    </row>
    <row r="18" spans="1:33" s="103" customFormat="1" ht="45" customHeight="1">
      <c r="A18" s="3120"/>
      <c r="B18" s="3120"/>
      <c r="C18" s="3120"/>
      <c r="D18" s="3120"/>
      <c r="E18" s="3120"/>
      <c r="F18" s="3120"/>
      <c r="G18" s="3120"/>
      <c r="H18" s="3120"/>
      <c r="I18" s="3120"/>
      <c r="J18" s="3120"/>
      <c r="K18" s="3120"/>
      <c r="L18" s="3120"/>
      <c r="M18" s="3120"/>
      <c r="N18" s="3120"/>
      <c r="O18" s="3120"/>
      <c r="P18" s="3120"/>
      <c r="Q18" s="3120"/>
      <c r="R18" s="3120"/>
      <c r="S18" s="3120"/>
      <c r="T18" s="3120"/>
      <c r="U18" s="3120"/>
      <c r="V18" s="3120"/>
      <c r="W18" s="3120"/>
      <c r="X18" s="3120"/>
      <c r="Y18" s="3120"/>
      <c r="Z18" s="3120"/>
      <c r="AA18" s="3120"/>
      <c r="AB18" s="3120"/>
      <c r="AC18" s="3120"/>
      <c r="AD18" s="3120"/>
      <c r="AE18" s="3120"/>
      <c r="AF18" s="3120"/>
      <c r="AG18" s="3120"/>
    </row>
    <row r="20" spans="1:33">
      <c r="B20" s="1385"/>
    </row>
    <row r="21" spans="1:33">
      <c r="B21" s="1385"/>
    </row>
    <row r="22" spans="1:33">
      <c r="B22" s="1385"/>
      <c r="J22" s="1385"/>
    </row>
    <row r="23" spans="1:33">
      <c r="B23" s="1385"/>
      <c r="J23" s="1385"/>
    </row>
    <row r="24" spans="1:33">
      <c r="B24" s="1385"/>
      <c r="J24" s="1385"/>
      <c r="X24" s="207"/>
    </row>
    <row r="25" spans="1:33">
      <c r="B25" s="1385"/>
      <c r="J25" s="1385"/>
      <c r="X25" s="207"/>
      <c r="AC25" s="103"/>
    </row>
    <row r="26" spans="1:33">
      <c r="B26" s="1385"/>
      <c r="J26" s="1385"/>
    </row>
    <row r="27" spans="1:33">
      <c r="B27" s="1385"/>
      <c r="J27" s="1385"/>
    </row>
    <row r="28" spans="1:33">
      <c r="B28" s="1385"/>
      <c r="J28" s="1385"/>
    </row>
    <row r="29" spans="1:33">
      <c r="B29" s="1385"/>
    </row>
  </sheetData>
  <mergeCells count="20">
    <mergeCell ref="U4:V4"/>
    <mergeCell ref="X4:Y4"/>
    <mergeCell ref="Z4:AA4"/>
    <mergeCell ref="AB4:AC4"/>
    <mergeCell ref="AD4:AE4"/>
    <mergeCell ref="B4:C4"/>
    <mergeCell ref="D4:E4"/>
    <mergeCell ref="A2:AG2"/>
    <mergeCell ref="A17:AG18"/>
    <mergeCell ref="F4:G4"/>
    <mergeCell ref="H4:I4"/>
    <mergeCell ref="J4:K4"/>
    <mergeCell ref="B3:K3"/>
    <mergeCell ref="M3:V3"/>
    <mergeCell ref="X3:AG3"/>
    <mergeCell ref="AF4:AG4"/>
    <mergeCell ref="M4:N4"/>
    <mergeCell ref="O4:P4"/>
    <mergeCell ref="Q4:R4"/>
    <mergeCell ref="S4:T4"/>
  </mergeCells>
  <hyperlinks>
    <hyperlink ref="A1" location="Index!A1" display="Back to index" xr:uid="{00000000-0004-0000-3200-000000000000}"/>
  </hyperlinks>
  <pageMargins left="0.7" right="0.7" top="0.75" bottom="0.75" header="0.3" footer="0.3"/>
  <pageSetup paperSize="9" orientation="portrait" horizontalDpi="1200" verticalDpi="120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5" tint="0.39997558519241921"/>
  </sheetPr>
  <dimension ref="A1:AD28"/>
  <sheetViews>
    <sheetView zoomScaleNormal="100" workbookViewId="0">
      <selection activeCell="A17" sqref="A17:AD18"/>
    </sheetView>
  </sheetViews>
  <sheetFormatPr baseColWidth="10" defaultColWidth="8.83203125" defaultRowHeight="15"/>
  <cols>
    <col min="1" max="1" width="16.83203125" style="1771" bestFit="1" customWidth="1"/>
    <col min="2" max="6" width="5.5" style="1771" bestFit="1" customWidth="1"/>
    <col min="7" max="7" width="2.83203125" style="1771" customWidth="1"/>
    <col min="8" max="12" width="5.5" style="1771" bestFit="1" customWidth="1"/>
    <col min="13" max="13" width="2.5" style="1771" customWidth="1"/>
    <col min="14" max="18" width="5.5" style="1771" bestFit="1" customWidth="1"/>
    <col min="19" max="19" width="2.83203125" style="1771" customWidth="1"/>
    <col min="20" max="24" width="5.5" style="1771" bestFit="1" customWidth="1"/>
    <col min="25" max="25" width="2.83203125" style="1771" customWidth="1"/>
    <col min="26" max="30" width="5.5" style="1771" bestFit="1" customWidth="1"/>
    <col min="31" max="16384" width="8.83203125" style="1771"/>
  </cols>
  <sheetData>
    <row r="1" spans="1:30" ht="16" thickBot="1">
      <c r="A1" s="1770" t="s">
        <v>1610</v>
      </c>
    </row>
    <row r="2" spans="1:30" ht="26" thickTop="1">
      <c r="A2" s="3054" t="s">
        <v>1766</v>
      </c>
      <c r="B2" s="3055"/>
      <c r="C2" s="3055"/>
      <c r="D2" s="3055"/>
      <c r="E2" s="3055"/>
      <c r="F2" s="3055"/>
      <c r="G2" s="3055"/>
      <c r="H2" s="3055"/>
      <c r="I2" s="3055"/>
      <c r="J2" s="3055"/>
      <c r="K2" s="3055"/>
      <c r="L2" s="3055"/>
      <c r="M2" s="3055"/>
      <c r="N2" s="3055"/>
      <c r="O2" s="3055"/>
      <c r="P2" s="3055"/>
      <c r="Q2" s="3055"/>
      <c r="R2" s="3055"/>
      <c r="S2" s="3055"/>
      <c r="T2" s="3055"/>
      <c r="U2" s="3055"/>
      <c r="V2" s="3055"/>
      <c r="W2" s="3055"/>
      <c r="X2" s="3055"/>
      <c r="Y2" s="3055"/>
      <c r="Z2" s="3055"/>
      <c r="AA2" s="3055"/>
      <c r="AB2" s="3055"/>
      <c r="AC2" s="3055"/>
      <c r="AD2" s="3056"/>
    </row>
    <row r="3" spans="1:30" s="1426" customFormat="1" ht="16">
      <c r="A3" s="1416"/>
      <c r="B3" s="2878" t="s">
        <v>1276</v>
      </c>
      <c r="C3" s="2878"/>
      <c r="D3" s="2878"/>
      <c r="E3" s="2878"/>
      <c r="F3" s="2878"/>
      <c r="G3" s="1419"/>
      <c r="H3" s="2878" t="s">
        <v>1284</v>
      </c>
      <c r="I3" s="2878"/>
      <c r="J3" s="2878"/>
      <c r="K3" s="2878"/>
      <c r="L3" s="2878"/>
      <c r="M3" s="1402"/>
      <c r="N3" s="2878" t="s">
        <v>1223</v>
      </c>
      <c r="O3" s="2878"/>
      <c r="P3" s="2878"/>
      <c r="Q3" s="2878"/>
      <c r="R3" s="2878"/>
      <c r="S3" s="1419"/>
      <c r="T3" s="2878" t="s">
        <v>1224</v>
      </c>
      <c r="U3" s="2878"/>
      <c r="V3" s="2878"/>
      <c r="W3" s="2878"/>
      <c r="X3" s="2878"/>
      <c r="Y3" s="1419"/>
      <c r="Z3" s="2878" t="s">
        <v>1277</v>
      </c>
      <c r="AA3" s="2878"/>
      <c r="AB3" s="2878"/>
      <c r="AC3" s="2878"/>
      <c r="AD3" s="2889"/>
    </row>
    <row r="4" spans="1:30" s="1426" customFormat="1" ht="39" customHeight="1">
      <c r="A4" s="1416" t="s">
        <v>1247</v>
      </c>
      <c r="B4" s="801">
        <v>1987</v>
      </c>
      <c r="C4" s="801">
        <v>1993</v>
      </c>
      <c r="D4" s="801">
        <v>2004</v>
      </c>
      <c r="E4" s="801">
        <v>2011</v>
      </c>
      <c r="F4" s="801">
        <v>2018</v>
      </c>
      <c r="G4" s="801"/>
      <c r="H4" s="801">
        <v>1987</v>
      </c>
      <c r="I4" s="801">
        <v>1993</v>
      </c>
      <c r="J4" s="801">
        <v>2004</v>
      </c>
      <c r="K4" s="801">
        <v>2011</v>
      </c>
      <c r="L4" s="801">
        <v>2018</v>
      </c>
      <c r="M4" s="801"/>
      <c r="N4" s="801">
        <v>1987</v>
      </c>
      <c r="O4" s="801">
        <v>1993</v>
      </c>
      <c r="P4" s="801">
        <v>2004</v>
      </c>
      <c r="Q4" s="801">
        <v>2011</v>
      </c>
      <c r="R4" s="801">
        <v>2018</v>
      </c>
      <c r="S4" s="801"/>
      <c r="T4" s="801">
        <v>1987</v>
      </c>
      <c r="U4" s="801">
        <v>1993</v>
      </c>
      <c r="V4" s="801">
        <v>2004</v>
      </c>
      <c r="W4" s="801">
        <v>2011</v>
      </c>
      <c r="X4" s="801">
        <v>2018</v>
      </c>
      <c r="Y4" s="801"/>
      <c r="Z4" s="801">
        <v>1987</v>
      </c>
      <c r="AA4" s="801">
        <v>1993</v>
      </c>
      <c r="AB4" s="801">
        <v>2004</v>
      </c>
      <c r="AC4" s="801">
        <v>2011</v>
      </c>
      <c r="AD4" s="802">
        <v>2018</v>
      </c>
    </row>
    <row r="5" spans="1:30" s="1426" customFormat="1" ht="17">
      <c r="A5" s="922" t="s">
        <v>1269</v>
      </c>
      <c r="B5" s="1415" t="s">
        <v>806</v>
      </c>
      <c r="C5" s="1415" t="s">
        <v>806</v>
      </c>
      <c r="D5" s="1415" t="s">
        <v>806</v>
      </c>
      <c r="E5" s="1415" t="s">
        <v>806</v>
      </c>
      <c r="F5" s="1415" t="s">
        <v>806</v>
      </c>
      <c r="G5" s="1415"/>
      <c r="H5" s="1415" t="s">
        <v>806</v>
      </c>
      <c r="I5" s="1415" t="s">
        <v>806</v>
      </c>
      <c r="J5" s="1415" t="s">
        <v>806</v>
      </c>
      <c r="K5" s="1415" t="s">
        <v>806</v>
      </c>
      <c r="L5" s="1415" t="s">
        <v>806</v>
      </c>
      <c r="M5" s="1415"/>
      <c r="N5" s="1415" t="s">
        <v>806</v>
      </c>
      <c r="O5" s="1415" t="s">
        <v>806</v>
      </c>
      <c r="P5" s="1415" t="s">
        <v>806</v>
      </c>
      <c r="Q5" s="1415" t="s">
        <v>806</v>
      </c>
      <c r="R5" s="1415" t="s">
        <v>806</v>
      </c>
      <c r="S5" s="1415"/>
      <c r="T5" s="1415" t="s">
        <v>806</v>
      </c>
      <c r="U5" s="1415" t="s">
        <v>806</v>
      </c>
      <c r="V5" s="1415" t="s">
        <v>806</v>
      </c>
      <c r="W5" s="1415" t="s">
        <v>806</v>
      </c>
      <c r="X5" s="1415" t="s">
        <v>806</v>
      </c>
      <c r="Y5" s="1415"/>
      <c r="Z5" s="1415" t="s">
        <v>806</v>
      </c>
      <c r="AA5" s="1415" t="s">
        <v>806</v>
      </c>
      <c r="AB5" s="1415" t="s">
        <v>806</v>
      </c>
      <c r="AC5" s="1415" t="s">
        <v>806</v>
      </c>
      <c r="AD5" s="1429" t="s">
        <v>806</v>
      </c>
    </row>
    <row r="6" spans="1:30">
      <c r="A6" s="1428" t="s">
        <v>1083</v>
      </c>
      <c r="B6" s="1422">
        <v>0.91531249999999997</v>
      </c>
      <c r="C6" s="1422"/>
      <c r="D6" s="1422"/>
      <c r="E6" s="207"/>
      <c r="F6" s="207"/>
      <c r="G6" s="207"/>
      <c r="H6" s="1422">
        <v>0.72839699999999996</v>
      </c>
      <c r="I6" s="1422"/>
      <c r="J6" s="1422"/>
      <c r="K6" s="207"/>
      <c r="L6" s="207"/>
      <c r="M6" s="207"/>
      <c r="N6" s="1422">
        <v>0.81574880000000005</v>
      </c>
      <c r="O6" s="1422"/>
      <c r="P6" s="1422"/>
      <c r="Q6" s="207"/>
      <c r="R6" s="207"/>
      <c r="S6" s="207"/>
      <c r="T6" s="1422">
        <v>0.77089909999999995</v>
      </c>
      <c r="U6" s="1422"/>
      <c r="V6" s="1422"/>
      <c r="W6" s="207"/>
      <c r="X6" s="207"/>
      <c r="Y6" s="207"/>
      <c r="Z6" s="1422">
        <v>0.6514761</v>
      </c>
      <c r="AA6" s="1422"/>
      <c r="AB6" s="1422"/>
      <c r="AC6" s="207"/>
      <c r="AD6" s="1736"/>
    </row>
    <row r="7" spans="1:30">
      <c r="A7" s="1428" t="s">
        <v>1084</v>
      </c>
      <c r="B7" s="1422">
        <v>0.90922360000000002</v>
      </c>
      <c r="C7" s="1422">
        <v>0.89191220000000004</v>
      </c>
      <c r="D7" s="1422"/>
      <c r="E7" s="207"/>
      <c r="F7" s="207"/>
      <c r="G7" s="207"/>
      <c r="H7" s="1422">
        <v>0.71268960000000003</v>
      </c>
      <c r="I7" s="1422">
        <v>0.68914050000000004</v>
      </c>
      <c r="J7" s="1422"/>
      <c r="K7" s="207"/>
      <c r="L7" s="207"/>
      <c r="M7" s="207"/>
      <c r="N7" s="1422">
        <v>0.79607130000000004</v>
      </c>
      <c r="O7" s="1422">
        <v>0.774173</v>
      </c>
      <c r="P7" s="1422"/>
      <c r="Q7" s="207"/>
      <c r="R7" s="207"/>
      <c r="S7" s="207"/>
      <c r="T7" s="1422">
        <v>0.76560099999999998</v>
      </c>
      <c r="U7" s="1422">
        <v>0.73810010000000004</v>
      </c>
      <c r="V7" s="1422"/>
      <c r="W7" s="207"/>
      <c r="X7" s="207"/>
      <c r="Y7" s="207"/>
      <c r="Z7" s="1422">
        <v>0.61815379999999998</v>
      </c>
      <c r="AA7" s="1422">
        <v>0.61786560000000001</v>
      </c>
      <c r="AB7" s="1422"/>
      <c r="AC7" s="207"/>
      <c r="AD7" s="1736"/>
    </row>
    <row r="8" spans="1:30">
      <c r="A8" s="1428" t="s">
        <v>1073</v>
      </c>
      <c r="B8" s="1422">
        <v>0.86624469999999998</v>
      </c>
      <c r="C8" s="1422">
        <v>0.84974649999999996</v>
      </c>
      <c r="D8" s="1422">
        <v>0.86710100000000001</v>
      </c>
      <c r="E8" s="207"/>
      <c r="F8" s="207"/>
      <c r="G8" s="207"/>
      <c r="H8" s="1422">
        <v>0.65439769999999997</v>
      </c>
      <c r="I8" s="1422">
        <v>0.62667410000000001</v>
      </c>
      <c r="J8" s="1422">
        <v>0.63714660000000001</v>
      </c>
      <c r="K8" s="207"/>
      <c r="L8" s="207"/>
      <c r="M8" s="207"/>
      <c r="N8" s="1422">
        <v>0.75076790000000004</v>
      </c>
      <c r="O8" s="1422">
        <v>0.72469539999999999</v>
      </c>
      <c r="P8" s="1422">
        <v>0.71640749999999997</v>
      </c>
      <c r="Q8" s="207"/>
      <c r="R8" s="207"/>
      <c r="S8" s="207"/>
      <c r="T8" s="1422">
        <v>0.71374859999999996</v>
      </c>
      <c r="U8" s="1422">
        <v>0.69031279999999995</v>
      </c>
      <c r="V8" s="1422">
        <v>0.69805830000000002</v>
      </c>
      <c r="W8" s="207"/>
      <c r="X8" s="207"/>
      <c r="Y8" s="207"/>
      <c r="Z8" s="1422">
        <v>0.55807759999999995</v>
      </c>
      <c r="AA8" s="1422">
        <v>0.54901359999999999</v>
      </c>
      <c r="AB8" s="1422">
        <v>0.57837150000000004</v>
      </c>
      <c r="AC8" s="207"/>
      <c r="AD8" s="1736"/>
    </row>
    <row r="9" spans="1:30">
      <c r="A9" s="1428" t="s">
        <v>1074</v>
      </c>
      <c r="B9" s="1422">
        <v>0.80384770000000005</v>
      </c>
      <c r="C9" s="1420">
        <v>0.78191350000000004</v>
      </c>
      <c r="D9" s="1420">
        <v>0.7912479</v>
      </c>
      <c r="E9" s="1420">
        <v>0.77534689999999995</v>
      </c>
      <c r="F9" s="1420">
        <v>0.76124999999999998</v>
      </c>
      <c r="G9" s="1420"/>
      <c r="H9" s="1422">
        <v>0.56208259999999999</v>
      </c>
      <c r="I9" s="1420">
        <v>0.53616980000000003</v>
      </c>
      <c r="J9" s="1420">
        <v>0.55835630000000003</v>
      </c>
      <c r="K9" s="1420">
        <v>0.53563799999999995</v>
      </c>
      <c r="L9" s="1420">
        <v>0.51398509999999997</v>
      </c>
      <c r="M9" s="1420"/>
      <c r="N9" s="1422">
        <v>0.67683789999999999</v>
      </c>
      <c r="O9" s="1420">
        <v>0.65251459999999994</v>
      </c>
      <c r="P9" s="1420">
        <v>0.67864679999999999</v>
      </c>
      <c r="Q9" s="1420">
        <v>0.63744559999999995</v>
      </c>
      <c r="R9" s="1420">
        <v>0.60656880000000002</v>
      </c>
      <c r="S9" s="1420"/>
      <c r="T9" s="1422">
        <v>0.62845249999999997</v>
      </c>
      <c r="U9" s="1420">
        <v>0.60462260000000001</v>
      </c>
      <c r="V9" s="1420">
        <v>0.62189070000000002</v>
      </c>
      <c r="W9" s="1420">
        <v>0.59709440000000003</v>
      </c>
      <c r="X9" s="1420">
        <v>0.57873070000000004</v>
      </c>
      <c r="Y9" s="1420"/>
      <c r="Z9" s="1422">
        <v>0.46357789999999999</v>
      </c>
      <c r="AA9" s="1420">
        <v>0.45506950000000002</v>
      </c>
      <c r="AB9" s="1420">
        <v>0.48067690000000002</v>
      </c>
      <c r="AC9" s="1420">
        <v>0.43424400000000002</v>
      </c>
      <c r="AD9" s="1430">
        <v>0.39378819999999998</v>
      </c>
    </row>
    <row r="10" spans="1:30">
      <c r="A10" s="1428" t="s">
        <v>1075</v>
      </c>
      <c r="B10" s="1422">
        <v>0.73464220000000002</v>
      </c>
      <c r="C10" s="1420">
        <v>0.70272029999999996</v>
      </c>
      <c r="D10" s="1420">
        <v>0.68614180000000002</v>
      </c>
      <c r="E10" s="1420">
        <v>0.69344969999999995</v>
      </c>
      <c r="F10" s="1420">
        <v>0.74871160000000003</v>
      </c>
      <c r="G10" s="1420"/>
      <c r="H10" s="1422">
        <v>0.47564240000000002</v>
      </c>
      <c r="I10" s="1420">
        <v>0.4413667</v>
      </c>
      <c r="J10" s="1420">
        <v>0.45600689999999999</v>
      </c>
      <c r="K10" s="1420">
        <v>0.44374550000000001</v>
      </c>
      <c r="L10" s="1420">
        <v>0.47777419999999998</v>
      </c>
      <c r="M10" s="1420"/>
      <c r="N10" s="1422">
        <v>0.61888390000000004</v>
      </c>
      <c r="O10" s="1420">
        <v>0.56689040000000002</v>
      </c>
      <c r="P10" s="1420">
        <v>0.59813349999999998</v>
      </c>
      <c r="Q10" s="1420">
        <v>0.58770520000000004</v>
      </c>
      <c r="R10" s="1420">
        <v>0.57927930000000005</v>
      </c>
      <c r="S10" s="1420"/>
      <c r="T10" s="1422">
        <v>0.54354150000000001</v>
      </c>
      <c r="U10" s="1420">
        <v>0.51396810000000004</v>
      </c>
      <c r="V10" s="1420">
        <v>0.5183219</v>
      </c>
      <c r="W10" s="1420">
        <v>0.5069669</v>
      </c>
      <c r="X10" s="1420">
        <v>0.55488919999999997</v>
      </c>
      <c r="Y10" s="1420"/>
      <c r="Z10" s="1422">
        <v>0.39505249999999997</v>
      </c>
      <c r="AA10" s="1420">
        <v>0.36336639999999998</v>
      </c>
      <c r="AB10" s="1420">
        <v>0.35792119999999999</v>
      </c>
      <c r="AC10" s="1420">
        <v>0.34916839999999999</v>
      </c>
      <c r="AD10" s="1430">
        <v>0.41481869999999998</v>
      </c>
    </row>
    <row r="11" spans="1:30">
      <c r="A11" s="1428" t="s">
        <v>1076</v>
      </c>
      <c r="B11" s="1422">
        <v>0.68460330000000003</v>
      </c>
      <c r="C11" s="1420">
        <v>0.6268821</v>
      </c>
      <c r="D11" s="1420">
        <v>0.62341659999999999</v>
      </c>
      <c r="E11" s="1420">
        <v>0.55828509999999998</v>
      </c>
      <c r="F11" s="1420">
        <v>0.60292080000000003</v>
      </c>
      <c r="G11" s="1420"/>
      <c r="H11" s="1422">
        <v>0.41710940000000002</v>
      </c>
      <c r="I11" s="1420">
        <v>0.36764210000000003</v>
      </c>
      <c r="J11" s="1420">
        <v>0.39539920000000001</v>
      </c>
      <c r="K11" s="1420">
        <v>0.36548269999999999</v>
      </c>
      <c r="L11" s="1420">
        <v>0.37227500000000002</v>
      </c>
      <c r="M11" s="1420"/>
      <c r="N11" s="1422">
        <v>0.56737789999999999</v>
      </c>
      <c r="O11" s="1420">
        <v>0.51070729999999998</v>
      </c>
      <c r="P11" s="1420">
        <v>0.54315559999999996</v>
      </c>
      <c r="Q11" s="1420">
        <v>0.48914419999999997</v>
      </c>
      <c r="R11" s="1420">
        <v>0.48716900000000002</v>
      </c>
      <c r="S11" s="1420"/>
      <c r="T11" s="1422">
        <v>0.48829840000000002</v>
      </c>
      <c r="U11" s="1420">
        <v>0.43783460000000002</v>
      </c>
      <c r="V11" s="1420">
        <v>0.45676549999999999</v>
      </c>
      <c r="W11" s="1420">
        <v>0.41550740000000003</v>
      </c>
      <c r="X11" s="1420">
        <v>0.43466290000000002</v>
      </c>
      <c r="Y11" s="1420"/>
      <c r="Z11" s="1422">
        <v>0.3229012</v>
      </c>
      <c r="AA11" s="1420">
        <v>0.27978130000000001</v>
      </c>
      <c r="AB11" s="1420">
        <v>0.30322529999999998</v>
      </c>
      <c r="AC11" s="1420">
        <v>0.25445709999999999</v>
      </c>
      <c r="AD11" s="1430">
        <v>0.30984919999999999</v>
      </c>
    </row>
    <row r="12" spans="1:30">
      <c r="A12" s="1428" t="s">
        <v>1077</v>
      </c>
      <c r="B12" s="1431"/>
      <c r="C12" s="1432"/>
      <c r="D12" s="1422">
        <v>0.50054849999999995</v>
      </c>
      <c r="E12" s="1422">
        <v>0.44862930000000001</v>
      </c>
      <c r="F12" s="1422">
        <v>0.46234320000000001</v>
      </c>
      <c r="G12" s="1422"/>
      <c r="H12" s="1431"/>
      <c r="I12" s="1432"/>
      <c r="J12" s="1422">
        <v>0.30358590000000002</v>
      </c>
      <c r="K12" s="1422">
        <v>0.2869099</v>
      </c>
      <c r="L12" s="1422">
        <v>0.27085209999999998</v>
      </c>
      <c r="M12" s="1422"/>
      <c r="N12" s="1431"/>
      <c r="O12" s="1432"/>
      <c r="P12" s="1422">
        <v>0.44436969999999998</v>
      </c>
      <c r="Q12" s="1422">
        <v>0.40790280000000001</v>
      </c>
      <c r="R12" s="1422">
        <v>0.38518649999999999</v>
      </c>
      <c r="S12" s="1422"/>
      <c r="T12" s="1431"/>
      <c r="U12" s="1432"/>
      <c r="V12" s="1422">
        <v>0.35561340000000002</v>
      </c>
      <c r="W12" s="1422">
        <v>0.32739000000000001</v>
      </c>
      <c r="X12" s="1422">
        <v>0.32055260000000002</v>
      </c>
      <c r="Y12" s="1422"/>
      <c r="Z12" s="1431"/>
      <c r="AA12" s="1432"/>
      <c r="AB12" s="1422">
        <v>0.2127241</v>
      </c>
      <c r="AC12" s="1422">
        <v>0.19300100000000001</v>
      </c>
      <c r="AD12" s="1433">
        <v>0.23755290000000001</v>
      </c>
    </row>
    <row r="13" spans="1:30">
      <c r="A13" s="1428" t="s">
        <v>1078</v>
      </c>
      <c r="B13" s="1431"/>
      <c r="C13" s="1431"/>
      <c r="D13" s="1432"/>
      <c r="E13" s="1422">
        <v>0.29539070000000001</v>
      </c>
      <c r="F13" s="1422">
        <v>0.30449090000000001</v>
      </c>
      <c r="G13" s="1422"/>
      <c r="H13" s="1431"/>
      <c r="I13" s="1431"/>
      <c r="J13" s="1432"/>
      <c r="K13" s="1422">
        <v>0.16457630000000001</v>
      </c>
      <c r="L13" s="1422">
        <v>0.17625750000000001</v>
      </c>
      <c r="M13" s="1422"/>
      <c r="N13" s="1431"/>
      <c r="O13" s="1431"/>
      <c r="P13" s="1432"/>
      <c r="Q13" s="1422">
        <v>0.25899519999999998</v>
      </c>
      <c r="R13" s="1422">
        <v>0.29405130000000002</v>
      </c>
      <c r="S13" s="1422"/>
      <c r="T13" s="1431"/>
      <c r="U13" s="1431"/>
      <c r="V13" s="1432"/>
      <c r="W13" s="1422">
        <v>0.19671040000000001</v>
      </c>
      <c r="X13" s="1422">
        <v>0.20679690000000001</v>
      </c>
      <c r="Y13" s="1422"/>
      <c r="Z13" s="1431"/>
      <c r="AA13" s="1431"/>
      <c r="AB13" s="1432"/>
      <c r="AC13" s="1422">
        <v>0.1041929</v>
      </c>
      <c r="AD13" s="1433">
        <v>0.1279034</v>
      </c>
    </row>
    <row r="14" spans="1:30">
      <c r="A14" s="2632" t="s">
        <v>1079</v>
      </c>
      <c r="B14" s="2670"/>
      <c r="C14" s="2670"/>
      <c r="D14" s="2670"/>
      <c r="E14" s="2670"/>
      <c r="F14" s="2671">
        <v>0.13883400000000001</v>
      </c>
      <c r="G14" s="2671"/>
      <c r="H14" s="2670"/>
      <c r="I14" s="2670"/>
      <c r="J14" s="2670"/>
      <c r="K14" s="2670"/>
      <c r="L14" s="2671">
        <v>7.6694700000000005E-2</v>
      </c>
      <c r="M14" s="2671"/>
      <c r="N14" s="2670"/>
      <c r="O14" s="2670"/>
      <c r="P14" s="2670"/>
      <c r="Q14" s="2670"/>
      <c r="R14" s="2671">
        <v>0.1326476</v>
      </c>
      <c r="S14" s="2671"/>
      <c r="T14" s="2670"/>
      <c r="U14" s="2670"/>
      <c r="V14" s="2670"/>
      <c r="W14" s="2670"/>
      <c r="X14" s="2671">
        <v>9.1527899999999995E-2</v>
      </c>
      <c r="Y14" s="2671"/>
      <c r="Z14" s="2670"/>
      <c r="AA14" s="2670"/>
      <c r="AB14" s="2670"/>
      <c r="AC14" s="2670"/>
      <c r="AD14" s="2672">
        <v>6.2943899999999997E-2</v>
      </c>
    </row>
    <row r="15" spans="1:30" s="1421" customFormat="1">
      <c r="A15" s="1434" t="s">
        <v>1263</v>
      </c>
      <c r="B15" s="1422">
        <v>0.77242730000000004</v>
      </c>
      <c r="C15" s="1422">
        <v>0.70906449999999999</v>
      </c>
      <c r="D15" s="1422">
        <v>0.59159850000000003</v>
      </c>
      <c r="E15" s="1422">
        <v>0.46223639999999999</v>
      </c>
      <c r="F15" s="1422">
        <v>0.39386589999999999</v>
      </c>
      <c r="G15" s="1422"/>
      <c r="H15" s="1422">
        <v>0.53470050000000002</v>
      </c>
      <c r="I15" s="1422">
        <v>0.46432370000000001</v>
      </c>
      <c r="J15" s="1422">
        <v>0.3910766</v>
      </c>
      <c r="K15" s="1422">
        <v>0.30339189999999999</v>
      </c>
      <c r="L15" s="1422">
        <v>0.25515300000000002</v>
      </c>
      <c r="M15" s="1422"/>
      <c r="N15" s="1422">
        <v>0.65467909999999996</v>
      </c>
      <c r="O15" s="1422">
        <v>0.58290980000000003</v>
      </c>
      <c r="P15" s="1422">
        <v>0.51005290000000003</v>
      </c>
      <c r="Q15" s="1422">
        <v>0.3977213</v>
      </c>
      <c r="R15" s="1422">
        <v>0.33016810000000002</v>
      </c>
      <c r="S15" s="1422"/>
      <c r="T15" s="1422">
        <v>0.59833789999999998</v>
      </c>
      <c r="U15" s="1422">
        <v>0.53145050000000005</v>
      </c>
      <c r="V15" s="1422">
        <v>0.44557619999999998</v>
      </c>
      <c r="W15" s="1422">
        <v>0.344912</v>
      </c>
      <c r="X15" s="1422">
        <v>0.29381089999999999</v>
      </c>
      <c r="Y15" s="1422"/>
      <c r="Z15" s="1422">
        <v>0.44594339999999999</v>
      </c>
      <c r="AA15" s="1422">
        <v>0.3853588</v>
      </c>
      <c r="AB15" s="1422">
        <v>0.31291550000000001</v>
      </c>
      <c r="AC15" s="1422">
        <v>0.22748979999999999</v>
      </c>
      <c r="AD15" s="1433">
        <v>0.21943750000000001</v>
      </c>
    </row>
    <row r="16" spans="1:30" s="1425" customFormat="1" ht="16" thickBot="1">
      <c r="A16" s="1435" t="s">
        <v>1264</v>
      </c>
      <c r="B16" s="1424">
        <v>0.76136870000000001</v>
      </c>
      <c r="C16" s="1424">
        <v>0.69554280000000002</v>
      </c>
      <c r="D16" s="1424">
        <v>0.56735530000000001</v>
      </c>
      <c r="E16" s="1424">
        <v>0.43048750000000002</v>
      </c>
      <c r="F16" s="1424">
        <v>0.34885359999999999</v>
      </c>
      <c r="G16" s="1424"/>
      <c r="H16" s="1424">
        <v>0.51577530000000005</v>
      </c>
      <c r="I16" s="1424">
        <v>0.44267190000000001</v>
      </c>
      <c r="J16" s="1424">
        <v>0.3636259</v>
      </c>
      <c r="K16" s="1424">
        <v>0.27396969999999998</v>
      </c>
      <c r="L16" s="1424">
        <v>0.2162116</v>
      </c>
      <c r="M16" s="1424"/>
      <c r="N16" s="1424">
        <v>0.6417602</v>
      </c>
      <c r="O16" s="1424">
        <v>0.56817050000000002</v>
      </c>
      <c r="P16" s="1424">
        <v>0.49129630000000002</v>
      </c>
      <c r="Q16" s="1424">
        <v>0.3743804</v>
      </c>
      <c r="R16" s="1424">
        <v>0.30107509999999998</v>
      </c>
      <c r="S16" s="1424"/>
      <c r="T16" s="1424">
        <v>0.5821267</v>
      </c>
      <c r="U16" s="1424">
        <v>0.51280159999999997</v>
      </c>
      <c r="V16" s="1424">
        <v>0.41919309999999999</v>
      </c>
      <c r="W16" s="1424">
        <v>0.31458429999999998</v>
      </c>
      <c r="X16" s="1424">
        <v>0.25178420000000001</v>
      </c>
      <c r="Y16" s="1424"/>
      <c r="Z16" s="1424">
        <v>0.42456430000000001</v>
      </c>
      <c r="AA16" s="1424">
        <v>0.36003930000000001</v>
      </c>
      <c r="AB16" s="1424">
        <v>0.27869169999999999</v>
      </c>
      <c r="AC16" s="1424">
        <v>0.1949794</v>
      </c>
      <c r="AD16" s="1436">
        <v>0.18270819999999999</v>
      </c>
    </row>
    <row r="17" spans="1:30" ht="15" customHeight="1" thickTop="1">
      <c r="A17" s="3130" t="s">
        <v>1759</v>
      </c>
      <c r="B17" s="3130"/>
      <c r="C17" s="3130"/>
      <c r="D17" s="3130"/>
      <c r="E17" s="3130"/>
      <c r="F17" s="3130"/>
      <c r="G17" s="3130"/>
      <c r="H17" s="3130"/>
      <c r="I17" s="3130"/>
      <c r="J17" s="3130"/>
      <c r="K17" s="3130"/>
      <c r="L17" s="3130"/>
      <c r="M17" s="3130"/>
      <c r="N17" s="3130"/>
      <c r="O17" s="3130"/>
      <c r="P17" s="3130"/>
      <c r="Q17" s="3130"/>
      <c r="R17" s="3130"/>
      <c r="S17" s="3130"/>
      <c r="T17" s="3130"/>
      <c r="U17" s="3130"/>
      <c r="V17" s="3130"/>
      <c r="W17" s="3130"/>
      <c r="X17" s="3130"/>
      <c r="Y17" s="3130"/>
      <c r="Z17" s="3130"/>
      <c r="AA17" s="3130"/>
      <c r="AB17" s="3130"/>
      <c r="AC17" s="3130"/>
      <c r="AD17" s="3130"/>
    </row>
    <row r="18" spans="1:30" ht="40.75" customHeight="1">
      <c r="A18" s="3120"/>
      <c r="B18" s="3120"/>
      <c r="C18" s="3120"/>
      <c r="D18" s="3120"/>
      <c r="E18" s="3120"/>
      <c r="F18" s="3120"/>
      <c r="G18" s="3120"/>
      <c r="H18" s="3120"/>
      <c r="I18" s="3120"/>
      <c r="J18" s="3120"/>
      <c r="K18" s="3120"/>
      <c r="L18" s="3120"/>
      <c r="M18" s="3120"/>
      <c r="N18" s="3120"/>
      <c r="O18" s="3120"/>
      <c r="P18" s="3120"/>
      <c r="Q18" s="3120"/>
      <c r="R18" s="3120"/>
      <c r="S18" s="3120"/>
      <c r="T18" s="3120"/>
      <c r="U18" s="3120"/>
      <c r="V18" s="3120"/>
      <c r="W18" s="3120"/>
      <c r="X18" s="3120"/>
      <c r="Y18" s="3120"/>
      <c r="Z18" s="3120"/>
      <c r="AA18" s="3120"/>
      <c r="AB18" s="3120"/>
      <c r="AC18" s="3120"/>
      <c r="AD18" s="3120"/>
    </row>
    <row r="19" spans="1:30">
      <c r="B19" s="2669"/>
      <c r="C19" s="2669"/>
      <c r="D19" s="2669"/>
      <c r="E19" s="2669"/>
      <c r="F19" s="2669"/>
      <c r="G19" s="2669"/>
    </row>
    <row r="20" spans="1:30">
      <c r="B20" s="2669"/>
      <c r="C20" s="2669"/>
      <c r="D20" s="2669"/>
      <c r="E20" s="2669"/>
      <c r="F20" s="2669"/>
      <c r="G20" s="2669"/>
    </row>
    <row r="21" spans="1:30">
      <c r="B21" s="2669"/>
      <c r="C21" s="2669"/>
      <c r="D21" s="2669"/>
      <c r="E21" s="2669"/>
      <c r="F21" s="2669"/>
      <c r="G21" s="2669"/>
    </row>
    <row r="22" spans="1:30">
      <c r="B22" s="2669"/>
      <c r="C22" s="2669"/>
      <c r="D22" s="2669"/>
      <c r="E22" s="2669"/>
      <c r="F22" s="2669"/>
      <c r="G22" s="2669"/>
    </row>
    <row r="23" spans="1:30">
      <c r="B23" s="2669"/>
      <c r="C23" s="2669"/>
      <c r="D23" s="2669"/>
      <c r="E23" s="2669"/>
      <c r="F23" s="2669"/>
      <c r="G23" s="2669"/>
    </row>
    <row r="24" spans="1:30">
      <c r="B24" s="2669"/>
      <c r="C24" s="2669"/>
      <c r="D24" s="2669"/>
      <c r="E24" s="2669"/>
      <c r="F24" s="2669"/>
      <c r="G24" s="2669"/>
    </row>
    <row r="25" spans="1:30">
      <c r="B25" s="2669"/>
      <c r="C25" s="2669"/>
      <c r="E25" s="2669"/>
      <c r="F25" s="2669"/>
      <c r="G25" s="2669"/>
    </row>
    <row r="26" spans="1:30">
      <c r="B26" s="2669"/>
      <c r="C26" s="2669"/>
      <c r="D26" s="2669"/>
      <c r="F26" s="2669"/>
      <c r="G26" s="2669"/>
    </row>
    <row r="27" spans="1:30">
      <c r="B27" s="2669"/>
      <c r="C27" s="2669"/>
      <c r="D27" s="2669"/>
      <c r="E27" s="2669"/>
      <c r="F27" s="2669"/>
      <c r="G27" s="2669"/>
    </row>
    <row r="28" spans="1:30">
      <c r="B28" s="2669"/>
      <c r="C28" s="2669"/>
      <c r="D28" s="2669"/>
      <c r="E28" s="2669"/>
      <c r="F28" s="2669"/>
      <c r="G28" s="2669"/>
    </row>
  </sheetData>
  <mergeCells count="7">
    <mergeCell ref="A2:AD2"/>
    <mergeCell ref="A17:AD18"/>
    <mergeCell ref="B3:F3"/>
    <mergeCell ref="H3:L3"/>
    <mergeCell ref="N3:R3"/>
    <mergeCell ref="T3:X3"/>
    <mergeCell ref="Z3:AD3"/>
  </mergeCells>
  <hyperlinks>
    <hyperlink ref="A1" location="Index!A1" display="Back to index" xr:uid="{00000000-0004-0000-3300-000000000000}"/>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5" tint="0.39997558519241921"/>
  </sheetPr>
  <dimension ref="A1:W13"/>
  <sheetViews>
    <sheetView workbookViewId="0">
      <selection activeCell="A2" sqref="A2:V2"/>
    </sheetView>
  </sheetViews>
  <sheetFormatPr baseColWidth="10" defaultColWidth="8.83203125" defaultRowHeight="14"/>
  <cols>
    <col min="1" max="1" width="32.1640625" style="5" bestFit="1" customWidth="1"/>
    <col min="2" max="11" width="8.83203125" style="2"/>
    <col min="12" max="12" width="2.83203125" style="2" customWidth="1"/>
    <col min="13" max="16384" width="8.83203125" style="2"/>
  </cols>
  <sheetData>
    <row r="1" spans="1:23" ht="15" thickBot="1">
      <c r="A1" s="1770" t="s">
        <v>1610</v>
      </c>
    </row>
    <row r="2" spans="1:23" ht="26" thickTop="1">
      <c r="A2" s="3054" t="s">
        <v>1764</v>
      </c>
      <c r="B2" s="3055"/>
      <c r="C2" s="3055"/>
      <c r="D2" s="3055"/>
      <c r="E2" s="3055"/>
      <c r="F2" s="3055"/>
      <c r="G2" s="3055"/>
      <c r="H2" s="3055"/>
      <c r="I2" s="3055"/>
      <c r="J2" s="3055"/>
      <c r="K2" s="3055"/>
      <c r="L2" s="3055"/>
      <c r="M2" s="3055"/>
      <c r="N2" s="3055"/>
      <c r="O2" s="3055"/>
      <c r="P2" s="3055"/>
      <c r="Q2" s="3055"/>
      <c r="R2" s="3055"/>
      <c r="S2" s="3055"/>
      <c r="T2" s="3055"/>
      <c r="U2" s="3055"/>
      <c r="V2" s="3056"/>
      <c r="W2" s="1618"/>
    </row>
    <row r="3" spans="1:23" s="1405" customFormat="1" ht="16">
      <c r="A3" s="1416"/>
      <c r="B3" s="2878" t="s">
        <v>1278</v>
      </c>
      <c r="C3" s="2878"/>
      <c r="D3" s="2878"/>
      <c r="E3" s="2878"/>
      <c r="F3" s="2878"/>
      <c r="G3" s="2878"/>
      <c r="H3" s="2878"/>
      <c r="I3" s="2878"/>
      <c r="J3" s="2878"/>
      <c r="K3" s="2878"/>
      <c r="L3" s="1402"/>
      <c r="M3" s="2878" t="s">
        <v>1279</v>
      </c>
      <c r="N3" s="2878"/>
      <c r="O3" s="2878"/>
      <c r="P3" s="2878"/>
      <c r="Q3" s="2878"/>
      <c r="R3" s="2878"/>
      <c r="S3" s="2878"/>
      <c r="T3" s="2878"/>
      <c r="U3" s="2878"/>
      <c r="V3" s="2889"/>
      <c r="W3" s="1402"/>
    </row>
    <row r="4" spans="1:23" s="1405" customFormat="1" ht="16">
      <c r="A4" s="3132" t="s">
        <v>1285</v>
      </c>
      <c r="B4" s="3065">
        <v>1987</v>
      </c>
      <c r="C4" s="3065"/>
      <c r="D4" s="3065">
        <v>1993</v>
      </c>
      <c r="E4" s="3065"/>
      <c r="F4" s="3065">
        <v>2004</v>
      </c>
      <c r="G4" s="3065"/>
      <c r="H4" s="3065">
        <v>2011</v>
      </c>
      <c r="I4" s="3065"/>
      <c r="J4" s="3065">
        <v>2018</v>
      </c>
      <c r="K4" s="3065"/>
      <c r="L4" s="1402"/>
      <c r="M4" s="3065">
        <v>1987</v>
      </c>
      <c r="N4" s="3065"/>
      <c r="O4" s="3065">
        <v>1993</v>
      </c>
      <c r="P4" s="3065"/>
      <c r="Q4" s="3065">
        <v>2004</v>
      </c>
      <c r="R4" s="3065"/>
      <c r="S4" s="3065">
        <v>2011</v>
      </c>
      <c r="T4" s="3065"/>
      <c r="U4" s="3065">
        <v>2018</v>
      </c>
      <c r="V4" s="3129"/>
      <c r="W4" s="1402"/>
    </row>
    <row r="5" spans="1:23" s="1405" customFormat="1" ht="17">
      <c r="A5" s="3133"/>
      <c r="B5" s="1404" t="s">
        <v>1280</v>
      </c>
      <c r="C5" s="1404" t="s">
        <v>605</v>
      </c>
      <c r="D5" s="1404" t="s">
        <v>1280</v>
      </c>
      <c r="E5" s="1404" t="s">
        <v>605</v>
      </c>
      <c r="F5" s="1404" t="s">
        <v>1280</v>
      </c>
      <c r="G5" s="1404" t="s">
        <v>605</v>
      </c>
      <c r="H5" s="1404" t="s">
        <v>1280</v>
      </c>
      <c r="I5" s="1404" t="s">
        <v>605</v>
      </c>
      <c r="J5" s="1404" t="s">
        <v>1280</v>
      </c>
      <c r="K5" s="1404" t="s">
        <v>605</v>
      </c>
      <c r="L5" s="1767"/>
      <c r="M5" s="1404" t="s">
        <v>1280</v>
      </c>
      <c r="N5" s="1404" t="s">
        <v>605</v>
      </c>
      <c r="O5" s="1404" t="s">
        <v>1280</v>
      </c>
      <c r="P5" s="1404" t="s">
        <v>605</v>
      </c>
      <c r="Q5" s="1404" t="s">
        <v>1280</v>
      </c>
      <c r="R5" s="1404" t="s">
        <v>605</v>
      </c>
      <c r="S5" s="1404" t="s">
        <v>1280</v>
      </c>
      <c r="T5" s="1404" t="s">
        <v>605</v>
      </c>
      <c r="U5" s="1404" t="s">
        <v>1280</v>
      </c>
      <c r="V5" s="1437" t="s">
        <v>605</v>
      </c>
      <c r="W5" s="1402"/>
    </row>
    <row r="6" spans="1:23" ht="15">
      <c r="A6" s="1731" t="s">
        <v>1272</v>
      </c>
      <c r="B6" s="1785">
        <v>0.33161889999999999</v>
      </c>
      <c r="C6" s="1785">
        <v>0.66838109999999995</v>
      </c>
      <c r="D6" s="1785">
        <v>0.35083579999999998</v>
      </c>
      <c r="E6" s="1785">
        <v>0.64916419999999997</v>
      </c>
      <c r="F6" s="1785">
        <v>0.35756460000000001</v>
      </c>
      <c r="G6" s="1785">
        <v>0.64243550000000005</v>
      </c>
      <c r="H6" s="1785">
        <v>0.35324250000000001</v>
      </c>
      <c r="I6" s="1785">
        <v>0.64675760000000004</v>
      </c>
      <c r="J6" s="1785">
        <v>0.37292890000000001</v>
      </c>
      <c r="K6" s="1785">
        <v>0.62707109999999999</v>
      </c>
      <c r="L6" s="207"/>
      <c r="M6" s="1785">
        <v>0.77242730000000004</v>
      </c>
      <c r="N6" s="1785">
        <v>0.53470050000000002</v>
      </c>
      <c r="O6" s="1785">
        <v>0.70906449999999999</v>
      </c>
      <c r="P6" s="1785">
        <v>0.46432370000000001</v>
      </c>
      <c r="Q6" s="1785">
        <v>0.59159850000000003</v>
      </c>
      <c r="R6" s="1785">
        <v>0.3910766</v>
      </c>
      <c r="S6" s="1785">
        <v>0.46223639999999999</v>
      </c>
      <c r="T6" s="1785">
        <v>0.30339189999999999</v>
      </c>
      <c r="U6" s="1785">
        <v>0.39386589999999999</v>
      </c>
      <c r="V6" s="2673">
        <v>0.25515300000000002</v>
      </c>
      <c r="W6" s="207"/>
    </row>
    <row r="7" spans="1:23" ht="15">
      <c r="A7" s="1731" t="s">
        <v>1273</v>
      </c>
      <c r="B7" s="1785">
        <v>0.19235659999999999</v>
      </c>
      <c r="C7" s="1785">
        <v>0.80764340000000001</v>
      </c>
      <c r="D7" s="1785">
        <v>0.22562399999999999</v>
      </c>
      <c r="E7" s="1785">
        <v>0.77437599999999995</v>
      </c>
      <c r="F7" s="1785">
        <v>0.27716449999999998</v>
      </c>
      <c r="G7" s="1785">
        <v>0.72283560000000002</v>
      </c>
      <c r="H7" s="1785">
        <v>0.29186879999999998</v>
      </c>
      <c r="I7" s="1785">
        <v>0.70813130000000002</v>
      </c>
      <c r="J7" s="1785">
        <v>0.31875629999999999</v>
      </c>
      <c r="K7" s="1785">
        <v>0.68124379999999995</v>
      </c>
      <c r="L7" s="207"/>
      <c r="M7" s="1785">
        <v>6.3007599999999997E-2</v>
      </c>
      <c r="N7" s="1785">
        <v>9.0860200000000002E-2</v>
      </c>
      <c r="O7" s="1785">
        <v>8.6612900000000007E-2</v>
      </c>
      <c r="P7" s="1785">
        <v>0.1052043</v>
      </c>
      <c r="Q7" s="1785">
        <v>8.09724E-2</v>
      </c>
      <c r="R7" s="1785">
        <v>7.7696000000000001E-2</v>
      </c>
      <c r="S7" s="1785">
        <v>0.1056014</v>
      </c>
      <c r="T7" s="1785">
        <v>9.1847399999999996E-2</v>
      </c>
      <c r="U7" s="1785">
        <v>5.74852E-2</v>
      </c>
      <c r="V7" s="2673">
        <v>4.7332699999999998E-2</v>
      </c>
      <c r="W7" s="207"/>
    </row>
    <row r="8" spans="1:23" ht="15">
      <c r="A8" s="1731" t="s">
        <v>1218</v>
      </c>
      <c r="B8" s="1785">
        <v>0.16551460000000001</v>
      </c>
      <c r="C8" s="1785">
        <v>0.83448540000000004</v>
      </c>
      <c r="D8" s="1785">
        <v>0.19008559999999999</v>
      </c>
      <c r="E8" s="1785">
        <v>0.80991440000000003</v>
      </c>
      <c r="F8" s="1785">
        <v>0.24049570000000001</v>
      </c>
      <c r="G8" s="1785">
        <v>0.75950430000000002</v>
      </c>
      <c r="H8" s="1785">
        <v>0.28640169999999998</v>
      </c>
      <c r="I8" s="1785">
        <v>0.71359830000000002</v>
      </c>
      <c r="J8" s="1785">
        <v>0.2973845</v>
      </c>
      <c r="K8" s="1785">
        <v>0.70261560000000001</v>
      </c>
      <c r="L8" s="1420"/>
      <c r="M8" s="1785">
        <v>7.48997E-2</v>
      </c>
      <c r="N8" s="1785">
        <v>0.12969720000000001</v>
      </c>
      <c r="O8" s="1785">
        <v>7.7608899999999995E-2</v>
      </c>
      <c r="P8" s="1785">
        <v>0.1170269</v>
      </c>
      <c r="Q8" s="1785">
        <v>0.1089791</v>
      </c>
      <c r="R8" s="1785">
        <v>0.12662680000000001</v>
      </c>
      <c r="S8" s="1785">
        <v>0.12638640000000001</v>
      </c>
      <c r="T8" s="1785">
        <v>0.1128885</v>
      </c>
      <c r="U8" s="1785">
        <v>0.13269239999999999</v>
      </c>
      <c r="V8" s="2673">
        <v>0.1207833</v>
      </c>
      <c r="W8" s="1420"/>
    </row>
    <row r="9" spans="1:23" ht="15">
      <c r="A9" s="1731" t="s">
        <v>1018</v>
      </c>
      <c r="B9" s="1786">
        <v>0.1207892</v>
      </c>
      <c r="C9" s="1786">
        <v>0.87921079999999996</v>
      </c>
      <c r="D9" s="1786">
        <v>0.13750309999999999</v>
      </c>
      <c r="E9" s="1786">
        <v>0.86249690000000001</v>
      </c>
      <c r="F9" s="1786">
        <v>0.1825929</v>
      </c>
      <c r="G9" s="1786">
        <v>0.81740699999999999</v>
      </c>
      <c r="H9" s="1786">
        <v>0.20220679999999999</v>
      </c>
      <c r="I9" s="1786">
        <v>0.79779310000000003</v>
      </c>
      <c r="J9" s="1786">
        <v>0.23940439999999999</v>
      </c>
      <c r="K9" s="1786">
        <v>0.76059560000000004</v>
      </c>
      <c r="L9" s="1420"/>
      <c r="M9" s="1786">
        <v>8.0834900000000001E-2</v>
      </c>
      <c r="N9" s="1786">
        <v>0.20208409999999999</v>
      </c>
      <c r="O9" s="1786">
        <v>0.1144734</v>
      </c>
      <c r="P9" s="1786">
        <v>0.25411709999999998</v>
      </c>
      <c r="Q9" s="1786">
        <v>0.1864471</v>
      </c>
      <c r="R9" s="1786">
        <v>0.3070929</v>
      </c>
      <c r="S9" s="1786">
        <v>0.257021</v>
      </c>
      <c r="T9" s="1786">
        <v>0.36352509999999999</v>
      </c>
      <c r="U9" s="1786">
        <v>0.33614090000000002</v>
      </c>
      <c r="V9" s="2467">
        <v>0.41143819999999998</v>
      </c>
      <c r="W9" s="1420"/>
    </row>
    <row r="10" spans="1:23" ht="15">
      <c r="A10" s="1731" t="s">
        <v>1256</v>
      </c>
      <c r="B10" s="1786"/>
      <c r="C10" s="1786"/>
      <c r="D10" s="1786">
        <v>0.3408545</v>
      </c>
      <c r="E10" s="1786">
        <v>0.65914550000000005</v>
      </c>
      <c r="F10" s="1786">
        <v>0.13861979999999999</v>
      </c>
      <c r="G10" s="1786">
        <v>0.86138029999999999</v>
      </c>
      <c r="H10" s="1786">
        <v>0.1365876</v>
      </c>
      <c r="I10" s="1786">
        <v>0.86341239999999997</v>
      </c>
      <c r="J10" s="1786">
        <v>0.18787909999999999</v>
      </c>
      <c r="K10" s="1786">
        <v>0.81212090000000003</v>
      </c>
      <c r="L10" s="1420"/>
      <c r="M10" s="1786"/>
      <c r="N10" s="1786"/>
      <c r="O10" s="1786">
        <v>3.813E-4</v>
      </c>
      <c r="P10" s="1786">
        <v>2.609E-4</v>
      </c>
      <c r="Q10" s="1786">
        <v>7.2129999999999998E-3</v>
      </c>
      <c r="R10" s="1786">
        <v>1.6490899999999999E-2</v>
      </c>
      <c r="S10" s="1786">
        <v>6.7584000000000003E-3</v>
      </c>
      <c r="T10" s="1786">
        <v>1.5315199999999999E-2</v>
      </c>
      <c r="U10" s="1786">
        <v>9.0399E-3</v>
      </c>
      <c r="V10" s="2467">
        <v>1.50546E-2</v>
      </c>
      <c r="W10" s="1420"/>
    </row>
    <row r="11" spans="1:23" ht="15">
      <c r="A11" s="2674" t="s">
        <v>1257</v>
      </c>
      <c r="B11" s="2412">
        <v>6.6377599999999995E-2</v>
      </c>
      <c r="C11" s="2412">
        <v>0.93362239999999996</v>
      </c>
      <c r="D11" s="2412">
        <v>6.63406E-2</v>
      </c>
      <c r="E11" s="2412">
        <v>0.93365940000000003</v>
      </c>
      <c r="F11" s="2412">
        <v>0.10118829999999999</v>
      </c>
      <c r="G11" s="2412">
        <v>0.89881169999999999</v>
      </c>
      <c r="H11" s="2412">
        <v>0.1175379</v>
      </c>
      <c r="I11" s="2412">
        <v>0.88246210000000003</v>
      </c>
      <c r="J11" s="2412">
        <v>0.1536149</v>
      </c>
      <c r="K11" s="2412">
        <v>0.84638519999999995</v>
      </c>
      <c r="L11" s="2412"/>
      <c r="M11" s="2412">
        <v>8.8304000000000004E-3</v>
      </c>
      <c r="N11" s="2412">
        <v>4.2657899999999999E-2</v>
      </c>
      <c r="O11" s="2412">
        <v>1.1859099999999999E-2</v>
      </c>
      <c r="P11" s="2412">
        <v>5.90672E-2</v>
      </c>
      <c r="Q11" s="2412">
        <v>2.479E-2</v>
      </c>
      <c r="R11" s="2412">
        <v>8.1016699999999997E-2</v>
      </c>
      <c r="S11" s="2412">
        <v>4.1996400000000003E-2</v>
      </c>
      <c r="T11" s="2412">
        <v>0.1130319</v>
      </c>
      <c r="U11" s="2412">
        <v>7.0775699999999997E-2</v>
      </c>
      <c r="V11" s="2675">
        <v>0.15023819999999999</v>
      </c>
      <c r="W11" s="1750"/>
    </row>
    <row r="12" spans="1:23" ht="15" thickBot="1">
      <c r="A12" s="2469" t="s">
        <v>558</v>
      </c>
      <c r="B12" s="1760">
        <v>0.2556793</v>
      </c>
      <c r="C12" s="1760">
        <v>0.7443206</v>
      </c>
      <c r="D12" s="1760">
        <v>0.26240190000000002</v>
      </c>
      <c r="E12" s="1760">
        <v>0.73759819999999998</v>
      </c>
      <c r="F12" s="1760">
        <v>0.2669204</v>
      </c>
      <c r="G12" s="1760">
        <v>0.7330797</v>
      </c>
      <c r="H12" s="1760">
        <v>0.26491439999999999</v>
      </c>
      <c r="I12" s="1760">
        <v>0.73508560000000001</v>
      </c>
      <c r="J12" s="1760">
        <v>0.2799239</v>
      </c>
      <c r="K12" s="1760">
        <v>0.7200761</v>
      </c>
      <c r="L12" s="1620"/>
      <c r="M12" s="1760">
        <f>SUM(M6:M11)</f>
        <v>0.99999990000000016</v>
      </c>
      <c r="N12" s="1760">
        <f t="shared" ref="N12:V12" si="0">SUM(N6:N11)</f>
        <v>0.99999990000000016</v>
      </c>
      <c r="O12" s="1760">
        <f t="shared" si="0"/>
        <v>1.0000001000000001</v>
      </c>
      <c r="P12" s="1760">
        <f t="shared" si="0"/>
        <v>1.0000001000000001</v>
      </c>
      <c r="Q12" s="1760">
        <f t="shared" si="0"/>
        <v>1.0000001000000001</v>
      </c>
      <c r="R12" s="1760">
        <f t="shared" si="0"/>
        <v>0.99999989999999994</v>
      </c>
      <c r="S12" s="1760">
        <f t="shared" si="0"/>
        <v>1</v>
      </c>
      <c r="T12" s="1760">
        <f t="shared" si="0"/>
        <v>0.99999999999999989</v>
      </c>
      <c r="U12" s="1760">
        <f t="shared" si="0"/>
        <v>0.99999999999999989</v>
      </c>
      <c r="V12" s="1516">
        <f t="shared" si="0"/>
        <v>1</v>
      </c>
      <c r="W12" s="207"/>
    </row>
    <row r="13" spans="1:23" ht="15" thickTop="1">
      <c r="A13" s="3131" t="s">
        <v>1763</v>
      </c>
      <c r="B13" s="3131"/>
      <c r="C13" s="3131"/>
      <c r="D13" s="3131"/>
      <c r="E13" s="3131"/>
      <c r="F13" s="3131"/>
      <c r="G13" s="3131"/>
      <c r="H13" s="3131"/>
      <c r="I13" s="3131"/>
      <c r="J13" s="3131"/>
      <c r="K13" s="3131"/>
      <c r="L13" s="3131"/>
      <c r="M13" s="3131"/>
      <c r="N13" s="3131"/>
      <c r="O13" s="3131"/>
      <c r="P13" s="3131"/>
      <c r="Q13" s="3131"/>
      <c r="R13" s="3131"/>
      <c r="S13" s="3131"/>
      <c r="T13" s="3131"/>
      <c r="U13" s="3131"/>
      <c r="V13" s="3131"/>
      <c r="W13" s="1750"/>
    </row>
  </sheetData>
  <mergeCells count="15">
    <mergeCell ref="A13:V13"/>
    <mergeCell ref="A2:V2"/>
    <mergeCell ref="B3:K3"/>
    <mergeCell ref="M3:V3"/>
    <mergeCell ref="B4:C4"/>
    <mergeCell ref="D4:E4"/>
    <mergeCell ref="F4:G4"/>
    <mergeCell ref="H4:I4"/>
    <mergeCell ref="J4:K4"/>
    <mergeCell ref="M4:N4"/>
    <mergeCell ref="O4:P4"/>
    <mergeCell ref="Q4:R4"/>
    <mergeCell ref="S4:T4"/>
    <mergeCell ref="U4:V4"/>
    <mergeCell ref="A4:A5"/>
  </mergeCells>
  <hyperlinks>
    <hyperlink ref="A1" location="Index!A1" display="Back to index" xr:uid="{00000000-0004-0000-3400-000000000000}"/>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5" tint="0.39997558519241921"/>
  </sheetPr>
  <dimension ref="A1:Z15"/>
  <sheetViews>
    <sheetView workbookViewId="0">
      <selection activeCell="A2" sqref="A2:Q2"/>
    </sheetView>
  </sheetViews>
  <sheetFormatPr baseColWidth="10" defaultColWidth="8.83203125" defaultRowHeight="16"/>
  <cols>
    <col min="1" max="6" width="12.5" style="801" customWidth="1"/>
    <col min="7" max="7" width="2.83203125" style="801" customWidth="1"/>
    <col min="8" max="12" width="12.5" style="801" customWidth="1"/>
    <col min="13" max="15" width="8.83203125" style="801"/>
    <col min="16" max="26" width="8.83203125" style="90" customWidth="1"/>
    <col min="27" max="16384" width="8.83203125" style="801"/>
  </cols>
  <sheetData>
    <row r="1" spans="1:14" ht="17" thickBot="1">
      <c r="A1" s="1770" t="s">
        <v>1610</v>
      </c>
    </row>
    <row r="2" spans="1:14" ht="34" customHeight="1" thickTop="1">
      <c r="A2" s="3054" t="s">
        <v>1768</v>
      </c>
      <c r="B2" s="3055"/>
      <c r="C2" s="3055"/>
      <c r="D2" s="3055"/>
      <c r="E2" s="3055"/>
      <c r="F2" s="3055"/>
      <c r="G2" s="3055"/>
      <c r="H2" s="3055"/>
      <c r="I2" s="3055"/>
      <c r="J2" s="3055"/>
      <c r="K2" s="3055"/>
      <c r="L2" s="3056"/>
    </row>
    <row r="3" spans="1:14">
      <c r="A3" s="412"/>
      <c r="B3" s="3134" t="s">
        <v>867</v>
      </c>
      <c r="C3" s="3134"/>
      <c r="D3" s="3134"/>
      <c r="E3" s="3134"/>
      <c r="F3" s="3134"/>
      <c r="H3" s="3134" t="s">
        <v>806</v>
      </c>
      <c r="I3" s="3134"/>
      <c r="J3" s="3134"/>
      <c r="K3" s="3134"/>
      <c r="L3" s="3135"/>
    </row>
    <row r="4" spans="1:14" ht="17">
      <c r="A4" s="412"/>
      <c r="B4" s="1438" t="s">
        <v>1281</v>
      </c>
      <c r="C4" s="801" t="s">
        <v>1226</v>
      </c>
      <c r="D4" s="801" t="s">
        <v>1282</v>
      </c>
      <c r="E4" s="801" t="s">
        <v>1283</v>
      </c>
      <c r="F4" s="801" t="s">
        <v>1227</v>
      </c>
      <c r="H4" s="1438" t="s">
        <v>1281</v>
      </c>
      <c r="I4" s="801" t="s">
        <v>1226</v>
      </c>
      <c r="J4" s="801" t="s">
        <v>1282</v>
      </c>
      <c r="K4" s="801" t="s">
        <v>1283</v>
      </c>
      <c r="L4" s="802" t="s">
        <v>1227</v>
      </c>
    </row>
    <row r="5" spans="1:14">
      <c r="A5" s="1428" t="s">
        <v>1151</v>
      </c>
      <c r="B5" s="2019">
        <v>0.21338950000000001</v>
      </c>
      <c r="C5" s="2019">
        <v>2.2100000000000002E-2</v>
      </c>
      <c r="D5" s="2019">
        <v>7.4290159999999998</v>
      </c>
      <c r="E5" s="2676">
        <f>C5*D5*C5</f>
        <v>3.6284057045600005E-3</v>
      </c>
      <c r="F5" s="2019">
        <f>B5-E5</f>
        <v>0.20976109429544001</v>
      </c>
      <c r="G5" s="2019"/>
      <c r="H5" s="2019">
        <v>0.74351789999999995</v>
      </c>
      <c r="I5" s="2019">
        <v>8.0399999999999999E-2</v>
      </c>
      <c r="J5" s="2019">
        <v>25.47587</v>
      </c>
      <c r="K5" s="2019">
        <f>I5*J5*I5</f>
        <v>0.16468009981920001</v>
      </c>
      <c r="L5" s="2657">
        <f>H5-K5</f>
        <v>0.57883780018079989</v>
      </c>
      <c r="M5" s="1000"/>
      <c r="N5" s="1028"/>
    </row>
    <row r="6" spans="1:14">
      <c r="A6" s="1428" t="s">
        <v>1152</v>
      </c>
      <c r="B6" s="2019">
        <v>0.4139099</v>
      </c>
      <c r="C6" s="2019">
        <v>4.5600000000000002E-2</v>
      </c>
      <c r="D6" s="2019">
        <v>9.6310500000000001</v>
      </c>
      <c r="E6" s="2019">
        <f>C6*D6*C6</f>
        <v>2.0026420128000003E-2</v>
      </c>
      <c r="F6" s="2019">
        <f>B6-E6</f>
        <v>0.39388347987200001</v>
      </c>
      <c r="G6" s="2019"/>
      <c r="H6" s="2019">
        <v>0.87023280000000003</v>
      </c>
      <c r="I6" s="2019">
        <v>7.6399999999999996E-2</v>
      </c>
      <c r="J6" s="2019">
        <v>20.644179999999999</v>
      </c>
      <c r="K6" s="2019">
        <f>I6*J6*I6</f>
        <v>0.12049925289279999</v>
      </c>
      <c r="L6" s="2657">
        <f>H6-K6</f>
        <v>0.74973354710720008</v>
      </c>
      <c r="M6" s="1000"/>
      <c r="N6" s="1028"/>
    </row>
    <row r="7" spans="1:14">
      <c r="A7" s="1428" t="s">
        <v>1228</v>
      </c>
      <c r="B7" s="2019">
        <v>0.64655200000000002</v>
      </c>
      <c r="C7" s="2019">
        <v>7.5700000000000003E-2</v>
      </c>
      <c r="D7" s="2019">
        <v>10.51064</v>
      </c>
      <c r="E7" s="2019">
        <f>C7*D7*C7</f>
        <v>6.0231117413600009E-2</v>
      </c>
      <c r="F7" s="2019">
        <f>B7-E7</f>
        <v>0.58632088258640003</v>
      </c>
      <c r="G7" s="2019"/>
      <c r="H7" s="2019">
        <v>0.82980989999999999</v>
      </c>
      <c r="I7" s="2019">
        <v>9.1200000000000003E-2</v>
      </c>
      <c r="J7" s="2019">
        <v>20.254719999999999</v>
      </c>
      <c r="K7" s="2019">
        <f>I7*J7*I7</f>
        <v>0.16846741831680001</v>
      </c>
      <c r="L7" s="2657">
        <f>H7-K7</f>
        <v>0.66134248168319998</v>
      </c>
      <c r="M7" s="1000"/>
      <c r="N7" s="1028"/>
    </row>
    <row r="8" spans="1:14">
      <c r="A8" s="1428" t="s">
        <v>1225</v>
      </c>
      <c r="B8" s="2019">
        <v>0.50598069999999995</v>
      </c>
      <c r="C8" s="2019">
        <v>7.2499999999999995E-2</v>
      </c>
      <c r="D8" s="2019">
        <v>10.673719999999999</v>
      </c>
      <c r="E8" s="2019">
        <f>C8*D8*C8</f>
        <v>5.6103740749999992E-2</v>
      </c>
      <c r="F8" s="2019">
        <f>B8-E8</f>
        <v>0.44987695924999993</v>
      </c>
      <c r="G8" s="2019"/>
      <c r="H8" s="2019">
        <v>0.81031609999999998</v>
      </c>
      <c r="I8" s="2019">
        <v>8.7300000000000003E-2</v>
      </c>
      <c r="J8" s="2019">
        <v>23.423030000000001</v>
      </c>
      <c r="K8" s="2019">
        <f>I8*J8*I8</f>
        <v>0.17851370430870001</v>
      </c>
      <c r="L8" s="2657">
        <f>H8-K8</f>
        <v>0.63180239569129992</v>
      </c>
      <c r="M8" s="1000"/>
      <c r="N8" s="1028"/>
    </row>
    <row r="9" spans="1:14" ht="17" thickBot="1">
      <c r="A9" s="2469">
        <v>2018</v>
      </c>
      <c r="B9" s="2664">
        <v>0.55774270000000004</v>
      </c>
      <c r="C9" s="2664">
        <v>8.0100000000000005E-2</v>
      </c>
      <c r="D9" s="2664">
        <v>10.6578</v>
      </c>
      <c r="E9" s="2664">
        <f>C9*D9*C9</f>
        <v>6.8380551378000004E-2</v>
      </c>
      <c r="F9" s="2664">
        <f>B9-E9</f>
        <v>0.489362148622</v>
      </c>
      <c r="G9" s="2664"/>
      <c r="H9" s="2664">
        <v>0.64802959999999998</v>
      </c>
      <c r="I9" s="2664">
        <v>8.2900000000000001E-2</v>
      </c>
      <c r="J9" s="2664">
        <v>24.299420000000001</v>
      </c>
      <c r="K9" s="2664">
        <f>I9*J9*I9</f>
        <v>0.1669955770022</v>
      </c>
      <c r="L9" s="2667">
        <f>H9-K9</f>
        <v>0.48103402299779996</v>
      </c>
      <c r="M9" s="1000"/>
      <c r="N9" s="1028"/>
    </row>
    <row r="10" spans="1:14" ht="17" thickTop="1">
      <c r="A10" s="3120" t="s">
        <v>1770</v>
      </c>
      <c r="B10" s="3136"/>
      <c r="C10" s="3136"/>
      <c r="D10" s="3136"/>
      <c r="E10" s="3136"/>
      <c r="F10" s="3136"/>
      <c r="G10" s="3136"/>
      <c r="H10" s="3136"/>
      <c r="I10" s="3136"/>
      <c r="J10" s="3136"/>
      <c r="K10" s="3136"/>
      <c r="L10" s="3136"/>
    </row>
    <row r="11" spans="1:14">
      <c r="A11" s="3136"/>
      <c r="B11" s="3136"/>
      <c r="C11" s="3136"/>
      <c r="D11" s="3136"/>
      <c r="E11" s="3136"/>
      <c r="F11" s="3136"/>
      <c r="G11" s="3136"/>
      <c r="H11" s="3136"/>
      <c r="I11" s="3136"/>
      <c r="J11" s="3136"/>
      <c r="K11" s="3136"/>
      <c r="L11" s="3136"/>
    </row>
    <row r="12" spans="1:14">
      <c r="A12" s="3136"/>
      <c r="B12" s="3136"/>
      <c r="C12" s="3136"/>
      <c r="D12" s="3136"/>
      <c r="E12" s="3136"/>
      <c r="F12" s="3136"/>
      <c r="G12" s="3136"/>
      <c r="H12" s="3136"/>
      <c r="I12" s="3136"/>
      <c r="J12" s="3136"/>
      <c r="K12" s="3136"/>
      <c r="L12" s="3136"/>
    </row>
    <row r="13" spans="1:14">
      <c r="A13" s="3136"/>
      <c r="B13" s="3136"/>
      <c r="C13" s="3136"/>
      <c r="D13" s="3136"/>
      <c r="E13" s="3136"/>
      <c r="F13" s="3136"/>
      <c r="G13" s="3136"/>
      <c r="H13" s="3136"/>
      <c r="I13" s="3136"/>
      <c r="J13" s="3136"/>
      <c r="K13" s="3136"/>
      <c r="L13" s="3136"/>
    </row>
    <row r="14" spans="1:14">
      <c r="A14" s="3136"/>
      <c r="B14" s="3136"/>
      <c r="C14" s="3136"/>
      <c r="D14" s="3136"/>
      <c r="E14" s="3136"/>
      <c r="F14" s="3136"/>
      <c r="G14" s="3136"/>
      <c r="H14" s="3136"/>
      <c r="I14" s="3136"/>
      <c r="J14" s="3136"/>
      <c r="K14" s="3136"/>
      <c r="L14" s="3136"/>
    </row>
    <row r="15" spans="1:14">
      <c r="A15" s="3136"/>
      <c r="B15" s="3136"/>
      <c r="C15" s="3136"/>
      <c r="D15" s="3136"/>
      <c r="E15" s="3136"/>
      <c r="F15" s="3136"/>
      <c r="G15" s="3136"/>
      <c r="H15" s="3136"/>
      <c r="I15" s="3136"/>
      <c r="J15" s="3136"/>
      <c r="K15" s="3136"/>
      <c r="L15" s="3136"/>
    </row>
  </sheetData>
  <mergeCells count="4">
    <mergeCell ref="A2:L2"/>
    <mergeCell ref="B3:F3"/>
    <mergeCell ref="H3:L3"/>
    <mergeCell ref="A10:L15"/>
  </mergeCells>
  <hyperlinks>
    <hyperlink ref="A1" location="Index!A1" display="Back to index" xr:uid="{00000000-0004-0000-3500-000000000000}"/>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5" tint="0.39997558519241921"/>
  </sheetPr>
  <dimension ref="A1:V17"/>
  <sheetViews>
    <sheetView zoomScaleNormal="100" workbookViewId="0">
      <pane xSplit="1" ySplit="4" topLeftCell="B5" activePane="bottomRight" state="frozen"/>
      <selection activeCell="A2" sqref="A2:Q2"/>
      <selection pane="topRight" activeCell="A2" sqref="A2:Q2"/>
      <selection pane="bottomLeft" activeCell="A2" sqref="A2:Q2"/>
      <selection pane="bottomRight" activeCell="A2" sqref="A2:U2"/>
    </sheetView>
  </sheetViews>
  <sheetFormatPr baseColWidth="10" defaultColWidth="11.6640625" defaultRowHeight="14"/>
  <cols>
    <col min="1" max="1" width="11.6640625" style="207"/>
    <col min="2" max="3" width="11.83203125" style="207" customWidth="1"/>
    <col min="4" max="16384" width="11.6640625" style="207"/>
  </cols>
  <sheetData>
    <row r="1" spans="1:22" ht="15" thickBot="1">
      <c r="A1" s="1770" t="s">
        <v>1610</v>
      </c>
      <c r="B1" s="2677"/>
      <c r="C1" s="2677"/>
      <c r="D1" s="2677"/>
      <c r="E1" s="2677"/>
      <c r="F1" s="2677"/>
      <c r="G1" s="2677"/>
      <c r="H1" s="2677"/>
      <c r="I1" s="2677"/>
    </row>
    <row r="2" spans="1:22" ht="33" customHeight="1" thickTop="1">
      <c r="A2" s="3054" t="s">
        <v>1777</v>
      </c>
      <c r="B2" s="3055"/>
      <c r="C2" s="3055"/>
      <c r="D2" s="3055"/>
      <c r="E2" s="3055"/>
      <c r="F2" s="3055"/>
      <c r="G2" s="3055"/>
      <c r="H2" s="3055"/>
      <c r="I2" s="3055"/>
      <c r="J2" s="3055"/>
      <c r="K2" s="3055"/>
      <c r="L2" s="3055"/>
      <c r="M2" s="3055"/>
      <c r="N2" s="3055"/>
      <c r="O2" s="3055"/>
      <c r="P2" s="3055"/>
      <c r="Q2" s="3055"/>
      <c r="R2" s="3055"/>
      <c r="S2" s="3055"/>
      <c r="T2" s="3055"/>
      <c r="U2" s="3056"/>
    </row>
    <row r="3" spans="1:22" s="801" customFormat="1" ht="31.25" customHeight="1">
      <c r="A3" s="3149" t="s">
        <v>1247</v>
      </c>
      <c r="B3" s="3138" t="s">
        <v>1286</v>
      </c>
      <c r="C3" s="1413" t="s">
        <v>1288</v>
      </c>
      <c r="D3" s="3144" t="s">
        <v>1287</v>
      </c>
      <c r="E3" s="3145"/>
      <c r="F3" s="3145"/>
      <c r="G3" s="3145"/>
      <c r="H3" s="3145"/>
      <c r="I3" s="3145"/>
      <c r="J3" s="3140" t="s">
        <v>1771</v>
      </c>
      <c r="K3" s="3141"/>
      <c r="L3" s="3141"/>
      <c r="M3" s="3141"/>
      <c r="N3" s="3141"/>
      <c r="O3" s="3142"/>
      <c r="P3" s="3141" t="s">
        <v>1772</v>
      </c>
      <c r="Q3" s="3141"/>
      <c r="R3" s="3141"/>
      <c r="S3" s="3141"/>
      <c r="T3" s="3141"/>
      <c r="U3" s="3143"/>
    </row>
    <row r="4" spans="1:22" s="85" customFormat="1" ht="51">
      <c r="A4" s="3150"/>
      <c r="B4" s="3139"/>
      <c r="C4" s="1412" t="s">
        <v>558</v>
      </c>
      <c r="D4" s="1414" t="s">
        <v>558</v>
      </c>
      <c r="E4" s="1410" t="s">
        <v>1248</v>
      </c>
      <c r="F4" s="1410" t="s">
        <v>1218</v>
      </c>
      <c r="G4" s="1410" t="s">
        <v>1018</v>
      </c>
      <c r="H4" s="1410" t="s">
        <v>1256</v>
      </c>
      <c r="I4" s="1410" t="s">
        <v>1257</v>
      </c>
      <c r="J4" s="1407" t="s">
        <v>558</v>
      </c>
      <c r="K4" s="1403" t="s">
        <v>1219</v>
      </c>
      <c r="L4" s="1403" t="s">
        <v>1218</v>
      </c>
      <c r="M4" s="1403" t="s">
        <v>1249</v>
      </c>
      <c r="N4" s="1403" t="s">
        <v>1256</v>
      </c>
      <c r="O4" s="1408" t="s">
        <v>1257</v>
      </c>
      <c r="P4" s="1403" t="s">
        <v>558</v>
      </c>
      <c r="Q4" s="1403" t="s">
        <v>1219</v>
      </c>
      <c r="R4" s="1403" t="s">
        <v>1218</v>
      </c>
      <c r="S4" s="1403" t="s">
        <v>1249</v>
      </c>
      <c r="T4" s="1403" t="s">
        <v>1256</v>
      </c>
      <c r="U4" s="1406" t="s">
        <v>1257</v>
      </c>
    </row>
    <row r="5" spans="1:22" s="76" customFormat="1">
      <c r="A5" s="3146" t="s">
        <v>867</v>
      </c>
      <c r="B5" s="3147"/>
      <c r="C5" s="3147"/>
      <c r="D5" s="3147"/>
      <c r="E5" s="3147"/>
      <c r="F5" s="3147"/>
      <c r="G5" s="3147"/>
      <c r="H5" s="3147"/>
      <c r="I5" s="3147"/>
      <c r="J5" s="3147"/>
      <c r="K5" s="3147"/>
      <c r="L5" s="3147"/>
      <c r="M5" s="3147"/>
      <c r="N5" s="3147"/>
      <c r="O5" s="3147"/>
      <c r="P5" s="3147"/>
      <c r="Q5" s="3147"/>
      <c r="R5" s="3147"/>
      <c r="S5" s="3147"/>
      <c r="T5" s="3147"/>
      <c r="U5" s="3148"/>
    </row>
    <row r="6" spans="1:22">
      <c r="A6" s="1428" t="s">
        <v>406</v>
      </c>
      <c r="B6" s="1750">
        <v>9.69E-2</v>
      </c>
      <c r="C6" s="2678">
        <f>B6-D6</f>
        <v>1.0000000000000286E-4</v>
      </c>
      <c r="D6" s="1385">
        <f>SUM(E6:I6)</f>
        <v>9.6799999999999997E-2</v>
      </c>
      <c r="E6" s="1750">
        <v>6.1900000000000004E-2</v>
      </c>
      <c r="F6" s="1750">
        <v>1.61E-2</v>
      </c>
      <c r="G6" s="1750">
        <v>1.5900000000000001E-2</v>
      </c>
      <c r="H6" s="1750">
        <v>2.0999999999999999E-3</v>
      </c>
      <c r="I6" s="2110">
        <v>8.0000000000000004E-4</v>
      </c>
      <c r="J6" s="1749">
        <f>SUM(K6:O6)</f>
        <v>2.3699999999999999E-2</v>
      </c>
      <c r="K6" s="1750">
        <v>1.32E-2</v>
      </c>
      <c r="L6" s="1750">
        <v>3.4000000000000002E-3</v>
      </c>
      <c r="M6" s="1750">
        <v>6.0999999999999995E-3</v>
      </c>
      <c r="N6" s="1750">
        <v>7.000000000000001E-4</v>
      </c>
      <c r="O6" s="2509">
        <v>2.9999999999999997E-4</v>
      </c>
      <c r="P6" s="1750">
        <f>SUM(Q6:U6)</f>
        <v>7.3200000000000001E-2</v>
      </c>
      <c r="Q6" s="1750">
        <v>4.87E-2</v>
      </c>
      <c r="R6" s="1750">
        <v>1.2800000000000001E-2</v>
      </c>
      <c r="S6" s="1750">
        <v>9.7999999999999997E-3</v>
      </c>
      <c r="T6" s="1750">
        <v>1.4000000000000002E-3</v>
      </c>
      <c r="U6" s="2453">
        <v>5.0000000000000001E-4</v>
      </c>
      <c r="V6" s="2692"/>
    </row>
    <row r="7" spans="1:22">
      <c r="A7" s="1428" t="s">
        <v>413</v>
      </c>
      <c r="B7" s="1750">
        <v>0.1167</v>
      </c>
      <c r="C7" s="2678">
        <f>B7-D7</f>
        <v>1.0700000000000015E-2</v>
      </c>
      <c r="D7" s="1385">
        <f>SUM(E7:I7)</f>
        <v>0.10599999999999998</v>
      </c>
      <c r="E7" s="1750">
        <v>4.2699999999999995E-2</v>
      </c>
      <c r="F7" s="1750">
        <v>2.7699999999999999E-2</v>
      </c>
      <c r="G7" s="1750">
        <v>2.6499999999999999E-2</v>
      </c>
      <c r="H7" s="1750">
        <v>8.199999999999999E-3</v>
      </c>
      <c r="I7" s="2110">
        <v>8.9999999999999998E-4</v>
      </c>
      <c r="J7" s="1749">
        <f>SUM(K7:O7)</f>
        <v>2.7400000000000001E-2</v>
      </c>
      <c r="K7" s="1750">
        <v>6.6E-3</v>
      </c>
      <c r="L7" s="1750">
        <v>7.7000000000000002E-3</v>
      </c>
      <c r="M7" s="1750">
        <v>9.3999999999999986E-3</v>
      </c>
      <c r="N7" s="1750">
        <v>3.3E-3</v>
      </c>
      <c r="O7" s="2509">
        <v>4.0000000000000002E-4</v>
      </c>
      <c r="P7" s="1750">
        <f>SUM(Q7:U7)</f>
        <v>7.85E-2</v>
      </c>
      <c r="Q7" s="1750">
        <v>3.61E-2</v>
      </c>
      <c r="R7" s="1750">
        <v>0.02</v>
      </c>
      <c r="S7" s="1750">
        <v>1.7100000000000001E-2</v>
      </c>
      <c r="T7" s="1750">
        <v>4.7999999999999996E-3</v>
      </c>
      <c r="U7" s="2453">
        <v>5.0000000000000001E-4</v>
      </c>
      <c r="V7" s="2692"/>
    </row>
    <row r="8" spans="1:22">
      <c r="A8" s="1428">
        <v>2002</v>
      </c>
      <c r="B8" s="1750">
        <v>0.19489999999999999</v>
      </c>
      <c r="C8" s="2678">
        <f>B8-D8</f>
        <v>2.0299999999999957E-2</v>
      </c>
      <c r="D8" s="1385">
        <f>SUM(E8:I8)</f>
        <v>0.17460000000000003</v>
      </c>
      <c r="E8" s="1750">
        <v>3.5900000000000001E-2</v>
      </c>
      <c r="F8" s="1750">
        <v>4.2300000000000004E-2</v>
      </c>
      <c r="G8" s="1750">
        <v>7.5700000000000003E-2</v>
      </c>
      <c r="H8" s="1750">
        <v>1.9299999999999998E-2</v>
      </c>
      <c r="I8" s="2110">
        <v>1.4000000000000002E-3</v>
      </c>
      <c r="J8" s="1749">
        <f>SUM(K8:O8)</f>
        <v>5.0399999999999993E-2</v>
      </c>
      <c r="K8" s="1750">
        <v>6.0999999999999995E-3</v>
      </c>
      <c r="L8" s="1750">
        <v>1.1000000000000001E-2</v>
      </c>
      <c r="M8" s="1750">
        <v>2.4399999999999998E-2</v>
      </c>
      <c r="N8" s="1750">
        <v>8.199999999999999E-3</v>
      </c>
      <c r="O8" s="2509">
        <v>7.000000000000001E-4</v>
      </c>
      <c r="P8" s="1750">
        <f>SUM(Q8:U8)</f>
        <v>0.12400000000000001</v>
      </c>
      <c r="Q8" s="1750">
        <v>2.98E-2</v>
      </c>
      <c r="R8" s="1750">
        <v>3.1300000000000001E-2</v>
      </c>
      <c r="S8" s="1750">
        <v>5.1200000000000002E-2</v>
      </c>
      <c r="T8" s="1750">
        <v>1.1000000000000001E-2</v>
      </c>
      <c r="U8" s="2453">
        <v>7.000000000000001E-4</v>
      </c>
      <c r="V8" s="2692"/>
    </row>
    <row r="9" spans="1:22">
      <c r="A9" s="1428">
        <v>2013</v>
      </c>
      <c r="B9" s="1750">
        <v>0.24979999999999999</v>
      </c>
      <c r="C9" s="2678">
        <f>B9-D9</f>
        <v>1.9699999999999995E-2</v>
      </c>
      <c r="D9" s="1385">
        <f>SUM(E9:I9)</f>
        <v>0.2301</v>
      </c>
      <c r="E9" s="1750">
        <v>4.0599999999999997E-2</v>
      </c>
      <c r="F9" s="1750">
        <v>6.5199999999999994E-2</v>
      </c>
      <c r="G9" s="1750">
        <v>9.01E-2</v>
      </c>
      <c r="H9" s="1750">
        <v>2.9500000000000002E-2</v>
      </c>
      <c r="I9" s="2110">
        <v>4.6999999999999993E-3</v>
      </c>
      <c r="J9" s="1749">
        <f>SUM(K9:O9)</f>
        <v>6.5599999999999992E-2</v>
      </c>
      <c r="K9" s="1750">
        <v>9.0000000000000011E-3</v>
      </c>
      <c r="L9" s="1750">
        <v>1.8100000000000002E-2</v>
      </c>
      <c r="M9" s="1750">
        <v>2.6499999999999999E-2</v>
      </c>
      <c r="N9" s="1750">
        <v>9.7999999999999997E-3</v>
      </c>
      <c r="O9" s="2509">
        <v>2.2000000000000001E-3</v>
      </c>
      <c r="P9" s="1750">
        <f>SUM(Q9:U9)</f>
        <v>0.16440000000000002</v>
      </c>
      <c r="Q9" s="1750">
        <v>3.1600000000000003E-2</v>
      </c>
      <c r="R9" s="1750">
        <v>4.7100000000000003E-2</v>
      </c>
      <c r="S9" s="1750">
        <v>6.3600000000000004E-2</v>
      </c>
      <c r="T9" s="1750">
        <v>1.9599999999999999E-2</v>
      </c>
      <c r="U9" s="2453">
        <v>2.5000000000000001E-3</v>
      </c>
      <c r="V9" s="2692"/>
    </row>
    <row r="10" spans="1:22">
      <c r="A10" s="2621" t="s">
        <v>436</v>
      </c>
      <c r="B10" s="2454">
        <v>0.2261</v>
      </c>
      <c r="C10" s="2679">
        <f>B10-D10</f>
        <v>1.8599999999999978E-2</v>
      </c>
      <c r="D10" s="2622">
        <f>SUM(E10:I10)</f>
        <v>0.20750000000000002</v>
      </c>
      <c r="E10" s="2454">
        <v>3.2000000000000001E-2</v>
      </c>
      <c r="F10" s="2454">
        <v>5.4400000000000004E-2</v>
      </c>
      <c r="G10" s="2454">
        <v>8.6800000000000002E-2</v>
      </c>
      <c r="H10" s="2454">
        <v>2.8199999999999999E-2</v>
      </c>
      <c r="I10" s="2501">
        <v>6.0999999999999995E-3</v>
      </c>
      <c r="J10" s="2680">
        <f>SUM(K10:O10)</f>
        <v>5.1899999999999995E-2</v>
      </c>
      <c r="K10" s="2454">
        <v>5.1999999999999998E-3</v>
      </c>
      <c r="L10" s="2454">
        <v>1.32E-2</v>
      </c>
      <c r="M10" s="2454">
        <v>2.3399999999999997E-2</v>
      </c>
      <c r="N10" s="2454">
        <v>8.0000000000000002E-3</v>
      </c>
      <c r="O10" s="2681">
        <v>2.0999999999999999E-3</v>
      </c>
      <c r="P10" s="2454">
        <f>SUM(Q10:U10)</f>
        <v>0.15570000000000001</v>
      </c>
      <c r="Q10" s="2454">
        <v>2.6800000000000001E-2</v>
      </c>
      <c r="R10" s="2454">
        <v>4.1200000000000001E-2</v>
      </c>
      <c r="S10" s="2454">
        <v>6.3399999999999998E-2</v>
      </c>
      <c r="T10" s="2454">
        <v>2.0199999999999999E-2</v>
      </c>
      <c r="U10" s="2505">
        <v>4.0999999999999995E-3</v>
      </c>
      <c r="V10" s="2692"/>
    </row>
    <row r="11" spans="1:22">
      <c r="A11" s="3122" t="s">
        <v>806</v>
      </c>
      <c r="B11" s="3123"/>
      <c r="C11" s="3123"/>
      <c r="D11" s="3123"/>
      <c r="E11" s="3123"/>
      <c r="F11" s="3123"/>
      <c r="G11" s="3123"/>
      <c r="H11" s="3123"/>
      <c r="I11" s="3123"/>
      <c r="J11" s="3123"/>
      <c r="K11" s="3123"/>
      <c r="L11" s="3123"/>
      <c r="M11" s="3123"/>
      <c r="N11" s="3123"/>
      <c r="O11" s="3123"/>
      <c r="P11" s="3123"/>
      <c r="Q11" s="3123"/>
      <c r="R11" s="3123"/>
      <c r="S11" s="3123"/>
      <c r="T11" s="3123"/>
      <c r="U11" s="3124"/>
      <c r="V11" s="2692"/>
    </row>
    <row r="12" spans="1:22">
      <c r="A12" s="1428">
        <v>1987</v>
      </c>
      <c r="B12" s="1750">
        <v>0.35780000000000001</v>
      </c>
      <c r="C12" s="2678">
        <f>B12-D12</f>
        <v>1.4500000000000013E-2</v>
      </c>
      <c r="D12" s="1385">
        <f>SUM(E12:I12)</f>
        <v>0.34329999999999999</v>
      </c>
      <c r="E12" s="1750">
        <v>0.24429999999999999</v>
      </c>
      <c r="F12" s="1750">
        <v>3.78E-2</v>
      </c>
      <c r="G12" s="1750">
        <v>5.2000000000000005E-2</v>
      </c>
      <c r="H12" s="1750">
        <v>0</v>
      </c>
      <c r="I12" s="2682">
        <v>9.1999999999999998E-3</v>
      </c>
      <c r="J12" s="1385">
        <f>SUM(K12:O12)</f>
        <v>2.9100000000000001E-2</v>
      </c>
      <c r="K12" s="1750">
        <v>1.2500000000000001E-2</v>
      </c>
      <c r="L12" s="1750">
        <v>3.5999999999999999E-3</v>
      </c>
      <c r="M12" s="1750">
        <v>1.0200000000000001E-2</v>
      </c>
      <c r="N12" s="1750">
        <v>0</v>
      </c>
      <c r="O12" s="2509">
        <v>2.8000000000000004E-3</v>
      </c>
      <c r="P12" s="1385">
        <f>SUM(Q12:U12)</f>
        <v>0.31410000000000005</v>
      </c>
      <c r="Q12" s="1750">
        <v>0.23180000000000001</v>
      </c>
      <c r="R12" s="1750">
        <v>3.4099999999999998E-2</v>
      </c>
      <c r="S12" s="1750">
        <v>4.1799999999999997E-2</v>
      </c>
      <c r="T12" s="1750">
        <v>0</v>
      </c>
      <c r="U12" s="1542">
        <v>6.4000000000000003E-3</v>
      </c>
      <c r="V12" s="2692"/>
    </row>
    <row r="13" spans="1:22">
      <c r="A13" s="1428">
        <v>1993</v>
      </c>
      <c r="B13" s="1750">
        <v>0.36659999999999998</v>
      </c>
      <c r="C13" s="2678">
        <f>B13-D13</f>
        <v>1.8000000000000016E-2</v>
      </c>
      <c r="D13" s="1385">
        <f>SUM(E13:I13)</f>
        <v>0.34859999999999997</v>
      </c>
      <c r="E13" s="1750">
        <v>0.2311</v>
      </c>
      <c r="F13" s="1750">
        <v>3.5699999999999996E-2</v>
      </c>
      <c r="G13" s="1750">
        <v>6.9000000000000006E-2</v>
      </c>
      <c r="H13" s="2110">
        <v>1E-4</v>
      </c>
      <c r="I13" s="2492">
        <v>1.2699999999999999E-2</v>
      </c>
      <c r="J13" s="1385">
        <f>SUM(K13:O13)</f>
        <v>2.46E-2</v>
      </c>
      <c r="K13" s="1750">
        <v>9.1000000000000004E-3</v>
      </c>
      <c r="L13" s="1750">
        <v>1.9E-3</v>
      </c>
      <c r="M13" s="1750">
        <v>1.01E-2</v>
      </c>
      <c r="N13" s="2110">
        <v>0</v>
      </c>
      <c r="O13" s="2509">
        <v>3.4999999999999996E-3</v>
      </c>
      <c r="P13" s="1385">
        <f>SUM(Q13:U13)</f>
        <v>0.32390000000000002</v>
      </c>
      <c r="Q13" s="1750">
        <v>0.222</v>
      </c>
      <c r="R13" s="1750">
        <v>3.3799999999999997E-2</v>
      </c>
      <c r="S13" s="1750">
        <v>5.8799999999999998E-2</v>
      </c>
      <c r="T13" s="2110">
        <v>1E-4</v>
      </c>
      <c r="U13" s="1542">
        <v>9.1999999999999998E-3</v>
      </c>
      <c r="V13" s="2692"/>
    </row>
    <row r="14" spans="1:22">
      <c r="A14" s="1428">
        <v>2004</v>
      </c>
      <c r="B14" s="1750">
        <v>0.36030000000000001</v>
      </c>
      <c r="C14" s="2678">
        <f>B14-D14</f>
        <v>2.090000000000003E-2</v>
      </c>
      <c r="D14" s="1385">
        <f>SUM(E14:I14)</f>
        <v>0.33939999999999998</v>
      </c>
      <c r="E14" s="1750">
        <v>0.18489999999999998</v>
      </c>
      <c r="F14" s="1750">
        <v>4.0599999999999997E-2</v>
      </c>
      <c r="G14" s="1750">
        <v>9.0899999999999995E-2</v>
      </c>
      <c r="H14" s="2110">
        <v>3.3E-3</v>
      </c>
      <c r="I14" s="2492">
        <v>1.9699999999999999E-2</v>
      </c>
      <c r="J14" s="1385">
        <f>SUM(K14:O14)</f>
        <v>2.4300000000000002E-2</v>
      </c>
      <c r="K14" s="1750">
        <v>8.1000000000000013E-3</v>
      </c>
      <c r="L14" s="1750">
        <v>2.3999999999999998E-3</v>
      </c>
      <c r="M14" s="1750">
        <v>8.8999999999999999E-3</v>
      </c>
      <c r="N14" s="2110">
        <v>1.1000000000000001E-3</v>
      </c>
      <c r="O14" s="2509">
        <v>3.8E-3</v>
      </c>
      <c r="P14" s="1385">
        <f>SUM(Q14:U14)</f>
        <v>0.31499999999999995</v>
      </c>
      <c r="Q14" s="1750">
        <v>0.17679999999999998</v>
      </c>
      <c r="R14" s="1750">
        <v>3.8100000000000002E-2</v>
      </c>
      <c r="S14" s="1750">
        <v>8.199999999999999E-2</v>
      </c>
      <c r="T14" s="2110">
        <v>2.2000000000000001E-3</v>
      </c>
      <c r="U14" s="1542">
        <v>1.5900000000000001E-2</v>
      </c>
      <c r="V14" s="2692"/>
    </row>
    <row r="15" spans="1:22">
      <c r="A15" s="1428" t="s">
        <v>429</v>
      </c>
      <c r="B15" s="1750">
        <v>0.41409999999999997</v>
      </c>
      <c r="C15" s="2678">
        <f>B15-D15</f>
        <v>3.5899999999999987E-2</v>
      </c>
      <c r="D15" s="1385">
        <f>SUM(E15:I15)</f>
        <v>0.37819999999999998</v>
      </c>
      <c r="E15" s="1750">
        <v>0.18260000000000001</v>
      </c>
      <c r="F15" s="1750">
        <v>4.41E-2</v>
      </c>
      <c r="G15" s="1750">
        <v>0.12050000000000001</v>
      </c>
      <c r="H15" s="2110">
        <v>2.5999999999999999E-3</v>
      </c>
      <c r="I15" s="2492">
        <v>2.8399999999999998E-2</v>
      </c>
      <c r="J15" s="1385">
        <f>SUM(K15:O15)</f>
        <v>2.18E-2</v>
      </c>
      <c r="K15" s="1750">
        <v>6.4000000000000003E-3</v>
      </c>
      <c r="L15" s="1750">
        <v>1.9E-3</v>
      </c>
      <c r="M15" s="1750">
        <v>8.1000000000000013E-3</v>
      </c>
      <c r="N15" s="2110">
        <v>8.0000000000000004E-4</v>
      </c>
      <c r="O15" s="2509">
        <v>4.5999999999999999E-3</v>
      </c>
      <c r="P15" s="1385">
        <f>SUM(Q15:U15)</f>
        <v>0.35630000000000001</v>
      </c>
      <c r="Q15" s="1750">
        <v>0.17620000000000002</v>
      </c>
      <c r="R15" s="1750">
        <v>4.2099999999999999E-2</v>
      </c>
      <c r="S15" s="1750">
        <v>0.1124</v>
      </c>
      <c r="T15" s="2110">
        <v>1.8E-3</v>
      </c>
      <c r="U15" s="1542">
        <v>2.3799999999999998E-2</v>
      </c>
      <c r="V15" s="2692"/>
    </row>
    <row r="16" spans="1:22" ht="15" thickBot="1">
      <c r="A16" s="2469" t="s">
        <v>436</v>
      </c>
      <c r="B16" s="1760">
        <v>0.44679999999999997</v>
      </c>
      <c r="C16" s="2683">
        <f>B16-D16</f>
        <v>4.3099999999999972E-2</v>
      </c>
      <c r="D16" s="2287">
        <f>SUM(E16:I16)</f>
        <v>0.4037</v>
      </c>
      <c r="E16" s="1760">
        <v>0.14410000000000001</v>
      </c>
      <c r="F16" s="1760">
        <v>5.1299999999999998E-2</v>
      </c>
      <c r="G16" s="1760">
        <v>0.15439999999999998</v>
      </c>
      <c r="H16" s="2130">
        <v>3.9000000000000003E-3</v>
      </c>
      <c r="I16" s="2684">
        <v>0.05</v>
      </c>
      <c r="J16" s="2287">
        <f>SUM(K16:O16)</f>
        <v>4.24E-2</v>
      </c>
      <c r="K16" s="1760">
        <v>8.6E-3</v>
      </c>
      <c r="L16" s="1760">
        <v>3.3E-3</v>
      </c>
      <c r="M16" s="1760">
        <v>1.7100000000000001E-2</v>
      </c>
      <c r="N16" s="2130">
        <v>1.6000000000000001E-3</v>
      </c>
      <c r="O16" s="2684">
        <v>1.18E-2</v>
      </c>
      <c r="P16" s="2287">
        <f>SUM(Q16:U16)</f>
        <v>0.36129999999999995</v>
      </c>
      <c r="Q16" s="1760">
        <v>0.13550000000000001</v>
      </c>
      <c r="R16" s="1760">
        <v>4.8000000000000001E-2</v>
      </c>
      <c r="S16" s="1760">
        <v>0.13730000000000001</v>
      </c>
      <c r="T16" s="2130">
        <v>2.2000000000000001E-3</v>
      </c>
      <c r="U16" s="1516">
        <v>3.8300000000000001E-2</v>
      </c>
      <c r="V16" s="2692"/>
    </row>
    <row r="17" spans="1:21" ht="15" thickTop="1">
      <c r="A17" s="3137" t="s">
        <v>1778</v>
      </c>
      <c r="B17" s="3137"/>
      <c r="C17" s="3137"/>
      <c r="D17" s="3137"/>
      <c r="E17" s="3137"/>
      <c r="F17" s="3137"/>
      <c r="G17" s="3137"/>
      <c r="H17" s="3137"/>
      <c r="I17" s="3137"/>
      <c r="J17" s="3137"/>
      <c r="K17" s="3137"/>
      <c r="L17" s="3137"/>
      <c r="M17" s="3137"/>
      <c r="N17" s="3137"/>
      <c r="O17" s="3137"/>
      <c r="P17" s="3137"/>
      <c r="Q17" s="3137"/>
      <c r="R17" s="3137"/>
      <c r="S17" s="3137"/>
      <c r="T17" s="3137"/>
      <c r="U17" s="3137"/>
    </row>
  </sheetData>
  <mergeCells count="9">
    <mergeCell ref="A17:U17"/>
    <mergeCell ref="A11:U11"/>
    <mergeCell ref="B3:B4"/>
    <mergeCell ref="A2:U2"/>
    <mergeCell ref="J3:O3"/>
    <mergeCell ref="P3:U3"/>
    <mergeCell ref="D3:I3"/>
    <mergeCell ref="A5:U5"/>
    <mergeCell ref="A3:A4"/>
  </mergeCells>
  <hyperlinks>
    <hyperlink ref="A1" location="Index!A1" display="Back to index" xr:uid="{00000000-0004-0000-3600-000000000000}"/>
  </hyperlinks>
  <pageMargins left="0.7" right="0.7" top="0.75" bottom="0.75" header="0.3" footer="0.3"/>
  <ignoredErrors>
    <ignoredError sqref="A6:A7 A15:A16 A10"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5" tint="0.39997558519241921"/>
  </sheetPr>
  <dimension ref="A1:U27"/>
  <sheetViews>
    <sheetView zoomScaleNormal="100" workbookViewId="0">
      <selection activeCell="A2" sqref="A2:S2"/>
    </sheetView>
  </sheetViews>
  <sheetFormatPr baseColWidth="10" defaultColWidth="11.6640625" defaultRowHeight="15"/>
  <cols>
    <col min="1" max="16384" width="11.6640625" style="1771"/>
  </cols>
  <sheetData>
    <row r="1" spans="1:19" ht="16" thickBot="1">
      <c r="A1" s="1770" t="s">
        <v>1610</v>
      </c>
    </row>
    <row r="2" spans="1:19" s="2685" customFormat="1" ht="33" customHeight="1" thickTop="1">
      <c r="A2" s="3054" t="s">
        <v>1779</v>
      </c>
      <c r="B2" s="3055"/>
      <c r="C2" s="3055"/>
      <c r="D2" s="3055"/>
      <c r="E2" s="3055"/>
      <c r="F2" s="3055"/>
      <c r="G2" s="3055"/>
      <c r="H2" s="3055"/>
      <c r="I2" s="3055"/>
      <c r="J2" s="3055"/>
      <c r="K2" s="3055"/>
      <c r="L2" s="3055"/>
      <c r="M2" s="3055"/>
      <c r="N2" s="3055"/>
      <c r="O2" s="3055"/>
      <c r="P2" s="3055"/>
      <c r="Q2" s="3055"/>
      <c r="R2" s="3055"/>
      <c r="S2" s="3056"/>
    </row>
    <row r="3" spans="1:19" s="1207" customFormat="1" ht="31.25" customHeight="1">
      <c r="A3" s="2917" t="s">
        <v>1247</v>
      </c>
      <c r="B3" s="3125" t="s">
        <v>1294</v>
      </c>
      <c r="C3" s="3125"/>
      <c r="D3" s="3125"/>
      <c r="E3" s="3125"/>
      <c r="F3" s="3125"/>
      <c r="G3" s="3126"/>
      <c r="H3" s="3140" t="s">
        <v>1774</v>
      </c>
      <c r="I3" s="3141"/>
      <c r="J3" s="3141"/>
      <c r="K3" s="3141"/>
      <c r="L3" s="3141"/>
      <c r="M3" s="3142"/>
      <c r="N3" s="3141" t="s">
        <v>1773</v>
      </c>
      <c r="O3" s="3141"/>
      <c r="P3" s="3141"/>
      <c r="Q3" s="3141"/>
      <c r="R3" s="3141"/>
      <c r="S3" s="3143"/>
    </row>
    <row r="4" spans="1:19" s="1409" customFormat="1" ht="51">
      <c r="A4" s="2918"/>
      <c r="B4" s="1410" t="s">
        <v>558</v>
      </c>
      <c r="C4" s="1410" t="s">
        <v>1248</v>
      </c>
      <c r="D4" s="1410" t="s">
        <v>1218</v>
      </c>
      <c r="E4" s="1410" t="s">
        <v>1018</v>
      </c>
      <c r="F4" s="1410" t="s">
        <v>1256</v>
      </c>
      <c r="G4" s="1411" t="s">
        <v>1257</v>
      </c>
      <c r="H4" s="1407" t="s">
        <v>558</v>
      </c>
      <c r="I4" s="1403" t="s">
        <v>1219</v>
      </c>
      <c r="J4" s="1403" t="s">
        <v>1218</v>
      </c>
      <c r="K4" s="1403" t="s">
        <v>1249</v>
      </c>
      <c r="L4" s="1403" t="s">
        <v>1256</v>
      </c>
      <c r="M4" s="1408" t="s">
        <v>1257</v>
      </c>
      <c r="N4" s="1403" t="s">
        <v>558</v>
      </c>
      <c r="O4" s="1403" t="s">
        <v>1219</v>
      </c>
      <c r="P4" s="1403" t="s">
        <v>1218</v>
      </c>
      <c r="Q4" s="1403" t="s">
        <v>1249</v>
      </c>
      <c r="R4" s="1403" t="s">
        <v>1256</v>
      </c>
      <c r="S4" s="1406" t="s">
        <v>1257</v>
      </c>
    </row>
    <row r="5" spans="1:19" s="2686" customFormat="1">
      <c r="A5" s="3122" t="s">
        <v>867</v>
      </c>
      <c r="B5" s="3123"/>
      <c r="C5" s="3123"/>
      <c r="D5" s="3123"/>
      <c r="E5" s="3123"/>
      <c r="F5" s="3123"/>
      <c r="G5" s="3123"/>
      <c r="H5" s="3123"/>
      <c r="I5" s="3123"/>
      <c r="J5" s="3123"/>
      <c r="K5" s="3123"/>
      <c r="L5" s="3123"/>
      <c r="M5" s="3123"/>
      <c r="N5" s="3123"/>
      <c r="O5" s="3123"/>
      <c r="P5" s="3123"/>
      <c r="Q5" s="3123"/>
      <c r="R5" s="3123"/>
      <c r="S5" s="3124"/>
    </row>
    <row r="6" spans="1:19" s="2685" customFormat="1">
      <c r="A6" s="1428">
        <v>1988</v>
      </c>
      <c r="B6" s="1385">
        <f>E6a!D6/E8b!B6</f>
        <v>9.6800009680000965E-2</v>
      </c>
      <c r="C6" s="1750">
        <f>E6a!E6/E8b!C6</f>
        <v>0.25273372970474661</v>
      </c>
      <c r="D6" s="1750">
        <f>E6a!F6/E8b!D6</f>
        <v>6.3678623086229957E-2</v>
      </c>
      <c r="E6" s="1750">
        <f>E6a!G6/E8b!E6</f>
        <v>3.7139128547867085E-2</v>
      </c>
      <c r="F6" s="1750">
        <f>E6a!H6/E8b!F6</f>
        <v>3.8857802646771467E-2</v>
      </c>
      <c r="G6" s="1750">
        <f>E6a!I6/E8b!G6</f>
        <v>3.9834884404144823E-2</v>
      </c>
      <c r="H6" s="1749">
        <f>E6a!J6/(1-E8b!T6)</f>
        <v>4.7362110311750603E-2</v>
      </c>
      <c r="I6" s="1750">
        <f>E6a!K6/E8b!I6/(1-E8b!T6)</f>
        <v>0.1942608674831709</v>
      </c>
      <c r="J6" s="1750">
        <f>E6a!L6/E8b!J6/(1-E8b!T6)</f>
        <v>2.6521096449384721E-2</v>
      </c>
      <c r="K6" s="1750">
        <f>E6a!M6/E8b!K6/(1-E8b!T6)</f>
        <v>2.3505838646319891E-2</v>
      </c>
      <c r="L6" s="1750">
        <f>E6a!N6/E8b!L6/(1-E8b!T6)</f>
        <v>2.2547139384837381E-2</v>
      </c>
      <c r="M6" s="2492">
        <f>E6a!O6/E8b!M6/(1-E8b!T6)</f>
        <v>2.1906930089965016E-2</v>
      </c>
      <c r="N6" s="1750">
        <f>E6a!P6/E8b!T6</f>
        <v>0.14651721377101681</v>
      </c>
      <c r="O6" s="1750">
        <f>E6a!Q6/E8b!O6/(E8b!T6)</f>
        <v>0.2751741960583578</v>
      </c>
      <c r="P6" s="1750">
        <f>E6a!R6/E8b!P6/(E8b!T6)</f>
        <v>0.10270226139871876</v>
      </c>
      <c r="Q6" s="1750">
        <f>E6a!S6/E8b!Q6/(E8b!T6)</f>
        <v>5.8124307708208894E-2</v>
      </c>
      <c r="R6" s="1750">
        <f>E6a!T6/E8b!R6/(E8b!T6)</f>
        <v>6.087833190893692E-2</v>
      </c>
      <c r="S6" s="1542">
        <f>E6a!U6/E8b!S6/(E8b!T6)</f>
        <v>7.826948841071199E-2</v>
      </c>
    </row>
    <row r="7" spans="1:19" s="2685" customFormat="1">
      <c r="A7" s="1428" t="s">
        <v>413</v>
      </c>
      <c r="B7" s="1385">
        <f>E6a!D7/E8b!B7</f>
        <v>0.10599998940000104</v>
      </c>
      <c r="C7" s="1750">
        <f>E6a!E7/E8b!C7</f>
        <v>0.13883591772980189</v>
      </c>
      <c r="D7" s="1750">
        <f>E6a!F7/E8b!D7</f>
        <v>9.1383523451750326E-2</v>
      </c>
      <c r="E7" s="1750">
        <f>E6a!G7/E8b!E7</f>
        <v>9.7296658245304327E-2</v>
      </c>
      <c r="F7" s="1750">
        <f>E6a!H7/E8b!F7</f>
        <v>7.7517108120295192E-2</v>
      </c>
      <c r="G7" s="1750">
        <f>E6a!I7/E8b!G7</f>
        <v>8.0510256112070272E-2</v>
      </c>
      <c r="H7" s="1749">
        <f>E6a!J7/(1-E8b!T7)</f>
        <v>5.4646988432389305E-2</v>
      </c>
      <c r="I7" s="1750">
        <f>E6a!K7/E8b!I7/(1-E8b!T7)</f>
        <v>6.047401593101856E-2</v>
      </c>
      <c r="J7" s="1750">
        <f>E6a!L7/E8b!J7/(1-E8b!T7)</f>
        <v>4.5095151144903894E-2</v>
      </c>
      <c r="K7" s="1750">
        <f>E6a!M7/E8b!K7/(1-E8b!T7)</f>
        <v>6.092191495227383E-2</v>
      </c>
      <c r="L7" s="1750">
        <f>E6a!N7/E8b!L7/(1-E8b!T7)</f>
        <v>5.5522790117627396E-2</v>
      </c>
      <c r="M7" s="2492">
        <f>E6a!O7/E8b!M7/(1-E8b!T7)</f>
        <v>5.1405777078899102E-2</v>
      </c>
      <c r="N7" s="1750">
        <f>E6a!P7/E8b!T7</f>
        <v>0.1574408343361412</v>
      </c>
      <c r="O7" s="1750">
        <f>E6a!Q7/E8b!O7/(E8b!T7)</f>
        <v>0.18193861772413586</v>
      </c>
      <c r="P7" s="1750">
        <f>E6a!R7/E8b!P7/(E8b!T7)</f>
        <v>0.15109348866655364</v>
      </c>
      <c r="Q7" s="1750">
        <f>E6a!S7/E8b!Q7/(E8b!T7)</f>
        <v>0.14483254861686398</v>
      </c>
      <c r="R7" s="1750">
        <f>E6a!T7/E8b!R7/(E8b!T7)</f>
        <v>0.10356398012976943</v>
      </c>
      <c r="S7" s="1542">
        <f>E6a!U7/E8b!S7/(E8b!T7)</f>
        <v>0.14716659016064312</v>
      </c>
    </row>
    <row r="8" spans="1:19" s="2685" customFormat="1">
      <c r="A8" s="1428">
        <v>2002</v>
      </c>
      <c r="B8" s="1385">
        <f>E6a!D8/E8b!B8</f>
        <v>0.17460000000000003</v>
      </c>
      <c r="C8" s="1750">
        <f>E6a!E8/E8b!C8</f>
        <v>0.20264522578573005</v>
      </c>
      <c r="D8" s="1750">
        <f>E6a!F8/E8b!D8</f>
        <v>0.17110280001844516</v>
      </c>
      <c r="E8" s="1750">
        <f>E6a!G8/E8b!E8</f>
        <v>0.18719131669679778</v>
      </c>
      <c r="F8" s="1750">
        <f>E6a!H8/E8b!F8</f>
        <v>0.12844069666766267</v>
      </c>
      <c r="G8" s="1750">
        <f>E6a!I8/E8b!G8</f>
        <v>6.679293712399155E-2</v>
      </c>
      <c r="H8" s="1749">
        <f>E6a!J8/(1-E8b!T8)</f>
        <v>0.1004584412995814</v>
      </c>
      <c r="I8" s="1750">
        <f>E6a!K8/E8b!I8/(1-E8b!T8)</f>
        <v>0.10529431143804059</v>
      </c>
      <c r="J8" s="1750">
        <f>E6a!L8/E8b!J8/(1-E8b!T8)</f>
        <v>8.452378705859441E-2</v>
      </c>
      <c r="K8" s="1750">
        <f>E6a!M8/E8b!K8/(1-E8b!T8)</f>
        <v>0.11048255622751377</v>
      </c>
      <c r="L8" s="1750">
        <f>E6a!N8/E8b!L8/(1-E8b!T8)</f>
        <v>0.10351264292684426</v>
      </c>
      <c r="M8" s="2492">
        <f>E6a!O8/E8b!M8/(1-E8b!T8)</f>
        <v>5.1624146384414704E-2</v>
      </c>
      <c r="N8" s="1750">
        <f>E6a!P8/E8b!T8</f>
        <v>0.2488460766606462</v>
      </c>
      <c r="O8" s="1750">
        <f>E6a!Q8/E8b!O8/(E8b!T8)</f>
        <v>0.24995885658347899</v>
      </c>
      <c r="P8" s="1750">
        <f>E6a!R8/E8b!P8/(E8b!T8)</f>
        <v>0.26733898167048398</v>
      </c>
      <c r="Q8" s="1750">
        <f>E6a!S8/E8b!Q8/(E8b!T8)</f>
        <v>0.27893950675162871</v>
      </c>
      <c r="R8" s="1750">
        <f>E6a!T8/E8b!R8/(E8b!T8)</f>
        <v>0.15482683415957449</v>
      </c>
      <c r="S8" s="1542">
        <f>E6a!U8/E8b!S8/(E8b!T8)</f>
        <v>9.4579893300477044E-2</v>
      </c>
    </row>
    <row r="9" spans="1:19" s="2685" customFormat="1">
      <c r="A9" s="1428">
        <v>2013</v>
      </c>
      <c r="B9" s="1385">
        <f>E6a!D9/E8b!B9</f>
        <v>0.23009997699000229</v>
      </c>
      <c r="C9" s="1750">
        <f>E6a!E9/E8b!C9</f>
        <v>0.36178418414993185</v>
      </c>
      <c r="D9" s="1750">
        <f>E6a!F9/E8b!D9</f>
        <v>0.2871857034375952</v>
      </c>
      <c r="E9" s="1750">
        <f>E6a!G9/E8b!E9</f>
        <v>0.22579382442613033</v>
      </c>
      <c r="F9" s="1750">
        <f>E6a!H9/E8b!F9</f>
        <v>0.15622699623678296</v>
      </c>
      <c r="G9" s="1750">
        <f>E6a!I9/E8b!G9</f>
        <v>6.4486651949074741E-2</v>
      </c>
      <c r="H9" s="1749">
        <f>E6a!J9/(1-E8b!T9)</f>
        <v>0.13083366573593933</v>
      </c>
      <c r="I9" s="1750">
        <f>E6a!K9/E8b!I9/(1-E8b!T9)</f>
        <v>0.22248425824867393</v>
      </c>
      <c r="J9" s="1750">
        <f>E6a!L9/E8b!J9/(1-E8b!T9)</f>
        <v>0.15961490987261573</v>
      </c>
      <c r="K9" s="1750">
        <f>E6a!M9/E8b!K9/(1-E8b!T9)</f>
        <v>0.12662683370659289</v>
      </c>
      <c r="L9" s="1750">
        <f>E6a!N9/E8b!L9/(1-E8b!T9)</f>
        <v>9.8328282757611504E-2</v>
      </c>
      <c r="M9" s="2492">
        <f>E6a!O9/E8b!M9/(1-E8b!T9)</f>
        <v>5.698404394447841E-2</v>
      </c>
      <c r="N9" s="1750">
        <f>E6a!P9/E8b!T9</f>
        <v>0.32972322503008428</v>
      </c>
      <c r="O9" s="1750">
        <f>E6a!Q9/E8b!O9/(E8b!T9)</f>
        <v>0.44030805348145591</v>
      </c>
      <c r="P9" s="1750">
        <f>E6a!R9/E8b!P9/(E8b!T9)</f>
        <v>0.41449305387180957</v>
      </c>
      <c r="Q9" s="1750">
        <f>E6a!S9/E8b!Q9/(E8b!T9)</f>
        <v>0.33515847612516747</v>
      </c>
      <c r="R9" s="1750">
        <f>E6a!T9/E8b!R9/(E8b!T9)</f>
        <v>0.21982435438764183</v>
      </c>
      <c r="S9" s="1542">
        <f>E6a!U9/E8b!S9/(E8b!T9)</f>
        <v>7.2936997562989367E-2</v>
      </c>
    </row>
    <row r="10" spans="1:19" s="2685" customFormat="1">
      <c r="A10" s="2621" t="s">
        <v>436</v>
      </c>
      <c r="B10" s="1385">
        <f>E6a!D10/E8b!B10</f>
        <v>0.20750000000000002</v>
      </c>
      <c r="C10" s="2454">
        <f>E6a!E10/E8b!C10</f>
        <v>0.28826829129871173</v>
      </c>
      <c r="D10" s="2454">
        <f>E6a!F10/E8b!D10</f>
        <v>0.23402076934327923</v>
      </c>
      <c r="E10" s="2454">
        <f>E6a!G10/E8b!E10</f>
        <v>0.22058847821650659</v>
      </c>
      <c r="F10" s="2454">
        <f>E6a!H10/E8b!F10</f>
        <v>0.15514230730720266</v>
      </c>
      <c r="G10" s="2454">
        <f>E6a!I10/E8b!G10</f>
        <v>7.5055861247551439E-2</v>
      </c>
      <c r="H10" s="1749">
        <f>E6a!J10/(1-E8b!T10)</f>
        <v>0.10357214128916382</v>
      </c>
      <c r="I10" s="1750">
        <f>E6a!K10/E8b!I10/(1-E8b!T10)</f>
        <v>0.13324478175543158</v>
      </c>
      <c r="J10" s="1750">
        <f>E6a!L10/E8b!J10/(1-E8b!T10)</f>
        <v>0.11187226444101715</v>
      </c>
      <c r="K10" s="1750">
        <f>E6a!M10/E8b!K10/(1-E8b!T10)</f>
        <v>0.11253277923503475</v>
      </c>
      <c r="L10" s="1750">
        <f>E6a!N10/E8b!L10/(1-E8b!T10)</f>
        <v>8.495259204513024E-2</v>
      </c>
      <c r="M10" s="2492">
        <f>E6a!O10/E8b!M10/(1-E8b!T10)</f>
        <v>5.0032357188114947E-2</v>
      </c>
      <c r="N10" s="1750">
        <f>E6a!P10/E8b!T10</f>
        <v>0.31208659049909804</v>
      </c>
      <c r="O10" s="1750">
        <f>E6a!Q10/E8b!O10/(E8b!T10)</f>
        <v>0.37231276992891149</v>
      </c>
      <c r="P10" s="1750">
        <f>E6a!R10/E8b!P10/(E8b!T10)</f>
        <v>0.35993167493543859</v>
      </c>
      <c r="Q10" s="1750">
        <f>E6a!S10/E8b!Q10/(E8b!T10)</f>
        <v>0.34168119936509495</v>
      </c>
      <c r="R10" s="1750">
        <f>E6a!T10/E8b!R10/(E8b!T10)</f>
        <v>0.2305980591910014</v>
      </c>
      <c r="S10" s="1542">
        <f>E6a!U10/E8b!S10/(E8b!T10)</f>
        <v>0.10432583385600828</v>
      </c>
    </row>
    <row r="11" spans="1:19" s="2685" customFormat="1">
      <c r="A11" s="3122" t="s">
        <v>806</v>
      </c>
      <c r="B11" s="3123"/>
      <c r="C11" s="3123"/>
      <c r="D11" s="3123"/>
      <c r="E11" s="3123"/>
      <c r="F11" s="3123"/>
      <c r="G11" s="3123"/>
      <c r="H11" s="3123"/>
      <c r="I11" s="3123"/>
      <c r="J11" s="3123"/>
      <c r="K11" s="3123"/>
      <c r="L11" s="3123"/>
      <c r="M11" s="3123"/>
      <c r="N11" s="3123"/>
      <c r="O11" s="3123"/>
      <c r="P11" s="3123"/>
      <c r="Q11" s="3123"/>
      <c r="R11" s="3123"/>
      <c r="S11" s="3124"/>
    </row>
    <row r="12" spans="1:19" s="2685" customFormat="1">
      <c r="A12" s="1428">
        <v>1987</v>
      </c>
      <c r="B12" s="1385">
        <f>E6a!D12/E8b!B12</f>
        <v>0.34329999999999999</v>
      </c>
      <c r="C12" s="1750">
        <f>E6a!E12/E8b!C12</f>
        <v>0.36847045245547172</v>
      </c>
      <c r="D12" s="1750">
        <f>E6a!F12/E8b!D12</f>
        <v>0.31668025264046823</v>
      </c>
      <c r="E12" s="1750">
        <f>E6a!G12/E8b!E12</f>
        <v>0.28690699909624295</v>
      </c>
      <c r="F12" s="1750"/>
      <c r="G12" s="1750">
        <f>E6a!I12/E8b!G12</f>
        <v>0.25287090940075091</v>
      </c>
      <c r="H12" s="2284">
        <f>E6a!J12/(1-E8b!T12)</f>
        <v>5.7945041816009561E-2</v>
      </c>
      <c r="I12" s="1750">
        <f>E6a!K12/E8b!I12/(1-E8b!T12)</f>
        <v>4.5773805788810844E-2</v>
      </c>
      <c r="J12" s="1750">
        <f>E6a!L12/E8b!J12/(1-E8b!T12)</f>
        <v>4.7783035584098278E-2</v>
      </c>
      <c r="K12" s="1750">
        <f>E6a!M12/E8b!K12/(1-E8b!T12)</f>
        <v>7.9888266954031353E-2</v>
      </c>
      <c r="L12" s="1750"/>
      <c r="M12" s="2492">
        <f>E6a!O12/E8b!M12/(1-E8b!T12)</f>
        <v>0.10728305033624093</v>
      </c>
      <c r="N12" s="1385">
        <f>E6a!P12/E8b!T12</f>
        <v>0.63097629570108482</v>
      </c>
      <c r="O12" s="1750">
        <f>E6a!Q12/E8b!O12/(E8b!T12)</f>
        <v>0.59447876405541622</v>
      </c>
      <c r="P12" s="1750">
        <f>E6a!R12/E8b!P12/(E8b!T12)</f>
        <v>0.77456457007713575</v>
      </c>
      <c r="Q12" s="1750">
        <f>E6a!S12/E8b!Q12/(E8b!T12)</f>
        <v>0.78028964521875521</v>
      </c>
      <c r="R12" s="1750"/>
      <c r="S12" s="1542">
        <f>E6a!U12/E8b!S12/(E8b!T12)</f>
        <v>0.62232591779687996</v>
      </c>
    </row>
    <row r="13" spans="1:19" s="2685" customFormat="1">
      <c r="A13" s="1428">
        <v>1993</v>
      </c>
      <c r="B13" s="1385">
        <f>E6a!D13/E8b!B13</f>
        <v>0.34859999999999997</v>
      </c>
      <c r="C13" s="1750">
        <f>E6a!E13/E8b!C13</f>
        <v>0.37936391620440413</v>
      </c>
      <c r="D13" s="1750">
        <f>E6a!F13/E8b!D13</f>
        <v>0.32521421322756427</v>
      </c>
      <c r="E13" s="1750">
        <f>E6a!G13/E8b!E13</f>
        <v>0.29878873644408493</v>
      </c>
      <c r="F13" s="1750">
        <f>E6a!H13/E8b!F13</f>
        <v>0.34376074252320382</v>
      </c>
      <c r="G13" s="1750">
        <f>E6a!I13/E8b!G13</f>
        <v>0.25489058771347084</v>
      </c>
      <c r="H13" s="2284">
        <f>E6a!J13/(1-E8b!T13)</f>
        <v>4.8741826827818517E-2</v>
      </c>
      <c r="I13" s="1750">
        <f>E6a!K13/E8b!I13/(1-E8b!T13)</f>
        <v>3.6723870174618249E-2</v>
      </c>
      <c r="J13" s="1750">
        <f>E6a!L13/E8b!J13/(1-E8b!T13)</f>
        <v>2.8963616271248709E-2</v>
      </c>
      <c r="K13" s="1750">
        <f>E6a!M13/E8b!K13/(1-E8b!T13)</f>
        <v>6.4674104457877274E-2</v>
      </c>
      <c r="L13" s="1750">
        <f>E6a!N13/E8b!L13/(1-E8b!T13)</f>
        <v>0</v>
      </c>
      <c r="M13" s="2492">
        <f>E6a!O13/E8b!M13/(1-E8b!T13)</f>
        <v>9.9850152479769944E-2</v>
      </c>
      <c r="N13" s="1385">
        <f>E6a!P13/E8b!T13</f>
        <v>0.65394710276600043</v>
      </c>
      <c r="O13" s="1750">
        <f>E6a!Q13/E8b!O13/(E8b!T13)</f>
        <v>0.61414178627881033</v>
      </c>
      <c r="P13" s="1750">
        <f>E6a!R13/E8b!P13/(E8b!T13)</f>
        <v>0.76489226635110263</v>
      </c>
      <c r="Q13" s="1750">
        <f>E6a!S13/E8b!Q13/(E8b!T13)</f>
        <v>0.78659150594868155</v>
      </c>
      <c r="R13" s="1750">
        <f>E6a!T13/E8b!R13/(E8b!T13)</f>
        <v>0.82407281507393992</v>
      </c>
      <c r="S13" s="1542">
        <f>E6a!U13/E8b!S13/(E8b!T13)</f>
        <v>0.62345521604962928</v>
      </c>
    </row>
    <row r="14" spans="1:19" s="2685" customFormat="1">
      <c r="A14" s="1428">
        <v>2004</v>
      </c>
      <c r="B14" s="1385">
        <f>E6a!D14/E8b!B14</f>
        <v>0.33939996606000333</v>
      </c>
      <c r="C14" s="1750">
        <f>E6a!E14/E8b!C14</f>
        <v>0.37131362285219466</v>
      </c>
      <c r="D14" s="1750">
        <f>E6a!F14/E8b!D14</f>
        <v>0.32364755578336657</v>
      </c>
      <c r="E14" s="1750">
        <f>E6a!G14/E8b!E14</f>
        <v>0.31160700083917919</v>
      </c>
      <c r="F14" s="1750">
        <f>E6a!H14/E8b!F14</f>
        <v>0.22265854300346133</v>
      </c>
      <c r="G14" s="1750">
        <f>E6a!I14/E8b!G14</f>
        <v>0.28119277120471831</v>
      </c>
      <c r="H14" s="2284">
        <f>E6a!J14/(1-E8b!T14)</f>
        <v>4.849331470764319E-2</v>
      </c>
      <c r="I14" s="1750">
        <f>E6a!K14/E8b!I14/(1-E8b!T14)</f>
        <v>4.2080075546008448E-2</v>
      </c>
      <c r="J14" s="1750">
        <f>E6a!L14/E8b!J14/(1-E8b!T14)</f>
        <v>3.370288583223649E-2</v>
      </c>
      <c r="K14" s="1750">
        <f>E6a!M14/E8b!K14/(1-E8b!T14)</f>
        <v>4.8945753413572421E-2</v>
      </c>
      <c r="L14" s="1750">
        <f>E6a!N14/E8b!L14/(1-E8b!T14)</f>
        <v>0.1065518532089673</v>
      </c>
      <c r="M14" s="2492">
        <f>E6a!O14/E8b!M14/(1-E8b!T14)</f>
        <v>8.3993189373337565E-2</v>
      </c>
      <c r="N14" s="1385">
        <f>E6a!P14/E8b!T14</f>
        <v>0.63138905592303052</v>
      </c>
      <c r="O14" s="1750">
        <f>E6a!Q14/E8b!O14/(E8b!T14)</f>
        <v>0.57878613080376573</v>
      </c>
      <c r="P14" s="1750">
        <f>E6a!R14/E8b!P14/(E8b!T14)</f>
        <v>0.70249425186291004</v>
      </c>
      <c r="Q14" s="1750">
        <f>E6a!S14/E8b!Q14/(E8b!T14)</f>
        <v>0.7462515051565235</v>
      </c>
      <c r="R14" s="1750">
        <f>E6a!T14/E8b!R14/(E8b!T14)</f>
        <v>0.48916241546728717</v>
      </c>
      <c r="S14" s="1542">
        <f>E6a!U14/E8b!S14/(E8b!T14)</f>
        <v>0.64066970049960759</v>
      </c>
    </row>
    <row r="15" spans="1:19" s="2685" customFormat="1">
      <c r="A15" s="1428" t="s">
        <v>429</v>
      </c>
      <c r="B15" s="1385">
        <f>E6a!D15/E8b!B15</f>
        <v>0.37819999999999998</v>
      </c>
      <c r="C15" s="1750">
        <f>E6a!E15/E8b!C15</f>
        <v>0.44488570262582461</v>
      </c>
      <c r="D15" s="1750">
        <f>E6a!F15/E8b!D15</f>
        <v>0.36737356226565354</v>
      </c>
      <c r="E15" s="1750">
        <f>E6a!G15/E8b!E15</f>
        <v>0.33797011502763785</v>
      </c>
      <c r="F15" s="1750">
        <f>E6a!H15/E8b!F15</f>
        <v>0.18956793093894453</v>
      </c>
      <c r="G15" s="1750">
        <f>E6a!I15/E8b!G15</f>
        <v>0.28611611478494947</v>
      </c>
      <c r="H15" s="2284">
        <f>E6a!J15/(1-E8b!T15)</f>
        <v>4.3582566973210717E-2</v>
      </c>
      <c r="I15" s="1750">
        <f>E6a!K15/E8b!I15/(1-E8b!T15)</f>
        <v>4.0995414517864898E-2</v>
      </c>
      <c r="J15" s="1750">
        <f>E6a!L15/E8b!J15/(1-E8b!T15)</f>
        <v>2.9969541982875006E-2</v>
      </c>
      <c r="K15" s="1750">
        <f>E6a!M15/E8b!K15/(1-E8b!T15)</f>
        <v>3.8536710287595567E-2</v>
      </c>
      <c r="L15" s="1750">
        <f>E6a!N15/E8b!L15/(1-E8b!T15)</f>
        <v>8.0297634584852881E-2</v>
      </c>
      <c r="M15" s="2492">
        <f>E6a!O15/E8b!M15/(1-E8b!T15)</f>
        <v>7.59889034250118E-2</v>
      </c>
      <c r="N15" s="1385">
        <f>E6a!P15/E8b!T15</f>
        <v>0.71288515406162467</v>
      </c>
      <c r="O15" s="1750">
        <f>E6a!Q15/E8b!O15/(E8b!T15)</f>
        <v>0.6927850973354216</v>
      </c>
      <c r="P15" s="1750">
        <f>E6a!R15/E8b!P15/(E8b!T15)</f>
        <v>0.74325049502910445</v>
      </c>
      <c r="Q15" s="1750">
        <f>E6a!S15/E8b!Q15/(E8b!T15)</f>
        <v>0.76804344397452728</v>
      </c>
      <c r="R15" s="1750">
        <f>E6a!T15/E8b!R15/(E8b!T15)</f>
        <v>0.47975070618104565</v>
      </c>
      <c r="S15" s="1542">
        <f>E6a!U15/E8b!S15/(E8b!T15)</f>
        <v>0.61461538168414198</v>
      </c>
    </row>
    <row r="16" spans="1:19" s="2685" customFormat="1" ht="16" thickBot="1">
      <c r="A16" s="2469" t="s">
        <v>436</v>
      </c>
      <c r="B16" s="2287">
        <f>E6a!D16/E8b!B16</f>
        <v>0.40369995963000399</v>
      </c>
      <c r="C16" s="1760">
        <f>E6a!E16/E8b!C16</f>
        <v>0.47729471607257662</v>
      </c>
      <c r="D16" s="1760">
        <f>E6a!F16/E8b!D16</f>
        <v>0.40170737379693333</v>
      </c>
      <c r="E16" s="1760">
        <f>E6a!G16/E8b!E16</f>
        <v>0.36916170406381521</v>
      </c>
      <c r="F16" s="1760">
        <f>E6a!H16/E8b!F16</f>
        <v>0.2714875428985124</v>
      </c>
      <c r="G16" s="1760">
        <f>E6a!I16/E8b!G16</f>
        <v>0.36291027914332852</v>
      </c>
      <c r="H16" s="2644">
        <f>E6a!J16/(1-E8b!T16)</f>
        <v>8.550110909457552E-2</v>
      </c>
      <c r="I16" s="1760">
        <f>E6a!K16/E8b!I16/(1-E8b!T16)</f>
        <v>8.0468038393022384E-2</v>
      </c>
      <c r="J16" s="1760">
        <f>E6a!L16/E8b!J16/(1-E8b!T16)</f>
        <v>5.1984909359263275E-2</v>
      </c>
      <c r="K16" s="1760">
        <f>E6a!M16/E8b!K16/(1-E8b!T16)</f>
        <v>7.2229117695324876E-2</v>
      </c>
      <c r="L16" s="1760">
        <f>E6a!N16/E8b!L16/(1-E8b!T16)</f>
        <v>0.15407515218927234</v>
      </c>
      <c r="M16" s="2684">
        <f>E6a!O16/E8b!M16/(1-E8b!T16)</f>
        <v>0.15048316256442829</v>
      </c>
      <c r="N16" s="2287">
        <f>E6a!P16/E8b!T16</f>
        <v>0.71672287244594324</v>
      </c>
      <c r="O16" s="1760">
        <f>E6a!Q16/E8b!O16/(E8b!T16)</f>
        <v>0.69472490444686763</v>
      </c>
      <c r="P16" s="1760">
        <f>E6a!R16/E8b!P16/(E8b!T16)</f>
        <v>0.74737414182472228</v>
      </c>
      <c r="Q16" s="1760">
        <f>E6a!S16/E8b!Q16/(E8b!T16)</f>
        <v>0.75649843232237624</v>
      </c>
      <c r="R16" s="1760">
        <f>E6a!T16/E8b!R16/(E8b!T16)</f>
        <v>0.55271893637360636</v>
      </c>
      <c r="S16" s="1516">
        <f>E6a!U16/E8b!S16/(E8b!T16)</f>
        <v>0.64522064051361283</v>
      </c>
    </row>
    <row r="17" spans="1:21" ht="16" thickTop="1">
      <c r="A17" s="3137" t="s">
        <v>1778</v>
      </c>
      <c r="B17" s="3137"/>
      <c r="C17" s="3137"/>
      <c r="D17" s="3137"/>
      <c r="E17" s="3137"/>
      <c r="F17" s="3137"/>
      <c r="G17" s="3137"/>
      <c r="H17" s="3137"/>
      <c r="I17" s="3137"/>
      <c r="J17" s="3137"/>
      <c r="K17" s="3137"/>
      <c r="L17" s="3137"/>
      <c r="M17" s="3137"/>
      <c r="N17" s="3137"/>
      <c r="O17" s="3137"/>
      <c r="P17" s="3137"/>
      <c r="Q17" s="3137"/>
      <c r="R17" s="3137"/>
      <c r="S17" s="3137"/>
      <c r="T17" s="3137"/>
      <c r="U17" s="3137"/>
    </row>
    <row r="19" spans="1:21" ht="16" thickBot="1"/>
    <row r="20" spans="1:21" ht="16" thickTop="1">
      <c r="A20" s="3153" t="s">
        <v>1293</v>
      </c>
      <c r="B20" s="3153"/>
      <c r="C20" s="3153"/>
      <c r="D20" s="3153"/>
      <c r="E20" s="3153"/>
      <c r="F20" s="3153"/>
      <c r="G20" s="3153"/>
      <c r="H20" s="3153"/>
      <c r="I20" s="3153"/>
      <c r="J20" s="3153"/>
      <c r="K20" s="3153"/>
      <c r="L20" s="3153"/>
      <c r="M20" s="3153"/>
      <c r="N20" s="3153"/>
      <c r="O20" s="3153"/>
      <c r="P20" s="3153"/>
    </row>
    <row r="21" spans="1:21">
      <c r="A21" s="3151"/>
      <c r="B21" s="3147" t="s">
        <v>867</v>
      </c>
      <c r="C21" s="3147"/>
      <c r="D21" s="3147"/>
      <c r="E21" s="3147"/>
      <c r="F21" s="3147"/>
      <c r="G21" s="3147"/>
      <c r="H21" s="3147"/>
      <c r="I21" s="1610"/>
      <c r="J21" s="3147" t="s">
        <v>806</v>
      </c>
      <c r="K21" s="3147"/>
      <c r="L21" s="3147"/>
      <c r="M21" s="3147"/>
      <c r="N21" s="3147"/>
      <c r="O21" s="3147"/>
      <c r="P21" s="3147"/>
    </row>
    <row r="22" spans="1:21">
      <c r="A22" s="3152"/>
      <c r="B22" s="3151" t="s">
        <v>558</v>
      </c>
      <c r="C22" s="3147" t="s">
        <v>1292</v>
      </c>
      <c r="D22" s="3147"/>
      <c r="E22" s="1610"/>
      <c r="F22" s="3147" t="s">
        <v>1291</v>
      </c>
      <c r="G22" s="3147"/>
      <c r="H22" s="3147"/>
      <c r="I22" s="76"/>
      <c r="J22" s="3151" t="s">
        <v>558</v>
      </c>
      <c r="K22" s="3147" t="s">
        <v>1292</v>
      </c>
      <c r="L22" s="3147"/>
      <c r="M22" s="1610"/>
      <c r="N22" s="3147" t="s">
        <v>1291</v>
      </c>
      <c r="O22" s="3147"/>
      <c r="P22" s="3147"/>
    </row>
    <row r="23" spans="1:21" ht="30">
      <c r="A23" s="3152"/>
      <c r="B23" s="3152"/>
      <c r="C23" s="2615" t="s">
        <v>832</v>
      </c>
      <c r="D23" s="2615" t="s">
        <v>831</v>
      </c>
      <c r="E23" s="1787"/>
      <c r="F23" s="2615" t="s">
        <v>1219</v>
      </c>
      <c r="G23" s="2615" t="s">
        <v>1261</v>
      </c>
      <c r="H23" s="2615" t="s">
        <v>1258</v>
      </c>
      <c r="I23" s="76"/>
      <c r="J23" s="3152"/>
      <c r="K23" s="2615" t="s">
        <v>832</v>
      </c>
      <c r="L23" s="2615" t="s">
        <v>831</v>
      </c>
      <c r="M23" s="1787"/>
      <c r="N23" s="2615" t="s">
        <v>1219</v>
      </c>
      <c r="O23" s="2615" t="s">
        <v>1261</v>
      </c>
      <c r="P23" s="2615" t="s">
        <v>1258</v>
      </c>
    </row>
    <row r="24" spans="1:21">
      <c r="A24" s="207" t="s">
        <v>1265</v>
      </c>
      <c r="B24" s="1422">
        <f>B6</f>
        <v>9.6800009680000965E-2</v>
      </c>
      <c r="C24" s="2687">
        <f>H6</f>
        <v>4.7362110311750603E-2</v>
      </c>
      <c r="D24" s="2687">
        <f>N6</f>
        <v>0.14651721377101681</v>
      </c>
      <c r="E24" s="2687"/>
      <c r="F24" s="2687">
        <f>C6</f>
        <v>0.25273372970474661</v>
      </c>
      <c r="G24" s="2687">
        <f>SUM(E6a!F6:H6)/SUM(E8b!D6:F6)</f>
        <v>4.6394860809975361E-2</v>
      </c>
      <c r="H24" s="2687">
        <f>G6</f>
        <v>3.9834884404144823E-2</v>
      </c>
      <c r="I24" s="2688"/>
      <c r="J24" s="2687">
        <f>B12</f>
        <v>0.34329999999999999</v>
      </c>
      <c r="K24" s="2687">
        <f>H12</f>
        <v>5.7945041816009561E-2</v>
      </c>
      <c r="L24" s="2687">
        <f>N12</f>
        <v>0.63097629570108482</v>
      </c>
      <c r="M24" s="2687"/>
      <c r="N24" s="2687">
        <f>C12</f>
        <v>0.36847045245547172</v>
      </c>
      <c r="O24" s="2687">
        <f>SUM(E6a!F12:H12)/SUM(E8b!D12:F12)</f>
        <v>0.2987292033078438</v>
      </c>
      <c r="P24" s="2687">
        <f>G12</f>
        <v>0.25287090940075091</v>
      </c>
    </row>
    <row r="25" spans="1:21">
      <c r="A25" s="5" t="s">
        <v>1290</v>
      </c>
      <c r="B25" s="97">
        <f>B8</f>
        <v>0.17460000000000003</v>
      </c>
      <c r="C25" s="2687">
        <f>H8</f>
        <v>0.1004584412995814</v>
      </c>
      <c r="D25" s="2687">
        <f>N8</f>
        <v>0.2488460766606462</v>
      </c>
      <c r="E25" s="2687"/>
      <c r="F25" s="2687">
        <f>C8</f>
        <v>0.20264522578573005</v>
      </c>
      <c r="G25" s="2687">
        <f>SUM(E6a!F8:H8)/SUM(E8b!D8:F8)</f>
        <v>0.17122202895485475</v>
      </c>
      <c r="H25" s="2687">
        <f>G8</f>
        <v>6.679293712399155E-2</v>
      </c>
      <c r="I25" s="2688"/>
      <c r="J25" s="2687">
        <f>B14</f>
        <v>0.33939996606000333</v>
      </c>
      <c r="K25" s="2687">
        <f>H14</f>
        <v>4.849331470764319E-2</v>
      </c>
      <c r="L25" s="2687">
        <f>N14</f>
        <v>0.63138905592303052</v>
      </c>
      <c r="M25" s="2687"/>
      <c r="N25" s="2687">
        <f>C14</f>
        <v>0.37131362285219466</v>
      </c>
      <c r="O25" s="2687">
        <f>SUM(E6a!F14:H14)/SUM(E8b!D14:F14)</f>
        <v>0.31205177281519775</v>
      </c>
      <c r="P25" s="2687">
        <f>G14</f>
        <v>0.28119277120471831</v>
      </c>
    </row>
    <row r="26" spans="1:21" ht="16" thickBot="1">
      <c r="A26" s="2689" t="s">
        <v>1289</v>
      </c>
      <c r="B26" s="2690">
        <f>B10</f>
        <v>0.20750000000000002</v>
      </c>
      <c r="C26" s="2690">
        <f>H10</f>
        <v>0.10357214128916382</v>
      </c>
      <c r="D26" s="2690">
        <f>N10</f>
        <v>0.31208659049909804</v>
      </c>
      <c r="E26" s="2690"/>
      <c r="F26" s="2690">
        <f>C10</f>
        <v>0.28826829129871173</v>
      </c>
      <c r="G26" s="2690">
        <f>SUM(E6a!F10:H10)/SUM(E8b!D10:F10)</f>
        <v>0.2097262725488242</v>
      </c>
      <c r="H26" s="2690">
        <f>G10</f>
        <v>7.5055861247551439E-2</v>
      </c>
      <c r="I26" s="2691"/>
      <c r="J26" s="2690">
        <f>B16</f>
        <v>0.40369995963000399</v>
      </c>
      <c r="K26" s="2690">
        <f>H16</f>
        <v>8.550110909457552E-2</v>
      </c>
      <c r="L26" s="2690">
        <f>N16</f>
        <v>0.71672287244594324</v>
      </c>
      <c r="M26" s="2690"/>
      <c r="N26" s="2690">
        <f>C16</f>
        <v>0.47729471607257662</v>
      </c>
      <c r="O26" s="2690">
        <f>SUM(E6a!F16:H16)/SUM(E8b!D16:F16)</f>
        <v>0.37407523016959554</v>
      </c>
      <c r="P26" s="2690">
        <f>G16</f>
        <v>0.36291027914332852</v>
      </c>
    </row>
    <row r="27" spans="1:21" ht="16" thickTop="1">
      <c r="B27" s="1771" t="s">
        <v>558</v>
      </c>
      <c r="C27" s="1771" t="s">
        <v>832</v>
      </c>
      <c r="D27" s="1771" t="s">
        <v>831</v>
      </c>
      <c r="F27" s="1771" t="s">
        <v>558</v>
      </c>
      <c r="G27" s="1771" t="s">
        <v>832</v>
      </c>
      <c r="H27" s="1771" t="s">
        <v>831</v>
      </c>
      <c r="J27" s="2688" t="s">
        <v>1219</v>
      </c>
      <c r="K27" s="2688" t="s">
        <v>1261</v>
      </c>
      <c r="L27" s="2688" t="s">
        <v>1258</v>
      </c>
      <c r="N27" s="2688" t="s">
        <v>1219</v>
      </c>
      <c r="O27" s="2688" t="s">
        <v>1261</v>
      </c>
      <c r="P27" s="2688" t="s">
        <v>1258</v>
      </c>
    </row>
  </sheetData>
  <mergeCells count="18">
    <mergeCell ref="A17:U17"/>
    <mergeCell ref="A2:S2"/>
    <mergeCell ref="B3:G3"/>
    <mergeCell ref="H3:M3"/>
    <mergeCell ref="N3:S3"/>
    <mergeCell ref="A11:S11"/>
    <mergeCell ref="A5:S5"/>
    <mergeCell ref="A3:A4"/>
    <mergeCell ref="B22:B23"/>
    <mergeCell ref="J22:J23"/>
    <mergeCell ref="A20:P20"/>
    <mergeCell ref="A21:A23"/>
    <mergeCell ref="J21:P21"/>
    <mergeCell ref="B21:H21"/>
    <mergeCell ref="C22:D22"/>
    <mergeCell ref="F22:H22"/>
    <mergeCell ref="K22:L22"/>
    <mergeCell ref="N22:P22"/>
  </mergeCells>
  <hyperlinks>
    <hyperlink ref="A1" location="Index!A1" display="Back to index" xr:uid="{00000000-0004-0000-3700-000000000000}"/>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5" tint="0.39997558519241921"/>
  </sheetPr>
  <dimension ref="A1:I16"/>
  <sheetViews>
    <sheetView zoomScaleNormal="100" workbookViewId="0">
      <selection activeCell="A2" sqref="A2:Q2"/>
    </sheetView>
  </sheetViews>
  <sheetFormatPr baseColWidth="10" defaultColWidth="8.83203125" defaultRowHeight="15"/>
  <cols>
    <col min="1" max="3" width="19.1640625" style="1771" customWidth="1"/>
    <col min="4" max="4" width="2.83203125" style="1771" customWidth="1"/>
    <col min="5" max="6" width="19.1640625" style="1771" customWidth="1"/>
    <col min="7" max="7" width="2.83203125" style="1771" customWidth="1"/>
    <col min="8" max="9" width="19.1640625" style="1771" customWidth="1"/>
    <col min="10" max="16384" width="8.83203125" style="1771"/>
  </cols>
  <sheetData>
    <row r="1" spans="1:9" ht="16" thickBot="1">
      <c r="A1" s="1770" t="s">
        <v>1610</v>
      </c>
    </row>
    <row r="2" spans="1:9" ht="26" thickTop="1">
      <c r="A2" s="3054" t="s">
        <v>1775</v>
      </c>
      <c r="B2" s="3055"/>
      <c r="C2" s="3055"/>
      <c r="D2" s="3055"/>
      <c r="E2" s="3055"/>
      <c r="F2" s="3055"/>
      <c r="G2" s="3055"/>
      <c r="H2" s="3055"/>
      <c r="I2" s="3056"/>
    </row>
    <row r="3" spans="1:9" s="1426" customFormat="1" ht="15.5" customHeight="1">
      <c r="A3" s="3157" t="s">
        <v>1247</v>
      </c>
      <c r="B3" s="3156" t="s">
        <v>860</v>
      </c>
      <c r="C3" s="3156"/>
      <c r="D3" s="1462"/>
      <c r="E3" s="3156" t="s">
        <v>1242</v>
      </c>
      <c r="F3" s="3156"/>
      <c r="G3" s="1462"/>
      <c r="H3" s="3156" t="s">
        <v>1243</v>
      </c>
      <c r="I3" s="3069"/>
    </row>
    <row r="4" spans="1:9" s="1426" customFormat="1" ht="16">
      <c r="A4" s="3158"/>
      <c r="B4" s="1415" t="s">
        <v>867</v>
      </c>
      <c r="C4" s="1415" t="s">
        <v>806</v>
      </c>
      <c r="D4" s="1415"/>
      <c r="E4" s="1415" t="s">
        <v>867</v>
      </c>
      <c r="F4" s="1415" t="s">
        <v>806</v>
      </c>
      <c r="G4" s="1415"/>
      <c r="H4" s="1415" t="s">
        <v>867</v>
      </c>
      <c r="I4" s="1429" t="s">
        <v>806</v>
      </c>
    </row>
    <row r="5" spans="1:9">
      <c r="A5" s="1737" t="s">
        <v>1265</v>
      </c>
      <c r="B5" s="1750">
        <v>0.62130000000000007</v>
      </c>
      <c r="C5" s="1750">
        <v>0.6179</v>
      </c>
      <c r="D5" s="1750"/>
      <c r="E5" s="1750">
        <v>0.1993</v>
      </c>
      <c r="F5" s="1750">
        <v>0.16519999999999999</v>
      </c>
      <c r="G5" s="1750"/>
      <c r="H5" s="1750">
        <v>0.1794</v>
      </c>
      <c r="I5" s="1542">
        <v>0.21690000000000001</v>
      </c>
    </row>
    <row r="6" spans="1:9">
      <c r="A6" s="1737" t="s">
        <v>1266</v>
      </c>
      <c r="B6" s="1750">
        <v>0.58479999999999999</v>
      </c>
      <c r="C6" s="1750">
        <v>0.60599999999999998</v>
      </c>
      <c r="D6" s="1750"/>
      <c r="E6" s="1750">
        <v>0.20899999999999999</v>
      </c>
      <c r="F6" s="1750">
        <v>0.15490000000000001</v>
      </c>
      <c r="G6" s="1750"/>
      <c r="H6" s="1750">
        <v>0.20620000000000002</v>
      </c>
      <c r="I6" s="1542">
        <v>0.23910000000000001</v>
      </c>
    </row>
    <row r="7" spans="1:9">
      <c r="A7" s="1737" t="s">
        <v>1267</v>
      </c>
      <c r="B7" s="1750">
        <v>0.31909999999999999</v>
      </c>
      <c r="C7" s="1750">
        <v>0.54830000000000001</v>
      </c>
      <c r="D7" s="1750"/>
      <c r="E7" s="1750">
        <v>0.25509999999999999</v>
      </c>
      <c r="F7" s="1750">
        <v>0.1875</v>
      </c>
      <c r="G7" s="1750"/>
      <c r="H7" s="1750">
        <v>0.42579999999999996</v>
      </c>
      <c r="I7" s="1542">
        <v>0.26419999999999999</v>
      </c>
    </row>
    <row r="8" spans="1:9">
      <c r="A8" s="1737" t="s">
        <v>1268</v>
      </c>
      <c r="B8" s="1750">
        <v>0.1396</v>
      </c>
      <c r="C8" s="1750">
        <v>0.45689999999999997</v>
      </c>
      <c r="D8" s="1750"/>
      <c r="E8" s="1750">
        <v>0.29530000000000001</v>
      </c>
      <c r="F8" s="1750">
        <v>0.2445</v>
      </c>
      <c r="G8" s="1750"/>
      <c r="H8" s="1750">
        <v>0.56509999999999994</v>
      </c>
      <c r="I8" s="1542">
        <v>0.29859999999999998</v>
      </c>
    </row>
    <row r="9" spans="1:9" ht="16" thickBot="1">
      <c r="A9" s="1752" t="s">
        <v>436</v>
      </c>
      <c r="B9" s="1760">
        <v>0.15490000000000001</v>
      </c>
      <c r="C9" s="1760">
        <v>0.40090000000000003</v>
      </c>
      <c r="D9" s="1760"/>
      <c r="E9" s="1760">
        <v>0.28970000000000001</v>
      </c>
      <c r="F9" s="1760">
        <v>0.25700000000000001</v>
      </c>
      <c r="G9" s="1760"/>
      <c r="H9" s="1760">
        <v>0.5554</v>
      </c>
      <c r="I9" s="1516">
        <v>0.34210000000000002</v>
      </c>
    </row>
    <row r="10" spans="1:9" ht="16" thickTop="1">
      <c r="A10" s="3155" t="s">
        <v>1776</v>
      </c>
      <c r="B10" s="3155"/>
      <c r="C10" s="3155"/>
      <c r="D10" s="3155"/>
      <c r="E10" s="3155"/>
      <c r="F10" s="3155"/>
      <c r="G10" s="3155"/>
      <c r="H10" s="3155"/>
      <c r="I10" s="3155"/>
    </row>
    <row r="11" spans="1:9">
      <c r="A11" s="2"/>
    </row>
    <row r="12" spans="1:9">
      <c r="B12" s="3154" t="s">
        <v>1265</v>
      </c>
      <c r="C12" s="3154"/>
      <c r="D12" s="2688"/>
      <c r="E12" s="3154" t="s">
        <v>1267</v>
      </c>
      <c r="F12" s="3154"/>
      <c r="H12" s="3154">
        <v>2018</v>
      </c>
      <c r="I12" s="3154"/>
    </row>
    <row r="13" spans="1:9">
      <c r="B13" s="2688" t="s">
        <v>867</v>
      </c>
      <c r="C13" s="2688" t="s">
        <v>806</v>
      </c>
      <c r="D13" s="2688"/>
      <c r="E13" s="2688" t="s">
        <v>867</v>
      </c>
      <c r="F13" s="2688" t="s">
        <v>806</v>
      </c>
      <c r="G13" s="2688"/>
      <c r="H13" s="2688" t="s">
        <v>867</v>
      </c>
      <c r="I13" s="2688" t="s">
        <v>806</v>
      </c>
    </row>
    <row r="14" spans="1:9">
      <c r="A14" s="1771" t="s">
        <v>860</v>
      </c>
      <c r="B14" s="2693">
        <v>0.62130000000000007</v>
      </c>
      <c r="C14" s="2693">
        <v>0.6179</v>
      </c>
      <c r="D14" s="2693"/>
      <c r="E14" s="2693">
        <v>0.31909999999999999</v>
      </c>
      <c r="F14" s="2693">
        <v>0.54830000000000001</v>
      </c>
      <c r="G14" s="2693"/>
      <c r="H14" s="2693">
        <v>0.15490000000000001</v>
      </c>
      <c r="I14" s="2693">
        <v>0.40090000000000003</v>
      </c>
    </row>
    <row r="15" spans="1:9">
      <c r="A15" s="1771" t="s">
        <v>1242</v>
      </c>
      <c r="B15" s="2693">
        <v>0.1993</v>
      </c>
      <c r="C15" s="2693">
        <v>0.16520000000000001</v>
      </c>
      <c r="D15" s="2693"/>
      <c r="E15" s="2693">
        <v>0.25509999999999999</v>
      </c>
      <c r="F15" s="2693">
        <v>0.1875</v>
      </c>
      <c r="G15" s="2693"/>
      <c r="H15" s="2693">
        <v>0.28970000000000001</v>
      </c>
      <c r="I15" s="2693">
        <v>0.25700000000000001</v>
      </c>
    </row>
    <row r="16" spans="1:9">
      <c r="A16" s="1771" t="s">
        <v>1246</v>
      </c>
      <c r="B16" s="2693">
        <v>0.1794</v>
      </c>
      <c r="C16" s="2693">
        <v>0.21690000000000001</v>
      </c>
      <c r="D16" s="2693"/>
      <c r="E16" s="2693">
        <v>0.42579999999999996</v>
      </c>
      <c r="F16" s="2693">
        <v>0.26419999999999999</v>
      </c>
      <c r="G16" s="2693"/>
      <c r="H16" s="2693">
        <v>0.5554</v>
      </c>
      <c r="I16" s="2693">
        <v>0.34210000000000002</v>
      </c>
    </row>
  </sheetData>
  <mergeCells count="9">
    <mergeCell ref="B12:C12"/>
    <mergeCell ref="E12:F12"/>
    <mergeCell ref="H12:I12"/>
    <mergeCell ref="A10:I10"/>
    <mergeCell ref="A2:I2"/>
    <mergeCell ref="B3:C3"/>
    <mergeCell ref="E3:F3"/>
    <mergeCell ref="H3:I3"/>
    <mergeCell ref="A3:A4"/>
  </mergeCells>
  <hyperlinks>
    <hyperlink ref="A1" location="Index!A1" display="Back to index" xr:uid="{00000000-0004-0000-3800-0000000000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5" tint="0.39997558519241921"/>
  </sheetPr>
  <dimension ref="A1:J19"/>
  <sheetViews>
    <sheetView workbookViewId="0">
      <selection activeCell="A2" sqref="A2:Q2"/>
    </sheetView>
  </sheetViews>
  <sheetFormatPr baseColWidth="10" defaultColWidth="8.83203125" defaultRowHeight="16"/>
  <cols>
    <col min="1" max="1" width="15.1640625" style="1426" customWidth="1"/>
    <col min="2" max="3" width="18.5" style="1426" customWidth="1"/>
    <col min="4" max="4" width="2.83203125" style="1426" customWidth="1"/>
    <col min="5" max="6" width="18.5" style="1426" customWidth="1"/>
    <col min="7" max="7" width="2.83203125" style="1426" customWidth="1"/>
    <col min="8" max="9" width="18.5" style="1426" customWidth="1"/>
    <col min="10" max="16384" width="8.83203125" style="1426"/>
  </cols>
  <sheetData>
    <row r="1" spans="1:10" ht="17" thickBot="1">
      <c r="A1" s="1770" t="s">
        <v>1610</v>
      </c>
    </row>
    <row r="2" spans="1:10" ht="26" thickTop="1">
      <c r="A2" s="3054" t="s">
        <v>1783</v>
      </c>
      <c r="B2" s="3055"/>
      <c r="C2" s="3055"/>
      <c r="D2" s="3055"/>
      <c r="E2" s="3055"/>
      <c r="F2" s="3055"/>
      <c r="G2" s="3055"/>
      <c r="H2" s="3055"/>
      <c r="I2" s="3056"/>
    </row>
    <row r="3" spans="1:10">
      <c r="A3" s="3160"/>
      <c r="B3" s="3065" t="s">
        <v>1219</v>
      </c>
      <c r="C3" s="3065"/>
      <c r="D3" s="1462"/>
      <c r="E3" s="3065" t="s">
        <v>1261</v>
      </c>
      <c r="F3" s="3065"/>
      <c r="G3" s="1462"/>
      <c r="H3" s="3065" t="s">
        <v>1258</v>
      </c>
      <c r="I3" s="3129"/>
    </row>
    <row r="4" spans="1:10">
      <c r="A4" s="3160"/>
      <c r="B4" s="1415" t="s">
        <v>867</v>
      </c>
      <c r="C4" s="1415" t="s">
        <v>806</v>
      </c>
      <c r="D4" s="801"/>
      <c r="E4" s="1415" t="s">
        <v>867</v>
      </c>
      <c r="F4" s="1415" t="s">
        <v>806</v>
      </c>
      <c r="G4" s="801"/>
      <c r="H4" s="1415" t="s">
        <v>867</v>
      </c>
      <c r="I4" s="1429" t="s">
        <v>806</v>
      </c>
    </row>
    <row r="5" spans="1:10">
      <c r="A5" s="1737" t="s">
        <v>1265</v>
      </c>
      <c r="B5" s="1750">
        <f>SUM(E9a!B6:D6)</f>
        <v>0.20265509999999998</v>
      </c>
      <c r="C5" s="1750">
        <f>SUM(E9a!B12:D12)</f>
        <v>0.65143010000000001</v>
      </c>
      <c r="D5" s="1750"/>
      <c r="E5" s="1750">
        <f>SUM(E9a!E6:M6)</f>
        <v>0.77603560000000016</v>
      </c>
      <c r="F5" s="1750">
        <f>SUM(E9a!E12:M12)</f>
        <v>0.31074970000000002</v>
      </c>
      <c r="G5" s="1750"/>
      <c r="H5" s="1750">
        <f>SUM(E9a!N6:P6)</f>
        <v>2.13093E-2</v>
      </c>
      <c r="I5" s="1542">
        <f>SUM(E9a!N12:P12)</f>
        <v>3.7820099999999995E-2</v>
      </c>
    </row>
    <row r="6" spans="1:10">
      <c r="A6" s="1737" t="s">
        <v>1266</v>
      </c>
      <c r="B6" s="1750">
        <f>SUM(E9a!B7:D7)</f>
        <v>0.29911799999999999</v>
      </c>
      <c r="C6" s="1750">
        <f>SUM(E9a!B13:D13)</f>
        <v>0.59623150000000003</v>
      </c>
      <c r="D6" s="1750"/>
      <c r="E6" s="1750">
        <f>SUM(E9a!E7:M7)</f>
        <v>0.68958129999999984</v>
      </c>
      <c r="F6" s="1750">
        <f>SUM(E9a!E13:M13)</f>
        <v>0.35133009999999998</v>
      </c>
      <c r="G6" s="1750"/>
      <c r="H6" s="1750">
        <f>SUM(E9a!N7:P7)</f>
        <v>1.1300600000000001E-2</v>
      </c>
      <c r="I6" s="1542">
        <f>SUM(E9a!N13:P13)</f>
        <v>5.2438399999999996E-2</v>
      </c>
    </row>
    <row r="7" spans="1:10">
      <c r="A7" s="1737" t="s">
        <v>1267</v>
      </c>
      <c r="B7" s="1750">
        <f>SUM(E9a!B8:D8)</f>
        <v>0.17493539999999999</v>
      </c>
      <c r="C7" s="1750">
        <f>SUM(E9a!B14:D14)</f>
        <v>0.48885909999999999</v>
      </c>
      <c r="D7" s="1750"/>
      <c r="E7" s="1750">
        <f>SUM(E9a!E8:M8)</f>
        <v>0.80357690000000004</v>
      </c>
      <c r="F7" s="1750">
        <f>SUM(E9a!E14:M14)</f>
        <v>0.4415848</v>
      </c>
      <c r="G7" s="1750"/>
      <c r="H7" s="1750">
        <f>SUM(E9a!N8:P8)</f>
        <v>2.1487700000000002E-2</v>
      </c>
      <c r="I7" s="1542">
        <f>SUM(E9a!N14:P14)</f>
        <v>6.9556199999999999E-2</v>
      </c>
    </row>
    <row r="8" spans="1:10">
      <c r="A8" s="1737" t="s">
        <v>1268</v>
      </c>
      <c r="B8" s="1750">
        <f>SUM(E9a!B9:D9)</f>
        <v>9.5325199999999999E-2</v>
      </c>
      <c r="C8" s="1750">
        <f>SUM(E9a!B15:D15)</f>
        <v>0.38864460000000001</v>
      </c>
      <c r="D8" s="1750"/>
      <c r="E8" s="1750">
        <f>SUM(E9a!E9:M9)</f>
        <v>0.82463059999999999</v>
      </c>
      <c r="F8" s="1750">
        <f>SUM(E9a!E15:M15)</f>
        <v>0.50909170000000004</v>
      </c>
      <c r="G8" s="1750"/>
      <c r="H8" s="1750">
        <f>SUM(E9a!N9:P9)</f>
        <v>8.0044400000000002E-2</v>
      </c>
      <c r="I8" s="1542">
        <f>SUM(E9a!N15:P15)</f>
        <v>0.10226379999999999</v>
      </c>
    </row>
    <row r="9" spans="1:10" ht="17" thickBot="1">
      <c r="A9" s="1752" t="s">
        <v>436</v>
      </c>
      <c r="B9" s="1760">
        <f>SUM(E9a!B10:D10)</f>
        <v>0.1020059</v>
      </c>
      <c r="C9" s="1760">
        <f>SUM(E9a!B16:D16)</f>
        <v>0.2847364</v>
      </c>
      <c r="D9" s="1760"/>
      <c r="E9" s="1760">
        <f>SUM(E9a!E10:M10)</f>
        <v>0.81199199999999994</v>
      </c>
      <c r="F9" s="1760">
        <f>SUM(E9a!E16:M16)</f>
        <v>0.58266770000000001</v>
      </c>
      <c r="G9" s="1760"/>
      <c r="H9" s="1760">
        <f>SUM(E9a!N10:P10)</f>
        <v>8.6001999999999995E-2</v>
      </c>
      <c r="I9" s="1516">
        <f>SUM(E9a!N16:P16)</f>
        <v>0.13259579999999999</v>
      </c>
    </row>
    <row r="10" spans="1:10" ht="17" thickTop="1">
      <c r="A10" s="3161" t="s">
        <v>1790</v>
      </c>
      <c r="B10" s="3161"/>
      <c r="C10" s="3161"/>
      <c r="D10" s="3161"/>
      <c r="E10" s="3161"/>
      <c r="F10" s="3161"/>
      <c r="G10" s="3161"/>
      <c r="H10" s="3161"/>
      <c r="I10" s="3161"/>
    </row>
    <row r="11" spans="1:10">
      <c r="A11" s="3162"/>
      <c r="B11" s="3162"/>
      <c r="C11" s="3162"/>
      <c r="D11" s="3162"/>
      <c r="E11" s="3162"/>
      <c r="F11" s="3162"/>
      <c r="G11" s="3162"/>
      <c r="H11" s="3162"/>
      <c r="I11" s="3162"/>
    </row>
    <row r="12" spans="1:10">
      <c r="A12" s="2719"/>
      <c r="B12" s="2719"/>
      <c r="C12" s="2719"/>
      <c r="D12" s="2719"/>
      <c r="E12" s="2719"/>
      <c r="F12" s="2719"/>
      <c r="G12" s="2719"/>
      <c r="H12" s="2719"/>
      <c r="I12" s="2719"/>
    </row>
    <row r="13" spans="1:10">
      <c r="A13" s="2"/>
      <c r="B13" s="3159" t="s">
        <v>1265</v>
      </c>
      <c r="C13" s="3159"/>
      <c r="D13" s="91"/>
      <c r="E13" s="3159" t="s">
        <v>1267</v>
      </c>
      <c r="F13" s="3159"/>
      <c r="G13"/>
      <c r="H13" s="3159">
        <v>2018</v>
      </c>
      <c r="I13" s="3159"/>
    </row>
    <row r="14" spans="1:10">
      <c r="A14"/>
      <c r="B14" s="91" t="s">
        <v>867</v>
      </c>
      <c r="C14" s="91" t="s">
        <v>806</v>
      </c>
      <c r="D14" s="91"/>
      <c r="E14" s="91" t="s">
        <v>867</v>
      </c>
      <c r="F14" s="91" t="s">
        <v>806</v>
      </c>
      <c r="G14" s="91"/>
      <c r="H14" s="91" t="s">
        <v>867</v>
      </c>
      <c r="I14" s="91" t="s">
        <v>806</v>
      </c>
      <c r="J14"/>
    </row>
    <row r="15" spans="1:10">
      <c r="A15" t="s">
        <v>1248</v>
      </c>
      <c r="B15" s="1461">
        <v>0.20265509999999998</v>
      </c>
      <c r="C15" s="1461">
        <v>0.65143010000000001</v>
      </c>
      <c r="D15"/>
      <c r="E15" s="1461">
        <v>0.17493539999999999</v>
      </c>
      <c r="F15" s="1461">
        <v>0.48885909999999999</v>
      </c>
      <c r="G15"/>
      <c r="H15" s="1461">
        <v>0.1020059</v>
      </c>
      <c r="I15" s="1461">
        <v>0.2847364</v>
      </c>
      <c r="J15"/>
    </row>
    <row r="16" spans="1:10">
      <c r="A16" t="s">
        <v>1261</v>
      </c>
      <c r="B16" s="1461">
        <v>0.77603560000000016</v>
      </c>
      <c r="C16" s="1461">
        <v>0.31074970000000002</v>
      </c>
      <c r="D16" s="1461"/>
      <c r="E16" s="1461">
        <v>0.80357690000000004</v>
      </c>
      <c r="F16" s="1461">
        <v>0.4415848</v>
      </c>
      <c r="G16" s="1461"/>
      <c r="H16" s="1461">
        <v>0.81199199999999994</v>
      </c>
      <c r="I16" s="1461">
        <v>0.58266770000000001</v>
      </c>
      <c r="J16"/>
    </row>
    <row r="17" spans="1:10">
      <c r="A17" t="s">
        <v>1258</v>
      </c>
      <c r="B17" s="1461">
        <v>2.1309299999999864E-2</v>
      </c>
      <c r="C17" s="1461">
        <v>3.7820199999999971E-2</v>
      </c>
      <c r="D17" s="1461"/>
      <c r="E17" s="1461">
        <v>2.1487699999999998E-2</v>
      </c>
      <c r="F17" s="1461">
        <v>6.955610000000001E-2</v>
      </c>
      <c r="G17" s="1461"/>
      <c r="H17" s="1461">
        <v>8.6002100000000081E-2</v>
      </c>
      <c r="I17" s="1461">
        <v>0.13259589999999999</v>
      </c>
      <c r="J17"/>
    </row>
    <row r="18" spans="1:10">
      <c r="A18"/>
      <c r="B18"/>
      <c r="C18"/>
      <c r="D18"/>
      <c r="E18"/>
      <c r="F18"/>
      <c r="G18"/>
      <c r="H18"/>
      <c r="I18"/>
    </row>
    <row r="19" spans="1:10">
      <c r="A19"/>
      <c r="B19"/>
      <c r="C19"/>
      <c r="D19"/>
      <c r="E19"/>
      <c r="F19"/>
      <c r="G19"/>
      <c r="H19"/>
      <c r="I19"/>
    </row>
  </sheetData>
  <mergeCells count="9">
    <mergeCell ref="B13:C13"/>
    <mergeCell ref="E13:F13"/>
    <mergeCell ref="H13:I13"/>
    <mergeCell ref="A2:I2"/>
    <mergeCell ref="B3:C3"/>
    <mergeCell ref="E3:F3"/>
    <mergeCell ref="H3:I3"/>
    <mergeCell ref="A3:A4"/>
    <mergeCell ref="A10:I11"/>
  </mergeCells>
  <hyperlinks>
    <hyperlink ref="A1" location="Index!A1" display="Back to index" xr:uid="{00000000-0004-0000-3900-000000000000}"/>
  </hyperlinks>
  <pageMargins left="0.7" right="0.7" top="0.75" bottom="0.75" header="0.3" footer="0.3"/>
  <ignoredErrors>
    <ignoredError sqref="H5:I9 B5:C9 E5:F9" formulaRange="1"/>
    <ignoredError sqref="A9"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5" tint="0.39997558519241921"/>
  </sheetPr>
  <dimension ref="A1:U17"/>
  <sheetViews>
    <sheetView zoomScaleNormal="100" workbookViewId="0">
      <selection activeCell="A2" sqref="A2:T2"/>
    </sheetView>
  </sheetViews>
  <sheetFormatPr baseColWidth="10" defaultColWidth="11.6640625" defaultRowHeight="14"/>
  <cols>
    <col min="1" max="16384" width="11.6640625" style="2"/>
  </cols>
  <sheetData>
    <row r="1" spans="1:21" ht="15" thickBot="1">
      <c r="A1" s="1770" t="s">
        <v>1610</v>
      </c>
    </row>
    <row r="2" spans="1:21" s="207" customFormat="1" ht="33" customHeight="1" thickTop="1">
      <c r="A2" s="3054" t="s">
        <v>1785</v>
      </c>
      <c r="B2" s="3055"/>
      <c r="C2" s="3055"/>
      <c r="D2" s="3055"/>
      <c r="E2" s="3055"/>
      <c r="F2" s="3055"/>
      <c r="G2" s="3055"/>
      <c r="H2" s="3055"/>
      <c r="I2" s="3055"/>
      <c r="J2" s="3055"/>
      <c r="K2" s="3055"/>
      <c r="L2" s="3055"/>
      <c r="M2" s="3055"/>
      <c r="N2" s="3055"/>
      <c r="O2" s="3055"/>
      <c r="P2" s="3055"/>
      <c r="Q2" s="3055"/>
      <c r="R2" s="3055"/>
      <c r="S2" s="3055"/>
      <c r="T2" s="3056"/>
    </row>
    <row r="3" spans="1:21" s="801" customFormat="1" ht="31.25" customHeight="1">
      <c r="A3" s="1416"/>
      <c r="B3" s="3125" t="s">
        <v>558</v>
      </c>
      <c r="C3" s="3125"/>
      <c r="D3" s="3125"/>
      <c r="E3" s="3125"/>
      <c r="F3" s="3125"/>
      <c r="G3" s="3126"/>
      <c r="H3" s="3140" t="s">
        <v>832</v>
      </c>
      <c r="I3" s="3141"/>
      <c r="J3" s="3141"/>
      <c r="K3" s="3141"/>
      <c r="L3" s="3141"/>
      <c r="M3" s="3142"/>
      <c r="N3" s="3163" t="s">
        <v>831</v>
      </c>
      <c r="O3" s="3163"/>
      <c r="P3" s="3163"/>
      <c r="Q3" s="3163"/>
      <c r="R3" s="3163"/>
      <c r="S3" s="3163"/>
      <c r="T3" s="802"/>
    </row>
    <row r="4" spans="1:21" s="85" customFormat="1" ht="51">
      <c r="A4" s="412" t="s">
        <v>1247</v>
      </c>
      <c r="B4" s="1410" t="s">
        <v>558</v>
      </c>
      <c r="C4" s="1410" t="s">
        <v>1248</v>
      </c>
      <c r="D4" s="1410" t="s">
        <v>1218</v>
      </c>
      <c r="E4" s="1410" t="s">
        <v>1018</v>
      </c>
      <c r="F4" s="1410" t="s">
        <v>1256</v>
      </c>
      <c r="G4" s="1411" t="s">
        <v>1257</v>
      </c>
      <c r="H4" s="1417" t="s">
        <v>558</v>
      </c>
      <c r="I4" s="979" t="s">
        <v>1219</v>
      </c>
      <c r="J4" s="979" t="s">
        <v>1218</v>
      </c>
      <c r="K4" s="979" t="s">
        <v>1249</v>
      </c>
      <c r="L4" s="979" t="s">
        <v>1256</v>
      </c>
      <c r="M4" s="1147" t="s">
        <v>1257</v>
      </c>
      <c r="N4" s="979" t="s">
        <v>558</v>
      </c>
      <c r="O4" s="979" t="s">
        <v>1219</v>
      </c>
      <c r="P4" s="979" t="s">
        <v>1218</v>
      </c>
      <c r="Q4" s="979" t="s">
        <v>1249</v>
      </c>
      <c r="R4" s="979" t="s">
        <v>1256</v>
      </c>
      <c r="S4" s="979" t="s">
        <v>1257</v>
      </c>
      <c r="T4" s="94" t="s">
        <v>1260</v>
      </c>
    </row>
    <row r="5" spans="1:21" s="76" customFormat="1">
      <c r="A5" s="3122" t="s">
        <v>867</v>
      </c>
      <c r="B5" s="3123"/>
      <c r="C5" s="3123"/>
      <c r="D5" s="3123"/>
      <c r="E5" s="3123"/>
      <c r="F5" s="3123"/>
      <c r="G5" s="3123"/>
      <c r="H5" s="3123"/>
      <c r="I5" s="3123"/>
      <c r="J5" s="3123"/>
      <c r="K5" s="3123"/>
      <c r="L5" s="3123"/>
      <c r="M5" s="3123"/>
      <c r="N5" s="3123"/>
      <c r="O5" s="3123"/>
      <c r="P5" s="3123"/>
      <c r="Q5" s="3123"/>
      <c r="R5" s="3123"/>
      <c r="S5" s="3123"/>
      <c r="T5" s="3124"/>
    </row>
    <row r="6" spans="1:21" s="207" customFormat="1">
      <c r="A6" s="1428">
        <v>1988</v>
      </c>
      <c r="B6" s="1385">
        <f>SUM(C6:G6)</f>
        <v>0.99999989999999994</v>
      </c>
      <c r="C6" s="1750">
        <v>0.2449218</v>
      </c>
      <c r="D6" s="1750">
        <v>0.2528321</v>
      </c>
      <c r="E6" s="1750">
        <v>0.4281199</v>
      </c>
      <c r="F6" s="1750">
        <v>5.40432E-2</v>
      </c>
      <c r="G6" s="1750">
        <v>2.0082900000000001E-2</v>
      </c>
      <c r="H6" s="2284">
        <f>SUM(I6:M6)</f>
        <v>1.0000001000000001</v>
      </c>
      <c r="I6" s="1750">
        <v>0.1357911</v>
      </c>
      <c r="J6" s="1750">
        <v>0.2561947</v>
      </c>
      <c r="K6" s="1750">
        <v>0.51860510000000004</v>
      </c>
      <c r="L6" s="1750">
        <v>6.20425E-2</v>
      </c>
      <c r="M6" s="2492">
        <v>2.7366700000000001E-2</v>
      </c>
      <c r="N6" s="1385">
        <f>SUM(O6:S6)</f>
        <v>0.99999990000000005</v>
      </c>
      <c r="O6" s="1750">
        <v>0.35424099999999997</v>
      </c>
      <c r="P6" s="1750">
        <v>0.24946380000000001</v>
      </c>
      <c r="Q6" s="1750">
        <v>0.33747830000000001</v>
      </c>
      <c r="R6" s="1750">
        <v>4.60302E-2</v>
      </c>
      <c r="S6" s="1750">
        <v>1.27866E-2</v>
      </c>
      <c r="T6" s="2695">
        <v>0.49959999999999999</v>
      </c>
    </row>
    <row r="7" spans="1:21" s="207" customFormat="1">
      <c r="A7" s="1428" t="s">
        <v>413</v>
      </c>
      <c r="B7" s="1385">
        <f>SUM(C7:G7)</f>
        <v>1.0000001000000001</v>
      </c>
      <c r="C7" s="1750">
        <v>0.30755729999999998</v>
      </c>
      <c r="D7" s="1750">
        <v>0.3031181</v>
      </c>
      <c r="E7" s="1750">
        <v>0.27236290000000002</v>
      </c>
      <c r="F7" s="1750">
        <v>0.1057831</v>
      </c>
      <c r="G7" s="1750">
        <v>1.11787E-2</v>
      </c>
      <c r="H7" s="2284">
        <f>SUM(I7:M7)</f>
        <v>1</v>
      </c>
      <c r="I7" s="1750">
        <v>0.2176661</v>
      </c>
      <c r="J7" s="1750">
        <v>0.34054659999999998</v>
      </c>
      <c r="K7" s="1750">
        <v>0.30773010000000001</v>
      </c>
      <c r="L7" s="1750">
        <v>0.1185382</v>
      </c>
      <c r="M7" s="2492">
        <v>1.5519E-2</v>
      </c>
      <c r="N7" s="1385">
        <f>SUM(O7:S7)</f>
        <v>0.99999999999999989</v>
      </c>
      <c r="O7" s="1750">
        <v>0.39795140000000001</v>
      </c>
      <c r="P7" s="1750">
        <v>0.2654801</v>
      </c>
      <c r="Q7" s="1750">
        <v>0.2367978</v>
      </c>
      <c r="R7" s="1750">
        <v>9.29566E-2</v>
      </c>
      <c r="S7" s="1750">
        <v>6.8141E-3</v>
      </c>
      <c r="T7" s="2695">
        <v>0.49859999999999999</v>
      </c>
    </row>
    <row r="8" spans="1:21" s="207" customFormat="1">
      <c r="A8" s="1428">
        <v>2002</v>
      </c>
      <c r="B8" s="1385">
        <f>SUM(C8:G8)</f>
        <v>1</v>
      </c>
      <c r="C8" s="1750">
        <v>0.17715690000000001</v>
      </c>
      <c r="D8" s="1750">
        <v>0.24721979999999999</v>
      </c>
      <c r="E8" s="1750">
        <v>0.40439910000000001</v>
      </c>
      <c r="F8" s="1750">
        <v>0.15026390000000001</v>
      </c>
      <c r="G8" s="1750">
        <v>2.0960300000000001E-2</v>
      </c>
      <c r="H8" s="2284">
        <f>SUM(I8:M8)</f>
        <v>1</v>
      </c>
      <c r="I8" s="1750">
        <v>0.1154731</v>
      </c>
      <c r="J8" s="1750">
        <v>0.25939980000000001</v>
      </c>
      <c r="K8" s="1750">
        <v>0.44020199999999998</v>
      </c>
      <c r="L8" s="1750">
        <v>0.15789790000000001</v>
      </c>
      <c r="M8" s="2492">
        <v>2.7027200000000001E-2</v>
      </c>
      <c r="N8" s="1385">
        <f>SUM(O8:S8)</f>
        <v>1.0000000999999998</v>
      </c>
      <c r="O8" s="1750">
        <v>0.23925270000000001</v>
      </c>
      <c r="P8" s="1750">
        <v>0.23495849999999999</v>
      </c>
      <c r="Q8" s="1750">
        <v>0.36835709999999999</v>
      </c>
      <c r="R8" s="1750">
        <v>0.14257900000000001</v>
      </c>
      <c r="S8" s="1750">
        <v>1.4852799999999999E-2</v>
      </c>
      <c r="T8" s="2695">
        <v>0.49830000000000002</v>
      </c>
    </row>
    <row r="9" spans="1:21" s="207" customFormat="1">
      <c r="A9" s="1428">
        <v>2013</v>
      </c>
      <c r="B9" s="1385">
        <f>SUM(C9:G9)</f>
        <v>1.0000001000000001</v>
      </c>
      <c r="C9" s="1750">
        <v>0.1122216</v>
      </c>
      <c r="D9" s="1750">
        <v>0.2270308</v>
      </c>
      <c r="E9" s="1750">
        <v>0.39903660000000002</v>
      </c>
      <c r="F9" s="1750">
        <v>0.18882779999999999</v>
      </c>
      <c r="G9" s="1750">
        <v>7.2883299999999998E-2</v>
      </c>
      <c r="H9" s="2284">
        <f>SUM(I9:M9)</f>
        <v>1</v>
      </c>
      <c r="I9" s="1750">
        <v>8.0678700000000006E-2</v>
      </c>
      <c r="J9" s="1750">
        <v>0.22616259999999999</v>
      </c>
      <c r="K9" s="1750">
        <v>0.41738399999999998</v>
      </c>
      <c r="L9" s="1750">
        <v>0.1987757</v>
      </c>
      <c r="M9" s="2492">
        <v>7.6998999999999998E-2</v>
      </c>
      <c r="N9" s="1385">
        <f>SUM(O9:S9)</f>
        <v>0.99999989999999994</v>
      </c>
      <c r="O9" s="1750">
        <v>0.14393890000000001</v>
      </c>
      <c r="P9" s="1750">
        <v>0.22790369999999999</v>
      </c>
      <c r="Q9" s="1750">
        <v>0.38058760000000003</v>
      </c>
      <c r="R9" s="1750">
        <v>0.17882490000000001</v>
      </c>
      <c r="S9" s="1750">
        <v>6.8744799999999995E-2</v>
      </c>
      <c r="T9" s="2695">
        <v>0.49859999999999999</v>
      </c>
    </row>
    <row r="10" spans="1:21" s="207" customFormat="1">
      <c r="A10" s="2621" t="s">
        <v>436</v>
      </c>
      <c r="B10" s="2622">
        <f>SUM(C10:G10)</f>
        <v>1</v>
      </c>
      <c r="C10" s="2454">
        <v>0.1110077</v>
      </c>
      <c r="D10" s="2454">
        <v>0.232458</v>
      </c>
      <c r="E10" s="2454">
        <v>0.39349289999999998</v>
      </c>
      <c r="F10" s="2454">
        <v>0.1817686</v>
      </c>
      <c r="G10" s="2454">
        <v>8.1272800000000006E-2</v>
      </c>
      <c r="H10" s="2623">
        <f>SUM(I10:M10)</f>
        <v>1.0000001000000001</v>
      </c>
      <c r="I10" s="2454">
        <v>7.7880500000000005E-2</v>
      </c>
      <c r="J10" s="2454">
        <v>0.23546539999999999</v>
      </c>
      <c r="K10" s="2454">
        <v>0.4149659</v>
      </c>
      <c r="L10" s="2454">
        <v>0.18792690000000001</v>
      </c>
      <c r="M10" s="2696">
        <v>8.37614E-2</v>
      </c>
      <c r="N10" s="2622">
        <f>SUM(O10:S10)</f>
        <v>0.99999999999999989</v>
      </c>
      <c r="O10" s="2454">
        <v>0.14428240000000001</v>
      </c>
      <c r="P10" s="2454">
        <v>0.2294371</v>
      </c>
      <c r="Q10" s="2454">
        <v>0.37192439999999999</v>
      </c>
      <c r="R10" s="2454">
        <v>0.17558289999999999</v>
      </c>
      <c r="S10" s="2454">
        <v>7.8773200000000002E-2</v>
      </c>
      <c r="T10" s="2697">
        <v>0.49890000000000001</v>
      </c>
    </row>
    <row r="11" spans="1:21" s="207" customFormat="1">
      <c r="A11" s="3122" t="s">
        <v>806</v>
      </c>
      <c r="B11" s="3123"/>
      <c r="C11" s="3123"/>
      <c r="D11" s="3123"/>
      <c r="E11" s="3123"/>
      <c r="F11" s="3123"/>
      <c r="G11" s="3123"/>
      <c r="H11" s="3123"/>
      <c r="I11" s="3123"/>
      <c r="J11" s="3123"/>
      <c r="K11" s="3123"/>
      <c r="L11" s="3123"/>
      <c r="M11" s="3123"/>
      <c r="N11" s="3123"/>
      <c r="O11" s="3123"/>
      <c r="P11" s="3123"/>
      <c r="Q11" s="3123"/>
      <c r="R11" s="3123"/>
      <c r="S11" s="3123"/>
      <c r="T11" s="3124"/>
    </row>
    <row r="12" spans="1:21" s="207" customFormat="1">
      <c r="A12" s="1428">
        <v>1987</v>
      </c>
      <c r="B12" s="1385">
        <f>SUM(C12:G12)</f>
        <v>1</v>
      </c>
      <c r="C12" s="1750">
        <v>0.66301109999999996</v>
      </c>
      <c r="D12" s="1750">
        <v>0.11936330000000001</v>
      </c>
      <c r="E12" s="1750">
        <v>0.1812434</v>
      </c>
      <c r="F12" s="1750"/>
      <c r="G12" s="1750">
        <v>3.6382200000000003E-2</v>
      </c>
      <c r="H12" s="2284">
        <f>SUM(I12:M12)</f>
        <v>0.99999999999999989</v>
      </c>
      <c r="I12" s="1750">
        <v>0.54377129999999996</v>
      </c>
      <c r="J12" s="1750">
        <v>0.15002099999999999</v>
      </c>
      <c r="K12" s="1750">
        <v>0.25423800000000002</v>
      </c>
      <c r="L12" s="1750">
        <v>0</v>
      </c>
      <c r="M12" s="2492">
        <v>5.1969700000000001E-2</v>
      </c>
      <c r="N12" s="1385">
        <f>SUM(O12:S12)</f>
        <v>1</v>
      </c>
      <c r="O12" s="1750">
        <v>0.78328929999999997</v>
      </c>
      <c r="P12" s="1750">
        <v>8.8438600000000006E-2</v>
      </c>
      <c r="Q12" s="1750">
        <v>0.10761320000000001</v>
      </c>
      <c r="R12" s="1750">
        <v>0</v>
      </c>
      <c r="S12" s="1750">
        <v>2.0658900000000001E-2</v>
      </c>
      <c r="T12" s="2695">
        <v>0.49780000000000002</v>
      </c>
      <c r="U12" s="1750"/>
    </row>
    <row r="13" spans="1:21" s="207" customFormat="1">
      <c r="A13" s="1428">
        <v>1993</v>
      </c>
      <c r="B13" s="1385">
        <f>SUM(C13:G13)</f>
        <v>1</v>
      </c>
      <c r="C13" s="1750">
        <v>0.60917759999999999</v>
      </c>
      <c r="D13" s="1750">
        <v>0.1097738</v>
      </c>
      <c r="E13" s="1750">
        <v>0.23093240000000001</v>
      </c>
      <c r="F13" s="1750">
        <v>2.9090000000000002E-4</v>
      </c>
      <c r="G13" s="1750">
        <v>4.9825300000000003E-2</v>
      </c>
      <c r="H13" s="2284">
        <f>SUM(I13:M13)</f>
        <v>0.99999999999999989</v>
      </c>
      <c r="I13" s="1750">
        <v>0.4909753</v>
      </c>
      <c r="J13" s="1750">
        <v>0.12997729999999999</v>
      </c>
      <c r="K13" s="1750">
        <v>0.3094266</v>
      </c>
      <c r="L13" s="1750">
        <v>1.6860000000000001E-4</v>
      </c>
      <c r="M13" s="2492">
        <v>6.9452200000000006E-2</v>
      </c>
      <c r="N13" s="1385">
        <f>SUM(O13:S13)</f>
        <v>1.0000000000000002</v>
      </c>
      <c r="O13" s="1750">
        <v>0.72982040000000004</v>
      </c>
      <c r="P13" s="1750">
        <v>8.9217099999999994E-2</v>
      </c>
      <c r="Q13" s="1750">
        <v>0.15092449999999999</v>
      </c>
      <c r="R13" s="1750">
        <v>2.4499999999999999E-4</v>
      </c>
      <c r="S13" s="1750">
        <v>2.9793E-2</v>
      </c>
      <c r="T13" s="2695">
        <v>0.49530000000000002</v>
      </c>
      <c r="U13" s="1750"/>
    </row>
    <row r="14" spans="1:21" s="207" customFormat="1">
      <c r="A14" s="1428">
        <v>2004</v>
      </c>
      <c r="B14" s="1385">
        <f>SUM(C14:G14)</f>
        <v>1.0000001000000001</v>
      </c>
      <c r="C14" s="1750">
        <v>0.49796180000000001</v>
      </c>
      <c r="D14" s="1750">
        <v>0.1254451</v>
      </c>
      <c r="E14" s="1750">
        <v>0.29171360000000002</v>
      </c>
      <c r="F14" s="1750">
        <v>1.48209E-2</v>
      </c>
      <c r="G14" s="1750">
        <v>7.0058700000000002E-2</v>
      </c>
      <c r="H14" s="2284">
        <f>SUM(I14:M14)</f>
        <v>1</v>
      </c>
      <c r="I14" s="1750">
        <v>0.38413520000000001</v>
      </c>
      <c r="J14" s="1750">
        <v>0.1421084</v>
      </c>
      <c r="K14" s="1750">
        <v>0.36286960000000001</v>
      </c>
      <c r="L14" s="1750">
        <v>2.0601899999999999E-2</v>
      </c>
      <c r="M14" s="2492">
        <v>9.0284900000000001E-2</v>
      </c>
      <c r="N14" s="1385">
        <f>SUM(O14:S14)</f>
        <v>1</v>
      </c>
      <c r="O14" s="1750">
        <v>0.61228079999999996</v>
      </c>
      <c r="P14" s="1750">
        <v>0.1087098</v>
      </c>
      <c r="Q14" s="1750">
        <v>0.22024959999999999</v>
      </c>
      <c r="R14" s="1750">
        <v>9.0147999999999999E-3</v>
      </c>
      <c r="S14" s="1750">
        <v>4.9744999999999998E-2</v>
      </c>
      <c r="T14" s="2695">
        <v>0.49890000000000001</v>
      </c>
      <c r="U14" s="1750"/>
    </row>
    <row r="15" spans="1:21" s="207" customFormat="1">
      <c r="A15" s="1428" t="s">
        <v>429</v>
      </c>
      <c r="B15" s="1385">
        <f>SUM(C15:G15)</f>
        <v>1</v>
      </c>
      <c r="C15" s="1750">
        <v>0.41044249999999999</v>
      </c>
      <c r="D15" s="1750">
        <v>0.1200413</v>
      </c>
      <c r="E15" s="1750">
        <v>0.35654039999999998</v>
      </c>
      <c r="F15" s="1750">
        <v>1.3715400000000001E-2</v>
      </c>
      <c r="G15" s="1750">
        <v>9.9260399999999999E-2</v>
      </c>
      <c r="H15" s="2284">
        <f>SUM(I15:M15)</f>
        <v>1</v>
      </c>
      <c r="I15" s="1750">
        <v>0.31210520000000003</v>
      </c>
      <c r="J15" s="1750">
        <v>0.12674469999999999</v>
      </c>
      <c r="K15" s="1750">
        <v>0.42021029999999998</v>
      </c>
      <c r="L15" s="1750">
        <v>1.9917899999999999E-2</v>
      </c>
      <c r="M15" s="2492">
        <v>0.1210219</v>
      </c>
      <c r="N15" s="1385">
        <f>SUM(O15:S15)</f>
        <v>1.0000000999999998</v>
      </c>
      <c r="O15" s="1750">
        <v>0.50887499999999997</v>
      </c>
      <c r="P15" s="1750">
        <v>0.1133315</v>
      </c>
      <c r="Q15" s="1750">
        <v>0.29280889999999998</v>
      </c>
      <c r="R15" s="1750">
        <v>7.5069000000000004E-3</v>
      </c>
      <c r="S15" s="1750">
        <v>7.7477799999999999E-2</v>
      </c>
      <c r="T15" s="2695">
        <v>0.49980000000000002</v>
      </c>
      <c r="U15" s="1750"/>
    </row>
    <row r="16" spans="1:21" s="207" customFormat="1" ht="15" thickBot="1">
      <c r="A16" s="2469" t="s">
        <v>436</v>
      </c>
      <c r="B16" s="2287">
        <f>SUM(C16:G16)</f>
        <v>1.0000001000000001</v>
      </c>
      <c r="C16" s="1760">
        <v>0.30190990000000001</v>
      </c>
      <c r="D16" s="1760">
        <v>0.12770490000000001</v>
      </c>
      <c r="E16" s="1760">
        <v>0.41824489999999998</v>
      </c>
      <c r="F16" s="1760">
        <v>1.4365299999999999E-2</v>
      </c>
      <c r="G16" s="1760">
        <v>0.13777510000000001</v>
      </c>
      <c r="H16" s="2644">
        <f>SUM(I16:M16)</f>
        <v>0.99999989999999994</v>
      </c>
      <c r="I16" s="1760">
        <v>0.21551670000000001</v>
      </c>
      <c r="J16" s="1760">
        <v>0.1280096</v>
      </c>
      <c r="K16" s="1760">
        <v>0.477408</v>
      </c>
      <c r="L16" s="1760">
        <v>2.0940799999999999E-2</v>
      </c>
      <c r="M16" s="2684">
        <v>0.15812480000000001</v>
      </c>
      <c r="N16" s="2287">
        <f>SUM(O16:S16)</f>
        <v>1.0000000999999998</v>
      </c>
      <c r="O16" s="1760">
        <v>0.38690980000000003</v>
      </c>
      <c r="P16" s="1760">
        <v>0.12740499999999999</v>
      </c>
      <c r="Q16" s="1760">
        <v>0.36003590000000002</v>
      </c>
      <c r="R16" s="1760">
        <v>7.8959000000000008E-3</v>
      </c>
      <c r="S16" s="1760">
        <v>0.1177535</v>
      </c>
      <c r="T16" s="2698">
        <v>0.50409999999999999</v>
      </c>
      <c r="U16" s="1750"/>
    </row>
    <row r="17" spans="1:21" ht="15" thickTop="1">
      <c r="A17" s="3137" t="s">
        <v>1778</v>
      </c>
      <c r="B17" s="3137"/>
      <c r="C17" s="3137"/>
      <c r="D17" s="3137"/>
      <c r="E17" s="3137"/>
      <c r="F17" s="3137"/>
      <c r="G17" s="3137"/>
      <c r="H17" s="3137"/>
      <c r="I17" s="3137"/>
      <c r="J17" s="3137"/>
      <c r="K17" s="3137"/>
      <c r="L17" s="3137"/>
      <c r="M17" s="3137"/>
      <c r="N17" s="3137"/>
      <c r="O17" s="3137"/>
      <c r="P17" s="3137"/>
      <c r="Q17" s="3137"/>
      <c r="R17" s="3137"/>
      <c r="S17" s="3137"/>
      <c r="T17" s="3137"/>
      <c r="U17" s="3137"/>
    </row>
  </sheetData>
  <mergeCells count="7">
    <mergeCell ref="A17:U17"/>
    <mergeCell ref="A2:T2"/>
    <mergeCell ref="A5:T5"/>
    <mergeCell ref="A11:T11"/>
    <mergeCell ref="B3:G3"/>
    <mergeCell ref="H3:M3"/>
    <mergeCell ref="N3:S3"/>
  </mergeCells>
  <hyperlinks>
    <hyperlink ref="A1" location="Index!A1" display="Back to index" xr:uid="{00000000-0004-0000-3A00-000000000000}"/>
  </hyperlinks>
  <pageMargins left="0.7" right="0.7" top="0.75" bottom="0.75" header="0.3" footer="0.3"/>
  <ignoredErrors>
    <ignoredError sqref="N6" formulaRange="1"/>
    <ignoredError sqref="N12:N16 N7:N10" numberStoredAsText="1" formulaRange="1"/>
    <ignoredError sqref="A11:T11 A7:M10 O7:T10 A12:M16 O12:T16"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5" tint="0.39997558519241921"/>
  </sheetPr>
  <dimension ref="A1:O15"/>
  <sheetViews>
    <sheetView workbookViewId="0">
      <selection activeCell="A2" sqref="A2:Q2"/>
    </sheetView>
  </sheetViews>
  <sheetFormatPr baseColWidth="10" defaultColWidth="11.6640625" defaultRowHeight="14"/>
  <cols>
    <col min="1" max="8" width="11.6640625" style="2"/>
    <col min="9" max="9" width="2.83203125" style="2" customWidth="1"/>
    <col min="10" max="16384" width="11.6640625" style="2"/>
  </cols>
  <sheetData>
    <row r="1" spans="1:15" ht="15" thickBot="1">
      <c r="A1" s="1770" t="s">
        <v>1610</v>
      </c>
    </row>
    <row r="2" spans="1:15" s="2718" customFormat="1" ht="33" customHeight="1" thickTop="1">
      <c r="A2" s="3054" t="s">
        <v>1787</v>
      </c>
      <c r="B2" s="3055"/>
      <c r="C2" s="3055"/>
      <c r="D2" s="3055"/>
      <c r="E2" s="3055"/>
      <c r="F2" s="3055"/>
      <c r="G2" s="3055"/>
      <c r="H2" s="3055"/>
      <c r="I2" s="3055"/>
      <c r="J2" s="3055"/>
      <c r="K2" s="3055"/>
      <c r="L2" s="3055"/>
      <c r="M2" s="3055"/>
      <c r="N2" s="3055"/>
      <c r="O2" s="3056"/>
    </row>
    <row r="3" spans="1:15" s="801" customFormat="1" ht="16">
      <c r="A3" s="1416"/>
      <c r="B3" s="1402"/>
      <c r="C3" s="2878" t="s">
        <v>867</v>
      </c>
      <c r="D3" s="2878"/>
      <c r="E3" s="2878"/>
      <c r="F3" s="2878"/>
      <c r="G3" s="2878"/>
      <c r="H3" s="2878"/>
      <c r="I3" s="1419"/>
      <c r="J3" s="2878" t="s">
        <v>806</v>
      </c>
      <c r="K3" s="2878"/>
      <c r="L3" s="2878"/>
      <c r="M3" s="2878"/>
      <c r="N3" s="2878"/>
      <c r="O3" s="2889"/>
    </row>
    <row r="4" spans="1:15" s="85" customFormat="1" ht="51">
      <c r="A4" s="922" t="s">
        <v>1247</v>
      </c>
      <c r="B4" s="1410" t="s">
        <v>1269</v>
      </c>
      <c r="C4" s="1410" t="s">
        <v>558</v>
      </c>
      <c r="D4" s="1410" t="s">
        <v>1248</v>
      </c>
      <c r="E4" s="1410" t="s">
        <v>1218</v>
      </c>
      <c r="F4" s="1410" t="s">
        <v>1018</v>
      </c>
      <c r="G4" s="1410" t="s">
        <v>1256</v>
      </c>
      <c r="H4" s="1410" t="s">
        <v>1257</v>
      </c>
      <c r="I4" s="1410"/>
      <c r="J4" s="1410" t="s">
        <v>558</v>
      </c>
      <c r="K4" s="1410" t="s">
        <v>1219</v>
      </c>
      <c r="L4" s="1410" t="s">
        <v>1218</v>
      </c>
      <c r="M4" s="1410" t="s">
        <v>1249</v>
      </c>
      <c r="N4" s="1410" t="s">
        <v>1256</v>
      </c>
      <c r="O4" s="1427" t="s">
        <v>1257</v>
      </c>
    </row>
    <row r="5" spans="1:15" ht="15">
      <c r="A5" s="1428" t="s">
        <v>1265</v>
      </c>
      <c r="B5" s="1619" t="s">
        <v>1073</v>
      </c>
      <c r="C5" s="1385">
        <f t="shared" ref="C5:C10" si="0">SUM(D5:H5)</f>
        <v>1</v>
      </c>
      <c r="D5" s="2702">
        <v>0.42121989999999998</v>
      </c>
      <c r="E5" s="2699">
        <v>0.2783101</v>
      </c>
      <c r="F5" s="2700">
        <v>0.20602239999999999</v>
      </c>
      <c r="G5" s="2699">
        <v>5.7775399999999998E-2</v>
      </c>
      <c r="H5" s="2626">
        <v>3.6672200000000002E-2</v>
      </c>
      <c r="I5" s="2626"/>
      <c r="J5" s="1385">
        <f t="shared" ref="J5:J10" si="1">SUM(K5:O5)</f>
        <v>1.0000001000000001</v>
      </c>
      <c r="K5" s="2687">
        <v>0.79520360000000001</v>
      </c>
      <c r="L5" s="2701">
        <v>9.0755100000000005E-2</v>
      </c>
      <c r="M5" s="2687">
        <v>9.6183000000000005E-2</v>
      </c>
      <c r="N5" s="2701"/>
      <c r="O5" s="2712">
        <v>1.78584E-2</v>
      </c>
    </row>
    <row r="6" spans="1:15" ht="15">
      <c r="A6" s="1428" t="s">
        <v>1265</v>
      </c>
      <c r="B6" s="1619" t="s">
        <v>1074</v>
      </c>
      <c r="C6" s="1385">
        <f t="shared" si="0"/>
        <v>0.99999989999999994</v>
      </c>
      <c r="D6" s="2702">
        <v>0.25114550000000002</v>
      </c>
      <c r="E6" s="2699">
        <v>0.3067433</v>
      </c>
      <c r="F6" s="2700">
        <v>0.34204780000000001</v>
      </c>
      <c r="G6" s="2699">
        <v>7.4324299999999996E-2</v>
      </c>
      <c r="H6" s="2703">
        <v>2.5739000000000001E-2</v>
      </c>
      <c r="I6" s="2703"/>
      <c r="J6" s="1385">
        <f t="shared" si="1"/>
        <v>1</v>
      </c>
      <c r="K6" s="2687">
        <v>0.71237170000000005</v>
      </c>
      <c r="L6" s="2701">
        <v>0.1125017</v>
      </c>
      <c r="M6" s="2687">
        <v>0.1431994</v>
      </c>
      <c r="N6" s="2701"/>
      <c r="O6" s="2704">
        <v>3.1927200000000003E-2</v>
      </c>
    </row>
    <row r="7" spans="1:15" ht="15">
      <c r="A7" s="2632" t="s">
        <v>1265</v>
      </c>
      <c r="B7" s="2633" t="s">
        <v>1075</v>
      </c>
      <c r="C7" s="2634">
        <f t="shared" si="0"/>
        <v>1</v>
      </c>
      <c r="D7" s="2705">
        <v>0.19267039999999999</v>
      </c>
      <c r="E7" s="2706">
        <v>0.2328556</v>
      </c>
      <c r="F7" s="2707">
        <v>0.50317820000000002</v>
      </c>
      <c r="G7" s="2706">
        <v>5.61684E-2</v>
      </c>
      <c r="H7" s="2707">
        <v>1.5127399999999999E-2</v>
      </c>
      <c r="I7" s="2707"/>
      <c r="J7" s="2634">
        <f t="shared" si="1"/>
        <v>1</v>
      </c>
      <c r="K7" s="2708">
        <v>0.62818249999999998</v>
      </c>
      <c r="L7" s="2709">
        <v>0.12955539999999999</v>
      </c>
      <c r="M7" s="2708">
        <v>0.19705020000000001</v>
      </c>
      <c r="N7" s="2709"/>
      <c r="O7" s="2710">
        <v>4.5211899999999999E-2</v>
      </c>
    </row>
    <row r="8" spans="1:15" ht="15">
      <c r="A8" s="1428">
        <v>2018</v>
      </c>
      <c r="B8" s="1619" t="s">
        <v>1076</v>
      </c>
      <c r="C8" s="1385">
        <f t="shared" si="0"/>
        <v>1</v>
      </c>
      <c r="D8" s="2702">
        <v>0.1900656</v>
      </c>
      <c r="E8" s="2711">
        <v>0.3310805</v>
      </c>
      <c r="F8" s="2626">
        <v>0.389046</v>
      </c>
      <c r="G8" s="2711">
        <v>7.6229400000000003E-2</v>
      </c>
      <c r="H8" s="2626">
        <v>1.35785E-2</v>
      </c>
      <c r="I8" s="2626"/>
      <c r="J8" s="1385">
        <f t="shared" si="1"/>
        <v>1</v>
      </c>
      <c r="K8" s="2687">
        <v>0.49796600000000002</v>
      </c>
      <c r="L8" s="2701">
        <v>0.1306726</v>
      </c>
      <c r="M8" s="2687">
        <v>0.28270390000000001</v>
      </c>
      <c r="N8" s="2701">
        <v>7.2363000000000002E-3</v>
      </c>
      <c r="O8" s="2712">
        <v>8.1421199999999999E-2</v>
      </c>
    </row>
    <row r="9" spans="1:15" ht="15">
      <c r="A9" s="1428">
        <v>2018</v>
      </c>
      <c r="B9" s="1619" t="s">
        <v>1077</v>
      </c>
      <c r="C9" s="1385">
        <f t="shared" si="0"/>
        <v>1</v>
      </c>
      <c r="D9" s="2702">
        <v>0.13767879999999999</v>
      </c>
      <c r="E9" s="2699">
        <v>0.28158030000000001</v>
      </c>
      <c r="F9" s="2700">
        <v>0.39873779999999998</v>
      </c>
      <c r="G9" s="2699">
        <v>0.14185049999999999</v>
      </c>
      <c r="H9" s="2700">
        <v>4.0152599999999997E-2</v>
      </c>
      <c r="I9" s="2700"/>
      <c r="J9" s="1385">
        <f t="shared" si="1"/>
        <v>1</v>
      </c>
      <c r="K9" s="2687">
        <v>0.3818028</v>
      </c>
      <c r="L9" s="2701">
        <v>0.13914409999999999</v>
      </c>
      <c r="M9" s="2687">
        <v>0.37457570000000001</v>
      </c>
      <c r="N9" s="2701">
        <v>9.2379000000000003E-3</v>
      </c>
      <c r="O9" s="2712">
        <v>9.5239500000000005E-2</v>
      </c>
    </row>
    <row r="10" spans="1:15" ht="16" thickBot="1">
      <c r="A10" s="2469">
        <v>2018</v>
      </c>
      <c r="B10" s="1621" t="s">
        <v>1078</v>
      </c>
      <c r="C10" s="2287">
        <f t="shared" si="0"/>
        <v>0.99999989999999994</v>
      </c>
      <c r="D10" s="2713">
        <v>3.8291199999999997E-2</v>
      </c>
      <c r="E10" s="2714">
        <v>0.16235050000000001</v>
      </c>
      <c r="F10" s="2715">
        <v>0.41081430000000002</v>
      </c>
      <c r="G10" s="2714">
        <v>0.25049529999999998</v>
      </c>
      <c r="H10" s="2715">
        <v>0.13804859999999999</v>
      </c>
      <c r="I10" s="2715"/>
      <c r="J10" s="2287">
        <f t="shared" si="1"/>
        <v>1.0000001000000001</v>
      </c>
      <c r="K10" s="2690">
        <v>0.25924599999999998</v>
      </c>
      <c r="L10" s="2716">
        <v>0.14355999999999999</v>
      </c>
      <c r="M10" s="2690">
        <v>0.44025300000000001</v>
      </c>
      <c r="N10" s="2716">
        <v>1.42959E-2</v>
      </c>
      <c r="O10" s="2717">
        <v>0.1426452</v>
      </c>
    </row>
    <row r="11" spans="1:15" ht="15" thickTop="1">
      <c r="A11" s="3155" t="s">
        <v>1776</v>
      </c>
      <c r="B11" s="3155"/>
      <c r="C11" s="3155"/>
      <c r="D11" s="3155"/>
      <c r="E11" s="3155"/>
      <c r="F11" s="3155"/>
      <c r="G11" s="3155"/>
      <c r="H11" s="3155"/>
      <c r="I11" s="3155"/>
      <c r="J11" s="3155"/>
      <c r="K11" s="3155"/>
      <c r="L11" s="3155"/>
      <c r="M11" s="3155"/>
      <c r="N11" s="3155"/>
      <c r="O11" s="3155"/>
    </row>
    <row r="15" spans="1:15">
      <c r="N15" s="2" t="s">
        <v>1153</v>
      </c>
    </row>
  </sheetData>
  <mergeCells count="4">
    <mergeCell ref="A2:O2"/>
    <mergeCell ref="C3:H3"/>
    <mergeCell ref="J3:O3"/>
    <mergeCell ref="A11:O11"/>
  </mergeCells>
  <hyperlinks>
    <hyperlink ref="A1" location="Index!A1" display="Back to index" xr:uid="{00000000-0004-0000-3B00-000000000000}"/>
  </hyperlink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5" tint="0.39997558519241921"/>
  </sheetPr>
  <dimension ref="A1:V17"/>
  <sheetViews>
    <sheetView zoomScaleNormal="100" workbookViewId="0">
      <selection activeCell="A2" sqref="A2:Q2"/>
    </sheetView>
  </sheetViews>
  <sheetFormatPr baseColWidth="10" defaultColWidth="8.83203125" defaultRowHeight="14"/>
  <cols>
    <col min="1" max="16" width="10.5" style="2" customWidth="1"/>
    <col min="17" max="17" width="6.1640625" style="2" bestFit="1" customWidth="1"/>
    <col min="18" max="19" width="8.83203125" style="2"/>
    <col min="20" max="20" width="11.33203125" style="2" customWidth="1"/>
    <col min="21" max="21" width="10.6640625" style="2" customWidth="1"/>
    <col min="22" max="16384" width="8.83203125" style="2"/>
  </cols>
  <sheetData>
    <row r="1" spans="1:22" ht="15" thickBot="1">
      <c r="A1" s="1770" t="s">
        <v>1610</v>
      </c>
    </row>
    <row r="2" spans="1:22" ht="26" thickTop="1">
      <c r="A2" s="3165" t="s">
        <v>1791</v>
      </c>
      <c r="B2" s="3166"/>
      <c r="C2" s="3166"/>
      <c r="D2" s="3166"/>
      <c r="E2" s="3166"/>
      <c r="F2" s="3166"/>
      <c r="G2" s="3166"/>
      <c r="H2" s="3166"/>
      <c r="I2" s="3166"/>
      <c r="J2" s="3166"/>
      <c r="K2" s="3166"/>
      <c r="L2" s="3166"/>
      <c r="M2" s="3166"/>
      <c r="N2" s="3166"/>
      <c r="O2" s="3166"/>
      <c r="P2" s="3167"/>
    </row>
    <row r="3" spans="1:22" s="90" customFormat="1" ht="15" customHeight="1">
      <c r="A3" s="3132" t="s">
        <v>1153</v>
      </c>
      <c r="B3" s="2933" t="s">
        <v>1219</v>
      </c>
      <c r="C3" s="2933"/>
      <c r="D3" s="2933"/>
      <c r="E3" s="3062" t="s">
        <v>1218</v>
      </c>
      <c r="F3" s="2933"/>
      <c r="G3" s="3075"/>
      <c r="H3" s="2933" t="s">
        <v>1018</v>
      </c>
      <c r="I3" s="2933"/>
      <c r="J3" s="2933"/>
      <c r="K3" s="3062" t="s">
        <v>837</v>
      </c>
      <c r="L3" s="2933"/>
      <c r="M3" s="3075"/>
      <c r="N3" s="2933" t="s">
        <v>1259</v>
      </c>
      <c r="O3" s="2933"/>
      <c r="P3" s="3168"/>
    </row>
    <row r="4" spans="1:22" s="90" customFormat="1" ht="29" customHeight="1">
      <c r="A4" s="3133"/>
      <c r="B4" s="1403" t="s">
        <v>1244</v>
      </c>
      <c r="C4" s="1403" t="s">
        <v>1245</v>
      </c>
      <c r="D4" s="1403" t="s">
        <v>1246</v>
      </c>
      <c r="E4" s="1407" t="s">
        <v>1244</v>
      </c>
      <c r="F4" s="1403" t="s">
        <v>1245</v>
      </c>
      <c r="G4" s="1408" t="s">
        <v>1246</v>
      </c>
      <c r="H4" s="1403" t="s">
        <v>1244</v>
      </c>
      <c r="I4" s="1403" t="s">
        <v>1245</v>
      </c>
      <c r="J4" s="1403" t="s">
        <v>1246</v>
      </c>
      <c r="K4" s="1407" t="s">
        <v>1244</v>
      </c>
      <c r="L4" s="1403" t="s">
        <v>1245</v>
      </c>
      <c r="M4" s="1408" t="s">
        <v>1246</v>
      </c>
      <c r="N4" s="1403" t="s">
        <v>1244</v>
      </c>
      <c r="O4" s="1403" t="s">
        <v>1245</v>
      </c>
      <c r="P4" s="1406" t="s">
        <v>1246</v>
      </c>
    </row>
    <row r="5" spans="1:22">
      <c r="A5" s="3122" t="s">
        <v>1250</v>
      </c>
      <c r="B5" s="3123"/>
      <c r="C5" s="3123"/>
      <c r="D5" s="3123"/>
      <c r="E5" s="3123"/>
      <c r="F5" s="3123"/>
      <c r="G5" s="3123"/>
      <c r="H5" s="3123"/>
      <c r="I5" s="3123"/>
      <c r="J5" s="3123"/>
      <c r="K5" s="3123"/>
      <c r="L5" s="3123"/>
      <c r="M5" s="3123"/>
      <c r="N5" s="3123"/>
      <c r="O5" s="3123"/>
      <c r="P5" s="3124"/>
    </row>
    <row r="6" spans="1:22" ht="15">
      <c r="A6" s="1959" t="s">
        <v>406</v>
      </c>
      <c r="B6" s="1785">
        <v>0.18683079999999999</v>
      </c>
      <c r="C6" s="1785">
        <v>9.7293999999999992E-3</v>
      </c>
      <c r="D6" s="1785">
        <v>6.0949000000000003E-3</v>
      </c>
      <c r="E6" s="1866">
        <v>0.2064088</v>
      </c>
      <c r="F6" s="1785">
        <v>3.5299999999999998E-2</v>
      </c>
      <c r="G6" s="1732">
        <v>2.0369999999999999E-2</v>
      </c>
      <c r="H6" s="2720">
        <v>0.22033800000000001</v>
      </c>
      <c r="I6" s="1785">
        <v>0.1316968</v>
      </c>
      <c r="J6" s="1785">
        <v>0.1043616</v>
      </c>
      <c r="K6" s="1866">
        <v>4.3978000000000003E-3</v>
      </c>
      <c r="L6" s="1785">
        <v>1.78876E-2</v>
      </c>
      <c r="M6" s="1732">
        <v>3.5275000000000001E-2</v>
      </c>
      <c r="N6" s="1785">
        <v>3.2756E-3</v>
      </c>
      <c r="O6" s="1900">
        <v>4.7200000000000002E-3</v>
      </c>
      <c r="P6" s="2721">
        <v>1.3313699999999999E-2</v>
      </c>
      <c r="Q6" s="2143"/>
    </row>
    <row r="7" spans="1:22" ht="15">
      <c r="A7" s="1959" t="s">
        <v>413</v>
      </c>
      <c r="B7" s="1785">
        <v>0.26188099999999997</v>
      </c>
      <c r="C7" s="1785">
        <v>2.3362399999999998E-2</v>
      </c>
      <c r="D7" s="2720">
        <v>1.3874600000000001E-2</v>
      </c>
      <c r="E7" s="2722">
        <v>0.2096789</v>
      </c>
      <c r="F7" s="2720">
        <v>6.02742E-2</v>
      </c>
      <c r="G7" s="2723">
        <v>4.1290500000000001E-2</v>
      </c>
      <c r="H7" s="2720">
        <v>0.1017247</v>
      </c>
      <c r="I7" s="1785">
        <v>8.85074E-2</v>
      </c>
      <c r="J7" s="1785">
        <v>8.1918199999999997E-2</v>
      </c>
      <c r="K7" s="1866">
        <v>1.03667E-2</v>
      </c>
      <c r="L7" s="1785">
        <v>3.3914899999999998E-2</v>
      </c>
      <c r="M7" s="1732">
        <v>6.1905799999999997E-2</v>
      </c>
      <c r="N7" s="1785">
        <v>1.1046000000000001E-3</v>
      </c>
      <c r="O7" s="1900">
        <v>2.9769000000000002E-3</v>
      </c>
      <c r="P7" s="2721">
        <v>7.2191E-3</v>
      </c>
      <c r="Q7" s="2143"/>
    </row>
    <row r="8" spans="1:22" ht="15">
      <c r="A8" s="1959" t="s">
        <v>420</v>
      </c>
      <c r="B8" s="1785">
        <v>0.1203027</v>
      </c>
      <c r="C8" s="1785">
        <v>2.6095E-2</v>
      </c>
      <c r="D8" s="1785">
        <v>2.8537699999999999E-2</v>
      </c>
      <c r="E8" s="2722">
        <v>0.10911650000000001</v>
      </c>
      <c r="F8" s="1785">
        <v>6.8745200000000006E-2</v>
      </c>
      <c r="G8" s="1732">
        <v>7.6199799999999998E-2</v>
      </c>
      <c r="H8" s="1785">
        <v>7.9034199999999999E-2</v>
      </c>
      <c r="I8" s="1785">
        <v>0.11553819999999999</v>
      </c>
      <c r="J8" s="1785">
        <v>0.2018972</v>
      </c>
      <c r="K8" s="1866">
        <v>9.9054999999999994E-3</v>
      </c>
      <c r="L8" s="1785">
        <v>4.1411499999999997E-2</v>
      </c>
      <c r="M8" s="1732">
        <v>0.10172879999999999</v>
      </c>
      <c r="N8" s="1785">
        <v>7.0169999999999998E-4</v>
      </c>
      <c r="O8" s="1900">
        <v>3.3332000000000001E-3</v>
      </c>
      <c r="P8" s="2721">
        <v>1.7452800000000001E-2</v>
      </c>
      <c r="Q8" s="2143"/>
    </row>
    <row r="9" spans="1:22" ht="15">
      <c r="A9" s="1959" t="s">
        <v>431</v>
      </c>
      <c r="B9" s="1785">
        <v>4.3087E-2</v>
      </c>
      <c r="C9" s="1785">
        <v>2.4515499999999999E-2</v>
      </c>
      <c r="D9" s="1785">
        <v>2.7722699999999999E-2</v>
      </c>
      <c r="E9" s="1866">
        <v>4.5347400000000003E-2</v>
      </c>
      <c r="F9" s="1785">
        <v>7.6307200000000006E-2</v>
      </c>
      <c r="G9" s="1732">
        <v>9.3840999999999994E-2</v>
      </c>
      <c r="H9" s="1785">
        <v>4.2425299999999999E-2</v>
      </c>
      <c r="I9" s="1785">
        <v>0.12685830000000001</v>
      </c>
      <c r="J9" s="1785">
        <v>0.23499829999999999</v>
      </c>
      <c r="K9" s="1866">
        <v>7.2772000000000002E-3</v>
      </c>
      <c r="L9" s="1785">
        <v>5.53827E-2</v>
      </c>
      <c r="M9" s="1732">
        <v>0.14219319999999999</v>
      </c>
      <c r="N9" s="1785">
        <v>1.464E-3</v>
      </c>
      <c r="O9" s="1900">
        <v>1.2216100000000001E-2</v>
      </c>
      <c r="P9" s="2721">
        <v>6.6364300000000001E-2</v>
      </c>
      <c r="Q9" s="2143"/>
    </row>
    <row r="10" spans="1:22" ht="15">
      <c r="A10" s="2724" t="s">
        <v>436</v>
      </c>
      <c r="B10" s="1894">
        <v>4.6744500000000001E-2</v>
      </c>
      <c r="C10" s="1894">
        <v>2.86006E-2</v>
      </c>
      <c r="D10" s="1894">
        <v>2.6660799999999998E-2</v>
      </c>
      <c r="E10" s="1895">
        <v>5.4539600000000001E-2</v>
      </c>
      <c r="F10" s="1894">
        <v>7.8326999999999994E-2</v>
      </c>
      <c r="G10" s="1730">
        <v>9.6885899999999997E-2</v>
      </c>
      <c r="H10" s="1894">
        <v>4.49752E-2</v>
      </c>
      <c r="I10" s="1894">
        <v>0.1217234</v>
      </c>
      <c r="J10" s="1894">
        <v>0.22307930000000001</v>
      </c>
      <c r="K10" s="1895">
        <v>7.3882000000000001E-3</v>
      </c>
      <c r="L10" s="1894">
        <v>4.6459100000000003E-2</v>
      </c>
      <c r="M10" s="1730">
        <v>0.1386143</v>
      </c>
      <c r="N10" s="1894">
        <v>1.2597000000000001E-3</v>
      </c>
      <c r="O10" s="2083">
        <v>1.4604900000000001E-2</v>
      </c>
      <c r="P10" s="2102">
        <v>7.0137400000000003E-2</v>
      </c>
      <c r="Q10" s="2143"/>
    </row>
    <row r="11" spans="1:22" ht="17.5" customHeight="1">
      <c r="A11" s="3122" t="s">
        <v>806</v>
      </c>
      <c r="B11" s="3123"/>
      <c r="C11" s="3123"/>
      <c r="D11" s="3123"/>
      <c r="E11" s="3123"/>
      <c r="F11" s="3123"/>
      <c r="G11" s="3123"/>
      <c r="H11" s="3123"/>
      <c r="I11" s="3123"/>
      <c r="J11" s="3123"/>
      <c r="K11" s="3123"/>
      <c r="L11" s="3123"/>
      <c r="M11" s="3123"/>
      <c r="N11" s="3123"/>
      <c r="O11" s="3123"/>
      <c r="P11" s="3124"/>
      <c r="Q11" s="2143"/>
      <c r="R11" s="5"/>
      <c r="S11" s="5"/>
      <c r="T11" s="5"/>
      <c r="U11" s="5"/>
      <c r="V11" s="5"/>
    </row>
    <row r="12" spans="1:22" ht="15">
      <c r="A12" s="1959" t="s">
        <v>405</v>
      </c>
      <c r="B12" s="1785">
        <v>0.47986679999999998</v>
      </c>
      <c r="C12" s="1785">
        <v>9.4243499999999994E-2</v>
      </c>
      <c r="D12" s="1785">
        <v>7.7319799999999994E-2</v>
      </c>
      <c r="E12" s="1866">
        <v>6.6763100000000006E-2</v>
      </c>
      <c r="F12" s="1785">
        <v>2.7308499999999999E-2</v>
      </c>
      <c r="G12" s="1732">
        <v>3.2313500000000002E-2</v>
      </c>
      <c r="H12" s="1785">
        <v>6.6994200000000004E-2</v>
      </c>
      <c r="I12" s="1785">
        <v>3.7215900000000003E-2</v>
      </c>
      <c r="J12" s="1785">
        <v>8.0154500000000004E-2</v>
      </c>
      <c r="K12" s="1866"/>
      <c r="L12" s="1785"/>
      <c r="M12" s="1732"/>
      <c r="N12" s="1785">
        <v>4.2518E-3</v>
      </c>
      <c r="O12" s="1900">
        <v>6.4682000000000003E-3</v>
      </c>
      <c r="P12" s="2721">
        <v>2.7100099999999998E-2</v>
      </c>
      <c r="Q12" s="2143"/>
    </row>
    <row r="13" spans="1:22" ht="15">
      <c r="A13" s="1959" t="s">
        <v>411</v>
      </c>
      <c r="B13" s="1785">
        <v>0.44533640000000002</v>
      </c>
      <c r="C13" s="1785">
        <v>7.6137700000000003E-2</v>
      </c>
      <c r="D13" s="1785">
        <v>7.4757400000000002E-2</v>
      </c>
      <c r="E13" s="1866">
        <v>6.4096E-2</v>
      </c>
      <c r="F13" s="1785">
        <v>2.32669E-2</v>
      </c>
      <c r="G13" s="1732">
        <v>2.9235299999999999E-2</v>
      </c>
      <c r="H13" s="1785">
        <v>9.0513200000000002E-2</v>
      </c>
      <c r="I13" s="1785">
        <v>4.6371200000000001E-2</v>
      </c>
      <c r="J13" s="1785">
        <v>9.7596199999999994E-2</v>
      </c>
      <c r="K13" s="1866">
        <v>8.3999999999999995E-5</v>
      </c>
      <c r="L13" s="1785">
        <v>3.4100000000000002E-5</v>
      </c>
      <c r="M13" s="1732">
        <v>1.3320000000000001E-4</v>
      </c>
      <c r="N13" s="1785">
        <v>6.0083000000000003E-3</v>
      </c>
      <c r="O13" s="1900">
        <v>9.0402999999999994E-3</v>
      </c>
      <c r="P13" s="2721">
        <v>3.7389800000000001E-2</v>
      </c>
      <c r="Q13" s="2143"/>
    </row>
    <row r="14" spans="1:22" ht="15">
      <c r="A14" s="1959" t="s">
        <v>422</v>
      </c>
      <c r="B14" s="1785">
        <v>0.34544649999999999</v>
      </c>
      <c r="C14" s="1785">
        <v>7.8513100000000002E-2</v>
      </c>
      <c r="D14" s="1785">
        <v>6.4899499999999999E-2</v>
      </c>
      <c r="E14" s="1866">
        <v>7.0879800000000007E-2</v>
      </c>
      <c r="F14" s="1785">
        <v>3.1028099999999999E-2</v>
      </c>
      <c r="G14" s="1732">
        <v>3.0436499999999998E-2</v>
      </c>
      <c r="H14" s="1785">
        <v>0.1209802</v>
      </c>
      <c r="I14" s="1785">
        <v>6.2672800000000001E-2</v>
      </c>
      <c r="J14" s="1785">
        <v>0.1089716</v>
      </c>
      <c r="K14" s="1866">
        <v>1.5901000000000001E-3</v>
      </c>
      <c r="L14" s="1785">
        <v>4.7746999999999998E-3</v>
      </c>
      <c r="M14" s="1732">
        <v>1.0251E-2</v>
      </c>
      <c r="N14" s="1785">
        <v>9.3871000000000007E-3</v>
      </c>
      <c r="O14" s="1900">
        <v>1.0530599999999999E-2</v>
      </c>
      <c r="P14" s="2721">
        <v>4.9638500000000002E-2</v>
      </c>
      <c r="Q14" s="2143"/>
    </row>
    <row r="15" spans="1:22" ht="15">
      <c r="A15" s="1959" t="s">
        <v>429</v>
      </c>
      <c r="B15" s="1785">
        <v>0.24184040000000001</v>
      </c>
      <c r="C15" s="1785">
        <v>9.1650099999999998E-2</v>
      </c>
      <c r="D15" s="1785">
        <v>5.5154099999999998E-2</v>
      </c>
      <c r="E15" s="1866">
        <v>6.2040900000000003E-2</v>
      </c>
      <c r="F15" s="1785">
        <v>3.8392500000000003E-2</v>
      </c>
      <c r="G15" s="1732">
        <v>2.91171E-2</v>
      </c>
      <c r="H15" s="1785">
        <v>0.14039170000000001</v>
      </c>
      <c r="I15" s="1785">
        <v>9.2326099999999994E-2</v>
      </c>
      <c r="J15" s="1785">
        <v>0.13106570000000001</v>
      </c>
      <c r="K15" s="1866">
        <v>1.4465000000000001E-3</v>
      </c>
      <c r="L15" s="1785">
        <v>5.9503000000000004E-3</v>
      </c>
      <c r="M15" s="1732">
        <v>8.3608999999999992E-3</v>
      </c>
      <c r="N15" s="1785">
        <v>1.1183E-2</v>
      </c>
      <c r="O15" s="1900">
        <v>1.6144599999999999E-2</v>
      </c>
      <c r="P15" s="2721">
        <v>7.4936199999999994E-2</v>
      </c>
      <c r="Q15" s="2143"/>
    </row>
    <row r="16" spans="1:22" ht="16" thickBot="1">
      <c r="A16" s="2725" t="s">
        <v>436</v>
      </c>
      <c r="B16" s="1903">
        <v>0.17266049999999999</v>
      </c>
      <c r="C16" s="1903">
        <v>6.8629200000000001E-2</v>
      </c>
      <c r="D16" s="1903">
        <v>4.3446699999999998E-2</v>
      </c>
      <c r="E16" s="1905">
        <v>6.2006600000000002E-2</v>
      </c>
      <c r="F16" s="1903">
        <v>4.2432499999999998E-2</v>
      </c>
      <c r="G16" s="1904">
        <v>3.3421199999999998E-2</v>
      </c>
      <c r="H16" s="1903">
        <v>0.14906130000000001</v>
      </c>
      <c r="I16" s="1903">
        <v>0.1196723</v>
      </c>
      <c r="J16" s="1903">
        <v>0.15912229999999999</v>
      </c>
      <c r="K16" s="1905">
        <v>1.4364E-3</v>
      </c>
      <c r="L16" s="1903">
        <v>7.2734000000000002E-3</v>
      </c>
      <c r="M16" s="1904">
        <v>8.2416999999999994E-3</v>
      </c>
      <c r="N16" s="1903">
        <v>1.5685999999999999E-2</v>
      </c>
      <c r="O16" s="2726">
        <v>1.9008899999999999E-2</v>
      </c>
      <c r="P16" s="2727">
        <v>9.7900899999999999E-2</v>
      </c>
      <c r="Q16" s="2143"/>
    </row>
    <row r="17" spans="1:16" ht="15" thickTop="1">
      <c r="A17" s="3164" t="s">
        <v>1789</v>
      </c>
      <c r="B17" s="3164"/>
      <c r="C17" s="3164"/>
      <c r="D17" s="3164"/>
      <c r="E17" s="3164"/>
      <c r="F17" s="3164"/>
      <c r="G17" s="3164"/>
      <c r="H17" s="3164"/>
      <c r="I17" s="3164"/>
      <c r="J17" s="3164"/>
      <c r="K17" s="3164"/>
      <c r="L17" s="3164"/>
      <c r="M17" s="3164"/>
      <c r="N17" s="3164"/>
      <c r="O17" s="3164"/>
      <c r="P17" s="3164"/>
    </row>
  </sheetData>
  <mergeCells count="10">
    <mergeCell ref="A17:P17"/>
    <mergeCell ref="A2:P2"/>
    <mergeCell ref="A3:A4"/>
    <mergeCell ref="A11:P11"/>
    <mergeCell ref="A5:P5"/>
    <mergeCell ref="N3:P3"/>
    <mergeCell ref="B3:D3"/>
    <mergeCell ref="E3:G3"/>
    <mergeCell ref="H3:J3"/>
    <mergeCell ref="K3:M3"/>
  </mergeCells>
  <hyperlinks>
    <hyperlink ref="A1" location="Index!A1" display="Back to index" xr:uid="{00000000-0004-0000-3C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5" tint="0.39997558519241921"/>
  </sheetPr>
  <dimension ref="A1:Q19"/>
  <sheetViews>
    <sheetView zoomScaleNormal="100" workbookViewId="0">
      <selection activeCell="A19" sqref="A19:Q19"/>
    </sheetView>
  </sheetViews>
  <sheetFormatPr baseColWidth="10" defaultColWidth="8.83203125" defaultRowHeight="15"/>
  <cols>
    <col min="1" max="2" width="11.83203125" style="91" customWidth="1"/>
    <col min="3" max="17" width="11.83203125" customWidth="1"/>
  </cols>
  <sheetData>
    <row r="1" spans="1:17" ht="16" thickBot="1">
      <c r="A1" s="1770" t="s">
        <v>1610</v>
      </c>
    </row>
    <row r="2" spans="1:17" ht="26.5" customHeight="1" thickTop="1">
      <c r="A2" s="3165" t="s">
        <v>1793</v>
      </c>
      <c r="B2" s="3166"/>
      <c r="C2" s="3166"/>
      <c r="D2" s="3166"/>
      <c r="E2" s="3166"/>
      <c r="F2" s="3166"/>
      <c r="G2" s="3166"/>
      <c r="H2" s="3166"/>
      <c r="I2" s="3166"/>
      <c r="J2" s="3166"/>
      <c r="K2" s="3166"/>
      <c r="L2" s="3166"/>
      <c r="M2" s="3166"/>
      <c r="N2" s="3166"/>
      <c r="O2" s="3166"/>
      <c r="P2" s="3166"/>
      <c r="Q2" s="3167"/>
    </row>
    <row r="3" spans="1:17" s="1426" customFormat="1" ht="16">
      <c r="A3" s="2917" t="s">
        <v>1247</v>
      </c>
      <c r="B3" s="2911" t="s">
        <v>1269</v>
      </c>
      <c r="C3" s="2933" t="s">
        <v>1219</v>
      </c>
      <c r="D3" s="2933"/>
      <c r="E3" s="2933"/>
      <c r="F3" s="3062" t="s">
        <v>1218</v>
      </c>
      <c r="G3" s="2933"/>
      <c r="H3" s="3075"/>
      <c r="I3" s="2933" t="s">
        <v>1018</v>
      </c>
      <c r="J3" s="2933"/>
      <c r="K3" s="2933"/>
      <c r="L3" s="3062" t="s">
        <v>837</v>
      </c>
      <c r="M3" s="2933"/>
      <c r="N3" s="3075"/>
      <c r="O3" s="2933" t="s">
        <v>1258</v>
      </c>
      <c r="P3" s="2933"/>
      <c r="Q3" s="3168"/>
    </row>
    <row r="4" spans="1:17" s="1426" customFormat="1" ht="17">
      <c r="A4" s="2918"/>
      <c r="B4" s="2912"/>
      <c r="C4" s="2739" t="s">
        <v>1244</v>
      </c>
      <c r="D4" s="2739" t="s">
        <v>1245</v>
      </c>
      <c r="E4" s="2739" t="s">
        <v>1246</v>
      </c>
      <c r="F4" s="2740" t="s">
        <v>1244</v>
      </c>
      <c r="G4" s="2739" t="s">
        <v>1245</v>
      </c>
      <c r="H4" s="2741" t="s">
        <v>1246</v>
      </c>
      <c r="I4" s="2739" t="s">
        <v>1244</v>
      </c>
      <c r="J4" s="2739" t="s">
        <v>1245</v>
      </c>
      <c r="K4" s="2739" t="s">
        <v>1246</v>
      </c>
      <c r="L4" s="2740" t="s">
        <v>1244</v>
      </c>
      <c r="M4" s="2739" t="s">
        <v>1245</v>
      </c>
      <c r="N4" s="2741" t="s">
        <v>1246</v>
      </c>
      <c r="O4" s="2739" t="s">
        <v>1244</v>
      </c>
      <c r="P4" s="2739" t="s">
        <v>1245</v>
      </c>
      <c r="Q4" s="2742" t="s">
        <v>1246</v>
      </c>
    </row>
    <row r="5" spans="1:17" ht="18">
      <c r="A5" s="3169" t="s">
        <v>867</v>
      </c>
      <c r="B5" s="3170"/>
      <c r="C5" s="3170"/>
      <c r="D5" s="3170"/>
      <c r="E5" s="3170"/>
      <c r="F5" s="3170"/>
      <c r="G5" s="3170"/>
      <c r="H5" s="3170"/>
      <c r="I5" s="3170"/>
      <c r="J5" s="3170"/>
      <c r="K5" s="3170"/>
      <c r="L5" s="3170"/>
      <c r="M5" s="3170"/>
      <c r="N5" s="3170"/>
      <c r="O5" s="3170"/>
      <c r="P5" s="3170"/>
      <c r="Q5" s="3171"/>
    </row>
    <row r="6" spans="1:17">
      <c r="A6" s="2728" t="s">
        <v>406</v>
      </c>
      <c r="B6" s="2729" t="s">
        <v>1073</v>
      </c>
      <c r="C6" s="1784">
        <v>0.3322058</v>
      </c>
      <c r="D6" s="1784">
        <v>1.6422800000000001E-2</v>
      </c>
      <c r="E6" s="1784">
        <v>1.39101E-2</v>
      </c>
      <c r="F6" s="1865">
        <v>0.22030079999999999</v>
      </c>
      <c r="G6" s="1784">
        <v>4.36601E-2</v>
      </c>
      <c r="H6" s="2411">
        <v>3.6917199999999997E-2</v>
      </c>
      <c r="I6" s="1784">
        <v>8.0350099999999994E-2</v>
      </c>
      <c r="J6" s="1784">
        <v>5.8561200000000001E-2</v>
      </c>
      <c r="K6" s="1784">
        <v>8.31345E-2</v>
      </c>
      <c r="L6" s="1865">
        <v>5.0901000000000002E-3</v>
      </c>
      <c r="M6" s="1784">
        <v>1.9278099999999999E-2</v>
      </c>
      <c r="N6" s="2411">
        <v>4.40498E-2</v>
      </c>
      <c r="O6" s="1784">
        <v>7.4875000000000002E-3</v>
      </c>
      <c r="P6" s="1784">
        <v>8.7300999999999993E-3</v>
      </c>
      <c r="Q6" s="2425">
        <v>2.9901799999999999E-2</v>
      </c>
    </row>
    <row r="7" spans="1:17">
      <c r="A7" s="1737" t="s">
        <v>406</v>
      </c>
      <c r="B7" s="1619" t="s">
        <v>1074</v>
      </c>
      <c r="C7" s="1785">
        <v>0.2123852</v>
      </c>
      <c r="D7" s="1785">
        <v>1.19937E-2</v>
      </c>
      <c r="E7" s="1785">
        <v>6.5779999999999996E-3</v>
      </c>
      <c r="F7" s="1866">
        <v>0.23312730000000001</v>
      </c>
      <c r="G7" s="1785">
        <v>5.0443099999999998E-2</v>
      </c>
      <c r="H7" s="1732">
        <v>2.7898200000000001E-2</v>
      </c>
      <c r="I7" s="1785">
        <v>0.14939269999999999</v>
      </c>
      <c r="J7" s="1785">
        <v>0.10597470000000001</v>
      </c>
      <c r="K7" s="1785">
        <v>9.7678699999999993E-2</v>
      </c>
      <c r="L7" s="1866">
        <v>5.2461000000000001E-3</v>
      </c>
      <c r="M7" s="1785">
        <v>2.6547000000000001E-2</v>
      </c>
      <c r="N7" s="1732">
        <v>4.5815399999999999E-2</v>
      </c>
      <c r="O7" s="1785">
        <v>3.5571999999999999E-3</v>
      </c>
      <c r="P7" s="1785">
        <v>6.5217000000000001E-3</v>
      </c>
      <c r="Q7" s="2673">
        <v>1.6840999999999998E-2</v>
      </c>
    </row>
    <row r="8" spans="1:17">
      <c r="A8" s="2152" t="s">
        <v>406</v>
      </c>
      <c r="B8" s="2633" t="s">
        <v>1075</v>
      </c>
      <c r="C8" s="2730">
        <v>0.16634669999999999</v>
      </c>
      <c r="D8" s="2730">
        <v>8.5054999999999992E-3</v>
      </c>
      <c r="E8" s="2730">
        <v>3.8064000000000001E-3</v>
      </c>
      <c r="F8" s="2731">
        <v>0.18692639999999999</v>
      </c>
      <c r="G8" s="2730">
        <v>3.01605E-2</v>
      </c>
      <c r="H8" s="2732">
        <v>1.55855E-2</v>
      </c>
      <c r="I8" s="2730">
        <v>0.2188852</v>
      </c>
      <c r="J8" s="2730">
        <v>0.16983899999999999</v>
      </c>
      <c r="K8" s="2730">
        <v>0.12667809999999999</v>
      </c>
      <c r="L8" s="2731">
        <v>3.8513000000000002E-3</v>
      </c>
      <c r="M8" s="2730">
        <v>1.5774699999999999E-2</v>
      </c>
      <c r="N8" s="2732">
        <v>3.8330099999999999E-2</v>
      </c>
      <c r="O8" s="2730">
        <v>2.4895999999999998E-3</v>
      </c>
      <c r="P8" s="2730">
        <v>3.2112999999999998E-3</v>
      </c>
      <c r="Q8" s="2733">
        <v>9.6097999999999999E-3</v>
      </c>
    </row>
    <row r="9" spans="1:17">
      <c r="A9" s="1737" t="s">
        <v>436</v>
      </c>
      <c r="B9" s="1619" t="s">
        <v>1076</v>
      </c>
      <c r="C9" s="1785">
        <v>0.10633280000000001</v>
      </c>
      <c r="D9" s="1785">
        <v>4.8361399999999999E-2</v>
      </c>
      <c r="E9" s="1785">
        <v>4.0613299999999998E-2</v>
      </c>
      <c r="F9" s="1866">
        <v>0.1135187</v>
      </c>
      <c r="G9" s="1785">
        <v>0.1047062</v>
      </c>
      <c r="H9" s="1732">
        <v>0.1200519</v>
      </c>
      <c r="I9" s="1785">
        <v>6.9777099999999995E-2</v>
      </c>
      <c r="J9" s="1785">
        <v>0.100512</v>
      </c>
      <c r="K9" s="1785">
        <v>0.20219139999999999</v>
      </c>
      <c r="L9" s="1866">
        <v>2.6059999999999998E-3</v>
      </c>
      <c r="M9" s="1785">
        <v>1.36978E-2</v>
      </c>
      <c r="N9" s="1732">
        <v>6.0868199999999997E-2</v>
      </c>
      <c r="O9" s="1785">
        <v>4.4109999999999999E-4</v>
      </c>
      <c r="P9" s="1785">
        <v>1.9116000000000001E-3</v>
      </c>
      <c r="Q9" s="2673">
        <v>1.44105E-2</v>
      </c>
    </row>
    <row r="10" spans="1:17">
      <c r="A10" s="1737" t="s">
        <v>436</v>
      </c>
      <c r="B10" s="1619" t="s">
        <v>1077</v>
      </c>
      <c r="C10" s="1785">
        <v>4.6910100000000003E-2</v>
      </c>
      <c r="D10" s="1785">
        <v>4.2118799999999998E-2</v>
      </c>
      <c r="E10" s="1785">
        <v>3.9349099999999998E-2</v>
      </c>
      <c r="F10" s="1866">
        <v>5.5453599999999999E-2</v>
      </c>
      <c r="G10" s="1785">
        <v>9.5128299999999999E-2</v>
      </c>
      <c r="H10" s="1732">
        <v>0.12529589999999999</v>
      </c>
      <c r="I10" s="1785">
        <v>4.0946099999999999E-2</v>
      </c>
      <c r="J10" s="1785">
        <v>0.1194981</v>
      </c>
      <c r="K10" s="1785">
        <v>0.24309939999999999</v>
      </c>
      <c r="L10" s="1866">
        <v>6.2729999999999999E-3</v>
      </c>
      <c r="M10" s="1785">
        <v>3.41949E-2</v>
      </c>
      <c r="N10" s="1732">
        <v>0.1065948</v>
      </c>
      <c r="O10" s="1785">
        <v>9.1219999999999995E-4</v>
      </c>
      <c r="P10" s="1785">
        <v>6.1249E-3</v>
      </c>
      <c r="Q10" s="2673">
        <v>3.81009E-2</v>
      </c>
    </row>
    <row r="11" spans="1:17">
      <c r="A11" s="2429" t="s">
        <v>436</v>
      </c>
      <c r="B11" s="2734" t="s">
        <v>1078</v>
      </c>
      <c r="C11" s="2735">
        <v>9.6524000000000002E-3</v>
      </c>
      <c r="D11" s="2735">
        <v>1.0995400000000001E-2</v>
      </c>
      <c r="E11" s="2735">
        <v>1.19246E-2</v>
      </c>
      <c r="F11" s="2736">
        <v>1.9213299999999999E-2</v>
      </c>
      <c r="G11" s="2735">
        <v>6.2323499999999997E-2</v>
      </c>
      <c r="H11" s="2737">
        <v>7.6219200000000001E-2</v>
      </c>
      <c r="I11" s="2735">
        <v>3.12102E-2</v>
      </c>
      <c r="J11" s="2735">
        <v>0.1413954</v>
      </c>
      <c r="K11" s="2735">
        <v>0.23171800000000001</v>
      </c>
      <c r="L11" s="2736">
        <v>7.5845000000000001E-3</v>
      </c>
      <c r="M11" s="2735">
        <v>6.7491700000000002E-2</v>
      </c>
      <c r="N11" s="2737">
        <v>0.1801721</v>
      </c>
      <c r="O11" s="2735">
        <v>1.3439000000000001E-3</v>
      </c>
      <c r="P11" s="2735">
        <v>2.7970800000000001E-2</v>
      </c>
      <c r="Q11" s="2738">
        <v>0.120785</v>
      </c>
    </row>
    <row r="12" spans="1:17">
      <c r="A12" s="3122" t="s">
        <v>806</v>
      </c>
      <c r="B12" s="3123"/>
      <c r="C12" s="3123"/>
      <c r="D12" s="3123"/>
      <c r="E12" s="3123"/>
      <c r="F12" s="3123"/>
      <c r="G12" s="3123"/>
      <c r="H12" s="3123"/>
      <c r="I12" s="3123"/>
      <c r="J12" s="3123"/>
      <c r="K12" s="3123"/>
      <c r="L12" s="3123"/>
      <c r="M12" s="3123"/>
      <c r="N12" s="3123"/>
      <c r="O12" s="3123"/>
      <c r="P12" s="3123"/>
      <c r="Q12" s="3124"/>
    </row>
    <row r="13" spans="1:17">
      <c r="A13" s="2728" t="s">
        <v>405</v>
      </c>
      <c r="B13" s="2729" t="s">
        <v>1073</v>
      </c>
      <c r="C13" s="1784">
        <v>0.56786190000000003</v>
      </c>
      <c r="D13" s="1784">
        <v>9.0034500000000003E-2</v>
      </c>
      <c r="E13" s="1784">
        <v>9.8315399999999997E-2</v>
      </c>
      <c r="F13" s="1865">
        <v>5.3012400000000001E-2</v>
      </c>
      <c r="G13" s="1784">
        <v>1.79431E-2</v>
      </c>
      <c r="H13" s="2411">
        <v>3.10373E-2</v>
      </c>
      <c r="I13" s="1784">
        <v>3.39876E-2</v>
      </c>
      <c r="J13" s="1784">
        <v>1.8831000000000001E-2</v>
      </c>
      <c r="K13" s="1784">
        <v>6.5021300000000004E-2</v>
      </c>
      <c r="L13" s="1865"/>
      <c r="M13" s="1784"/>
      <c r="N13" s="2411"/>
      <c r="O13" s="1784">
        <v>1.3349E-3</v>
      </c>
      <c r="P13" s="1784">
        <v>3.2981999999999998E-3</v>
      </c>
      <c r="Q13" s="2425">
        <v>1.93224E-2</v>
      </c>
    </row>
    <row r="14" spans="1:17">
      <c r="A14" s="1737" t="s">
        <v>405</v>
      </c>
      <c r="B14" s="1619" t="s">
        <v>1074</v>
      </c>
      <c r="C14" s="1785">
        <v>0.50035819999999998</v>
      </c>
      <c r="D14" s="1785">
        <v>9.5645300000000003E-2</v>
      </c>
      <c r="E14" s="1785">
        <v>8.2553299999999996E-2</v>
      </c>
      <c r="F14" s="1866">
        <v>6.1137499999999997E-2</v>
      </c>
      <c r="G14" s="1785">
        <v>2.4862200000000001E-2</v>
      </c>
      <c r="H14" s="1732">
        <v>3.1404799999999997E-2</v>
      </c>
      <c r="I14" s="1785">
        <v>4.7852699999999998E-2</v>
      </c>
      <c r="J14" s="1785">
        <v>3.0883899999999999E-2</v>
      </c>
      <c r="K14" s="1785">
        <v>8.51383E-2</v>
      </c>
      <c r="L14" s="1866"/>
      <c r="M14" s="1785"/>
      <c r="N14" s="1732"/>
      <c r="O14" s="1785">
        <v>2.6489E-3</v>
      </c>
      <c r="P14" s="1785">
        <v>6.7381999999999997E-3</v>
      </c>
      <c r="Q14" s="2673">
        <v>3.07768E-2</v>
      </c>
    </row>
    <row r="15" spans="1:17">
      <c r="A15" s="2152" t="s">
        <v>405</v>
      </c>
      <c r="B15" s="2633" t="s">
        <v>1075</v>
      </c>
      <c r="C15" s="2730">
        <v>0.44137759999999998</v>
      </c>
      <c r="D15" s="2730">
        <v>9.2798000000000005E-2</v>
      </c>
      <c r="E15" s="2730">
        <v>7.2768799999999995E-2</v>
      </c>
      <c r="F15" s="2731">
        <v>6.8291599999999994E-2</v>
      </c>
      <c r="G15" s="2730">
        <v>2.8827200000000001E-2</v>
      </c>
      <c r="H15" s="2732">
        <v>3.3645599999999998E-2</v>
      </c>
      <c r="I15" s="2730">
        <v>7.4506500000000003E-2</v>
      </c>
      <c r="J15" s="2730">
        <v>4.4377199999999999E-2</v>
      </c>
      <c r="K15" s="2730">
        <v>9.1592199999999999E-2</v>
      </c>
      <c r="L15" s="2731"/>
      <c r="M15" s="2730"/>
      <c r="N15" s="2732"/>
      <c r="O15" s="2730">
        <v>5.6448000000000002E-3</v>
      </c>
      <c r="P15" s="2730">
        <v>8.9148000000000005E-3</v>
      </c>
      <c r="Q15" s="2733">
        <v>3.72556E-2</v>
      </c>
    </row>
    <row r="16" spans="1:17">
      <c r="A16" s="1737" t="s">
        <v>436</v>
      </c>
      <c r="B16" s="1619" t="s">
        <v>1076</v>
      </c>
      <c r="C16" s="1785">
        <v>0.300896</v>
      </c>
      <c r="D16" s="1785">
        <v>7.7567700000000003E-2</v>
      </c>
      <c r="E16" s="1785">
        <v>6.1984299999999999E-2</v>
      </c>
      <c r="F16" s="1866">
        <v>7.0513500000000007E-2</v>
      </c>
      <c r="G16" s="1785">
        <v>2.8629000000000002E-2</v>
      </c>
      <c r="H16" s="1732">
        <v>3.4317500000000001E-2</v>
      </c>
      <c r="I16" s="1785">
        <v>0.1170086</v>
      </c>
      <c r="J16" s="1785">
        <v>6.5435699999999999E-2</v>
      </c>
      <c r="K16" s="1785">
        <v>0.13167709999999999</v>
      </c>
      <c r="L16" s="1866">
        <v>6.6940000000000001E-4</v>
      </c>
      <c r="M16" s="1785">
        <v>3.7718999999999999E-3</v>
      </c>
      <c r="N16" s="1732">
        <v>5.4722E-3</v>
      </c>
      <c r="O16" s="1785">
        <v>1.15935E-2</v>
      </c>
      <c r="P16" s="1785">
        <v>1.53986E-2</v>
      </c>
      <c r="Q16" s="2673">
        <v>7.5065000000000007E-2</v>
      </c>
    </row>
    <row r="17" spans="1:17">
      <c r="A17" s="1737" t="s">
        <v>436</v>
      </c>
      <c r="B17" s="1619" t="s">
        <v>1077</v>
      </c>
      <c r="C17" s="1785">
        <v>0.20840829999999999</v>
      </c>
      <c r="D17" s="1785">
        <v>8.0618200000000001E-2</v>
      </c>
      <c r="E17" s="1785">
        <v>5.0100100000000002E-2</v>
      </c>
      <c r="F17" s="1866">
        <v>6.5239800000000001E-2</v>
      </c>
      <c r="G17" s="1785">
        <v>4.1592700000000003E-2</v>
      </c>
      <c r="H17" s="1732">
        <v>3.4862999999999998E-2</v>
      </c>
      <c r="I17" s="1785">
        <v>0.14418980000000001</v>
      </c>
      <c r="J17" s="1785">
        <v>9.9828200000000006E-2</v>
      </c>
      <c r="K17" s="1785">
        <v>0.15521969999999999</v>
      </c>
      <c r="L17" s="1866">
        <v>1.1532000000000001E-3</v>
      </c>
      <c r="M17" s="1785">
        <v>4.0781000000000003E-3</v>
      </c>
      <c r="N17" s="1732">
        <v>7.0125999999999999E-3</v>
      </c>
      <c r="O17" s="1785">
        <v>1.2845499999999999E-2</v>
      </c>
      <c r="P17" s="1785">
        <v>1.4338099999999999E-2</v>
      </c>
      <c r="Q17" s="2673">
        <v>8.0512600000000004E-2</v>
      </c>
    </row>
    <row r="18" spans="1:17" ht="16" thickBot="1">
      <c r="A18" s="1752" t="s">
        <v>436</v>
      </c>
      <c r="B18" s="1621" t="s">
        <v>1078</v>
      </c>
      <c r="C18" s="1758">
        <v>0.1191498</v>
      </c>
      <c r="D18" s="1758">
        <v>6.6942199999999993E-2</v>
      </c>
      <c r="E18" s="1758">
        <v>3.8678299999999999E-2</v>
      </c>
      <c r="F18" s="1779">
        <v>5.9866000000000003E-2</v>
      </c>
      <c r="G18" s="1758">
        <v>4.8611399999999999E-2</v>
      </c>
      <c r="H18" s="2134">
        <v>3.4623300000000003E-2</v>
      </c>
      <c r="I18" s="1758">
        <v>0.15035270000000001</v>
      </c>
      <c r="J18" s="1758">
        <v>0.13644770000000001</v>
      </c>
      <c r="K18" s="1758">
        <v>0.1708972</v>
      </c>
      <c r="L18" s="1779">
        <v>1.5472000000000001E-3</v>
      </c>
      <c r="M18" s="1758">
        <v>8.5722000000000003E-3</v>
      </c>
      <c r="N18" s="2134">
        <v>7.9901E-3</v>
      </c>
      <c r="O18" s="1758">
        <v>1.7606199999999999E-2</v>
      </c>
      <c r="P18" s="1758">
        <v>2.1244300000000001E-2</v>
      </c>
      <c r="Q18" s="1781">
        <v>0.1174716</v>
      </c>
    </row>
    <row r="19" spans="1:17" ht="16" thickTop="1">
      <c r="A19" s="3164" t="s">
        <v>1789</v>
      </c>
      <c r="B19" s="3164"/>
      <c r="C19" s="3164"/>
      <c r="D19" s="3164"/>
      <c r="E19" s="3164"/>
      <c r="F19" s="3164"/>
      <c r="G19" s="3164"/>
      <c r="H19" s="3164"/>
      <c r="I19" s="3164"/>
      <c r="J19" s="3164"/>
      <c r="K19" s="3164"/>
      <c r="L19" s="3164"/>
      <c r="M19" s="3164"/>
      <c r="N19" s="3164"/>
      <c r="O19" s="3164"/>
      <c r="P19" s="3164"/>
      <c r="Q19" s="3164"/>
    </row>
  </sheetData>
  <mergeCells count="11">
    <mergeCell ref="A19:Q19"/>
    <mergeCell ref="A2:Q2"/>
    <mergeCell ref="C3:E3"/>
    <mergeCell ref="F3:H3"/>
    <mergeCell ref="A12:Q12"/>
    <mergeCell ref="A3:A4"/>
    <mergeCell ref="A5:Q5"/>
    <mergeCell ref="I3:K3"/>
    <mergeCell ref="L3:N3"/>
    <mergeCell ref="O3:Q3"/>
    <mergeCell ref="B3:B4"/>
  </mergeCells>
  <hyperlinks>
    <hyperlink ref="A1" location="Index!A1" display="Back to index" xr:uid="{00000000-0004-0000-3D00-000000000000}"/>
  </hyperlinks>
  <pageMargins left="0.7" right="0.7" top="0.75" bottom="0.75" header="0.3" footer="0.3"/>
  <ignoredErrors>
    <ignoredError sqref="A6:Q11 A13:Q18 B12:Q12" numberStoredAsText="1"/>
  </ignoredError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theme="5" tint="0.39997558519241921"/>
  </sheetPr>
  <dimension ref="A1:V17"/>
  <sheetViews>
    <sheetView zoomScaleNormal="100" workbookViewId="0">
      <selection activeCell="A2" sqref="A2:P2"/>
    </sheetView>
  </sheetViews>
  <sheetFormatPr baseColWidth="10" defaultColWidth="8.83203125" defaultRowHeight="14"/>
  <cols>
    <col min="1" max="16" width="12.6640625" style="2" customWidth="1"/>
    <col min="17" max="17" width="6.1640625" style="2" bestFit="1" customWidth="1"/>
    <col min="18" max="19" width="8.83203125" style="2"/>
    <col min="20" max="20" width="11.33203125" style="2" customWidth="1"/>
    <col min="21" max="21" width="10.6640625" style="2" customWidth="1"/>
    <col min="22" max="16384" width="8.83203125" style="2"/>
  </cols>
  <sheetData>
    <row r="1" spans="1:22" ht="17" thickBot="1">
      <c r="A1" s="1770" t="s">
        <v>1610</v>
      </c>
      <c r="B1" s="90"/>
      <c r="C1" s="90"/>
      <c r="D1" s="90"/>
      <c r="E1" s="90"/>
      <c r="F1" s="90"/>
      <c r="G1" s="90"/>
      <c r="H1" s="90"/>
      <c r="I1" s="90"/>
      <c r="J1" s="90"/>
      <c r="K1" s="90"/>
      <c r="L1" s="90"/>
      <c r="M1" s="90"/>
      <c r="N1" s="90"/>
      <c r="O1" s="90"/>
      <c r="P1" s="90"/>
      <c r="Q1" s="90"/>
    </row>
    <row r="2" spans="1:22" ht="26" thickTop="1">
      <c r="A2" s="3165" t="s">
        <v>1795</v>
      </c>
      <c r="B2" s="3166"/>
      <c r="C2" s="3166"/>
      <c r="D2" s="3166"/>
      <c r="E2" s="3166"/>
      <c r="F2" s="3166"/>
      <c r="G2" s="3166"/>
      <c r="H2" s="3166"/>
      <c r="I2" s="3166"/>
      <c r="J2" s="3166"/>
      <c r="K2" s="3166"/>
      <c r="L2" s="3166"/>
      <c r="M2" s="3166"/>
      <c r="N2" s="3166"/>
      <c r="O2" s="3166"/>
      <c r="P2" s="3167"/>
      <c r="Q2" s="90"/>
    </row>
    <row r="3" spans="1:22" ht="15" customHeight="1">
      <c r="A3" s="3132" t="s">
        <v>1153</v>
      </c>
      <c r="B3" s="2933" t="s">
        <v>1219</v>
      </c>
      <c r="C3" s="2933"/>
      <c r="D3" s="2933"/>
      <c r="E3" s="3062" t="s">
        <v>1218</v>
      </c>
      <c r="F3" s="2933"/>
      <c r="G3" s="3075"/>
      <c r="H3" s="2933" t="s">
        <v>1018</v>
      </c>
      <c r="I3" s="2933"/>
      <c r="J3" s="2933"/>
      <c r="K3" s="3062" t="s">
        <v>837</v>
      </c>
      <c r="L3" s="2933"/>
      <c r="M3" s="3075"/>
      <c r="N3" s="2933" t="s">
        <v>1258</v>
      </c>
      <c r="O3" s="2933"/>
      <c r="P3" s="3168"/>
      <c r="Q3" s="90"/>
    </row>
    <row r="4" spans="1:22" ht="29" customHeight="1">
      <c r="A4" s="3133"/>
      <c r="B4" s="1403" t="s">
        <v>1244</v>
      </c>
      <c r="C4" s="1403" t="s">
        <v>1245</v>
      </c>
      <c r="D4" s="1403" t="s">
        <v>1246</v>
      </c>
      <c r="E4" s="1407" t="s">
        <v>1244</v>
      </c>
      <c r="F4" s="1403" t="s">
        <v>1245</v>
      </c>
      <c r="G4" s="1408" t="s">
        <v>1246</v>
      </c>
      <c r="H4" s="1403" t="s">
        <v>1244</v>
      </c>
      <c r="I4" s="1403" t="s">
        <v>1245</v>
      </c>
      <c r="J4" s="1403" t="s">
        <v>1246</v>
      </c>
      <c r="K4" s="1407" t="s">
        <v>1244</v>
      </c>
      <c r="L4" s="1403" t="s">
        <v>1245</v>
      </c>
      <c r="M4" s="1408" t="s">
        <v>1246</v>
      </c>
      <c r="N4" s="1403" t="s">
        <v>1244</v>
      </c>
      <c r="O4" s="1403" t="s">
        <v>1245</v>
      </c>
      <c r="P4" s="1406" t="s">
        <v>1246</v>
      </c>
      <c r="Q4" s="90"/>
    </row>
    <row r="5" spans="1:22" ht="15.5" customHeight="1">
      <c r="A5" s="3172" t="s">
        <v>1250</v>
      </c>
      <c r="B5" s="3090"/>
      <c r="C5" s="3090"/>
      <c r="D5" s="3090"/>
      <c r="E5" s="3090"/>
      <c r="F5" s="3090"/>
      <c r="G5" s="3090"/>
      <c r="H5" s="3090"/>
      <c r="I5" s="3090"/>
      <c r="J5" s="3090"/>
      <c r="K5" s="3090"/>
      <c r="L5" s="3090"/>
      <c r="M5" s="3090"/>
      <c r="N5" s="3090"/>
      <c r="O5" s="3090"/>
      <c r="P5" s="3091"/>
      <c r="Q5" s="90"/>
    </row>
    <row r="6" spans="1:22" ht="15">
      <c r="A6" s="1959" t="s">
        <v>406</v>
      </c>
      <c r="B6" s="1785">
        <f>E9a!B6/SUM(E9a!B6:D6)</f>
        <v>0.92191511587914643</v>
      </c>
      <c r="C6" s="1785">
        <f>E9a!C6/SUM(E9a!$B6:$D6)</f>
        <v>4.8009647919050644E-2</v>
      </c>
      <c r="D6" s="1785">
        <f>E9a!D6/SUM(E9a!$B6:$D6)</f>
        <v>3.0075236201802968E-2</v>
      </c>
      <c r="E6" s="1866">
        <f>E9a!E6/SUM(E9a!$E6:$G6)</f>
        <v>0.78758297122850074</v>
      </c>
      <c r="F6" s="1785">
        <f>E9a!F6/SUM(E9a!$E6:$G6)</f>
        <v>0.13469231391474623</v>
      </c>
      <c r="G6" s="1732">
        <f>E9a!G6/SUM(E9a!$E6:$G6)</f>
        <v>7.7724714856753002E-2</v>
      </c>
      <c r="H6" s="2720">
        <f>E9a!H6/SUM(E9a!$H6:$J6)</f>
        <v>0.48277769062157372</v>
      </c>
      <c r="I6" s="1785">
        <f>E9a!I6/SUM(E9a!$H6:$J6)</f>
        <v>0.28855792902836219</v>
      </c>
      <c r="J6" s="1785">
        <f>E9a!J6/SUM(E9a!$H6:$J6)</f>
        <v>0.22866438035006412</v>
      </c>
      <c r="K6" s="1866">
        <f>E9a!K6/SUM(E9a!$K6:$M6)</f>
        <v>7.6403221659335246E-2</v>
      </c>
      <c r="L6" s="1785">
        <f>E9a!L6/SUM(E9a!$K6:$M6)</f>
        <v>0.31076226016497455</v>
      </c>
      <c r="M6" s="1732">
        <f>E9a!M6/SUM(E9a!$K6:$M6)</f>
        <v>0.61283451817569023</v>
      </c>
      <c r="N6" s="1785">
        <f>E9a!N6/SUM(E9a!$N6:$P6)</f>
        <v>0.15371692171962476</v>
      </c>
      <c r="O6" s="1785">
        <f>E9a!O6/SUM(E9a!$N6:$P6)</f>
        <v>0.22149953306772163</v>
      </c>
      <c r="P6" s="2673">
        <f>E9a!P6/SUM(E9a!$N6:$P6)</f>
        <v>0.62478354521265367</v>
      </c>
      <c r="Q6" s="2143"/>
    </row>
    <row r="7" spans="1:22" ht="15">
      <c r="A7" s="1959" t="s">
        <v>413</v>
      </c>
      <c r="B7" s="1785">
        <f>E9a!B7/SUM(E9a!$B7:$D7)</f>
        <v>0.87551066803067679</v>
      </c>
      <c r="C7" s="1785">
        <f>E9a!C7/SUM(E9a!$B7:$D7)</f>
        <v>7.810429328893613E-2</v>
      </c>
      <c r="D7" s="2720">
        <f>E9a!D7/SUM(E9a!$B7:$D7)</f>
        <v>4.6385038680387007E-2</v>
      </c>
      <c r="E7" s="2722">
        <f>E9a!E7/SUM(E9a!$E7:$G7)</f>
        <v>0.6736810009908637</v>
      </c>
      <c r="F7" s="2720">
        <f>E9a!F7/SUM(E9a!$E7:$G7)</f>
        <v>0.19365603019628355</v>
      </c>
      <c r="G7" s="2723">
        <f>E9a!G7/SUM(E9a!$E7:$G7)</f>
        <v>0.13266296881285269</v>
      </c>
      <c r="H7" s="2720">
        <f>E9a!H7/SUM(E9a!$H7:$J7)</f>
        <v>0.37378132598053354</v>
      </c>
      <c r="I7" s="1785">
        <f>E9a!I7/SUM(E9a!$H7:$J7)</f>
        <v>0.32521514765921622</v>
      </c>
      <c r="J7" s="1785">
        <f>E9a!J7/SUM(E9a!$H7:$J7)</f>
        <v>0.30100352636025018</v>
      </c>
      <c r="K7" s="1866">
        <f>E9a!K7/SUM(E9a!$K7:$M7)</f>
        <v>9.7626460389839104E-2</v>
      </c>
      <c r="L7" s="1785">
        <f>E9a!L7/SUM(E9a!$K7:$M7)</f>
        <v>0.3193872342669658</v>
      </c>
      <c r="M7" s="1732">
        <f>E9a!M7/SUM(E9a!$K7:$M7)</f>
        <v>0.58298630534319518</v>
      </c>
      <c r="N7" s="1785">
        <f>E9a!N7/SUM(E9a!$N7:$P7)</f>
        <v>9.774702228200273E-2</v>
      </c>
      <c r="O7" s="1785">
        <f>E9a!O7/SUM(E9a!$N7:$P7)</f>
        <v>0.26342849052262712</v>
      </c>
      <c r="P7" s="2673">
        <f>E9a!P7/SUM(E9a!$N7:$P7)</f>
        <v>0.63882448719537011</v>
      </c>
      <c r="Q7" s="2143"/>
    </row>
    <row r="8" spans="1:22" ht="15">
      <c r="A8" s="1959" t="s">
        <v>420</v>
      </c>
      <c r="B8" s="1785">
        <f>E9a!B8/SUM(E9a!$B8:$D8)</f>
        <v>0.68769785875243095</v>
      </c>
      <c r="C8" s="1785">
        <f>E9a!C8/SUM(E9a!$B8:$D8)</f>
        <v>0.14916935051453281</v>
      </c>
      <c r="D8" s="1785">
        <f>E9a!D8/SUM(E9a!$B8:$D8)</f>
        <v>0.16313279073303633</v>
      </c>
      <c r="E8" s="2722">
        <f>E9a!E8/SUM(E9a!$E8:$G8)</f>
        <v>0.4294885293521451</v>
      </c>
      <c r="F8" s="1785">
        <f>E9a!F8/SUM(E9a!$E8:$G8)</f>
        <v>0.27058487807086085</v>
      </c>
      <c r="G8" s="1732">
        <f>E9a!G8/SUM(E9a!$E8:$G8)</f>
        <v>0.29992659257699417</v>
      </c>
      <c r="H8" s="1785">
        <f>E9a!H8/SUM(E9a!$H8:$J8)</f>
        <v>0.19934491824846093</v>
      </c>
      <c r="I8" s="1785">
        <f>E9a!I8/SUM(E9a!$H8:$J8)</f>
        <v>0.29141755130784303</v>
      </c>
      <c r="J8" s="1785">
        <f>E9a!J8/SUM(E9a!$H8:$J8)</f>
        <v>0.50923753044369613</v>
      </c>
      <c r="K8" s="1866">
        <f>E9a!K8/SUM(E9a!$K8:$M8)</f>
        <v>6.472245563092878E-2</v>
      </c>
      <c r="L8" s="1785">
        <f>E9a!L8/SUM(E9a!$K8:$M8)</f>
        <v>0.27058240082380569</v>
      </c>
      <c r="M8" s="1732">
        <f>E9a!M8/SUM(E9a!$K8:$M8)</f>
        <v>0.6646951435452656</v>
      </c>
      <c r="N8" s="1785">
        <f>E9a!N8/SUM(E9a!$N8:$P8)</f>
        <v>3.2655891510026659E-2</v>
      </c>
      <c r="O8" s="1785">
        <f>E9a!O8/SUM(E9a!$N8:$P8)</f>
        <v>0.1551213019541412</v>
      </c>
      <c r="P8" s="2673">
        <f>E9a!P8/SUM(E9a!$N8:$P8)</f>
        <v>0.81222280653583212</v>
      </c>
      <c r="Q8" s="2143"/>
    </row>
    <row r="9" spans="1:22" ht="15">
      <c r="A9" s="1959" t="s">
        <v>431</v>
      </c>
      <c r="B9" s="1785">
        <f>E9a!B9/SUM(E9a!$B9:$D9)</f>
        <v>0.45200010070789259</v>
      </c>
      <c r="C9" s="1785">
        <f>E9a!C9/SUM(E9a!$B9:$D9)</f>
        <v>0.25717753542609928</v>
      </c>
      <c r="D9" s="1785">
        <f>E9a!D9/SUM(E9a!$B9:$D9)</f>
        <v>0.29082236386600813</v>
      </c>
      <c r="E9" s="1866">
        <f>E9a!E9/SUM(E9a!$E9:$G9)</f>
        <v>0.21043306684684049</v>
      </c>
      <c r="F9" s="1785">
        <f>E9a!F9/SUM(E9a!$E9:$G9)</f>
        <v>0.35410096540254188</v>
      </c>
      <c r="G9" s="1732">
        <f>E9a!G9/SUM(E9a!$E9:$G9)</f>
        <v>0.43546596775061758</v>
      </c>
      <c r="H9" s="1785">
        <f>E9a!H9/SUM(E9a!$H9:$J9)</f>
        <v>0.10493989466261043</v>
      </c>
      <c r="I9" s="1785">
        <f>E9a!I9/SUM(E9a!$H9:$J9)</f>
        <v>0.31378674138021023</v>
      </c>
      <c r="J9" s="1785">
        <f>E9a!J9/SUM(E9a!$H9:$J9)</f>
        <v>0.58127336395717943</v>
      </c>
      <c r="K9" s="1866">
        <f>E9a!K9/SUM(E9a!$K9:$M9)</f>
        <v>3.5523992558570021E-2</v>
      </c>
      <c r="L9" s="1785">
        <f>E9a!L9/SUM(E9a!$K9:$M9)</f>
        <v>0.27035324337293404</v>
      </c>
      <c r="M9" s="1732">
        <f>E9a!M9/SUM(E9a!$K9:$M9)</f>
        <v>0.69412276406849582</v>
      </c>
      <c r="N9" s="1785">
        <f>E9a!N9/SUM(E9a!$N9:$P9)</f>
        <v>1.828984913373078E-2</v>
      </c>
      <c r="O9" s="1785">
        <f>E9a!O9/SUM(E9a!$N9:$P9)</f>
        <v>0.15261654781596215</v>
      </c>
      <c r="P9" s="2673">
        <f>E9a!P9/SUM(E9a!$N9:$P9)</f>
        <v>0.8290936030503071</v>
      </c>
      <c r="Q9" s="2143"/>
    </row>
    <row r="10" spans="1:22" ht="15">
      <c r="A10" s="2724" t="s">
        <v>436</v>
      </c>
      <c r="B10" s="1894">
        <f>E9a!B10/SUM(E9a!$B10:$D10)</f>
        <v>0.45825290497902577</v>
      </c>
      <c r="C10" s="1894">
        <f>E9a!C10/SUM(E9a!$B10:$D10)</f>
        <v>0.28038182105152742</v>
      </c>
      <c r="D10" s="1894">
        <f>E9a!D10/SUM(E9a!$B10:$D10)</f>
        <v>0.26136527396944687</v>
      </c>
      <c r="E10" s="1895">
        <f>E9a!E10/SUM(E9a!$E10:$G10)</f>
        <v>0.23738414163066779</v>
      </c>
      <c r="F10" s="1894">
        <f>E9a!F10/SUM(E9a!$E10:$G10)</f>
        <v>0.34091903243707899</v>
      </c>
      <c r="G10" s="1730">
        <f>E9a!G10/SUM(E9a!$E10:$G10)</f>
        <v>0.42169682593225316</v>
      </c>
      <c r="H10" s="1894">
        <f>E9a!H10/SUM(E9a!$H10:$J10)</f>
        <v>0.11538673690837782</v>
      </c>
      <c r="I10" s="1894">
        <f>E9a!I10/SUM(E9a!$H10:$J10)</f>
        <v>0.3122891267052339</v>
      </c>
      <c r="J10" s="1894">
        <f>E9a!J10/SUM(E9a!$H10:$J10)</f>
        <v>0.57232413638638824</v>
      </c>
      <c r="K10" s="1895">
        <f>E9a!K10/SUM(E9a!$K10:$M10)</f>
        <v>3.8387917381960866E-2</v>
      </c>
      <c r="L10" s="1894">
        <f>E9a!L10/SUM(E9a!$K10:$M10)</f>
        <v>0.24139412745191768</v>
      </c>
      <c r="M10" s="1730">
        <f>E9a!M10/SUM(E9a!$K10:$M10)</f>
        <v>0.72021795516612142</v>
      </c>
      <c r="N10" s="1894">
        <f>E9a!N10/SUM(E9a!$N10:$P10)</f>
        <v>1.4647333782935283E-2</v>
      </c>
      <c r="O10" s="1894">
        <f>E9a!O10/SUM(E9a!$N10:$P10)</f>
        <v>0.16982046929141184</v>
      </c>
      <c r="P10" s="2743">
        <f>E9a!P10/SUM(E9a!$N10:$P10)</f>
        <v>0.81553219692565293</v>
      </c>
      <c r="Q10" s="2143"/>
    </row>
    <row r="11" spans="1:22" ht="17.5" customHeight="1">
      <c r="A11" s="3122" t="s">
        <v>806</v>
      </c>
      <c r="B11" s="3123"/>
      <c r="C11" s="3123"/>
      <c r="D11" s="3123"/>
      <c r="E11" s="3123"/>
      <c r="F11" s="3123"/>
      <c r="G11" s="3123"/>
      <c r="H11" s="3123"/>
      <c r="I11" s="3123"/>
      <c r="J11" s="3123"/>
      <c r="K11" s="3123"/>
      <c r="L11" s="3123"/>
      <c r="M11" s="3123"/>
      <c r="N11" s="3123"/>
      <c r="O11" s="3123"/>
      <c r="P11" s="3124"/>
      <c r="Q11" s="2143"/>
      <c r="R11" s="5"/>
      <c r="S11" s="5"/>
      <c r="T11" s="5"/>
      <c r="U11" s="5"/>
      <c r="V11" s="5"/>
    </row>
    <row r="12" spans="1:22" ht="15">
      <c r="A12" s="1959" t="s">
        <v>405</v>
      </c>
      <c r="B12" s="1785">
        <f>E9a!B12/SUM(E9a!$B12:$D12)</f>
        <v>0.73663590306926252</v>
      </c>
      <c r="C12" s="1785">
        <f>E9a!C12/SUM(E9a!$B12:$D12)</f>
        <v>0.14467170000280918</v>
      </c>
      <c r="D12" s="1785">
        <f>E9a!D12/SUM(E9a!$B12:$D12)</f>
        <v>0.11869239692792825</v>
      </c>
      <c r="E12" s="1866">
        <f>E9a!E12/SUM(E9a!$E12:$G12)</f>
        <v>0.5282513524141691</v>
      </c>
      <c r="F12" s="1785">
        <f>E9a!F12/SUM(E9a!$E12:$G12)</f>
        <v>0.21607373021028586</v>
      </c>
      <c r="G12" s="1732">
        <f>E9a!G12/SUM(E9a!$E12:$G12)</f>
        <v>0.2556749173755451</v>
      </c>
      <c r="H12" s="1785">
        <f>E9a!H12/SUM(E9a!$H12:$J12)</f>
        <v>0.36337886991320462</v>
      </c>
      <c r="I12" s="1785">
        <f>E9a!I12/SUM(E9a!$H12:$J12)</f>
        <v>0.20186033544400608</v>
      </c>
      <c r="J12" s="1785">
        <f>E9a!J12/SUM(E9a!$H12:$J12)</f>
        <v>0.43476079464278938</v>
      </c>
      <c r="K12" s="1866"/>
      <c r="L12" s="1785"/>
      <c r="M12" s="1732"/>
      <c r="N12" s="1785">
        <f>E9a!N12/SUM(E9a!$N12:$P12)</f>
        <v>0.11242170168772692</v>
      </c>
      <c r="O12" s="1785">
        <f>E9a!O12/SUM(E9a!$N12:$P12)</f>
        <v>0.17102546000671603</v>
      </c>
      <c r="P12" s="2673">
        <f>E9a!P12/SUM(E9a!$N12:$P12)</f>
        <v>0.71655283830555716</v>
      </c>
      <c r="Q12" s="2143"/>
    </row>
    <row r="13" spans="1:22" ht="15">
      <c r="A13" s="1959" t="s">
        <v>411</v>
      </c>
      <c r="B13" s="1785">
        <f>E9a!B13/SUM(E9a!$B13:$D13)</f>
        <v>0.746918604602407</v>
      </c>
      <c r="C13" s="1785">
        <f>E9a!C13/SUM(E9a!$B13:$D13)</f>
        <v>0.1276982178901987</v>
      </c>
      <c r="D13" s="1785">
        <f>E9a!D13/SUM(E9a!$B13:$D13)</f>
        <v>0.12538317750739436</v>
      </c>
      <c r="E13" s="1866">
        <f>E9a!E13/SUM(E9a!$E13:$G13)</f>
        <v>0.54971689099831733</v>
      </c>
      <c r="F13" s="1785">
        <f>E9a!F13/SUM(E9a!$E13:$G13)</f>
        <v>0.19954767740839913</v>
      </c>
      <c r="G13" s="1732">
        <f>E9a!G13/SUM(E9a!$E13:$G13)</f>
        <v>0.2507354315932836</v>
      </c>
      <c r="H13" s="1785">
        <f>E9a!H13/SUM(E9a!$H13:$J13)</f>
        <v>0.38601573008598578</v>
      </c>
      <c r="I13" s="1785">
        <f>E9a!I13/SUM(E9a!$H13:$J13)</f>
        <v>0.19776134997948658</v>
      </c>
      <c r="J13" s="1785">
        <f>E9a!J13/SUM(E9a!$H13:$J13)</f>
        <v>0.41622291993452759</v>
      </c>
      <c r="K13" s="1866">
        <f>E9a!K13/SUM(E9a!$K13:$M13)</f>
        <v>0.33426183844011143</v>
      </c>
      <c r="L13" s="1785">
        <f>E9a!L13/SUM(E9a!$K13:$M13)</f>
        <v>0.13569438917628335</v>
      </c>
      <c r="M13" s="1732">
        <f>E9a!M13/SUM(E9a!$K13:$M13)</f>
        <v>0.53004377238360534</v>
      </c>
      <c r="N13" s="1785">
        <f>E9a!N13/SUM(E9a!$N13:$P13)</f>
        <v>0.11457824800146459</v>
      </c>
      <c r="O13" s="1785">
        <f>E9a!O13/SUM(E9a!$N13:$P13)</f>
        <v>0.17239847134924025</v>
      </c>
      <c r="P13" s="2673">
        <f>E9a!P13/SUM(E9a!$N13:$P13)</f>
        <v>0.71302328064929521</v>
      </c>
      <c r="Q13" s="2143"/>
    </row>
    <row r="14" spans="1:22" ht="15">
      <c r="A14" s="1959" t="s">
        <v>422</v>
      </c>
      <c r="B14" s="1785">
        <f>E9a!B14/SUM(E9a!$B14:$D14)</f>
        <v>0.70663817038488186</v>
      </c>
      <c r="C14" s="1785">
        <f>E9a!C14/SUM(E9a!$B14:$D14)</f>
        <v>0.1606047632129585</v>
      </c>
      <c r="D14" s="1785">
        <f>E9a!D14/SUM(E9a!$B14:$D14)</f>
        <v>0.13275706640215965</v>
      </c>
      <c r="E14" s="1866">
        <f>E9a!E14/SUM(E9a!$E14:$G14)</f>
        <v>0.53557082883748774</v>
      </c>
      <c r="F14" s="1785">
        <f>E9a!F14/SUM(E9a!$E14:$G14)</f>
        <v>0.23444966315159538</v>
      </c>
      <c r="G14" s="1732">
        <f>E9a!G14/SUM(E9a!$E14:$G14)</f>
        <v>0.22997950801091696</v>
      </c>
      <c r="H14" s="1785">
        <f>E9a!H14/SUM(E9a!$H14:$J14)</f>
        <v>0.41343140665548961</v>
      </c>
      <c r="I14" s="1785">
        <f>E9a!I14/SUM(E9a!$H14:$J14)</f>
        <v>0.21417474812438872</v>
      </c>
      <c r="J14" s="1785">
        <f>E9a!J14/SUM(E9a!$H14:$J14)</f>
        <v>0.37239384522012159</v>
      </c>
      <c r="K14" s="1866">
        <f>E9a!K14/SUM(E9a!$K14:$M14)</f>
        <v>9.5698070511200189E-2</v>
      </c>
      <c r="L14" s="1785">
        <f>E9a!L14/SUM(E9a!$K14:$M14)</f>
        <v>0.28735901972821049</v>
      </c>
      <c r="M14" s="1732">
        <f>E9a!M14/SUM(E9a!$K14:$M14)</f>
        <v>0.6169429097605893</v>
      </c>
      <c r="N14" s="1785">
        <f>E9a!N14/SUM(E9a!$N14:$P14)</f>
        <v>0.134957056308424</v>
      </c>
      <c r="O14" s="1785">
        <f>E9a!O14/SUM(E9a!$N14:$P14)</f>
        <v>0.15139699983610375</v>
      </c>
      <c r="P14" s="2673">
        <f>E9a!P14/SUM(E9a!$N14:$P14)</f>
        <v>0.71364594385547231</v>
      </c>
      <c r="Q14" s="2143"/>
    </row>
    <row r="15" spans="1:22" ht="15">
      <c r="A15" s="1959" t="s">
        <v>429</v>
      </c>
      <c r="B15" s="1785">
        <f>E9a!B15/SUM(E9a!$B15:$D15)</f>
        <v>0.62226620413611822</v>
      </c>
      <c r="C15" s="1785">
        <f>E9a!C15/SUM(E9a!$B15:$D15)</f>
        <v>0.23581982098812126</v>
      </c>
      <c r="D15" s="1785">
        <f>E9a!D15/SUM(E9a!$B15:$D15)</f>
        <v>0.14191397487576052</v>
      </c>
      <c r="E15" s="1866">
        <f>E9a!E15/SUM(E9a!$E15:$G15)</f>
        <v>0.4788935588824435</v>
      </c>
      <c r="F15" s="1785">
        <f>E9a!F15/SUM(E9a!$E15:$G15)</f>
        <v>0.2963516157791749</v>
      </c>
      <c r="G15" s="1732">
        <f>E9a!G15/SUM(E9a!$E15:$G15)</f>
        <v>0.22475482533838154</v>
      </c>
      <c r="H15" s="1785">
        <f>E9a!H15/SUM(E9a!$H15:$J15)</f>
        <v>0.38592102170659193</v>
      </c>
      <c r="I15" s="1785">
        <f>E9a!I15/SUM(E9a!$H15:$J15)</f>
        <v>0.2537940835689359</v>
      </c>
      <c r="J15" s="1785">
        <f>E9a!J15/SUM(E9a!$H15:$J15)</f>
        <v>0.36028489472447212</v>
      </c>
      <c r="K15" s="1866">
        <f>E9a!K15/SUM(E9a!$K15:$M15)</f>
        <v>9.1796391605373895E-2</v>
      </c>
      <c r="L15" s="1785">
        <f>E9a!L15/SUM(E9a!$K15:$M15)</f>
        <v>0.3776122149806127</v>
      </c>
      <c r="M15" s="1732">
        <f>E9a!M15/SUM(E9a!$K15:$M15)</f>
        <v>0.5305913934140134</v>
      </c>
      <c r="N15" s="1785">
        <f>E9a!N15/SUM(E9a!$N15:$P15)</f>
        <v>0.10935443431595541</v>
      </c>
      <c r="O15" s="1785">
        <f>E9a!O15/SUM(E9a!$N15:$P15)</f>
        <v>0.15787209159057261</v>
      </c>
      <c r="P15" s="2673">
        <f>E9a!P15/SUM(E9a!$N15:$P15)</f>
        <v>0.73277347409347204</v>
      </c>
      <c r="Q15" s="2143"/>
    </row>
    <row r="16" spans="1:22" ht="16" thickBot="1">
      <c r="A16" s="2725" t="s">
        <v>436</v>
      </c>
      <c r="B16" s="1903">
        <f>E9a!B16/SUM(E9a!$B16:$D16)</f>
        <v>0.60638717073054238</v>
      </c>
      <c r="C16" s="1903">
        <f>E9a!C16/SUM(E9a!$B16:$D16)</f>
        <v>0.24102713948761029</v>
      </c>
      <c r="D16" s="1903">
        <f>E9a!D16/SUM(E9a!$B16:$D16)</f>
        <v>0.15258568978184733</v>
      </c>
      <c r="E16" s="1905">
        <f>E9a!E16/SUM(E9a!$E16:$G16)</f>
        <v>0.44977850766319244</v>
      </c>
      <c r="F16" s="1903">
        <f>E9a!F16/SUM(E9a!$E16:$G16)</f>
        <v>0.30779346918583522</v>
      </c>
      <c r="G16" s="1904">
        <f>E9a!G16/SUM(E9a!$E16:$G16)</f>
        <v>0.24242802315097239</v>
      </c>
      <c r="H16" s="1903">
        <f>E9a!H16/SUM(E9a!$H16:$J16)</f>
        <v>0.34839136260596149</v>
      </c>
      <c r="I16" s="1903">
        <f>E9a!I16/SUM(E9a!$H16:$J16)</f>
        <v>0.27970234838411717</v>
      </c>
      <c r="J16" s="1903">
        <f>E9a!J16/SUM(E9a!$H16:$J16)</f>
        <v>0.37190628900992129</v>
      </c>
      <c r="K16" s="1905">
        <f>E9a!K16/SUM(E9a!$K16:$M16)</f>
        <v>8.4735864082824519E-2</v>
      </c>
      <c r="L16" s="1903">
        <f>E9a!L16/SUM(E9a!$K16:$M16)</f>
        <v>0.42907117364245051</v>
      </c>
      <c r="M16" s="1904">
        <f>E9a!M16/SUM(E9a!$K16:$M16)</f>
        <v>0.48619296227472486</v>
      </c>
      <c r="N16" s="1903">
        <f>E9a!N16/SUM(E9a!$N16:$P16)</f>
        <v>0.11829937298164798</v>
      </c>
      <c r="O16" s="1903">
        <f>E9a!O16/SUM(E9a!$N16:$P16)</f>
        <v>0.14335974442629404</v>
      </c>
      <c r="P16" s="2744">
        <f>E9a!P16/SUM(E9a!$N16:$P16)</f>
        <v>0.73834088259205799</v>
      </c>
      <c r="Q16" s="2143"/>
    </row>
    <row r="17" spans="1:16" ht="15" thickTop="1">
      <c r="A17" s="3164" t="s">
        <v>1789</v>
      </c>
      <c r="B17" s="3164"/>
      <c r="C17" s="3164"/>
      <c r="D17" s="3164"/>
      <c r="E17" s="3164"/>
      <c r="F17" s="3164"/>
      <c r="G17" s="3164"/>
      <c r="H17" s="3164"/>
      <c r="I17" s="3164"/>
      <c r="J17" s="3164"/>
      <c r="K17" s="3164"/>
      <c r="L17" s="3164"/>
      <c r="M17" s="3164"/>
      <c r="N17" s="3164"/>
      <c r="O17" s="3164"/>
      <c r="P17" s="3164"/>
    </row>
  </sheetData>
  <mergeCells count="10">
    <mergeCell ref="A17:P17"/>
    <mergeCell ref="A5:P5"/>
    <mergeCell ref="A11:P11"/>
    <mergeCell ref="A2:P2"/>
    <mergeCell ref="A3:A4"/>
    <mergeCell ref="B3:D3"/>
    <mergeCell ref="E3:G3"/>
    <mergeCell ref="H3:J3"/>
    <mergeCell ref="K3:M3"/>
    <mergeCell ref="N3:P3"/>
  </mergeCells>
  <hyperlinks>
    <hyperlink ref="A1" location="Index!A1" display="Back to index" xr:uid="{00000000-0004-0000-3E00-000000000000}"/>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5" tint="0.39997558519241921"/>
  </sheetPr>
  <dimension ref="A1:Q19"/>
  <sheetViews>
    <sheetView zoomScaleNormal="100" workbookViewId="0"/>
  </sheetViews>
  <sheetFormatPr baseColWidth="10" defaultColWidth="8.83203125" defaultRowHeight="15"/>
  <cols>
    <col min="1" max="2" width="12.1640625" style="91" customWidth="1"/>
    <col min="3" max="17" width="12.1640625" customWidth="1"/>
  </cols>
  <sheetData>
    <row r="1" spans="1:17" ht="16" thickBot="1">
      <c r="A1" s="1770" t="s">
        <v>1610</v>
      </c>
    </row>
    <row r="2" spans="1:17" ht="26" thickTop="1">
      <c r="A2" s="3165" t="s">
        <v>1797</v>
      </c>
      <c r="B2" s="3166"/>
      <c r="C2" s="3166"/>
      <c r="D2" s="3166"/>
      <c r="E2" s="3166"/>
      <c r="F2" s="3166"/>
      <c r="G2" s="3166"/>
      <c r="H2" s="3166"/>
      <c r="I2" s="3166"/>
      <c r="J2" s="3166"/>
      <c r="K2" s="3166"/>
      <c r="L2" s="3166"/>
      <c r="M2" s="3166"/>
      <c r="N2" s="3166"/>
      <c r="O2" s="3166"/>
      <c r="P2" s="3166"/>
      <c r="Q2" s="3167"/>
    </row>
    <row r="3" spans="1:17" s="1426" customFormat="1" ht="16">
      <c r="A3" s="2917" t="s">
        <v>1247</v>
      </c>
      <c r="B3" s="2911" t="s">
        <v>1269</v>
      </c>
      <c r="C3" s="3065" t="s">
        <v>1219</v>
      </c>
      <c r="D3" s="3065"/>
      <c r="E3" s="3065"/>
      <c r="F3" s="3067" t="s">
        <v>1218</v>
      </c>
      <c r="G3" s="3065"/>
      <c r="H3" s="3064"/>
      <c r="I3" s="3065" t="s">
        <v>1018</v>
      </c>
      <c r="J3" s="3065"/>
      <c r="K3" s="3065"/>
      <c r="L3" s="3067" t="s">
        <v>837</v>
      </c>
      <c r="M3" s="3065"/>
      <c r="N3" s="3064"/>
      <c r="O3" s="3065" t="s">
        <v>1258</v>
      </c>
      <c r="P3" s="3065"/>
      <c r="Q3" s="3129"/>
    </row>
    <row r="4" spans="1:17" s="1426" customFormat="1" ht="17">
      <c r="A4" s="2918"/>
      <c r="B4" s="2912"/>
      <c r="C4" s="2739" t="s">
        <v>1244</v>
      </c>
      <c r="D4" s="2739" t="s">
        <v>1245</v>
      </c>
      <c r="E4" s="2739" t="s">
        <v>1246</v>
      </c>
      <c r="F4" s="2740" t="s">
        <v>1244</v>
      </c>
      <c r="G4" s="2739" t="s">
        <v>1245</v>
      </c>
      <c r="H4" s="2741" t="s">
        <v>1246</v>
      </c>
      <c r="I4" s="2739" t="s">
        <v>1244</v>
      </c>
      <c r="J4" s="2739" t="s">
        <v>1245</v>
      </c>
      <c r="K4" s="2739" t="s">
        <v>1246</v>
      </c>
      <c r="L4" s="2740" t="s">
        <v>1244</v>
      </c>
      <c r="M4" s="2739" t="s">
        <v>1245</v>
      </c>
      <c r="N4" s="2741" t="s">
        <v>1246</v>
      </c>
      <c r="O4" s="2739" t="s">
        <v>1244</v>
      </c>
      <c r="P4" s="2739" t="s">
        <v>1245</v>
      </c>
      <c r="Q4" s="2742" t="s">
        <v>1246</v>
      </c>
    </row>
    <row r="5" spans="1:17">
      <c r="A5" s="3122" t="s">
        <v>867</v>
      </c>
      <c r="B5" s="3123"/>
      <c r="C5" s="3123"/>
      <c r="D5" s="3123"/>
      <c r="E5" s="3123"/>
      <c r="F5" s="3123"/>
      <c r="G5" s="3123"/>
      <c r="H5" s="3123"/>
      <c r="I5" s="3123"/>
      <c r="J5" s="3123"/>
      <c r="K5" s="3123"/>
      <c r="L5" s="3123"/>
      <c r="M5" s="3123"/>
      <c r="N5" s="3123"/>
      <c r="O5" s="3123"/>
      <c r="P5" s="3123"/>
      <c r="Q5" s="3124"/>
    </row>
    <row r="6" spans="1:17">
      <c r="A6" s="2728" t="s">
        <v>406</v>
      </c>
      <c r="B6" s="2729" t="s">
        <v>1073</v>
      </c>
      <c r="C6" s="1784">
        <f>E9b!C6/SUM(E9b!$C6:$E6)</f>
        <v>0.91633196676658246</v>
      </c>
      <c r="D6" s="1784">
        <f>E9b!D6/SUM(E9b!$C6:$E6)</f>
        <v>4.5299439756362567E-2</v>
      </c>
      <c r="E6" s="1784">
        <f>E9b!E6/SUM(E9b!$C6:$E6)</f>
        <v>3.8368593477054999E-2</v>
      </c>
      <c r="F6" s="1865">
        <f>E9b!F6/SUM(E9b!$F6:$H6)</f>
        <v>0.73219287146522127</v>
      </c>
      <c r="G6" s="1784">
        <f>E9b!G6/SUM(E9b!$F6:$H6)</f>
        <v>0.14510893282030166</v>
      </c>
      <c r="H6" s="2411">
        <f>E9b!H6/SUM(E9b!$F6:$H6)</f>
        <v>0.12269819571447706</v>
      </c>
      <c r="I6" s="1784">
        <f>E9b!I6/SUM(E9b!$I6:$K6)</f>
        <v>0.36186273282358866</v>
      </c>
      <c r="J6" s="1784">
        <f>E9b!J6/SUM(E9b!$I6:$K6)</f>
        <v>0.26373477904108072</v>
      </c>
      <c r="K6" s="1784">
        <f>E9b!K6/SUM(E9b!$I6:$K6)</f>
        <v>0.37440248813533067</v>
      </c>
      <c r="L6" s="1865">
        <f>E9b!L6/SUM(E9b!$L6:$N6)</f>
        <v>7.4397088485486276E-2</v>
      </c>
      <c r="M6" s="1784">
        <f>E9b!M6/SUM(E9b!$L6:$N6)</f>
        <v>0.28176941740477651</v>
      </c>
      <c r="N6" s="2411">
        <f>E9b!N6/SUM(E9b!$L6:$N6)</f>
        <v>0.64383349410973711</v>
      </c>
      <c r="O6" s="1784">
        <f>E9b!O6/SUM(E9b!$O6:$Q6)</f>
        <v>0.16235033413270772</v>
      </c>
      <c r="P6" s="1784">
        <f>E9b!P6/SUM(E9b!$O6:$Q6)</f>
        <v>0.18929344267271472</v>
      </c>
      <c r="Q6" s="2425">
        <f>E9b!Q6/SUM(E9b!$O6:$Q6)</f>
        <v>0.64835622319457753</v>
      </c>
    </row>
    <row r="7" spans="1:17">
      <c r="A7" s="1737" t="s">
        <v>406</v>
      </c>
      <c r="B7" s="1619" t="s">
        <v>1074</v>
      </c>
      <c r="C7" s="1785">
        <f>E9b!C7/SUM(E9b!$C7:$E7)</f>
        <v>0.91958802703015152</v>
      </c>
      <c r="D7" s="1785">
        <f>E9b!D7/SUM(E9b!$C7:$E7)</f>
        <v>5.193046841207169E-2</v>
      </c>
      <c r="E7" s="1785">
        <f>E9b!E7/SUM(E9b!$C7:$E7)</f>
        <v>2.8481504557776798E-2</v>
      </c>
      <c r="F7" s="1866">
        <f>E9b!F7/SUM(E9b!$F7:$H7)</f>
        <v>0.74847769566498845</v>
      </c>
      <c r="G7" s="1785">
        <f>E9b!G7/SUM(E9b!$F7:$H7)</f>
        <v>0.16195244079178447</v>
      </c>
      <c r="H7" s="1732">
        <f>E9b!H7/SUM(E9b!$F7:$H7)</f>
        <v>8.9569863543227157E-2</v>
      </c>
      <c r="I7" s="1785">
        <f>E9b!I7/SUM(E9b!$I7:$K7)</f>
        <v>0.42315352017767643</v>
      </c>
      <c r="J7" s="1785">
        <f>E9b!J7/SUM(E9b!$I7:$K7)</f>
        <v>0.3001724137442674</v>
      </c>
      <c r="K7" s="1785">
        <f>E9b!K7/SUM(E9b!$I7:$K7)</f>
        <v>0.27667406607805606</v>
      </c>
      <c r="L7" s="1866">
        <f>E9b!L7/SUM(E9b!$L7:$N7)</f>
        <v>6.7596977135236477E-2</v>
      </c>
      <c r="M7" s="1785">
        <f>E9b!M7/SUM(E9b!$L7:$N7)</f>
        <v>0.34206304721776615</v>
      </c>
      <c r="N7" s="1732">
        <f>E9b!N7/SUM(E9b!$L7:$N7)</f>
        <v>0.59033997564699747</v>
      </c>
      <c r="O7" s="1785">
        <f>E9b!O7/SUM(E9b!$O7:$Q7)</f>
        <v>0.13214016396791967</v>
      </c>
      <c r="P7" s="1785">
        <f>E9b!P7/SUM(E9b!$O7:$Q7)</f>
        <v>0.24226315848127225</v>
      </c>
      <c r="Q7" s="2673">
        <f>E9b!Q7/SUM(E9b!$O7:$Q7)</f>
        <v>0.62559667755080817</v>
      </c>
    </row>
    <row r="8" spans="1:17">
      <c r="A8" s="2152" t="s">
        <v>406</v>
      </c>
      <c r="B8" s="2633" t="s">
        <v>1075</v>
      </c>
      <c r="C8" s="1894">
        <f>E9b!C8/SUM(E9b!$C8:$E8)</f>
        <v>0.93108700056980187</v>
      </c>
      <c r="D8" s="1894">
        <f>E9b!D8/SUM(E9b!$C8:$E8)</f>
        <v>4.7607559893562364E-2</v>
      </c>
      <c r="E8" s="1894">
        <f>E9b!E8/SUM(E9b!$C8:$E8)</f>
        <v>2.1305439536635801E-2</v>
      </c>
      <c r="F8" s="1895">
        <f>E9b!F8/SUM(E9b!$F8:$H8)</f>
        <v>0.80338879901526783</v>
      </c>
      <c r="G8" s="1894">
        <f>E9b!G8/SUM(E9b!$F8:$H8)</f>
        <v>0.12962646192672617</v>
      </c>
      <c r="H8" s="1730">
        <f>E9b!H8/SUM(E9b!$F8:$H8)</f>
        <v>6.6984739058006018E-2</v>
      </c>
      <c r="I8" s="1894">
        <f>E9b!I8/SUM(E9b!$I8:$K8)</f>
        <v>0.42468805436064216</v>
      </c>
      <c r="J8" s="1894">
        <f>E9b!J8/SUM(E9b!$I8:$K8)</f>
        <v>0.32952705100462298</v>
      </c>
      <c r="K8" s="1894">
        <f>E9b!K8/SUM(E9b!$I8:$K8)</f>
        <v>0.24578489463473482</v>
      </c>
      <c r="L8" s="1895">
        <f>E9b!L8/SUM(E9b!$L8:$N8)</f>
        <v>6.6452021443816969E-2</v>
      </c>
      <c r="M8" s="1894">
        <f>E9b!M8/SUM(E9b!$L8:$N8)</f>
        <v>0.27218360103595651</v>
      </c>
      <c r="N8" s="1730">
        <f>E9b!N8/SUM(E9b!$L8:$N8)</f>
        <v>0.66136437752022659</v>
      </c>
      <c r="O8" s="1894">
        <f>E9b!O8/SUM(E9b!$O8:$Q8)</f>
        <v>0.16260523686049624</v>
      </c>
      <c r="P8" s="1894">
        <f>E9b!P8/SUM(E9b!$O8:$Q8)</f>
        <v>0.20974220643079675</v>
      </c>
      <c r="Q8" s="2743">
        <f>E9b!Q8/SUM(E9b!$O8:$Q8)</f>
        <v>0.62765255670870701</v>
      </c>
    </row>
    <row r="9" spans="1:17">
      <c r="A9" s="1737" t="s">
        <v>436</v>
      </c>
      <c r="B9" s="1619" t="s">
        <v>1076</v>
      </c>
      <c r="C9" s="1785">
        <f>E9b!C9/SUM(E9b!$C9:$E9)</f>
        <v>0.54443787360956442</v>
      </c>
      <c r="D9" s="1785">
        <f>E9b!D9/SUM(E9b!$C9:$E9)</f>
        <v>0.24761670698769889</v>
      </c>
      <c r="E9" s="1785">
        <f>E9b!E9/SUM(E9b!$C9:$E9)</f>
        <v>0.2079454194027367</v>
      </c>
      <c r="F9" s="1866">
        <f>E9b!F9/SUM(E9b!$F9:$H9)</f>
        <v>0.33557932438760213</v>
      </c>
      <c r="G9" s="1785">
        <f>E9b!G9/SUM(E9b!$F9:$H9)</f>
        <v>0.30952817337754174</v>
      </c>
      <c r="H9" s="1732">
        <f>E9b!H9/SUM(E9b!$F9:$H9)</f>
        <v>0.35489250223485619</v>
      </c>
      <c r="I9" s="1785">
        <f>E9b!I9/SUM(E9b!$I9:$K9)</f>
        <v>0.1873308804085046</v>
      </c>
      <c r="J9" s="1785">
        <f>E9b!J9/SUM(E9b!$I9:$K9)</f>
        <v>0.26984499859724204</v>
      </c>
      <c r="K9" s="1785">
        <f>E9b!K9/SUM(E9b!$I9:$K9)</f>
        <v>0.54282412099425337</v>
      </c>
      <c r="L9" s="1866">
        <f>E9b!L9/SUM(E9b!$L9:$N9)</f>
        <v>3.3768724407816308E-2</v>
      </c>
      <c r="M9" s="1785">
        <f>E9b!M9/SUM(E9b!$L9:$N9)</f>
        <v>0.17749701964443063</v>
      </c>
      <c r="N9" s="1732">
        <f>E9b!N9/SUM(E9b!$L9:$N9)</f>
        <v>0.78873425594775315</v>
      </c>
      <c r="O9" s="1785">
        <f>E9b!O9/SUM(E9b!$O9:$Q9)</f>
        <v>2.6313591677006778E-2</v>
      </c>
      <c r="P9" s="1785">
        <f>E9b!P9/SUM(E9b!$O9:$Q9)</f>
        <v>0.11403550634723682</v>
      </c>
      <c r="Q9" s="2673">
        <f>E9b!Q9/SUM(E9b!$O9:$Q9)</f>
        <v>0.85965090197575644</v>
      </c>
    </row>
    <row r="10" spans="1:17">
      <c r="A10" s="1737" t="s">
        <v>436</v>
      </c>
      <c r="B10" s="1619" t="s">
        <v>1077</v>
      </c>
      <c r="C10" s="1785">
        <f>E9b!C10/SUM(E9b!$C10:$E10)</f>
        <v>0.36540606645998541</v>
      </c>
      <c r="D10" s="1785">
        <f>E9b!D10/SUM(E9b!$C10:$E10)</f>
        <v>0.32808425119568774</v>
      </c>
      <c r="E10" s="1785">
        <f>E9b!E10/SUM(E9b!$C10:$E10)</f>
        <v>0.30650968234432691</v>
      </c>
      <c r="F10" s="1866">
        <f>E9b!F10/SUM(E9b!$F10:$H10)</f>
        <v>0.201007837528065</v>
      </c>
      <c r="G10" s="1785">
        <f>E9b!G10/SUM(E9b!$F10:$H10)</f>
        <v>0.34482042411531488</v>
      </c>
      <c r="H10" s="1732">
        <f>E9b!H10/SUM(E9b!$F10:$H10)</f>
        <v>0.45417173835662022</v>
      </c>
      <c r="I10" s="1785">
        <f>E9b!I10/SUM(E9b!$I10:$K10)</f>
        <v>0.10146635952100343</v>
      </c>
      <c r="J10" s="1785">
        <f>E9b!J10/SUM(E9b!$I10:$K10)</f>
        <v>0.29612190603444088</v>
      </c>
      <c r="K10" s="1785">
        <f>E9b!K10/SUM(E9b!$I10:$K10)</f>
        <v>0.60241173444455565</v>
      </c>
      <c r="L10" s="1866">
        <f>E9b!L10/SUM(E9b!$L10:$N10)</f>
        <v>4.2655275606935002E-2</v>
      </c>
      <c r="M10" s="1785">
        <f>E9b!M10/SUM(E9b!$L10:$N10)</f>
        <v>0.23251919079413069</v>
      </c>
      <c r="N10" s="1732">
        <f>E9b!N10/SUM(E9b!$L10:$N10)</f>
        <v>0.72482553359893442</v>
      </c>
      <c r="O10" s="1785">
        <f>E9b!O10/SUM(E9b!$O10:$Q10)</f>
        <v>2.020913642607116E-2</v>
      </c>
      <c r="P10" s="1785">
        <f>E9b!P10/SUM(E9b!$O10:$Q10)</f>
        <v>0.13569276441136072</v>
      </c>
      <c r="Q10" s="2673">
        <f>E9b!Q10/SUM(E9b!$O10:$Q10)</f>
        <v>0.84409809916256817</v>
      </c>
    </row>
    <row r="11" spans="1:17">
      <c r="A11" s="2429" t="s">
        <v>436</v>
      </c>
      <c r="B11" s="2734" t="s">
        <v>1078</v>
      </c>
      <c r="C11" s="2735">
        <f>E9b!C11/SUM(E9b!$C11:$E11)</f>
        <v>0.29633677592071817</v>
      </c>
      <c r="D11" s="2735">
        <f>E9b!D11/SUM(E9b!$C11:$E11)</f>
        <v>0.33756800235782441</v>
      </c>
      <c r="E11" s="2735">
        <f>E9b!E11/SUM(E9b!$C11:$E11)</f>
        <v>0.36609522172145742</v>
      </c>
      <c r="F11" s="2736">
        <f>E9b!F11/SUM(E9b!$F11:$H11)</f>
        <v>0.12179124724257713</v>
      </c>
      <c r="G11" s="2735">
        <f>E9b!G11/SUM(E9b!$F11:$H11)</f>
        <v>0.39506262836278805</v>
      </c>
      <c r="H11" s="2737">
        <f>E9b!H11/SUM(E9b!$F11:$H11)</f>
        <v>0.48314612439463472</v>
      </c>
      <c r="I11" s="2735">
        <f>E9b!I11/SUM(E9b!$I11:$K11)</f>
        <v>7.719114095739156E-2</v>
      </c>
      <c r="J11" s="2735">
        <f>E9b!J11/SUM(E9b!$I11:$K11)</f>
        <v>0.34970850081469396</v>
      </c>
      <c r="K11" s="2735">
        <f>E9b!K11/SUM(E9b!$I11:$K11)</f>
        <v>0.5731003582279145</v>
      </c>
      <c r="L11" s="2736">
        <f>E9b!L11/SUM(E9b!$L11:$N11)</f>
        <v>2.9714203777263162E-2</v>
      </c>
      <c r="M11" s="2735">
        <f>E9b!M11/SUM(E9b!$L11:$N11)</f>
        <v>0.2644158648657014</v>
      </c>
      <c r="N11" s="2737">
        <f>E9b!N11/SUM(E9b!$L11:$N11)</f>
        <v>0.70586993135703557</v>
      </c>
      <c r="O11" s="2735">
        <f>E9b!O11/SUM(E9b!$O11:$Q11)</f>
        <v>8.9533823185522689E-3</v>
      </c>
      <c r="P11" s="2735">
        <f>E9b!P11/SUM(E9b!$O11:$Q11)</f>
        <v>0.18634814060254618</v>
      </c>
      <c r="Q11" s="2738">
        <f>E9b!Q11/SUM(E9b!$O11:$Q11)</f>
        <v>0.80469847707890152</v>
      </c>
    </row>
    <row r="12" spans="1:17">
      <c r="A12" s="3122" t="s">
        <v>806</v>
      </c>
      <c r="B12" s="3123"/>
      <c r="C12" s="3123"/>
      <c r="D12" s="3123"/>
      <c r="E12" s="3123"/>
      <c r="F12" s="3123"/>
      <c r="G12" s="3123"/>
      <c r="H12" s="3123"/>
      <c r="I12" s="3123"/>
      <c r="J12" s="3123"/>
      <c r="K12" s="3123"/>
      <c r="L12" s="3123"/>
      <c r="M12" s="3123"/>
      <c r="N12" s="3123"/>
      <c r="O12" s="3123"/>
      <c r="P12" s="3123"/>
      <c r="Q12" s="3124"/>
    </row>
    <row r="13" spans="1:17">
      <c r="A13" s="2728" t="s">
        <v>405</v>
      </c>
      <c r="B13" s="2729" t="s">
        <v>1073</v>
      </c>
      <c r="C13" s="1784">
        <f>E9b!C13/SUM(E9b!$C13:$E13)</f>
        <v>0.75092969985392988</v>
      </c>
      <c r="D13" s="1784">
        <f>E9b!D13/SUM(E9b!$C13:$E13)</f>
        <v>0.11905989829833388</v>
      </c>
      <c r="E13" s="1784">
        <f>E9b!E13/SUM(E9b!$C13:$E13)</f>
        <v>0.1300104018477363</v>
      </c>
      <c r="F13" s="1865">
        <f>E9b!F13/SUM(E9b!$F13:$H13)</f>
        <v>0.51976610113655075</v>
      </c>
      <c r="G13" s="1784">
        <f>E9b!G13/SUM(E9b!$F13:$H13)</f>
        <v>0.17592516334486355</v>
      </c>
      <c r="H13" s="2411">
        <f>E9b!H13/SUM(E9b!$F13:$H13)</f>
        <v>0.30430873551858562</v>
      </c>
      <c r="I13" s="1784">
        <f>E9b!I13/SUM(E9b!$I13:$K13)</f>
        <v>0.28842183335186128</v>
      </c>
      <c r="J13" s="1784">
        <f>E9b!J13/SUM(E9b!$I13:$K13)</f>
        <v>0.15980156127084291</v>
      </c>
      <c r="K13" s="1784">
        <f>E9b!K13/SUM(E9b!$I13:$K13)</f>
        <v>0.55177660537729589</v>
      </c>
      <c r="L13" s="1865"/>
      <c r="M13" s="1784"/>
      <c r="N13" s="2411"/>
      <c r="O13" s="1784">
        <f>E9b!O13/SUM(E9b!$O13:$Q13)</f>
        <v>5.5724155204441572E-2</v>
      </c>
      <c r="P13" s="1784">
        <f>E9b!P13/SUM(E9b!$O13:$Q13)</f>
        <v>0.13768028218989375</v>
      </c>
      <c r="Q13" s="2425">
        <f>E9b!Q13/SUM(E9b!$O13:$Q13)</f>
        <v>0.80659556260566478</v>
      </c>
    </row>
    <row r="14" spans="1:17">
      <c r="A14" s="1737" t="s">
        <v>405</v>
      </c>
      <c r="B14" s="1619" t="s">
        <v>1074</v>
      </c>
      <c r="C14" s="1785">
        <f>E9b!C14/SUM(E9b!$C14:$E14)</f>
        <v>0.73738587543445144</v>
      </c>
      <c r="D14" s="1785">
        <f>E9b!D14/SUM(E9b!$C14:$E14)</f>
        <v>0.14095400709270028</v>
      </c>
      <c r="E14" s="1785">
        <f>E9b!E14/SUM(E9b!$C14:$E14)</f>
        <v>0.12166011747284826</v>
      </c>
      <c r="F14" s="1866">
        <f>E9b!F14/SUM(E9b!$F14:$H14)</f>
        <v>0.52074239062386873</v>
      </c>
      <c r="G14" s="1785">
        <f>E9b!G14/SUM(E9b!$F14:$H14)</f>
        <v>0.21176530712195871</v>
      </c>
      <c r="H14" s="1732">
        <f>E9b!H14/SUM(E9b!$F14:$H14)</f>
        <v>0.26749230225417253</v>
      </c>
      <c r="I14" s="1785">
        <f>E9b!I14/SUM(E9b!$I14:$K14)</f>
        <v>0.29200750084363136</v>
      </c>
      <c r="J14" s="1785">
        <f>E9b!J14/SUM(E9b!$I14:$K14)</f>
        <v>0.18846022179113459</v>
      </c>
      <c r="K14" s="1785">
        <f>E9b!K14/SUM(E9b!$I14:$K14)</f>
        <v>0.51953227736523411</v>
      </c>
      <c r="L14" s="1866"/>
      <c r="M14" s="1785"/>
      <c r="N14" s="1732"/>
      <c r="O14" s="1785">
        <f>E9b!O14/SUM(E9b!$O14:$Q14)</f>
        <v>6.5952260612141753E-2</v>
      </c>
      <c r="P14" s="1785">
        <f>E9b!P14/SUM(E9b!$O14:$Q14)</f>
        <v>0.16776757237220488</v>
      </c>
      <c r="Q14" s="2673">
        <f>E9b!Q14/SUM(E9b!$O14:$Q14)</f>
        <v>0.76628016701565327</v>
      </c>
    </row>
    <row r="15" spans="1:17">
      <c r="A15" s="2152" t="s">
        <v>405</v>
      </c>
      <c r="B15" s="2633" t="s">
        <v>1075</v>
      </c>
      <c r="C15" s="1894">
        <f>E9b!C15/SUM(E9b!$C15:$E15)</f>
        <v>0.7272125749903946</v>
      </c>
      <c r="D15" s="1894">
        <f>E9b!D15/SUM(E9b!$C15:$E15)</f>
        <v>0.15289374117299709</v>
      </c>
      <c r="E15" s="1894">
        <f>E9b!E15/SUM(E9b!$C15:$E15)</f>
        <v>0.11989368383660844</v>
      </c>
      <c r="F15" s="1895">
        <f>E9b!F15/SUM(E9b!$F15:$H15)</f>
        <v>0.52224917485187095</v>
      </c>
      <c r="G15" s="1894">
        <f>E9b!G15/SUM(E9b!$F15:$H15)</f>
        <v>0.22045143785311599</v>
      </c>
      <c r="H15" s="1730">
        <f>E9b!H15/SUM(E9b!$F15:$H15)</f>
        <v>0.257299387295013</v>
      </c>
      <c r="I15" s="1894">
        <f>E9b!I15/SUM(E9b!$I15:$K15)</f>
        <v>0.35399064691016885</v>
      </c>
      <c r="J15" s="1894">
        <f>E9b!J15/SUM(E9b!$I15:$K15)</f>
        <v>0.2108421914337936</v>
      </c>
      <c r="K15" s="1894">
        <f>E9b!K15/SUM(E9b!$I15:$K15)</f>
        <v>0.43516716165603758</v>
      </c>
      <c r="L15" s="1895"/>
      <c r="M15" s="1894"/>
      <c r="N15" s="1730"/>
      <c r="O15" s="1894">
        <f>E9b!O15/SUM(E9b!$O15:$Q15)</f>
        <v>0.10894100572804892</v>
      </c>
      <c r="P15" s="1894">
        <f>E9b!P15/SUM(E9b!$O15:$Q15)</f>
        <v>0.17204990041532217</v>
      </c>
      <c r="Q15" s="2743">
        <f>E9b!Q15/SUM(E9b!$O15:$Q15)</f>
        <v>0.71900909385662892</v>
      </c>
    </row>
    <row r="16" spans="1:17">
      <c r="A16" s="1737" t="s">
        <v>436</v>
      </c>
      <c r="B16" s="1619" t="s">
        <v>1076</v>
      </c>
      <c r="C16" s="1785">
        <f>E9b!C16/SUM(E9b!$C16:$E16)</f>
        <v>0.68315896541702992</v>
      </c>
      <c r="D16" s="1785">
        <f>E9b!D16/SUM(E9b!$C16:$E16)</f>
        <v>0.17611091434176113</v>
      </c>
      <c r="E16" s="1785">
        <f>E9b!E16/SUM(E9b!$C16:$E16)</f>
        <v>0.14073012024120896</v>
      </c>
      <c r="F16" s="1866">
        <f>E9b!F16/SUM(E9b!$F16:$H16)</f>
        <v>0.52834931814775954</v>
      </c>
      <c r="G16" s="1785">
        <f>E9b!G16/SUM(E9b!$F16:$H16)</f>
        <v>0.21451371197362504</v>
      </c>
      <c r="H16" s="1732">
        <f>E9b!H16/SUM(E9b!$F16:$H16)</f>
        <v>0.25713696987861528</v>
      </c>
      <c r="I16" s="1785">
        <f>E9b!I16/SUM(E9b!$I16:$K16)</f>
        <v>0.37249483798302185</v>
      </c>
      <c r="J16" s="1785">
        <f>E9b!J16/SUM(E9b!$I16:$K16)</f>
        <v>0.20831341003828457</v>
      </c>
      <c r="K16" s="1785">
        <f>E9b!K16/SUM(E9b!$I16:$K16)</f>
        <v>0.41919175197869357</v>
      </c>
      <c r="L16" s="1866">
        <f>E9b!L16/SUM(E9b!$L16:$N16)</f>
        <v>6.7524083320724279E-2</v>
      </c>
      <c r="M16" s="1785">
        <f>E9b!M16/SUM(E9b!$L16:$N16)</f>
        <v>0.38048116205174765</v>
      </c>
      <c r="N16" s="1732">
        <f>E9b!N16/SUM(E9b!$L16:$N16)</f>
        <v>0.55199475462752823</v>
      </c>
      <c r="O16" s="1785">
        <f>E9b!O16/SUM(E9b!$O16:$Q16)</f>
        <v>0.11359817200371163</v>
      </c>
      <c r="P16" s="1785">
        <f>E9b!P16/SUM(E9b!$O16:$Q16)</f>
        <v>0.15088220221817</v>
      </c>
      <c r="Q16" s="2673">
        <f>E9b!Q16/SUM(E9b!$O16:$Q16)</f>
        <v>0.73551962577811836</v>
      </c>
    </row>
    <row r="17" spans="1:17">
      <c r="A17" s="1737" t="s">
        <v>436</v>
      </c>
      <c r="B17" s="1619" t="s">
        <v>1077</v>
      </c>
      <c r="C17" s="1785">
        <f>E9b!C17/SUM(E9b!$C17:$E17)</f>
        <v>0.61454424394901497</v>
      </c>
      <c r="D17" s="1785">
        <f>E9b!D17/SUM(E9b!$C17:$E17)</f>
        <v>0.23772302143211418</v>
      </c>
      <c r="E17" s="1785">
        <f>E9b!E17/SUM(E9b!$C17:$E17)</f>
        <v>0.14773273461887099</v>
      </c>
      <c r="F17" s="1866">
        <f>E9b!F17/SUM(E9b!$F17:$H17)</f>
        <v>0.4604225257682848</v>
      </c>
      <c r="G17" s="1785">
        <f>E9b!G17/SUM(E9b!$F17:$H17)</f>
        <v>0.29353578624585819</v>
      </c>
      <c r="H17" s="1732">
        <f>E9b!H17/SUM(E9b!$F17:$H17)</f>
        <v>0.24604168798585699</v>
      </c>
      <c r="I17" s="1785">
        <f>E9b!I17/SUM(E9b!$I17:$K17)</f>
        <v>0.36116278597938017</v>
      </c>
      <c r="J17" s="1785">
        <f>E9b!J17/SUM(E9b!$I17:$K17)</f>
        <v>0.2500470271219376</v>
      </c>
      <c r="K17" s="1785">
        <f>E9b!K17/SUM(E9b!$I17:$K17)</f>
        <v>0.38879018689868211</v>
      </c>
      <c r="L17" s="1866">
        <f>E9b!L17/SUM(E9b!$L17:$N17)</f>
        <v>9.4185676132604812E-2</v>
      </c>
      <c r="M17" s="1785">
        <f>E9b!M17/SUM(E9b!$L17:$N17)</f>
        <v>0.33307197869959737</v>
      </c>
      <c r="N17" s="1732">
        <f>E9b!N17/SUM(E9b!$L17:$N17)</f>
        <v>0.57274234516779787</v>
      </c>
      <c r="O17" s="1785">
        <f>E9b!O17/SUM(E9b!$O17:$Q17)</f>
        <v>0.11927533190586111</v>
      </c>
      <c r="P17" s="1785">
        <f>E9b!P17/SUM(E9b!$O17:$Q17)</f>
        <v>0.13313468813198606</v>
      </c>
      <c r="Q17" s="2673">
        <f>E9b!Q17/SUM(E9b!$O17:$Q17)</f>
        <v>0.74758997996215282</v>
      </c>
    </row>
    <row r="18" spans="1:17" ht="16" thickBot="1">
      <c r="A18" s="1752" t="s">
        <v>436</v>
      </c>
      <c r="B18" s="1621" t="s">
        <v>1078</v>
      </c>
      <c r="C18" s="1758">
        <f>E9b!C18/SUM(E9b!$C18:$E18)</f>
        <v>0.53009583561529261</v>
      </c>
      <c r="D18" s="1758">
        <f>E9b!D18/SUM(E9b!$C18:$E18)</f>
        <v>0.29782493505592156</v>
      </c>
      <c r="E18" s="1758">
        <f>E9b!E18/SUM(E9b!$C18:$E18)</f>
        <v>0.17207922932878589</v>
      </c>
      <c r="F18" s="1779">
        <f>E9b!F18/SUM(E9b!$F18:$H18)</f>
        <v>0.41834875720384318</v>
      </c>
      <c r="G18" s="1758">
        <f>E9b!G18/SUM(E9b!$F18:$H18)</f>
        <v>0.33970064437141118</v>
      </c>
      <c r="H18" s="2134">
        <f>E9b!H18/SUM(E9b!$F18:$H18)</f>
        <v>0.24195059842474567</v>
      </c>
      <c r="I18" s="1758">
        <f>E9b!I18/SUM(E9b!$I18:$K18)</f>
        <v>0.32849789904950344</v>
      </c>
      <c r="J18" s="1758">
        <f>E9b!J18/SUM(E9b!$I18:$K18)</f>
        <v>0.29811757806901323</v>
      </c>
      <c r="K18" s="1758">
        <f>E9b!K18/SUM(E9b!$I18:$K18)</f>
        <v>0.37338452288148327</v>
      </c>
      <c r="L18" s="1779">
        <f>E9b!L18/SUM(E9b!$L18:$N18)</f>
        <v>8.5435820977939753E-2</v>
      </c>
      <c r="M18" s="1758">
        <f>E9b!M18/SUM(E9b!$L18:$N18)</f>
        <v>0.47335376459869127</v>
      </c>
      <c r="N18" s="2134">
        <f>E9b!N18/SUM(E9b!$L18:$N18)</f>
        <v>0.44121041442336895</v>
      </c>
      <c r="O18" s="1758">
        <f>E9b!O18/SUM(E9b!$O18:$Q18)</f>
        <v>0.11262770906992678</v>
      </c>
      <c r="P18" s="1758">
        <f>E9b!P18/SUM(E9b!$O18:$Q18)</f>
        <v>0.13590080993026579</v>
      </c>
      <c r="Q18" s="1781">
        <f>E9b!Q18/SUM(E9b!$O18:$Q18)</f>
        <v>0.75147148099980743</v>
      </c>
    </row>
    <row r="19" spans="1:17" ht="16" thickTop="1">
      <c r="A19" s="3173" t="s">
        <v>1789</v>
      </c>
      <c r="B19" s="3173"/>
      <c r="C19" s="3173"/>
      <c r="D19" s="3173"/>
      <c r="E19" s="3173"/>
      <c r="F19" s="3173"/>
      <c r="G19" s="3173"/>
      <c r="H19" s="3173"/>
      <c r="I19" s="3173"/>
      <c r="J19" s="3173"/>
      <c r="K19" s="3173"/>
      <c r="L19" s="3173"/>
      <c r="M19" s="3173"/>
      <c r="N19" s="3173"/>
      <c r="O19" s="3173"/>
      <c r="P19" s="3173"/>
      <c r="Q19" s="3173"/>
    </row>
  </sheetData>
  <mergeCells count="11">
    <mergeCell ref="A19:Q19"/>
    <mergeCell ref="A5:Q5"/>
    <mergeCell ref="A12:Q12"/>
    <mergeCell ref="A2:Q2"/>
    <mergeCell ref="A3:A4"/>
    <mergeCell ref="C3:E3"/>
    <mergeCell ref="F3:H3"/>
    <mergeCell ref="I3:K3"/>
    <mergeCell ref="L3:N3"/>
    <mergeCell ref="O3:Q3"/>
    <mergeCell ref="B3:B4"/>
  </mergeCells>
  <hyperlinks>
    <hyperlink ref="A1" location="Index!A1" display="Back to index" xr:uid="{00000000-0004-0000-3F00-000000000000}"/>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theme="5" tint="0.39997558519241921"/>
  </sheetPr>
  <dimension ref="A1:V17"/>
  <sheetViews>
    <sheetView zoomScaleNormal="100" workbookViewId="0">
      <pane xSplit="1" ySplit="5" topLeftCell="B6" activePane="bottomRight" state="frozen"/>
      <selection activeCell="A2" sqref="A2:Q2"/>
      <selection pane="topRight" activeCell="A2" sqref="A2:Q2"/>
      <selection pane="bottomLeft" activeCell="A2" sqref="A2:Q2"/>
      <selection pane="bottomRight" activeCell="A2" sqref="A2:P2"/>
    </sheetView>
  </sheetViews>
  <sheetFormatPr baseColWidth="10" defaultColWidth="8.83203125" defaultRowHeight="14"/>
  <cols>
    <col min="1" max="16" width="10.5" style="2" customWidth="1"/>
    <col min="17" max="19" width="9.5" style="5" customWidth="1"/>
    <col min="20" max="20" width="11.33203125" style="2" customWidth="1"/>
    <col min="21" max="21" width="10.6640625" style="2" customWidth="1"/>
    <col min="22" max="16384" width="8.83203125" style="2"/>
  </cols>
  <sheetData>
    <row r="1" spans="1:22" ht="17" thickBot="1">
      <c r="A1" s="1770" t="s">
        <v>1610</v>
      </c>
      <c r="B1" s="90"/>
      <c r="C1" s="90"/>
      <c r="D1" s="90"/>
      <c r="E1" s="90"/>
      <c r="F1" s="90"/>
      <c r="G1" s="90"/>
      <c r="H1" s="90"/>
      <c r="I1" s="90"/>
      <c r="J1" s="90"/>
      <c r="K1" s="90"/>
      <c r="L1" s="90"/>
      <c r="M1" s="90"/>
      <c r="N1" s="90"/>
      <c r="O1" s="90"/>
      <c r="P1" s="90"/>
      <c r="Q1" s="652"/>
    </row>
    <row r="2" spans="1:22" ht="26" thickTop="1">
      <c r="A2" s="3165" t="s">
        <v>1798</v>
      </c>
      <c r="B2" s="3166"/>
      <c r="C2" s="3166"/>
      <c r="D2" s="3166"/>
      <c r="E2" s="3166"/>
      <c r="F2" s="3166"/>
      <c r="G2" s="3166"/>
      <c r="H2" s="3166"/>
      <c r="I2" s="3166"/>
      <c r="J2" s="3166"/>
      <c r="K2" s="3166"/>
      <c r="L2" s="3166"/>
      <c r="M2" s="3166"/>
      <c r="N2" s="3166"/>
      <c r="O2" s="3166"/>
      <c r="P2" s="3167"/>
      <c r="Q2" s="652"/>
    </row>
    <row r="3" spans="1:22" s="90" customFormat="1" ht="15" customHeight="1">
      <c r="A3" s="3132" t="s">
        <v>1153</v>
      </c>
      <c r="B3" s="2911" t="s">
        <v>860</v>
      </c>
      <c r="C3" s="2911"/>
      <c r="D3" s="2911"/>
      <c r="E3" s="2911"/>
      <c r="F3" s="2911"/>
      <c r="G3" s="2935" t="s">
        <v>1251</v>
      </c>
      <c r="H3" s="2911"/>
      <c r="I3" s="2911"/>
      <c r="J3" s="2911"/>
      <c r="K3" s="2921"/>
      <c r="L3" s="2911" t="s">
        <v>1246</v>
      </c>
      <c r="M3" s="2911"/>
      <c r="N3" s="2911"/>
      <c r="O3" s="2911"/>
      <c r="P3" s="2925"/>
      <c r="Q3" s="3174" t="s">
        <v>1255</v>
      </c>
      <c r="R3" s="3175"/>
      <c r="S3" s="3175"/>
    </row>
    <row r="4" spans="1:22" s="90" customFormat="1" ht="29" customHeight="1">
      <c r="A4" s="3133"/>
      <c r="B4" s="1403" t="s">
        <v>1219</v>
      </c>
      <c r="C4" s="1403" t="s">
        <v>1218</v>
      </c>
      <c r="D4" s="1403" t="s">
        <v>1018</v>
      </c>
      <c r="E4" s="1403" t="s">
        <v>837</v>
      </c>
      <c r="F4" s="1403" t="s">
        <v>1259</v>
      </c>
      <c r="G4" s="1407" t="s">
        <v>1219</v>
      </c>
      <c r="H4" s="1403" t="s">
        <v>1218</v>
      </c>
      <c r="I4" s="1403" t="s">
        <v>1018</v>
      </c>
      <c r="J4" s="1403" t="s">
        <v>837</v>
      </c>
      <c r="K4" s="1403" t="s">
        <v>1259</v>
      </c>
      <c r="L4" s="1403" t="s">
        <v>1219</v>
      </c>
      <c r="M4" s="1403" t="s">
        <v>1218</v>
      </c>
      <c r="N4" s="1403" t="s">
        <v>1018</v>
      </c>
      <c r="O4" s="1403" t="s">
        <v>837</v>
      </c>
      <c r="P4" s="1406" t="s">
        <v>1259</v>
      </c>
      <c r="Q4" s="801" t="s">
        <v>1252</v>
      </c>
      <c r="R4" s="801" t="s">
        <v>1253</v>
      </c>
      <c r="S4" s="801" t="s">
        <v>1254</v>
      </c>
    </row>
    <row r="5" spans="1:22" ht="15.5" customHeight="1">
      <c r="A5" s="3122" t="s">
        <v>1250</v>
      </c>
      <c r="B5" s="3123"/>
      <c r="C5" s="3123"/>
      <c r="D5" s="3123"/>
      <c r="E5" s="3123"/>
      <c r="F5" s="3123"/>
      <c r="G5" s="3123"/>
      <c r="H5" s="3123"/>
      <c r="I5" s="3123"/>
      <c r="J5" s="3123"/>
      <c r="K5" s="3123"/>
      <c r="L5" s="3123"/>
      <c r="M5" s="3123"/>
      <c r="N5" s="3123"/>
      <c r="O5" s="3123"/>
      <c r="P5" s="3124"/>
      <c r="Q5" s="652"/>
    </row>
    <row r="6" spans="1:22" ht="15">
      <c r="A6" s="1959" t="s">
        <v>406</v>
      </c>
      <c r="B6" s="1785">
        <f>E9a!B6/'E7'!B5</f>
        <v>0.30070948012232412</v>
      </c>
      <c r="C6" s="1785">
        <f>E9a!E6/'E7'!B5</f>
        <v>0.33222082729760177</v>
      </c>
      <c r="D6" s="1785">
        <f>E9a!H6/'E7'!B5</f>
        <v>0.35464027040077256</v>
      </c>
      <c r="E6" s="1785">
        <f>E9a!K6/'E7'!B5</f>
        <v>7.0783840334781908E-3</v>
      </c>
      <c r="F6" s="1785">
        <f>E9a!N6/'E7'!B5</f>
        <v>5.2721712538226296E-3</v>
      </c>
      <c r="G6" s="1866">
        <f>E9a!C6/'E7'!E5</f>
        <v>4.8817862518815848E-2</v>
      </c>
      <c r="H6" s="1785">
        <f>E9a!F6/'E7'!E5</f>
        <v>0.17711991971901656</v>
      </c>
      <c r="I6" s="1785">
        <f>E9a!I6/'E7'!E5</f>
        <v>0.66079678876066228</v>
      </c>
      <c r="J6" s="1785">
        <f>E9a!L6/'E7'!E5</f>
        <v>8.975213246362268E-2</v>
      </c>
      <c r="K6" s="1732">
        <f>E9a!O6/'E7'!E5</f>
        <v>2.3682890115403914E-2</v>
      </c>
      <c r="L6" s="2720">
        <f>E9a!D6/'E7'!H5</f>
        <v>3.3973801560758084E-2</v>
      </c>
      <c r="M6" s="1785">
        <f>E9a!G6/'E7'!H5</f>
        <v>0.11354515050167223</v>
      </c>
      <c r="N6" s="1785">
        <f>E9a!J6/'E7'!H5</f>
        <v>0.58172575250836123</v>
      </c>
      <c r="O6" s="1785">
        <f>E9a!M6/'E7'!H5</f>
        <v>0.19662764771460423</v>
      </c>
      <c r="P6" s="2673">
        <f>E9a!P6/'E7'!H5</f>
        <v>7.42123745819398E-2</v>
      </c>
      <c r="Q6" s="1208">
        <v>6.7774688000000003</v>
      </c>
      <c r="R6" s="1208">
        <v>9.1549195000000001</v>
      </c>
      <c r="S6" s="1208">
        <v>10.176997</v>
      </c>
    </row>
    <row r="7" spans="1:22" ht="15">
      <c r="A7" s="1959" t="s">
        <v>413</v>
      </c>
      <c r="B7" s="1785">
        <f>E9a!B7/'E7'!B6</f>
        <v>0.44781292749657997</v>
      </c>
      <c r="C7" s="1785">
        <f>E9a!E7/'E7'!B6</f>
        <v>0.35854805061559508</v>
      </c>
      <c r="D7" s="1785">
        <f>E9a!H7/'E7'!B6</f>
        <v>0.17394784541723668</v>
      </c>
      <c r="E7" s="1785">
        <f>E9a!K7/'E7'!B6</f>
        <v>1.7726915184678522E-2</v>
      </c>
      <c r="F7" s="1785">
        <f>E9a!N7/'E7'!B6</f>
        <v>1.8888508891928867E-3</v>
      </c>
      <c r="G7" s="1866">
        <f>E9a!C7/'E7'!E6</f>
        <v>0.11178181818181818</v>
      </c>
      <c r="H7" s="1785">
        <f>E9a!F7/'E7'!E6</f>
        <v>0.2883933014354067</v>
      </c>
      <c r="I7" s="1785">
        <f>E9a!I7/'E7'!E6</f>
        <v>0.42348038277511962</v>
      </c>
      <c r="J7" s="1785">
        <f>E9a!L7/'E7'!E6</f>
        <v>0.16227224880382773</v>
      </c>
      <c r="K7" s="1732">
        <f>E9a!O7/'E7'!E6</f>
        <v>1.4243540669856461E-2</v>
      </c>
      <c r="L7" s="2720">
        <f>E9a!D7/'E7'!H6</f>
        <v>6.7287099903006783E-2</v>
      </c>
      <c r="M7" s="1785">
        <f>E9a!G7/'E7'!H6</f>
        <v>0.20024490785645002</v>
      </c>
      <c r="N7" s="1785">
        <f>E9a!J7/'E7'!H6</f>
        <v>0.39727546071774972</v>
      </c>
      <c r="O7" s="1785">
        <f>E9a!M7/'E7'!H6</f>
        <v>0.30022211445198832</v>
      </c>
      <c r="P7" s="2673">
        <f>E9a!P7/'E7'!H6</f>
        <v>3.5010184287099899E-2</v>
      </c>
      <c r="Q7" s="1208">
        <v>5.9465203999999998</v>
      </c>
      <c r="R7" s="1208">
        <v>9.1681346999999995</v>
      </c>
      <c r="S7" s="1208">
        <v>10.423947999999999</v>
      </c>
    </row>
    <row r="8" spans="1:22" ht="15">
      <c r="A8" s="1959" t="s">
        <v>420</v>
      </c>
      <c r="B8" s="1785">
        <f>E9a!B8/'E7'!B7</f>
        <v>0.3770062676277029</v>
      </c>
      <c r="C8" s="1785">
        <f>E9a!E8/'E7'!B7</f>
        <v>0.34195079912253212</v>
      </c>
      <c r="D8" s="1785">
        <f>E9a!H8/'E7'!B7</f>
        <v>0.2476784706988405</v>
      </c>
      <c r="E8" s="1785">
        <f>E9a!K8/'E7'!B7</f>
        <v>3.1041993105609525E-2</v>
      </c>
      <c r="F8" s="1785">
        <f>E9a!N8/'E7'!B7</f>
        <v>2.1989971795675339E-3</v>
      </c>
      <c r="G8" s="1866">
        <f>E9a!C8/'E7'!E7</f>
        <v>0.10229321834574677</v>
      </c>
      <c r="H8" s="1785">
        <f>E9a!F8/'E7'!E7</f>
        <v>0.26948333986671896</v>
      </c>
      <c r="I8" s="1785">
        <f>E9a!I8/'E7'!E7</f>
        <v>0.45291336730693843</v>
      </c>
      <c r="J8" s="1785">
        <f>E9a!L8/'E7'!E7</f>
        <v>0.16233437867502939</v>
      </c>
      <c r="K8" s="1732">
        <f>E9a!O8/'E7'!E7</f>
        <v>1.3066248529988242E-2</v>
      </c>
      <c r="L8" s="2720">
        <f>E9a!D8/'E7'!H7</f>
        <v>6.7021371535932364E-2</v>
      </c>
      <c r="M8" s="1785">
        <f>E9a!G8/'E7'!H7</f>
        <v>0.17895678722404887</v>
      </c>
      <c r="N8" s="1785">
        <f>E9a!J8/'E7'!H7</f>
        <v>0.47415969938938474</v>
      </c>
      <c r="O8" s="1785">
        <f>E9a!M8/'E7'!H7</f>
        <v>0.23891216533583842</v>
      </c>
      <c r="P8" s="2673">
        <f>E9a!P8/'E7'!H7</f>
        <v>4.0988257397839366E-2</v>
      </c>
      <c r="Q8" s="1208">
        <v>6.4836856999999997</v>
      </c>
      <c r="R8" s="1208">
        <v>9.2641203999999995</v>
      </c>
      <c r="S8" s="1208">
        <v>10.124382000000001</v>
      </c>
    </row>
    <row r="9" spans="1:22" ht="15">
      <c r="A9" s="1959" t="s">
        <v>431</v>
      </c>
      <c r="B9" s="1785">
        <f>E9a!B9/'E7'!B8</f>
        <v>0.3086461318051576</v>
      </c>
      <c r="C9" s="1785">
        <f>E9a!E9/'E7'!B8</f>
        <v>0.32483810888252151</v>
      </c>
      <c r="D9" s="1785">
        <f>E9a!H9/'E7'!B8</f>
        <v>0.3039061604584527</v>
      </c>
      <c r="E9" s="1785">
        <f>E9a!K9/'E7'!B8</f>
        <v>5.2128939828080229E-2</v>
      </c>
      <c r="F9" s="1785">
        <f>E9a!N9/'E7'!B8</f>
        <v>1.0487106017191977E-2</v>
      </c>
      <c r="G9" s="1866">
        <f>E9a!C9/'E7'!E8</f>
        <v>8.3018963765662035E-2</v>
      </c>
      <c r="H9" s="1785">
        <f>E9a!F9/'E7'!E8</f>
        <v>0.25840568912969863</v>
      </c>
      <c r="I9" s="1785">
        <f>E9a!I9/'E7'!E8</f>
        <v>0.4295912631222486</v>
      </c>
      <c r="J9" s="1785">
        <f>E9a!L9/'E7'!E8</f>
        <v>0.18754724009481882</v>
      </c>
      <c r="K9" s="1732">
        <f>E9a!O9/'E7'!E8</f>
        <v>4.1368438875719608E-2</v>
      </c>
      <c r="L9" s="2720">
        <f>E9a!D9/'E7'!H8</f>
        <v>4.9058042824278891E-2</v>
      </c>
      <c r="M9" s="1785">
        <f>E9a!G9/'E7'!H8</f>
        <v>0.16606087418156079</v>
      </c>
      <c r="N9" s="1785">
        <f>E9a!J9/'E7'!H8</f>
        <v>0.41585259246151129</v>
      </c>
      <c r="O9" s="1785">
        <f>E9a!M9/'E7'!H8</f>
        <v>0.25162484516014866</v>
      </c>
      <c r="P9" s="2673">
        <f>E9a!P9/'E7'!H8</f>
        <v>0.11743815253937358</v>
      </c>
      <c r="Q9" s="1208">
        <v>7.1425945000000004</v>
      </c>
      <c r="R9" s="1208">
        <v>9.6793444999999991</v>
      </c>
      <c r="S9" s="1208">
        <v>11.116573000000001</v>
      </c>
    </row>
    <row r="10" spans="1:22" ht="15">
      <c r="A10" s="2724" t="s">
        <v>436</v>
      </c>
      <c r="B10" s="1785">
        <f>E9a!B10/'E7'!B9</f>
        <v>0.30177211103938023</v>
      </c>
      <c r="C10" s="1785">
        <f>E9a!E10/'E7'!B9</f>
        <v>0.35209554551323435</v>
      </c>
      <c r="D10" s="1785">
        <f>E9a!H10/'E7'!B9</f>
        <v>0.29034990316333115</v>
      </c>
      <c r="E10" s="1785">
        <f>E9a!K10/'E7'!B9</f>
        <v>4.7696578437701739E-2</v>
      </c>
      <c r="F10" s="1785">
        <f>E9a!N10/'E7'!B9</f>
        <v>8.1323434473854102E-3</v>
      </c>
      <c r="G10" s="1866">
        <f>E9a!C10/'E7'!E9</f>
        <v>9.8724887814981011E-2</v>
      </c>
      <c r="H10" s="1785">
        <f>E9a!F10/'E7'!E9</f>
        <v>0.27037279944770448</v>
      </c>
      <c r="I10" s="1785">
        <f>E9a!I10/'E7'!E9</f>
        <v>0.4201705212288574</v>
      </c>
      <c r="J10" s="1785">
        <f>E9a!L10/'E7'!E9</f>
        <v>0.16036969278564031</v>
      </c>
      <c r="K10" s="1732">
        <f>E9a!O10/'E7'!E9</f>
        <v>5.0413876423886776E-2</v>
      </c>
      <c r="L10" s="2720">
        <f>E9a!D10/'E7'!H9</f>
        <v>4.8002880806625854E-2</v>
      </c>
      <c r="M10" s="1785">
        <f>E9a!G10/'E7'!H9</f>
        <v>0.17444346416996759</v>
      </c>
      <c r="N10" s="1785">
        <f>E9a!J10/'E7'!H9</f>
        <v>0.40165520345696798</v>
      </c>
      <c r="O10" s="1785">
        <f>E9a!M10/'E7'!H9</f>
        <v>0.2495756211739287</v>
      </c>
      <c r="P10" s="2673">
        <f>E9a!P10/'E7'!H9</f>
        <v>0.12628267915016206</v>
      </c>
      <c r="Q10" s="1208">
        <v>7.1229078000000001</v>
      </c>
      <c r="R10" s="1208">
        <v>9.5459297999999997</v>
      </c>
      <c r="S10" s="1208">
        <v>11.221873</v>
      </c>
    </row>
    <row r="11" spans="1:22" ht="17.5" customHeight="1">
      <c r="A11" s="3122" t="s">
        <v>806</v>
      </c>
      <c r="B11" s="3123"/>
      <c r="C11" s="3123"/>
      <c r="D11" s="3123"/>
      <c r="E11" s="3123"/>
      <c r="F11" s="3123"/>
      <c r="G11" s="3123"/>
      <c r="H11" s="3123"/>
      <c r="I11" s="3123"/>
      <c r="J11" s="3123"/>
      <c r="K11" s="3123"/>
      <c r="L11" s="3123"/>
      <c r="M11" s="3123"/>
      <c r="N11" s="3123"/>
      <c r="O11" s="3123"/>
      <c r="P11" s="3124"/>
      <c r="Q11" s="410"/>
      <c r="T11" s="5"/>
      <c r="U11" s="5"/>
      <c r="V11" s="5"/>
    </row>
    <row r="12" spans="1:22" ht="15">
      <c r="A12" s="1959" t="s">
        <v>405</v>
      </c>
      <c r="B12" s="1785">
        <f>E9a!B12/'E7'!C5</f>
        <v>0.77660916005826186</v>
      </c>
      <c r="C12" s="1785">
        <f>E9a!E12/'E7'!C5</f>
        <v>0.10804838970707235</v>
      </c>
      <c r="D12" s="1785">
        <f>E9a!H12/'E7'!C5</f>
        <v>0.10842239844635054</v>
      </c>
      <c r="E12" s="1785"/>
      <c r="F12" s="1785">
        <f>E9a!N12/'E7'!C5</f>
        <v>6.8810487133840427E-3</v>
      </c>
      <c r="G12" s="1866">
        <f>E9a!C12/'E7'!F5</f>
        <v>0.57048123486682811</v>
      </c>
      <c r="H12" s="1785">
        <f>E9a!F12/'E7'!F5</f>
        <v>0.16530569007263923</v>
      </c>
      <c r="I12" s="1785">
        <f>E9a!I12/'E7'!F5</f>
        <v>0.22527784503631965</v>
      </c>
      <c r="J12" s="1785"/>
      <c r="K12" s="1732">
        <f>E9a!O12/'E7'!F5</f>
        <v>3.9153753026634389E-2</v>
      </c>
      <c r="L12" s="2720">
        <f>E9a!D12/'E7'!I5</f>
        <v>0.35647671738128167</v>
      </c>
      <c r="M12" s="1785">
        <f>E9a!G12/'E7'!I5</f>
        <v>0.14897879207007839</v>
      </c>
      <c r="N12" s="1785">
        <f>E9a!J12/'E7'!I5</f>
        <v>0.36954587367450437</v>
      </c>
      <c r="O12" s="1785"/>
      <c r="P12" s="2673">
        <f>E9a!P12/'E7'!I5</f>
        <v>0.12494283079760257</v>
      </c>
      <c r="Q12" s="1208">
        <v>1.9460999999999999</v>
      </c>
      <c r="R12" s="1208">
        <v>3.9642089999999999</v>
      </c>
      <c r="S12" s="1208">
        <v>6.5875909999999998</v>
      </c>
    </row>
    <row r="13" spans="1:22" ht="15">
      <c r="A13" s="1959" t="s">
        <v>411</v>
      </c>
      <c r="B13" s="1785">
        <f>E9a!B13/'E7'!C6</f>
        <v>0.73487854785478557</v>
      </c>
      <c r="C13" s="1785">
        <f>E9a!E13/'E7'!C6</f>
        <v>0.10576897689768977</v>
      </c>
      <c r="D13" s="1785">
        <f>E9a!H13/'E7'!C6</f>
        <v>0.14936171617161717</v>
      </c>
      <c r="E13" s="1785">
        <f>E9a!K13/'E7'!C6</f>
        <v>1.386138613861386E-4</v>
      </c>
      <c r="F13" s="1785">
        <f>E9a!N13/'E7'!C6</f>
        <v>9.9146864686468651E-3</v>
      </c>
      <c r="G13" s="1866">
        <f>E9a!C13/'E7'!F6</f>
        <v>0.49152808263395736</v>
      </c>
      <c r="H13" s="1785">
        <f>E9a!F13/'E7'!F6</f>
        <v>0.15020593931568754</v>
      </c>
      <c r="I13" s="1785">
        <f>E9a!I13/'E7'!F6</f>
        <v>0.29936216914138153</v>
      </c>
      <c r="J13" s="1785">
        <f>E9a!L13/'E7'!F6</f>
        <v>2.2014202711426726E-4</v>
      </c>
      <c r="K13" s="1732">
        <f>E9a!O13/'E7'!F6</f>
        <v>5.836216914138153E-2</v>
      </c>
      <c r="L13" s="2720">
        <f>E9a!D13/'E7'!I6</f>
        <v>0.31266164784608952</v>
      </c>
      <c r="M13" s="1785">
        <f>E9a!G13/'E7'!I6</f>
        <v>0.12227227101631116</v>
      </c>
      <c r="N13" s="1785">
        <f>E9a!J13/'E7'!I6</f>
        <v>0.40818151401087405</v>
      </c>
      <c r="O13" s="1785">
        <f>E9a!M13/'E7'!I6</f>
        <v>5.5708908406524465E-4</v>
      </c>
      <c r="P13" s="2673">
        <f>E9a!P13/'E7'!I6</f>
        <v>0.15637724801338351</v>
      </c>
      <c r="Q13" s="1208">
        <v>2.4414150000000001</v>
      </c>
      <c r="R13" s="1208">
        <v>4.9536530000000001</v>
      </c>
      <c r="S13" s="1208">
        <v>7.3440180000000002</v>
      </c>
    </row>
    <row r="14" spans="1:22" ht="15">
      <c r="A14" s="1959" t="s">
        <v>422</v>
      </c>
      <c r="B14" s="1785">
        <f>E9a!B14/'E7'!C7</f>
        <v>0.63003191683385007</v>
      </c>
      <c r="C14" s="1785">
        <f>E9a!E14/'E7'!C7</f>
        <v>0.12927193142440271</v>
      </c>
      <c r="D14" s="1785">
        <f>E9a!H14/'E7'!C7</f>
        <v>0.22064599671712565</v>
      </c>
      <c r="E14" s="1785">
        <f>E9a!K14/'E7'!C7</f>
        <v>2.9000547145723145E-3</v>
      </c>
      <c r="F14" s="1785">
        <f>E9a!N14/'E7'!C7</f>
        <v>1.712037205909174E-2</v>
      </c>
      <c r="G14" s="1866">
        <f>E9a!C14/'E7'!F7</f>
        <v>0.41873653333333333</v>
      </c>
      <c r="H14" s="1785">
        <f>E9a!F14/'E7'!F7</f>
        <v>0.1654832</v>
      </c>
      <c r="I14" s="1785">
        <f>E9a!I14/'E7'!F7</f>
        <v>0.33425493333333334</v>
      </c>
      <c r="J14" s="1785">
        <f>E9a!L14/'E7'!F7</f>
        <v>2.5465066666666664E-2</v>
      </c>
      <c r="K14" s="1732">
        <f>E9a!O14/'E7'!F7</f>
        <v>5.6163199999999996E-2</v>
      </c>
      <c r="L14" s="2720">
        <f>E9a!D14/'E7'!I7</f>
        <v>0.24564534443603331</v>
      </c>
      <c r="M14" s="1785">
        <f>E9a!G14/'E7'!I7</f>
        <v>0.11520249810749432</v>
      </c>
      <c r="N14" s="1785">
        <f>E9a!J14/'E7'!I7</f>
        <v>0.41245874337623017</v>
      </c>
      <c r="O14" s="1785">
        <f>E9a!M14/'E7'!I7</f>
        <v>3.8800151400454203E-2</v>
      </c>
      <c r="P14" s="2673">
        <f>E9a!P14/'E7'!I7</f>
        <v>0.18788228614685845</v>
      </c>
      <c r="Q14" s="1208">
        <v>3.3804460000000001</v>
      </c>
      <c r="R14" s="1208">
        <v>5.5207410000000001</v>
      </c>
      <c r="S14" s="1208">
        <v>8.2959390000000006</v>
      </c>
    </row>
    <row r="15" spans="1:22" ht="15">
      <c r="A15" s="1959" t="s">
        <v>429</v>
      </c>
      <c r="B15" s="1785">
        <f>E9a!B15/'E7'!C8</f>
        <v>0.52930706938060845</v>
      </c>
      <c r="C15" s="1785">
        <f>E9a!E15/'E7'!C8</f>
        <v>0.13578660538411033</v>
      </c>
      <c r="D15" s="1785">
        <f>E9a!H15/'E7'!C8</f>
        <v>0.30727008098052094</v>
      </c>
      <c r="E15" s="1785">
        <f>E9a!K15/'E7'!C8</f>
        <v>3.1659006347121914E-3</v>
      </c>
      <c r="F15" s="1785">
        <f>E9a!N15/'E7'!C8</f>
        <v>2.4475815276865837E-2</v>
      </c>
      <c r="G15" s="1866">
        <f>E9a!C15/'E7'!F8</f>
        <v>0.37484703476482617</v>
      </c>
      <c r="H15" s="1785">
        <f>E9a!F15/'E7'!F8</f>
        <v>0.15702453987730064</v>
      </c>
      <c r="I15" s="1785">
        <f>E9a!I15/'E7'!F8</f>
        <v>0.37761186094069527</v>
      </c>
      <c r="J15" s="1785">
        <f>E9a!L15/'E7'!F8</f>
        <v>2.4336605316973417E-2</v>
      </c>
      <c r="K15" s="1732">
        <f>E9a!O15/'E7'!F8</f>
        <v>6.6031083844580771E-2</v>
      </c>
      <c r="L15" s="2720">
        <f>E9a!D15/'E7'!I8</f>
        <v>0.18470897521768254</v>
      </c>
      <c r="M15" s="1785">
        <f>E9a!G15/'E7'!I8</f>
        <v>9.7512056262558613E-2</v>
      </c>
      <c r="N15" s="1785">
        <f>E9a!J15/'E7'!I8</f>
        <v>0.43893402545210991</v>
      </c>
      <c r="O15" s="1785">
        <f>E9a!M15/'E7'!I8</f>
        <v>2.8000334896182182E-2</v>
      </c>
      <c r="P15" s="2673">
        <f>E9a!P15/'E7'!I8</f>
        <v>0.25095847287340922</v>
      </c>
      <c r="Q15" s="1208">
        <v>4.5470829999999998</v>
      </c>
      <c r="R15" s="1208">
        <v>6.2041399999999998</v>
      </c>
      <c r="S15" s="1208">
        <v>9.4472170000000002</v>
      </c>
    </row>
    <row r="16" spans="1:22" ht="16" thickBot="1">
      <c r="A16" s="2725" t="s">
        <v>436</v>
      </c>
      <c r="B16" s="1903">
        <f>E9a!B16/'E7'!C9</f>
        <v>0.43068221501621345</v>
      </c>
      <c r="C16" s="1903">
        <f>E9a!E16/'E7'!C9</f>
        <v>0.1546684958842604</v>
      </c>
      <c r="D16" s="1903">
        <f>E9a!H16/'E7'!C9</f>
        <v>0.37181666250935397</v>
      </c>
      <c r="E16" s="1903">
        <f>E9a!K16/'E7'!C9</f>
        <v>3.5829383886255921E-3</v>
      </c>
      <c r="F16" s="1903">
        <f>E9a!N16/'E7'!C9</f>
        <v>3.9126964330256912E-2</v>
      </c>
      <c r="G16" s="1905">
        <f>E9a!C16/'E7'!F9</f>
        <v>0.26703968871595329</v>
      </c>
      <c r="H16" s="1903">
        <f>E9a!F16/'E7'!F9</f>
        <v>0.16510700389105057</v>
      </c>
      <c r="I16" s="1903">
        <f>E9a!I16/'E7'!F9</f>
        <v>0.46565097276264589</v>
      </c>
      <c r="J16" s="1903">
        <f>E9a!L16/'E7'!F9</f>
        <v>2.8301167315175096E-2</v>
      </c>
      <c r="K16" s="1904">
        <f>E9a!O16/'E7'!F9</f>
        <v>7.3964591439688712E-2</v>
      </c>
      <c r="L16" s="2745">
        <f>E9a!D16/'E7'!I9</f>
        <v>0.127</v>
      </c>
      <c r="M16" s="1903">
        <f>E9a!G16/'E7'!I9</f>
        <v>9.7694241449868449E-2</v>
      </c>
      <c r="N16" s="1903">
        <f>E9a!J16/'E7'!I9</f>
        <v>0.46513387898275355</v>
      </c>
      <c r="O16" s="1903">
        <f>E9a!M16/'E7'!I9</f>
        <v>2.4091493715287925E-2</v>
      </c>
      <c r="P16" s="2744">
        <f>E9a!P16/'E7'!I9</f>
        <v>0.28617626425021919</v>
      </c>
      <c r="Q16" s="1208">
        <v>5.2762520000000004</v>
      </c>
      <c r="R16" s="1208">
        <v>7.1184190000000003</v>
      </c>
      <c r="S16" s="1208">
        <v>10.23978</v>
      </c>
    </row>
    <row r="17" spans="1:16" ht="16.25" customHeight="1" thickTop="1">
      <c r="A17" s="3164" t="s">
        <v>1789</v>
      </c>
      <c r="B17" s="3164"/>
      <c r="C17" s="3164"/>
      <c r="D17" s="3164"/>
      <c r="E17" s="3164"/>
      <c r="F17" s="3164"/>
      <c r="G17" s="3164"/>
      <c r="H17" s="3164"/>
      <c r="I17" s="3164"/>
      <c r="J17" s="3164"/>
      <c r="K17" s="3164"/>
      <c r="L17" s="3164"/>
      <c r="M17" s="3164"/>
      <c r="N17" s="3164"/>
      <c r="O17" s="3164"/>
      <c r="P17" s="3164"/>
    </row>
  </sheetData>
  <mergeCells count="9">
    <mergeCell ref="Q3:S3"/>
    <mergeCell ref="A2:P2"/>
    <mergeCell ref="A3:A4"/>
    <mergeCell ref="G3:K3"/>
    <mergeCell ref="L3:P3"/>
    <mergeCell ref="A17:P17"/>
    <mergeCell ref="A5:P5"/>
    <mergeCell ref="A11:P11"/>
    <mergeCell ref="B3:F3"/>
  </mergeCells>
  <hyperlinks>
    <hyperlink ref="A1" location="Index!A1" display="Back to index" xr:uid="{00000000-0004-0000-4000-000000000000}"/>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5" tint="0.39997558519241921"/>
  </sheetPr>
  <dimension ref="A1:W19"/>
  <sheetViews>
    <sheetView zoomScaleNormal="100" workbookViewId="0">
      <pane xSplit="1" ySplit="5" topLeftCell="B6" activePane="bottomRight" state="frozen"/>
      <selection activeCell="A2" sqref="A2:Q2"/>
      <selection pane="topRight" activeCell="A2" sqref="A2:Q2"/>
      <selection pane="bottomLeft" activeCell="A2" sqref="A2:Q2"/>
      <selection pane="bottomRight"/>
    </sheetView>
  </sheetViews>
  <sheetFormatPr baseColWidth="10" defaultColWidth="8.83203125" defaultRowHeight="15"/>
  <cols>
    <col min="1" max="2" width="11.5" style="91" customWidth="1"/>
    <col min="3" max="17" width="11.5" style="2" customWidth="1"/>
    <col min="18" max="20" width="9.5" style="5" customWidth="1"/>
    <col min="21" max="21" width="11.33203125" style="2" customWidth="1"/>
    <col min="22" max="22" width="10.6640625" style="2" customWidth="1"/>
    <col min="23" max="16384" width="8.83203125" style="2"/>
  </cols>
  <sheetData>
    <row r="1" spans="1:23" ht="17" thickBot="1">
      <c r="A1" s="1770" t="s">
        <v>1610</v>
      </c>
      <c r="C1" s="90"/>
      <c r="D1" s="90"/>
      <c r="E1" s="90"/>
      <c r="F1" s="90"/>
      <c r="G1" s="90"/>
      <c r="H1" s="90"/>
      <c r="I1" s="90"/>
      <c r="J1" s="90"/>
      <c r="K1" s="90"/>
      <c r="L1" s="90"/>
      <c r="M1" s="90"/>
      <c r="N1" s="90"/>
      <c r="O1" s="90"/>
      <c r="P1" s="90"/>
      <c r="Q1" s="90"/>
      <c r="R1" s="652"/>
    </row>
    <row r="2" spans="1:23" ht="26" thickTop="1">
      <c r="A2" s="3165" t="s">
        <v>1800</v>
      </c>
      <c r="B2" s="3166"/>
      <c r="C2" s="3166"/>
      <c r="D2" s="3166"/>
      <c r="E2" s="3166"/>
      <c r="F2" s="3166"/>
      <c r="G2" s="3166"/>
      <c r="H2" s="3166"/>
      <c r="I2" s="3166"/>
      <c r="J2" s="3166"/>
      <c r="K2" s="3166"/>
      <c r="L2" s="3166"/>
      <c r="M2" s="3166"/>
      <c r="N2" s="3166"/>
      <c r="O2" s="3166"/>
      <c r="P2" s="3166"/>
      <c r="Q2" s="3167"/>
      <c r="R2" s="652"/>
    </row>
    <row r="3" spans="1:23" s="90" customFormat="1" ht="15" customHeight="1">
      <c r="A3" s="2917" t="s">
        <v>1247</v>
      </c>
      <c r="B3" s="2911" t="s">
        <v>1269</v>
      </c>
      <c r="C3" s="2911" t="s">
        <v>860</v>
      </c>
      <c r="D3" s="2911"/>
      <c r="E3" s="2911"/>
      <c r="F3" s="2911"/>
      <c r="G3" s="2911"/>
      <c r="H3" s="2935" t="s">
        <v>1251</v>
      </c>
      <c r="I3" s="2911"/>
      <c r="J3" s="2911"/>
      <c r="K3" s="2911"/>
      <c r="L3" s="2921"/>
      <c r="M3" s="2911" t="s">
        <v>1246</v>
      </c>
      <c r="N3" s="2911"/>
      <c r="O3" s="2911"/>
      <c r="P3" s="2911"/>
      <c r="Q3" s="2925"/>
      <c r="R3" s="3175" t="s">
        <v>1255</v>
      </c>
      <c r="S3" s="3175"/>
      <c r="T3" s="3175"/>
    </row>
    <row r="4" spans="1:23" s="90" customFormat="1" ht="29" customHeight="1">
      <c r="A4" s="2918"/>
      <c r="B4" s="2912"/>
      <c r="C4" s="1403" t="s">
        <v>1219</v>
      </c>
      <c r="D4" s="1403" t="s">
        <v>1218</v>
      </c>
      <c r="E4" s="1403" t="s">
        <v>1018</v>
      </c>
      <c r="F4" s="1403" t="s">
        <v>837</v>
      </c>
      <c r="G4" s="1403" t="s">
        <v>1258</v>
      </c>
      <c r="H4" s="1407" t="s">
        <v>1219</v>
      </c>
      <c r="I4" s="1403" t="s">
        <v>1218</v>
      </c>
      <c r="J4" s="1403" t="s">
        <v>1018</v>
      </c>
      <c r="K4" s="1403" t="s">
        <v>837</v>
      </c>
      <c r="L4" s="1408" t="s">
        <v>1258</v>
      </c>
      <c r="M4" s="1403" t="s">
        <v>1219</v>
      </c>
      <c r="N4" s="1403" t="s">
        <v>1218</v>
      </c>
      <c r="O4" s="1403" t="s">
        <v>1018</v>
      </c>
      <c r="P4" s="1403" t="s">
        <v>837</v>
      </c>
      <c r="Q4" s="1406" t="s">
        <v>1258</v>
      </c>
      <c r="R4" s="801" t="s">
        <v>1252</v>
      </c>
      <c r="S4" s="801" t="s">
        <v>1253</v>
      </c>
      <c r="T4" s="801" t="s">
        <v>1254</v>
      </c>
    </row>
    <row r="5" spans="1:23" ht="15.5" customHeight="1">
      <c r="A5" s="3122" t="s">
        <v>1250</v>
      </c>
      <c r="B5" s="3123"/>
      <c r="C5" s="3123"/>
      <c r="D5" s="3123"/>
      <c r="E5" s="3123"/>
      <c r="F5" s="3123"/>
      <c r="G5" s="3123"/>
      <c r="H5" s="3123"/>
      <c r="I5" s="3123"/>
      <c r="J5" s="3123"/>
      <c r="K5" s="3123"/>
      <c r="L5" s="3123"/>
      <c r="M5" s="3123"/>
      <c r="N5" s="3123"/>
      <c r="O5" s="3123"/>
      <c r="P5" s="3123"/>
      <c r="Q5" s="3124"/>
    </row>
    <row r="6" spans="1:23">
      <c r="A6" s="2728" t="s">
        <v>406</v>
      </c>
      <c r="B6" s="2729" t="s">
        <v>1073</v>
      </c>
      <c r="C6" s="1784">
        <f>E9b!C6/(E9b!$C6+E9b!$F6+E9b!$I6+E9b!$L6+E9b!$O6)</f>
        <v>0.51470118647242646</v>
      </c>
      <c r="D6" s="1784">
        <f>E9b!F6/(E9b!$C6+E9b!$F6+E9b!$I6+E9b!$L6+E9b!$O6)</f>
        <v>0.34132180455857403</v>
      </c>
      <c r="E6" s="1784">
        <f>E9b!I6/(E9b!$C6+E9b!$F6+E9b!$I6+E9b!$L6+E9b!$O6)</f>
        <v>0.12448997519964465</v>
      </c>
      <c r="F6" s="1784">
        <f>E9b!L6/(E9b!$C6+E9b!$F6+E9b!$I6+E9b!$L6+E9b!$O6)</f>
        <v>7.8863177863339479E-3</v>
      </c>
      <c r="G6" s="1784">
        <f>E9b!O6/(E9b!$C6+E9b!$F6+E9b!$I6+E9b!$L6+E9b!$O6)</f>
        <v>1.1600715983021048E-2</v>
      </c>
      <c r="H6" s="1865">
        <f>E9b!D6/(E9b!$D6+E9b!$G6+E9b!$J6+E9b!$M6+E9b!$P6)</f>
        <v>0.11198460576479198</v>
      </c>
      <c r="I6" s="1784">
        <f>E9b!G6/(E9b!$D6+E9b!$G6+E9b!$J6+E9b!$M6+E9b!$P6)</f>
        <v>0.2977116622105484</v>
      </c>
      <c r="J6" s="1784">
        <f>E9b!J6/(E9b!$D6+E9b!$G6+E9b!$J6+E9b!$M6+E9b!$P6)</f>
        <v>0.39932002430238056</v>
      </c>
      <c r="K6" s="1784">
        <f>E9b!M6/(E9b!$D6+E9b!$G6+E9b!$J6+E9b!$M6+E9b!$P6)</f>
        <v>0.13145446747170009</v>
      </c>
      <c r="L6" s="2411">
        <f>E9b!P6/(E9b!$D6+E9b!$G6+E9b!$J6+E9b!$M6+E9b!$P6)</f>
        <v>5.9529240250579089E-2</v>
      </c>
      <c r="M6" s="1784">
        <f>E9b!E6/(E9b!$E6+E9b!$H6+E9b!$K6+E9b!$N6+E9b!$Q6)</f>
        <v>6.6903335715735493E-2</v>
      </c>
      <c r="N6" s="1784">
        <f>E9b!H6/(E9b!$E6+E9b!$H6+E9b!$K6+E9b!$N6+E9b!$Q6)</f>
        <v>0.17756046507824891</v>
      </c>
      <c r="O6" s="1784">
        <f>E9b!K6/(E9b!$E6+E9b!$H6+E9b!$K6+E9b!$N6+E9b!$Q6)</f>
        <v>0.39985157281829842</v>
      </c>
      <c r="P6" s="1784">
        <f>E9b!N6/(E9b!$E6+E9b!$H6+E9b!$K6+E9b!$N6+E9b!$Q6)</f>
        <v>0.21186609424885552</v>
      </c>
      <c r="Q6" s="2425">
        <f>E9b!Q6/(E9b!$E6+E9b!$H6+E9b!$K6+E9b!$N6+E9b!$Q6)</f>
        <v>0.14381853213886167</v>
      </c>
      <c r="R6" s="1208">
        <v>4.5551098000000003</v>
      </c>
      <c r="S6" s="1208">
        <v>8.3171812999999997</v>
      </c>
      <c r="T6" s="1208">
        <v>10.012858</v>
      </c>
    </row>
    <row r="7" spans="1:23">
      <c r="A7" s="1737" t="s">
        <v>406</v>
      </c>
      <c r="B7" s="1619" t="s">
        <v>1074</v>
      </c>
      <c r="C7" s="1785">
        <f>E9b!C7/(E9b!$C7+E9b!$F7+E9b!$I7+E9b!$L7+E9b!$O7)</f>
        <v>0.35180091053877827</v>
      </c>
      <c r="D7" s="1785">
        <f>E9b!F7/(E9b!$C7+E9b!$F7+E9b!$I7+E9b!$L7+E9b!$O7)</f>
        <v>0.38615871732798202</v>
      </c>
      <c r="E7" s="1785">
        <f>E9b!I7/(E9b!$C7+E9b!$F7+E9b!$I7+E9b!$L7+E9b!$O7)</f>
        <v>0.24745833461016367</v>
      </c>
      <c r="F7" s="1785">
        <f>E9b!L7/(E9b!$C7+E9b!$F7+E9b!$I7+E9b!$L7+E9b!$O7)</f>
        <v>8.6897898571910125E-3</v>
      </c>
      <c r="G7" s="1785">
        <f>E9b!O7/(E9b!$C7+E9b!$F7+E9b!$I7+E9b!$L7+E9b!$O7)</f>
        <v>5.892247665885109E-3</v>
      </c>
      <c r="H7" s="1866">
        <f>E9b!D7/(E9b!$D7+E9b!$G7+E9b!$J7+E9b!$M7+E9b!$P7)</f>
        <v>5.9527933762225774E-2</v>
      </c>
      <c r="I7" s="1785">
        <f>E9b!G7/(E9b!$D7+E9b!$G7+E9b!$J7+E9b!$M7+E9b!$P7)</f>
        <v>0.25036256664426582</v>
      </c>
      <c r="J7" s="1785">
        <f>E9b!J7/(E9b!$D7+E9b!$G7+E9b!$J7+E9b!$M7+E9b!$P7)</f>
        <v>0.52598071671558799</v>
      </c>
      <c r="K7" s="1785">
        <f>E9b!M7/(E9b!$D7+E9b!$G7+E9b!$J7+E9b!$M7+E9b!$P7)</f>
        <v>0.13175984538431074</v>
      </c>
      <c r="L7" s="1732">
        <f>E9b!P7/(E9b!$D7+E9b!$G7+E9b!$J7+E9b!$M7+E9b!$P7)</f>
        <v>3.2368937493609799E-2</v>
      </c>
      <c r="M7" s="1785">
        <f>E9b!E7/(E9b!$E7+E9b!$H7+E9b!$K7+E9b!$N7+E9b!$Q7)</f>
        <v>3.3766008439962157E-2</v>
      </c>
      <c r="N7" s="1785">
        <f>E9b!H7/(E9b!$E7+E9b!$H7+E9b!$K7+E9b!$N7+E9b!$Q7)</f>
        <v>0.14320627191543819</v>
      </c>
      <c r="O7" s="1785">
        <f>E9b!K7/(E9b!$E7+E9b!$H7+E9b!$K7+E9b!$N7+E9b!$Q7)</f>
        <v>0.5014016127401234</v>
      </c>
      <c r="P7" s="1785">
        <f>E9b!N7/(E9b!$E7+E9b!$H7+E9b!$K7+E9b!$N7+E9b!$Q7)</f>
        <v>0.23517834951052635</v>
      </c>
      <c r="Q7" s="2673">
        <f>E9b!Q7/(E9b!$E7+E9b!$H7+E9b!$K7+E9b!$N7+E9b!$Q7)</f>
        <v>8.6447757393949928E-2</v>
      </c>
      <c r="R7" s="1208">
        <v>6.1951502999999999</v>
      </c>
      <c r="S7" s="1208">
        <v>8.8046330000000008</v>
      </c>
      <c r="T7" s="1208">
        <v>10.217841999999999</v>
      </c>
    </row>
    <row r="8" spans="1:23">
      <c r="A8" s="2152" t="s">
        <v>406</v>
      </c>
      <c r="B8" s="2633" t="s">
        <v>1075</v>
      </c>
      <c r="C8" s="2730">
        <f>E9b!C8/(E9b!$C8+E9b!$F8+E9b!$I8+E9b!$L8+E9b!$O8)</f>
        <v>0.28754871225405321</v>
      </c>
      <c r="D8" s="2730">
        <f>E9b!F8/(E9b!$C8+E9b!$F8+E9b!$I8+E9b!$L8+E9b!$O8)</f>
        <v>0.3231230051830668</v>
      </c>
      <c r="E8" s="2730">
        <f>E9b!I8/(E9b!$C8+E9b!$F8+E9b!$I8+E9b!$L8+E9b!$O8)</f>
        <v>0.3783673339565552</v>
      </c>
      <c r="F8" s="2730">
        <f>E9b!L8/(E9b!$C8+E9b!$F8+E9b!$I8+E9b!$L8+E9b!$O8)</f>
        <v>6.6573990076390773E-3</v>
      </c>
      <c r="G8" s="2730">
        <f>E9b!O8/(E9b!$C8+E9b!$F8+E9b!$I8+E9b!$L8+E9b!$O8)</f>
        <v>4.303549598685702E-3</v>
      </c>
      <c r="H8" s="2731">
        <f>E9b!D8/(E9b!$D8+E9b!$G8+E9b!$J8+E9b!$M8+E9b!$P8)</f>
        <v>3.7388292284090359E-2</v>
      </c>
      <c r="I8" s="2730">
        <f>E9b!G8/(E9b!$D8+E9b!$G8+E9b!$J8+E9b!$M8+E9b!$P8)</f>
        <v>0.13257887125204953</v>
      </c>
      <c r="J8" s="2730">
        <f>E9b!J8/(E9b!$D8+E9b!$G8+E9b!$J8+E9b!$M8+E9b!$P8)</f>
        <v>0.7465745897639906</v>
      </c>
      <c r="K8" s="2730">
        <f>E9b!M8/(E9b!$D8+E9b!$G8+E9b!$J8+E9b!$M8+E9b!$P8)</f>
        <v>6.9342083862658305E-2</v>
      </c>
      <c r="L8" s="2732">
        <f>E9b!P8/(E9b!$D8+E9b!$G8+E9b!$J8+E9b!$M8+E9b!$P8)</f>
        <v>1.4116162837211142E-2</v>
      </c>
      <c r="M8" s="2730">
        <f>E9b!E8/(E9b!$E8+E9b!$H8+E9b!$K8+E9b!$N8+E9b!$Q8)</f>
        <v>1.9619617349423923E-2</v>
      </c>
      <c r="N8" s="2730">
        <f>E9b!H8/(E9b!$E8+E9b!$H8+E9b!$K8+E9b!$N8+E9b!$Q8)</f>
        <v>8.0333529371439297E-2</v>
      </c>
      <c r="O8" s="2730">
        <f>E9b!K8/(E9b!$E8+E9b!$H8+E9b!$K8+E9b!$N8+E9b!$Q8)</f>
        <v>0.65294657643759413</v>
      </c>
      <c r="P8" s="2730">
        <f>E9b!N8/(E9b!$E8+E9b!$H8+E9b!$K8+E9b!$N8+E9b!$Q8)</f>
        <v>0.19756775298580126</v>
      </c>
      <c r="Q8" s="2733">
        <f>E9b!Q8/(E9b!$E8+E9b!$H8+E9b!$K8+E9b!$N8+E9b!$Q8)</f>
        <v>4.9532523855741382E-2</v>
      </c>
      <c r="R8" s="1208">
        <v>6.8443440999999998</v>
      </c>
      <c r="S8" s="1208">
        <v>9.1261472000000001</v>
      </c>
      <c r="T8" s="1208">
        <v>10.153828000000001</v>
      </c>
    </row>
    <row r="9" spans="1:23">
      <c r="A9" s="1737" t="s">
        <v>436</v>
      </c>
      <c r="B9" s="1619" t="s">
        <v>1076</v>
      </c>
      <c r="C9" s="1785">
        <f>E9b!C9/(E9b!$C9+E9b!$F9+E9b!$I9+E9b!$L9+E9b!$O9)</f>
        <v>0.36331270412951944</v>
      </c>
      <c r="D9" s="1785">
        <f>E9b!F9/(E9b!$C9+E9b!$F9+E9b!$I9+E9b!$L9+E9b!$O9)</f>
        <v>0.38786513536996747</v>
      </c>
      <c r="E9" s="1785">
        <f>E9b!I9/(E9b!$C9+E9b!$F9+E9b!$I9+E9b!$L9+E9b!$O9)</f>
        <v>0.2384109784310757</v>
      </c>
      <c r="F9" s="1785">
        <f>E9b!L9/(E9b!$C9+E9b!$F9+E9b!$I9+E9b!$L9+E9b!$O9)</f>
        <v>8.9040531892466621E-3</v>
      </c>
      <c r="G9" s="1785">
        <f>E9b!O9/(E9b!$C9+E9b!$F9+E9b!$I9+E9b!$L9+E9b!$O9)</f>
        <v>1.5071288801905998E-3</v>
      </c>
      <c r="H9" s="1866">
        <f>E9b!D9/(E9b!$D9+E9b!$G9+E9b!$J9+E9b!$M9+E9b!$P9)</f>
        <v>0.17965592947705886</v>
      </c>
      <c r="I9" s="1785">
        <f>E9b!G9/(E9b!$D9+E9b!$G9+E9b!$J9+E9b!$M9+E9b!$P9)</f>
        <v>0.38896908863289359</v>
      </c>
      <c r="J9" s="1785">
        <f>E9b!J9/(E9b!$D9+E9b!$G9+E9b!$J9+E9b!$M9+E9b!$P9)</f>
        <v>0.37338821422866464</v>
      </c>
      <c r="K9" s="1785">
        <f>E9b!M9/(E9b!$D9+E9b!$G9+E9b!$J9+E9b!$M9+E9b!$P9)</f>
        <v>5.088543736928329E-2</v>
      </c>
      <c r="L9" s="1732">
        <f>E9b!P9/(E9b!$D9+E9b!$G9+E9b!$J9+E9b!$M9+E9b!$P9)</f>
        <v>7.1013302920996026E-3</v>
      </c>
      <c r="M9" s="1785">
        <f>E9b!E9/(E9b!$E9+E9b!$H9+E9b!$K9+E9b!$N9+E9b!$Q9)</f>
        <v>9.2695795111692667E-2</v>
      </c>
      <c r="N9" s="1785">
        <f>E9b!H9/(E9b!$E9+E9b!$H9+E9b!$K9+E9b!$N9+E9b!$Q9)</f>
        <v>0.27400645417066377</v>
      </c>
      <c r="O9" s="1785">
        <f>E9b!K9/(E9b!$E9+E9b!$H9+E9b!$K9+E9b!$N9+E9b!$Q9)</f>
        <v>0.4614816473358801</v>
      </c>
      <c r="P9" s="1785">
        <f>E9b!N9/(E9b!$E9+E9b!$H9+E9b!$K9+E9b!$N9+E9b!$Q9)</f>
        <v>0.13892557846856896</v>
      </c>
      <c r="Q9" s="2673">
        <f>E9b!Q9/(E9b!$E9+E9b!$H9+E9b!$K9+E9b!$N9+E9b!$Q9)</f>
        <v>3.2890524913194628E-2</v>
      </c>
      <c r="R9" s="1208">
        <v>6.4985322999999999</v>
      </c>
      <c r="S9" s="1208">
        <v>8.074719</v>
      </c>
      <c r="T9" s="1208">
        <v>9.6070431000000003</v>
      </c>
    </row>
    <row r="10" spans="1:23">
      <c r="A10" s="1737" t="s">
        <v>436</v>
      </c>
      <c r="B10" s="1619" t="s">
        <v>1077</v>
      </c>
      <c r="C10" s="1785">
        <f>E9b!C10/(E9b!$C10+E9b!$F10+E9b!$I10+E9b!$L10+E9b!$O10)</f>
        <v>0.31170537227150408</v>
      </c>
      <c r="D10" s="1785">
        <f>E9b!F10/(E9b!$C10+E9b!$F10+E9b!$I10+E9b!$L10+E9b!$O10)</f>
        <v>0.36847470015615136</v>
      </c>
      <c r="E10" s="1785">
        <f>E9b!I10/(E9b!$C10+E9b!$F10+E9b!$I10+E9b!$L10+E9b!$O10)</f>
        <v>0.27207614870925945</v>
      </c>
      <c r="F10" s="1785">
        <f>E9b!L10/(E9b!$C10+E9b!$F10+E9b!$I10+E9b!$L10+E9b!$O10)</f>
        <v>4.1682447921857872E-2</v>
      </c>
      <c r="G10" s="1785">
        <f>E9b!O10/(E9b!$C10+E9b!$F10+E9b!$I10+E9b!$L10+E9b!$O10)</f>
        <v>6.0613309412272829E-3</v>
      </c>
      <c r="H10" s="1866">
        <f>E9b!D10/(E9b!$D10+E9b!$G10+E9b!$J10+E9b!$M10+E9b!$P10)</f>
        <v>0.14178311144025715</v>
      </c>
      <c r="I10" s="1785">
        <f>E9b!G10/(E9b!$D10+E9b!$G10+E9b!$J10+E9b!$M10+E9b!$P10)</f>
        <v>0.32022722299833367</v>
      </c>
      <c r="J10" s="1785">
        <f>E9b!J10/(E9b!$D10+E9b!$G10+E9b!$J10+E9b!$M10+E9b!$P10)</f>
        <v>0.40226246781007519</v>
      </c>
      <c r="K10" s="1785">
        <f>E9b!M10/(E9b!$D10+E9b!$G10+E9b!$J10+E9b!$M10+E9b!$P10)</f>
        <v>0.11510915119586622</v>
      </c>
      <c r="L10" s="1732">
        <f>E9b!P10/(E9b!$D10+E9b!$G10+E9b!$J10+E9b!$M10+E9b!$P10)</f>
        <v>2.0618046555467655E-2</v>
      </c>
      <c r="M10" s="1785">
        <f>E9b!E10/(E9b!$E10+E9b!$H10+E9b!$K10+E9b!$N10+E9b!$Q10)</f>
        <v>7.122781275291204E-2</v>
      </c>
      <c r="N10" s="1785">
        <f>E9b!H10/(E9b!$E10+E9b!$H10+E9b!$K10+E9b!$N10+E9b!$Q10)</f>
        <v>0.22680449880448575</v>
      </c>
      <c r="O10" s="1785">
        <f>E9b!K10/(E9b!$E10+E9b!$H10+E9b!$K10+E9b!$N10+E9b!$Q10)</f>
        <v>0.4400466222491814</v>
      </c>
      <c r="P10" s="1785">
        <f>E9b!N10/(E9b!$E10+E9b!$H10+E9b!$K10+E9b!$N10+E9b!$Q10)</f>
        <v>0.19295268391993992</v>
      </c>
      <c r="Q10" s="2673">
        <f>E9b!Q10/(E9b!$E10+E9b!$H10+E9b!$K10+E9b!$N10+E9b!$Q10)</f>
        <v>6.8968382273480872E-2</v>
      </c>
      <c r="R10" s="1208">
        <v>6.9865177999999997</v>
      </c>
      <c r="S10" s="1208">
        <v>8.7960355999999997</v>
      </c>
      <c r="T10" s="1208">
        <v>10.299669</v>
      </c>
    </row>
    <row r="11" spans="1:23">
      <c r="A11" s="2429" t="s">
        <v>436</v>
      </c>
      <c r="B11" s="2734" t="s">
        <v>1078</v>
      </c>
      <c r="C11" s="1785">
        <f>E9b!C11/(E9b!$C11+E9b!$F11+E9b!$I11+E9b!$L11+E9b!$O11)</f>
        <v>0.13988113784213449</v>
      </c>
      <c r="D11" s="1785">
        <f>E9b!F11/(E9b!$C11+E9b!$F11+E9b!$I11+E9b!$L11+E9b!$O11)</f>
        <v>0.27843627136279914</v>
      </c>
      <c r="E11" s="1785">
        <f>E9b!I11/(E9b!$C11+E9b!$F11+E9b!$I11+E9b!$L11+E9b!$O11)</f>
        <v>0.4522935527206276</v>
      </c>
      <c r="F11" s="1785">
        <f>E9b!L11/(E9b!$C11+E9b!$F11+E9b!$I11+E9b!$L11+E9b!$O11)</f>
        <v>0.10991344017691652</v>
      </c>
      <c r="G11" s="1785">
        <f>E9b!O11/(E9b!$C11+E9b!$F11+E9b!$I11+E9b!$L11+E9b!$O11)</f>
        <v>1.9475597897522332E-2</v>
      </c>
      <c r="H11" s="1866">
        <f>E9b!D11/(E9b!$D11+E9b!$G11+E9b!$J11+E9b!$M11+E9b!$P11)</f>
        <v>3.5448814998413805E-2</v>
      </c>
      <c r="I11" s="1785">
        <f>E9b!G11/(E9b!$D11+E9b!$G11+E9b!$J11+E9b!$M11+E9b!$P11)</f>
        <v>0.20092895406748665</v>
      </c>
      <c r="J11" s="1785">
        <f>E9b!J11/(E9b!$D11+E9b!$G11+E9b!$J11+E9b!$M11+E9b!$P11)</f>
        <v>0.4558542095991705</v>
      </c>
      <c r="K11" s="1785">
        <f>E9b!M11/(E9b!$D11+E9b!$G11+E9b!$J11+E9b!$M11+E9b!$P11)</f>
        <v>0.21759106419306665</v>
      </c>
      <c r="L11" s="1732">
        <f>E9b!P11/(E9b!$D11+E9b!$G11+E9b!$J11+E9b!$M11+E9b!$P11)</f>
        <v>9.0176957141862316E-2</v>
      </c>
      <c r="M11" s="1785">
        <f>E9b!E11/(E9b!$E11+E9b!$H11+E9b!$K11+E9b!$N11+E9b!$Q11)</f>
        <v>1.9207855946395961E-2</v>
      </c>
      <c r="N11" s="1785">
        <f>E9b!H11/(E9b!$E11+E9b!$H11+E9b!$K11+E9b!$N11+E9b!$Q11)</f>
        <v>0.12277203545188459</v>
      </c>
      <c r="O11" s="1785">
        <f>E9b!K11/(E9b!$E11+E9b!$H11+E9b!$K11+E9b!$N11+E9b!$Q11)</f>
        <v>0.37324572431670489</v>
      </c>
      <c r="P11" s="1785">
        <f>E9b!N11/(E9b!$E11+E9b!$H11+E9b!$K11+E9b!$N11+E9b!$Q11)</f>
        <v>0.29021684101434408</v>
      </c>
      <c r="Q11" s="2673">
        <f>E9b!Q11/(E9b!$E11+E9b!$H11+E9b!$K11+E9b!$N11+E9b!$Q11)</f>
        <v>0.19455754327067037</v>
      </c>
      <c r="R11" s="1208">
        <v>8.5692962000000001</v>
      </c>
      <c r="S11" s="1208">
        <v>10.577014</v>
      </c>
      <c r="T11" s="1208">
        <v>12.186045</v>
      </c>
    </row>
    <row r="12" spans="1:23" ht="17.5" customHeight="1">
      <c r="A12" s="3122" t="s">
        <v>806</v>
      </c>
      <c r="B12" s="3123"/>
      <c r="C12" s="3123"/>
      <c r="D12" s="3123"/>
      <c r="E12" s="3123"/>
      <c r="F12" s="3123"/>
      <c r="G12" s="3123"/>
      <c r="H12" s="3123"/>
      <c r="I12" s="3123"/>
      <c r="J12" s="3123"/>
      <c r="K12" s="3123"/>
      <c r="L12" s="3123"/>
      <c r="M12" s="3123"/>
      <c r="N12" s="3123"/>
      <c r="O12" s="3123"/>
      <c r="P12" s="3123"/>
      <c r="Q12" s="3124"/>
      <c r="R12" s="1747"/>
      <c r="U12" s="5"/>
      <c r="V12" s="5"/>
      <c r="W12" s="5"/>
    </row>
    <row r="13" spans="1:23">
      <c r="A13" s="2728" t="s">
        <v>405</v>
      </c>
      <c r="B13" s="2729" t="s">
        <v>1073</v>
      </c>
      <c r="C13" s="1784">
        <f>E9b!C13/(E9b!$C13+E9b!$F13+E9b!$I13+E9b!$L13+E9b!$O13)</f>
        <v>0.86538352518634654</v>
      </c>
      <c r="D13" s="1784">
        <f>E9b!F13/(E9b!$C13+E9b!$F13+E9b!$I13+E9b!$L13+E9b!$O13)</f>
        <v>8.0787349161105332E-2</v>
      </c>
      <c r="E13" s="1784">
        <f>E9b!I13/(E9b!$C13+E9b!$F13+E9b!$I13+E9b!$L13+E9b!$O13)</f>
        <v>5.1794827405436901E-2</v>
      </c>
      <c r="F13" s="1784"/>
      <c r="G13" s="1784">
        <f>E9b!O13/(E9b!$C13+E9b!$F13+E9b!$I13+E9b!$L13+E9b!$O13)</f>
        <v>2.0342982471112324E-3</v>
      </c>
      <c r="H13" s="1865">
        <f>E9b!D13/(E9b!$D13+E9b!$G13+E9b!$J13+E9b!$M13+E9b!$P13)</f>
        <v>0.69200456855444914</v>
      </c>
      <c r="I13" s="1784">
        <f>E9b!G13/(E9b!$D13+E9b!$G13+E9b!$J13+E9b!$M13+E9b!$P13)</f>
        <v>0.13791054733495867</v>
      </c>
      <c r="J13" s="1784">
        <f>E9b!J13/(E9b!$D13+E9b!$G13+E9b!$J13+E9b!$M13+E9b!$P13)</f>
        <v>0.14473494083322316</v>
      </c>
      <c r="K13" s="1784"/>
      <c r="L13" s="2411">
        <f>E9b!P13/(E9b!$D13+E9b!$G13+E9b!$J13+E9b!$M13+E9b!$P13)</f>
        <v>2.5349943277369055E-2</v>
      </c>
      <c r="M13" s="1784">
        <f>E9b!E13/(E9b!$E13+E9b!$H13+E9b!$K13+E9b!$N13+E9b!$Q13)</f>
        <v>0.46007045509423655</v>
      </c>
      <c r="N13" s="1784">
        <f>E9b!H13/(E9b!$E13+E9b!$H13+E9b!$K13+E9b!$N13+E9b!$Q13)</f>
        <v>0.14524016314734364</v>
      </c>
      <c r="O13" s="1784">
        <f>E9b!K13/(E9b!$E13+E9b!$H13+E9b!$K13+E9b!$N13+E9b!$Q13)</f>
        <v>0.30426951506904193</v>
      </c>
      <c r="P13" s="1784"/>
      <c r="Q13" s="2425">
        <f>E9b!Q13/(E9b!$E13+E9b!$H13+E9b!$K13+E9b!$N13+E9b!$Q13)</f>
        <v>9.0419866689378028E-2</v>
      </c>
      <c r="R13" s="1208">
        <v>1.156444</v>
      </c>
      <c r="S13" s="1208">
        <v>2.8172220000000001</v>
      </c>
      <c r="T13" s="1208">
        <v>5.3817680000000001</v>
      </c>
    </row>
    <row r="14" spans="1:23">
      <c r="A14" s="1737" t="s">
        <v>405</v>
      </c>
      <c r="B14" s="1619" t="s">
        <v>1074</v>
      </c>
      <c r="C14" s="1785">
        <f>E9b!C14/(E9b!$C14+E9b!$F14+E9b!$I14+E9b!$L14+E9b!$O14)</f>
        <v>0.8175823651509575</v>
      </c>
      <c r="D14" s="1785">
        <f>E9b!F14/(E9b!$C14+E9b!$F14+E9b!$I14+E9b!$L14+E9b!$O14)</f>
        <v>9.9898316544860588E-2</v>
      </c>
      <c r="E14" s="1785">
        <f>E9b!I14/(E9b!$C14+E9b!$F14+E9b!$I14+E9b!$L14+E9b!$O14)</f>
        <v>7.8191031234941741E-2</v>
      </c>
      <c r="F14" s="1785"/>
      <c r="G14" s="1785">
        <f>E9b!O14/(E9b!$C14+E9b!$F14+E9b!$I14+E9b!$L14+E9b!$O14)</f>
        <v>4.3282870692403393E-3</v>
      </c>
      <c r="H14" s="1866">
        <f>E9b!D14/(E9b!$D14+E9b!$G14+E9b!$J14+E9b!$M14+E9b!$P14)</f>
        <v>0.60485386670174335</v>
      </c>
      <c r="I14" s="1785">
        <f>E9b!G14/(E9b!$D14+E9b!$G14+E9b!$J14+E9b!$M14+E9b!$P14)</f>
        <v>0.15722673047930305</v>
      </c>
      <c r="J14" s="1785">
        <f>E9b!J14/(E9b!$D14+E9b!$G14+E9b!$J14+E9b!$M14+E9b!$P14)</f>
        <v>0.19530751990772124</v>
      </c>
      <c r="K14" s="1785"/>
      <c r="L14" s="1732">
        <f>E9b!P14/(E9b!$D14+E9b!$G14+E9b!$J14+E9b!$M14+E9b!$P14)</f>
        <v>4.2611882911232302E-2</v>
      </c>
      <c r="M14" s="1785">
        <f>E9b!E14/(E9b!$E14+E9b!$H14+E9b!$K14+E9b!$N14+E9b!$Q14)</f>
        <v>0.35912537868703265</v>
      </c>
      <c r="N14" s="1785">
        <f>E9b!H14/(E9b!$E14+E9b!$H14+E9b!$K14+E9b!$N14+E9b!$Q14)</f>
        <v>0.13661792675266188</v>
      </c>
      <c r="O14" s="1785">
        <f>E9b!K14/(E9b!$E14+E9b!$H14+E9b!$K14+E9b!$N14+E9b!$Q14)</f>
        <v>0.37037070872115585</v>
      </c>
      <c r="P14" s="1785"/>
      <c r="Q14" s="2673">
        <f>E9b!Q14/(E9b!$E14+E9b!$H14+E9b!$K14+E9b!$N14+E9b!$Q14)</f>
        <v>0.1338859858391496</v>
      </c>
      <c r="R14" s="1208">
        <v>1.5682430000000001</v>
      </c>
      <c r="S14" s="1208">
        <v>3.6910069999999999</v>
      </c>
      <c r="T14" s="1208">
        <v>6.6665270000000003</v>
      </c>
    </row>
    <row r="15" spans="1:23">
      <c r="A15" s="2152" t="s">
        <v>405</v>
      </c>
      <c r="B15" s="2633" t="s">
        <v>1075</v>
      </c>
      <c r="C15" s="2730">
        <f>E9b!C15/(E9b!$C15+E9b!$F15+E9b!$I15+E9b!$L15+E9b!$O15)</f>
        <v>0.74832529557721372</v>
      </c>
      <c r="D15" s="2730">
        <f>E9b!F15/(E9b!$C15+E9b!$F15+E9b!$I15+E9b!$L15+E9b!$O15)</f>
        <v>0.11578370029525932</v>
      </c>
      <c r="E15" s="2730">
        <f>E9b!I15/(E9b!$C15+E9b!$F15+E9b!$I15+E9b!$L15+E9b!$O15)</f>
        <v>0.12632063483720896</v>
      </c>
      <c r="F15" s="2730"/>
      <c r="G15" s="2730">
        <f>E9b!O15/(E9b!$C15+E9b!$F15+E9b!$I15+E9b!$L15+E9b!$O15)</f>
        <v>9.5703692903179871E-3</v>
      </c>
      <c r="H15" s="2731">
        <f>E9b!D15/(E9b!$D15+E9b!$G15+E9b!$J15+E9b!$M15+E9b!$P15)</f>
        <v>0.53052529997050035</v>
      </c>
      <c r="I15" s="2730">
        <f>E9b!G15/(E9b!$D15+E9b!$G15+E9b!$J15+E9b!$M15+E9b!$P15)</f>
        <v>0.16480483337259</v>
      </c>
      <c r="J15" s="2730">
        <f>E9b!J15/(E9b!$D15+E9b!$G15+E9b!$J15+E9b!$M15+E9b!$P15)</f>
        <v>0.25370403825352794</v>
      </c>
      <c r="K15" s="2730"/>
      <c r="L15" s="2732">
        <f>E9b!P15/(E9b!$D15+E9b!$G15+E9b!$J15+E9b!$M15+E9b!$P15)</f>
        <v>5.0965828403381722E-2</v>
      </c>
      <c r="M15" s="2730">
        <f>E9b!E15/(E9b!$E15+E9b!$H15+E9b!$K15+E9b!$N15+E9b!$Q15)</f>
        <v>0.30930935781438751</v>
      </c>
      <c r="N15" s="2730">
        <f>E9b!H15/(E9b!$E15+E9b!$H15+E9b!$K15+E9b!$N15+E9b!$Q15)</f>
        <v>0.1430131997405448</v>
      </c>
      <c r="O15" s="2730">
        <f>E9b!K15/(E9b!$E15+E9b!$H15+E9b!$K15+E9b!$N15+E9b!$Q15)</f>
        <v>0.38931966121204342</v>
      </c>
      <c r="P15" s="2730"/>
      <c r="Q15" s="2733">
        <f>E9b!Q15/(E9b!$E15+E9b!$H15+E9b!$K15+E9b!$N15+E9b!$Q15)</f>
        <v>0.15835778123302427</v>
      </c>
      <c r="R15" s="1208">
        <v>2.2009530000000002</v>
      </c>
      <c r="S15" s="1208">
        <v>4.3804889999999999</v>
      </c>
      <c r="T15" s="1208">
        <v>7.2097300000000004</v>
      </c>
    </row>
    <row r="16" spans="1:23">
      <c r="A16" s="1737" t="s">
        <v>436</v>
      </c>
      <c r="B16" s="1619" t="s">
        <v>1076</v>
      </c>
      <c r="C16" s="1785">
        <f>E9b!C16/(E9b!$C16+E9b!$F16+E9b!$I16+E9b!$L16+E9b!$O16)</f>
        <v>0.60097347412823732</v>
      </c>
      <c r="D16" s="1785">
        <f>E9b!F16/(E9b!$C16+E9b!$F16+E9b!$I16+E9b!$L16+E9b!$O16)</f>
        <v>0.14083518248146026</v>
      </c>
      <c r="E16" s="1785">
        <f>E9b!I16/(E9b!$C16+E9b!$F16+E9b!$I16+E9b!$L16+E9b!$O16)</f>
        <v>0.23369890209534613</v>
      </c>
      <c r="F16" s="1785">
        <f>E9b!L16/(E9b!$C16+E9b!$F16+E9b!$I16+E9b!$L16+E9b!$O16)</f>
        <v>1.336979034554936E-3</v>
      </c>
      <c r="G16" s="1785">
        <f>E9b!O16/(E9b!$C16+E9b!$F16+E9b!$I16+E9b!$L16+E9b!$O16)</f>
        <v>2.3155462260401331E-2</v>
      </c>
      <c r="H16" s="1866">
        <f>E9b!D16/(E9b!$D16+E9b!$G16+E9b!$J16+E9b!$M16+E9b!$P16)</f>
        <v>0.40653312921344481</v>
      </c>
      <c r="I16" s="1785">
        <f>E9b!G16/(E9b!$D16+E9b!$G16+E9b!$J16+E9b!$M16+E9b!$P16)</f>
        <v>0.15004488925482787</v>
      </c>
      <c r="J16" s="1785">
        <f>E9b!J16/(E9b!$D16+E9b!$G16+E9b!$J16+E9b!$M16+E9b!$P16)</f>
        <v>0.34294918997562401</v>
      </c>
      <c r="K16" s="1785">
        <f>E9b!M16/(E9b!$D16+E9b!$G16+E9b!$J16+E9b!$M16+E9b!$P16)</f>
        <v>1.9768567458880337E-2</v>
      </c>
      <c r="L16" s="1732">
        <f>E9b!P16/(E9b!$D16+E9b!$G16+E9b!$J16+E9b!$M16+E9b!$P16)</f>
        <v>8.0704224097222832E-2</v>
      </c>
      <c r="M16" s="1785">
        <f>E9b!E16/(E9b!$E16+E9b!$H16+E9b!$K16+E9b!$N16+E9b!$Q16)</f>
        <v>0.20091107076745751</v>
      </c>
      <c r="N16" s="1785">
        <f>E9b!H16/(E9b!$E16+E9b!$H16+E9b!$K16+E9b!$N16+E9b!$Q16)</f>
        <v>0.11123406525623784</v>
      </c>
      <c r="O16" s="1785">
        <f>E9b!K16/(E9b!$E16+E9b!$H16+E9b!$K16+E9b!$N16+E9b!$Q16)</f>
        <v>0.42680787161512795</v>
      </c>
      <c r="P16" s="1785">
        <f>E9b!N16/(E9b!$E16+E9b!$H16+E9b!$K16+E9b!$N16+E9b!$Q16)</f>
        <v>1.7737161853141538E-2</v>
      </c>
      <c r="Q16" s="2673">
        <f>E9b!Q16/(E9b!$E16+E9b!$H16+E9b!$K16+E9b!$N16+E9b!$Q16)</f>
        <v>0.24330983050803509</v>
      </c>
      <c r="R16" s="1208">
        <v>3.5910440000000001</v>
      </c>
      <c r="S16" s="1208">
        <v>5.8506720000000003</v>
      </c>
      <c r="T16" s="1208">
        <v>9.1608630000000009</v>
      </c>
    </row>
    <row r="17" spans="1:20">
      <c r="A17" s="1737" t="s">
        <v>436</v>
      </c>
      <c r="B17" s="1619" t="s">
        <v>1077</v>
      </c>
      <c r="C17" s="1785">
        <f>E9b!C17/(E9b!$C17+E9b!$F17+E9b!$I17+E9b!$L17+E9b!$O17)</f>
        <v>0.48260916281760274</v>
      </c>
      <c r="D17" s="1785">
        <f>E9b!F17/(E9b!$C17+E9b!$F17+E9b!$I17+E9b!$L17+E9b!$O17)</f>
        <v>0.15107519835048719</v>
      </c>
      <c r="E17" s="1785">
        <f>E9b!I17/(E9b!$C17+E9b!$F17+E9b!$I17+E9b!$L17+E9b!$O17)</f>
        <v>0.33389897938247942</v>
      </c>
      <c r="F17" s="1785">
        <f>E9b!L17/(E9b!$C17+E9b!$F17+E9b!$I17+E9b!$L17+E9b!$O17)</f>
        <v>2.6704545191398783E-3</v>
      </c>
      <c r="G17" s="1785">
        <f>E9b!O17/(E9b!$C17+E9b!$F17+E9b!$I17+E9b!$L17+E9b!$O17)</f>
        <v>2.9746204930290759E-2</v>
      </c>
      <c r="H17" s="1866">
        <f>E9b!D17/(E9b!$D17+E9b!$G17+E9b!$J17+E9b!$M17+E9b!$P17)</f>
        <v>0.33527312560796124</v>
      </c>
      <c r="I17" s="1785">
        <f>E9b!G17/(E9b!$D17+E9b!$G17+E9b!$J17+E9b!$M17+E9b!$P17)</f>
        <v>0.17297476911509124</v>
      </c>
      <c r="J17" s="1785">
        <f>E9b!J17/(E9b!$D17+E9b!$G17+E9b!$J17+E9b!$M17+E9b!$P17)</f>
        <v>0.41516323408134487</v>
      </c>
      <c r="K17" s="1785">
        <f>E9b!M17/(E9b!$D17+E9b!$G17+E9b!$J17+E9b!$M17+E9b!$P17)</f>
        <v>1.6959908972686399E-2</v>
      </c>
      <c r="L17" s="1732">
        <f>E9b!P17/(E9b!$D17+E9b!$G17+E9b!$J17+E9b!$M17+E9b!$P17)</f>
        <v>5.9628962222916269E-2</v>
      </c>
      <c r="M17" s="1785">
        <f>E9b!E17/(E9b!$E17+E9b!$H17+E9b!$K17+E9b!$N17+E9b!$Q17)</f>
        <v>0.15288030807914363</v>
      </c>
      <c r="N17" s="1785">
        <f>E9b!H17/(E9b!$E17+E9b!$H17+E9b!$K17+E9b!$N17+E9b!$Q17)</f>
        <v>0.10638434215826284</v>
      </c>
      <c r="O17" s="1785">
        <f>E9b!K17/(E9b!$E17+E9b!$H17+E9b!$K17+E9b!$N17+E9b!$Q17)</f>
        <v>0.47365245889633451</v>
      </c>
      <c r="P17" s="1785">
        <f>E9b!N17/(E9b!$E17+E9b!$H17+E9b!$K17+E9b!$N17+E9b!$Q17)</f>
        <v>2.1398928314230962E-2</v>
      </c>
      <c r="Q17" s="2673">
        <f>E9b!Q17/(E9b!$E17+E9b!$H17+E9b!$K17+E9b!$N17+E9b!$Q17)</f>
        <v>0.24568396255202804</v>
      </c>
      <c r="R17" s="1208">
        <v>4.7175960000000003</v>
      </c>
      <c r="S17" s="1208">
        <v>6.2986449999999996</v>
      </c>
      <c r="T17" s="1208">
        <v>9.6521039999999996</v>
      </c>
    </row>
    <row r="18" spans="1:20" ht="16" thickBot="1">
      <c r="A18" s="1752" t="s">
        <v>436</v>
      </c>
      <c r="B18" s="1621" t="s">
        <v>1078</v>
      </c>
      <c r="C18" s="1903">
        <f>E9b!C18/(E9b!$C18+E9b!$F18+E9b!$I18+E9b!$L18+E9b!$O18)</f>
        <v>0.34187177333762953</v>
      </c>
      <c r="D18" s="1903">
        <f>E9b!F18/(E9b!$C18+E9b!$F18+E9b!$I18+E9b!$L18+E9b!$O18)</f>
        <v>0.17177112829925464</v>
      </c>
      <c r="E18" s="1903">
        <f>E9b!I18/(E9b!$C18+E9b!$F18+E9b!$I18+E9b!$L18+E9b!$O18)</f>
        <v>0.43140101095512212</v>
      </c>
      <c r="F18" s="1903">
        <f>E9b!L18/(E9b!$C18+E9b!$F18+E9b!$I18+E9b!$L18+E9b!$O18)</f>
        <v>4.4393193081984231E-3</v>
      </c>
      <c r="G18" s="1903">
        <f>E9b!O18/(E9b!$C18+E9b!$F18+E9b!$I18+E9b!$L18+E9b!$O18)</f>
        <v>5.0516768099795155E-2</v>
      </c>
      <c r="H18" s="1905">
        <f>E9b!D18/(E9b!$D18+E9b!$G18+E9b!$J18+E9b!$M18+E9b!$P18)</f>
        <v>0.23753716053421753</v>
      </c>
      <c r="I18" s="1903">
        <f>E9b!G18/(E9b!$D18+E9b!$G18+E9b!$J18+E9b!$M18+E9b!$P18)</f>
        <v>0.17249229821537179</v>
      </c>
      <c r="J18" s="1903">
        <f>E9b!J18/(E9b!$D18+E9b!$G18+E9b!$J18+E9b!$M18+E9b!$P18)</f>
        <v>0.48416991403665782</v>
      </c>
      <c r="K18" s="1903">
        <f>E9b!M18/(E9b!$D18+E9b!$G18+E9b!$J18+E9b!$M18+E9b!$P18)</f>
        <v>3.0417525081808183E-2</v>
      </c>
      <c r="L18" s="1904">
        <f>E9b!P18/(E9b!$D18+E9b!$G18+E9b!$J18+E9b!$M18+E9b!$P18)</f>
        <v>7.5383102131944837E-2</v>
      </c>
      <c r="M18" s="1903">
        <f>E9b!E18/(E9b!$E18+E9b!$H18+E9b!$K18+E9b!$N18+E9b!$Q18)</f>
        <v>0.10463195283239621</v>
      </c>
      <c r="N18" s="1903">
        <f>E9b!H18/(E9b!$E18+E9b!$H18+E9b!$K18+E9b!$N18+E9b!$Q18)</f>
        <v>9.3662428092804076E-2</v>
      </c>
      <c r="O18" s="1903">
        <f>E9b!K18/(E9b!$E18+E9b!$H18+E9b!$K18+E9b!$N18+E9b!$Q18)</f>
        <v>0.4623085236318189</v>
      </c>
      <c r="P18" s="1903">
        <f>E9b!N18/(E9b!$E18+E9b!$H18+E9b!$K18+E9b!$N18+E9b!$Q18)</f>
        <v>2.1614697810558609E-2</v>
      </c>
      <c r="Q18" s="2744">
        <f>E9b!Q18/(E9b!$E18+E9b!$H18+E9b!$K18+E9b!$N18+E9b!$Q18)</f>
        <v>0.31778239763242216</v>
      </c>
      <c r="R18" s="1208">
        <v>6.1298539999999999</v>
      </c>
      <c r="S18" s="1208">
        <v>7.3494440000000001</v>
      </c>
      <c r="T18" s="1208">
        <v>10.668480000000001</v>
      </c>
    </row>
    <row r="19" spans="1:20" ht="16.25" customHeight="1" thickTop="1">
      <c r="A19" s="3173" t="s">
        <v>1789</v>
      </c>
      <c r="B19" s="3173"/>
      <c r="C19" s="3173"/>
      <c r="D19" s="3173"/>
      <c r="E19" s="3173"/>
      <c r="F19" s="3173"/>
      <c r="G19" s="3173"/>
      <c r="H19" s="3173"/>
      <c r="I19" s="3173"/>
      <c r="J19" s="3173"/>
      <c r="K19" s="3173"/>
      <c r="L19" s="3173"/>
      <c r="M19" s="3173"/>
      <c r="N19" s="3173"/>
      <c r="O19" s="3173"/>
      <c r="P19" s="3173"/>
      <c r="Q19" s="3173"/>
    </row>
  </sheetData>
  <mergeCells count="10">
    <mergeCell ref="A2:Q2"/>
    <mergeCell ref="A3:A4"/>
    <mergeCell ref="C3:G3"/>
    <mergeCell ref="H3:L3"/>
    <mergeCell ref="M3:Q3"/>
    <mergeCell ref="A19:Q19"/>
    <mergeCell ref="A5:Q5"/>
    <mergeCell ref="A12:Q12"/>
    <mergeCell ref="B3:B4"/>
    <mergeCell ref="R3:T3"/>
  </mergeCells>
  <hyperlinks>
    <hyperlink ref="A1" location="Index!A1" display="Back to index" xr:uid="{00000000-0004-0000-4100-000000000000}"/>
  </hyperlinks>
  <pageMargins left="0.7" right="0.7" top="0.75" bottom="0.75" header="0.3" footer="0.3"/>
  <pageSetup paperSize="9" orientation="portrait" r:id="rId1"/>
  <ignoredErrors>
    <ignoredError sqref="A6:Q18" numberStoredAsText="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5" tint="0.39997558519241921"/>
  </sheetPr>
  <dimension ref="A1:H17"/>
  <sheetViews>
    <sheetView zoomScaleNormal="100" workbookViewId="0">
      <pane xSplit="1" ySplit="3" topLeftCell="B4" activePane="bottomRight" state="frozen"/>
      <selection pane="topRight" activeCell="B1" sqref="B1"/>
      <selection pane="bottomLeft" activeCell="A4" sqref="A4"/>
      <selection pane="bottomRight"/>
    </sheetView>
  </sheetViews>
  <sheetFormatPr baseColWidth="10" defaultColWidth="22.1640625" defaultRowHeight="15"/>
  <cols>
    <col min="1" max="1" width="20.5" style="2688" customWidth="1"/>
    <col min="2" max="8" width="26.1640625" style="1771" customWidth="1"/>
    <col min="9" max="16384" width="22.1640625" style="1771"/>
  </cols>
  <sheetData>
    <row r="1" spans="1:8" ht="16" thickBot="1">
      <c r="A1" s="1770" t="s">
        <v>1610</v>
      </c>
    </row>
    <row r="2" spans="1:8" ht="27" thickTop="1" thickBot="1">
      <c r="A2" s="2956" t="s">
        <v>1829</v>
      </c>
      <c r="B2" s="2957"/>
      <c r="C2" s="2957"/>
      <c r="D2" s="2957"/>
      <c r="E2" s="2957"/>
      <c r="F2" s="2957"/>
      <c r="G2" s="2957"/>
      <c r="H2" s="2958"/>
    </row>
    <row r="3" spans="1:8" s="2759" customFormat="1" ht="18" thickBot="1">
      <c r="A3" s="2755" t="s">
        <v>1604</v>
      </c>
      <c r="B3" s="2756" t="s">
        <v>1605</v>
      </c>
      <c r="C3" s="2757" t="s">
        <v>1272</v>
      </c>
      <c r="D3" s="2757" t="s">
        <v>1219</v>
      </c>
      <c r="E3" s="2757" t="s">
        <v>1430</v>
      </c>
      <c r="F3" s="2757" t="s">
        <v>1436</v>
      </c>
      <c r="G3" s="2757" t="s">
        <v>1431</v>
      </c>
      <c r="H3" s="2758" t="s">
        <v>837</v>
      </c>
    </row>
    <row r="4" spans="1:8" ht="30">
      <c r="A4" s="3176" t="s">
        <v>1826</v>
      </c>
      <c r="B4" s="2752" t="s">
        <v>1465</v>
      </c>
      <c r="C4" s="2748" t="s">
        <v>1272</v>
      </c>
      <c r="D4" s="2748" t="s">
        <v>1461</v>
      </c>
      <c r="E4" s="2748" t="s">
        <v>1428</v>
      </c>
      <c r="F4" s="2748" t="s">
        <v>1462</v>
      </c>
      <c r="G4" s="2748" t="s">
        <v>1429</v>
      </c>
      <c r="H4" s="2749" t="s">
        <v>1463</v>
      </c>
    </row>
    <row r="5" spans="1:8" ht="30">
      <c r="A5" s="3177"/>
      <c r="B5" s="2760" t="s">
        <v>1464</v>
      </c>
      <c r="C5" s="2761" t="s">
        <v>1468</v>
      </c>
      <c r="D5" s="2761" t="s">
        <v>1461</v>
      </c>
      <c r="E5" s="2761" t="s">
        <v>1428</v>
      </c>
      <c r="F5" s="2761" t="s">
        <v>1462</v>
      </c>
      <c r="G5" s="2761" t="s">
        <v>1467</v>
      </c>
      <c r="H5" s="2762" t="s">
        <v>1466</v>
      </c>
    </row>
    <row r="6" spans="1:8" ht="45">
      <c r="A6" s="3177"/>
      <c r="B6" s="2763" t="s">
        <v>1460</v>
      </c>
      <c r="C6" s="2764" t="s">
        <v>1439</v>
      </c>
      <c r="D6" s="2764" t="s">
        <v>1435</v>
      </c>
      <c r="E6" s="2764" t="s">
        <v>1434</v>
      </c>
      <c r="F6" s="2764" t="s">
        <v>1437</v>
      </c>
      <c r="G6" s="2764" t="s">
        <v>1433</v>
      </c>
      <c r="H6" s="2765" t="s">
        <v>1438</v>
      </c>
    </row>
    <row r="7" spans="1:8">
      <c r="A7" s="3177"/>
      <c r="B7" s="2753" t="s">
        <v>1443</v>
      </c>
      <c r="C7" s="1787" t="s">
        <v>1440</v>
      </c>
      <c r="D7" s="1787" t="s">
        <v>1440</v>
      </c>
      <c r="E7" s="1787" t="s">
        <v>1440</v>
      </c>
      <c r="F7" s="1787" t="s">
        <v>1440</v>
      </c>
      <c r="G7" s="1787" t="s">
        <v>1440</v>
      </c>
      <c r="H7" s="2084" t="s">
        <v>1440</v>
      </c>
    </row>
    <row r="8" spans="1:8" ht="75">
      <c r="A8" s="3177"/>
      <c r="B8" s="2753" t="s">
        <v>1449</v>
      </c>
      <c r="C8" s="76" t="s">
        <v>1448</v>
      </c>
      <c r="D8" s="76" t="s">
        <v>1454</v>
      </c>
      <c r="E8" s="76" t="s">
        <v>1452</v>
      </c>
      <c r="F8" s="76" t="s">
        <v>1453</v>
      </c>
      <c r="G8" s="76" t="s">
        <v>1450</v>
      </c>
      <c r="H8" s="1909" t="s">
        <v>1451</v>
      </c>
    </row>
    <row r="9" spans="1:8" ht="30">
      <c r="A9" s="3177"/>
      <c r="B9" s="2760" t="s">
        <v>1444</v>
      </c>
      <c r="C9" s="2761" t="s">
        <v>1448</v>
      </c>
      <c r="D9" s="2761" t="s">
        <v>1445</v>
      </c>
      <c r="E9" s="2761" t="s">
        <v>1446</v>
      </c>
      <c r="F9" s="2761" t="s">
        <v>1432</v>
      </c>
      <c r="G9" s="2761" t="s">
        <v>1447</v>
      </c>
      <c r="H9" s="2762" t="s">
        <v>1441</v>
      </c>
    </row>
    <row r="10" spans="1:8" ht="60">
      <c r="A10" s="3177"/>
      <c r="B10" s="2763" t="s">
        <v>1455</v>
      </c>
      <c r="C10" s="2764" t="s">
        <v>1459</v>
      </c>
      <c r="D10" s="2764" t="s">
        <v>1445</v>
      </c>
      <c r="E10" s="2764" t="s">
        <v>1442</v>
      </c>
      <c r="F10" s="2764" t="s">
        <v>1458</v>
      </c>
      <c r="G10" s="2764" t="s">
        <v>1457</v>
      </c>
      <c r="H10" s="2765" t="s">
        <v>1456</v>
      </c>
    </row>
    <row r="11" spans="1:8" ht="16" thickBot="1">
      <c r="A11" s="3178"/>
      <c r="B11" s="2754" t="s">
        <v>1469</v>
      </c>
      <c r="C11" s="2750" t="s">
        <v>1440</v>
      </c>
      <c r="D11" s="2750" t="s">
        <v>1440</v>
      </c>
      <c r="E11" s="2750" t="s">
        <v>1440</v>
      </c>
      <c r="F11" s="2750" t="s">
        <v>1440</v>
      </c>
      <c r="G11" s="2750" t="s">
        <v>1440</v>
      </c>
      <c r="H11" s="2751" t="s">
        <v>1440</v>
      </c>
    </row>
    <row r="12" spans="1:8" ht="27.5" customHeight="1">
      <c r="A12" s="3176" t="s">
        <v>1827</v>
      </c>
      <c r="B12" s="2766">
        <v>1983</v>
      </c>
      <c r="C12" s="2767" t="s">
        <v>1470</v>
      </c>
      <c r="D12" s="2767" t="s">
        <v>1219</v>
      </c>
      <c r="E12" s="2767" t="s">
        <v>1430</v>
      </c>
      <c r="F12" s="2767" t="s">
        <v>1471</v>
      </c>
      <c r="G12" s="2767" t="s">
        <v>1220</v>
      </c>
      <c r="H12" s="2768"/>
    </row>
    <row r="13" spans="1:8">
      <c r="A13" s="3177"/>
      <c r="B13" s="2763">
        <v>1987</v>
      </c>
      <c r="C13" s="2769" t="s">
        <v>1440</v>
      </c>
      <c r="D13" s="2769" t="s">
        <v>1440</v>
      </c>
      <c r="E13" s="2769" t="s">
        <v>1440</v>
      </c>
      <c r="F13" s="2769" t="s">
        <v>1440</v>
      </c>
      <c r="G13" s="2769" t="s">
        <v>1440</v>
      </c>
      <c r="H13" s="2765" t="s">
        <v>1472</v>
      </c>
    </row>
    <row r="14" spans="1:8">
      <c r="A14" s="3177"/>
      <c r="B14" s="2763">
        <v>1993</v>
      </c>
      <c r="C14" s="2769" t="s">
        <v>1440</v>
      </c>
      <c r="D14" s="2769" t="s">
        <v>1440</v>
      </c>
      <c r="E14" s="2769" t="s">
        <v>1440</v>
      </c>
      <c r="F14" s="2769" t="s">
        <v>1440</v>
      </c>
      <c r="G14" s="2769" t="s">
        <v>1440</v>
      </c>
      <c r="H14" s="2770" t="s">
        <v>1440</v>
      </c>
    </row>
    <row r="15" spans="1:8">
      <c r="A15" s="3177"/>
      <c r="B15" s="2763">
        <v>2004</v>
      </c>
      <c r="C15" s="2769" t="s">
        <v>1440</v>
      </c>
      <c r="D15" s="2769" t="s">
        <v>1440</v>
      </c>
      <c r="E15" s="2769" t="s">
        <v>1440</v>
      </c>
      <c r="F15" s="2769" t="s">
        <v>1440</v>
      </c>
      <c r="G15" s="2769" t="s">
        <v>1440</v>
      </c>
      <c r="H15" s="2770" t="s">
        <v>1440</v>
      </c>
    </row>
    <row r="16" spans="1:8">
      <c r="A16" s="3177"/>
      <c r="B16" s="2763">
        <v>2011</v>
      </c>
      <c r="C16" s="2769" t="s">
        <v>1440</v>
      </c>
      <c r="D16" s="2769" t="s">
        <v>1440</v>
      </c>
      <c r="E16" s="2769" t="s">
        <v>1440</v>
      </c>
      <c r="F16" s="2769" t="s">
        <v>1440</v>
      </c>
      <c r="G16" s="2769" t="s">
        <v>1440</v>
      </c>
      <c r="H16" s="2770" t="s">
        <v>1440</v>
      </c>
    </row>
    <row r="17" spans="1:8" ht="31" thickBot="1">
      <c r="A17" s="2747" t="s">
        <v>1828</v>
      </c>
      <c r="B17" s="2771">
        <v>2018</v>
      </c>
      <c r="C17" s="2772" t="s">
        <v>1440</v>
      </c>
      <c r="D17" s="2772" t="s">
        <v>1440</v>
      </c>
      <c r="E17" s="2772" t="s">
        <v>1440</v>
      </c>
      <c r="F17" s="2772" t="s">
        <v>1440</v>
      </c>
      <c r="G17" s="2772" t="s">
        <v>1440</v>
      </c>
      <c r="H17" s="2773" t="s">
        <v>1440</v>
      </c>
    </row>
  </sheetData>
  <mergeCells count="3">
    <mergeCell ref="A4:A11"/>
    <mergeCell ref="A2:H2"/>
    <mergeCell ref="A12:A16"/>
  </mergeCells>
  <hyperlinks>
    <hyperlink ref="A1" location="Index!A1" display="Back to index" xr:uid="{00000000-0004-0000-4200-000000000000}"/>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theme="3" tint="0.79998168889431442"/>
  </sheetPr>
  <dimension ref="A1:F22"/>
  <sheetViews>
    <sheetView zoomScale="80" zoomScaleNormal="80" workbookViewId="0">
      <selection activeCell="F1" sqref="F1"/>
    </sheetView>
  </sheetViews>
  <sheetFormatPr baseColWidth="10" defaultColWidth="9.1640625" defaultRowHeight="15"/>
  <sheetData>
    <row r="1" spans="1:6">
      <c r="A1" s="2" t="s">
        <v>1809</v>
      </c>
      <c r="F1" s="1770" t="s">
        <v>1610</v>
      </c>
    </row>
    <row r="2" spans="1:6">
      <c r="A2" s="6" t="s">
        <v>82</v>
      </c>
      <c r="B2" s="6"/>
      <c r="C2" s="2"/>
    </row>
    <row r="3" spans="1:6">
      <c r="A3" s="6" t="s">
        <v>83</v>
      </c>
      <c r="B3" s="6"/>
      <c r="C3" s="2"/>
    </row>
    <row r="4" spans="1:6">
      <c r="A4" s="6" t="s">
        <v>84</v>
      </c>
      <c r="B4" s="6"/>
      <c r="C4" s="2"/>
    </row>
    <row r="5" spans="1:6">
      <c r="A5" s="6" t="s">
        <v>85</v>
      </c>
      <c r="B5" s="6"/>
      <c r="C5" s="2"/>
    </row>
    <row r="6" spans="1:6">
      <c r="A6" s="6" t="s">
        <v>86</v>
      </c>
      <c r="B6" s="6"/>
      <c r="C6" s="2"/>
    </row>
    <row r="7" spans="1:6">
      <c r="A7" s="6" t="s">
        <v>138</v>
      </c>
      <c r="B7" s="6"/>
      <c r="C7" s="2"/>
    </row>
    <row r="8" spans="1:6">
      <c r="A8" s="6" t="s">
        <v>137</v>
      </c>
      <c r="B8" s="6"/>
    </row>
    <row r="9" spans="1:6">
      <c r="A9" s="6" t="s">
        <v>171</v>
      </c>
    </row>
    <row r="10" spans="1:6">
      <c r="A10" s="6" t="s">
        <v>182</v>
      </c>
    </row>
    <row r="11" spans="1:6">
      <c r="A11" s="6" t="s">
        <v>186</v>
      </c>
    </row>
    <row r="12" spans="1:6">
      <c r="A12" s="6" t="s">
        <v>238</v>
      </c>
    </row>
    <row r="13" spans="1:6">
      <c r="A13" s="6" t="s">
        <v>378</v>
      </c>
    </row>
    <row r="14" spans="1:6">
      <c r="A14" s="6" t="s">
        <v>683</v>
      </c>
    </row>
    <row r="15" spans="1:6">
      <c r="A15" s="6" t="s">
        <v>684</v>
      </c>
    </row>
    <row r="16" spans="1:6">
      <c r="A16" s="6" t="s">
        <v>679</v>
      </c>
    </row>
    <row r="17" spans="1:1">
      <c r="A17" s="6" t="s">
        <v>680</v>
      </c>
    </row>
    <row r="18" spans="1:1">
      <c r="A18" s="6" t="s">
        <v>682</v>
      </c>
    </row>
    <row r="19" spans="1:1">
      <c r="A19" s="6" t="s">
        <v>685</v>
      </c>
    </row>
    <row r="20" spans="1:1">
      <c r="A20" s="6" t="s">
        <v>795</v>
      </c>
    </row>
    <row r="21" spans="1:1">
      <c r="A21" s="6" t="s">
        <v>777</v>
      </c>
    </row>
    <row r="22" spans="1:1">
      <c r="A22" s="6" t="s">
        <v>792</v>
      </c>
    </row>
  </sheetData>
  <hyperlinks>
    <hyperlink ref="F1" location="Index!A1" display="Back to index" xr:uid="{00000000-0004-0000-4300-000000000000}"/>
  </hyperlinks>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theme="3" tint="0.79998168889431442"/>
  </sheetPr>
  <dimension ref="A1:AN125"/>
  <sheetViews>
    <sheetView zoomScale="80" zoomScaleNormal="80" workbookViewId="0">
      <pane xSplit="2" ySplit="5" topLeftCell="C6" activePane="bottomRight" state="frozen"/>
      <selection activeCell="A2" sqref="A2:X2"/>
      <selection pane="topRight" activeCell="A2" sqref="A2:X2"/>
      <selection pane="bottomLeft" activeCell="A2" sqref="A2:X2"/>
      <selection pane="bottomRight" activeCell="C124" sqref="C124"/>
    </sheetView>
  </sheetViews>
  <sheetFormatPr baseColWidth="10" defaultColWidth="9" defaultRowHeight="14"/>
  <cols>
    <col min="1" max="1" width="8.5" style="10" customWidth="1"/>
    <col min="2" max="2" width="23" style="10" customWidth="1"/>
    <col min="3" max="9" width="15" style="5" customWidth="1"/>
    <col min="10" max="10" width="15" style="4" customWidth="1"/>
    <col min="11" max="15" width="15" style="5" customWidth="1"/>
    <col min="16" max="16" width="15" style="28" customWidth="1"/>
    <col min="17" max="17" width="15" style="1339" customWidth="1"/>
    <col min="18" max="18" width="15" style="1333" customWidth="1"/>
    <col min="19" max="20" width="15" style="1324" customWidth="1"/>
    <col min="21" max="21" width="15" style="75" customWidth="1"/>
    <col min="22" max="24" width="15" style="1324" customWidth="1"/>
    <col min="25" max="29" width="15" style="5" customWidth="1"/>
    <col min="30" max="30" width="17.83203125" style="4" bestFit="1" customWidth="1"/>
    <col min="31" max="31" width="15" style="4" customWidth="1"/>
    <col min="32" max="36" width="15" style="5" customWidth="1"/>
    <col min="37" max="37" width="14.6640625" style="1316" bestFit="1" customWidth="1"/>
    <col min="38" max="38" width="13.5" style="1316" customWidth="1"/>
    <col min="39" max="48" width="11" style="10" bestFit="1" customWidth="1"/>
    <col min="49" max="65" width="12.1640625" style="10" bestFit="1" customWidth="1"/>
    <col min="66" max="16384" width="9" style="10"/>
  </cols>
  <sheetData>
    <row r="1" spans="1:40" ht="32" thickTop="1" thickBot="1">
      <c r="A1" s="416" t="s">
        <v>1804</v>
      </c>
      <c r="B1" s="417"/>
      <c r="C1" s="418"/>
      <c r="D1" s="418"/>
      <c r="E1" s="418"/>
      <c r="F1" s="418"/>
      <c r="G1" s="418"/>
      <c r="H1" s="418"/>
      <c r="I1" s="1770" t="s">
        <v>1610</v>
      </c>
      <c r="J1" s="419"/>
      <c r="K1" s="418"/>
      <c r="L1" s="418"/>
      <c r="M1" s="418"/>
      <c r="N1" s="418"/>
      <c r="O1" s="418"/>
      <c r="P1" s="1318"/>
      <c r="Q1" s="1334"/>
      <c r="R1" s="1327"/>
      <c r="S1" s="1319"/>
      <c r="T1" s="1319"/>
      <c r="U1" s="1318"/>
      <c r="V1" s="1319"/>
      <c r="W1" s="1319"/>
      <c r="X1" s="1319"/>
      <c r="Y1" s="418"/>
      <c r="Z1" s="418"/>
      <c r="AA1" s="418"/>
      <c r="AB1" s="418"/>
      <c r="AC1" s="418"/>
      <c r="AD1" s="419"/>
      <c r="AE1" s="419"/>
      <c r="AF1" s="418"/>
      <c r="AG1" s="418"/>
      <c r="AH1" s="418"/>
      <c r="AI1" s="420"/>
    </row>
    <row r="2" spans="1:40" s="85" customFormat="1" ht="31.25" customHeight="1">
      <c r="A2" s="92"/>
      <c r="B2" s="95"/>
      <c r="C2" s="3184" t="s">
        <v>263</v>
      </c>
      <c r="D2" s="3185"/>
      <c r="E2" s="3185"/>
      <c r="F2" s="3185"/>
      <c r="G2" s="3185"/>
      <c r="H2" s="3186"/>
      <c r="I2" s="733" t="s">
        <v>768</v>
      </c>
      <c r="J2" s="1105" t="s">
        <v>264</v>
      </c>
      <c r="K2" s="3181" t="s">
        <v>265</v>
      </c>
      <c r="L2" s="3181"/>
      <c r="M2" s="3181"/>
      <c r="N2" s="3182"/>
      <c r="O2" s="1105" t="s">
        <v>809</v>
      </c>
      <c r="P2" s="3181" t="s">
        <v>1195</v>
      </c>
      <c r="Q2" s="3181"/>
      <c r="R2" s="3181"/>
      <c r="S2" s="3181"/>
      <c r="T2" s="3181"/>
      <c r="U2" s="3181"/>
      <c r="V2" s="3181"/>
      <c r="W2" s="3181"/>
      <c r="X2" s="3181"/>
      <c r="Y2" s="3183" t="s">
        <v>266</v>
      </c>
      <c r="Z2" s="3181"/>
      <c r="AA2" s="3181"/>
      <c r="AB2" s="3181"/>
      <c r="AC2" s="3182"/>
      <c r="AD2" s="93" t="s">
        <v>692</v>
      </c>
      <c r="AE2" s="93" t="s">
        <v>1131</v>
      </c>
      <c r="AF2" s="1098" t="s">
        <v>1134</v>
      </c>
      <c r="AG2" s="965" t="s">
        <v>269</v>
      </c>
      <c r="AH2" s="965" t="s">
        <v>239</v>
      </c>
      <c r="AI2" s="1099" t="s">
        <v>268</v>
      </c>
      <c r="AJ2" s="3187" t="s">
        <v>1193</v>
      </c>
      <c r="AK2" s="3188"/>
      <c r="AL2" s="3188"/>
      <c r="AM2" s="2933" t="s">
        <v>1233</v>
      </c>
      <c r="AN2" s="2933"/>
    </row>
    <row r="3" spans="1:40" s="85" customFormat="1" ht="51">
      <c r="A3" s="92"/>
      <c r="C3" s="732" t="s">
        <v>277</v>
      </c>
      <c r="D3" s="85" t="s">
        <v>558</v>
      </c>
      <c r="E3" s="93" t="s">
        <v>302</v>
      </c>
      <c r="F3" s="93" t="s">
        <v>303</v>
      </c>
      <c r="G3" s="93" t="s">
        <v>442</v>
      </c>
      <c r="H3" s="684" t="s">
        <v>439</v>
      </c>
      <c r="I3" s="746"/>
      <c r="J3" s="746"/>
      <c r="K3" s="93" t="s">
        <v>558</v>
      </c>
      <c r="L3" s="932" t="s">
        <v>276</v>
      </c>
      <c r="M3" s="932" t="s">
        <v>440</v>
      </c>
      <c r="N3" s="933" t="s">
        <v>278</v>
      </c>
      <c r="O3" s="746" t="s">
        <v>558</v>
      </c>
      <c r="P3" s="99" t="s">
        <v>1196</v>
      </c>
      <c r="Q3" s="1335" t="s">
        <v>1197</v>
      </c>
      <c r="R3" s="1328" t="s">
        <v>1198</v>
      </c>
      <c r="S3" s="1320" t="s">
        <v>1199</v>
      </c>
      <c r="T3" s="1320" t="s">
        <v>1200</v>
      </c>
      <c r="U3" s="99" t="s">
        <v>1201</v>
      </c>
      <c r="V3" s="1320" t="s">
        <v>1202</v>
      </c>
      <c r="W3" s="1320" t="s">
        <v>1203</v>
      </c>
      <c r="X3" s="99" t="s">
        <v>1211</v>
      </c>
      <c r="Y3" s="732" t="s">
        <v>98</v>
      </c>
      <c r="Z3" s="93" t="s">
        <v>164</v>
      </c>
      <c r="AA3" s="93" t="s">
        <v>165</v>
      </c>
      <c r="AB3" s="93" t="s">
        <v>438</v>
      </c>
      <c r="AC3" s="684" t="s">
        <v>439</v>
      </c>
      <c r="AD3" s="93"/>
      <c r="AE3" s="93"/>
      <c r="AF3" s="412"/>
      <c r="AI3" s="94"/>
      <c r="AJ3" s="85" t="s">
        <v>558</v>
      </c>
      <c r="AK3" s="865" t="s">
        <v>1192</v>
      </c>
      <c r="AL3" s="865" t="s">
        <v>1194</v>
      </c>
    </row>
    <row r="4" spans="1:40" s="1629" customFormat="1" ht="13">
      <c r="A4" s="1683" t="s">
        <v>241</v>
      </c>
      <c r="C4" s="1672" t="s">
        <v>242</v>
      </c>
      <c r="D4" s="1629" t="s">
        <v>1158</v>
      </c>
      <c r="H4" s="1675"/>
      <c r="I4" s="2373"/>
      <c r="J4" s="2374"/>
      <c r="K4" s="1626" t="s">
        <v>243</v>
      </c>
      <c r="L4" s="271" t="s">
        <v>35</v>
      </c>
      <c r="M4" s="271" t="s">
        <v>441</v>
      </c>
      <c r="N4" s="2375" t="s">
        <v>35</v>
      </c>
      <c r="O4" s="2374" t="s">
        <v>451</v>
      </c>
      <c r="P4" s="1664"/>
      <c r="Q4" s="1335"/>
      <c r="R4" s="1328"/>
      <c r="S4" s="1320"/>
      <c r="T4" s="1320"/>
      <c r="U4" s="1664"/>
      <c r="V4" s="1320"/>
      <c r="W4" s="1320"/>
      <c r="X4" s="1664" t="s">
        <v>1215</v>
      </c>
      <c r="Y4" s="1624" t="s">
        <v>243</v>
      </c>
      <c r="Z4" s="1626"/>
      <c r="AA4" s="1626"/>
      <c r="AB4" s="1626"/>
      <c r="AC4" s="1489"/>
      <c r="AD4" s="1626" t="s">
        <v>244</v>
      </c>
      <c r="AE4" s="1626" t="s">
        <v>244</v>
      </c>
      <c r="AF4" s="1623" t="s">
        <v>246</v>
      </c>
      <c r="AG4" s="1629" t="s">
        <v>246</v>
      </c>
      <c r="AH4" s="1629" t="s">
        <v>246</v>
      </c>
      <c r="AI4" s="1676" t="s">
        <v>246</v>
      </c>
      <c r="AJ4" s="1629" t="s">
        <v>1214</v>
      </c>
      <c r="AK4" s="1629" t="s">
        <v>1214</v>
      </c>
      <c r="AL4" s="1629" t="s">
        <v>1214</v>
      </c>
      <c r="AM4" s="1629" t="s">
        <v>832</v>
      </c>
      <c r="AN4" s="1629" t="s">
        <v>831</v>
      </c>
    </row>
    <row r="5" spans="1:40" s="1629" customFormat="1" ht="24.75" customHeight="1" thickBot="1">
      <c r="A5" s="2376" t="s">
        <v>245</v>
      </c>
      <c r="B5" s="2377" t="s">
        <v>709</v>
      </c>
      <c r="C5" s="2378" t="s">
        <v>1672</v>
      </c>
      <c r="D5" s="2377"/>
      <c r="E5" s="2377"/>
      <c r="F5" s="2377"/>
      <c r="G5" s="2377" t="s">
        <v>1673</v>
      </c>
      <c r="H5" s="2379"/>
      <c r="I5" s="2380"/>
      <c r="J5" s="2381" t="s">
        <v>1132</v>
      </c>
      <c r="K5" s="2382" t="s">
        <v>1475</v>
      </c>
      <c r="L5" s="2382" t="s">
        <v>279</v>
      </c>
      <c r="M5" s="2382"/>
      <c r="N5" s="2383" t="s">
        <v>1674</v>
      </c>
      <c r="O5" s="2381" t="s">
        <v>1476</v>
      </c>
      <c r="P5" s="2384"/>
      <c r="Q5" s="1336"/>
      <c r="R5" s="1329"/>
      <c r="S5" s="1321"/>
      <c r="T5" s="1321"/>
      <c r="U5" s="2384"/>
      <c r="V5" s="1321"/>
      <c r="W5" s="1321"/>
      <c r="X5" s="1321"/>
      <c r="Y5" s="2385" t="s">
        <v>1364</v>
      </c>
      <c r="Z5" s="2382"/>
      <c r="AA5" s="2382"/>
      <c r="AB5" s="2382"/>
      <c r="AC5" s="2383"/>
      <c r="AD5" s="2382" t="s">
        <v>1675</v>
      </c>
      <c r="AE5" s="2382"/>
      <c r="AF5" s="2386" t="s">
        <v>1135</v>
      </c>
      <c r="AG5" s="2377"/>
      <c r="AH5" s="2377"/>
      <c r="AI5" s="2387"/>
      <c r="AK5" s="2388"/>
      <c r="AL5" s="2388"/>
    </row>
    <row r="6" spans="1:40" s="85" customFormat="1" ht="17">
      <c r="A6" s="400" t="s">
        <v>309</v>
      </c>
      <c r="B6" s="93" t="s">
        <v>304</v>
      </c>
      <c r="C6" s="1441">
        <v>859</v>
      </c>
      <c r="D6" s="1237">
        <f>C6/1000/1000</f>
        <v>8.5899999999999995E-4</v>
      </c>
      <c r="H6" s="95"/>
      <c r="I6" s="734"/>
      <c r="J6" s="746"/>
      <c r="K6" s="93"/>
      <c r="L6" s="93"/>
      <c r="M6" s="93"/>
      <c r="N6" s="684"/>
      <c r="O6" s="746"/>
      <c r="P6" s="99"/>
      <c r="Q6" s="1335"/>
      <c r="R6" s="1328"/>
      <c r="S6" s="1320"/>
      <c r="T6" s="1320"/>
      <c r="U6" s="99"/>
      <c r="V6" s="1320"/>
      <c r="W6" s="1320"/>
      <c r="X6" s="1320"/>
      <c r="Y6" s="413"/>
      <c r="Z6" s="93"/>
      <c r="AA6" s="93"/>
      <c r="AB6" s="93"/>
      <c r="AC6" s="684"/>
      <c r="AD6" s="93"/>
      <c r="AE6" s="93"/>
      <c r="AF6" s="412"/>
      <c r="AI6" s="94"/>
      <c r="AK6" s="865"/>
      <c r="AL6" s="865"/>
    </row>
    <row r="7" spans="1:40" s="85" customFormat="1" ht="17">
      <c r="A7" s="400" t="s">
        <v>305</v>
      </c>
      <c r="B7" s="93" t="s">
        <v>304</v>
      </c>
      <c r="C7" s="1441">
        <v>22866</v>
      </c>
      <c r="D7" s="1237">
        <f t="shared" ref="D7:D70" si="0">C7/1000/1000</f>
        <v>2.2866000000000001E-2</v>
      </c>
      <c r="H7" s="95"/>
      <c r="I7" s="734"/>
      <c r="J7" s="746"/>
      <c r="K7" s="93"/>
      <c r="L7" s="93"/>
      <c r="M7" s="93"/>
      <c r="N7" s="684"/>
      <c r="O7" s="746"/>
      <c r="P7" s="99"/>
      <c r="Q7" s="1335"/>
      <c r="R7" s="1328"/>
      <c r="S7" s="1320"/>
      <c r="T7" s="1320"/>
      <c r="U7" s="99"/>
      <c r="V7" s="1320"/>
      <c r="W7" s="1320"/>
      <c r="X7" s="1320"/>
      <c r="Y7" s="413"/>
      <c r="Z7" s="93"/>
      <c r="AA7" s="93"/>
      <c r="AB7" s="93"/>
      <c r="AC7" s="684"/>
      <c r="AD7" s="93"/>
      <c r="AE7" s="93"/>
      <c r="AF7" s="412"/>
      <c r="AI7" s="94"/>
      <c r="AK7" s="865"/>
      <c r="AL7" s="865"/>
    </row>
    <row r="8" spans="1:40" s="85" customFormat="1" ht="17">
      <c r="A8" s="400" t="s">
        <v>306</v>
      </c>
      <c r="B8" s="93" t="s">
        <v>304</v>
      </c>
      <c r="C8" s="1441">
        <v>85213</v>
      </c>
      <c r="D8" s="1237">
        <f t="shared" si="0"/>
        <v>8.5212999999999997E-2</v>
      </c>
      <c r="E8" s="976"/>
      <c r="H8" s="95"/>
      <c r="I8" s="734"/>
      <c r="J8" s="746"/>
      <c r="K8" s="93"/>
      <c r="L8" s="93"/>
      <c r="M8" s="93"/>
      <c r="N8" s="684"/>
      <c r="O8" s="746"/>
      <c r="P8" s="99"/>
      <c r="Q8" s="1335"/>
      <c r="R8" s="1328"/>
      <c r="S8" s="1320"/>
      <c r="T8" s="1320"/>
      <c r="U8" s="99"/>
      <c r="V8" s="1320"/>
      <c r="W8" s="1320"/>
      <c r="X8" s="1320"/>
      <c r="Y8" s="413"/>
      <c r="Z8" s="93"/>
      <c r="AA8" s="93"/>
      <c r="AB8" s="93"/>
      <c r="AC8" s="684"/>
      <c r="AD8" s="93"/>
      <c r="AE8" s="93"/>
      <c r="AF8" s="412"/>
      <c r="AI8" s="94"/>
      <c r="AK8" s="865"/>
      <c r="AL8" s="865"/>
    </row>
    <row r="9" spans="1:40" s="85" customFormat="1" ht="17">
      <c r="A9" s="400" t="s">
        <v>307</v>
      </c>
      <c r="B9" s="93" t="s">
        <v>304</v>
      </c>
      <c r="C9" s="1441">
        <v>17847</v>
      </c>
      <c r="D9" s="1237">
        <f t="shared" si="0"/>
        <v>1.7847000000000002E-2</v>
      </c>
      <c r="H9" s="95"/>
      <c r="I9" s="734"/>
      <c r="J9" s="746"/>
      <c r="K9" s="93"/>
      <c r="L9" s="93"/>
      <c r="M9" s="93"/>
      <c r="N9" s="684"/>
      <c r="O9" s="746"/>
      <c r="P9" s="99"/>
      <c r="Q9" s="1335"/>
      <c r="R9" s="1328"/>
      <c r="S9" s="1320"/>
      <c r="T9" s="1320"/>
      <c r="U9" s="99"/>
      <c r="V9" s="1320"/>
      <c r="W9" s="1320"/>
      <c r="X9" s="1320"/>
      <c r="Y9" s="413"/>
      <c r="Z9" s="93"/>
      <c r="AA9" s="93"/>
      <c r="AB9" s="93"/>
      <c r="AC9" s="684"/>
      <c r="AD9" s="93"/>
      <c r="AE9" s="93"/>
      <c r="AF9" s="412"/>
      <c r="AI9" s="94"/>
      <c r="AK9" s="865"/>
      <c r="AL9" s="865"/>
    </row>
    <row r="10" spans="1:40" s="85" customFormat="1" ht="17">
      <c r="A10" s="400" t="s">
        <v>308</v>
      </c>
      <c r="B10" s="93" t="s">
        <v>304</v>
      </c>
      <c r="C10" s="1441">
        <v>481659</v>
      </c>
      <c r="D10" s="1237">
        <f t="shared" si="0"/>
        <v>0.481659</v>
      </c>
      <c r="H10" s="95"/>
      <c r="I10" s="734"/>
      <c r="J10" s="746"/>
      <c r="K10" s="93"/>
      <c r="L10" s="93"/>
      <c r="M10" s="93"/>
      <c r="N10" s="684"/>
      <c r="O10" s="746"/>
      <c r="P10" s="99"/>
      <c r="Q10" s="1335"/>
      <c r="R10" s="1328"/>
      <c r="S10" s="1320"/>
      <c r="T10" s="1320"/>
      <c r="U10" s="99"/>
      <c r="V10" s="1320"/>
      <c r="W10" s="1320"/>
      <c r="X10" s="1320"/>
      <c r="Y10" s="413"/>
      <c r="Z10" s="93"/>
      <c r="AA10" s="93"/>
      <c r="AB10" s="93"/>
      <c r="AC10" s="684"/>
      <c r="AD10" s="93"/>
      <c r="AE10" s="93"/>
      <c r="AF10" s="412"/>
      <c r="AI10" s="94"/>
      <c r="AK10" s="865"/>
      <c r="AL10" s="865"/>
    </row>
    <row r="11" spans="1:40" s="652" customFormat="1" ht="17">
      <c r="A11" s="400" t="s">
        <v>31</v>
      </c>
      <c r="B11" s="93" t="s">
        <v>690</v>
      </c>
      <c r="C11" s="1441">
        <f>AP_C9!G41</f>
        <v>865979</v>
      </c>
      <c r="D11" s="656">
        <f t="shared" si="0"/>
        <v>0.86597900000000005</v>
      </c>
      <c r="E11" s="656"/>
      <c r="F11" s="656"/>
      <c r="G11" s="656"/>
      <c r="H11" s="720"/>
      <c r="I11" s="747"/>
      <c r="J11" s="749">
        <v>34650</v>
      </c>
      <c r="K11" s="353">
        <f>C11/13</f>
        <v>66613.769230769234</v>
      </c>
      <c r="L11" s="353"/>
      <c r="M11" s="353"/>
      <c r="N11" s="396"/>
      <c r="O11" s="1110">
        <f t="shared" ref="O11:O51" si="1">K11/1000/1000/1.047</f>
        <v>6.3623466314010738E-2</v>
      </c>
      <c r="P11" s="403"/>
      <c r="Q11" s="1337"/>
      <c r="R11" s="1331"/>
      <c r="S11" s="1322"/>
      <c r="T11" s="1322"/>
      <c r="U11" s="403"/>
      <c r="V11" s="1322"/>
      <c r="W11" s="1322"/>
      <c r="X11" s="1322"/>
      <c r="Y11" s="431">
        <f>C11/37</f>
        <v>23404.837837837837</v>
      </c>
      <c r="Z11" s="353"/>
      <c r="AA11" s="353"/>
      <c r="AB11" s="353"/>
      <c r="AC11" s="396"/>
      <c r="AD11" s="401">
        <f>C11*AE11</f>
        <v>5446109.4035590533</v>
      </c>
      <c r="AE11" s="685">
        <f>AE12</f>
        <v>6.2889624385337903</v>
      </c>
      <c r="AF11" s="654"/>
      <c r="AI11" s="683"/>
      <c r="AK11" s="982"/>
      <c r="AL11" s="982"/>
    </row>
    <row r="12" spans="1:40" s="652" customFormat="1" ht="17">
      <c r="A12" s="400" t="s">
        <v>36</v>
      </c>
      <c r="B12" s="93" t="s">
        <v>690</v>
      </c>
      <c r="C12" s="1441">
        <f>AP_C9!K41</f>
        <v>1148303</v>
      </c>
      <c r="D12" s="656">
        <f t="shared" si="0"/>
        <v>1.1483030000000001</v>
      </c>
      <c r="E12" s="656"/>
      <c r="F12" s="656"/>
      <c r="G12" s="656"/>
      <c r="H12" s="720"/>
      <c r="I12" s="747"/>
      <c r="J12" s="749">
        <v>41739</v>
      </c>
      <c r="K12" s="353">
        <f>C12/13</f>
        <v>88331</v>
      </c>
      <c r="L12" s="353"/>
      <c r="M12" s="353"/>
      <c r="N12" s="396"/>
      <c r="O12" s="1110">
        <f t="shared" si="1"/>
        <v>8.4365807067812812E-2</v>
      </c>
      <c r="P12" s="403"/>
      <c r="Q12" s="1337"/>
      <c r="R12" s="1331"/>
      <c r="S12" s="1322"/>
      <c r="T12" s="1322"/>
      <c r="U12" s="403"/>
      <c r="V12" s="1322"/>
      <c r="W12" s="1322"/>
      <c r="X12" s="1322"/>
      <c r="Y12" s="431">
        <f>C12/37</f>
        <v>31035.216216216217</v>
      </c>
      <c r="Z12" s="353"/>
      <c r="AA12" s="353"/>
      <c r="AB12" s="353"/>
      <c r="AC12" s="396"/>
      <c r="AD12" s="401">
        <f>C12*AE12</f>
        <v>7221634.4350556666</v>
      </c>
      <c r="AE12" s="685">
        <f>AE13</f>
        <v>6.2889624385337903</v>
      </c>
      <c r="AF12" s="654"/>
      <c r="AI12" s="683"/>
      <c r="AK12" s="982"/>
      <c r="AL12" s="982"/>
    </row>
    <row r="13" spans="1:40" s="652" customFormat="1" ht="17">
      <c r="A13" s="400" t="s">
        <v>37</v>
      </c>
      <c r="B13" s="93" t="s">
        <v>690</v>
      </c>
      <c r="C13" s="1441">
        <f>AP_C9!O41</f>
        <v>1457429</v>
      </c>
      <c r="D13" s="656">
        <f t="shared" si="0"/>
        <v>1.4574290000000001</v>
      </c>
      <c r="E13" s="656"/>
      <c r="F13" s="656"/>
      <c r="G13" s="656"/>
      <c r="H13" s="720"/>
      <c r="I13" s="747"/>
      <c r="J13" s="749">
        <v>51678</v>
      </c>
      <c r="K13" s="401">
        <v>85213</v>
      </c>
      <c r="L13" s="401"/>
      <c r="M13" s="401"/>
      <c r="N13" s="724"/>
      <c r="O13" s="1110">
        <f t="shared" si="1"/>
        <v>8.1387774594078324E-2</v>
      </c>
      <c r="P13" s="403"/>
      <c r="Q13" s="1337"/>
      <c r="R13" s="1331"/>
      <c r="S13" s="1322"/>
      <c r="T13" s="1322"/>
      <c r="U13" s="403"/>
      <c r="V13" s="1322"/>
      <c r="W13" s="1322"/>
      <c r="X13" s="1322"/>
      <c r="Y13" s="431">
        <f>C13/37</f>
        <v>39389.972972972973</v>
      </c>
      <c r="Z13" s="353"/>
      <c r="AA13" s="353"/>
      <c r="AB13" s="353"/>
      <c r="AC13" s="396"/>
      <c r="AD13" s="401">
        <f>C13*AE13</f>
        <v>9165716.237829864</v>
      </c>
      <c r="AE13" s="685">
        <f>AVERAGE(AE16:AE20)</f>
        <v>6.2889624385337903</v>
      </c>
      <c r="AF13" s="654"/>
      <c r="AI13" s="683"/>
      <c r="AK13" s="982"/>
      <c r="AL13" s="982"/>
    </row>
    <row r="14" spans="1:40" s="652" customFormat="1" ht="16">
      <c r="A14" s="400" t="s">
        <v>247</v>
      </c>
      <c r="B14" s="93"/>
      <c r="C14" s="431">
        <f>C13+(C16-C13)/3</f>
        <v>1902830.3333333333</v>
      </c>
      <c r="D14" s="656">
        <f t="shared" si="0"/>
        <v>1.9028303333333334</v>
      </c>
      <c r="E14" s="656"/>
      <c r="F14" s="656"/>
      <c r="G14" s="656"/>
      <c r="H14" s="720"/>
      <c r="I14" s="747"/>
      <c r="J14" s="1106">
        <f>J13+(J16-J13)/3</f>
        <v>63224.666666666664</v>
      </c>
      <c r="K14" s="353">
        <f>K13+(K16-K13)/3</f>
        <v>128293</v>
      </c>
      <c r="L14" s="401"/>
      <c r="M14" s="401"/>
      <c r="N14" s="724"/>
      <c r="O14" s="1110">
        <f t="shared" si="1"/>
        <v>0.12253390639923593</v>
      </c>
      <c r="P14" s="403"/>
      <c r="Q14" s="1337"/>
      <c r="R14" s="1331"/>
      <c r="S14" s="1322"/>
      <c r="T14" s="1322"/>
      <c r="U14" s="403"/>
      <c r="V14" s="1322"/>
      <c r="W14" s="1322"/>
      <c r="X14" s="1322"/>
      <c r="Y14" s="431">
        <f>Y13+(Y16-Y13)/3</f>
        <v>51427.846846846849</v>
      </c>
      <c r="Z14" s="353"/>
      <c r="AA14" s="353"/>
      <c r="AB14" s="353"/>
      <c r="AC14" s="396"/>
      <c r="AD14" s="401"/>
      <c r="AE14" s="685"/>
      <c r="AF14" s="654"/>
      <c r="AI14" s="683"/>
      <c r="AK14" s="982"/>
      <c r="AL14" s="982"/>
    </row>
    <row r="15" spans="1:40" s="689" customFormat="1" ht="16">
      <c r="A15" s="404" t="s">
        <v>197</v>
      </c>
      <c r="B15" s="1440"/>
      <c r="C15" s="514">
        <f>C13+(C16-C13)/3*2</f>
        <v>2348231.6666666665</v>
      </c>
      <c r="D15" s="687">
        <f t="shared" si="0"/>
        <v>2.3482316666666665</v>
      </c>
      <c r="E15" s="687"/>
      <c r="F15" s="687"/>
      <c r="G15" s="687"/>
      <c r="H15" s="721"/>
      <c r="I15" s="748"/>
      <c r="J15" s="1111">
        <f>J13+(J16-J13)/3*2</f>
        <v>74771.333333333328</v>
      </c>
      <c r="K15" s="688">
        <f>K13+(K16-K13)/3*2</f>
        <v>171373</v>
      </c>
      <c r="L15" s="405"/>
      <c r="M15" s="405"/>
      <c r="N15" s="725"/>
      <c r="O15" s="1112">
        <f t="shared" si="1"/>
        <v>0.1636800382043935</v>
      </c>
      <c r="P15" s="697"/>
      <c r="Q15" s="1338"/>
      <c r="R15" s="1332"/>
      <c r="S15" s="1323"/>
      <c r="T15" s="1323"/>
      <c r="U15" s="697"/>
      <c r="V15" s="1323"/>
      <c r="W15" s="1323"/>
      <c r="X15" s="1323"/>
      <c r="Y15" s="514">
        <f>Y13+(Y16-Y13)/3*2</f>
        <v>63465.720720720725</v>
      </c>
      <c r="Z15" s="688"/>
      <c r="AA15" s="688"/>
      <c r="AB15" s="688"/>
      <c r="AC15" s="730"/>
      <c r="AD15" s="405"/>
      <c r="AE15" s="691"/>
      <c r="AF15" s="1100"/>
      <c r="AI15" s="690"/>
      <c r="AK15" s="1317"/>
      <c r="AL15" s="1317"/>
    </row>
    <row r="16" spans="1:40" s="652" customFormat="1" ht="17">
      <c r="A16" s="400" t="s">
        <v>161</v>
      </c>
      <c r="B16" s="93" t="s">
        <v>189</v>
      </c>
      <c r="C16" s="1441">
        <v>2793633</v>
      </c>
      <c r="D16" s="656">
        <f t="shared" si="0"/>
        <v>2.7936329999999998</v>
      </c>
      <c r="E16" s="656"/>
      <c r="F16" s="656"/>
      <c r="G16" s="656"/>
      <c r="H16" s="720"/>
      <c r="I16" s="747"/>
      <c r="J16" s="749">
        <v>86318</v>
      </c>
      <c r="K16" s="401">
        <v>214453</v>
      </c>
      <c r="L16" s="401"/>
      <c r="M16" s="401"/>
      <c r="N16" s="724"/>
      <c r="O16" s="1110">
        <f t="shared" si="1"/>
        <v>0.20482617000955111</v>
      </c>
      <c r="P16" s="403"/>
      <c r="Q16" s="1337"/>
      <c r="R16" s="1331"/>
      <c r="S16" s="1322"/>
      <c r="T16" s="1322"/>
      <c r="U16" s="403"/>
      <c r="V16" s="1322"/>
      <c r="W16" s="1322"/>
      <c r="X16" s="1322"/>
      <c r="Y16" s="431">
        <f>C16/37</f>
        <v>75503.5945945946</v>
      </c>
      <c r="Z16" s="353"/>
      <c r="AA16" s="353"/>
      <c r="AB16" s="353"/>
      <c r="AC16" s="396"/>
      <c r="AD16" s="401">
        <v>19334480</v>
      </c>
      <c r="AE16" s="692">
        <f>AD16/C16</f>
        <v>6.9209090814720478</v>
      </c>
      <c r="AF16" s="654"/>
      <c r="AI16" s="683"/>
      <c r="AK16" s="982"/>
      <c r="AL16" s="982"/>
    </row>
    <row r="17" spans="1:39" s="652" customFormat="1" ht="17">
      <c r="A17" s="400" t="s">
        <v>172</v>
      </c>
      <c r="B17" s="93" t="s">
        <v>189</v>
      </c>
      <c r="C17" s="1441">
        <v>3485807</v>
      </c>
      <c r="D17" s="656">
        <f t="shared" si="0"/>
        <v>3.4858069999999999</v>
      </c>
      <c r="E17" s="656"/>
      <c r="F17" s="656"/>
      <c r="G17" s="656"/>
      <c r="H17" s="720"/>
      <c r="I17" s="747"/>
      <c r="J17" s="749">
        <v>107287</v>
      </c>
      <c r="K17" s="401">
        <v>270544</v>
      </c>
      <c r="L17" s="401"/>
      <c r="M17" s="401"/>
      <c r="N17" s="724"/>
      <c r="O17" s="1110">
        <f t="shared" si="1"/>
        <v>0.25839923591212993</v>
      </c>
      <c r="P17" s="403"/>
      <c r="Q17" s="1337"/>
      <c r="R17" s="1331"/>
      <c r="S17" s="1322"/>
      <c r="T17" s="1322"/>
      <c r="U17" s="403"/>
      <c r="V17" s="1322"/>
      <c r="W17" s="1322"/>
      <c r="X17" s="1322"/>
      <c r="Y17" s="431">
        <f>C17/37</f>
        <v>94211</v>
      </c>
      <c r="Z17" s="353"/>
      <c r="AA17" s="353"/>
      <c r="AB17" s="353"/>
      <c r="AC17" s="396"/>
      <c r="AD17" s="401">
        <v>22531124</v>
      </c>
      <c r="AE17" s="692">
        <f>AD17/C17</f>
        <v>6.4636751260181642</v>
      </c>
      <c r="AF17" s="654"/>
      <c r="AI17" s="683"/>
      <c r="AK17" s="982"/>
      <c r="AL17" s="982"/>
    </row>
    <row r="18" spans="1:39" s="652" customFormat="1" ht="17">
      <c r="A18" s="400" t="s">
        <v>174</v>
      </c>
      <c r="B18" s="93" t="s">
        <v>189</v>
      </c>
      <c r="C18" s="1441">
        <v>3921727</v>
      </c>
      <c r="D18" s="656">
        <f t="shared" si="0"/>
        <v>3.9217269999999997</v>
      </c>
      <c r="E18" s="656"/>
      <c r="F18" s="656"/>
      <c r="G18" s="656"/>
      <c r="H18" s="720"/>
      <c r="I18" s="747"/>
      <c r="J18" s="749">
        <v>121080</v>
      </c>
      <c r="K18" s="401">
        <v>294269</v>
      </c>
      <c r="L18" s="401"/>
      <c r="M18" s="401"/>
      <c r="N18" s="724"/>
      <c r="O18" s="1110">
        <f t="shared" si="1"/>
        <v>0.28105921680993318</v>
      </c>
      <c r="P18" s="403"/>
      <c r="Q18" s="1337"/>
      <c r="R18" s="1331"/>
      <c r="S18" s="1322"/>
      <c r="T18" s="1322"/>
      <c r="U18" s="403"/>
      <c r="V18" s="1322"/>
      <c r="W18" s="1322"/>
      <c r="X18" s="1322"/>
      <c r="Y18" s="431">
        <f>C18/37</f>
        <v>105992.62162162163</v>
      </c>
      <c r="Z18" s="353"/>
      <c r="AA18" s="353"/>
      <c r="AB18" s="353"/>
      <c r="AC18" s="396"/>
      <c r="AD18" s="401">
        <v>24899807</v>
      </c>
      <c r="AE18" s="692">
        <f>AD18/C18</f>
        <v>6.3491943727852549</v>
      </c>
      <c r="AF18" s="654"/>
      <c r="AI18" s="683"/>
      <c r="AK18" s="982"/>
      <c r="AL18" s="982"/>
    </row>
    <row r="19" spans="1:39" s="652" customFormat="1" ht="17">
      <c r="A19" s="400" t="s">
        <v>175</v>
      </c>
      <c r="B19" s="93" t="s">
        <v>189</v>
      </c>
      <c r="C19" s="1441">
        <v>4140066</v>
      </c>
      <c r="D19" s="656">
        <f t="shared" si="0"/>
        <v>4.140066</v>
      </c>
      <c r="E19" s="656"/>
      <c r="F19" s="656"/>
      <c r="G19" s="656"/>
      <c r="H19" s="720"/>
      <c r="I19" s="747"/>
      <c r="J19" s="749">
        <v>128525</v>
      </c>
      <c r="K19" s="401">
        <v>312097</v>
      </c>
      <c r="L19" s="401"/>
      <c r="M19" s="401"/>
      <c r="N19" s="724"/>
      <c r="O19" s="1110">
        <f t="shared" si="1"/>
        <v>0.29808691499522444</v>
      </c>
      <c r="P19" s="403"/>
      <c r="Q19" s="1337"/>
      <c r="R19" s="1331"/>
      <c r="S19" s="1322"/>
      <c r="T19" s="1322"/>
      <c r="U19" s="403"/>
      <c r="V19" s="1322"/>
      <c r="W19" s="1322"/>
      <c r="X19" s="1322"/>
      <c r="Y19" s="431">
        <f>C19/37</f>
        <v>111893.67567567568</v>
      </c>
      <c r="Z19" s="353"/>
      <c r="AA19" s="353"/>
      <c r="AB19" s="353"/>
      <c r="AC19" s="396"/>
      <c r="AD19" s="401">
        <v>23881730</v>
      </c>
      <c r="AE19" s="692">
        <f>AD19/C19</f>
        <v>5.768441855757855</v>
      </c>
      <c r="AF19" s="654"/>
      <c r="AI19" s="683"/>
      <c r="AK19" s="982"/>
      <c r="AL19" s="982"/>
    </row>
    <row r="20" spans="1:39" s="652" customFormat="1" ht="17">
      <c r="A20" s="400" t="s">
        <v>176</v>
      </c>
      <c r="B20" s="93" t="s">
        <v>189</v>
      </c>
      <c r="C20" s="1441">
        <v>3843455</v>
      </c>
      <c r="D20" s="656">
        <f t="shared" si="0"/>
        <v>3.8434550000000001</v>
      </c>
      <c r="E20" s="656"/>
      <c r="F20" s="656"/>
      <c r="G20" s="656"/>
      <c r="H20" s="720"/>
      <c r="I20" s="747"/>
      <c r="J20" s="749">
        <v>120103</v>
      </c>
      <c r="K20" s="401">
        <v>296319</v>
      </c>
      <c r="L20" s="401"/>
      <c r="M20" s="401"/>
      <c r="N20" s="724"/>
      <c r="O20" s="1110">
        <f t="shared" si="1"/>
        <v>0.28301719197707736</v>
      </c>
      <c r="P20" s="403"/>
      <c r="Q20" s="1337"/>
      <c r="R20" s="1331"/>
      <c r="S20" s="1322"/>
      <c r="T20" s="1322"/>
      <c r="U20" s="403"/>
      <c r="V20" s="1322"/>
      <c r="W20" s="1322"/>
      <c r="X20" s="1322"/>
      <c r="Y20" s="431">
        <f>C20/37</f>
        <v>103877.16216216216</v>
      </c>
      <c r="Z20" s="353"/>
      <c r="AA20" s="353"/>
      <c r="AB20" s="353"/>
      <c r="AC20" s="396"/>
      <c r="AD20" s="401">
        <v>22840084</v>
      </c>
      <c r="AE20" s="692">
        <f>AD20/C20</f>
        <v>5.9425917566356317</v>
      </c>
      <c r="AF20" s="654"/>
      <c r="AI20" s="683"/>
      <c r="AK20" s="982"/>
      <c r="AL20" s="982"/>
    </row>
    <row r="21" spans="1:39" s="652" customFormat="1" ht="16">
      <c r="A21" s="400" t="s">
        <v>248</v>
      </c>
      <c r="B21" s="93"/>
      <c r="C21" s="1442">
        <f>(C20+C22)/2</f>
        <v>4437321</v>
      </c>
      <c r="D21" s="656">
        <f t="shared" si="0"/>
        <v>4.4373209999999998</v>
      </c>
      <c r="E21" s="656"/>
      <c r="F21" s="656"/>
      <c r="G21" s="656"/>
      <c r="H21" s="720"/>
      <c r="I21" s="747"/>
      <c r="J21" s="1107">
        <f>(J20+J22)/2</f>
        <v>138663.796875</v>
      </c>
      <c r="K21" s="1103">
        <f>(K20+K22)/2</f>
        <v>341666.69230769231</v>
      </c>
      <c r="L21" s="401"/>
      <c r="M21" s="401"/>
      <c r="N21" s="724"/>
      <c r="O21" s="1110">
        <f t="shared" si="1"/>
        <v>0.32632921901403278</v>
      </c>
      <c r="P21" s="403"/>
      <c r="Q21" s="1337"/>
      <c r="R21" s="1331"/>
      <c r="S21" s="1322"/>
      <c r="T21" s="1322"/>
      <c r="U21" s="403"/>
      <c r="V21" s="1322"/>
      <c r="W21" s="1322"/>
      <c r="X21" s="1322"/>
      <c r="Y21" s="1442">
        <f>(Y20+Y22)/2</f>
        <v>119927.5945945946</v>
      </c>
      <c r="Z21" s="353"/>
      <c r="AA21" s="353"/>
      <c r="AB21" s="353"/>
      <c r="AC21" s="396"/>
      <c r="AD21" s="1103">
        <f>(AD20+AD22)/2</f>
        <v>27240515.032119751</v>
      </c>
      <c r="AE21" s="1104">
        <f>(AE20+AE22)/2</f>
        <v>6.1157770975847114</v>
      </c>
      <c r="AF21" s="654"/>
      <c r="AI21" s="683"/>
      <c r="AK21" s="982"/>
      <c r="AL21" s="982"/>
    </row>
    <row r="22" spans="1:39" s="652" customFormat="1" ht="17">
      <c r="A22" s="400">
        <v>1918</v>
      </c>
      <c r="B22" s="93" t="s">
        <v>304</v>
      </c>
      <c r="C22" s="1283">
        <f>AP_C9!R41</f>
        <v>5031187</v>
      </c>
      <c r="D22" s="656">
        <f t="shared" si="0"/>
        <v>5.0311870000000001</v>
      </c>
      <c r="E22" s="408"/>
      <c r="F22" s="408"/>
      <c r="G22" s="408"/>
      <c r="H22" s="722"/>
      <c r="I22" s="749"/>
      <c r="J22" s="1108">
        <f>C22/32</f>
        <v>157224.59375</v>
      </c>
      <c r="K22" s="353">
        <f>C22/13</f>
        <v>387014.38461538462</v>
      </c>
      <c r="L22" s="353"/>
      <c r="M22" s="353"/>
      <c r="N22" s="396"/>
      <c r="O22" s="1110">
        <f t="shared" si="1"/>
        <v>0.36964124605098819</v>
      </c>
      <c r="P22" s="403"/>
      <c r="Q22" s="1337"/>
      <c r="R22" s="1331"/>
      <c r="S22" s="1322"/>
      <c r="T22" s="1322"/>
      <c r="U22" s="403"/>
      <c r="V22" s="1322"/>
      <c r="W22" s="1322"/>
      <c r="X22" s="1322"/>
      <c r="Y22" s="431">
        <f t="shared" ref="Y22:Y34" si="2">C22/37</f>
        <v>135978.02702702704</v>
      </c>
      <c r="Z22" s="353"/>
      <c r="AA22" s="353"/>
      <c r="AB22" s="353"/>
      <c r="AC22" s="396"/>
      <c r="AD22" s="353">
        <f>C22*AE22</f>
        <v>31640946.064239506</v>
      </c>
      <c r="AE22" s="685">
        <f>AVERAGE(AE16:AE20)</f>
        <v>6.2889624385337903</v>
      </c>
      <c r="AF22" s="1101"/>
      <c r="AG22" s="401"/>
      <c r="AH22" s="401"/>
      <c r="AI22" s="694"/>
      <c r="AJ22" s="401"/>
      <c r="AK22" s="982"/>
      <c r="AL22" s="982"/>
    </row>
    <row r="23" spans="1:39" s="652" customFormat="1" ht="16">
      <c r="A23" s="400" t="s">
        <v>250</v>
      </c>
      <c r="B23" s="93"/>
      <c r="C23" s="1113">
        <f>C22+(C26-C22)/4</f>
        <v>5453450.75</v>
      </c>
      <c r="D23" s="656">
        <f t="shared" si="0"/>
        <v>5.45345075</v>
      </c>
      <c r="E23" s="408"/>
      <c r="F23" s="408"/>
      <c r="G23" s="408"/>
      <c r="H23" s="722"/>
      <c r="I23" s="749"/>
      <c r="J23" s="1108">
        <f>J22+(J26-J22)/4</f>
        <v>162356.1953125</v>
      </c>
      <c r="K23" s="693">
        <f>K22+(K26-K22)/4</f>
        <v>356465.2884615385</v>
      </c>
      <c r="L23" s="353"/>
      <c r="M23" s="353"/>
      <c r="N23" s="396"/>
      <c r="O23" s="1110">
        <f t="shared" si="1"/>
        <v>0.34046350378370438</v>
      </c>
      <c r="P23" s="403"/>
      <c r="Q23" s="1337"/>
      <c r="R23" s="1331"/>
      <c r="S23" s="1322"/>
      <c r="T23" s="1322"/>
      <c r="U23" s="403"/>
      <c r="V23" s="1322"/>
      <c r="W23" s="1322"/>
      <c r="X23" s="1322"/>
      <c r="Y23" s="431">
        <f t="shared" si="2"/>
        <v>147390.5608108108</v>
      </c>
      <c r="Z23" s="353"/>
      <c r="AA23" s="353"/>
      <c r="AB23" s="353"/>
      <c r="AC23" s="396"/>
      <c r="AD23" s="353"/>
      <c r="AE23" s="685"/>
      <c r="AF23" s="1101"/>
      <c r="AG23" s="401"/>
      <c r="AH23" s="401"/>
      <c r="AI23" s="694"/>
      <c r="AJ23" s="401"/>
      <c r="AK23" s="982"/>
      <c r="AL23" s="982"/>
    </row>
    <row r="24" spans="1:39" s="652" customFormat="1" ht="16">
      <c r="A24" s="400">
        <v>1920</v>
      </c>
      <c r="B24" s="93"/>
      <c r="C24" s="1113">
        <f>C22+(C26-C22)/4*2</f>
        <v>5875714.5</v>
      </c>
      <c r="D24" s="656">
        <f t="shared" si="0"/>
        <v>5.8757145</v>
      </c>
      <c r="E24" s="408"/>
      <c r="F24" s="408"/>
      <c r="G24" s="408"/>
      <c r="H24" s="722"/>
      <c r="I24" s="749"/>
      <c r="J24" s="1108">
        <f>J22+(J26-J22)/4*2</f>
        <v>167487.796875</v>
      </c>
      <c r="K24" s="693">
        <f>K22+(K26-K22)/4*2</f>
        <v>325916.19230769231</v>
      </c>
      <c r="L24" s="353"/>
      <c r="M24" s="353"/>
      <c r="N24" s="396"/>
      <c r="O24" s="1110">
        <f t="shared" si="1"/>
        <v>0.31128576151642057</v>
      </c>
      <c r="P24" s="403"/>
      <c r="Q24" s="1337"/>
      <c r="R24" s="1331"/>
      <c r="S24" s="1322"/>
      <c r="T24" s="1322"/>
      <c r="U24" s="403"/>
      <c r="V24" s="1322"/>
      <c r="W24" s="1322"/>
      <c r="X24" s="1322"/>
      <c r="Y24" s="431">
        <f t="shared" si="2"/>
        <v>158803.09459459459</v>
      </c>
      <c r="Z24" s="353"/>
      <c r="AA24" s="353"/>
      <c r="AB24" s="353"/>
      <c r="AC24" s="396"/>
      <c r="AD24" s="353"/>
      <c r="AE24" s="685"/>
      <c r="AF24" s="1101"/>
      <c r="AG24" s="401"/>
      <c r="AH24" s="401"/>
      <c r="AI24" s="694"/>
      <c r="AJ24" s="401"/>
      <c r="AK24" s="982"/>
      <c r="AL24" s="982"/>
    </row>
    <row r="25" spans="1:39" s="652" customFormat="1" ht="16">
      <c r="A25" s="400" t="s">
        <v>251</v>
      </c>
      <c r="B25" s="93"/>
      <c r="C25" s="1113">
        <f>C22+(C26-C22)/4*3</f>
        <v>6297978.25</v>
      </c>
      <c r="D25" s="656">
        <f t="shared" si="0"/>
        <v>6.2979782499999999</v>
      </c>
      <c r="E25" s="408"/>
      <c r="F25" s="408"/>
      <c r="G25" s="408"/>
      <c r="H25" s="722"/>
      <c r="I25" s="749"/>
      <c r="J25" s="1108">
        <f>J22+(J26-J22)/4*3</f>
        <v>172619.3984375</v>
      </c>
      <c r="K25" s="693">
        <f>K22+(K26-K22)/4*3</f>
        <v>295367.09615384613</v>
      </c>
      <c r="L25" s="353"/>
      <c r="M25" s="353"/>
      <c r="N25" s="396"/>
      <c r="O25" s="1110">
        <f t="shared" si="1"/>
        <v>0.28210801924913675</v>
      </c>
      <c r="P25" s="403"/>
      <c r="Q25" s="1337"/>
      <c r="R25" s="1331"/>
      <c r="S25" s="1322"/>
      <c r="T25" s="1322"/>
      <c r="U25" s="403"/>
      <c r="V25" s="1322"/>
      <c r="W25" s="1322"/>
      <c r="X25" s="1322"/>
      <c r="Y25" s="431">
        <f t="shared" si="2"/>
        <v>170215.62837837837</v>
      </c>
      <c r="Z25" s="353"/>
      <c r="AA25" s="353"/>
      <c r="AB25" s="353"/>
      <c r="AC25" s="396"/>
      <c r="AD25" s="353"/>
      <c r="AE25" s="685"/>
      <c r="AF25" s="1101"/>
      <c r="AG25" s="401"/>
      <c r="AH25" s="401"/>
      <c r="AI25" s="694"/>
      <c r="AJ25" s="401"/>
      <c r="AK25" s="982"/>
      <c r="AL25" s="982"/>
    </row>
    <row r="26" spans="1:39" s="652" customFormat="1" ht="17">
      <c r="A26" s="400" t="s">
        <v>42</v>
      </c>
      <c r="B26" s="93" t="s">
        <v>189</v>
      </c>
      <c r="C26" s="1441">
        <f>AP_C9!S41</f>
        <v>6720242</v>
      </c>
      <c r="D26" s="656">
        <f t="shared" si="0"/>
        <v>6.7202419999999998</v>
      </c>
      <c r="E26" s="656"/>
      <c r="F26" s="656"/>
      <c r="G26" s="656"/>
      <c r="H26" s="720"/>
      <c r="I26" s="747"/>
      <c r="J26" s="749">
        <v>177751</v>
      </c>
      <c r="K26" s="401">
        <v>264818</v>
      </c>
      <c r="L26" s="401"/>
      <c r="M26" s="401"/>
      <c r="N26" s="724"/>
      <c r="O26" s="1110">
        <f t="shared" si="1"/>
        <v>0.25293027698185294</v>
      </c>
      <c r="P26" s="403"/>
      <c r="Q26" s="1337"/>
      <c r="R26" s="1331"/>
      <c r="S26" s="1322"/>
      <c r="T26" s="1322"/>
      <c r="U26" s="403"/>
      <c r="V26" s="1322"/>
      <c r="W26" s="1322"/>
      <c r="X26" s="1322"/>
      <c r="Y26" s="431">
        <f t="shared" si="2"/>
        <v>181628.16216216216</v>
      </c>
      <c r="Z26" s="353"/>
      <c r="AA26" s="353"/>
      <c r="AB26" s="353"/>
      <c r="AC26" s="396"/>
      <c r="AD26" s="401">
        <v>31449963</v>
      </c>
      <c r="AE26" s="692"/>
      <c r="AF26" s="654"/>
      <c r="AI26" s="683"/>
      <c r="AK26" s="982"/>
      <c r="AL26" s="982"/>
    </row>
    <row r="27" spans="1:39" s="652" customFormat="1" ht="16">
      <c r="A27" s="400" t="s">
        <v>252</v>
      </c>
      <c r="B27" s="93"/>
      <c r="C27" s="1442">
        <f t="shared" ref="C27:C32" si="3">C26+(C$33-C$26)/7</f>
        <v>7020318.4285714282</v>
      </c>
      <c r="D27" s="656">
        <f t="shared" si="0"/>
        <v>7.0203184285714277</v>
      </c>
      <c r="E27" s="656"/>
      <c r="F27" s="656"/>
      <c r="G27" s="656"/>
      <c r="H27" s="720"/>
      <c r="I27" s="747"/>
      <c r="J27" s="1107">
        <f>J26+(J$33-J$26)/7</f>
        <v>182698.71428571429</v>
      </c>
      <c r="K27" s="1103">
        <f>K26+(K$33-K$26)/7</f>
        <v>285136</v>
      </c>
      <c r="L27" s="401"/>
      <c r="M27" s="401"/>
      <c r="N27" s="724"/>
      <c r="O27" s="1110">
        <f t="shared" si="1"/>
        <v>0.27233619866284625</v>
      </c>
      <c r="P27" s="403"/>
      <c r="Q27" s="1337"/>
      <c r="R27" s="1331"/>
      <c r="S27" s="1322"/>
      <c r="T27" s="1322"/>
      <c r="U27" s="403"/>
      <c r="V27" s="1322"/>
      <c r="W27" s="1322"/>
      <c r="X27" s="1322"/>
      <c r="Y27" s="431">
        <f t="shared" si="2"/>
        <v>189738.33590733589</v>
      </c>
      <c r="Z27" s="353"/>
      <c r="AA27" s="353"/>
      <c r="AB27" s="353"/>
      <c r="AC27" s="396"/>
      <c r="AD27" s="401"/>
      <c r="AE27" s="692"/>
      <c r="AF27" s="654"/>
      <c r="AI27" s="683"/>
      <c r="AK27" s="982"/>
      <c r="AL27" s="982"/>
    </row>
    <row r="28" spans="1:39" s="652" customFormat="1" ht="16">
      <c r="A28" s="400" t="s">
        <v>253</v>
      </c>
      <c r="B28" s="93"/>
      <c r="C28" s="1442">
        <f t="shared" si="3"/>
        <v>7320394.8571428563</v>
      </c>
      <c r="D28" s="656">
        <f t="shared" si="0"/>
        <v>7.3203948571428565</v>
      </c>
      <c r="E28" s="656"/>
      <c r="F28" s="656"/>
      <c r="G28" s="656"/>
      <c r="H28" s="720"/>
      <c r="I28" s="747"/>
      <c r="J28" s="1107">
        <f t="shared" ref="J28:K32" si="4">J27+(J$33-J$26)/7</f>
        <v>187646.42857142858</v>
      </c>
      <c r="K28" s="1103">
        <f t="shared" si="4"/>
        <v>305454</v>
      </c>
      <c r="L28" s="401"/>
      <c r="M28" s="401"/>
      <c r="N28" s="724"/>
      <c r="O28" s="1110">
        <f t="shared" si="1"/>
        <v>0.29174212034383956</v>
      </c>
      <c r="P28" s="403"/>
      <c r="Q28" s="1337"/>
      <c r="R28" s="1331"/>
      <c r="S28" s="1322"/>
      <c r="T28" s="1322"/>
      <c r="U28" s="403"/>
      <c r="V28" s="1322"/>
      <c r="W28" s="1322"/>
      <c r="X28" s="1322"/>
      <c r="Y28" s="431">
        <f t="shared" si="2"/>
        <v>197848.50965250965</v>
      </c>
      <c r="Z28" s="353"/>
      <c r="AA28" s="353"/>
      <c r="AB28" s="353"/>
      <c r="AC28" s="396"/>
      <c r="AD28" s="401"/>
      <c r="AE28" s="692"/>
      <c r="AF28" s="654"/>
      <c r="AI28" s="683"/>
      <c r="AK28" s="982"/>
      <c r="AL28" s="982"/>
    </row>
    <row r="29" spans="1:39" s="652" customFormat="1" ht="16">
      <c r="A29" s="400" t="s">
        <v>254</v>
      </c>
      <c r="B29" s="93"/>
      <c r="C29" s="1442">
        <f t="shared" si="3"/>
        <v>7620471.2857142845</v>
      </c>
      <c r="D29" s="656">
        <f t="shared" si="0"/>
        <v>7.6204712857142853</v>
      </c>
      <c r="E29" s="656"/>
      <c r="F29" s="656"/>
      <c r="G29" s="656"/>
      <c r="H29" s="720"/>
      <c r="I29" s="747"/>
      <c r="J29" s="1107">
        <f t="shared" si="4"/>
        <v>192594.14285714287</v>
      </c>
      <c r="K29" s="1103">
        <f t="shared" si="4"/>
        <v>325772</v>
      </c>
      <c r="L29" s="401"/>
      <c r="M29" s="401"/>
      <c r="N29" s="724"/>
      <c r="O29" s="1110">
        <f t="shared" si="1"/>
        <v>0.31114804202483287</v>
      </c>
      <c r="P29" s="403"/>
      <c r="Q29" s="1337"/>
      <c r="R29" s="1331"/>
      <c r="S29" s="1322"/>
      <c r="T29" s="1322"/>
      <c r="U29" s="403"/>
      <c r="V29" s="1322"/>
      <c r="W29" s="1322"/>
      <c r="X29" s="1322"/>
      <c r="Y29" s="431">
        <f t="shared" si="2"/>
        <v>205958.68339768337</v>
      </c>
      <c r="Z29" s="353"/>
      <c r="AA29" s="353"/>
      <c r="AB29" s="353"/>
      <c r="AC29" s="396"/>
      <c r="AD29" s="401"/>
      <c r="AE29" s="692"/>
      <c r="AF29" s="654"/>
      <c r="AI29" s="683"/>
      <c r="AK29" s="982"/>
      <c r="AL29" s="982"/>
    </row>
    <row r="30" spans="1:39" s="652" customFormat="1" ht="16">
      <c r="A30" s="400" t="s">
        <v>255</v>
      </c>
      <c r="B30" s="93"/>
      <c r="C30" s="1442">
        <f t="shared" si="3"/>
        <v>7920547.7142857127</v>
      </c>
      <c r="D30" s="656">
        <f t="shared" si="0"/>
        <v>7.9205477142857124</v>
      </c>
      <c r="E30" s="656"/>
      <c r="F30" s="656"/>
      <c r="G30" s="656"/>
      <c r="H30" s="720"/>
      <c r="I30" s="747"/>
      <c r="J30" s="1107">
        <f t="shared" si="4"/>
        <v>197541.85714285716</v>
      </c>
      <c r="K30" s="1103">
        <f t="shared" si="4"/>
        <v>346090</v>
      </c>
      <c r="L30" s="401"/>
      <c r="M30" s="401"/>
      <c r="N30" s="724"/>
      <c r="O30" s="1110">
        <f t="shared" si="1"/>
        <v>0.33055396370582613</v>
      </c>
      <c r="P30" s="403"/>
      <c r="Q30" s="1337"/>
      <c r="R30" s="1331"/>
      <c r="S30" s="1322"/>
      <c r="T30" s="1322"/>
      <c r="U30" s="403"/>
      <c r="V30" s="1322"/>
      <c r="W30" s="1322"/>
      <c r="X30" s="1322"/>
      <c r="Y30" s="431">
        <f t="shared" si="2"/>
        <v>214068.8571428571</v>
      </c>
      <c r="Z30" s="353"/>
      <c r="AA30" s="353"/>
      <c r="AB30" s="353"/>
      <c r="AC30" s="396"/>
      <c r="AD30" s="401"/>
      <c r="AE30" s="692"/>
      <c r="AF30" s="654"/>
      <c r="AI30" s="683"/>
      <c r="AK30" s="982"/>
      <c r="AL30" s="982"/>
    </row>
    <row r="31" spans="1:39" s="652" customFormat="1" ht="16">
      <c r="A31" s="400" t="s">
        <v>256</v>
      </c>
      <c r="B31" s="93"/>
      <c r="C31" s="1442">
        <f t="shared" si="3"/>
        <v>8220624.1428571409</v>
      </c>
      <c r="D31" s="656">
        <f t="shared" si="0"/>
        <v>8.2206241428571403</v>
      </c>
      <c r="E31" s="656"/>
      <c r="F31" s="656"/>
      <c r="G31" s="656"/>
      <c r="H31" s="720"/>
      <c r="I31" s="747"/>
      <c r="J31" s="1107">
        <f t="shared" si="4"/>
        <v>202489.57142857145</v>
      </c>
      <c r="K31" s="1103">
        <f t="shared" si="4"/>
        <v>366408</v>
      </c>
      <c r="L31" s="401"/>
      <c r="M31" s="401"/>
      <c r="N31" s="724"/>
      <c r="O31" s="1110">
        <f t="shared" si="1"/>
        <v>0.34995988538681949</v>
      </c>
      <c r="P31" s="403"/>
      <c r="Q31" s="1337"/>
      <c r="R31" s="1331"/>
      <c r="S31" s="1322"/>
      <c r="T31" s="1322"/>
      <c r="U31" s="403"/>
      <c r="V31" s="1322"/>
      <c r="W31" s="1322"/>
      <c r="X31" s="1322"/>
      <c r="Y31" s="431">
        <f t="shared" si="2"/>
        <v>222179.03088803083</v>
      </c>
      <c r="Z31" s="353"/>
      <c r="AA31" s="353"/>
      <c r="AB31" s="353"/>
      <c r="AC31" s="396"/>
      <c r="AD31" s="401"/>
      <c r="AE31" s="692"/>
      <c r="AF31" s="654"/>
      <c r="AI31" s="683"/>
      <c r="AK31" s="982"/>
      <c r="AL31" s="982"/>
    </row>
    <row r="32" spans="1:39" s="652" customFormat="1" ht="16">
      <c r="A32" s="400" t="s">
        <v>257</v>
      </c>
      <c r="B32" s="93"/>
      <c r="C32" s="1442">
        <f t="shared" si="3"/>
        <v>8520700.571428569</v>
      </c>
      <c r="D32" s="656">
        <f t="shared" si="0"/>
        <v>8.52070057142857</v>
      </c>
      <c r="E32" s="656"/>
      <c r="F32" s="656"/>
      <c r="G32" s="656"/>
      <c r="H32" s="720"/>
      <c r="I32" s="747"/>
      <c r="J32" s="1107">
        <f t="shared" si="4"/>
        <v>207437.28571428574</v>
      </c>
      <c r="K32" s="1103">
        <f t="shared" si="4"/>
        <v>386726</v>
      </c>
      <c r="L32" s="401"/>
      <c r="M32" s="401"/>
      <c r="N32" s="724"/>
      <c r="O32" s="1110">
        <f t="shared" si="1"/>
        <v>0.36936580706781286</v>
      </c>
      <c r="P32" s="403"/>
      <c r="Q32" s="1337"/>
      <c r="R32" s="1331"/>
      <c r="S32" s="1322"/>
      <c r="T32" s="1322"/>
      <c r="U32" s="403"/>
      <c r="V32" s="1322"/>
      <c r="W32" s="1322"/>
      <c r="X32" s="1322"/>
      <c r="Y32" s="431">
        <f t="shared" si="2"/>
        <v>230289.20463320456</v>
      </c>
      <c r="Z32" s="353"/>
      <c r="AA32" s="353"/>
      <c r="AB32" s="353"/>
      <c r="AC32" s="396"/>
      <c r="AD32" s="401"/>
      <c r="AE32" s="692"/>
      <c r="AF32" s="654"/>
      <c r="AI32" s="683"/>
      <c r="AJ32" s="982">
        <f t="shared" ref="AJ32:AJ84" si="5">AK32+AL32</f>
        <v>0.20602099999999998</v>
      </c>
      <c r="AK32" s="1357">
        <v>0.20602099999999998</v>
      </c>
      <c r="AL32" s="982"/>
      <c r="AM32" s="891"/>
    </row>
    <row r="33" spans="1:40" s="652" customFormat="1" ht="17">
      <c r="A33" s="400" t="s">
        <v>177</v>
      </c>
      <c r="B33" s="93" t="s">
        <v>189</v>
      </c>
      <c r="C33" s="1283">
        <v>8820777</v>
      </c>
      <c r="D33" s="656">
        <f t="shared" si="0"/>
        <v>8.8207769999999996</v>
      </c>
      <c r="E33" s="408"/>
      <c r="F33" s="408"/>
      <c r="G33" s="408"/>
      <c r="H33" s="722"/>
      <c r="I33" s="749"/>
      <c r="J33" s="749">
        <v>212385</v>
      </c>
      <c r="K33" s="401">
        <v>407044</v>
      </c>
      <c r="L33" s="401"/>
      <c r="M33" s="401"/>
      <c r="N33" s="724"/>
      <c r="O33" s="1110">
        <f t="shared" si="1"/>
        <v>0.38877172874880611</v>
      </c>
      <c r="P33" s="403"/>
      <c r="Q33" s="1337"/>
      <c r="R33" s="1331"/>
      <c r="S33" s="1322"/>
      <c r="T33" s="1322"/>
      <c r="U33" s="403"/>
      <c r="V33" s="1322"/>
      <c r="W33" s="1322"/>
      <c r="X33" s="1322"/>
      <c r="Y33" s="431">
        <f t="shared" si="2"/>
        <v>238399.37837837837</v>
      </c>
      <c r="Z33" s="353"/>
      <c r="AA33" s="353"/>
      <c r="AB33" s="353"/>
      <c r="AC33" s="396"/>
      <c r="AD33" s="401">
        <v>64721025</v>
      </c>
      <c r="AE33" s="692"/>
      <c r="AF33" s="1118">
        <f>A2a!B35*0.8</f>
        <v>0.12893413757803637</v>
      </c>
      <c r="AI33" s="683"/>
      <c r="AJ33" s="982">
        <f t="shared" si="5"/>
        <v>0.88764200000000004</v>
      </c>
      <c r="AK33" s="1357">
        <v>0.88764200000000004</v>
      </c>
      <c r="AL33" s="982"/>
      <c r="AM33" s="891"/>
    </row>
    <row r="34" spans="1:40" s="652" customFormat="1" ht="17">
      <c r="A34" s="400" t="s">
        <v>178</v>
      </c>
      <c r="B34" s="93" t="s">
        <v>189</v>
      </c>
      <c r="C34" s="1283">
        <v>10788582</v>
      </c>
      <c r="D34" s="1236">
        <f t="shared" si="0"/>
        <v>10.788582</v>
      </c>
      <c r="E34" s="408"/>
      <c r="F34" s="408"/>
      <c r="G34" s="408"/>
      <c r="H34" s="722"/>
      <c r="I34" s="749"/>
      <c r="J34" s="749">
        <v>244618</v>
      </c>
      <c r="K34" s="401">
        <v>553985</v>
      </c>
      <c r="L34" s="401"/>
      <c r="M34" s="401"/>
      <c r="N34" s="724"/>
      <c r="O34" s="1110">
        <f t="shared" si="1"/>
        <v>0.52911652340019111</v>
      </c>
      <c r="P34" s="403"/>
      <c r="Q34" s="1337"/>
      <c r="R34" s="1331"/>
      <c r="S34" s="1322"/>
      <c r="T34" s="1322"/>
      <c r="U34" s="403"/>
      <c r="V34" s="1322"/>
      <c r="W34" s="1322"/>
      <c r="X34" s="1322"/>
      <c r="Y34" s="431">
        <f t="shared" si="2"/>
        <v>291583.29729729728</v>
      </c>
      <c r="Z34" s="353"/>
      <c r="AA34" s="353"/>
      <c r="AB34" s="353"/>
      <c r="AC34" s="396"/>
      <c r="AD34" s="401">
        <v>88510710</v>
      </c>
      <c r="AE34" s="692"/>
      <c r="AF34" s="1118">
        <f>A2a!B36*0.8</f>
        <v>0.15992035820960057</v>
      </c>
      <c r="AI34" s="683"/>
      <c r="AJ34" s="982">
        <f t="shared" si="5"/>
        <v>0.94428899999999993</v>
      </c>
      <c r="AK34" s="1357">
        <v>0.94428899999999993</v>
      </c>
      <c r="AL34" s="982"/>
      <c r="AM34" s="891"/>
    </row>
    <row r="35" spans="1:40" s="652" customFormat="1" ht="17">
      <c r="A35" s="400" t="s">
        <v>163</v>
      </c>
      <c r="B35" s="301" t="s">
        <v>301</v>
      </c>
      <c r="C35" s="1283">
        <f>E35+F35</f>
        <v>11659075</v>
      </c>
      <c r="D35" s="656">
        <f t="shared" si="0"/>
        <v>11.659075000000001</v>
      </c>
      <c r="E35" s="358">
        <v>9920303</v>
      </c>
      <c r="F35" s="358">
        <v>1738772</v>
      </c>
      <c r="G35" s="358"/>
      <c r="H35" s="723"/>
      <c r="I35" s="750"/>
      <c r="J35" s="749">
        <v>259863</v>
      </c>
      <c r="K35" s="401">
        <v>542330</v>
      </c>
      <c r="L35" s="401"/>
      <c r="M35" s="401"/>
      <c r="N35" s="724"/>
      <c r="O35" s="1110">
        <f t="shared" si="1"/>
        <v>0.51798471824259806</v>
      </c>
      <c r="P35" s="403"/>
      <c r="Q35" s="1337"/>
      <c r="R35" s="1331"/>
      <c r="S35" s="1322"/>
      <c r="T35" s="1322"/>
      <c r="U35" s="403"/>
      <c r="V35" s="1322"/>
      <c r="W35" s="1322"/>
      <c r="X35" s="1322"/>
      <c r="Y35" s="428">
        <f>Z35+AA35</f>
        <v>356284</v>
      </c>
      <c r="Z35" s="313">
        <v>289663</v>
      </c>
      <c r="AA35" s="313">
        <v>66621</v>
      </c>
      <c r="AB35" s="313"/>
      <c r="AC35" s="319"/>
      <c r="AD35" s="401">
        <v>92698959</v>
      </c>
      <c r="AE35" s="692"/>
      <c r="AF35" s="1118">
        <f>A2a!B37*0.8</f>
        <v>0.17239207205730384</v>
      </c>
      <c r="AI35" s="411">
        <f t="shared" ref="AI35:AI49" si="6">F35/C35</f>
        <v>0.14913464404337393</v>
      </c>
      <c r="AJ35" s="982">
        <f t="shared" si="5"/>
        <v>1.0621610000000001</v>
      </c>
      <c r="AK35" s="1357">
        <v>1.0621610000000001</v>
      </c>
      <c r="AL35" s="982"/>
      <c r="AM35" s="891">
        <f>E35/AP_C7!H59</f>
        <v>0.34142665112214093</v>
      </c>
      <c r="AN35" s="891">
        <f>F35/AP_C7!I59</f>
        <v>6.9413496586191795E-2</v>
      </c>
    </row>
    <row r="36" spans="1:40" s="652" customFormat="1" ht="17">
      <c r="A36" s="400" t="s">
        <v>51</v>
      </c>
      <c r="B36" s="301" t="s">
        <v>301</v>
      </c>
      <c r="C36" s="1283">
        <f t="shared" ref="C36:C49" si="7">E36+F36</f>
        <v>12156106</v>
      </c>
      <c r="D36" s="656">
        <f t="shared" si="0"/>
        <v>12.156105999999999</v>
      </c>
      <c r="E36" s="358">
        <v>10330666</v>
      </c>
      <c r="F36" s="358">
        <v>1825440</v>
      </c>
      <c r="G36" s="358"/>
      <c r="H36" s="723"/>
      <c r="I36" s="750"/>
      <c r="J36" s="749">
        <v>263432</v>
      </c>
      <c r="K36" s="401">
        <v>555069</v>
      </c>
      <c r="L36" s="401"/>
      <c r="M36" s="401"/>
      <c r="N36" s="724"/>
      <c r="O36" s="1110">
        <f t="shared" si="1"/>
        <v>0.53015186246418333</v>
      </c>
      <c r="P36" s="403"/>
      <c r="Q36" s="1337"/>
      <c r="R36" s="1331"/>
      <c r="S36" s="1322"/>
      <c r="T36" s="1322"/>
      <c r="U36" s="403"/>
      <c r="V36" s="1322"/>
      <c r="W36" s="1322"/>
      <c r="X36" s="1322"/>
      <c r="Y36" s="428">
        <f t="shared" ref="Y36:Y49" si="8">Z36+AA36</f>
        <v>248448</v>
      </c>
      <c r="Z36" s="401">
        <v>208559</v>
      </c>
      <c r="AA36" s="401">
        <v>39889</v>
      </c>
      <c r="AB36" s="401"/>
      <c r="AC36" s="724"/>
      <c r="AD36" s="401">
        <v>104785228</v>
      </c>
      <c r="AE36" s="692"/>
      <c r="AF36" s="1118">
        <f>A2a!B38*0.8</f>
        <v>0.17925554817699899</v>
      </c>
      <c r="AI36" s="411">
        <f t="shared" si="6"/>
        <v>0.15016650891329839</v>
      </c>
      <c r="AJ36" s="982">
        <f t="shared" si="5"/>
        <v>1.1098569999999999</v>
      </c>
      <c r="AK36" s="1357">
        <v>1.1098569999999999</v>
      </c>
      <c r="AL36" s="982"/>
      <c r="AM36" s="891">
        <f>E36/AP_C7!H60</f>
        <v>0.35458938969391324</v>
      </c>
      <c r="AN36" s="891">
        <f>F36/AP_C7!I60</f>
        <v>7.2676462662674191E-2</v>
      </c>
    </row>
    <row r="37" spans="1:40" s="652" customFormat="1" ht="17">
      <c r="A37" s="400" t="s">
        <v>258</v>
      </c>
      <c r="B37" s="301" t="s">
        <v>301</v>
      </c>
      <c r="C37" s="1283">
        <f t="shared" si="7"/>
        <v>12316899</v>
      </c>
      <c r="D37" s="656">
        <f t="shared" si="0"/>
        <v>12.316898999999999</v>
      </c>
      <c r="E37" s="358">
        <v>10346305</v>
      </c>
      <c r="F37" s="358">
        <v>1970594</v>
      </c>
      <c r="G37" s="358"/>
      <c r="H37" s="723"/>
      <c r="I37" s="750"/>
      <c r="J37" s="749">
        <v>258595</v>
      </c>
      <c r="K37" s="401">
        <v>552876</v>
      </c>
      <c r="L37" s="401"/>
      <c r="M37" s="401"/>
      <c r="N37" s="724"/>
      <c r="O37" s="1110">
        <f t="shared" si="1"/>
        <v>0.52805730659025785</v>
      </c>
      <c r="P37" s="403"/>
      <c r="Q37" s="1337"/>
      <c r="R37" s="1331"/>
      <c r="S37" s="1322"/>
      <c r="T37" s="1322"/>
      <c r="U37" s="403"/>
      <c r="V37" s="1322"/>
      <c r="W37" s="1322"/>
      <c r="X37" s="1322"/>
      <c r="Y37" s="428">
        <f t="shared" si="8"/>
        <v>293196</v>
      </c>
      <c r="Z37" s="401">
        <v>245026</v>
      </c>
      <c r="AA37" s="401">
        <v>48170</v>
      </c>
      <c r="AB37" s="401"/>
      <c r="AC37" s="724"/>
      <c r="AD37" s="401">
        <v>105721557</v>
      </c>
      <c r="AE37" s="692"/>
      <c r="AF37" s="1118">
        <f>A2a!B39*0.8</f>
        <v>0.18113586184278446</v>
      </c>
      <c r="AI37" s="411">
        <f t="shared" si="6"/>
        <v>0.15999108217092631</v>
      </c>
      <c r="AJ37" s="982">
        <f t="shared" si="5"/>
        <v>1.292672</v>
      </c>
      <c r="AK37" s="1357">
        <v>1.292672</v>
      </c>
      <c r="AL37" s="982"/>
      <c r="AM37" s="891">
        <f>E37/AP_C7!H61</f>
        <v>0.35416661934464699</v>
      </c>
      <c r="AN37" s="891">
        <f>F37/AP_C7!I61</f>
        <v>7.8243506984699729E-2</v>
      </c>
    </row>
    <row r="38" spans="1:40" s="652" customFormat="1" ht="17">
      <c r="A38" s="400" t="s">
        <v>259</v>
      </c>
      <c r="B38" s="301" t="s">
        <v>300</v>
      </c>
      <c r="C38" s="1283">
        <f t="shared" si="7"/>
        <v>13095895</v>
      </c>
      <c r="D38" s="656">
        <f t="shared" si="0"/>
        <v>13.095895000000001</v>
      </c>
      <c r="E38" s="358">
        <v>10796022</v>
      </c>
      <c r="F38" s="358">
        <v>2299873</v>
      </c>
      <c r="G38" s="358"/>
      <c r="H38" s="723"/>
      <c r="I38" s="750"/>
      <c r="J38" s="749">
        <v>260665</v>
      </c>
      <c r="K38" s="401">
        <v>566208</v>
      </c>
      <c r="L38" s="401"/>
      <c r="M38" s="401"/>
      <c r="N38" s="724"/>
      <c r="O38" s="1110">
        <f t="shared" si="1"/>
        <v>0.54079083094555869</v>
      </c>
      <c r="P38" s="403"/>
      <c r="Q38" s="1337"/>
      <c r="R38" s="1331"/>
      <c r="S38" s="1322"/>
      <c r="T38" s="1322"/>
      <c r="U38" s="403"/>
      <c r="V38" s="1322"/>
      <c r="W38" s="1322"/>
      <c r="X38" s="1322"/>
      <c r="Y38" s="428">
        <f t="shared" si="8"/>
        <v>316063</v>
      </c>
      <c r="Z38" s="401">
        <v>262710</v>
      </c>
      <c r="AA38" s="401">
        <v>53353</v>
      </c>
      <c r="AB38" s="401"/>
      <c r="AC38" s="724"/>
      <c r="AD38" s="401">
        <v>105314187</v>
      </c>
      <c r="AE38" s="692"/>
      <c r="AF38" s="1118">
        <f>A2a!B40*0.8</f>
        <v>0.19207161152575014</v>
      </c>
      <c r="AI38" s="411">
        <f t="shared" si="6"/>
        <v>0.17561785582428693</v>
      </c>
      <c r="AJ38" s="982">
        <f t="shared" si="5"/>
        <v>1.3536679999999999</v>
      </c>
      <c r="AK38" s="1357">
        <v>1.3536679999999999</v>
      </c>
      <c r="AL38" s="982"/>
      <c r="AM38" s="891">
        <f>E38/AP_C7!H62</f>
        <v>0.36856241438055065</v>
      </c>
      <c r="AN38" s="891">
        <f>F38/AP_C7!I62</f>
        <v>9.1070965490505792E-2</v>
      </c>
    </row>
    <row r="39" spans="1:40" s="652" customFormat="1" ht="17">
      <c r="A39" s="400" t="s">
        <v>260</v>
      </c>
      <c r="B39" s="301" t="s">
        <v>300</v>
      </c>
      <c r="C39" s="1283">
        <f t="shared" si="7"/>
        <v>15009096</v>
      </c>
      <c r="D39" s="656">
        <f t="shared" si="0"/>
        <v>15.009096</v>
      </c>
      <c r="E39" s="358">
        <v>12388383</v>
      </c>
      <c r="F39" s="358">
        <v>2620713</v>
      </c>
      <c r="G39" s="358"/>
      <c r="H39" s="723"/>
      <c r="I39" s="750"/>
      <c r="J39" s="749">
        <v>289452</v>
      </c>
      <c r="K39" s="401">
        <v>606352</v>
      </c>
      <c r="L39" s="401"/>
      <c r="M39" s="401"/>
      <c r="N39" s="724"/>
      <c r="O39" s="1110">
        <f t="shared" si="1"/>
        <v>0.57913276026743077</v>
      </c>
      <c r="P39" s="403"/>
      <c r="Q39" s="1337"/>
      <c r="R39" s="1331"/>
      <c r="S39" s="1322"/>
      <c r="T39" s="1322"/>
      <c r="U39" s="403"/>
      <c r="V39" s="1322"/>
      <c r="W39" s="1322"/>
      <c r="X39" s="1322"/>
      <c r="Y39" s="428">
        <f t="shared" si="8"/>
        <v>325727</v>
      </c>
      <c r="Z39" s="401">
        <v>271752</v>
      </c>
      <c r="AA39" s="401">
        <v>53975</v>
      </c>
      <c r="AB39" s="401"/>
      <c r="AC39" s="724"/>
      <c r="AD39" s="401">
        <v>109783582</v>
      </c>
      <c r="AE39" s="692"/>
      <c r="AF39" s="1118">
        <f>A2a!B41*0.8</f>
        <v>0.21953686833745367</v>
      </c>
      <c r="AI39" s="411">
        <f t="shared" si="6"/>
        <v>0.17460831751625813</v>
      </c>
      <c r="AJ39" s="982">
        <f t="shared" si="5"/>
        <v>1.4462539999999999</v>
      </c>
      <c r="AK39" s="1357">
        <v>1.4462539999999999</v>
      </c>
      <c r="AL39" s="982"/>
      <c r="AM39" s="891">
        <f>E39/AP_C7!H63</f>
        <v>0.42178083318321885</v>
      </c>
      <c r="AN39" s="891">
        <f>F39/AP_C7!I63</f>
        <v>0.10349526538751186</v>
      </c>
    </row>
    <row r="40" spans="1:40" s="652" customFormat="1" ht="17">
      <c r="A40" s="400" t="s">
        <v>261</v>
      </c>
      <c r="B40" s="301" t="s">
        <v>300</v>
      </c>
      <c r="C40" s="1283">
        <f t="shared" si="7"/>
        <v>18285129</v>
      </c>
      <c r="D40" s="656">
        <f t="shared" si="0"/>
        <v>18.285129000000001</v>
      </c>
      <c r="E40" s="358">
        <v>14769481</v>
      </c>
      <c r="F40" s="358">
        <v>3515648</v>
      </c>
      <c r="G40" s="358"/>
      <c r="H40" s="723"/>
      <c r="I40" s="750"/>
      <c r="J40" s="749">
        <v>320080</v>
      </c>
      <c r="K40" s="401">
        <v>700224</v>
      </c>
      <c r="L40" s="401"/>
      <c r="M40" s="401"/>
      <c r="N40" s="724"/>
      <c r="O40" s="1110">
        <f t="shared" si="1"/>
        <v>0.6687908309455588</v>
      </c>
      <c r="P40" s="403"/>
      <c r="Q40" s="1337"/>
      <c r="R40" s="1331"/>
      <c r="S40" s="1322"/>
      <c r="T40" s="1322"/>
      <c r="U40" s="403"/>
      <c r="V40" s="1322"/>
      <c r="W40" s="1322"/>
      <c r="X40" s="1322"/>
      <c r="Y40" s="431">
        <f t="shared" si="8"/>
        <v>315190</v>
      </c>
      <c r="Z40" s="353">
        <f>(Z39+Z41)/2</f>
        <v>261424.5</v>
      </c>
      <c r="AA40" s="353">
        <f>(AA39+AA41)/2</f>
        <v>53765.5</v>
      </c>
      <c r="AB40" s="353"/>
      <c r="AC40" s="396"/>
      <c r="AD40" s="401">
        <v>118634150</v>
      </c>
      <c r="AE40" s="692"/>
      <c r="AF40" s="1118">
        <f>A2a!B42*0.8</f>
        <v>0.26673247341003853</v>
      </c>
      <c r="AI40" s="411">
        <f t="shared" si="6"/>
        <v>0.19226815408302561</v>
      </c>
      <c r="AJ40" s="982">
        <f t="shared" si="5"/>
        <v>3.12182</v>
      </c>
      <c r="AK40" s="1357">
        <v>3.12182</v>
      </c>
      <c r="AL40" s="982"/>
      <c r="AM40" s="891">
        <f>E40/AP_C7!H64</f>
        <v>0.50149012489885714</v>
      </c>
      <c r="AN40" s="891">
        <f>F40/AP_C7!I64</f>
        <v>0.13846223550597964</v>
      </c>
    </row>
    <row r="41" spans="1:40" s="652" customFormat="1" ht="17">
      <c r="A41" s="400" t="s">
        <v>262</v>
      </c>
      <c r="B41" s="301" t="s">
        <v>300</v>
      </c>
      <c r="C41" s="1283">
        <f t="shared" si="7"/>
        <v>12801625</v>
      </c>
      <c r="D41" s="656">
        <f t="shared" si="0"/>
        <v>12.801625</v>
      </c>
      <c r="E41" s="401">
        <v>10103585</v>
      </c>
      <c r="F41" s="401">
        <v>2698040</v>
      </c>
      <c r="G41" s="401"/>
      <c r="H41" s="724"/>
      <c r="I41" s="737"/>
      <c r="J41" s="749">
        <v>229911</v>
      </c>
      <c r="K41" s="401">
        <v>480760</v>
      </c>
      <c r="L41" s="401"/>
      <c r="M41" s="401"/>
      <c r="N41" s="724"/>
      <c r="O41" s="1110">
        <f t="shared" si="1"/>
        <v>0.45917860553963707</v>
      </c>
      <c r="P41" s="403"/>
      <c r="Q41" s="1337"/>
      <c r="R41" s="1331"/>
      <c r="S41" s="1322"/>
      <c r="T41" s="1322"/>
      <c r="U41" s="403"/>
      <c r="V41" s="1322"/>
      <c r="W41" s="1322"/>
      <c r="X41" s="1322"/>
      <c r="Y41" s="428">
        <f t="shared" si="8"/>
        <v>304653</v>
      </c>
      <c r="Z41" s="401">
        <v>251097</v>
      </c>
      <c r="AA41" s="401">
        <v>53556</v>
      </c>
      <c r="AB41" s="401"/>
      <c r="AC41" s="724"/>
      <c r="AD41" s="401">
        <v>72982887</v>
      </c>
      <c r="AE41" s="692"/>
      <c r="AF41" s="1118">
        <f>A2a!B43*0.8</f>
        <v>0.18623782815568268</v>
      </c>
      <c r="AI41" s="411">
        <f t="shared" si="6"/>
        <v>0.21075761866169335</v>
      </c>
      <c r="AJ41" s="982">
        <f t="shared" si="5"/>
        <v>3.937271</v>
      </c>
      <c r="AK41" s="1357">
        <v>3.937271</v>
      </c>
      <c r="AL41" s="982"/>
      <c r="AM41" s="891">
        <f>E41/AP_C7!H65</f>
        <v>0.34213506293130558</v>
      </c>
      <c r="AN41" s="891">
        <f>F41/AP_C7!I65</f>
        <v>0.10597398640181316</v>
      </c>
    </row>
    <row r="42" spans="1:40" s="652" customFormat="1" ht="17">
      <c r="A42" s="400" t="s">
        <v>70</v>
      </c>
      <c r="B42" s="301" t="s">
        <v>300</v>
      </c>
      <c r="C42" s="1283">
        <f t="shared" si="7"/>
        <v>12240513</v>
      </c>
      <c r="D42" s="656">
        <f t="shared" si="0"/>
        <v>12.240513</v>
      </c>
      <c r="E42" s="401">
        <v>9682995</v>
      </c>
      <c r="F42" s="401">
        <v>2557518</v>
      </c>
      <c r="G42" s="401"/>
      <c r="H42" s="724"/>
      <c r="I42" s="737"/>
      <c r="J42" s="749">
        <v>217394</v>
      </c>
      <c r="K42" s="401">
        <v>431139</v>
      </c>
      <c r="L42" s="401"/>
      <c r="M42" s="401"/>
      <c r="N42" s="724"/>
      <c r="O42" s="1110">
        <f t="shared" si="1"/>
        <v>0.41178510028653298</v>
      </c>
      <c r="P42" s="403"/>
      <c r="Q42" s="1337"/>
      <c r="R42" s="1331"/>
      <c r="S42" s="1322"/>
      <c r="T42" s="1322"/>
      <c r="U42" s="403"/>
      <c r="V42" s="1322"/>
      <c r="W42" s="1322"/>
      <c r="X42" s="1322"/>
      <c r="Y42" s="428">
        <f t="shared" si="8"/>
        <v>288162</v>
      </c>
      <c r="Z42" s="401">
        <v>237129</v>
      </c>
      <c r="AA42" s="401">
        <v>51033</v>
      </c>
      <c r="AB42" s="401"/>
      <c r="AC42" s="724"/>
      <c r="AD42" s="401">
        <v>64516657</v>
      </c>
      <c r="AE42" s="692"/>
      <c r="AF42" s="1118">
        <f>A2a!B44*0.8</f>
        <v>0.17759361649957475</v>
      </c>
      <c r="AI42" s="411">
        <f t="shared" si="6"/>
        <v>0.20893879202611851</v>
      </c>
      <c r="AJ42" s="982">
        <f t="shared" si="5"/>
        <v>2.8156080000000001</v>
      </c>
      <c r="AK42" s="1357">
        <v>2.8156080000000001</v>
      </c>
      <c r="AL42" s="982"/>
      <c r="AM42" s="891">
        <f>E42/AP_C7!H66</f>
        <v>0.32700675713759214</v>
      </c>
      <c r="AN42" s="891">
        <f>F42/AP_C7!I66</f>
        <v>0.10018311265011737</v>
      </c>
    </row>
    <row r="43" spans="1:40" s="652" customFormat="1" ht="17">
      <c r="A43" s="400" t="s">
        <v>71</v>
      </c>
      <c r="B43" s="301" t="s">
        <v>300</v>
      </c>
      <c r="C43" s="1283">
        <f t="shared" si="7"/>
        <v>12573898</v>
      </c>
      <c r="D43" s="656">
        <f t="shared" si="0"/>
        <v>12.573898</v>
      </c>
      <c r="E43" s="401">
        <v>10018946</v>
      </c>
      <c r="F43" s="401">
        <v>2554952</v>
      </c>
      <c r="G43" s="401"/>
      <c r="H43" s="724"/>
      <c r="I43" s="737"/>
      <c r="J43" s="749">
        <v>218758</v>
      </c>
      <c r="K43" s="401">
        <v>423516</v>
      </c>
      <c r="L43" s="401"/>
      <c r="M43" s="401"/>
      <c r="N43" s="724"/>
      <c r="O43" s="1110">
        <f t="shared" si="1"/>
        <v>0.40450429799426935</v>
      </c>
      <c r="P43" s="403"/>
      <c r="Q43" s="1337"/>
      <c r="R43" s="1331"/>
      <c r="S43" s="1322"/>
      <c r="T43" s="1322"/>
      <c r="U43" s="403"/>
      <c r="V43" s="1322"/>
      <c r="W43" s="1322"/>
      <c r="X43" s="1322"/>
      <c r="Y43" s="428">
        <f t="shared" si="8"/>
        <v>334587</v>
      </c>
      <c r="Z43" s="401">
        <v>269673</v>
      </c>
      <c r="AA43" s="401">
        <v>64914</v>
      </c>
      <c r="AB43" s="401"/>
      <c r="AC43" s="724"/>
      <c r="AD43" s="401">
        <v>65046369</v>
      </c>
      <c r="AE43" s="692"/>
      <c r="AF43" s="1118">
        <f>A2a!B45*0.8</f>
        <v>0.18193765759088082</v>
      </c>
      <c r="AI43" s="411">
        <f t="shared" si="6"/>
        <v>0.20319490423733355</v>
      </c>
      <c r="AJ43" s="982">
        <f t="shared" si="5"/>
        <v>5.3993349999999998</v>
      </c>
      <c r="AK43" s="1357">
        <v>5.3993349999999998</v>
      </c>
      <c r="AL43" s="982"/>
      <c r="AM43" s="891">
        <f>E43/AP_C7!H67</f>
        <v>0.33743800072553337</v>
      </c>
      <c r="AN43" s="891">
        <f>F43/AP_C7!I67</f>
        <v>9.9812170900527991E-2</v>
      </c>
    </row>
    <row r="44" spans="1:40" s="652" customFormat="1" ht="17">
      <c r="A44" s="400" t="s">
        <v>72</v>
      </c>
      <c r="B44" s="301" t="s">
        <v>300</v>
      </c>
      <c r="C44" s="1283">
        <f t="shared" si="7"/>
        <v>13445372</v>
      </c>
      <c r="D44" s="656">
        <f t="shared" si="0"/>
        <v>13.445371999999999</v>
      </c>
      <c r="E44" s="401">
        <v>10457946</v>
      </c>
      <c r="F44" s="401">
        <v>2987426</v>
      </c>
      <c r="G44" s="401"/>
      <c r="H44" s="724"/>
      <c r="I44" s="737"/>
      <c r="J44" s="749">
        <v>220213</v>
      </c>
      <c r="K44" s="401">
        <v>486298</v>
      </c>
      <c r="L44" s="401"/>
      <c r="M44" s="401"/>
      <c r="N44" s="724"/>
      <c r="O44" s="1110">
        <f t="shared" si="1"/>
        <v>0.4644680038204394</v>
      </c>
      <c r="P44" s="403"/>
      <c r="Q44" s="1337"/>
      <c r="R44" s="1331"/>
      <c r="S44" s="1322"/>
      <c r="T44" s="1322"/>
      <c r="U44" s="403"/>
      <c r="V44" s="1322"/>
      <c r="W44" s="1322"/>
      <c r="X44" s="1322"/>
      <c r="Y44" s="428">
        <f t="shared" si="8"/>
        <v>404293</v>
      </c>
      <c r="Z44" s="401">
        <v>321183</v>
      </c>
      <c r="AA44" s="401">
        <v>83110</v>
      </c>
      <c r="AB44" s="401"/>
      <c r="AC44" s="724"/>
      <c r="AD44" s="401">
        <v>172010791</v>
      </c>
      <c r="AE44" s="692"/>
      <c r="AF44" s="1118">
        <f>A2a!B46*0.8</f>
        <v>0.19402175201400684</v>
      </c>
      <c r="AI44" s="411">
        <f t="shared" si="6"/>
        <v>0.22218991040188402</v>
      </c>
      <c r="AJ44" s="982">
        <f t="shared" si="5"/>
        <v>4.1983969999999999</v>
      </c>
      <c r="AK44" s="1357">
        <v>4.1983969999999999</v>
      </c>
      <c r="AL44" s="982"/>
      <c r="AM44" s="891">
        <f>E44/AP_C7!H68</f>
        <v>0.35127179650551565</v>
      </c>
      <c r="AN44" s="891">
        <f>F44/AP_C7!I68</f>
        <v>0.11639192363278247</v>
      </c>
    </row>
    <row r="45" spans="1:40" s="652" customFormat="1" ht="17">
      <c r="A45" s="400" t="s">
        <v>73</v>
      </c>
      <c r="B45" s="301" t="s">
        <v>300</v>
      </c>
      <c r="C45" s="1283">
        <f t="shared" si="7"/>
        <v>14968408</v>
      </c>
      <c r="D45" s="656">
        <f t="shared" si="0"/>
        <v>14.968408</v>
      </c>
      <c r="E45" s="401">
        <v>11671121</v>
      </c>
      <c r="F45" s="401">
        <v>3297287</v>
      </c>
      <c r="G45" s="401"/>
      <c r="H45" s="724"/>
      <c r="I45" s="737"/>
      <c r="J45" s="749">
        <v>224707</v>
      </c>
      <c r="K45" s="401">
        <v>545740</v>
      </c>
      <c r="L45" s="401"/>
      <c r="M45" s="401"/>
      <c r="N45" s="724"/>
      <c r="O45" s="1110">
        <f t="shared" si="1"/>
        <v>0.52124164278892071</v>
      </c>
      <c r="P45" s="403"/>
      <c r="Q45" s="1337"/>
      <c r="R45" s="1331"/>
      <c r="S45" s="1322"/>
      <c r="T45" s="1322"/>
      <c r="U45" s="403"/>
      <c r="V45" s="1322"/>
      <c r="W45" s="1322"/>
      <c r="X45" s="1322"/>
      <c r="Y45" s="428">
        <f t="shared" si="8"/>
        <v>506944</v>
      </c>
      <c r="Z45" s="401">
        <v>410912</v>
      </c>
      <c r="AA45" s="401">
        <v>96032</v>
      </c>
      <c r="AB45" s="401"/>
      <c r="AC45" s="724"/>
      <c r="AD45" s="401">
        <v>354093585</v>
      </c>
      <c r="AE45" s="692"/>
      <c r="AF45" s="1118">
        <f>A2a!B47*0.8</f>
        <v>0.21541609362838773</v>
      </c>
      <c r="AI45" s="411">
        <f t="shared" si="6"/>
        <v>0.22028307886850759</v>
      </c>
      <c r="AJ45" s="982">
        <f t="shared" si="5"/>
        <v>2.199668</v>
      </c>
      <c r="AK45" s="1357">
        <v>2.199668</v>
      </c>
      <c r="AL45" s="982"/>
      <c r="AM45" s="891">
        <f>E45/AP_C7!H69</f>
        <v>0.39096186054301557</v>
      </c>
      <c r="AN45" s="891">
        <f>F45/AP_C7!I69</f>
        <v>0.1281171809968866</v>
      </c>
    </row>
    <row r="46" spans="1:40" s="652" customFormat="1" ht="17">
      <c r="A46" s="400" t="s">
        <v>74</v>
      </c>
      <c r="B46" s="301" t="s">
        <v>300</v>
      </c>
      <c r="C46" s="1283">
        <f t="shared" si="7"/>
        <v>17660123</v>
      </c>
      <c r="D46" s="656">
        <f t="shared" si="0"/>
        <v>17.660122999999999</v>
      </c>
      <c r="E46" s="401">
        <v>13767410</v>
      </c>
      <c r="F46" s="401">
        <v>3892713</v>
      </c>
      <c r="G46" s="401"/>
      <c r="H46" s="724"/>
      <c r="I46" s="737"/>
      <c r="J46" s="749">
        <v>258283</v>
      </c>
      <c r="K46" s="401">
        <v>668146</v>
      </c>
      <c r="L46" s="401"/>
      <c r="M46" s="401"/>
      <c r="N46" s="724"/>
      <c r="O46" s="1110">
        <f t="shared" si="1"/>
        <v>0.63815281757402098</v>
      </c>
      <c r="P46" s="403"/>
      <c r="Q46" s="1337"/>
      <c r="R46" s="1331"/>
      <c r="S46" s="1322"/>
      <c r="T46" s="1322"/>
      <c r="U46" s="403"/>
      <c r="V46" s="1322"/>
      <c r="W46" s="1322"/>
      <c r="X46" s="1322"/>
      <c r="Y46" s="428">
        <f t="shared" si="8"/>
        <v>598277</v>
      </c>
      <c r="Z46" s="401">
        <v>490948</v>
      </c>
      <c r="AA46" s="401">
        <v>107329</v>
      </c>
      <c r="AB46" s="401"/>
      <c r="AC46" s="724"/>
      <c r="AD46" s="401">
        <v>565833463</v>
      </c>
      <c r="AE46" s="692"/>
      <c r="AF46" s="1118">
        <f>A2a!B48*0.8</f>
        <v>0.25346686407037439</v>
      </c>
      <c r="AI46" s="411">
        <f t="shared" si="6"/>
        <v>0.22042388945988656</v>
      </c>
      <c r="AJ46" s="982">
        <f t="shared" si="5"/>
        <v>1.875901</v>
      </c>
      <c r="AK46" s="1357">
        <v>1.875901</v>
      </c>
      <c r="AL46" s="982"/>
      <c r="AM46" s="891">
        <f>E46/AP_C7!H70</f>
        <v>0.45993769164365483</v>
      </c>
      <c r="AN46" s="891">
        <f>F46/AP_C7!I70</f>
        <v>0.15084396630591046</v>
      </c>
    </row>
    <row r="47" spans="1:40" s="652" customFormat="1" ht="17">
      <c r="A47" s="400" t="s">
        <v>75</v>
      </c>
      <c r="B47" s="301" t="s">
        <v>300</v>
      </c>
      <c r="C47" s="1283">
        <f t="shared" si="7"/>
        <v>18552388</v>
      </c>
      <c r="D47" s="656">
        <f t="shared" si="0"/>
        <v>18.552388000000001</v>
      </c>
      <c r="E47" s="401">
        <v>14301539</v>
      </c>
      <c r="F47" s="401">
        <v>4250849</v>
      </c>
      <c r="G47" s="401"/>
      <c r="H47" s="724"/>
      <c r="I47" s="737"/>
      <c r="J47" s="749">
        <v>273443</v>
      </c>
      <c r="K47" s="401">
        <v>695595</v>
      </c>
      <c r="L47" s="401"/>
      <c r="M47" s="401"/>
      <c r="N47" s="724"/>
      <c r="O47" s="1110">
        <f t="shared" si="1"/>
        <v>0.66436962750716344</v>
      </c>
      <c r="P47" s="403"/>
      <c r="Q47" s="1337"/>
      <c r="R47" s="1331"/>
      <c r="S47" s="1322"/>
      <c r="T47" s="1322"/>
      <c r="U47" s="403"/>
      <c r="V47" s="1322"/>
      <c r="W47" s="1322"/>
      <c r="X47" s="1322"/>
      <c r="Y47" s="428">
        <f t="shared" si="8"/>
        <v>715424</v>
      </c>
      <c r="Z47" s="401">
        <v>567763</v>
      </c>
      <c r="AA47" s="401">
        <v>147661</v>
      </c>
      <c r="AB47" s="401"/>
      <c r="AC47" s="724"/>
      <c r="AD47" s="401">
        <v>1157790522</v>
      </c>
      <c r="AE47" s="692"/>
      <c r="AF47" s="1118">
        <f>A2a!B49*0.8</f>
        <v>0.26555361655254672</v>
      </c>
      <c r="AI47" s="411">
        <f t="shared" si="6"/>
        <v>0.22912678410994855</v>
      </c>
      <c r="AJ47" s="982">
        <f t="shared" si="5"/>
        <v>1.7195009999999999</v>
      </c>
      <c r="AK47" s="1357">
        <v>1.7195009999999999</v>
      </c>
      <c r="AL47" s="982"/>
      <c r="AM47" s="891">
        <f>E47/AP_C7!H71</f>
        <v>0.47649073900688976</v>
      </c>
      <c r="AN47" s="891">
        <f>F47/AP_C7!I71</f>
        <v>0.16427677568015292</v>
      </c>
    </row>
    <row r="48" spans="1:40" s="652" customFormat="1" ht="17">
      <c r="A48" s="400" t="s">
        <v>76</v>
      </c>
      <c r="B48" s="301" t="s">
        <v>300</v>
      </c>
      <c r="C48" s="1283">
        <f t="shared" si="7"/>
        <v>17171323</v>
      </c>
      <c r="D48" s="656">
        <f t="shared" si="0"/>
        <v>17.171323000000001</v>
      </c>
      <c r="E48" s="401">
        <v>13245388</v>
      </c>
      <c r="F48" s="401">
        <v>3925935</v>
      </c>
      <c r="G48" s="401"/>
      <c r="H48" s="724"/>
      <c r="I48" s="737"/>
      <c r="J48" s="749">
        <v>254377</v>
      </c>
      <c r="K48" s="401">
        <v>654218</v>
      </c>
      <c r="L48" s="401"/>
      <c r="M48" s="401"/>
      <c r="N48" s="724"/>
      <c r="O48" s="1110">
        <f t="shared" si="1"/>
        <v>0.62485004775549191</v>
      </c>
      <c r="P48" s="403">
        <f>SUM(Q48:T48)</f>
        <v>0.44630000000000003</v>
      </c>
      <c r="Q48" s="1344">
        <v>0</v>
      </c>
      <c r="R48" s="1331">
        <v>1.1000000000000001E-3</v>
      </c>
      <c r="S48" s="1322">
        <v>1.43E-2</v>
      </c>
      <c r="T48" s="1322">
        <v>0.43090000000000001</v>
      </c>
      <c r="U48" s="403">
        <f>V48+W48</f>
        <v>0.55369999999999997</v>
      </c>
      <c r="V48" s="1322">
        <v>0.30879999999999996</v>
      </c>
      <c r="W48" s="1322">
        <v>0.24490000000000001</v>
      </c>
      <c r="X48" s="1363">
        <f>Q48*19+R48*16+S48*15+T48*12+V48*9+W48*5</f>
        <v>9.4065999999999974</v>
      </c>
      <c r="Y48" s="428">
        <f t="shared" si="8"/>
        <v>701658</v>
      </c>
      <c r="Z48" s="401">
        <v>538015</v>
      </c>
      <c r="AA48" s="401">
        <v>163643</v>
      </c>
      <c r="AB48" s="401"/>
      <c r="AC48" s="724"/>
      <c r="AD48" s="401">
        <v>1829000866</v>
      </c>
      <c r="AE48" s="692"/>
      <c r="AF48" s="1118">
        <f>A2a!B50*0.8</f>
        <v>0.24512132353704341</v>
      </c>
      <c r="AI48" s="411">
        <f t="shared" si="6"/>
        <v>0.22863322762025967</v>
      </c>
      <c r="AJ48" s="982">
        <f t="shared" si="5"/>
        <v>1.293812</v>
      </c>
      <c r="AK48" s="1357">
        <v>1.293812</v>
      </c>
      <c r="AL48" s="982"/>
      <c r="AM48" s="891">
        <f>E48/AP_C7!H72</f>
        <v>0.44011007195339852</v>
      </c>
      <c r="AN48" s="891">
        <f>F48/AP_C7!I72</f>
        <v>0.15131031326912581</v>
      </c>
    </row>
    <row r="49" spans="1:40" s="652" customFormat="1" ht="17">
      <c r="A49" s="400" t="s">
        <v>78</v>
      </c>
      <c r="B49" s="301" t="s">
        <v>300</v>
      </c>
      <c r="C49" s="1283">
        <f t="shared" si="7"/>
        <v>21725650</v>
      </c>
      <c r="D49" s="656">
        <f t="shared" si="0"/>
        <v>21.725650000000002</v>
      </c>
      <c r="E49" s="401">
        <v>16181729</v>
      </c>
      <c r="F49" s="401">
        <v>5543921</v>
      </c>
      <c r="G49" s="401"/>
      <c r="H49" s="724"/>
      <c r="I49" s="737"/>
      <c r="J49" s="749">
        <v>269937</v>
      </c>
      <c r="K49" s="401">
        <v>782817</v>
      </c>
      <c r="L49" s="401"/>
      <c r="M49" s="401"/>
      <c r="N49" s="724"/>
      <c r="O49" s="1110">
        <f t="shared" si="1"/>
        <v>0.74767621776504301</v>
      </c>
      <c r="P49" s="1468">
        <f>SUM(Q49:T49)</f>
        <v>0.44630000000000003</v>
      </c>
      <c r="Q49" s="1497">
        <v>0</v>
      </c>
      <c r="R49" s="1498">
        <v>1.1000000000000001E-3</v>
      </c>
      <c r="S49" s="1499">
        <v>1.43E-2</v>
      </c>
      <c r="T49" s="1499">
        <v>0.43090000000000001</v>
      </c>
      <c r="U49" s="1468">
        <f>V49+W49</f>
        <v>0.55369999999999997</v>
      </c>
      <c r="V49" s="1499">
        <v>0.30879999999999996</v>
      </c>
      <c r="W49" s="1499">
        <v>0.24490000000000001</v>
      </c>
      <c r="X49" s="1500">
        <f>Q49*19+R49*16+S49*15+T49*12+V49*9+W49*5</f>
        <v>9.4065999999999974</v>
      </c>
      <c r="Y49" s="428">
        <f t="shared" si="8"/>
        <v>1048672</v>
      </c>
      <c r="Z49" s="401">
        <v>757457</v>
      </c>
      <c r="AA49" s="401">
        <v>291215</v>
      </c>
      <c r="AB49" s="401"/>
      <c r="AC49" s="724"/>
      <c r="AD49" s="401">
        <v>21818208887</v>
      </c>
      <c r="AE49" s="692"/>
      <c r="AF49" s="1118">
        <f>A2a!B51*0.8</f>
        <v>0.30929653052164141</v>
      </c>
      <c r="AI49" s="411">
        <f t="shared" si="6"/>
        <v>0.25517860225125599</v>
      </c>
      <c r="AJ49" s="982">
        <f t="shared" si="5"/>
        <v>0.73296600000000001</v>
      </c>
      <c r="AK49" s="1357">
        <v>0.73296600000000001</v>
      </c>
      <c r="AL49" s="982"/>
      <c r="AM49" s="891">
        <f>E49/AP_C7!H73</f>
        <v>0.53622428738948424</v>
      </c>
      <c r="AN49" s="891">
        <f>F49/AP_C7!I73</f>
        <v>0.21309212132602434</v>
      </c>
    </row>
    <row r="50" spans="1:40" s="652" customFormat="1" ht="16">
      <c r="A50" s="400" t="s">
        <v>80</v>
      </c>
      <c r="C50" s="1113">
        <f>C49+(C53-C49)/4</f>
        <v>22391987.5</v>
      </c>
      <c r="D50" s="656">
        <f t="shared" si="0"/>
        <v>22.391987499999999</v>
      </c>
      <c r="H50" s="726"/>
      <c r="I50" s="736"/>
      <c r="J50" s="1108">
        <f>J49+(J53-J49)/4</f>
        <v>289152.75</v>
      </c>
      <c r="K50" s="1113">
        <f>K49+(K53-K49)/4</f>
        <v>799362.75</v>
      </c>
      <c r="N50" s="726"/>
      <c r="O50" s="1110">
        <f t="shared" si="1"/>
        <v>0.7634792263610316</v>
      </c>
      <c r="P50" s="403"/>
      <c r="Q50" s="1344"/>
      <c r="R50" s="1331"/>
      <c r="S50" s="1322"/>
      <c r="T50" s="1322"/>
      <c r="U50" s="403"/>
      <c r="V50" s="1322"/>
      <c r="W50" s="1322"/>
      <c r="X50" s="1322"/>
      <c r="Y50" s="1113">
        <f>Y49+(Y53-Y49)/4</f>
        <v>948004</v>
      </c>
      <c r="AC50" s="726"/>
      <c r="AD50" s="401"/>
      <c r="AF50" s="1118">
        <f>A2a!B52*0.8</f>
        <v>0.31792146174267877</v>
      </c>
      <c r="AI50" s="698">
        <f>AI49+(AI$55-AI$49)/6</f>
        <v>0.25931550187604668</v>
      </c>
      <c r="AJ50" s="982">
        <f t="shared" si="5"/>
        <v>0.70809900000000003</v>
      </c>
      <c r="AK50" s="1357">
        <v>0.70809900000000003</v>
      </c>
      <c r="AL50" s="982"/>
      <c r="AM50" s="1391">
        <f t="shared" ref="AM50:AN54" si="9">AM49+(AM$55-AM$49)/6</f>
        <v>0.58236145525500949</v>
      </c>
      <c r="AN50" s="1391">
        <f t="shared" si="9"/>
        <v>0.23870177116635102</v>
      </c>
    </row>
    <row r="51" spans="1:40" s="652" customFormat="1" ht="16">
      <c r="A51" s="400" t="s">
        <v>203</v>
      </c>
      <c r="B51" s="93"/>
      <c r="C51" s="1113">
        <f>C49+(C53-C49)/4*2</f>
        <v>23058325</v>
      </c>
      <c r="D51" s="656">
        <f t="shared" si="0"/>
        <v>23.058325</v>
      </c>
      <c r="E51" s="401"/>
      <c r="F51" s="401"/>
      <c r="G51" s="401"/>
      <c r="H51" s="724"/>
      <c r="I51" s="737"/>
      <c r="J51" s="1108">
        <f>J49+(J53-J49)/4*2</f>
        <v>308368.5</v>
      </c>
      <c r="K51" s="1113">
        <f>K49+(K53-K49)/4*2</f>
        <v>815908.5</v>
      </c>
      <c r="L51" s="401"/>
      <c r="M51" s="401"/>
      <c r="N51" s="724"/>
      <c r="O51" s="1110">
        <f t="shared" si="1"/>
        <v>0.77928223495702009</v>
      </c>
      <c r="P51" s="403"/>
      <c r="Q51" s="1344"/>
      <c r="R51" s="1331"/>
      <c r="S51" s="1322"/>
      <c r="T51" s="1322"/>
      <c r="U51" s="403"/>
      <c r="V51" s="1322"/>
      <c r="W51" s="1322"/>
      <c r="X51" s="1322"/>
      <c r="Y51" s="1113">
        <f>Y49+(Y53-Y49)/4*2</f>
        <v>847336</v>
      </c>
      <c r="Z51" s="401"/>
      <c r="AA51" s="401"/>
      <c r="AB51" s="401"/>
      <c r="AC51" s="724"/>
      <c r="AD51" s="401"/>
      <c r="AE51" s="692"/>
      <c r="AF51" s="1118">
        <f>A2a!B53*0.8</f>
        <v>0.31035525091076299</v>
      </c>
      <c r="AI51" s="698">
        <f>AI50+(AI$55-AI$49)/6</f>
        <v>0.26345240150083737</v>
      </c>
      <c r="AJ51" s="982"/>
      <c r="AK51" s="1357"/>
      <c r="AL51" s="982"/>
      <c r="AM51" s="1391">
        <f t="shared" si="9"/>
        <v>0.62849862312053473</v>
      </c>
      <c r="AN51" s="1391">
        <f t="shared" si="9"/>
        <v>0.2643114210066777</v>
      </c>
    </row>
    <row r="52" spans="1:40" s="689" customFormat="1" ht="16">
      <c r="A52" s="404" t="s">
        <v>204</v>
      </c>
      <c r="B52" s="1440"/>
      <c r="C52" s="1114">
        <f>C49+(C53-C49)/4*3</f>
        <v>23724662.5</v>
      </c>
      <c r="D52" s="687">
        <f t="shared" si="0"/>
        <v>23.724662499999997</v>
      </c>
      <c r="E52" s="405"/>
      <c r="F52" s="405"/>
      <c r="G52" s="405"/>
      <c r="H52" s="725"/>
      <c r="I52" s="738"/>
      <c r="J52" s="1109">
        <f>J49+(J53-J49)/4*3</f>
        <v>327584.25</v>
      </c>
      <c r="K52" s="1114">
        <f>K49+(K53-K49)/4*3</f>
        <v>832454.24999999988</v>
      </c>
      <c r="L52" s="405"/>
      <c r="M52" s="405"/>
      <c r="N52" s="725"/>
      <c r="O52" s="1112">
        <f>K52/1000/1000/1.047</f>
        <v>0.79508524355300847</v>
      </c>
      <c r="P52" s="697"/>
      <c r="Q52" s="1338"/>
      <c r="R52" s="1332"/>
      <c r="S52" s="1323"/>
      <c r="T52" s="1323"/>
      <c r="U52" s="697"/>
      <c r="V52" s="1323"/>
      <c r="W52" s="1323"/>
      <c r="X52" s="1323"/>
      <c r="Y52" s="1114">
        <f>Y49+(Y53-Y49)/4*3</f>
        <v>746668</v>
      </c>
      <c r="Z52" s="405"/>
      <c r="AA52" s="405"/>
      <c r="AB52" s="405"/>
      <c r="AC52" s="725"/>
      <c r="AD52" s="405"/>
      <c r="AE52" s="695"/>
      <c r="AF52" s="1118">
        <f>A2a!B54*0.8</f>
        <v>0.30271610232442103</v>
      </c>
      <c r="AI52" s="698">
        <f>AI51+(AI$55-AI$49)/6</f>
        <v>0.26758930112562807</v>
      </c>
      <c r="AJ52" s="982"/>
      <c r="AK52" s="1358"/>
      <c r="AL52" s="982"/>
      <c r="AM52" s="1391">
        <f t="shared" si="9"/>
        <v>0.67463579098605997</v>
      </c>
      <c r="AN52" s="1391">
        <f t="shared" si="9"/>
        <v>0.28992107084700436</v>
      </c>
    </row>
    <row r="53" spans="1:40" s="652" customFormat="1" ht="17">
      <c r="A53" s="400" t="s">
        <v>205</v>
      </c>
      <c r="B53" s="93" t="s">
        <v>282</v>
      </c>
      <c r="C53" s="409">
        <v>24391000</v>
      </c>
      <c r="D53" s="656">
        <f t="shared" si="0"/>
        <v>24.390999999999998</v>
      </c>
      <c r="E53" s="401"/>
      <c r="F53" s="401"/>
      <c r="G53" s="401"/>
      <c r="H53" s="724"/>
      <c r="I53" s="737">
        <v>6800000</v>
      </c>
      <c r="J53" s="737">
        <v>346800</v>
      </c>
      <c r="K53" s="401">
        <f t="shared" ref="K53:K69" si="10">L53+M53</f>
        <v>848999.99999999988</v>
      </c>
      <c r="L53" s="401">
        <v>741999.99999999988</v>
      </c>
      <c r="M53" s="401">
        <v>107000</v>
      </c>
      <c r="N53" s="726"/>
      <c r="O53" s="1115">
        <v>0.83599999999999997</v>
      </c>
      <c r="P53" s="403"/>
      <c r="Q53" s="1344"/>
      <c r="R53" s="1331"/>
      <c r="S53" s="1322"/>
      <c r="T53" s="1322"/>
      <c r="U53" s="403"/>
      <c r="V53" s="1322"/>
      <c r="W53" s="1322"/>
      <c r="X53" s="1322"/>
      <c r="Y53" s="409">
        <v>646000</v>
      </c>
      <c r="Z53" s="403"/>
      <c r="AA53" s="401"/>
      <c r="AB53" s="401"/>
      <c r="AC53" s="724"/>
      <c r="AD53" s="401"/>
      <c r="AE53" s="692"/>
      <c r="AF53" s="1118">
        <f>A2a!B55*0.8</f>
        <v>0.28500087002944002</v>
      </c>
      <c r="AI53" s="698">
        <f>AI52+(AI$55-AI$49)/6</f>
        <v>0.27172620075041876</v>
      </c>
      <c r="AJ53" s="982"/>
      <c r="AK53" s="1357"/>
      <c r="AL53" s="982"/>
      <c r="AM53" s="1391">
        <f t="shared" si="9"/>
        <v>0.72077295885158521</v>
      </c>
      <c r="AN53" s="1391">
        <f t="shared" si="9"/>
        <v>0.31553072068733101</v>
      </c>
    </row>
    <row r="54" spans="1:40" s="652" customFormat="1" ht="17">
      <c r="A54" s="400" t="s">
        <v>206</v>
      </c>
      <c r="B54" s="93" t="s">
        <v>282</v>
      </c>
      <c r="C54" s="409">
        <v>28924000</v>
      </c>
      <c r="D54" s="656">
        <f t="shared" si="0"/>
        <v>28.923999999999999</v>
      </c>
      <c r="E54" s="401"/>
      <c r="F54" s="401"/>
      <c r="G54" s="401"/>
      <c r="H54" s="724"/>
      <c r="I54" s="737">
        <v>6966000</v>
      </c>
      <c r="J54" s="737">
        <v>383600</v>
      </c>
      <c r="K54" s="401">
        <f t="shared" si="10"/>
        <v>915000.00000000012</v>
      </c>
      <c r="L54" s="401">
        <v>686000.00000000012</v>
      </c>
      <c r="M54" s="401">
        <v>229000</v>
      </c>
      <c r="N54" s="726"/>
      <c r="O54" s="1115">
        <v>0.90100000000000002</v>
      </c>
      <c r="P54" s="403"/>
      <c r="Q54" s="1344"/>
      <c r="R54" s="1330"/>
      <c r="S54" s="1326"/>
      <c r="T54" s="1326"/>
      <c r="U54" s="403"/>
      <c r="V54" s="1322"/>
      <c r="W54" s="1322"/>
      <c r="X54" s="1322"/>
      <c r="Y54" s="409">
        <v>783000</v>
      </c>
      <c r="Z54" s="403"/>
      <c r="AA54" s="401"/>
      <c r="AB54" s="401"/>
      <c r="AC54" s="724"/>
      <c r="AD54" s="401"/>
      <c r="AE54" s="692"/>
      <c r="AF54" s="1118">
        <f>A2a!B56*0.8</f>
        <v>0.33166688326608007</v>
      </c>
      <c r="AI54" s="698">
        <f>AI53+(AI$55-AI$49)/6</f>
        <v>0.27586310037520945</v>
      </c>
      <c r="AJ54" s="982"/>
      <c r="AK54" s="1357"/>
      <c r="AL54" s="982"/>
      <c r="AM54" s="1391">
        <f t="shared" si="9"/>
        <v>0.76691012671711045</v>
      </c>
      <c r="AN54" s="1391">
        <f t="shared" si="9"/>
        <v>0.34114037052765767</v>
      </c>
    </row>
    <row r="55" spans="1:40" s="652" customFormat="1" ht="17">
      <c r="A55" s="400" t="s">
        <v>207</v>
      </c>
      <c r="B55" s="93" t="s">
        <v>282</v>
      </c>
      <c r="C55" s="409">
        <v>43154000</v>
      </c>
      <c r="D55" s="656">
        <f t="shared" si="0"/>
        <v>43.154000000000003</v>
      </c>
      <c r="E55" s="401">
        <f t="shared" ref="E55:E68" si="11">C55-F55</f>
        <v>31070880</v>
      </c>
      <c r="F55" s="401">
        <f t="shared" ref="F55:F68" si="12">AI55*C55</f>
        <v>12083120.000000002</v>
      </c>
      <c r="G55" s="401"/>
      <c r="H55" s="724"/>
      <c r="I55" s="737">
        <v>10862000</v>
      </c>
      <c r="J55" s="737">
        <v>501100</v>
      </c>
      <c r="K55" s="401">
        <f t="shared" si="10"/>
        <v>1276000</v>
      </c>
      <c r="L55" s="401">
        <v>838000.00000000012</v>
      </c>
      <c r="M55" s="401">
        <v>438000</v>
      </c>
      <c r="N55" s="726"/>
      <c r="O55" s="1115">
        <v>1.222</v>
      </c>
      <c r="P55" s="403"/>
      <c r="Q55" s="1344"/>
      <c r="R55" s="1330"/>
      <c r="S55" s="1326"/>
      <c r="T55" s="1326"/>
      <c r="U55" s="403"/>
      <c r="V55" s="1322"/>
      <c r="W55" s="1322"/>
      <c r="X55" s="1322"/>
      <c r="Y55" s="409">
        <v>1166000</v>
      </c>
      <c r="Z55" s="403"/>
      <c r="AA55" s="401"/>
      <c r="AB55" s="401"/>
      <c r="AC55" s="724"/>
      <c r="AD55" s="401"/>
      <c r="AE55" s="692"/>
      <c r="AF55" s="1118">
        <f>A2a!B57*0.8</f>
        <v>0.48513658318309427</v>
      </c>
      <c r="AG55" s="403">
        <v>0.184</v>
      </c>
      <c r="AI55" s="411">
        <v>0.28000000000000003</v>
      </c>
      <c r="AJ55" s="982"/>
      <c r="AK55" s="1357"/>
      <c r="AL55" s="982"/>
      <c r="AM55" s="891">
        <f>E55/AP_C7!H79</f>
        <v>0.81304729458263569</v>
      </c>
      <c r="AN55" s="891">
        <f>F55/AP_C7!I79</f>
        <v>0.36675002036798443</v>
      </c>
    </row>
    <row r="56" spans="1:40" s="652" customFormat="1" ht="17">
      <c r="A56" s="400" t="s">
        <v>208</v>
      </c>
      <c r="B56" s="93" t="s">
        <v>281</v>
      </c>
      <c r="C56" s="409">
        <v>51100000</v>
      </c>
      <c r="D56" s="656">
        <f t="shared" si="0"/>
        <v>51.1</v>
      </c>
      <c r="E56" s="401">
        <f t="shared" si="11"/>
        <v>34288100</v>
      </c>
      <c r="F56" s="401">
        <f t="shared" si="12"/>
        <v>16811899.999999996</v>
      </c>
      <c r="G56" s="401">
        <f t="shared" ref="G56:G87" si="13">C56-H56</f>
        <v>51100000</v>
      </c>
      <c r="H56" s="724"/>
      <c r="I56" s="737">
        <v>11493000</v>
      </c>
      <c r="J56" s="737">
        <v>527000</v>
      </c>
      <c r="K56" s="401">
        <f t="shared" si="10"/>
        <v>1528000.0000000002</v>
      </c>
      <c r="L56" s="401">
        <v>1452000.0000000002</v>
      </c>
      <c r="M56" s="401">
        <v>76000</v>
      </c>
      <c r="N56" s="726"/>
      <c r="O56" s="1115">
        <v>1.4350000000000001</v>
      </c>
      <c r="P56" s="403"/>
      <c r="Q56" s="1344"/>
      <c r="R56" s="1330"/>
      <c r="S56" s="1326"/>
      <c r="T56" s="1326"/>
      <c r="U56" s="403"/>
      <c r="V56" s="1322"/>
      <c r="W56" s="1322"/>
      <c r="X56" s="1322"/>
      <c r="Y56" s="409">
        <v>1490000</v>
      </c>
      <c r="Z56" s="403"/>
      <c r="AA56" s="401"/>
      <c r="AB56" s="401"/>
      <c r="AC56" s="724"/>
      <c r="AD56" s="401">
        <f>AE56*C56</f>
        <v>378140000</v>
      </c>
      <c r="AE56" s="692">
        <v>7.4</v>
      </c>
      <c r="AF56" s="773">
        <v>0.49200000000000005</v>
      </c>
      <c r="AG56" s="403">
        <v>0.17100000000000001</v>
      </c>
      <c r="AH56" s="403">
        <v>0.26899999999999996</v>
      </c>
      <c r="AI56" s="411">
        <v>0.32899999999999996</v>
      </c>
      <c r="AJ56" s="982">
        <f t="shared" si="5"/>
        <v>1.375</v>
      </c>
      <c r="AK56" s="1357">
        <v>1.375</v>
      </c>
      <c r="AL56" s="982"/>
      <c r="AM56" s="891">
        <f>E56/AP_C7!H80</f>
        <v>0.87878411947763646</v>
      </c>
      <c r="AN56" s="891">
        <f>F56/AP_C7!I80</f>
        <v>0.49978633849167459</v>
      </c>
    </row>
    <row r="57" spans="1:40" s="652" customFormat="1" ht="17">
      <c r="A57" s="400" t="s">
        <v>209</v>
      </c>
      <c r="B57" s="93" t="s">
        <v>281</v>
      </c>
      <c r="C57" s="409">
        <v>51664000</v>
      </c>
      <c r="D57" s="656">
        <f t="shared" si="0"/>
        <v>51.664000000000001</v>
      </c>
      <c r="E57" s="401">
        <f t="shared" si="11"/>
        <v>33839920</v>
      </c>
      <c r="F57" s="401">
        <f t="shared" si="12"/>
        <v>17824080</v>
      </c>
      <c r="G57" s="401">
        <f t="shared" si="13"/>
        <v>51664000</v>
      </c>
      <c r="H57" s="724"/>
      <c r="I57" s="737">
        <v>8195000</v>
      </c>
      <c r="J57" s="737">
        <v>512100</v>
      </c>
      <c r="K57" s="401">
        <f t="shared" si="10"/>
        <v>1664999.9999999998</v>
      </c>
      <c r="L57" s="401">
        <v>1617999.9999999998</v>
      </c>
      <c r="M57" s="401">
        <v>47000</v>
      </c>
      <c r="N57" s="726"/>
      <c r="O57" s="1115">
        <v>1.554</v>
      </c>
      <c r="P57" s="403">
        <v>0.13500000000000001</v>
      </c>
      <c r="Q57" s="1344">
        <v>0</v>
      </c>
      <c r="R57" s="1330">
        <v>0</v>
      </c>
      <c r="S57" s="1326">
        <v>0</v>
      </c>
      <c r="T57" s="1326">
        <f t="shared" ref="T57:T63" si="14">P57-SUM(Q57:S57)</f>
        <v>0.13500000000000001</v>
      </c>
      <c r="U57" s="403">
        <f t="shared" ref="U57:U66" si="15">V57+W57</f>
        <v>0.86499999999999999</v>
      </c>
      <c r="V57" s="1322">
        <v>0.38200000000000001</v>
      </c>
      <c r="W57" s="1322">
        <v>0.48299999999999998</v>
      </c>
      <c r="X57" s="1363">
        <f>Q57*19+R57*16+S57*15+T57*12+V57*9+W57*5</f>
        <v>7.4729999999999999</v>
      </c>
      <c r="Y57" s="409">
        <v>2935000</v>
      </c>
      <c r="Z57" s="403"/>
      <c r="AA57" s="401"/>
      <c r="AB57" s="401"/>
      <c r="AC57" s="724"/>
      <c r="AD57" s="401"/>
      <c r="AE57" s="692"/>
      <c r="AF57" s="773">
        <v>0.503</v>
      </c>
      <c r="AG57" s="403">
        <v>0.17399999999999999</v>
      </c>
      <c r="AH57" s="403">
        <v>0.32</v>
      </c>
      <c r="AI57" s="411">
        <v>0.34499999999999997</v>
      </c>
      <c r="AJ57" s="982">
        <f t="shared" si="5"/>
        <v>1.5229999999999999</v>
      </c>
      <c r="AK57" s="1357">
        <v>1.5229999999999999</v>
      </c>
      <c r="AL57" s="982"/>
      <c r="AM57" s="891">
        <f>E57/AP_C7!H81</f>
        <v>0.84791476270685351</v>
      </c>
      <c r="AN57" s="891">
        <f>F57/AP_C7!I81</f>
        <v>0.51803463195791211</v>
      </c>
    </row>
    <row r="58" spans="1:40" s="652" customFormat="1" ht="17">
      <c r="A58" s="400" t="s">
        <v>210</v>
      </c>
      <c r="B58" s="93" t="s">
        <v>280</v>
      </c>
      <c r="C58" s="409">
        <v>51218000</v>
      </c>
      <c r="D58" s="656">
        <f t="shared" si="0"/>
        <v>51.218000000000004</v>
      </c>
      <c r="E58" s="401">
        <f t="shared" si="11"/>
        <v>34162406</v>
      </c>
      <c r="F58" s="401">
        <f t="shared" si="12"/>
        <v>17055593.999999996</v>
      </c>
      <c r="G58" s="401">
        <f t="shared" si="13"/>
        <v>51218000</v>
      </c>
      <c r="H58" s="724"/>
      <c r="I58" s="737">
        <v>10545000</v>
      </c>
      <c r="J58" s="737">
        <v>506100</v>
      </c>
      <c r="K58" s="401">
        <f t="shared" si="10"/>
        <v>1659000</v>
      </c>
      <c r="L58" s="401">
        <v>1597000</v>
      </c>
      <c r="M58" s="401">
        <v>62000</v>
      </c>
      <c r="N58" s="726"/>
      <c r="O58" s="1115">
        <v>1.5549999999999999</v>
      </c>
      <c r="P58" s="762">
        <f>SUM(Q58:T58)</f>
        <v>0.13725000000000001</v>
      </c>
      <c r="Q58" s="1344">
        <v>0</v>
      </c>
      <c r="R58" s="1330">
        <v>0</v>
      </c>
      <c r="S58" s="1326">
        <v>0</v>
      </c>
      <c r="T58" s="1326">
        <f>T57+(T$61-T$57)/4</f>
        <v>0.13725000000000001</v>
      </c>
      <c r="U58" s="762">
        <f t="shared" si="15"/>
        <v>0.86275000000000002</v>
      </c>
      <c r="V58" s="1326">
        <f>V57+(V$61-V$57)/4</f>
        <v>0.41500000000000004</v>
      </c>
      <c r="W58" s="1326">
        <f>W57+(W$61-W$57)/4</f>
        <v>0.44774999999999998</v>
      </c>
      <c r="X58" s="1472">
        <f t="shared" ref="X58:X60" si="16">Q58*19+R58*16+S58*15+T58*12+V58*9+W58*5</f>
        <v>7.620750000000001</v>
      </c>
      <c r="Y58" s="409">
        <v>3325000</v>
      </c>
      <c r="Z58" s="403"/>
      <c r="AA58" s="401"/>
      <c r="AB58" s="401"/>
      <c r="AC58" s="724"/>
      <c r="AD58" s="401"/>
      <c r="AE58" s="692"/>
      <c r="AF58" s="773">
        <v>0.51500000000000001</v>
      </c>
      <c r="AG58" s="403">
        <v>0.182</v>
      </c>
      <c r="AH58" s="403">
        <v>0.28600000000000003</v>
      </c>
      <c r="AI58" s="411">
        <v>0.33299999999999996</v>
      </c>
      <c r="AJ58" s="982">
        <f t="shared" si="5"/>
        <v>2.0880000000000001</v>
      </c>
      <c r="AK58" s="1357">
        <v>2.0880000000000001</v>
      </c>
      <c r="AL58" s="982"/>
      <c r="AM58" s="891">
        <f>E58/AP_C7!H82</f>
        <v>0.82100257683364308</v>
      </c>
      <c r="AN58" s="891">
        <f>F58/AP_C7!I82</f>
        <v>0.47166433592991119</v>
      </c>
    </row>
    <row r="59" spans="1:40" s="652" customFormat="1" ht="17">
      <c r="A59" s="400" t="s">
        <v>211</v>
      </c>
      <c r="B59" s="93" t="s">
        <v>280</v>
      </c>
      <c r="C59" s="409">
        <v>53126000</v>
      </c>
      <c r="D59" s="656">
        <f t="shared" si="0"/>
        <v>53.125999999999998</v>
      </c>
      <c r="E59" s="401">
        <f t="shared" si="11"/>
        <v>35381916</v>
      </c>
      <c r="F59" s="401">
        <f t="shared" si="12"/>
        <v>17744083.999999996</v>
      </c>
      <c r="G59" s="401">
        <f t="shared" si="13"/>
        <v>53126000</v>
      </c>
      <c r="H59" s="724"/>
      <c r="I59" s="737">
        <v>11820000</v>
      </c>
      <c r="J59" s="737">
        <v>504099.99999999994</v>
      </c>
      <c r="K59" s="401">
        <f t="shared" si="10"/>
        <v>1696000.0000000002</v>
      </c>
      <c r="L59" s="401">
        <v>1616000.0000000002</v>
      </c>
      <c r="M59" s="401">
        <v>80000</v>
      </c>
      <c r="N59" s="726"/>
      <c r="O59" s="1115">
        <v>1.5940000000000001</v>
      </c>
      <c r="P59" s="762">
        <f>SUM(Q59:T59)</f>
        <v>0.13950000000000001</v>
      </c>
      <c r="Q59" s="1344">
        <v>0</v>
      </c>
      <c r="R59" s="1330">
        <v>0</v>
      </c>
      <c r="S59" s="1326">
        <v>0</v>
      </c>
      <c r="T59" s="1326">
        <f t="shared" ref="T59:W60" si="17">T58+(T$61-T$57)/4</f>
        <v>0.13950000000000001</v>
      </c>
      <c r="U59" s="762">
        <f t="shared" si="15"/>
        <v>0.86050000000000004</v>
      </c>
      <c r="V59" s="1326">
        <f t="shared" si="17"/>
        <v>0.44800000000000006</v>
      </c>
      <c r="W59" s="1326">
        <f t="shared" si="17"/>
        <v>0.41249999999999998</v>
      </c>
      <c r="X59" s="1472">
        <f t="shared" si="16"/>
        <v>7.7685000000000013</v>
      </c>
      <c r="Y59" s="409">
        <v>3229000</v>
      </c>
      <c r="Z59" s="403"/>
      <c r="AA59" s="401"/>
      <c r="AB59" s="401"/>
      <c r="AC59" s="724"/>
      <c r="AD59" s="401"/>
      <c r="AE59" s="692"/>
      <c r="AF59" s="773">
        <v>0.53799999999999992</v>
      </c>
      <c r="AG59" s="403">
        <v>0.188</v>
      </c>
      <c r="AH59" s="403">
        <v>0.25700000000000001</v>
      </c>
      <c r="AI59" s="411">
        <v>0.33399999999999996</v>
      </c>
      <c r="AJ59" s="982">
        <f t="shared" si="5"/>
        <v>4.5380000000000003</v>
      </c>
      <c r="AK59" s="1357">
        <v>4.5380000000000003</v>
      </c>
      <c r="AL59" s="982"/>
      <c r="AM59" s="891">
        <f>E59/AP_C7!H83</f>
        <v>0.81691522110769133</v>
      </c>
      <c r="AN59" s="891">
        <f>F59/AP_C7!I83</f>
        <v>0.46801151169929089</v>
      </c>
    </row>
    <row r="60" spans="1:40" s="652" customFormat="1" ht="17">
      <c r="A60" s="400" t="s">
        <v>212</v>
      </c>
      <c r="B60" s="93" t="s">
        <v>280</v>
      </c>
      <c r="C60" s="409">
        <v>63166000</v>
      </c>
      <c r="D60" s="656">
        <f t="shared" si="0"/>
        <v>63.165999999999997</v>
      </c>
      <c r="E60" s="401">
        <f t="shared" si="11"/>
        <v>40931568</v>
      </c>
      <c r="F60" s="401">
        <f t="shared" si="12"/>
        <v>22234432.000000004</v>
      </c>
      <c r="G60" s="401">
        <f t="shared" si="13"/>
        <v>63166000</v>
      </c>
      <c r="H60" s="724"/>
      <c r="I60" s="737">
        <v>15923000</v>
      </c>
      <c r="J60" s="737">
        <v>529000</v>
      </c>
      <c r="K60" s="401">
        <f t="shared" si="10"/>
        <v>1843000.0000000002</v>
      </c>
      <c r="L60" s="401">
        <v>1751000.0000000002</v>
      </c>
      <c r="M60" s="401">
        <v>92000</v>
      </c>
      <c r="N60" s="726"/>
      <c r="O60" s="1115">
        <v>1.7490000000000001</v>
      </c>
      <c r="P60" s="762">
        <f>SUM(Q60:T60)</f>
        <v>0.14175000000000001</v>
      </c>
      <c r="Q60" s="1344">
        <v>0</v>
      </c>
      <c r="R60" s="1330">
        <v>0</v>
      </c>
      <c r="S60" s="1326">
        <v>0</v>
      </c>
      <c r="T60" s="1326">
        <f t="shared" si="17"/>
        <v>0.14175000000000001</v>
      </c>
      <c r="U60" s="762">
        <f t="shared" si="15"/>
        <v>0.85825000000000007</v>
      </c>
      <c r="V60" s="1326">
        <f t="shared" si="17"/>
        <v>0.48100000000000009</v>
      </c>
      <c r="W60" s="1326">
        <f t="shared" si="17"/>
        <v>0.37724999999999997</v>
      </c>
      <c r="X60" s="1472">
        <f t="shared" si="16"/>
        <v>7.9162500000000016</v>
      </c>
      <c r="Y60" s="409">
        <v>4061000</v>
      </c>
      <c r="Z60" s="403"/>
      <c r="AA60" s="401"/>
      <c r="AB60" s="401"/>
      <c r="AC60" s="724"/>
      <c r="AD60" s="401"/>
      <c r="AE60" s="692"/>
      <c r="AF60" s="773">
        <v>0.626</v>
      </c>
      <c r="AG60" s="403">
        <v>0.19899999999999998</v>
      </c>
      <c r="AH60" s="403">
        <v>0.24</v>
      </c>
      <c r="AI60" s="411">
        <v>0.35200000000000004</v>
      </c>
      <c r="AJ60" s="982">
        <f t="shared" si="5"/>
        <v>5.1950000000000003</v>
      </c>
      <c r="AK60" s="1357">
        <v>5.1950000000000003</v>
      </c>
      <c r="AL60" s="982"/>
      <c r="AM60" s="891">
        <f>E60/AP_C7!H84</f>
        <v>0.90933516221882271</v>
      </c>
      <c r="AN60" s="891">
        <f>F60/AP_C7!I84</f>
        <v>0.56052570550041037</v>
      </c>
    </row>
    <row r="61" spans="1:40" s="652" customFormat="1" ht="17">
      <c r="A61" s="400" t="s">
        <v>213</v>
      </c>
      <c r="B61" s="93" t="s">
        <v>280</v>
      </c>
      <c r="C61" s="409">
        <v>64283000</v>
      </c>
      <c r="D61" s="656">
        <f t="shared" si="0"/>
        <v>64.283000000000001</v>
      </c>
      <c r="E61" s="401">
        <f t="shared" si="11"/>
        <v>44033855</v>
      </c>
      <c r="F61" s="401">
        <f t="shared" si="12"/>
        <v>20249145</v>
      </c>
      <c r="G61" s="401">
        <f t="shared" si="13"/>
        <v>64283000</v>
      </c>
      <c r="H61" s="724"/>
      <c r="I61" s="737">
        <v>12492000</v>
      </c>
      <c r="J61" s="737">
        <v>547300</v>
      </c>
      <c r="K61" s="401">
        <f t="shared" si="10"/>
        <v>1981000</v>
      </c>
      <c r="L61" s="401">
        <v>1838000</v>
      </c>
      <c r="M61" s="401">
        <v>143000</v>
      </c>
      <c r="N61" s="726"/>
      <c r="O61" s="1115">
        <v>1.8839999999999999</v>
      </c>
      <c r="P61" s="403">
        <v>0.14399999999999999</v>
      </c>
      <c r="Q61" s="1344">
        <v>0</v>
      </c>
      <c r="R61" s="1330">
        <v>0</v>
      </c>
      <c r="S61" s="1326">
        <v>0</v>
      </c>
      <c r="T61" s="1326">
        <f t="shared" si="14"/>
        <v>0.14399999999999999</v>
      </c>
      <c r="U61" s="403">
        <f t="shared" si="15"/>
        <v>0.85599999999999998</v>
      </c>
      <c r="V61" s="1322">
        <v>0.51400000000000001</v>
      </c>
      <c r="W61" s="1322">
        <v>0.34199999999999997</v>
      </c>
      <c r="X61" s="1363">
        <f>Q61*19+R61*16+S61*15+T61*12+V61*9+W61*5</f>
        <v>8.0640000000000001</v>
      </c>
      <c r="Y61" s="409">
        <v>4980000</v>
      </c>
      <c r="Z61" s="403"/>
      <c r="AA61" s="401"/>
      <c r="AB61" s="401"/>
      <c r="AC61" s="724"/>
      <c r="AD61" s="401">
        <f>AE61*C61</f>
        <v>982244240</v>
      </c>
      <c r="AE61" s="692">
        <v>15.28</v>
      </c>
      <c r="AF61" s="773">
        <v>0.61699999999999999</v>
      </c>
      <c r="AG61" s="403">
        <v>0.20199999999999999</v>
      </c>
      <c r="AH61" s="403">
        <v>0.22399999999999998</v>
      </c>
      <c r="AI61" s="411">
        <v>0.315</v>
      </c>
      <c r="AJ61" s="982">
        <f t="shared" si="5"/>
        <v>6.2670000000000003</v>
      </c>
      <c r="AK61" s="1357">
        <v>6.2670000000000003</v>
      </c>
      <c r="AL61" s="982"/>
      <c r="AM61" s="891">
        <f>E61/AP_C7!H85</f>
        <v>0.94263360449842637</v>
      </c>
      <c r="AN61" s="891">
        <f>F61/AP_C7!I85</f>
        <v>0.488868499630084</v>
      </c>
    </row>
    <row r="62" spans="1:40" s="652" customFormat="1" ht="17">
      <c r="A62" s="400" t="s">
        <v>214</v>
      </c>
      <c r="B62" s="93" t="s">
        <v>280</v>
      </c>
      <c r="C62" s="409">
        <v>86403000</v>
      </c>
      <c r="D62" s="656">
        <f t="shared" si="0"/>
        <v>86.403000000000006</v>
      </c>
      <c r="E62" s="401">
        <f t="shared" si="11"/>
        <v>53137845</v>
      </c>
      <c r="F62" s="401">
        <f t="shared" si="12"/>
        <v>33265155</v>
      </c>
      <c r="G62" s="401">
        <f t="shared" si="13"/>
        <v>86403000</v>
      </c>
      <c r="H62" s="724"/>
      <c r="I62" s="737">
        <v>30005000</v>
      </c>
      <c r="J62" s="737">
        <v>776800.00000000012</v>
      </c>
      <c r="K62" s="401">
        <f t="shared" si="10"/>
        <v>2339000</v>
      </c>
      <c r="L62" s="401">
        <v>1774000</v>
      </c>
      <c r="M62" s="401">
        <v>565000</v>
      </c>
      <c r="N62" s="726"/>
      <c r="O62" s="1115">
        <v>2.2570000000000001</v>
      </c>
      <c r="P62" s="762">
        <f>SUM(Q62:T62)</f>
        <v>0.1265</v>
      </c>
      <c r="Q62" s="1344">
        <v>0</v>
      </c>
      <c r="R62" s="1330">
        <v>0</v>
      </c>
      <c r="S62" s="1326">
        <v>0</v>
      </c>
      <c r="T62" s="1326">
        <f>(T61+T63)/2</f>
        <v>0.1265</v>
      </c>
      <c r="U62" s="762">
        <f t="shared" si="15"/>
        <v>0.87350000000000005</v>
      </c>
      <c r="V62" s="1326">
        <f>(V61+V63)/2</f>
        <v>0.47550000000000003</v>
      </c>
      <c r="W62" s="1326">
        <f>(W61+W63)/2</f>
        <v>0.39800000000000002</v>
      </c>
      <c r="X62" s="1472">
        <f>Q62*19+R62*16+S62*15+T62*12+V62*9+W62*5</f>
        <v>7.7875000000000005</v>
      </c>
      <c r="Y62" s="409">
        <v>6063000</v>
      </c>
      <c r="Z62" s="403"/>
      <c r="AA62" s="401"/>
      <c r="AB62" s="401"/>
      <c r="AC62" s="724"/>
      <c r="AD62" s="401"/>
      <c r="AE62" s="692"/>
      <c r="AF62" s="773">
        <v>0.80299999999999994</v>
      </c>
      <c r="AG62" s="403">
        <v>0.22800000000000001</v>
      </c>
      <c r="AH62" s="403">
        <v>0.20300000000000001</v>
      </c>
      <c r="AI62" s="411">
        <v>0.38500000000000001</v>
      </c>
      <c r="AJ62" s="982">
        <f t="shared" si="5"/>
        <v>26</v>
      </c>
      <c r="AK62" s="1357">
        <v>26</v>
      </c>
      <c r="AL62" s="982"/>
      <c r="AM62" s="891">
        <f>E62/AP_C7!H86</f>
        <v>1.0975567723569877</v>
      </c>
      <c r="AN62" s="891">
        <f>F62/AP_C7!I86</f>
        <v>0.77049471722596241</v>
      </c>
    </row>
    <row r="63" spans="1:40" s="652" customFormat="1" ht="17">
      <c r="A63" s="400" t="s">
        <v>215</v>
      </c>
      <c r="B63" s="93" t="s">
        <v>280</v>
      </c>
      <c r="C63" s="409">
        <v>91179000</v>
      </c>
      <c r="D63" s="656">
        <f t="shared" si="0"/>
        <v>91.179000000000002</v>
      </c>
      <c r="E63" s="401">
        <f t="shared" si="11"/>
        <v>55528011</v>
      </c>
      <c r="F63" s="401">
        <f t="shared" si="12"/>
        <v>35650989</v>
      </c>
      <c r="G63" s="401">
        <f t="shared" si="13"/>
        <v>91179000</v>
      </c>
      <c r="H63" s="724"/>
      <c r="I63" s="737">
        <v>20491000</v>
      </c>
      <c r="J63" s="737">
        <v>737400</v>
      </c>
      <c r="K63" s="401">
        <f t="shared" si="10"/>
        <v>2589999.9999999995</v>
      </c>
      <c r="L63" s="401">
        <v>1961999.9999999995</v>
      </c>
      <c r="M63" s="401">
        <v>628000</v>
      </c>
      <c r="N63" s="726"/>
      <c r="O63" s="1115">
        <v>2.5030000000000001</v>
      </c>
      <c r="P63" s="403">
        <v>0.109</v>
      </c>
      <c r="Q63" s="1344">
        <v>0</v>
      </c>
      <c r="R63" s="1330">
        <v>0</v>
      </c>
      <c r="S63" s="1326">
        <v>0</v>
      </c>
      <c r="T63" s="1326">
        <f t="shared" si="14"/>
        <v>0.109</v>
      </c>
      <c r="U63" s="394">
        <f t="shared" si="15"/>
        <v>0.89100000000000001</v>
      </c>
      <c r="V63" s="1353">
        <v>0.437</v>
      </c>
      <c r="W63" s="1353">
        <v>0.45400000000000001</v>
      </c>
      <c r="X63" s="1363">
        <f>Q63*19+R63*16+S63*15+T63*12+V63*9+W63*5</f>
        <v>7.5109999999999992</v>
      </c>
      <c r="Y63" s="409">
        <v>5473000</v>
      </c>
      <c r="Z63" s="403"/>
      <c r="AA63" s="401"/>
      <c r="AB63" s="401"/>
      <c r="AC63" s="724"/>
      <c r="AD63" s="401"/>
      <c r="AE63" s="692"/>
      <c r="AF63" s="773">
        <v>0.79299999999999993</v>
      </c>
      <c r="AG63" s="403">
        <v>0.23699999999999999</v>
      </c>
      <c r="AH63" s="403">
        <v>0.19500000000000001</v>
      </c>
      <c r="AI63" s="411">
        <v>0.39100000000000001</v>
      </c>
      <c r="AJ63" s="982">
        <f t="shared" si="5"/>
        <v>55</v>
      </c>
      <c r="AK63" s="1357">
        <v>55</v>
      </c>
      <c r="AL63" s="982"/>
      <c r="AM63" s="891">
        <f>E63/AP_C7!H87</f>
        <v>1.1079966663474141</v>
      </c>
      <c r="AN63" s="891">
        <f>F63/AP_C7!I87</f>
        <v>0.79352990439528426</v>
      </c>
    </row>
    <row r="64" spans="1:40" s="652" customFormat="1" ht="17">
      <c r="A64" s="400" t="s">
        <v>216</v>
      </c>
      <c r="B64" s="93" t="s">
        <v>280</v>
      </c>
      <c r="C64" s="409">
        <v>93791000</v>
      </c>
      <c r="D64" s="656">
        <f t="shared" si="0"/>
        <v>93.790999999999997</v>
      </c>
      <c r="E64" s="401">
        <f t="shared" si="11"/>
        <v>57118719</v>
      </c>
      <c r="F64" s="401">
        <f t="shared" si="12"/>
        <v>36672281</v>
      </c>
      <c r="G64" s="401">
        <f t="shared" si="13"/>
        <v>93791000</v>
      </c>
      <c r="H64" s="724"/>
      <c r="I64" s="737">
        <v>24943000</v>
      </c>
      <c r="J64" s="737">
        <v>726500</v>
      </c>
      <c r="K64" s="401">
        <f t="shared" si="10"/>
        <v>2861000</v>
      </c>
      <c r="L64" s="401">
        <v>2171000</v>
      </c>
      <c r="M64" s="401">
        <v>690000</v>
      </c>
      <c r="N64" s="726"/>
      <c r="O64" s="1115">
        <v>2.6930000000000001</v>
      </c>
      <c r="P64" s="762">
        <f>P63+(P66-P63)/33</f>
        <v>0.11463636363636363</v>
      </c>
      <c r="Q64" s="1344">
        <f t="shared" ref="Q64:W64" si="18">Q63+(Q66-Q63)/33</f>
        <v>0</v>
      </c>
      <c r="R64" s="1330">
        <f t="shared" si="18"/>
        <v>0</v>
      </c>
      <c r="S64" s="1326">
        <f t="shared" si="18"/>
        <v>0</v>
      </c>
      <c r="T64" s="1326">
        <f t="shared" si="18"/>
        <v>0.11463636363636363</v>
      </c>
      <c r="U64" s="762">
        <f t="shared" si="18"/>
        <v>0.88536363636363635</v>
      </c>
      <c r="V64" s="1326">
        <f t="shared" si="18"/>
        <v>0.43851515151515152</v>
      </c>
      <c r="W64" s="1326">
        <f t="shared" si="18"/>
        <v>0.44684848484848488</v>
      </c>
      <c r="X64" s="1472">
        <f t="shared" ref="X64:X67" si="19">Q64*19+R64*16+S64*15+T64*12+V64*9+W64*5</f>
        <v>7.5565151515151516</v>
      </c>
      <c r="Y64" s="409">
        <v>7310000</v>
      </c>
      <c r="Z64" s="403"/>
      <c r="AA64" s="401"/>
      <c r="AB64" s="401"/>
      <c r="AC64" s="724"/>
      <c r="AD64" s="401"/>
      <c r="AE64" s="692"/>
      <c r="AF64" s="773">
        <v>0.76400000000000001</v>
      </c>
      <c r="AG64" s="403">
        <v>0.27699999999999997</v>
      </c>
      <c r="AH64" s="762">
        <f>(AH63+AH65)/2</f>
        <v>0.1615</v>
      </c>
      <c r="AI64" s="411">
        <v>0.39100000000000001</v>
      </c>
      <c r="AJ64" s="982">
        <f t="shared" si="5"/>
        <v>70.16</v>
      </c>
      <c r="AK64" s="1357">
        <v>70.16</v>
      </c>
      <c r="AL64" s="982"/>
      <c r="AM64" s="891">
        <f>E64/AP_C7!H88</f>
        <v>1.1023225496231868</v>
      </c>
      <c r="AN64" s="891">
        <f>F64/AP_C7!I88</f>
        <v>0.78560310453610604</v>
      </c>
    </row>
    <row r="65" spans="1:40" s="652" customFormat="1" ht="17">
      <c r="A65" s="400" t="s">
        <v>217</v>
      </c>
      <c r="B65" s="93" t="s">
        <v>280</v>
      </c>
      <c r="C65" s="409">
        <v>75786000</v>
      </c>
      <c r="D65" s="656">
        <f t="shared" si="0"/>
        <v>75.786000000000001</v>
      </c>
      <c r="E65" s="401">
        <f t="shared" si="11"/>
        <v>54944850</v>
      </c>
      <c r="F65" s="401">
        <f t="shared" si="12"/>
        <v>20841150</v>
      </c>
      <c r="G65" s="401">
        <f t="shared" si="13"/>
        <v>75786000</v>
      </c>
      <c r="H65" s="724"/>
      <c r="I65" s="737">
        <v>16471000</v>
      </c>
      <c r="J65" s="737">
        <v>645200</v>
      </c>
      <c r="K65" s="401">
        <f t="shared" si="10"/>
        <v>2675000</v>
      </c>
      <c r="L65" s="401">
        <v>2267000</v>
      </c>
      <c r="M65" s="401">
        <v>408000</v>
      </c>
      <c r="N65" s="726"/>
      <c r="O65" s="1115">
        <v>2.5539999999999998</v>
      </c>
      <c r="P65" s="762">
        <f>P63+(P66-P63)/33*2</f>
        <v>0.12027272727272727</v>
      </c>
      <c r="Q65" s="1344">
        <f t="shared" ref="Q65:W65" si="20">Q63+(Q66-Q63)/33*2</f>
        <v>0</v>
      </c>
      <c r="R65" s="1330">
        <f t="shared" si="20"/>
        <v>0</v>
      </c>
      <c r="S65" s="1326">
        <f t="shared" si="20"/>
        <v>0</v>
      </c>
      <c r="T65" s="1326">
        <f t="shared" si="20"/>
        <v>0.12027272727272727</v>
      </c>
      <c r="U65" s="762">
        <f t="shared" si="20"/>
        <v>0.87972727272727269</v>
      </c>
      <c r="V65" s="1326">
        <f t="shared" si="20"/>
        <v>0.44003030303030305</v>
      </c>
      <c r="W65" s="1326">
        <f t="shared" si="20"/>
        <v>0.4396969696969697</v>
      </c>
      <c r="X65" s="1472">
        <f t="shared" si="19"/>
        <v>7.6020303030303031</v>
      </c>
      <c r="Y65" s="409">
        <v>5808000</v>
      </c>
      <c r="Z65" s="403"/>
      <c r="AA65" s="401"/>
      <c r="AB65" s="401"/>
      <c r="AC65" s="724"/>
      <c r="AD65" s="401"/>
      <c r="AE65" s="692"/>
      <c r="AF65" s="773">
        <v>0.63400000000000001</v>
      </c>
      <c r="AG65" s="403">
        <v>0.26700000000000002</v>
      </c>
      <c r="AH65" s="403">
        <v>0.128</v>
      </c>
      <c r="AI65" s="411">
        <v>0.27500000000000002</v>
      </c>
      <c r="AJ65" s="982">
        <f t="shared" si="5"/>
        <v>3.2</v>
      </c>
      <c r="AK65" s="1357">
        <v>3.2</v>
      </c>
      <c r="AL65" s="982"/>
      <c r="AM65" s="891">
        <f>E65/AP_C7!H89</f>
        <v>1.026666500307035</v>
      </c>
      <c r="AN65" s="891">
        <f>F65/AP_C7!I89</f>
        <v>0.43030225446847953</v>
      </c>
    </row>
    <row r="66" spans="1:40" s="652" customFormat="1" ht="17">
      <c r="A66" s="400" t="s">
        <v>218</v>
      </c>
      <c r="B66" s="93" t="s">
        <v>280</v>
      </c>
      <c r="C66" s="409">
        <v>69239000</v>
      </c>
      <c r="D66" s="656">
        <f t="shared" si="0"/>
        <v>69.239000000000004</v>
      </c>
      <c r="E66" s="401">
        <f t="shared" si="11"/>
        <v>45143828</v>
      </c>
      <c r="F66" s="401">
        <f t="shared" si="12"/>
        <v>24095172</v>
      </c>
      <c r="G66" s="401">
        <f t="shared" si="13"/>
        <v>69239000</v>
      </c>
      <c r="H66" s="724"/>
      <c r="I66" s="737">
        <v>15863000</v>
      </c>
      <c r="J66" s="737">
        <v>668300</v>
      </c>
      <c r="K66" s="401">
        <f t="shared" si="10"/>
        <v>2620000</v>
      </c>
      <c r="L66" s="401">
        <v>2108000</v>
      </c>
      <c r="M66" s="401">
        <v>512000</v>
      </c>
      <c r="N66" s="726"/>
      <c r="O66" s="1115">
        <v>2.5110000000000001</v>
      </c>
      <c r="P66" s="394">
        <v>0.29499999999999998</v>
      </c>
      <c r="Q66" s="1344">
        <v>0</v>
      </c>
      <c r="R66" s="1330">
        <v>0</v>
      </c>
      <c r="S66" s="1326">
        <v>0</v>
      </c>
      <c r="T66" s="1326">
        <f>P66-SUM(Q66:S66)</f>
        <v>0.29499999999999998</v>
      </c>
      <c r="U66" s="762">
        <f t="shared" si="15"/>
        <v>0.70499999999999996</v>
      </c>
      <c r="V66" s="1353">
        <v>0.48699999999999999</v>
      </c>
      <c r="W66" s="1353">
        <v>0.218</v>
      </c>
      <c r="X66" s="1363">
        <f t="shared" si="19"/>
        <v>9.0129999999999999</v>
      </c>
      <c r="Y66" s="409">
        <v>5590000</v>
      </c>
      <c r="Z66" s="403"/>
      <c r="AA66" s="401"/>
      <c r="AB66" s="401"/>
      <c r="AC66" s="724"/>
      <c r="AD66" s="401">
        <f>AE66*C66</f>
        <v>1294769300</v>
      </c>
      <c r="AE66" s="692">
        <v>18.7</v>
      </c>
      <c r="AF66" s="773">
        <v>0.56100000000000005</v>
      </c>
      <c r="AG66" s="403">
        <v>0.27800000000000002</v>
      </c>
      <c r="AH66" s="403">
        <v>0.10199999999999999</v>
      </c>
      <c r="AI66" s="411">
        <v>0.34799999999999998</v>
      </c>
      <c r="AJ66" s="982">
        <f t="shared" si="5"/>
        <v>2.052</v>
      </c>
      <c r="AK66" s="1357">
        <v>2.052</v>
      </c>
      <c r="AL66" s="982"/>
      <c r="AM66" s="891">
        <f>E66/AP_C7!H90</f>
        <v>0.81754545761159814</v>
      </c>
      <c r="AN66" s="891">
        <f>F66/AP_C7!I90</f>
        <v>0.48010712937956596</v>
      </c>
    </row>
    <row r="67" spans="1:40" s="652" customFormat="1" ht="17">
      <c r="A67" s="400" t="s">
        <v>219</v>
      </c>
      <c r="B67" s="93" t="s">
        <v>280</v>
      </c>
      <c r="C67" s="409">
        <v>71575000</v>
      </c>
      <c r="D67" s="656">
        <f t="shared" si="0"/>
        <v>71.575000000000003</v>
      </c>
      <c r="E67" s="401">
        <f t="shared" si="11"/>
        <v>46595325</v>
      </c>
      <c r="F67" s="401">
        <f t="shared" si="12"/>
        <v>24979675</v>
      </c>
      <c r="G67" s="401">
        <f t="shared" si="13"/>
        <v>71575000</v>
      </c>
      <c r="H67" s="724"/>
      <c r="I67" s="737">
        <v>16982000</v>
      </c>
      <c r="J67" s="737">
        <v>708000</v>
      </c>
      <c r="K67" s="401">
        <f t="shared" si="10"/>
        <v>2701000</v>
      </c>
      <c r="L67" s="401">
        <v>2134000</v>
      </c>
      <c r="M67" s="401">
        <v>567000</v>
      </c>
      <c r="N67" s="724"/>
      <c r="O67" s="1115">
        <v>2.601</v>
      </c>
      <c r="P67" s="403">
        <v>0.34499999999999997</v>
      </c>
      <c r="Q67" s="1344">
        <v>0</v>
      </c>
      <c r="R67" s="1330">
        <v>0</v>
      </c>
      <c r="S67" s="1326">
        <v>0</v>
      </c>
      <c r="T67" s="1326">
        <f>P67-SUM(Q67:S67)</f>
        <v>0.34499999999999997</v>
      </c>
      <c r="U67" s="403">
        <f>V67+W67</f>
        <v>0.65500000000000003</v>
      </c>
      <c r="V67" s="1322">
        <v>0.47099999999999997</v>
      </c>
      <c r="W67" s="1322">
        <v>0.18400000000000005</v>
      </c>
      <c r="X67" s="1363">
        <f t="shared" si="19"/>
        <v>9.2989999999999995</v>
      </c>
      <c r="Y67" s="409">
        <v>4768000</v>
      </c>
      <c r="Z67" s="403"/>
      <c r="AA67" s="401"/>
      <c r="AB67" s="401"/>
      <c r="AC67" s="724"/>
      <c r="AD67" s="401"/>
      <c r="AE67" s="692"/>
      <c r="AF67" s="773">
        <v>0.56999999999999995</v>
      </c>
      <c r="AG67" s="403">
        <v>0.32299999999999995</v>
      </c>
      <c r="AH67" s="403">
        <v>0.11</v>
      </c>
      <c r="AI67" s="698">
        <f>(AI66+AI68)/2</f>
        <v>0.34899999999999998</v>
      </c>
      <c r="AJ67" s="982">
        <f t="shared" si="5"/>
        <v>4.04</v>
      </c>
      <c r="AK67" s="1357">
        <v>4.04</v>
      </c>
      <c r="AL67" s="982"/>
      <c r="AM67" s="891">
        <f>E67/AP_C7!H91</f>
        <v>0.81861428953319515</v>
      </c>
      <c r="AN67" s="891">
        <f>F67/AP_C7!I91</f>
        <v>0.48092956525126884</v>
      </c>
    </row>
    <row r="68" spans="1:40" s="652" customFormat="1" ht="17">
      <c r="A68" s="400" t="s">
        <v>220</v>
      </c>
      <c r="B68" s="93" t="s">
        <v>280</v>
      </c>
      <c r="C68" s="409">
        <v>92945000</v>
      </c>
      <c r="D68" s="656">
        <f t="shared" si="0"/>
        <v>92.944999999999993</v>
      </c>
      <c r="E68" s="401">
        <f t="shared" si="11"/>
        <v>60414250</v>
      </c>
      <c r="F68" s="401">
        <f t="shared" si="12"/>
        <v>32530749.999999996</v>
      </c>
      <c r="G68" s="401">
        <f t="shared" si="13"/>
        <v>92945000</v>
      </c>
      <c r="H68" s="724"/>
      <c r="I68" s="737">
        <v>29689000</v>
      </c>
      <c r="J68" s="737">
        <v>1066000</v>
      </c>
      <c r="K68" s="401">
        <f t="shared" si="10"/>
        <v>3214000</v>
      </c>
      <c r="L68" s="401">
        <v>2211000</v>
      </c>
      <c r="M68" s="401">
        <v>1003000</v>
      </c>
      <c r="N68" s="726"/>
      <c r="O68" s="1115">
        <v>3.1080000000000001</v>
      </c>
      <c r="P68" s="403"/>
      <c r="Q68" s="1344"/>
      <c r="R68" s="1330"/>
      <c r="S68" s="1326"/>
      <c r="T68" s="1322"/>
      <c r="U68" s="403"/>
      <c r="V68" s="1322"/>
      <c r="W68" s="1322"/>
      <c r="X68" s="1322"/>
      <c r="Y68" s="409">
        <v>5674000</v>
      </c>
      <c r="Z68" s="403"/>
      <c r="AA68" s="401"/>
      <c r="AB68" s="401"/>
      <c r="AC68" s="724"/>
      <c r="AD68" s="401"/>
      <c r="AE68" s="692"/>
      <c r="AF68" s="773">
        <v>0.71099999999999997</v>
      </c>
      <c r="AG68" s="403">
        <v>0.32799999999999996</v>
      </c>
      <c r="AH68" s="403">
        <v>0.10300000000000001</v>
      </c>
      <c r="AI68" s="411">
        <v>0.35</v>
      </c>
      <c r="AJ68" s="982">
        <f t="shared" si="5"/>
        <v>7.9</v>
      </c>
      <c r="AK68" s="1357">
        <v>7.9</v>
      </c>
      <c r="AL68" s="982"/>
      <c r="AM68" s="891">
        <f>E68/AP_C7!H92</f>
        <v>1.0305945639462288</v>
      </c>
      <c r="AN68" s="891">
        <f>F68/AP_C7!I92</f>
        <v>0.60585751526641374</v>
      </c>
    </row>
    <row r="69" spans="1:40" s="652" customFormat="1" ht="17">
      <c r="A69" s="400" t="s">
        <v>221</v>
      </c>
      <c r="B69" s="93" t="s">
        <v>280</v>
      </c>
      <c r="C69" s="409">
        <v>116209000</v>
      </c>
      <c r="D69" s="656">
        <f t="shared" si="0"/>
        <v>116.209</v>
      </c>
      <c r="E69" s="401"/>
      <c r="F69" s="401"/>
      <c r="G69" s="401">
        <f t="shared" si="13"/>
        <v>116209000</v>
      </c>
      <c r="H69" s="724"/>
      <c r="I69" s="737">
        <v>32960000</v>
      </c>
      <c r="J69" s="737">
        <v>1681900</v>
      </c>
      <c r="K69" s="401">
        <f t="shared" si="10"/>
        <v>4075000</v>
      </c>
      <c r="L69" s="401">
        <v>2302000</v>
      </c>
      <c r="M69" s="401">
        <v>1772999.9999999998</v>
      </c>
      <c r="N69" s="726"/>
      <c r="O69" s="1115">
        <v>3.8570000000000002</v>
      </c>
      <c r="P69" s="403"/>
      <c r="Q69" s="1344"/>
      <c r="R69" s="1330"/>
      <c r="S69" s="1326"/>
      <c r="T69" s="1322"/>
      <c r="U69" s="403"/>
      <c r="V69" s="1322"/>
      <c r="W69" s="1322"/>
      <c r="X69" s="1322"/>
      <c r="Y69" s="409">
        <v>6676000</v>
      </c>
      <c r="Z69" s="403"/>
      <c r="AA69" s="401"/>
      <c r="AB69" s="401"/>
      <c r="AC69" s="724"/>
      <c r="AD69" s="401">
        <f>AE69*C69</f>
        <v>2319531640</v>
      </c>
      <c r="AE69" s="692">
        <v>19.96</v>
      </c>
      <c r="AF69" s="773">
        <v>0.84699999999999998</v>
      </c>
      <c r="AG69" s="762">
        <f>AG68+(AG$77-AG$68)/9</f>
        <v>0.33199999999999996</v>
      </c>
      <c r="AH69" s="403">
        <v>0.12300000000000001</v>
      </c>
      <c r="AI69" s="698">
        <f>AI68+(AI$77-AI$68)/9</f>
        <v>0.35633333333333334</v>
      </c>
      <c r="AJ69" s="982">
        <f t="shared" si="5"/>
        <v>8.23</v>
      </c>
      <c r="AK69" s="1357">
        <v>8.23</v>
      </c>
      <c r="AL69" s="982"/>
      <c r="AM69" s="1391">
        <f t="shared" ref="AM69:AN76" si="21">AM68+(AM$77-AM$68)/9</f>
        <v>1.051006763826529</v>
      </c>
      <c r="AN69" s="1391">
        <f t="shared" si="21"/>
        <v>0.63843634010714401</v>
      </c>
    </row>
    <row r="70" spans="1:40" s="652" customFormat="1" ht="17">
      <c r="A70" s="400" t="s">
        <v>222</v>
      </c>
      <c r="B70" s="93" t="s">
        <v>280</v>
      </c>
      <c r="C70" s="409">
        <v>103417000</v>
      </c>
      <c r="D70" s="656">
        <f t="shared" si="0"/>
        <v>103.417</v>
      </c>
      <c r="E70" s="401"/>
      <c r="F70" s="401"/>
      <c r="G70" s="401">
        <f t="shared" si="13"/>
        <v>103417000</v>
      </c>
      <c r="H70" s="724"/>
      <c r="I70" s="737">
        <v>18792000</v>
      </c>
      <c r="J70" s="737">
        <v>1007000</v>
      </c>
      <c r="K70" s="401">
        <v>3494000.0000000005</v>
      </c>
      <c r="L70" s="353">
        <f t="shared" ref="L70:L76" si="22">K70-M70</f>
        <v>1584142.8571428577</v>
      </c>
      <c r="M70" s="353">
        <f t="shared" ref="M70:M76" si="23">M69+(M$77-M$69)/7</f>
        <v>1909857.1428571427</v>
      </c>
      <c r="N70" s="726"/>
      <c r="O70" s="1115">
        <v>3.2210000000000001</v>
      </c>
      <c r="P70" s="403"/>
      <c r="Q70" s="1344"/>
      <c r="R70" s="1330"/>
      <c r="S70" s="1326"/>
      <c r="T70" s="1322"/>
      <c r="U70" s="403"/>
      <c r="V70" s="1322"/>
      <c r="W70" s="1322"/>
      <c r="X70" s="1322"/>
      <c r="Y70" s="409">
        <v>9005000</v>
      </c>
      <c r="Z70" s="403"/>
      <c r="AA70" s="401"/>
      <c r="AB70" s="401"/>
      <c r="AC70" s="724"/>
      <c r="AD70" s="401"/>
      <c r="AE70" s="692"/>
      <c r="AF70" s="1118">
        <f>A2a!B72*0.9</f>
        <v>0.80421705222619455</v>
      </c>
      <c r="AG70" s="762">
        <f t="shared" ref="AG70:AI76" si="24">AG69+(AG$77-AG$68)/9</f>
        <v>0.33599999999999997</v>
      </c>
      <c r="AI70" s="698">
        <f t="shared" si="24"/>
        <v>0.36266666666666669</v>
      </c>
      <c r="AJ70" s="982"/>
      <c r="AK70" s="1357"/>
      <c r="AL70" s="982"/>
      <c r="AM70" s="1391">
        <f t="shared" si="21"/>
        <v>1.0714189637068292</v>
      </c>
      <c r="AN70" s="1391">
        <f t="shared" si="21"/>
        <v>0.67101516494787428</v>
      </c>
    </row>
    <row r="71" spans="1:40" s="652" customFormat="1" ht="17">
      <c r="A71" s="400" t="s">
        <v>223</v>
      </c>
      <c r="B71" s="93" t="s">
        <v>280</v>
      </c>
      <c r="C71" s="409">
        <v>102443000</v>
      </c>
      <c r="D71" s="656">
        <f t="shared" ref="D71:D124" si="25">C71/1000/1000</f>
        <v>102.443</v>
      </c>
      <c r="E71" s="401"/>
      <c r="F71" s="401"/>
      <c r="G71" s="401">
        <f t="shared" si="13"/>
        <v>102443000</v>
      </c>
      <c r="H71" s="724"/>
      <c r="I71" s="737">
        <v>14025000</v>
      </c>
      <c r="J71" s="737">
        <v>964200</v>
      </c>
      <c r="K71" s="401">
        <v>3468000</v>
      </c>
      <c r="L71" s="353">
        <f t="shared" si="22"/>
        <v>1421285.7142857143</v>
      </c>
      <c r="M71" s="353">
        <f t="shared" si="23"/>
        <v>2046714.2857142857</v>
      </c>
      <c r="N71" s="726"/>
      <c r="O71" s="1115">
        <v>3.1949999999999998</v>
      </c>
      <c r="P71" s="403"/>
      <c r="Q71" s="1344"/>
      <c r="R71" s="1330"/>
      <c r="S71" s="1326"/>
      <c r="T71" s="1322"/>
      <c r="U71" s="403"/>
      <c r="V71" s="1322"/>
      <c r="W71" s="1322"/>
      <c r="X71" s="1322"/>
      <c r="Y71" s="409">
        <v>8995000</v>
      </c>
      <c r="Z71" s="403"/>
      <c r="AA71" s="401"/>
      <c r="AB71" s="401"/>
      <c r="AC71" s="724"/>
      <c r="AD71" s="401"/>
      <c r="AE71" s="692"/>
      <c r="AF71" s="1118">
        <f>A2a!B73*0.9</f>
        <v>0.78504507331445128</v>
      </c>
      <c r="AG71" s="762">
        <f t="shared" si="24"/>
        <v>0.33999999999999997</v>
      </c>
      <c r="AI71" s="698">
        <f t="shared" si="24"/>
        <v>0.36900000000000005</v>
      </c>
      <c r="AJ71" s="982"/>
      <c r="AK71" s="1357"/>
      <c r="AL71" s="982"/>
      <c r="AM71" s="1391">
        <f t="shared" si="21"/>
        <v>1.0918311635871294</v>
      </c>
      <c r="AN71" s="1391">
        <f t="shared" si="21"/>
        <v>0.70359398978860455</v>
      </c>
    </row>
    <row r="72" spans="1:40" s="652" customFormat="1" ht="17">
      <c r="A72" s="400" t="s">
        <v>224</v>
      </c>
      <c r="B72" s="93" t="s">
        <v>280</v>
      </c>
      <c r="C72" s="409">
        <v>100363000</v>
      </c>
      <c r="D72" s="656">
        <f t="shared" si="25"/>
        <v>100.363</v>
      </c>
      <c r="E72" s="401"/>
      <c r="F72" s="401"/>
      <c r="G72" s="401">
        <f t="shared" si="13"/>
        <v>100363000</v>
      </c>
      <c r="H72" s="724"/>
      <c r="I72" s="737">
        <v>17532000</v>
      </c>
      <c r="J72" s="737">
        <v>940600</v>
      </c>
      <c r="K72" s="401">
        <v>3534000</v>
      </c>
      <c r="L72" s="353">
        <f t="shared" si="22"/>
        <v>1350428.5714285714</v>
      </c>
      <c r="M72" s="353">
        <f t="shared" si="23"/>
        <v>2183571.4285714286</v>
      </c>
      <c r="N72" s="726"/>
      <c r="O72" s="1115">
        <v>3.2549999999999999</v>
      </c>
      <c r="P72" s="403"/>
      <c r="Q72" s="1344"/>
      <c r="R72" s="1330"/>
      <c r="S72" s="1326"/>
      <c r="T72" s="1322"/>
      <c r="U72" s="403"/>
      <c r="V72" s="1322"/>
      <c r="W72" s="1322"/>
      <c r="X72" s="1322"/>
      <c r="Y72" s="409">
        <v>14282000</v>
      </c>
      <c r="Z72" s="403"/>
      <c r="AA72" s="401"/>
      <c r="AB72" s="401"/>
      <c r="AC72" s="724"/>
      <c r="AD72" s="401"/>
      <c r="AE72" s="692"/>
      <c r="AF72" s="1118">
        <f>A2a!B74*0.9</f>
        <v>0.75806938223785447</v>
      </c>
      <c r="AG72" s="762">
        <f t="shared" si="24"/>
        <v>0.34399999999999997</v>
      </c>
      <c r="AI72" s="698">
        <f t="shared" si="24"/>
        <v>0.37533333333333341</v>
      </c>
      <c r="AJ72" s="982"/>
      <c r="AK72" s="1357"/>
      <c r="AL72" s="982"/>
      <c r="AM72" s="1391">
        <f t="shared" si="21"/>
        <v>1.1122433634674296</v>
      </c>
      <c r="AN72" s="1391">
        <f t="shared" si="21"/>
        <v>0.73617281462933482</v>
      </c>
    </row>
    <row r="73" spans="1:40" s="652" customFormat="1" ht="17">
      <c r="A73" s="400" t="s">
        <v>225</v>
      </c>
      <c r="B73" s="93" t="s">
        <v>280</v>
      </c>
      <c r="C73" s="409">
        <v>100668000</v>
      </c>
      <c r="D73" s="656">
        <f t="shared" si="25"/>
        <v>100.66800000000001</v>
      </c>
      <c r="E73" s="401"/>
      <c r="F73" s="401"/>
      <c r="G73" s="401">
        <f t="shared" si="13"/>
        <v>100668000</v>
      </c>
      <c r="H73" s="724"/>
      <c r="I73" s="737">
        <v>22057000</v>
      </c>
      <c r="J73" s="737">
        <v>915699.99999999988</v>
      </c>
      <c r="K73" s="401">
        <v>3714000</v>
      </c>
      <c r="L73" s="353">
        <f t="shared" si="22"/>
        <v>1393571.4285714286</v>
      </c>
      <c r="M73" s="353">
        <f t="shared" si="23"/>
        <v>2320428.5714285714</v>
      </c>
      <c r="N73" s="726"/>
      <c r="O73" s="1115">
        <v>3.4870000000000001</v>
      </c>
      <c r="P73" s="403"/>
      <c r="Q73" s="1344"/>
      <c r="R73" s="1330"/>
      <c r="S73" s="1326"/>
      <c r="T73" s="1322"/>
      <c r="U73" s="403"/>
      <c r="V73" s="1322"/>
      <c r="W73" s="1322"/>
      <c r="X73" s="1322"/>
      <c r="Y73" s="409">
        <v>14895000</v>
      </c>
      <c r="Z73" s="403"/>
      <c r="AA73" s="401"/>
      <c r="AB73" s="401"/>
      <c r="AC73" s="724"/>
      <c r="AD73" s="401"/>
      <c r="AE73" s="692"/>
      <c r="AF73" s="1118">
        <f>A2a!B75*0.9</f>
        <v>0.74961662785511807</v>
      </c>
      <c r="AG73" s="762">
        <f t="shared" si="24"/>
        <v>0.34799999999999998</v>
      </c>
      <c r="AI73" s="698">
        <f t="shared" si="24"/>
        <v>0.38166666666666677</v>
      </c>
      <c r="AJ73" s="982"/>
      <c r="AK73" s="1357"/>
      <c r="AL73" s="982"/>
      <c r="AM73" s="1391">
        <f t="shared" si="21"/>
        <v>1.1326555633477298</v>
      </c>
      <c r="AN73" s="1391">
        <f t="shared" si="21"/>
        <v>0.76875163947006508</v>
      </c>
    </row>
    <row r="74" spans="1:40" s="652" customFormat="1" ht="17">
      <c r="A74" s="400" t="s">
        <v>226</v>
      </c>
      <c r="B74" s="93" t="s">
        <v>280</v>
      </c>
      <c r="C74" s="409">
        <v>105230000</v>
      </c>
      <c r="D74" s="656">
        <f t="shared" si="25"/>
        <v>105.23</v>
      </c>
      <c r="E74" s="401"/>
      <c r="F74" s="401"/>
      <c r="G74" s="401">
        <f t="shared" si="13"/>
        <v>105230000</v>
      </c>
      <c r="H74" s="724"/>
      <c r="I74" s="737">
        <v>28318000</v>
      </c>
      <c r="J74" s="737">
        <v>961100</v>
      </c>
      <c r="K74" s="401">
        <v>3909000</v>
      </c>
      <c r="L74" s="353">
        <f t="shared" si="22"/>
        <v>1451714.2857142859</v>
      </c>
      <c r="M74" s="353">
        <f t="shared" si="23"/>
        <v>2457285.7142857141</v>
      </c>
      <c r="N74" s="726"/>
      <c r="O74" s="1115">
        <v>3.6120000000000001</v>
      </c>
      <c r="P74" s="403"/>
      <c r="Q74" s="1344"/>
      <c r="R74" s="1330"/>
      <c r="S74" s="1326"/>
      <c r="T74" s="1322"/>
      <c r="U74" s="403"/>
      <c r="V74" s="1322"/>
      <c r="W74" s="1322"/>
      <c r="X74" s="1322"/>
      <c r="Y74" s="409">
        <v>16525000</v>
      </c>
      <c r="Z74" s="403"/>
      <c r="AA74" s="401"/>
      <c r="AB74" s="401"/>
      <c r="AC74" s="724"/>
      <c r="AD74" s="401"/>
      <c r="AE74" s="692"/>
      <c r="AF74" s="1118">
        <f>A2a!B76*0.9</f>
        <v>0.77265694045933553</v>
      </c>
      <c r="AG74" s="762">
        <f t="shared" si="24"/>
        <v>0.35199999999999998</v>
      </c>
      <c r="AI74" s="698">
        <f t="shared" si="24"/>
        <v>0.38800000000000012</v>
      </c>
      <c r="AJ74" s="982"/>
      <c r="AK74" s="1357"/>
      <c r="AL74" s="982"/>
      <c r="AM74" s="1391">
        <f t="shared" si="21"/>
        <v>1.15306776322803</v>
      </c>
      <c r="AN74" s="1391">
        <f t="shared" si="21"/>
        <v>0.80133046431079535</v>
      </c>
    </row>
    <row r="75" spans="1:40" s="652" customFormat="1" ht="17">
      <c r="A75" s="400" t="s">
        <v>227</v>
      </c>
      <c r="B75" s="93" t="s">
        <v>280</v>
      </c>
      <c r="C75" s="409">
        <v>112112000</v>
      </c>
      <c r="D75" s="656">
        <f t="shared" si="25"/>
        <v>112.11199999999999</v>
      </c>
      <c r="E75" s="401"/>
      <c r="F75" s="401"/>
      <c r="G75" s="401">
        <f t="shared" si="13"/>
        <v>112112000</v>
      </c>
      <c r="H75" s="724"/>
      <c r="I75" s="737">
        <v>33875000</v>
      </c>
      <c r="J75" s="737">
        <v>968500</v>
      </c>
      <c r="K75" s="401">
        <v>4433000</v>
      </c>
      <c r="L75" s="353">
        <f t="shared" si="22"/>
        <v>1838857.1428571432</v>
      </c>
      <c r="M75" s="353">
        <f t="shared" si="23"/>
        <v>2594142.8571428568</v>
      </c>
      <c r="N75" s="726"/>
      <c r="O75" s="1115">
        <v>4.0949999999999998</v>
      </c>
      <c r="P75" s="403"/>
      <c r="Q75" s="1344"/>
      <c r="R75" s="1330"/>
      <c r="S75" s="1326"/>
      <c r="T75" s="1322"/>
      <c r="U75" s="403"/>
      <c r="V75" s="1322"/>
      <c r="W75" s="1322"/>
      <c r="X75" s="1322"/>
      <c r="Y75" s="409">
        <v>13760000</v>
      </c>
      <c r="Z75" s="403"/>
      <c r="AA75" s="401"/>
      <c r="AB75" s="401"/>
      <c r="AC75" s="724"/>
      <c r="AD75" s="401"/>
      <c r="AE75" s="692"/>
      <c r="AF75" s="1118">
        <f>A2a!B77*0.9</f>
        <v>0.81186369236583555</v>
      </c>
      <c r="AG75" s="762">
        <f t="shared" si="24"/>
        <v>0.35599999999999998</v>
      </c>
      <c r="AI75" s="698">
        <f t="shared" si="24"/>
        <v>0.39433333333333348</v>
      </c>
      <c r="AJ75" s="982"/>
      <c r="AK75" s="1357"/>
      <c r="AL75" s="982"/>
      <c r="AM75" s="1391">
        <f t="shared" si="21"/>
        <v>1.1734799631083301</v>
      </c>
      <c r="AN75" s="1391">
        <f t="shared" si="21"/>
        <v>0.83390928915152562</v>
      </c>
    </row>
    <row r="76" spans="1:40" s="652" customFormat="1" ht="17">
      <c r="A76" s="400" t="s">
        <v>228</v>
      </c>
      <c r="B76" s="93" t="s">
        <v>280</v>
      </c>
      <c r="C76" s="409">
        <v>125492000</v>
      </c>
      <c r="D76" s="656">
        <f t="shared" si="25"/>
        <v>125.492</v>
      </c>
      <c r="E76" s="401"/>
      <c r="F76" s="401"/>
      <c r="G76" s="401">
        <f t="shared" si="13"/>
        <v>125492000</v>
      </c>
      <c r="H76" s="724"/>
      <c r="I76" s="737">
        <v>36036000</v>
      </c>
      <c r="J76" s="737">
        <v>1009200</v>
      </c>
      <c r="K76" s="401">
        <v>4703000</v>
      </c>
      <c r="L76" s="353">
        <f t="shared" si="22"/>
        <v>1972000.0000000005</v>
      </c>
      <c r="M76" s="353">
        <f t="shared" si="23"/>
        <v>2730999.9999999995</v>
      </c>
      <c r="N76" s="726"/>
      <c r="O76" s="1115">
        <v>4.399</v>
      </c>
      <c r="P76" s="403"/>
      <c r="Q76" s="1344"/>
      <c r="R76" s="1330"/>
      <c r="S76" s="1326"/>
      <c r="T76" s="1322"/>
      <c r="U76" s="403"/>
      <c r="V76" s="1322"/>
      <c r="W76" s="1322"/>
      <c r="X76" s="1322"/>
      <c r="Y76" s="409">
        <v>14149000</v>
      </c>
      <c r="Z76" s="403"/>
      <c r="AA76" s="401"/>
      <c r="AB76" s="401"/>
      <c r="AC76" s="724"/>
      <c r="AD76" s="401"/>
      <c r="AE76" s="692"/>
      <c r="AF76" s="1118">
        <f>A2a!B78*0.9</f>
        <v>0.89642331133258102</v>
      </c>
      <c r="AG76" s="762">
        <f t="shared" si="24"/>
        <v>0.36</v>
      </c>
      <c r="AI76" s="698">
        <f t="shared" si="24"/>
        <v>0.40066666666666684</v>
      </c>
      <c r="AJ76" s="982"/>
      <c r="AK76" s="1357"/>
      <c r="AL76" s="982"/>
      <c r="AM76" s="1391">
        <f t="shared" si="21"/>
        <v>1.1938921629886303</v>
      </c>
      <c r="AN76" s="1391">
        <f t="shared" si="21"/>
        <v>0.86648811399225589</v>
      </c>
    </row>
    <row r="77" spans="1:40" s="652" customFormat="1" ht="17">
      <c r="A77" s="400" t="s">
        <v>229</v>
      </c>
      <c r="B77" s="93" t="s">
        <v>280</v>
      </c>
      <c r="C77" s="409">
        <v>135704000</v>
      </c>
      <c r="D77" s="656">
        <f t="shared" si="25"/>
        <v>135.70400000000001</v>
      </c>
      <c r="E77" s="401">
        <f t="shared" ref="E77:E85" si="26">C77-F77</f>
        <v>80472472</v>
      </c>
      <c r="F77" s="401">
        <f t="shared" ref="F77:F85" si="27">AI77*C77</f>
        <v>55231528.000000007</v>
      </c>
      <c r="G77" s="401">
        <f t="shared" si="13"/>
        <v>135704000</v>
      </c>
      <c r="H77" s="724"/>
      <c r="I77" s="737">
        <v>33693000</v>
      </c>
      <c r="J77" s="737">
        <v>1031700</v>
      </c>
      <c r="K77" s="401">
        <f t="shared" ref="K77:K85" si="28">L77+M77</f>
        <v>5013000</v>
      </c>
      <c r="L77" s="401">
        <v>2282000</v>
      </c>
      <c r="M77" s="401">
        <v>2731000</v>
      </c>
      <c r="N77" s="726"/>
      <c r="O77" s="1115">
        <v>4.6790000000000003</v>
      </c>
      <c r="P77" s="403"/>
      <c r="Q77" s="1344"/>
      <c r="R77" s="1330"/>
      <c r="S77" s="1326"/>
      <c r="T77" s="1322"/>
      <c r="U77" s="403"/>
      <c r="V77" s="1322"/>
      <c r="W77" s="1322"/>
      <c r="X77" s="1322"/>
      <c r="Y77" s="409">
        <v>13490000</v>
      </c>
      <c r="Z77" s="403"/>
      <c r="AA77" s="401"/>
      <c r="AB77" s="401"/>
      <c r="AC77" s="724"/>
      <c r="AD77" s="401">
        <f t="shared" ref="AD77:AD83" si="29">AE77*C77</f>
        <v>2153622480</v>
      </c>
      <c r="AE77" s="692">
        <v>15.87</v>
      </c>
      <c r="AF77" s="1118">
        <f>A2a!B79*0.9</f>
        <v>0.95639174099418578</v>
      </c>
      <c r="AG77" s="403">
        <v>0.36399999999999999</v>
      </c>
      <c r="AI77" s="411">
        <v>0.40700000000000003</v>
      </c>
      <c r="AJ77" s="982"/>
      <c r="AK77" s="1357"/>
      <c r="AL77" s="982"/>
      <c r="AM77" s="891">
        <f>E77/AP_C7!H101</f>
        <v>1.2143043628689296</v>
      </c>
      <c r="AN77" s="891">
        <f>F77/AP_C7!I101</f>
        <v>0.89906693883298627</v>
      </c>
    </row>
    <row r="78" spans="1:40" s="652" customFormat="1" ht="17">
      <c r="A78" s="400" t="s">
        <v>230</v>
      </c>
      <c r="B78" s="93" t="s">
        <v>280</v>
      </c>
      <c r="C78" s="409">
        <v>144814000</v>
      </c>
      <c r="D78" s="656">
        <f t="shared" si="25"/>
        <v>144.81399999999999</v>
      </c>
      <c r="E78" s="401">
        <f t="shared" si="26"/>
        <v>81530282</v>
      </c>
      <c r="F78" s="401">
        <f t="shared" si="27"/>
        <v>63283718.000000007</v>
      </c>
      <c r="G78" s="401">
        <f t="shared" si="13"/>
        <v>144814000</v>
      </c>
      <c r="H78" s="724"/>
      <c r="I78" s="737">
        <v>32495000</v>
      </c>
      <c r="J78" s="737">
        <v>1053300</v>
      </c>
      <c r="K78" s="401">
        <f t="shared" si="28"/>
        <v>5304000</v>
      </c>
      <c r="L78" s="401">
        <v>2324000</v>
      </c>
      <c r="M78" s="401">
        <v>2980000</v>
      </c>
      <c r="N78" s="726"/>
      <c r="O78" s="1115">
        <v>4.944</v>
      </c>
      <c r="P78" s="403"/>
      <c r="Q78" s="1344"/>
      <c r="R78" s="1330"/>
      <c r="S78" s="1326"/>
      <c r="T78" s="1322"/>
      <c r="U78" s="403"/>
      <c r="V78" s="1322"/>
      <c r="W78" s="1322"/>
      <c r="X78" s="1322"/>
      <c r="Y78" s="409">
        <v>15210000</v>
      </c>
      <c r="Z78" s="403"/>
      <c r="AA78" s="401"/>
      <c r="AB78" s="401"/>
      <c r="AC78" s="724"/>
      <c r="AD78" s="401">
        <f t="shared" si="29"/>
        <v>2279372360</v>
      </c>
      <c r="AE78" s="692">
        <v>15.74</v>
      </c>
      <c r="AF78" s="773">
        <v>0.93</v>
      </c>
      <c r="AG78" s="403">
        <v>0.35700000000000004</v>
      </c>
      <c r="AH78" s="403">
        <v>0.17199999999999999</v>
      </c>
      <c r="AI78" s="411">
        <v>0.43700000000000006</v>
      </c>
      <c r="AJ78" s="982">
        <f t="shared" si="5"/>
        <v>80.020899999999997</v>
      </c>
      <c r="AK78" s="1357">
        <v>46.976099999999995</v>
      </c>
      <c r="AL78" s="982">
        <v>33.044800000000002</v>
      </c>
      <c r="AM78" s="891">
        <f>E78/AP_C7!H102</f>
        <v>1.2146872212207704</v>
      </c>
      <c r="AN78" s="891">
        <f>F78/AP_C7!I102</f>
        <v>1.0159226430494717</v>
      </c>
    </row>
    <row r="79" spans="1:40" s="652" customFormat="1" ht="17">
      <c r="A79" s="400" t="s">
        <v>231</v>
      </c>
      <c r="B79" s="93" t="s">
        <v>280</v>
      </c>
      <c r="C79" s="409">
        <v>150941000</v>
      </c>
      <c r="D79" s="656">
        <f t="shared" si="25"/>
        <v>150.941</v>
      </c>
      <c r="E79" s="401">
        <f t="shared" si="26"/>
        <v>82715668</v>
      </c>
      <c r="F79" s="401">
        <f t="shared" si="27"/>
        <v>68225332</v>
      </c>
      <c r="G79" s="401">
        <f t="shared" si="13"/>
        <v>150941000</v>
      </c>
      <c r="H79" s="724"/>
      <c r="I79" s="737">
        <v>33521000</v>
      </c>
      <c r="J79" s="737">
        <v>1093300</v>
      </c>
      <c r="K79" s="401">
        <f t="shared" si="28"/>
        <v>5543000</v>
      </c>
      <c r="L79" s="401">
        <v>2269000</v>
      </c>
      <c r="M79" s="401">
        <v>3274000.0000000005</v>
      </c>
      <c r="N79" s="726"/>
      <c r="O79" s="1115">
        <v>5.2039999999999997</v>
      </c>
      <c r="P79" s="403"/>
      <c r="Q79" s="1344"/>
      <c r="R79" s="1330"/>
      <c r="S79" s="1326"/>
      <c r="T79" s="1322"/>
      <c r="U79" s="403"/>
      <c r="V79" s="1322"/>
      <c r="W79" s="1322"/>
      <c r="X79" s="1322"/>
      <c r="Y79" s="409">
        <v>19994000</v>
      </c>
      <c r="Z79" s="403"/>
      <c r="AA79" s="401"/>
      <c r="AB79" s="401"/>
      <c r="AC79" s="724"/>
      <c r="AD79" s="401">
        <f t="shared" si="29"/>
        <v>2247511490</v>
      </c>
      <c r="AE79" s="692">
        <v>14.89</v>
      </c>
      <c r="AF79" s="773">
        <v>0.95</v>
      </c>
      <c r="AG79" s="403">
        <v>0.36299999999999999</v>
      </c>
      <c r="AH79" s="403">
        <v>0.19399999999999998</v>
      </c>
      <c r="AI79" s="411">
        <v>0.45200000000000001</v>
      </c>
      <c r="AJ79" s="982">
        <f t="shared" si="5"/>
        <v>125.1455</v>
      </c>
      <c r="AK79" s="1357">
        <v>95.9148</v>
      </c>
      <c r="AL79" s="982">
        <v>29.230700000000002</v>
      </c>
      <c r="AM79" s="891">
        <f>E79/AP_C7!H103</f>
        <v>1.216937440318552</v>
      </c>
      <c r="AN79" s="891">
        <f>F79/AP_C7!I103</f>
        <v>1.0803407203504434</v>
      </c>
    </row>
    <row r="80" spans="1:40" s="652" customFormat="1" ht="17">
      <c r="A80" s="400" t="s">
        <v>232</v>
      </c>
      <c r="B80" s="93" t="s">
        <v>280</v>
      </c>
      <c r="C80" s="409">
        <v>150055000</v>
      </c>
      <c r="D80" s="656">
        <f t="shared" si="25"/>
        <v>150.05500000000001</v>
      </c>
      <c r="E80" s="401">
        <f t="shared" si="26"/>
        <v>81779975</v>
      </c>
      <c r="F80" s="401">
        <f t="shared" si="27"/>
        <v>68275025</v>
      </c>
      <c r="G80" s="401">
        <f t="shared" si="13"/>
        <v>150055000</v>
      </c>
      <c r="H80" s="724"/>
      <c r="I80" s="737">
        <v>31611000</v>
      </c>
      <c r="J80" s="737">
        <v>1044300.0000000001</v>
      </c>
      <c r="K80" s="401">
        <f t="shared" si="28"/>
        <v>5641000</v>
      </c>
      <c r="L80" s="401">
        <v>2144000</v>
      </c>
      <c r="M80" s="401">
        <v>3497000.0000000005</v>
      </c>
      <c r="N80" s="726"/>
      <c r="O80" s="1115">
        <v>5.2889999999999997</v>
      </c>
      <c r="P80" s="403"/>
      <c r="Q80" s="1344"/>
      <c r="R80" s="1330"/>
      <c r="S80" s="1326"/>
      <c r="T80" s="1322"/>
      <c r="U80" s="403"/>
      <c r="V80" s="1322"/>
      <c r="W80" s="1322"/>
      <c r="X80" s="1322"/>
      <c r="Y80" s="409">
        <v>24895000</v>
      </c>
      <c r="Z80" s="403"/>
      <c r="AA80" s="401"/>
      <c r="AB80" s="401"/>
      <c r="AC80" s="724"/>
      <c r="AD80" s="401">
        <f t="shared" si="29"/>
        <v>2165293650</v>
      </c>
      <c r="AE80" s="692">
        <v>14.43</v>
      </c>
      <c r="AF80" s="773">
        <v>0.96</v>
      </c>
      <c r="AG80" s="403">
        <v>0.33299999999999996</v>
      </c>
      <c r="AH80" s="403">
        <v>0.191</v>
      </c>
      <c r="AI80" s="411">
        <v>0.45500000000000002</v>
      </c>
      <c r="AJ80" s="982">
        <f t="shared" si="5"/>
        <v>157.8237</v>
      </c>
      <c r="AK80" s="1357">
        <v>127.30239999999999</v>
      </c>
      <c r="AL80" s="982">
        <v>30.5213</v>
      </c>
      <c r="AM80" s="891">
        <f>E80/AP_C7!H104</f>
        <v>1.1883115410812835</v>
      </c>
      <c r="AN80" s="891">
        <f>F80/AP_C7!I104</f>
        <v>1.0666057073138906</v>
      </c>
    </row>
    <row r="81" spans="1:40" s="652" customFormat="1" ht="17">
      <c r="A81" s="400" t="s">
        <v>233</v>
      </c>
      <c r="B81" s="93" t="s">
        <v>280</v>
      </c>
      <c r="C81" s="409">
        <v>146176000</v>
      </c>
      <c r="D81" s="656">
        <f t="shared" si="25"/>
        <v>146.17599999999999</v>
      </c>
      <c r="E81" s="401">
        <f t="shared" si="26"/>
        <v>79812096</v>
      </c>
      <c r="F81" s="401">
        <f t="shared" si="27"/>
        <v>66363903.999999993</v>
      </c>
      <c r="G81" s="401">
        <f t="shared" si="13"/>
        <v>146176000</v>
      </c>
      <c r="H81" s="724"/>
      <c r="I81" s="737">
        <v>31115000</v>
      </c>
      <c r="J81" s="737">
        <v>982300</v>
      </c>
      <c r="K81" s="401">
        <f t="shared" si="28"/>
        <v>5590000</v>
      </c>
      <c r="L81" s="401">
        <v>2070000</v>
      </c>
      <c r="M81" s="401">
        <v>3520000</v>
      </c>
      <c r="N81" s="726"/>
      <c r="O81" s="1115">
        <v>5.226</v>
      </c>
      <c r="P81" s="403"/>
      <c r="Q81" s="1344"/>
      <c r="R81" s="1330"/>
      <c r="S81" s="1326"/>
      <c r="T81" s="1322"/>
      <c r="U81" s="403"/>
      <c r="V81" s="1322"/>
      <c r="W81" s="1322"/>
      <c r="X81" s="1322"/>
      <c r="Y81" s="409">
        <v>25739000</v>
      </c>
      <c r="Z81" s="403"/>
      <c r="AA81" s="401"/>
      <c r="AB81" s="401"/>
      <c r="AC81" s="724"/>
      <c r="AD81" s="401">
        <f t="shared" si="29"/>
        <v>2221875200</v>
      </c>
      <c r="AE81" s="692">
        <v>15.2</v>
      </c>
      <c r="AF81" s="773">
        <v>0.95499999999999996</v>
      </c>
      <c r="AG81" s="403">
        <v>0.38600000000000001</v>
      </c>
      <c r="AH81" s="403">
        <v>0.18</v>
      </c>
      <c r="AI81" s="411">
        <v>0.45399999999999996</v>
      </c>
      <c r="AJ81" s="982">
        <f t="shared" si="5"/>
        <v>120.333</v>
      </c>
      <c r="AK81" s="1357">
        <v>96.407300000000006</v>
      </c>
      <c r="AL81" s="982">
        <v>23.925699999999999</v>
      </c>
      <c r="AM81" s="891">
        <f>E81/AP_C7!H105</f>
        <v>1.1455688018656378</v>
      </c>
      <c r="AN81" s="891">
        <f>F81/AP_C7!I105</f>
        <v>1.0230085724597682</v>
      </c>
    </row>
    <row r="82" spans="1:40" s="689" customFormat="1" ht="17">
      <c r="A82" s="404" t="s">
        <v>234</v>
      </c>
      <c r="B82" s="1440" t="s">
        <v>280</v>
      </c>
      <c r="C82" s="1443">
        <v>146240000</v>
      </c>
      <c r="D82" s="687">
        <f t="shared" si="25"/>
        <v>146.24</v>
      </c>
      <c r="E82" s="405">
        <f t="shared" si="26"/>
        <v>80578240</v>
      </c>
      <c r="F82" s="405">
        <f t="shared" si="27"/>
        <v>65661760</v>
      </c>
      <c r="G82" s="405">
        <f t="shared" si="13"/>
        <v>146240000</v>
      </c>
      <c r="H82" s="725"/>
      <c r="I82" s="738">
        <v>33154000</v>
      </c>
      <c r="J82" s="738">
        <v>949300.00000000012</v>
      </c>
      <c r="K82" s="405">
        <f t="shared" si="28"/>
        <v>5620000</v>
      </c>
      <c r="L82" s="405">
        <v>2122000</v>
      </c>
      <c r="M82" s="405">
        <v>3498000</v>
      </c>
      <c r="N82" s="725"/>
      <c r="O82" s="1116">
        <v>5.226</v>
      </c>
      <c r="P82" s="697">
        <v>0.47099999999999997</v>
      </c>
      <c r="Q82" s="1344">
        <v>0</v>
      </c>
      <c r="R82" s="1330">
        <v>0</v>
      </c>
      <c r="S82" s="1326">
        <v>0</v>
      </c>
      <c r="T82" s="1495">
        <f>P82-SUM(Q82:S82)</f>
        <v>0.47099999999999997</v>
      </c>
      <c r="U82" s="697">
        <f t="shared" ref="U82:U91" si="30">V82+W82</f>
        <v>0.52900000000000003</v>
      </c>
      <c r="V82" s="1323">
        <v>0.48599999999999999</v>
      </c>
      <c r="W82" s="1323">
        <v>4.3000000000000038E-2</v>
      </c>
      <c r="X82" s="1496">
        <f>Q82*19+R82*16+S82*15+T82*12+V82*9+W82*5</f>
        <v>10.241</v>
      </c>
      <c r="Y82" s="1443">
        <v>22879000</v>
      </c>
      <c r="Z82" s="405"/>
      <c r="AA82" s="405"/>
      <c r="AB82" s="405"/>
      <c r="AC82" s="725"/>
      <c r="AD82" s="405">
        <f t="shared" si="29"/>
        <v>2417347200</v>
      </c>
      <c r="AE82" s="695">
        <v>16.53</v>
      </c>
      <c r="AF82" s="1102">
        <v>0.94</v>
      </c>
      <c r="AG82" s="697">
        <v>0.37799999999999995</v>
      </c>
      <c r="AH82" s="697">
        <v>0.183</v>
      </c>
      <c r="AI82" s="696">
        <v>0.44900000000000001</v>
      </c>
      <c r="AJ82" s="982">
        <f t="shared" si="5"/>
        <v>64.671999999999997</v>
      </c>
      <c r="AK82" s="1358">
        <v>46.604999999999997</v>
      </c>
      <c r="AL82" s="982">
        <v>18.067</v>
      </c>
      <c r="AM82" s="891">
        <f>E82/AP_C7!H106</f>
        <v>1.1426257348148068</v>
      </c>
      <c r="AN82" s="891">
        <f>F82/AP_C7!I106</f>
        <v>0.99894476969025214</v>
      </c>
    </row>
    <row r="83" spans="1:40" s="652" customFormat="1" ht="17">
      <c r="A83" s="400" t="s">
        <v>235</v>
      </c>
      <c r="B83" s="93" t="s">
        <v>280</v>
      </c>
      <c r="C83" s="409">
        <v>146629000</v>
      </c>
      <c r="D83" s="656">
        <f t="shared" si="25"/>
        <v>146.62899999999999</v>
      </c>
      <c r="E83" s="401">
        <f t="shared" si="26"/>
        <v>80792579</v>
      </c>
      <c r="F83" s="401">
        <f t="shared" si="27"/>
        <v>65836421</v>
      </c>
      <c r="G83" s="401">
        <f t="shared" si="13"/>
        <v>146629000</v>
      </c>
      <c r="H83" s="724"/>
      <c r="I83" s="737">
        <v>31017000</v>
      </c>
      <c r="J83" s="737">
        <v>923500</v>
      </c>
      <c r="K83" s="401">
        <f t="shared" si="28"/>
        <v>5875000</v>
      </c>
      <c r="L83" s="401">
        <v>2347000.0000000005</v>
      </c>
      <c r="M83" s="401">
        <v>3528000</v>
      </c>
      <c r="N83" s="726"/>
      <c r="O83" s="1115">
        <v>5.3819999999999997</v>
      </c>
      <c r="P83" s="762">
        <f>(P82+P84)/2</f>
        <v>0.48499999999999999</v>
      </c>
      <c r="Q83" s="1344">
        <v>0</v>
      </c>
      <c r="R83" s="1330">
        <v>0</v>
      </c>
      <c r="S83" s="1326">
        <v>0</v>
      </c>
      <c r="T83" s="1326">
        <f>P83-SUM(Q83:S83)</f>
        <v>0.48499999999999999</v>
      </c>
      <c r="U83" s="762">
        <f t="shared" si="30"/>
        <v>0.51500000000000001</v>
      </c>
      <c r="V83" s="762">
        <f>(V82+V84)/2</f>
        <v>0.442</v>
      </c>
      <c r="W83" s="762">
        <f>(W82+W84)/2</f>
        <v>7.3000000000000009E-2</v>
      </c>
      <c r="X83" s="1472">
        <f>Q83*19+R83*16+S83*15+T83*12+V83*9+W83*5</f>
        <v>10.163</v>
      </c>
      <c r="Y83" s="409">
        <v>20879000</v>
      </c>
      <c r="Z83" s="403"/>
      <c r="AA83" s="401"/>
      <c r="AB83" s="401"/>
      <c r="AC83" s="724"/>
      <c r="AD83" s="401">
        <f t="shared" si="29"/>
        <v>2674512960</v>
      </c>
      <c r="AE83" s="692">
        <v>18.239999999999998</v>
      </c>
      <c r="AF83" s="773">
        <v>0.93</v>
      </c>
      <c r="AG83" s="403">
        <v>0.36599999999999999</v>
      </c>
      <c r="AH83" s="403">
        <v>0.19</v>
      </c>
      <c r="AI83" s="411">
        <v>0.44900000000000001</v>
      </c>
      <c r="AJ83" s="982">
        <f t="shared" si="5"/>
        <v>21.233000000000001</v>
      </c>
      <c r="AK83" s="1357">
        <v>4.87</v>
      </c>
      <c r="AL83" s="982">
        <v>16.363</v>
      </c>
      <c r="AM83" s="891">
        <f>E83/AP_C7!H107</f>
        <v>1.1320211787494143</v>
      </c>
      <c r="AN83" s="891">
        <f>F83/AP_C7!I107</f>
        <v>0.9886694168168576</v>
      </c>
    </row>
    <row r="84" spans="1:40" s="652" customFormat="1" ht="17">
      <c r="A84" s="400" t="s">
        <v>236</v>
      </c>
      <c r="B84" s="93" t="s">
        <v>280</v>
      </c>
      <c r="C84" s="409">
        <v>146270000</v>
      </c>
      <c r="D84" s="656">
        <f t="shared" si="25"/>
        <v>146.27000000000001</v>
      </c>
      <c r="E84" s="401">
        <f t="shared" si="26"/>
        <v>81033580</v>
      </c>
      <c r="F84" s="401">
        <f t="shared" si="27"/>
        <v>65236420</v>
      </c>
      <c r="G84" s="401">
        <f t="shared" si="13"/>
        <v>146270000</v>
      </c>
      <c r="H84" s="724"/>
      <c r="I84" s="737">
        <v>29423000</v>
      </c>
      <c r="J84" s="737">
        <v>917300</v>
      </c>
      <c r="K84" s="401">
        <f t="shared" si="28"/>
        <v>6054000</v>
      </c>
      <c r="L84" s="401">
        <v>2562000.0000000005</v>
      </c>
      <c r="M84" s="401">
        <v>3492000</v>
      </c>
      <c r="N84" s="726"/>
      <c r="O84" s="1115">
        <v>5.4989999999999997</v>
      </c>
      <c r="P84" s="403">
        <v>0.499</v>
      </c>
      <c r="Q84" s="1344">
        <v>0</v>
      </c>
      <c r="R84" s="1330">
        <v>0</v>
      </c>
      <c r="S84" s="1326">
        <v>0</v>
      </c>
      <c r="T84" s="1326">
        <f>P84-SUM(Q84:S84)</f>
        <v>0.499</v>
      </c>
      <c r="U84" s="403">
        <f t="shared" si="30"/>
        <v>0.501</v>
      </c>
      <c r="V84" s="1322">
        <v>0.39800000000000002</v>
      </c>
      <c r="W84" s="1322">
        <v>0.10299999999999998</v>
      </c>
      <c r="X84" s="1363">
        <f>Q84*19+R84*16+S84*15+T84*12+V84*9+W84*5</f>
        <v>10.085000000000001</v>
      </c>
      <c r="Y84" s="409">
        <v>20533000</v>
      </c>
      <c r="Z84" s="403"/>
      <c r="AA84" s="401"/>
      <c r="AB84" s="401"/>
      <c r="AC84" s="724"/>
      <c r="AD84" s="409">
        <f>AP_C6!CZ84*10000</f>
        <v>2594000000</v>
      </c>
      <c r="AE84" s="692">
        <v>23.1</v>
      </c>
      <c r="AF84" s="773">
        <v>0.93</v>
      </c>
      <c r="AG84" s="403">
        <v>0.371</v>
      </c>
      <c r="AH84" s="403">
        <v>0.19600000000000001</v>
      </c>
      <c r="AI84" s="411">
        <v>0.44600000000000001</v>
      </c>
      <c r="AJ84" s="982">
        <f t="shared" si="5"/>
        <v>16.460999999999999</v>
      </c>
      <c r="AK84" s="1357">
        <v>4.2516999999999996</v>
      </c>
      <c r="AL84" s="982">
        <v>12.209299999999999</v>
      </c>
      <c r="AM84" s="891">
        <f>E84/AP_C7!H108</f>
        <v>1.1220354102179322</v>
      </c>
      <c r="AN84" s="891">
        <f>F84/AP_C7!I108</f>
        <v>0.9671711755972161</v>
      </c>
    </row>
    <row r="85" spans="1:40" s="652" customFormat="1" ht="17">
      <c r="A85" s="400" t="s">
        <v>237</v>
      </c>
      <c r="B85" s="93" t="s">
        <v>280</v>
      </c>
      <c r="C85" s="409">
        <v>143328000</v>
      </c>
      <c r="D85" s="656">
        <f t="shared" si="25"/>
        <v>143.328</v>
      </c>
      <c r="E85" s="401">
        <f t="shared" si="26"/>
        <v>80263680</v>
      </c>
      <c r="F85" s="401">
        <f t="shared" si="27"/>
        <v>63064320</v>
      </c>
      <c r="G85" s="401">
        <f t="shared" si="13"/>
        <v>143328000</v>
      </c>
      <c r="H85" s="724"/>
      <c r="I85" s="737">
        <v>27492000</v>
      </c>
      <c r="J85" s="737">
        <v>894100</v>
      </c>
      <c r="K85" s="401">
        <f t="shared" si="28"/>
        <v>6166000</v>
      </c>
      <c r="L85" s="401">
        <v>2805000</v>
      </c>
      <c r="M85" s="401">
        <v>3361000</v>
      </c>
      <c r="N85" s="726"/>
      <c r="O85" s="1115">
        <v>5.58</v>
      </c>
      <c r="P85" s="403">
        <v>0.51800000000000002</v>
      </c>
      <c r="Q85" s="1344">
        <v>0</v>
      </c>
      <c r="R85" s="1330">
        <f>R84+(R$99-R$84)/15</f>
        <v>1.8000000000000001E-4</v>
      </c>
      <c r="S85" s="1330">
        <f>S84+(S$99-S$84)/15</f>
        <v>3.5666666666666668E-3</v>
      </c>
      <c r="T85" s="1330">
        <f>T84+(T$99-T$84)/15</f>
        <v>0.52122000000000002</v>
      </c>
      <c r="U85" s="403">
        <f t="shared" si="30"/>
        <v>0.48199999999999998</v>
      </c>
      <c r="V85" s="1322">
        <v>0.38400000000000001</v>
      </c>
      <c r="W85" s="1322">
        <v>9.7999999999999976E-2</v>
      </c>
      <c r="X85" s="1363">
        <f t="shared" ref="X85:X90" si="31">Q85*19+R85*16+S85*15+T85*12+V85*9+W85*5</f>
        <v>10.257020000000001</v>
      </c>
      <c r="Y85" s="409">
        <v>20757000</v>
      </c>
      <c r="Z85" s="403"/>
      <c r="AA85" s="401"/>
      <c r="AB85" s="401"/>
      <c r="AC85" s="724"/>
      <c r="AD85" s="401">
        <f>AP_C6!CZ85*10000</f>
        <v>2912000000</v>
      </c>
      <c r="AE85" s="685"/>
      <c r="AF85" s="773">
        <v>0.93</v>
      </c>
      <c r="AG85" s="403">
        <v>0.36299999999999999</v>
      </c>
      <c r="AH85" s="403">
        <v>0.19899999999999998</v>
      </c>
      <c r="AI85" s="411">
        <v>0.44</v>
      </c>
      <c r="AJ85" s="982">
        <f>AK85+AL85</f>
        <v>9.7355999999999998</v>
      </c>
      <c r="AK85" s="1357">
        <v>3.5228999999999999</v>
      </c>
      <c r="AL85" s="982">
        <v>6.2126999999999999</v>
      </c>
      <c r="AM85" s="891">
        <f>E85/AP_C7!H109</f>
        <v>1.0984472842293873</v>
      </c>
      <c r="AN85" s="891">
        <f>F85/AP_C7!I109</f>
        <v>0.92320012809132779</v>
      </c>
    </row>
    <row r="86" spans="1:40" s="652" customFormat="1" ht="16">
      <c r="A86" s="400" t="s">
        <v>400</v>
      </c>
      <c r="B86" s="652" t="s">
        <v>437</v>
      </c>
      <c r="C86" s="409">
        <v>139720000</v>
      </c>
      <c r="D86" s="656">
        <f t="shared" si="25"/>
        <v>139.72</v>
      </c>
      <c r="G86" s="401">
        <f t="shared" si="13"/>
        <v>139720000</v>
      </c>
      <c r="H86" s="724"/>
      <c r="I86" s="737">
        <v>26717000</v>
      </c>
      <c r="J86" s="737">
        <v>880516</v>
      </c>
      <c r="K86" s="401">
        <v>6110000</v>
      </c>
      <c r="N86" s="726"/>
      <c r="O86" s="1110">
        <f>O85+(O$90-O$85)/5</f>
        <v>5.5467236</v>
      </c>
      <c r="P86" s="762">
        <f>SUM(Q86:T86)</f>
        <v>0.55093333333333339</v>
      </c>
      <c r="Q86" s="1344">
        <v>0</v>
      </c>
      <c r="R86" s="1330">
        <f t="shared" ref="R86:T98" si="32">R85+(R$99-R$84)/15</f>
        <v>3.6000000000000002E-4</v>
      </c>
      <c r="S86" s="1330">
        <f t="shared" si="32"/>
        <v>7.1333333333333335E-3</v>
      </c>
      <c r="T86" s="1330">
        <f t="shared" si="32"/>
        <v>0.54344000000000003</v>
      </c>
      <c r="U86" s="403">
        <f t="shared" si="30"/>
        <v>0.45903333333333335</v>
      </c>
      <c r="V86" s="1326">
        <f>V85+(V$91-V$85)/6</f>
        <v>0.36938333333333334</v>
      </c>
      <c r="W86" s="1326">
        <f>W85+(W$91-W$85)/6</f>
        <v>8.9649999999999994E-2</v>
      </c>
      <c r="X86" s="1472">
        <f t="shared" si="31"/>
        <v>10.406740000000001</v>
      </c>
      <c r="Y86" s="409">
        <v>20689000</v>
      </c>
      <c r="Z86" s="403"/>
      <c r="AC86" s="726"/>
      <c r="AD86" s="401">
        <f>AP_C6!CZ86*10000</f>
        <v>3436000000</v>
      </c>
      <c r="AE86" s="685"/>
      <c r="AF86" s="773">
        <v>0.93200000000000005</v>
      </c>
      <c r="AI86" s="698">
        <f>AI85+(AI$90-AI$85)/5</f>
        <v>0.44227073772046271</v>
      </c>
      <c r="AJ86" s="982">
        <v>7.5659999999999998</v>
      </c>
      <c r="AK86" s="1357"/>
      <c r="AL86" s="982"/>
      <c r="AM86" s="1391">
        <f t="shared" ref="AM86:AN89" si="33">AM85+(AM$90-AM$85)/5</f>
        <v>1.0949809055879427</v>
      </c>
      <c r="AN86" s="1391">
        <f t="shared" si="33"/>
        <v>0.93190393467636523</v>
      </c>
    </row>
    <row r="87" spans="1:40" s="652" customFormat="1" ht="16">
      <c r="A87" s="400" t="s">
        <v>401</v>
      </c>
      <c r="B87" s="652" t="s">
        <v>437</v>
      </c>
      <c r="C87" s="409">
        <v>135780000</v>
      </c>
      <c r="D87" s="656">
        <f t="shared" si="25"/>
        <v>135.78</v>
      </c>
      <c r="G87" s="401">
        <f t="shared" si="13"/>
        <v>135780000</v>
      </c>
      <c r="H87" s="724"/>
      <c r="I87" s="737">
        <v>25440000</v>
      </c>
      <c r="J87" s="737">
        <v>862165</v>
      </c>
      <c r="K87" s="401">
        <v>6060000</v>
      </c>
      <c r="N87" s="726"/>
      <c r="O87" s="1110">
        <f>O86+(O$90-O$85)/5</f>
        <v>5.5134471999999999</v>
      </c>
      <c r="P87" s="762">
        <f t="shared" ref="P87:P123" si="34">SUM(Q87:T87)</f>
        <v>0.57690000000000008</v>
      </c>
      <c r="Q87" s="1344">
        <v>0</v>
      </c>
      <c r="R87" s="1330">
        <f t="shared" si="32"/>
        <v>5.4000000000000001E-4</v>
      </c>
      <c r="S87" s="1330">
        <f t="shared" si="32"/>
        <v>1.0700000000000001E-2</v>
      </c>
      <c r="T87" s="1330">
        <f t="shared" si="32"/>
        <v>0.56566000000000005</v>
      </c>
      <c r="U87" s="403">
        <f t="shared" si="30"/>
        <v>0.43606666666666671</v>
      </c>
      <c r="V87" s="1326">
        <f t="shared" ref="V87:W90" si="35">V86+(V$91-V$85)/6</f>
        <v>0.35476666666666667</v>
      </c>
      <c r="W87" s="1326">
        <f t="shared" si="35"/>
        <v>8.1300000000000011E-2</v>
      </c>
      <c r="X87" s="1472">
        <f t="shared" si="31"/>
        <v>10.55646</v>
      </c>
      <c r="Y87" s="409">
        <v>19807000</v>
      </c>
      <c r="Z87" s="403"/>
      <c r="AC87" s="726"/>
      <c r="AD87" s="401">
        <f>AP_C6!CZ87*10000</f>
        <v>3859999999.9999995</v>
      </c>
      <c r="AE87" s="685"/>
      <c r="AF87" s="773">
        <v>0.94</v>
      </c>
      <c r="AI87" s="698">
        <f>AI86+(AI$90-AI$85)/5</f>
        <v>0.44454147544092543</v>
      </c>
      <c r="AJ87" s="982">
        <v>8.1720000000000006</v>
      </c>
      <c r="AK87" s="1357"/>
      <c r="AL87" s="982"/>
      <c r="AM87" s="1391">
        <f t="shared" si="33"/>
        <v>1.0915145269464981</v>
      </c>
      <c r="AN87" s="1391">
        <f t="shared" si="33"/>
        <v>0.94060774126140267</v>
      </c>
    </row>
    <row r="88" spans="1:40" s="652" customFormat="1" ht="16">
      <c r="A88" s="400" t="s">
        <v>402</v>
      </c>
      <c r="B88" s="652" t="s">
        <v>437</v>
      </c>
      <c r="C88" s="409">
        <v>135571000</v>
      </c>
      <c r="D88" s="656">
        <f t="shared" si="25"/>
        <v>135.571</v>
      </c>
      <c r="G88" s="401">
        <f t="shared" ref="G88:G119" si="36">C88-H88</f>
        <v>135571000</v>
      </c>
      <c r="H88" s="724"/>
      <c r="I88" s="737">
        <v>24729000</v>
      </c>
      <c r="J88" s="737">
        <v>853740</v>
      </c>
      <c r="K88" s="401">
        <v>6030000</v>
      </c>
      <c r="N88" s="726"/>
      <c r="O88" s="1110">
        <f>O87+(O$90-O$85)/5</f>
        <v>5.4801707999999998</v>
      </c>
      <c r="P88" s="762">
        <f t="shared" si="34"/>
        <v>0.60286666666666677</v>
      </c>
      <c r="Q88" s="1344">
        <v>0</v>
      </c>
      <c r="R88" s="1330">
        <f t="shared" si="32"/>
        <v>7.2000000000000005E-4</v>
      </c>
      <c r="S88" s="1330">
        <f t="shared" si="32"/>
        <v>1.4266666666666667E-2</v>
      </c>
      <c r="T88" s="1330">
        <f t="shared" si="32"/>
        <v>0.58788000000000007</v>
      </c>
      <c r="U88" s="403">
        <f t="shared" si="30"/>
        <v>0.41310000000000002</v>
      </c>
      <c r="V88" s="1326">
        <f t="shared" si="35"/>
        <v>0.34015000000000001</v>
      </c>
      <c r="W88" s="1326">
        <f t="shared" si="35"/>
        <v>7.2950000000000029E-2</v>
      </c>
      <c r="X88" s="1472">
        <f t="shared" si="31"/>
        <v>10.706180000000002</v>
      </c>
      <c r="Y88" s="409">
        <v>19950000</v>
      </c>
      <c r="Z88" s="403"/>
      <c r="AA88" s="401"/>
      <c r="AC88" s="726"/>
      <c r="AD88" s="401">
        <f>AP_C6!CZ88*10000</f>
        <v>4361000000</v>
      </c>
      <c r="AE88" s="685"/>
      <c r="AF88" s="773">
        <v>0.95299999999999996</v>
      </c>
      <c r="AI88" s="698">
        <f>AI87+(AI$90-AI$85)/5</f>
        <v>0.44681221316138814</v>
      </c>
      <c r="AJ88" s="982">
        <v>9.3219999999999992</v>
      </c>
      <c r="AK88" s="1357"/>
      <c r="AL88" s="982"/>
      <c r="AM88" s="1391">
        <f t="shared" si="33"/>
        <v>1.0880481483050535</v>
      </c>
      <c r="AN88" s="1391">
        <f t="shared" si="33"/>
        <v>0.94931154784644012</v>
      </c>
    </row>
    <row r="89" spans="1:40" s="651" customFormat="1" ht="16">
      <c r="A89" s="400" t="s">
        <v>403</v>
      </c>
      <c r="B89" s="652" t="s">
        <v>437</v>
      </c>
      <c r="C89" s="409">
        <v>133702000</v>
      </c>
      <c r="D89" s="656">
        <f t="shared" si="25"/>
        <v>133.702</v>
      </c>
      <c r="E89" s="652"/>
      <c r="F89" s="652"/>
      <c r="G89" s="401">
        <f t="shared" si="36"/>
        <v>133702000</v>
      </c>
      <c r="H89" s="724"/>
      <c r="I89" s="737">
        <v>22982000</v>
      </c>
      <c r="J89" s="737">
        <v>832309</v>
      </c>
      <c r="K89" s="401">
        <v>6020000</v>
      </c>
      <c r="L89" s="652"/>
      <c r="M89" s="652"/>
      <c r="N89" s="724"/>
      <c r="O89" s="1110">
        <f>O88+(O$90-O$85)/5</f>
        <v>5.4468943999999997</v>
      </c>
      <c r="P89" s="762">
        <f t="shared" si="34"/>
        <v>0.62883333333333347</v>
      </c>
      <c r="Q89" s="1344">
        <v>0</v>
      </c>
      <c r="R89" s="1330">
        <f t="shared" si="32"/>
        <v>9.0000000000000008E-4</v>
      </c>
      <c r="S89" s="1330">
        <f t="shared" si="32"/>
        <v>1.7833333333333333E-2</v>
      </c>
      <c r="T89" s="1330">
        <f t="shared" si="32"/>
        <v>0.61010000000000009</v>
      </c>
      <c r="U89" s="403">
        <f t="shared" si="30"/>
        <v>0.39013333333333339</v>
      </c>
      <c r="V89" s="1326">
        <f t="shared" si="35"/>
        <v>0.32553333333333334</v>
      </c>
      <c r="W89" s="1326">
        <f t="shared" si="35"/>
        <v>6.4600000000000046E-2</v>
      </c>
      <c r="X89" s="1472">
        <f t="shared" si="31"/>
        <v>10.855900000000002</v>
      </c>
      <c r="Y89" s="409">
        <v>19999000</v>
      </c>
      <c r="Z89" s="403"/>
      <c r="AA89" s="401"/>
      <c r="AB89" s="652"/>
      <c r="AC89" s="726"/>
      <c r="AD89" s="401">
        <f>AP_C6!CZ89*10000</f>
        <v>5368000000.000001</v>
      </c>
      <c r="AE89" s="685"/>
      <c r="AF89" s="773">
        <v>0.95900000000000007</v>
      </c>
      <c r="AG89" s="652"/>
      <c r="AH89" s="652"/>
      <c r="AI89" s="698">
        <f>AI88+(AI$90-AI$85)/5</f>
        <v>0.44908295088185085</v>
      </c>
      <c r="AJ89" s="982">
        <v>8.3379999999999992</v>
      </c>
      <c r="AK89" s="1359"/>
      <c r="AL89" s="982"/>
      <c r="AM89" s="1391">
        <f t="shared" si="33"/>
        <v>1.0845817696636089</v>
      </c>
      <c r="AN89" s="1391">
        <f t="shared" si="33"/>
        <v>0.95801535443147756</v>
      </c>
    </row>
    <row r="90" spans="1:40" s="651" customFormat="1" ht="16">
      <c r="A90" s="400" t="s">
        <v>404</v>
      </c>
      <c r="B90" s="652" t="s">
        <v>444</v>
      </c>
      <c r="C90" s="409">
        <v>131825000</v>
      </c>
      <c r="D90" s="656">
        <f t="shared" si="25"/>
        <v>131.82499999999999</v>
      </c>
      <c r="E90" s="401">
        <f t="shared" ref="E90:E121" si="37">C90-F90</f>
        <v>72325300</v>
      </c>
      <c r="F90" s="401">
        <v>59499700</v>
      </c>
      <c r="G90" s="401">
        <f t="shared" si="36"/>
        <v>131825000</v>
      </c>
      <c r="H90" s="724">
        <v>0</v>
      </c>
      <c r="I90" s="737">
        <v>20946000</v>
      </c>
      <c r="J90" s="737">
        <v>820846</v>
      </c>
      <c r="K90" s="401">
        <v>6064687</v>
      </c>
      <c r="L90" s="401">
        <f t="shared" ref="L90:L96" si="38">K90-M90</f>
        <v>3218676</v>
      </c>
      <c r="M90" s="401">
        <v>2846011</v>
      </c>
      <c r="N90" s="726">
        <v>0</v>
      </c>
      <c r="O90" s="1115">
        <v>5.4136179999999996</v>
      </c>
      <c r="P90" s="762">
        <f t="shared" si="34"/>
        <v>0.65480000000000005</v>
      </c>
      <c r="Q90" s="1344">
        <v>0</v>
      </c>
      <c r="R90" s="1330">
        <f t="shared" si="32"/>
        <v>1.08E-3</v>
      </c>
      <c r="S90" s="1330">
        <f t="shared" si="32"/>
        <v>2.1399999999999999E-2</v>
      </c>
      <c r="T90" s="1330">
        <f t="shared" si="32"/>
        <v>0.6323200000000001</v>
      </c>
      <c r="U90" s="403">
        <f t="shared" si="30"/>
        <v>0.36716666666666675</v>
      </c>
      <c r="V90" s="1326">
        <f t="shared" si="35"/>
        <v>0.31091666666666667</v>
      </c>
      <c r="W90" s="1326">
        <f t="shared" si="35"/>
        <v>5.6250000000000057E-2</v>
      </c>
      <c r="X90" s="1472">
        <f t="shared" si="31"/>
        <v>11.005620000000002</v>
      </c>
      <c r="Y90" s="409">
        <v>20161000</v>
      </c>
      <c r="Z90" s="403"/>
      <c r="AA90" s="401"/>
      <c r="AB90" s="401">
        <f t="shared" ref="AB90:AB121" si="39">Y90-AC90</f>
        <v>20161000</v>
      </c>
      <c r="AC90" s="726">
        <f>0</f>
        <v>0</v>
      </c>
      <c r="AD90" s="401">
        <f>AP_C6!CZ90*10000</f>
        <v>6292000000</v>
      </c>
      <c r="AE90" s="685"/>
      <c r="AF90" s="773">
        <v>0.96400000000000008</v>
      </c>
      <c r="AG90" s="403">
        <f>2185791/5413618</f>
        <v>0.40375789351963881</v>
      </c>
      <c r="AH90" s="652"/>
      <c r="AI90" s="411">
        <f t="shared" ref="AI90:AI124" si="40">F90/C90</f>
        <v>0.45135368860231367</v>
      </c>
      <c r="AJ90" s="982">
        <v>12.614000000000001</v>
      </c>
      <c r="AK90" s="1359"/>
      <c r="AL90" s="982"/>
      <c r="AM90" s="891">
        <f>E90/AP_C7!H114</f>
        <v>1.081115391022164</v>
      </c>
      <c r="AN90" s="891">
        <f>F90/AP_C7!I114</f>
        <v>0.96671916101651489</v>
      </c>
    </row>
    <row r="91" spans="1:40" s="651" customFormat="1" ht="16">
      <c r="A91" s="400" t="s">
        <v>405</v>
      </c>
      <c r="B91" s="652" t="s">
        <v>444</v>
      </c>
      <c r="C91" s="409">
        <v>128358500</v>
      </c>
      <c r="D91" s="656">
        <f t="shared" si="25"/>
        <v>128.35849999999999</v>
      </c>
      <c r="E91" s="401">
        <f t="shared" si="37"/>
        <v>70140900</v>
      </c>
      <c r="F91" s="401">
        <v>58217600</v>
      </c>
      <c r="G91" s="401">
        <f t="shared" si="36"/>
        <v>128358500</v>
      </c>
      <c r="H91" s="724">
        <v>0</v>
      </c>
      <c r="I91" s="737">
        <v>21233000</v>
      </c>
      <c r="J91" s="737">
        <v>807406</v>
      </c>
      <c r="K91" s="401">
        <v>6084683</v>
      </c>
      <c r="L91" s="401">
        <f t="shared" si="38"/>
        <v>3449505</v>
      </c>
      <c r="M91" s="401">
        <v>2635178</v>
      </c>
      <c r="N91" s="726">
        <v>0</v>
      </c>
      <c r="O91" s="1115">
        <v>5.4338300000000004</v>
      </c>
      <c r="P91" s="403">
        <v>0.65579999999999994</v>
      </c>
      <c r="Q91" s="1344">
        <v>0</v>
      </c>
      <c r="R91" s="1330">
        <f t="shared" si="32"/>
        <v>1.2600000000000001E-3</v>
      </c>
      <c r="S91" s="1330">
        <f t="shared" si="32"/>
        <v>2.4966666666666665E-2</v>
      </c>
      <c r="T91" s="1330">
        <f t="shared" si="32"/>
        <v>0.65454000000000012</v>
      </c>
      <c r="U91" s="403">
        <f t="shared" si="30"/>
        <v>0.34420000000000006</v>
      </c>
      <c r="V91" s="1322">
        <v>0.29630000000000001</v>
      </c>
      <c r="W91" s="1322">
        <v>4.7900000000000054E-2</v>
      </c>
      <c r="X91" s="1363">
        <f>Q91*19+R91*16+S91*15+T91*12+V91*9+W91*5</f>
        <v>11.155340000000001</v>
      </c>
      <c r="Y91" s="409">
        <v>20430100</v>
      </c>
      <c r="Z91" s="403"/>
      <c r="AA91" s="401"/>
      <c r="AB91" s="401">
        <f t="shared" si="39"/>
        <v>20430100</v>
      </c>
      <c r="AC91" s="726">
        <f>0</f>
        <v>0</v>
      </c>
      <c r="AD91" s="401">
        <f>AP_C6!CZ91*10000</f>
        <v>6754000000.000001</v>
      </c>
      <c r="AE91" s="685"/>
      <c r="AF91" s="773">
        <v>0.97199999999999998</v>
      </c>
      <c r="AG91" s="403">
        <f>2225264/5433830</f>
        <v>0.40952035672812731</v>
      </c>
      <c r="AH91" s="652"/>
      <c r="AI91" s="411">
        <f t="shared" si="40"/>
        <v>0.45355469252133673</v>
      </c>
      <c r="AJ91" s="982">
        <v>13.518700000000001</v>
      </c>
      <c r="AK91" s="1359"/>
      <c r="AL91" s="982"/>
      <c r="AM91" s="891">
        <f>E91/AP_C7!H115</f>
        <v>1.0767145007508809</v>
      </c>
      <c r="AN91" s="891">
        <f>F91/AP_C7!I115</f>
        <v>0.9761093950406442</v>
      </c>
    </row>
    <row r="92" spans="1:40" s="651" customFormat="1" ht="16">
      <c r="A92" s="400" t="s">
        <v>406</v>
      </c>
      <c r="B92" s="652" t="s">
        <v>444</v>
      </c>
      <c r="C92" s="409">
        <v>125358000</v>
      </c>
      <c r="D92" s="656">
        <f t="shared" si="25"/>
        <v>125.358</v>
      </c>
      <c r="E92" s="401">
        <f t="shared" si="37"/>
        <v>68202229</v>
      </c>
      <c r="F92" s="401">
        <v>57155771</v>
      </c>
      <c r="G92" s="401">
        <f t="shared" si="36"/>
        <v>125358000</v>
      </c>
      <c r="H92" s="724">
        <v>0</v>
      </c>
      <c r="I92" s="737">
        <v>21515000</v>
      </c>
      <c r="J92" s="737">
        <v>793261</v>
      </c>
      <c r="K92" s="401">
        <v>6142398</v>
      </c>
      <c r="L92" s="401">
        <f t="shared" si="38"/>
        <v>3580815</v>
      </c>
      <c r="M92" s="401">
        <v>2561583</v>
      </c>
      <c r="N92" s="726">
        <v>0</v>
      </c>
      <c r="O92" s="1115">
        <v>5.5012999999999996</v>
      </c>
      <c r="P92" s="762">
        <f t="shared" si="34"/>
        <v>0.70673333333333344</v>
      </c>
      <c r="Q92" s="1344">
        <v>0</v>
      </c>
      <c r="R92" s="1330">
        <f t="shared" si="32"/>
        <v>1.4400000000000001E-3</v>
      </c>
      <c r="S92" s="1330">
        <f t="shared" si="32"/>
        <v>2.8533333333333331E-2</v>
      </c>
      <c r="T92" s="1330">
        <f t="shared" si="32"/>
        <v>0.67676000000000014</v>
      </c>
      <c r="U92" s="403"/>
      <c r="V92" s="1322"/>
      <c r="W92" s="1322"/>
      <c r="X92" s="1363"/>
      <c r="Y92" s="409">
        <v>19303000</v>
      </c>
      <c r="Z92" s="403"/>
      <c r="AA92" s="401"/>
      <c r="AB92" s="401">
        <f t="shared" si="39"/>
        <v>19303000</v>
      </c>
      <c r="AC92" s="726">
        <f>0</f>
        <v>0</v>
      </c>
      <c r="AD92" s="401">
        <f>AP_C6!CZ92*10000</f>
        <v>8728000000</v>
      </c>
      <c r="AE92" s="685"/>
      <c r="AF92" s="773">
        <v>0.97199999999999998</v>
      </c>
      <c r="AG92" s="403">
        <f>2284433/5501300</f>
        <v>0.41525330376456476</v>
      </c>
      <c r="AH92" s="652"/>
      <c r="AI92" s="411">
        <f t="shared" si="40"/>
        <v>0.4559403548237847</v>
      </c>
      <c r="AJ92" s="982">
        <v>16.095099999999999</v>
      </c>
      <c r="AK92" s="1359"/>
      <c r="AL92" s="982"/>
      <c r="AM92" s="891">
        <f>E92/AP_C7!H116</f>
        <v>1.0675221966614312</v>
      </c>
      <c r="AN92" s="891">
        <f>F92/AP_C7!I116</f>
        <v>0.9727707759187505</v>
      </c>
    </row>
    <row r="93" spans="1:40" s="651" customFormat="1" ht="16">
      <c r="A93" s="400" t="s">
        <v>407</v>
      </c>
      <c r="B93" s="652" t="s">
        <v>444</v>
      </c>
      <c r="C93" s="409">
        <v>123731010</v>
      </c>
      <c r="D93" s="656">
        <f t="shared" si="25"/>
        <v>123.73101</v>
      </c>
      <c r="E93" s="401">
        <f t="shared" si="37"/>
        <v>66961616</v>
      </c>
      <c r="F93" s="401">
        <v>56769394</v>
      </c>
      <c r="G93" s="401">
        <f t="shared" si="36"/>
        <v>123731010</v>
      </c>
      <c r="H93" s="724">
        <v>0</v>
      </c>
      <c r="I93" s="737">
        <v>20640000</v>
      </c>
      <c r="J93" s="737">
        <v>777244</v>
      </c>
      <c r="K93" s="401">
        <v>6195210</v>
      </c>
      <c r="L93" s="401">
        <f t="shared" si="38"/>
        <v>3732284</v>
      </c>
      <c r="M93" s="652">
        <v>2462926</v>
      </c>
      <c r="N93" s="726">
        <v>0</v>
      </c>
      <c r="O93" s="1115">
        <v>5.5438179999999999</v>
      </c>
      <c r="P93" s="762">
        <f t="shared" si="34"/>
        <v>0.73270000000000013</v>
      </c>
      <c r="Q93" s="1344">
        <v>0</v>
      </c>
      <c r="R93" s="1330">
        <f t="shared" si="32"/>
        <v>1.6200000000000001E-3</v>
      </c>
      <c r="S93" s="1330">
        <f t="shared" si="32"/>
        <v>3.2099999999999997E-2</v>
      </c>
      <c r="T93" s="1330">
        <f t="shared" si="32"/>
        <v>0.69898000000000016</v>
      </c>
      <c r="U93" s="403"/>
      <c r="V93" s="1322"/>
      <c r="W93" s="1322"/>
      <c r="X93" s="1363"/>
      <c r="Y93" s="409">
        <v>18570714</v>
      </c>
      <c r="Z93" s="403"/>
      <c r="AA93" s="401"/>
      <c r="AB93" s="401">
        <f t="shared" si="39"/>
        <v>18570714</v>
      </c>
      <c r="AC93" s="726">
        <f>0</f>
        <v>0</v>
      </c>
      <c r="AD93" s="401">
        <f>AP_C6!CZ93*10000</f>
        <v>11220000000</v>
      </c>
      <c r="AE93" s="685"/>
      <c r="AF93" s="773">
        <v>0.97400000000000009</v>
      </c>
      <c r="AG93" s="403">
        <f>2360112/5543818</f>
        <v>0.42571960334917197</v>
      </c>
      <c r="AH93" s="652"/>
      <c r="AI93" s="411">
        <f t="shared" si="40"/>
        <v>0.45881298471579596</v>
      </c>
      <c r="AJ93" s="982">
        <v>19.537655999999998</v>
      </c>
      <c r="AK93" s="1359"/>
      <c r="AL93" s="982"/>
      <c r="AM93" s="891">
        <f>E93/AP_C7!H117</f>
        <v>1.0691066519915222</v>
      </c>
      <c r="AN93" s="891">
        <f>F93/AP_C7!I117</f>
        <v>0.98100195619976738</v>
      </c>
    </row>
    <row r="94" spans="1:40" s="651" customFormat="1" ht="16">
      <c r="A94" s="400" t="s">
        <v>408</v>
      </c>
      <c r="B94" s="652" t="s">
        <v>444</v>
      </c>
      <c r="C94" s="409">
        <v>122413842</v>
      </c>
      <c r="D94" s="656">
        <f t="shared" si="25"/>
        <v>122.413842</v>
      </c>
      <c r="E94" s="401">
        <f t="shared" si="37"/>
        <v>65858593</v>
      </c>
      <c r="F94" s="401">
        <v>56555249</v>
      </c>
      <c r="G94" s="401">
        <f t="shared" si="36"/>
        <v>122413842</v>
      </c>
      <c r="H94" s="724">
        <v>0</v>
      </c>
      <c r="I94" s="737">
        <v>20727000</v>
      </c>
      <c r="J94" s="737">
        <v>766072</v>
      </c>
      <c r="K94" s="401">
        <v>6240047</v>
      </c>
      <c r="L94" s="401">
        <f t="shared" si="38"/>
        <v>3843314</v>
      </c>
      <c r="M94" s="652">
        <v>2396733</v>
      </c>
      <c r="N94" s="726">
        <v>0</v>
      </c>
      <c r="O94" s="1115">
        <v>5.5818099999999999</v>
      </c>
      <c r="P94" s="403">
        <v>0.74</v>
      </c>
      <c r="Q94" s="1344">
        <v>0</v>
      </c>
      <c r="R94" s="1330">
        <f t="shared" si="32"/>
        <v>1.8000000000000002E-3</v>
      </c>
      <c r="S94" s="1330">
        <f t="shared" si="32"/>
        <v>3.5666666666666666E-2</v>
      </c>
      <c r="T94" s="1330">
        <f t="shared" si="32"/>
        <v>0.72120000000000017</v>
      </c>
      <c r="U94" s="403">
        <f>V94+W94</f>
        <v>0.26</v>
      </c>
      <c r="V94" s="1322">
        <v>0.23</v>
      </c>
      <c r="W94" s="1322">
        <v>0.03</v>
      </c>
      <c r="X94" s="1363">
        <f>Q94*19+R94*16+S94*15+T94*12+V94*9+W94*5</f>
        <v>11.438200000000004</v>
      </c>
      <c r="Y94" s="409">
        <v>18631102</v>
      </c>
      <c r="Z94" s="403"/>
      <c r="AA94" s="401"/>
      <c r="AB94" s="401">
        <f t="shared" si="39"/>
        <v>18631102</v>
      </c>
      <c r="AC94" s="726">
        <f>0</f>
        <v>0</v>
      </c>
      <c r="AD94" s="409">
        <f>AP_C6!CZ94*10000</f>
        <v>12777000000</v>
      </c>
      <c r="AE94" s="685"/>
      <c r="AF94" s="773">
        <v>0.97799999999999998</v>
      </c>
      <c r="AG94" s="403">
        <f>2408798/5581810</f>
        <v>0.43154424819189474</v>
      </c>
      <c r="AH94" s="652"/>
      <c r="AI94" s="411">
        <f t="shared" si="40"/>
        <v>0.46200044109390831</v>
      </c>
      <c r="AJ94" s="982">
        <v>22.820836</v>
      </c>
      <c r="AK94" s="1359"/>
      <c r="AL94" s="982"/>
      <c r="AM94" s="891">
        <f>E94/AP_C7!H118</f>
        <v>1.0729975852053066</v>
      </c>
      <c r="AN94" s="891">
        <f>F94/AP_C7!I118</f>
        <v>0.99251192491992257</v>
      </c>
    </row>
    <row r="95" spans="1:40" s="651" customFormat="1" ht="16">
      <c r="A95" s="400" t="s">
        <v>409</v>
      </c>
      <c r="B95" s="652" t="s">
        <v>444</v>
      </c>
      <c r="C95" s="409">
        <v>121641538</v>
      </c>
      <c r="D95" s="656">
        <f t="shared" si="25"/>
        <v>121.641538</v>
      </c>
      <c r="E95" s="401">
        <f t="shared" si="37"/>
        <v>65095143</v>
      </c>
      <c r="F95" s="401">
        <v>56546395</v>
      </c>
      <c r="G95" s="401">
        <f t="shared" si="36"/>
        <v>121641538</v>
      </c>
      <c r="H95" s="724">
        <v>0</v>
      </c>
      <c r="I95" s="737">
        <v>21832000</v>
      </c>
      <c r="J95" s="737">
        <v>729158</v>
      </c>
      <c r="K95" s="401">
        <v>6193519</v>
      </c>
      <c r="L95" s="401">
        <f t="shared" si="38"/>
        <v>3937851</v>
      </c>
      <c r="M95" s="401">
        <v>2255668</v>
      </c>
      <c r="N95" s="726">
        <v>0</v>
      </c>
      <c r="O95" s="1115">
        <v>5.5322519999999997</v>
      </c>
      <c r="P95" s="762">
        <f t="shared" si="34"/>
        <v>0.78463333333333352</v>
      </c>
      <c r="Q95" s="1344">
        <v>0</v>
      </c>
      <c r="R95" s="1330">
        <f t="shared" si="32"/>
        <v>1.98E-3</v>
      </c>
      <c r="S95" s="1330">
        <f t="shared" si="32"/>
        <v>3.9233333333333335E-2</v>
      </c>
      <c r="T95" s="1330">
        <f t="shared" si="32"/>
        <v>0.74342000000000019</v>
      </c>
      <c r="U95" s="403"/>
      <c r="V95" s="1322"/>
      <c r="W95" s="1326">
        <f>W94-W$94/15</f>
        <v>2.7999999999999997E-2</v>
      </c>
      <c r="X95" s="1472">
        <f t="shared" ref="X95:X98" si="41">Q95*19+R95*16+S95*15+T95*12+V95*9+W95*5</f>
        <v>9.6812200000000015</v>
      </c>
      <c r="Y95" s="409">
        <v>18467436</v>
      </c>
      <c r="Z95" s="401">
        <f t="shared" ref="Z95:Z121" si="42">Y95-AA95</f>
        <v>10334297</v>
      </c>
      <c r="AA95" s="401">
        <v>8133139</v>
      </c>
      <c r="AB95" s="401">
        <f t="shared" si="39"/>
        <v>18467436</v>
      </c>
      <c r="AC95" s="726">
        <f>0</f>
        <v>0</v>
      </c>
      <c r="AD95" s="401"/>
      <c r="AE95" s="685"/>
      <c r="AF95" s="773">
        <v>0.97900000000000009</v>
      </c>
      <c r="AG95" s="403">
        <f>2422732/5532252</f>
        <v>0.43792871329794808</v>
      </c>
      <c r="AH95" s="652"/>
      <c r="AI95" s="411">
        <f t="shared" si="40"/>
        <v>0.46486090138057939</v>
      </c>
      <c r="AJ95" s="982">
        <v>22.829000000000001</v>
      </c>
      <c r="AK95" s="1359"/>
      <c r="AL95" s="982"/>
      <c r="AM95" s="891">
        <f>E95/AP_C7!H119</f>
        <v>1.0547126137243747</v>
      </c>
      <c r="AN95" s="891">
        <f>F95/AP_C7!I119</f>
        <v>0.99145468187758812</v>
      </c>
    </row>
    <row r="96" spans="1:40" s="651" customFormat="1" ht="16">
      <c r="A96" s="400" t="s">
        <v>410</v>
      </c>
      <c r="B96" s="652" t="s">
        <v>444</v>
      </c>
      <c r="C96" s="409">
        <v>122012842</v>
      </c>
      <c r="D96" s="656">
        <f t="shared" si="25"/>
        <v>122.01284200000001</v>
      </c>
      <c r="E96" s="401">
        <f t="shared" si="37"/>
        <v>65156831</v>
      </c>
      <c r="F96" s="401">
        <v>56856011</v>
      </c>
      <c r="G96" s="401">
        <f t="shared" si="36"/>
        <v>122012842</v>
      </c>
      <c r="H96" s="724">
        <v>0</v>
      </c>
      <c r="I96" s="737">
        <v>23535000</v>
      </c>
      <c r="J96" s="737">
        <v>712973</v>
      </c>
      <c r="K96" s="401">
        <v>6199027</v>
      </c>
      <c r="L96" s="401">
        <f t="shared" si="38"/>
        <v>4066450</v>
      </c>
      <c r="M96" s="401">
        <v>2132577</v>
      </c>
      <c r="N96" s="726">
        <v>0</v>
      </c>
      <c r="O96" s="1115">
        <v>5.526491</v>
      </c>
      <c r="P96" s="762">
        <f t="shared" si="34"/>
        <v>0.81060000000000021</v>
      </c>
      <c r="Q96" s="1344">
        <v>0</v>
      </c>
      <c r="R96" s="1330">
        <f t="shared" si="32"/>
        <v>2.16E-3</v>
      </c>
      <c r="S96" s="1330">
        <f t="shared" si="32"/>
        <v>4.2800000000000005E-2</v>
      </c>
      <c r="T96" s="1330">
        <f t="shared" si="32"/>
        <v>0.76564000000000021</v>
      </c>
      <c r="U96" s="403"/>
      <c r="V96" s="1322"/>
      <c r="W96" s="1326">
        <f t="shared" ref="W96:W108" si="43">W95-W$94/15</f>
        <v>2.5999999999999995E-2</v>
      </c>
      <c r="X96" s="1472">
        <f t="shared" si="41"/>
        <v>9.9942400000000031</v>
      </c>
      <c r="Y96" s="409">
        <v>18723520</v>
      </c>
      <c r="Z96" s="353">
        <f t="shared" si="42"/>
        <v>10532770.5</v>
      </c>
      <c r="AA96" s="353">
        <f>(AA95+AA97)/2</f>
        <v>8190749.5</v>
      </c>
      <c r="AB96" s="401">
        <f t="shared" si="39"/>
        <v>18723520</v>
      </c>
      <c r="AC96" s="726">
        <v>0</v>
      </c>
      <c r="AD96" s="401"/>
      <c r="AE96" s="685"/>
      <c r="AF96" s="773">
        <v>0.97199999999999998</v>
      </c>
      <c r="AG96" s="403">
        <f>2458646/5526491</f>
        <v>0.44488374268591047</v>
      </c>
      <c r="AH96" s="652"/>
      <c r="AI96" s="411">
        <f t="shared" si="40"/>
        <v>0.46598382652212955</v>
      </c>
      <c r="AJ96" s="982">
        <v>8.5359999999999996</v>
      </c>
      <c r="AK96" s="1359"/>
      <c r="AL96" s="982"/>
      <c r="AM96" s="891">
        <f>E96/AP_C7!H120</f>
        <v>1.0499242447003903</v>
      </c>
      <c r="AN96" s="891">
        <f>F96/AP_C7!I120</f>
        <v>0.99597817378508791</v>
      </c>
    </row>
    <row r="97" spans="1:40" s="651" customFormat="1" ht="16">
      <c r="A97" s="400" t="s">
        <v>411</v>
      </c>
      <c r="B97" s="652" t="s">
        <v>444</v>
      </c>
      <c r="C97" s="409">
        <v>124212282</v>
      </c>
      <c r="D97" s="656">
        <f t="shared" si="25"/>
        <v>124.212282</v>
      </c>
      <c r="E97" s="401">
        <f t="shared" si="37"/>
        <v>66053316</v>
      </c>
      <c r="F97" s="401">
        <v>58158966</v>
      </c>
      <c r="G97" s="401">
        <f t="shared" si="36"/>
        <v>124212282</v>
      </c>
      <c r="H97" s="724">
        <v>0</v>
      </c>
      <c r="I97" s="737">
        <v>25370000</v>
      </c>
      <c r="J97" s="737">
        <v>696681</v>
      </c>
      <c r="K97" s="401">
        <v>6218361</v>
      </c>
      <c r="L97" s="401">
        <f>K97-N97</f>
        <v>6218361</v>
      </c>
      <c r="M97" s="401">
        <v>2013927</v>
      </c>
      <c r="N97" s="726">
        <v>0</v>
      </c>
      <c r="O97" s="1115">
        <v>5.5515970000000001</v>
      </c>
      <c r="P97" s="762">
        <f t="shared" si="34"/>
        <v>0.8365666666666669</v>
      </c>
      <c r="Q97" s="1344">
        <v>0</v>
      </c>
      <c r="R97" s="1330">
        <f t="shared" si="32"/>
        <v>2.3400000000000001E-3</v>
      </c>
      <c r="S97" s="1330">
        <f t="shared" si="32"/>
        <v>4.6366666666666674E-2</v>
      </c>
      <c r="T97" s="1330">
        <f t="shared" si="32"/>
        <v>0.78786000000000023</v>
      </c>
      <c r="U97" s="403"/>
      <c r="V97" s="1322"/>
      <c r="W97" s="1326">
        <f t="shared" si="43"/>
        <v>2.3999999999999994E-2</v>
      </c>
      <c r="X97" s="1472">
        <f t="shared" si="41"/>
        <v>10.307260000000001</v>
      </c>
      <c r="Y97" s="409">
        <v>18415116</v>
      </c>
      <c r="Z97" s="401">
        <f t="shared" si="42"/>
        <v>10166756</v>
      </c>
      <c r="AA97" s="401">
        <v>8248360</v>
      </c>
      <c r="AB97" s="401">
        <f t="shared" si="39"/>
        <v>18415116</v>
      </c>
      <c r="AC97" s="726">
        <v>0</v>
      </c>
      <c r="AD97" s="401"/>
      <c r="AE97" s="685"/>
      <c r="AF97" s="773">
        <v>0.97699999999999998</v>
      </c>
      <c r="AG97" s="403">
        <f>2506898/5551597</f>
        <v>0.45156339698288617</v>
      </c>
      <c r="AH97" s="652"/>
      <c r="AI97" s="411">
        <f t="shared" si="40"/>
        <v>0.46822234535550999</v>
      </c>
      <c r="AJ97" s="982">
        <v>8.2888999999999999</v>
      </c>
      <c r="AK97" s="1359"/>
      <c r="AL97" s="982"/>
      <c r="AM97" s="891">
        <f>E97/AP_C7!H121</f>
        <v>1.05856650017719</v>
      </c>
      <c r="AN97" s="891">
        <f>F97/AP_C7!I121</f>
        <v>1.0178785416762315</v>
      </c>
    </row>
    <row r="98" spans="1:40" s="651" customFormat="1" ht="16">
      <c r="A98" s="400" t="s">
        <v>412</v>
      </c>
      <c r="B98" s="652" t="s">
        <v>443</v>
      </c>
      <c r="C98" s="409">
        <v>128226233</v>
      </c>
      <c r="D98" s="656">
        <f t="shared" si="25"/>
        <v>128.22623299999998</v>
      </c>
      <c r="E98" s="401">
        <f t="shared" si="37"/>
        <v>67873232</v>
      </c>
      <c r="F98" s="401">
        <v>60353001</v>
      </c>
      <c r="G98" s="401">
        <f t="shared" si="36"/>
        <v>128022612</v>
      </c>
      <c r="H98" s="724">
        <v>203621</v>
      </c>
      <c r="I98" s="737">
        <v>25318000</v>
      </c>
      <c r="J98" s="737">
        <v>682588</v>
      </c>
      <c r="K98" s="401">
        <v>6271397</v>
      </c>
      <c r="L98" s="401">
        <f>K98-N98</f>
        <v>6256427</v>
      </c>
      <c r="M98" s="401">
        <v>1895880</v>
      </c>
      <c r="N98" s="724">
        <v>14970</v>
      </c>
      <c r="O98" s="1115">
        <v>5.6113239999999998</v>
      </c>
      <c r="P98" s="762">
        <f t="shared" si="34"/>
        <v>0.8625333333333336</v>
      </c>
      <c r="Q98" s="1344">
        <v>0</v>
      </c>
      <c r="R98" s="1330">
        <f t="shared" si="32"/>
        <v>2.5200000000000001E-3</v>
      </c>
      <c r="S98" s="1330">
        <f t="shared" si="32"/>
        <v>4.9933333333333343E-2</v>
      </c>
      <c r="T98" s="1330">
        <f t="shared" si="32"/>
        <v>0.81008000000000024</v>
      </c>
      <c r="U98" s="403"/>
      <c r="V98" s="1322"/>
      <c r="W98" s="1326">
        <f t="shared" si="43"/>
        <v>2.1999999999999992E-2</v>
      </c>
      <c r="X98" s="1472">
        <f t="shared" si="41"/>
        <v>10.620280000000003</v>
      </c>
      <c r="Y98" s="409">
        <v>18995923</v>
      </c>
      <c r="Z98" s="401">
        <f t="shared" si="42"/>
        <v>10238660</v>
      </c>
      <c r="AA98" s="401">
        <v>8757263</v>
      </c>
      <c r="AB98" s="401">
        <f t="shared" si="39"/>
        <v>18989666</v>
      </c>
      <c r="AC98" s="726">
        <v>6257</v>
      </c>
      <c r="AD98" s="401"/>
      <c r="AE98" s="685"/>
      <c r="AF98" s="773">
        <v>0.9840000000000001</v>
      </c>
      <c r="AG98" s="403">
        <f>2569827/5611324</f>
        <v>0.45797159458266889</v>
      </c>
      <c r="AH98" s="652"/>
      <c r="AI98" s="411">
        <f t="shared" si="40"/>
        <v>0.47067592635276123</v>
      </c>
      <c r="AJ98" s="982">
        <v>7.8769999999999998</v>
      </c>
      <c r="AK98" s="1359"/>
      <c r="AL98" s="982"/>
      <c r="AM98" s="891">
        <f>E98/AP_C7!H122</f>
        <v>1.0818336184403248</v>
      </c>
      <c r="AN98" s="891">
        <f>F98/AP_C7!I122</f>
        <v>1.0553204573531363</v>
      </c>
    </row>
    <row r="99" spans="1:40" s="651" customFormat="1" ht="16">
      <c r="A99" s="400" t="s">
        <v>413</v>
      </c>
      <c r="B99" s="652" t="s">
        <v>446</v>
      </c>
      <c r="C99" s="409">
        <v>131951477</v>
      </c>
      <c r="D99" s="656">
        <f t="shared" si="25"/>
        <v>131.95147700000001</v>
      </c>
      <c r="E99" s="401">
        <f t="shared" si="37"/>
        <v>69540706</v>
      </c>
      <c r="F99" s="401">
        <v>62410771</v>
      </c>
      <c r="G99" s="401">
        <f t="shared" si="36"/>
        <v>131666964</v>
      </c>
      <c r="H99" s="724">
        <v>284513</v>
      </c>
      <c r="I99" s="737">
        <v>25247000</v>
      </c>
      <c r="J99" s="737">
        <v>668685</v>
      </c>
      <c r="K99" s="401">
        <v>6324169</v>
      </c>
      <c r="L99" s="401">
        <f>K99-N99</f>
        <v>6303129</v>
      </c>
      <c r="M99" s="401">
        <v>1707175</v>
      </c>
      <c r="N99" s="724">
        <v>21040</v>
      </c>
      <c r="O99" s="1439">
        <v>5.6640569999999997</v>
      </c>
      <c r="P99" s="403">
        <f>SUM(Q99:T99)</f>
        <v>0.88850000000000007</v>
      </c>
      <c r="Q99" s="1344">
        <v>0</v>
      </c>
      <c r="R99" s="1341">
        <v>2.7000000000000001E-3</v>
      </c>
      <c r="S99" s="1324">
        <v>5.3499999999999999E-2</v>
      </c>
      <c r="T99" s="1324">
        <v>0.83230000000000004</v>
      </c>
      <c r="U99" s="891">
        <v>0.1115</v>
      </c>
      <c r="V99" s="1345">
        <f>U99-W99</f>
        <v>9.1500000000000012E-2</v>
      </c>
      <c r="W99" s="1326">
        <f t="shared" si="43"/>
        <v>1.999999999999999E-2</v>
      </c>
      <c r="X99" s="1363">
        <f>Q99*19+R99*16+S99*15+T99*12+V99*9+W99*5</f>
        <v>11.7568</v>
      </c>
      <c r="Y99" s="409">
        <v>19615233</v>
      </c>
      <c r="Z99" s="401">
        <f t="shared" si="42"/>
        <v>10490990</v>
      </c>
      <c r="AA99" s="401">
        <v>9124243</v>
      </c>
      <c r="AB99" s="401">
        <f t="shared" si="39"/>
        <v>19603291</v>
      </c>
      <c r="AC99" s="726">
        <v>11942</v>
      </c>
      <c r="AD99" s="401">
        <f>AE99*C99</f>
        <v>62397214443.760002</v>
      </c>
      <c r="AE99" s="401">
        <v>472.88</v>
      </c>
      <c r="AF99" s="773">
        <v>0.98499999999999999</v>
      </c>
      <c r="AG99" s="403">
        <f>2640040/5664057</f>
        <v>0.46610406639622448</v>
      </c>
      <c r="AH99" s="652"/>
      <c r="AI99" s="411">
        <f t="shared" si="40"/>
        <v>0.47298273895031884</v>
      </c>
      <c r="AJ99" s="982">
        <v>7.6130000000000004</v>
      </c>
      <c r="AK99" s="1359"/>
      <c r="AL99" s="982"/>
      <c r="AM99" s="891">
        <f>E99/AP_C7!H123</f>
        <v>1.1024330714033486</v>
      </c>
      <c r="AN99" s="891">
        <f>F99/AP_C7!I123</f>
        <v>1.0903140197308654</v>
      </c>
    </row>
    <row r="100" spans="1:40" s="651" customFormat="1" ht="16">
      <c r="A100" s="400" t="s">
        <v>414</v>
      </c>
      <c r="B100" s="652" t="s">
        <v>446</v>
      </c>
      <c r="C100" s="409">
        <v>136150042</v>
      </c>
      <c r="D100" s="656">
        <f t="shared" si="25"/>
        <v>136.15004199999998</v>
      </c>
      <c r="E100" s="401">
        <f t="shared" si="37"/>
        <v>71479908</v>
      </c>
      <c r="F100" s="401">
        <v>64670134</v>
      </c>
      <c r="G100" s="401">
        <f t="shared" si="36"/>
        <v>135686822</v>
      </c>
      <c r="H100" s="724">
        <v>463220</v>
      </c>
      <c r="I100" s="737">
        <v>24620000</v>
      </c>
      <c r="J100" s="737">
        <v>645983</v>
      </c>
      <c r="K100" s="401">
        <v>6385782</v>
      </c>
      <c r="L100" s="401">
        <f>K100-N100</f>
        <v>6356399</v>
      </c>
      <c r="M100" s="401">
        <v>1464806</v>
      </c>
      <c r="N100" s="724">
        <v>29383</v>
      </c>
      <c r="O100" s="1439">
        <v>5.7357899999999997</v>
      </c>
      <c r="P100" s="762">
        <f t="shared" si="34"/>
        <v>2.948616644610156E-5</v>
      </c>
      <c r="Q100" s="1344">
        <f>Q99+(Q$109-Q$99)/10</f>
        <v>2.948616644610156E-5</v>
      </c>
      <c r="R100" s="1333"/>
      <c r="S100" s="1324"/>
      <c r="T100" s="1324"/>
      <c r="U100" s="891"/>
      <c r="V100" s="1324"/>
      <c r="W100" s="1326">
        <f t="shared" si="43"/>
        <v>1.7999999999999988E-2</v>
      </c>
      <c r="X100" s="1363"/>
      <c r="Y100" s="409">
        <v>19340813</v>
      </c>
      <c r="Z100" s="401">
        <f t="shared" si="42"/>
        <v>10262360</v>
      </c>
      <c r="AA100" s="401">
        <v>9078453</v>
      </c>
      <c r="AB100" s="401">
        <f t="shared" si="39"/>
        <v>19319616</v>
      </c>
      <c r="AC100" s="724">
        <v>21197</v>
      </c>
      <c r="AD100" s="401">
        <f>AE100*C100</f>
        <v>74574824005.080002</v>
      </c>
      <c r="AE100" s="401">
        <v>547.74</v>
      </c>
      <c r="AF100" s="773">
        <v>0.98799999999999999</v>
      </c>
      <c r="AG100" s="403">
        <f>2718842/5735790</f>
        <v>0.47401351862603058</v>
      </c>
      <c r="AH100" s="652"/>
      <c r="AI100" s="411">
        <f t="shared" si="40"/>
        <v>0.47499165663129211</v>
      </c>
      <c r="AJ100" s="982">
        <v>7.7830000000000004</v>
      </c>
      <c r="AK100" s="1359"/>
      <c r="AL100" s="982"/>
      <c r="AM100" s="891">
        <f>E100/AP_C7!H124</f>
        <v>1.1270961114918403</v>
      </c>
      <c r="AN100" s="891">
        <f>F100/AP_C7!I124</f>
        <v>1.1287629016302527</v>
      </c>
    </row>
    <row r="101" spans="1:40" s="651" customFormat="1" ht="16">
      <c r="A101" s="400" t="s">
        <v>415</v>
      </c>
      <c r="B101" s="652" t="s">
        <v>446</v>
      </c>
      <c r="C101" s="409">
        <v>139953696</v>
      </c>
      <c r="D101" s="656">
        <f t="shared" si="25"/>
        <v>139.95369600000001</v>
      </c>
      <c r="E101" s="401">
        <f t="shared" si="37"/>
        <v>73293780</v>
      </c>
      <c r="F101" s="401">
        <v>66659916</v>
      </c>
      <c r="G101" s="401">
        <f t="shared" si="36"/>
        <v>139431412</v>
      </c>
      <c r="H101" s="724">
        <v>522284</v>
      </c>
      <c r="I101" s="737">
        <v>22014000</v>
      </c>
      <c r="J101" s="737">
        <v>628840</v>
      </c>
      <c r="K101" s="401">
        <v>6436311</v>
      </c>
      <c r="L101" s="401">
        <f>K101-N101</f>
        <v>6397598</v>
      </c>
      <c r="M101" s="401">
        <v>1157628</v>
      </c>
      <c r="N101" s="724">
        <v>38713</v>
      </c>
      <c r="O101" s="1439">
        <v>5.7935610000000004</v>
      </c>
      <c r="P101" s="762">
        <f t="shared" si="34"/>
        <v>5.8972332892203119E-5</v>
      </c>
      <c r="Q101" s="1344">
        <f t="shared" ref="Q101:Q108" si="44">Q100+(Q$109-Q$99)/10</f>
        <v>5.8972332892203119E-5</v>
      </c>
      <c r="R101" s="1333"/>
      <c r="V101" s="1324"/>
      <c r="W101" s="1326">
        <f t="shared" si="43"/>
        <v>1.5999999999999986E-2</v>
      </c>
      <c r="X101" s="1363"/>
      <c r="Y101" s="409">
        <v>19601379</v>
      </c>
      <c r="Z101" s="401">
        <f t="shared" si="42"/>
        <v>10366743</v>
      </c>
      <c r="AA101" s="401">
        <v>9234636</v>
      </c>
      <c r="AB101" s="401">
        <f t="shared" si="39"/>
        <v>19567324</v>
      </c>
      <c r="AC101" s="724">
        <v>34055</v>
      </c>
      <c r="AD101" s="401">
        <f>AE101*C101</f>
        <v>82515299624.639999</v>
      </c>
      <c r="AE101" s="401">
        <v>589.59</v>
      </c>
      <c r="AF101" s="773">
        <v>0.9890000000000001</v>
      </c>
      <c r="AG101" s="403">
        <f>2797348/5793561</f>
        <v>0.4828374120855895</v>
      </c>
      <c r="AH101" s="652"/>
      <c r="AI101" s="411">
        <f t="shared" si="40"/>
        <v>0.47629978989622396</v>
      </c>
      <c r="AJ101" s="982">
        <v>6.7309999999999999</v>
      </c>
      <c r="AK101" s="1359"/>
      <c r="AL101" s="982"/>
      <c r="AM101" s="891">
        <f>E101/AP_C7!H125</f>
        <v>1.1495302798840827</v>
      </c>
      <c r="AN101" s="891">
        <f>F101/AP_C7!I125</f>
        <v>1.1624412202904366</v>
      </c>
    </row>
    <row r="102" spans="1:40" s="651" customFormat="1" ht="16">
      <c r="A102" s="400" t="s">
        <v>416</v>
      </c>
      <c r="B102" s="652" t="s">
        <v>444</v>
      </c>
      <c r="C102" s="409">
        <v>139537993</v>
      </c>
      <c r="D102" s="656">
        <f t="shared" si="25"/>
        <v>139.537993</v>
      </c>
      <c r="E102" s="401">
        <f t="shared" si="37"/>
        <v>73082307</v>
      </c>
      <c r="F102" s="401">
        <v>66455686</v>
      </c>
      <c r="G102" s="401">
        <f t="shared" si="36"/>
        <v>138810348</v>
      </c>
      <c r="H102" s="724">
        <v>727645</v>
      </c>
      <c r="I102" s="737">
        <v>20295000</v>
      </c>
      <c r="J102" s="737">
        <v>609626</v>
      </c>
      <c r="K102" s="401">
        <v>6445599</v>
      </c>
      <c r="L102" s="401">
        <f>K102-M102-N102</f>
        <v>5566503</v>
      </c>
      <c r="M102" s="401">
        <v>838508</v>
      </c>
      <c r="N102" s="724">
        <v>40588</v>
      </c>
      <c r="O102" s="1439">
        <v>5.8193900000000003</v>
      </c>
      <c r="P102" s="762">
        <f t="shared" si="34"/>
        <v>8.8458499338304672E-5</v>
      </c>
      <c r="Q102" s="1344">
        <f t="shared" si="44"/>
        <v>8.8458499338304672E-5</v>
      </c>
      <c r="R102" s="1342"/>
      <c r="V102" s="1324"/>
      <c r="W102" s="1326">
        <f t="shared" si="43"/>
        <v>1.3999999999999986E-2</v>
      </c>
      <c r="X102" s="1363"/>
      <c r="Y102" s="409">
        <v>21174000</v>
      </c>
      <c r="Z102" s="401">
        <f t="shared" si="42"/>
        <v>11094514</v>
      </c>
      <c r="AA102" s="401">
        <v>10079486</v>
      </c>
      <c r="AB102" s="401">
        <f t="shared" si="39"/>
        <v>21119191</v>
      </c>
      <c r="AC102" s="724">
        <v>54809</v>
      </c>
      <c r="AD102" s="401">
        <f>AP_C6!CZ102*10000</f>
        <v>83878812000</v>
      </c>
      <c r="AE102" s="401"/>
      <c r="AF102" s="773">
        <v>0.9890000000000001</v>
      </c>
      <c r="AG102" s="403">
        <f>2846139/5819390</f>
        <v>0.48907858040103858</v>
      </c>
      <c r="AH102" s="652"/>
      <c r="AI102" s="411">
        <f t="shared" si="40"/>
        <v>0.4762551371940687</v>
      </c>
      <c r="AJ102" s="982">
        <v>6.1605999999999996</v>
      </c>
      <c r="AK102" s="1359"/>
      <c r="AL102" s="982"/>
      <c r="AM102" s="891">
        <f>E102/AP_C7!H126</f>
        <v>1.1401296470325082</v>
      </c>
      <c r="AN102" s="891">
        <f>F102/AP_C7!I126</f>
        <v>1.1578332388977666</v>
      </c>
    </row>
    <row r="103" spans="1:40" s="651" customFormat="1" ht="16">
      <c r="A103" s="400" t="s">
        <v>417</v>
      </c>
      <c r="B103" s="652" t="s">
        <v>444</v>
      </c>
      <c r="C103" s="409">
        <v>135479642</v>
      </c>
      <c r="D103" s="656">
        <f t="shared" si="25"/>
        <v>135.47964199999998</v>
      </c>
      <c r="E103" s="401">
        <f t="shared" si="37"/>
        <v>70930991</v>
      </c>
      <c r="F103" s="401">
        <v>64548651</v>
      </c>
      <c r="G103" s="401">
        <f t="shared" si="36"/>
        <v>134502780</v>
      </c>
      <c r="H103" s="724">
        <v>976862</v>
      </c>
      <c r="I103" s="738">
        <v>19465000</v>
      </c>
      <c r="J103" s="737">
        <v>582291</v>
      </c>
      <c r="K103" s="401">
        <v>6471159</v>
      </c>
      <c r="L103" s="401">
        <f t="shared" ref="L103:L121" si="45">K103-N103</f>
        <v>6417590</v>
      </c>
      <c r="M103" s="401">
        <v>519420</v>
      </c>
      <c r="N103" s="724">
        <v>53569</v>
      </c>
      <c r="O103" s="1439">
        <v>5.860455</v>
      </c>
      <c r="P103" s="762">
        <f t="shared" si="34"/>
        <v>1.1794466578440624E-4</v>
      </c>
      <c r="Q103" s="1344">
        <f t="shared" si="44"/>
        <v>1.1794466578440624E-4</v>
      </c>
      <c r="R103" s="1342"/>
      <c r="V103" s="1324"/>
      <c r="W103" s="1326">
        <f t="shared" si="43"/>
        <v>1.1999999999999986E-2</v>
      </c>
      <c r="X103" s="1363"/>
      <c r="Y103" s="409">
        <v>23137366</v>
      </c>
      <c r="Z103" s="401">
        <f t="shared" si="42"/>
        <v>12110137</v>
      </c>
      <c r="AA103" s="401">
        <v>11027229</v>
      </c>
      <c r="AB103" s="401">
        <f t="shared" si="39"/>
        <v>23041969</v>
      </c>
      <c r="AC103" s="724">
        <v>95397</v>
      </c>
      <c r="AD103" s="401">
        <f>AP_C6!CZ103*10000</f>
        <v>91668519000</v>
      </c>
      <c r="AE103" s="401"/>
      <c r="AF103" s="773">
        <v>0.99099999999999999</v>
      </c>
      <c r="AG103" s="403">
        <f>2909652/5860455</f>
        <v>0.49648909512998562</v>
      </c>
      <c r="AH103" s="652"/>
      <c r="AI103" s="411">
        <f t="shared" si="40"/>
        <v>0.47644539096139626</v>
      </c>
      <c r="AJ103" s="982">
        <v>5.3855000000000004</v>
      </c>
      <c r="AK103" s="1359"/>
      <c r="AL103" s="982"/>
      <c r="AM103" s="891">
        <f>E103/AP_C7!H127</f>
        <v>1.1007253004582414</v>
      </c>
      <c r="AN103" s="891">
        <f>F103/AP_C7!I127</f>
        <v>1.1235929878737296</v>
      </c>
    </row>
    <row r="104" spans="1:40" s="651" customFormat="1" ht="16">
      <c r="A104" s="400" t="s">
        <v>418</v>
      </c>
      <c r="B104" s="652" t="s">
        <v>444</v>
      </c>
      <c r="C104" s="409">
        <v>130132548</v>
      </c>
      <c r="D104" s="656">
        <f t="shared" si="25"/>
        <v>130.13254799999999</v>
      </c>
      <c r="E104" s="401">
        <f t="shared" si="37"/>
        <v>68186946</v>
      </c>
      <c r="F104" s="401">
        <v>61945602</v>
      </c>
      <c r="G104" s="401">
        <f t="shared" si="36"/>
        <v>128824487</v>
      </c>
      <c r="H104" s="724">
        <v>1308061</v>
      </c>
      <c r="I104" s="737">
        <v>19442000</v>
      </c>
      <c r="J104" s="737">
        <v>553622</v>
      </c>
      <c r="K104" s="401">
        <v>6454862</v>
      </c>
      <c r="L104" s="401">
        <f t="shared" si="45"/>
        <v>6385477</v>
      </c>
      <c r="M104" s="401">
        <v>292340</v>
      </c>
      <c r="N104" s="724">
        <v>69385</v>
      </c>
      <c r="O104" s="1439">
        <v>5.8603160000000001</v>
      </c>
      <c r="P104" s="403">
        <f>SUM(Q104:T104)</f>
        <v>0.96860000000000002</v>
      </c>
      <c r="Q104" s="1344">
        <f t="shared" si="44"/>
        <v>1.474308322305078E-4</v>
      </c>
      <c r="R104" s="1341">
        <f>1%-Q104</f>
        <v>9.852569167769493E-3</v>
      </c>
      <c r="S104" s="1324">
        <v>0.19039999999999999</v>
      </c>
      <c r="T104" s="1324">
        <v>0.76819999999999999</v>
      </c>
      <c r="U104" s="891">
        <v>3.1399999999999997E-2</v>
      </c>
      <c r="V104" s="1345">
        <f>U104-W104</f>
        <v>2.1400000000000009E-2</v>
      </c>
      <c r="W104" s="1326">
        <f t="shared" si="43"/>
        <v>9.9999999999999863E-3</v>
      </c>
      <c r="X104" s="1363">
        <f>Q104*19+R104*16+S104*15+T104*12+V104*9+W104*5</f>
        <v>12.477442292496692</v>
      </c>
      <c r="Y104" s="409">
        <v>24191773</v>
      </c>
      <c r="Z104" s="401">
        <f t="shared" si="42"/>
        <v>12652038</v>
      </c>
      <c r="AA104" s="401">
        <v>11539735</v>
      </c>
      <c r="AB104" s="652">
        <f t="shared" si="39"/>
        <v>24050640</v>
      </c>
      <c r="AC104" s="724">
        <v>141133</v>
      </c>
      <c r="AD104" s="401">
        <f>AP_C6!CZ104*10000</f>
        <v>100231719000</v>
      </c>
      <c r="AE104" s="401"/>
      <c r="AF104" s="773">
        <v>0.99099999999999999</v>
      </c>
      <c r="AG104" s="403">
        <f>2967252/5860316</f>
        <v>0.5063296928015486</v>
      </c>
      <c r="AH104" s="652"/>
      <c r="AI104" s="411">
        <f t="shared" si="40"/>
        <v>0.47601928150980338</v>
      </c>
      <c r="AJ104" s="982">
        <v>5.3680000000000003</v>
      </c>
      <c r="AK104" s="1359"/>
      <c r="AL104" s="982"/>
      <c r="AM104" s="891">
        <f>E104/AP_C7!H128</f>
        <v>1.0525850525734133</v>
      </c>
      <c r="AN104" s="891">
        <f>F104/AP_C7!I128</f>
        <v>1.0773099310881733</v>
      </c>
    </row>
    <row r="105" spans="1:40" s="651" customFormat="1" ht="16">
      <c r="A105" s="400" t="s">
        <v>419</v>
      </c>
      <c r="B105" s="652" t="s">
        <v>447</v>
      </c>
      <c r="C105" s="409">
        <v>125434667</v>
      </c>
      <c r="D105" s="656">
        <f t="shared" si="25"/>
        <v>125.434667</v>
      </c>
      <c r="E105" s="401">
        <f t="shared" si="37"/>
        <v>66066620</v>
      </c>
      <c r="F105" s="401">
        <v>59368047</v>
      </c>
      <c r="G105" s="401">
        <f t="shared" si="36"/>
        <v>123616229</v>
      </c>
      <c r="H105" s="724">
        <v>1818438</v>
      </c>
      <c r="I105" s="737">
        <v>19528000</v>
      </c>
      <c r="J105" s="737">
        <v>491273</v>
      </c>
      <c r="K105" s="401">
        <v>6379718</v>
      </c>
      <c r="L105" s="3179">
        <f t="shared" si="45"/>
        <v>6272277</v>
      </c>
      <c r="M105" s="3179"/>
      <c r="N105" s="724">
        <v>107441</v>
      </c>
      <c r="O105" s="1439">
        <v>5.7977460000000001</v>
      </c>
      <c r="P105" s="762">
        <f t="shared" si="34"/>
        <v>1.7691699867660937E-4</v>
      </c>
      <c r="Q105" s="1344">
        <f t="shared" si="44"/>
        <v>1.7691699867660937E-4</v>
      </c>
      <c r="R105" s="1342"/>
      <c r="V105" s="1324"/>
      <c r="W105" s="1326">
        <f t="shared" si="43"/>
        <v>7.9999999999999863E-3</v>
      </c>
      <c r="X105" s="1363"/>
      <c r="Y105" s="409">
        <v>23968966</v>
      </c>
      <c r="Z105" s="401">
        <f t="shared" si="42"/>
        <v>12480437</v>
      </c>
      <c r="AA105" s="401">
        <v>11488529</v>
      </c>
      <c r="AB105" s="652">
        <f t="shared" si="39"/>
        <v>23633039</v>
      </c>
      <c r="AC105" s="724">
        <v>335927</v>
      </c>
      <c r="AD105" s="401">
        <f>AP_C6!CZ105*10000</f>
        <v>118718134000</v>
      </c>
      <c r="AE105" s="401"/>
      <c r="AF105" s="773">
        <v>0.99099999999999999</v>
      </c>
      <c r="AG105" s="403">
        <f>3023895/5797746</f>
        <v>0.52156389741806553</v>
      </c>
      <c r="AH105" s="652"/>
      <c r="AI105" s="411">
        <f t="shared" si="40"/>
        <v>0.47329855788591524</v>
      </c>
      <c r="AJ105" s="982">
        <v>4.8520000000000003</v>
      </c>
      <c r="AK105" s="1359"/>
      <c r="AL105" s="982"/>
      <c r="AM105" s="891">
        <f>E105/AP_C7!H129</f>
        <v>1.0488383273751591</v>
      </c>
      <c r="AN105" s="891">
        <f>F105/AP_C7!I129</f>
        <v>1.0652945316948308</v>
      </c>
    </row>
    <row r="106" spans="1:40" s="651" customFormat="1" ht="16">
      <c r="A106" s="400" t="s">
        <v>420</v>
      </c>
      <c r="B106" s="652" t="s">
        <v>447</v>
      </c>
      <c r="C106" s="409">
        <v>121567086</v>
      </c>
      <c r="D106" s="656">
        <f t="shared" si="25"/>
        <v>121.56708599999999</v>
      </c>
      <c r="E106" s="401">
        <f t="shared" si="37"/>
        <v>64185741</v>
      </c>
      <c r="F106" s="401">
        <v>57381345</v>
      </c>
      <c r="G106" s="401">
        <f t="shared" si="36"/>
        <v>119345716</v>
      </c>
      <c r="H106" s="724">
        <v>2221370</v>
      </c>
      <c r="I106" s="737">
        <v>18294000</v>
      </c>
      <c r="J106" s="737">
        <v>456903</v>
      </c>
      <c r="K106" s="401">
        <v>6340243</v>
      </c>
      <c r="L106" s="3179">
        <f t="shared" si="45"/>
        <v>6207374</v>
      </c>
      <c r="M106" s="3179"/>
      <c r="N106" s="724">
        <v>132869</v>
      </c>
      <c r="O106" s="1439">
        <v>5.7788529999999998</v>
      </c>
      <c r="P106" s="762">
        <f t="shared" si="34"/>
        <v>2.0640316512271094E-4</v>
      </c>
      <c r="Q106" s="1344">
        <f t="shared" si="44"/>
        <v>2.0640316512271094E-4</v>
      </c>
      <c r="R106" s="1342"/>
      <c r="V106" s="1324"/>
      <c r="W106" s="1326">
        <f t="shared" si="43"/>
        <v>5.9999999999999862E-3</v>
      </c>
      <c r="X106" s="1363"/>
      <c r="Y106" s="409">
        <v>23519240</v>
      </c>
      <c r="Z106" s="401">
        <f t="shared" si="42"/>
        <v>12333761</v>
      </c>
      <c r="AA106" s="401">
        <v>11185479</v>
      </c>
      <c r="AB106" s="652">
        <f t="shared" si="39"/>
        <v>23117683</v>
      </c>
      <c r="AC106" s="724">
        <v>401557</v>
      </c>
      <c r="AD106" s="401">
        <f>AP_C6!CZ106*10000</f>
        <v>135926860000</v>
      </c>
      <c r="AE106" s="401"/>
      <c r="AF106" s="773">
        <v>0.98599999999999999</v>
      </c>
      <c r="AG106" s="403">
        <f>3057582/5778853</f>
        <v>0.52909842143414965</v>
      </c>
      <c r="AH106" s="652"/>
      <c r="AI106" s="411">
        <f t="shared" si="40"/>
        <v>0.4720138228862375</v>
      </c>
      <c r="AJ106" s="982">
        <v>4.2270000000000003</v>
      </c>
      <c r="AK106" s="1359"/>
      <c r="AL106" s="982"/>
      <c r="AM106" s="891">
        <f>E106/AP_C7!H130</f>
        <v>1.0487849354782801</v>
      </c>
      <c r="AN106" s="891">
        <f>F106/AP_C7!I130</f>
        <v>1.0634405856831757</v>
      </c>
    </row>
    <row r="107" spans="1:40" s="651" customFormat="1" ht="16">
      <c r="A107" s="400" t="s">
        <v>421</v>
      </c>
      <c r="B107" s="652" t="s">
        <v>448</v>
      </c>
      <c r="C107" s="409">
        <v>116897395</v>
      </c>
      <c r="D107" s="656">
        <f t="shared" si="25"/>
        <v>116.897395</v>
      </c>
      <c r="E107" s="401">
        <f t="shared" si="37"/>
        <v>61859806</v>
      </c>
      <c r="F107" s="401">
        <v>55037589</v>
      </c>
      <c r="G107" s="401">
        <f t="shared" si="36"/>
        <v>114148054</v>
      </c>
      <c r="H107" s="724">
        <v>2749341</v>
      </c>
      <c r="I107" s="737">
        <v>17470000</v>
      </c>
      <c r="J107" s="737">
        <v>425846</v>
      </c>
      <c r="K107" s="401">
        <v>6256185</v>
      </c>
      <c r="L107" s="3179">
        <f t="shared" si="45"/>
        <v>6093360</v>
      </c>
      <c r="M107" s="3179"/>
      <c r="N107" s="724">
        <v>162825</v>
      </c>
      <c r="O107" s="1439">
        <v>5.70275</v>
      </c>
      <c r="P107" s="762">
        <f t="shared" si="34"/>
        <v>2.358893315688125E-4</v>
      </c>
      <c r="Q107" s="1344">
        <f t="shared" si="44"/>
        <v>2.358893315688125E-4</v>
      </c>
      <c r="R107" s="1342"/>
      <c r="V107" s="1324"/>
      <c r="W107" s="1326">
        <f t="shared" si="43"/>
        <v>3.9999999999999862E-3</v>
      </c>
      <c r="X107" s="1363"/>
      <c r="Y107" s="409">
        <v>22678857</v>
      </c>
      <c r="Z107" s="401">
        <f t="shared" si="42"/>
        <v>11918909</v>
      </c>
      <c r="AA107" s="401">
        <v>10759948</v>
      </c>
      <c r="AB107" s="652">
        <f t="shared" si="39"/>
        <v>22304129</v>
      </c>
      <c r="AC107" s="724">
        <v>374728</v>
      </c>
      <c r="AD107" s="401">
        <f>AP_C6!CZ107*10000</f>
        <v>146968703000</v>
      </c>
      <c r="AE107" s="401"/>
      <c r="AF107" s="773">
        <v>0.98699999999999999</v>
      </c>
      <c r="AG107" s="403">
        <f>3054234/5702750</f>
        <v>0.53557213625005484</v>
      </c>
      <c r="AH107" s="652"/>
      <c r="AI107" s="411">
        <f t="shared" si="40"/>
        <v>0.4708196363143935</v>
      </c>
      <c r="AJ107" s="982">
        <v>4.6779999999999999</v>
      </c>
      <c r="AK107" s="1359"/>
      <c r="AL107" s="982"/>
      <c r="AM107" s="891">
        <f>E107/AP_C7!H131</f>
        <v>1.0412370512374249</v>
      </c>
      <c r="AN107" s="891">
        <f>F107/AP_C7!I131</f>
        <v>1.0546190127197244</v>
      </c>
    </row>
    <row r="108" spans="1:40" s="651" customFormat="1" ht="16">
      <c r="A108" s="400" t="s">
        <v>422</v>
      </c>
      <c r="B108" s="652" t="s">
        <v>449</v>
      </c>
      <c r="C108" s="409">
        <v>112462256</v>
      </c>
      <c r="D108" s="656">
        <f t="shared" si="25"/>
        <v>112.462256</v>
      </c>
      <c r="E108" s="401">
        <f t="shared" si="37"/>
        <v>59650707</v>
      </c>
      <c r="F108" s="401">
        <v>52811549</v>
      </c>
      <c r="G108" s="401">
        <f t="shared" si="36"/>
        <v>109179043</v>
      </c>
      <c r="H108" s="724">
        <v>3283213</v>
      </c>
      <c r="I108" s="737">
        <v>16717000</v>
      </c>
      <c r="J108" s="737">
        <v>394183</v>
      </c>
      <c r="K108" s="401">
        <v>6170000</v>
      </c>
      <c r="L108" s="3179">
        <f t="shared" si="45"/>
        <v>5977296</v>
      </c>
      <c r="M108" s="3179"/>
      <c r="N108" s="724">
        <v>192704</v>
      </c>
      <c r="O108" s="1439">
        <v>5.6288600000000004</v>
      </c>
      <c r="P108" s="762">
        <f t="shared" si="34"/>
        <v>2.6537549801491407E-4</v>
      </c>
      <c r="Q108" s="1344">
        <f t="shared" si="44"/>
        <v>2.6537549801491407E-4</v>
      </c>
      <c r="R108" s="1342"/>
      <c r="V108" s="1324"/>
      <c r="W108" s="1326">
        <f t="shared" si="43"/>
        <v>1.9999999999999862E-3</v>
      </c>
      <c r="X108" s="1363"/>
      <c r="Y108" s="409">
        <v>21351726</v>
      </c>
      <c r="Z108" s="401">
        <f t="shared" si="42"/>
        <v>11255037</v>
      </c>
      <c r="AA108" s="401">
        <v>10096689</v>
      </c>
      <c r="AB108" s="401">
        <f t="shared" si="39"/>
        <v>20917485</v>
      </c>
      <c r="AC108" s="724">
        <v>434241</v>
      </c>
      <c r="AD108" s="401">
        <f>AP_C6!CZ108*10000</f>
        <v>169924238000</v>
      </c>
      <c r="AE108" s="401"/>
      <c r="AF108" s="773">
        <v>0.9890000000000001</v>
      </c>
      <c r="AG108" s="403">
        <f>3051704/5628860</f>
        <v>0.54215311803811073</v>
      </c>
      <c r="AH108" s="652"/>
      <c r="AI108" s="411">
        <f t="shared" si="40"/>
        <v>0.46959354078758653</v>
      </c>
      <c r="AJ108" s="982">
        <v>3.8149999999999999</v>
      </c>
      <c r="AK108" s="1359"/>
      <c r="AL108" s="982"/>
      <c r="AM108" s="891">
        <f>E108/AP_C7!H132</f>
        <v>1.0352478660994979</v>
      </c>
      <c r="AN108" s="891">
        <f>F108/AP_C7!I132</f>
        <v>1.0475125547947046</v>
      </c>
    </row>
    <row r="109" spans="1:40" s="651" customFormat="1" ht="16">
      <c r="A109" s="400" t="s">
        <v>423</v>
      </c>
      <c r="B109" s="652" t="s">
        <v>449</v>
      </c>
      <c r="C109" s="409">
        <v>108640655</v>
      </c>
      <c r="D109" s="656">
        <f t="shared" si="25"/>
        <v>108.640655</v>
      </c>
      <c r="E109" s="401">
        <f t="shared" si="37"/>
        <v>57776920</v>
      </c>
      <c r="F109" s="401">
        <v>50863735</v>
      </c>
      <c r="G109" s="401">
        <f t="shared" si="36"/>
        <v>104751251</v>
      </c>
      <c r="H109" s="724">
        <v>3889404</v>
      </c>
      <c r="I109" s="737">
        <v>17294000</v>
      </c>
      <c r="J109" s="737">
        <v>366213</v>
      </c>
      <c r="K109" s="401">
        <v>6130000</v>
      </c>
      <c r="L109" s="3179">
        <f t="shared" si="45"/>
        <v>5904285</v>
      </c>
      <c r="M109" s="3179"/>
      <c r="N109" s="724">
        <v>225715</v>
      </c>
      <c r="O109" s="1439">
        <v>5.5924529999999999</v>
      </c>
      <c r="P109" s="403">
        <f>SUM(Q109:T109)</f>
        <v>0.98615670082520146</v>
      </c>
      <c r="Q109" s="1339">
        <v>2.9486166446101561E-4</v>
      </c>
      <c r="R109" s="1333">
        <v>6.6958810382492268E-2</v>
      </c>
      <c r="S109" s="1324">
        <v>0.4962747116515776</v>
      </c>
      <c r="T109" s="1324">
        <v>0.42262831712667054</v>
      </c>
      <c r="U109" s="891">
        <v>1.3843299174798608E-2</v>
      </c>
      <c r="V109" s="1345">
        <f>U109</f>
        <v>1.3843299174798608E-2</v>
      </c>
      <c r="W109" s="1345">
        <v>0</v>
      </c>
      <c r="X109" s="1363">
        <f>Q109*19+R109*16+S109*15+T109*12+V109*9+W109*5</f>
        <v>13.717193510611533</v>
      </c>
      <c r="Y109" s="409">
        <v>20194768</v>
      </c>
      <c r="Z109" s="401">
        <f t="shared" si="42"/>
        <v>10660353</v>
      </c>
      <c r="AA109" s="401">
        <v>9534415</v>
      </c>
      <c r="AB109" s="401">
        <f t="shared" si="39"/>
        <v>19641235</v>
      </c>
      <c r="AC109" s="724">
        <v>553533</v>
      </c>
      <c r="AD109" s="401">
        <f>AP_C6!CZ109*10000</f>
        <v>192125887000</v>
      </c>
      <c r="AE109" s="401"/>
      <c r="AF109" s="773">
        <v>0.99199999999999999</v>
      </c>
      <c r="AG109" s="403">
        <f>3064024/5592453</f>
        <v>0.54788551642722794</v>
      </c>
      <c r="AH109" s="652"/>
      <c r="AI109" s="411">
        <f t="shared" si="40"/>
        <v>0.46818325055201482</v>
      </c>
      <c r="AJ109" s="982"/>
      <c r="AK109" s="1017"/>
      <c r="AL109" s="982"/>
      <c r="AM109" s="891">
        <f>E109/AP_C7!H133</f>
        <v>1.0348805877225697</v>
      </c>
      <c r="AN109" s="891">
        <f>F109/AP_C7!I133</f>
        <v>1.0456081505070158</v>
      </c>
    </row>
    <row r="110" spans="1:40" s="651" customFormat="1" ht="16">
      <c r="A110" s="400" t="s">
        <v>424</v>
      </c>
      <c r="B110" s="652" t="s">
        <v>449</v>
      </c>
      <c r="C110" s="409">
        <v>107115346</v>
      </c>
      <c r="D110" s="656">
        <f t="shared" si="25"/>
        <v>107.115346</v>
      </c>
      <c r="E110" s="401">
        <f t="shared" si="37"/>
        <v>57133598</v>
      </c>
      <c r="F110" s="401">
        <v>49981748</v>
      </c>
      <c r="G110" s="401">
        <f t="shared" si="36"/>
        <v>102994439</v>
      </c>
      <c r="H110" s="724">
        <v>4120907.0000000005</v>
      </c>
      <c r="I110" s="737">
        <v>17361000</v>
      </c>
      <c r="J110" s="737">
        <v>341639</v>
      </c>
      <c r="K110" s="401">
        <v>6120000</v>
      </c>
      <c r="L110" s="3179">
        <f t="shared" si="45"/>
        <v>5873102</v>
      </c>
      <c r="M110" s="3179"/>
      <c r="N110" s="724">
        <v>246898</v>
      </c>
      <c r="O110" s="1439">
        <v>5.5875570000000003</v>
      </c>
      <c r="P110" s="762">
        <f t="shared" si="34"/>
        <v>0</v>
      </c>
      <c r="Q110" s="1340"/>
      <c r="R110" s="1342"/>
      <c r="V110" s="1324"/>
      <c r="W110" s="1324"/>
      <c r="X110" s="1363"/>
      <c r="Y110" s="409">
        <v>19284838</v>
      </c>
      <c r="Z110" s="401">
        <f t="shared" si="42"/>
        <v>10191350</v>
      </c>
      <c r="AA110" s="401">
        <v>9093488</v>
      </c>
      <c r="AB110" s="401">
        <f t="shared" si="39"/>
        <v>18641717</v>
      </c>
      <c r="AC110" s="724">
        <v>643121</v>
      </c>
      <c r="AD110" s="401">
        <f>AP_C6!CZ110*10000</f>
        <v>218354470000</v>
      </c>
      <c r="AE110" s="401"/>
      <c r="AF110" s="773">
        <v>0.99299999999999999</v>
      </c>
      <c r="AG110" s="403">
        <f>3085808/5587557</f>
        <v>0.55226425430648851</v>
      </c>
      <c r="AH110" s="652"/>
      <c r="AI110" s="411">
        <f t="shared" si="40"/>
        <v>0.46661612800093089</v>
      </c>
      <c r="AJ110" s="982"/>
      <c r="AK110" s="1017"/>
      <c r="AL110" s="982"/>
      <c r="AM110" s="891">
        <f>E110/AP_C7!H134</f>
        <v>1.0572587632408705</v>
      </c>
      <c r="AN110" s="891">
        <f>F110/AP_C7!I134</f>
        <v>1.0662979219106827</v>
      </c>
    </row>
    <row r="111" spans="1:40" s="651" customFormat="1" ht="16">
      <c r="A111" s="400" t="s">
        <v>425</v>
      </c>
      <c r="B111" s="652" t="s">
        <v>449</v>
      </c>
      <c r="C111" s="409">
        <v>105640027</v>
      </c>
      <c r="D111" s="656">
        <f t="shared" si="25"/>
        <v>105.640027</v>
      </c>
      <c r="E111" s="401">
        <f t="shared" si="37"/>
        <v>56515098</v>
      </c>
      <c r="F111" s="401">
        <v>49124929</v>
      </c>
      <c r="G111" s="401">
        <f t="shared" si="36"/>
        <v>101152112</v>
      </c>
      <c r="H111" s="724">
        <v>4487915</v>
      </c>
      <c r="I111" s="737">
        <v>16957000</v>
      </c>
      <c r="J111" s="737">
        <v>320061</v>
      </c>
      <c r="K111" s="401">
        <v>6130000</v>
      </c>
      <c r="L111" s="3179">
        <f t="shared" si="45"/>
        <v>5861158</v>
      </c>
      <c r="M111" s="3179"/>
      <c r="N111" s="724">
        <v>268842</v>
      </c>
      <c r="O111" s="1439">
        <v>5.6125629999999997</v>
      </c>
      <c r="P111" s="762">
        <f t="shared" si="34"/>
        <v>0</v>
      </c>
      <c r="Q111" s="1340"/>
      <c r="R111" s="1342"/>
      <c r="V111" s="1324"/>
      <c r="W111" s="1324"/>
      <c r="X111" s="1363"/>
      <c r="Y111" s="409">
        <v>18701708</v>
      </c>
      <c r="Z111" s="401">
        <f t="shared" si="42"/>
        <v>9911331</v>
      </c>
      <c r="AA111" s="401">
        <v>8790377</v>
      </c>
      <c r="AB111" s="401">
        <f t="shared" si="39"/>
        <v>18012049</v>
      </c>
      <c r="AC111" s="724">
        <v>689659</v>
      </c>
      <c r="AD111" s="401">
        <f>AP_C6!CZ111*10000</f>
        <v>293013469000</v>
      </c>
      <c r="AE111" s="401"/>
      <c r="AF111" s="773">
        <v>0.995</v>
      </c>
      <c r="AG111" s="403">
        <f>3127783/5612563</f>
        <v>0.55728247504749617</v>
      </c>
      <c r="AH111" s="652"/>
      <c r="AI111" s="411">
        <f t="shared" si="40"/>
        <v>0.46502192772063566</v>
      </c>
      <c r="AJ111" s="982"/>
      <c r="AK111" s="1017"/>
      <c r="AL111" s="982"/>
      <c r="AM111" s="891">
        <f>E111/AP_C7!H135</f>
        <v>1.0816454677588205</v>
      </c>
      <c r="AN111" s="891">
        <f>F111/AP_C7!I135</f>
        <v>1.0891705233971649</v>
      </c>
    </row>
    <row r="112" spans="1:40" s="651" customFormat="1" ht="16">
      <c r="A112" s="400" t="s">
        <v>426</v>
      </c>
      <c r="B112" s="652" t="s">
        <v>449</v>
      </c>
      <c r="C112" s="409">
        <v>103315122</v>
      </c>
      <c r="D112" s="656">
        <f t="shared" si="25"/>
        <v>103.315122</v>
      </c>
      <c r="E112" s="401">
        <f t="shared" si="37"/>
        <v>55386974</v>
      </c>
      <c r="F112" s="401">
        <v>47928148</v>
      </c>
      <c r="G112" s="401">
        <f t="shared" si="36"/>
        <v>98511107</v>
      </c>
      <c r="H112" s="724">
        <v>4804015</v>
      </c>
      <c r="I112" s="737">
        <v>16378000</v>
      </c>
      <c r="J112" s="737">
        <v>300854</v>
      </c>
      <c r="K112" s="401">
        <v>6130000</v>
      </c>
      <c r="L112" s="3179">
        <f t="shared" si="45"/>
        <v>5843930</v>
      </c>
      <c r="M112" s="3179"/>
      <c r="N112" s="724">
        <v>286070</v>
      </c>
      <c r="O112" s="1439">
        <v>5.6219380000000001</v>
      </c>
      <c r="P112" s="762">
        <f t="shared" si="34"/>
        <v>0</v>
      </c>
      <c r="Q112" s="1340"/>
      <c r="R112" s="1342"/>
      <c r="V112" s="1324"/>
      <c r="W112" s="1324"/>
      <c r="X112" s="1363"/>
      <c r="Y112" s="409">
        <v>18659512</v>
      </c>
      <c r="Z112" s="401">
        <f t="shared" si="42"/>
        <v>9918443</v>
      </c>
      <c r="AA112" s="401">
        <v>8741069</v>
      </c>
      <c r="AB112" s="401">
        <f t="shared" si="39"/>
        <v>17890368</v>
      </c>
      <c r="AC112" s="724">
        <v>769144</v>
      </c>
      <c r="AD112" s="401">
        <f>AP_C6!CZ112*10000</f>
        <v>353309210000</v>
      </c>
      <c r="AE112" s="401"/>
      <c r="AF112" s="773">
        <v>0.995</v>
      </c>
      <c r="AG112" s="403">
        <f>3168663/5621938</f>
        <v>0.56362467889186962</v>
      </c>
      <c r="AH112" s="652"/>
      <c r="AI112" s="411">
        <f t="shared" si="40"/>
        <v>0.46390254468266512</v>
      </c>
      <c r="AJ112" s="982"/>
      <c r="AK112" s="1017"/>
      <c r="AL112" s="982"/>
      <c r="AM112" s="891">
        <f>E112/AP_C7!H136</f>
        <v>1.0976627898198357</v>
      </c>
      <c r="AN112" s="891">
        <f>F112/AP_C7!I136</f>
        <v>1.106067269980221</v>
      </c>
    </row>
    <row r="113" spans="1:40" s="651" customFormat="1" ht="16">
      <c r="A113" s="400" t="s">
        <v>427</v>
      </c>
      <c r="B113" s="652" t="s">
        <v>449</v>
      </c>
      <c r="C113" s="409">
        <v>100714661</v>
      </c>
      <c r="D113" s="656">
        <f t="shared" si="25"/>
        <v>100.71466099999999</v>
      </c>
      <c r="E113" s="401">
        <f t="shared" si="37"/>
        <v>54109787</v>
      </c>
      <c r="F113" s="401">
        <v>46604874</v>
      </c>
      <c r="G113" s="401">
        <f t="shared" si="36"/>
        <v>95685895</v>
      </c>
      <c r="H113" s="724">
        <v>5028766</v>
      </c>
      <c r="I113" s="737">
        <v>16917000</v>
      </c>
      <c r="J113" s="737">
        <v>280184</v>
      </c>
      <c r="K113" s="401">
        <v>6140000</v>
      </c>
      <c r="L113" s="3179">
        <f t="shared" si="45"/>
        <v>5839468</v>
      </c>
      <c r="M113" s="3179"/>
      <c r="N113" s="724">
        <v>300532</v>
      </c>
      <c r="O113" s="1439">
        <v>5.6334470000000003</v>
      </c>
      <c r="P113" s="762">
        <f t="shared" si="34"/>
        <v>0</v>
      </c>
      <c r="Q113" s="1339"/>
      <c r="R113" s="1333"/>
      <c r="S113" s="1324"/>
      <c r="T113" s="1324"/>
      <c r="U113" s="891"/>
      <c r="V113" s="1324"/>
      <c r="W113" s="1324"/>
      <c r="X113" s="1363"/>
      <c r="Y113" s="409">
        <v>18051997</v>
      </c>
      <c r="Z113" s="401">
        <f t="shared" si="42"/>
        <v>9610122</v>
      </c>
      <c r="AA113" s="401">
        <v>8441875</v>
      </c>
      <c r="AB113" s="401">
        <f t="shared" si="39"/>
        <v>17231004</v>
      </c>
      <c r="AC113" s="724">
        <v>820993</v>
      </c>
      <c r="AD113" s="401">
        <f>AP_C6!CZ113*10000</f>
        <v>419775226999.99994</v>
      </c>
      <c r="AE113" s="401"/>
      <c r="AF113" s="773">
        <v>0.99400000000000011</v>
      </c>
      <c r="AG113" s="403">
        <f>3217059/5633447</f>
        <v>0.57106403947707329</v>
      </c>
      <c r="AH113" s="652"/>
      <c r="AI113" s="411">
        <f t="shared" si="40"/>
        <v>0.46274170550005622</v>
      </c>
      <c r="AJ113" s="982"/>
      <c r="AK113" s="1017"/>
      <c r="AL113" s="982"/>
      <c r="AM113" s="891">
        <f>E113/AP_C7!H137</f>
        <v>1.1117956373777833</v>
      </c>
      <c r="AN113" s="891">
        <f>F113/AP_C7!I137</f>
        <v>1.1213604997073656</v>
      </c>
    </row>
    <row r="114" spans="1:40" s="651" customFormat="1" ht="16">
      <c r="A114" s="400" t="s">
        <v>428</v>
      </c>
      <c r="B114" s="652" t="s">
        <v>449</v>
      </c>
      <c r="C114" s="409">
        <v>99407043</v>
      </c>
      <c r="D114" s="656">
        <f t="shared" si="25"/>
        <v>99.407043000000002</v>
      </c>
      <c r="E114" s="401">
        <f t="shared" si="37"/>
        <v>53454347</v>
      </c>
      <c r="F114" s="401">
        <v>45952696</v>
      </c>
      <c r="G114" s="401">
        <f t="shared" si="36"/>
        <v>94030788</v>
      </c>
      <c r="H114" s="724">
        <v>5376255</v>
      </c>
      <c r="I114" s="737">
        <v>17368000</v>
      </c>
      <c r="J114" s="737">
        <v>257410</v>
      </c>
      <c r="K114" s="401">
        <v>6110000</v>
      </c>
      <c r="L114" s="3179">
        <f t="shared" si="45"/>
        <v>5796073</v>
      </c>
      <c r="M114" s="3179"/>
      <c r="N114" s="724">
        <v>313927</v>
      </c>
      <c r="O114" s="1439">
        <v>5.6170910000000003</v>
      </c>
      <c r="P114" s="403">
        <f>SUM(Q114:T114)</f>
        <v>0.99519662401766307</v>
      </c>
      <c r="Q114" s="1339">
        <v>1.1406259930629573E-3</v>
      </c>
      <c r="R114" s="1333">
        <v>0.23593119641465662</v>
      </c>
      <c r="S114" s="1324">
        <v>0.54578446387996915</v>
      </c>
      <c r="T114" s="1324">
        <v>0.21234033772997446</v>
      </c>
      <c r="U114" s="891">
        <v>4.8033759823369326E-3</v>
      </c>
      <c r="V114" s="1345">
        <f>U114</f>
        <v>4.8033759823369326E-3</v>
      </c>
      <c r="W114" s="1345">
        <v>0</v>
      </c>
      <c r="X114" s="1363">
        <f>Q114*19+R114*16+S114*15+T114*12+V114*9+W114*5</f>
        <v>14.574652431302967</v>
      </c>
      <c r="Y114" s="409">
        <v>17396364</v>
      </c>
      <c r="Z114" s="401">
        <f t="shared" si="42"/>
        <v>9291282</v>
      </c>
      <c r="AA114" s="401">
        <v>8105082</v>
      </c>
      <c r="AB114" s="401">
        <f t="shared" si="39"/>
        <v>16532077</v>
      </c>
      <c r="AC114" s="724">
        <v>864287.00000000012</v>
      </c>
      <c r="AD114" s="401">
        <f>AP_C6!CZ114*10000</f>
        <v>485866425000</v>
      </c>
      <c r="AE114" s="401"/>
      <c r="AF114" s="773">
        <v>0.997</v>
      </c>
      <c r="AG114" s="403">
        <f>3254965/5617091</f>
        <v>0.5794752123474588</v>
      </c>
      <c r="AH114" s="652"/>
      <c r="AI114" s="411">
        <f t="shared" si="40"/>
        <v>0.46226801052718164</v>
      </c>
      <c r="AJ114" s="982"/>
      <c r="AK114" s="1017"/>
      <c r="AL114" s="982"/>
      <c r="AM114" s="891">
        <f>E114/AP_C7!H138</f>
        <v>1.1402707887268444</v>
      </c>
      <c r="AN114" s="891">
        <f>F114/AP_C7!I138</f>
        <v>1.1548810684032189</v>
      </c>
    </row>
    <row r="115" spans="1:40" s="651" customFormat="1" ht="16">
      <c r="A115" s="400" t="s">
        <v>429</v>
      </c>
      <c r="B115" s="652" t="s">
        <v>449</v>
      </c>
      <c r="C115" s="409">
        <v>99263674</v>
      </c>
      <c r="D115" s="656">
        <f t="shared" si="25"/>
        <v>99.263673999999995</v>
      </c>
      <c r="E115" s="401">
        <f t="shared" si="37"/>
        <v>53370022</v>
      </c>
      <c r="F115" s="401">
        <v>45893652</v>
      </c>
      <c r="G115" s="401">
        <f t="shared" si="36"/>
        <v>93585419</v>
      </c>
      <c r="H115" s="724">
        <v>5678255</v>
      </c>
      <c r="I115" s="737">
        <v>17147000</v>
      </c>
      <c r="J115" s="737">
        <v>241249</v>
      </c>
      <c r="K115" s="401">
        <v>5580000</v>
      </c>
      <c r="L115" s="3179">
        <f t="shared" si="45"/>
        <v>5393974</v>
      </c>
      <c r="M115" s="3179"/>
      <c r="N115" s="724">
        <v>186026</v>
      </c>
      <c r="O115" s="1439">
        <v>5.64</v>
      </c>
      <c r="P115" s="762">
        <f t="shared" si="34"/>
        <v>0</v>
      </c>
      <c r="Q115" s="1340"/>
      <c r="R115" s="1342"/>
      <c r="V115" s="1324"/>
      <c r="W115" s="1324"/>
      <c r="X115" s="1363"/>
      <c r="Y115" s="409">
        <v>16628054</v>
      </c>
      <c r="Z115" s="401">
        <f t="shared" si="42"/>
        <v>8894632</v>
      </c>
      <c r="AA115" s="401">
        <v>7733422</v>
      </c>
      <c r="AB115" s="401">
        <f t="shared" si="39"/>
        <v>15742621</v>
      </c>
      <c r="AC115" s="724">
        <v>885433</v>
      </c>
      <c r="AD115" s="401">
        <f>AP_C6!CZ115*10000</f>
        <v>594602923000</v>
      </c>
      <c r="AE115" s="401"/>
      <c r="AF115" s="773">
        <v>0.998</v>
      </c>
      <c r="AG115" s="403">
        <f>3005012/5163882</f>
        <v>0.58192886669370059</v>
      </c>
      <c r="AH115" s="652"/>
      <c r="AI115" s="411">
        <f t="shared" si="40"/>
        <v>0.46234085593084134</v>
      </c>
      <c r="AJ115" s="982"/>
      <c r="AK115" s="1017"/>
      <c r="AL115" s="982"/>
      <c r="AM115" s="891">
        <f>E115/AP_C7!H139</f>
        <v>1.1321581342547751</v>
      </c>
      <c r="AN115" s="891">
        <f>F115/AP_C7!I139</f>
        <v>1.1470005426623313</v>
      </c>
    </row>
    <row r="116" spans="1:40" s="651" customFormat="1" ht="16">
      <c r="A116" s="400" t="s">
        <v>430</v>
      </c>
      <c r="B116" s="652" t="s">
        <v>449</v>
      </c>
      <c r="C116" s="409">
        <v>96958985</v>
      </c>
      <c r="D116" s="656">
        <f t="shared" si="25"/>
        <v>96.958984999999998</v>
      </c>
      <c r="E116" s="401">
        <f t="shared" si="37"/>
        <v>52104568</v>
      </c>
      <c r="F116" s="401">
        <v>44854417</v>
      </c>
      <c r="G116" s="401">
        <f t="shared" si="36"/>
        <v>90980450</v>
      </c>
      <c r="H116" s="724">
        <v>5978535.0000000009</v>
      </c>
      <c r="I116" s="737">
        <v>16954000</v>
      </c>
      <c r="J116" s="737">
        <v>228585</v>
      </c>
      <c r="K116" s="401">
        <v>5540000</v>
      </c>
      <c r="L116" s="3179">
        <f t="shared" si="45"/>
        <v>5343125</v>
      </c>
      <c r="M116" s="3179"/>
      <c r="N116" s="724">
        <v>196875</v>
      </c>
      <c r="O116" s="1439">
        <v>5.62</v>
      </c>
      <c r="P116" s="762">
        <f t="shared" si="34"/>
        <v>0</v>
      </c>
      <c r="Q116" s="1340"/>
      <c r="R116" s="1342"/>
      <c r="V116" s="1324"/>
      <c r="W116" s="1324"/>
      <c r="X116" s="1363"/>
      <c r="Y116" s="409">
        <v>16415565</v>
      </c>
      <c r="Z116" s="401">
        <f t="shared" si="42"/>
        <v>8780812</v>
      </c>
      <c r="AA116" s="401">
        <v>7634753</v>
      </c>
      <c r="AB116" s="401">
        <f t="shared" si="39"/>
        <v>15446851</v>
      </c>
      <c r="AC116" s="724">
        <v>968714</v>
      </c>
      <c r="AD116" s="401">
        <f>AP_C6!CZ116*10000</f>
        <v>714175941999.99988</v>
      </c>
      <c r="AE116" s="401"/>
      <c r="AF116" s="773">
        <v>0.99900000000000011</v>
      </c>
      <c r="AG116" s="403">
        <f>3025866/5121626</f>
        <v>0.59080182738841136</v>
      </c>
      <c r="AH116" s="652"/>
      <c r="AI116" s="411">
        <f t="shared" si="40"/>
        <v>0.4626122787898409</v>
      </c>
      <c r="AJ116" s="982"/>
      <c r="AK116" s="1017"/>
      <c r="AL116" s="982"/>
      <c r="AM116" s="891">
        <f>E116/AP_C7!H140</f>
        <v>1.0992174289944916</v>
      </c>
      <c r="AN116" s="891">
        <f>F116/AP_C7!I140</f>
        <v>1.1148445585744786</v>
      </c>
    </row>
    <row r="117" spans="1:40" s="651" customFormat="1" ht="16">
      <c r="A117" s="400" t="s">
        <v>431</v>
      </c>
      <c r="B117" s="652" t="s">
        <v>450</v>
      </c>
      <c r="C117" s="409">
        <v>93605487</v>
      </c>
      <c r="D117" s="656">
        <f t="shared" si="25"/>
        <v>93.605486999999997</v>
      </c>
      <c r="E117" s="401">
        <f t="shared" si="37"/>
        <v>50292799</v>
      </c>
      <c r="F117" s="401">
        <v>43312688</v>
      </c>
      <c r="G117" s="401">
        <f t="shared" si="36"/>
        <v>87319472</v>
      </c>
      <c r="H117" s="724">
        <v>6286015</v>
      </c>
      <c r="I117" s="737">
        <v>16584000</v>
      </c>
      <c r="J117" s="737">
        <v>213529</v>
      </c>
      <c r="K117" s="401">
        <v>5490000</v>
      </c>
      <c r="L117" s="3179">
        <f t="shared" si="45"/>
        <v>5285139</v>
      </c>
      <c r="M117" s="3179"/>
      <c r="N117" s="724">
        <v>204861</v>
      </c>
      <c r="O117" s="1439">
        <v>5.61</v>
      </c>
      <c r="P117" s="762">
        <f t="shared" si="34"/>
        <v>0</v>
      </c>
      <c r="Q117" s="1339"/>
      <c r="R117" s="1333"/>
      <c r="S117" s="1324"/>
      <c r="T117" s="1324"/>
      <c r="U117" s="891"/>
      <c r="V117" s="1324"/>
      <c r="W117" s="1324"/>
      <c r="X117" s="1363"/>
      <c r="Y117" s="409">
        <v>15810583</v>
      </c>
      <c r="Z117" s="401">
        <f t="shared" si="42"/>
        <v>8480500</v>
      </c>
      <c r="AA117" s="401">
        <v>7330083</v>
      </c>
      <c r="AB117" s="401">
        <f t="shared" si="39"/>
        <v>14802292</v>
      </c>
      <c r="AC117" s="724">
        <v>1008291</v>
      </c>
      <c r="AD117" s="401">
        <f>AP_C6!CZ117*10000</f>
        <v>784663333000</v>
      </c>
      <c r="AE117" s="313"/>
      <c r="AF117" s="773">
        <v>0.997</v>
      </c>
      <c r="AG117" s="403">
        <f>3066446/5096634</f>
        <v>0.60166101784040216</v>
      </c>
      <c r="AH117" s="652"/>
      <c r="AI117" s="411">
        <f t="shared" si="40"/>
        <v>0.4627152679628706</v>
      </c>
      <c r="AJ117" s="982"/>
      <c r="AK117" s="1017"/>
      <c r="AL117" s="982"/>
      <c r="AM117" s="891">
        <f>E117/AP_C7!H141</f>
        <v>1.0551760393587759</v>
      </c>
      <c r="AN117" s="891">
        <f>F117/AP_C7!I141</f>
        <v>1.0706204808034738</v>
      </c>
    </row>
    <row r="118" spans="1:40" s="651" customFormat="1" ht="16">
      <c r="A118" s="400" t="s">
        <v>432</v>
      </c>
      <c r="B118" s="652" t="s">
        <v>448</v>
      </c>
      <c r="C118" s="409">
        <v>94510651</v>
      </c>
      <c r="D118" s="656">
        <f t="shared" si="25"/>
        <v>94.510650999999996</v>
      </c>
      <c r="E118" s="401">
        <f t="shared" si="37"/>
        <v>50791085</v>
      </c>
      <c r="F118" s="401">
        <v>43719566</v>
      </c>
      <c r="G118" s="401">
        <f t="shared" si="36"/>
        <v>87769226</v>
      </c>
      <c r="H118" s="724">
        <v>6741425</v>
      </c>
      <c r="I118" s="737">
        <v>17290000</v>
      </c>
      <c r="J118" s="737">
        <v>201377</v>
      </c>
      <c r="K118" s="401">
        <v>5490000</v>
      </c>
      <c r="L118" s="3179">
        <f t="shared" si="45"/>
        <v>5264108</v>
      </c>
      <c r="M118" s="3179"/>
      <c r="N118" s="724">
        <v>225892.00000000003</v>
      </c>
      <c r="O118" s="1439">
        <v>5.66</v>
      </c>
      <c r="P118" s="762">
        <f t="shared" si="34"/>
        <v>0</v>
      </c>
      <c r="Q118" s="1339"/>
      <c r="R118" s="1333"/>
      <c r="S118" s="1324"/>
      <c r="T118" s="1324"/>
      <c r="U118" s="891"/>
      <c r="V118" s="1324"/>
      <c r="W118" s="1324"/>
      <c r="X118" s="1363"/>
      <c r="Y118" s="409">
        <v>14766280</v>
      </c>
      <c r="Z118" s="401">
        <f t="shared" si="42"/>
        <v>7939822</v>
      </c>
      <c r="AA118" s="401">
        <v>6826458</v>
      </c>
      <c r="AB118" s="401">
        <f t="shared" si="39"/>
        <v>13720717</v>
      </c>
      <c r="AC118" s="724">
        <v>1045562.9999999999</v>
      </c>
      <c r="AD118" s="401">
        <f>AP_C6!CZ118*10000</f>
        <v>860004354999.99988</v>
      </c>
      <c r="AE118" s="313"/>
      <c r="AF118" s="773">
        <v>0.998</v>
      </c>
      <c r="AG118" s="403">
        <f>3145581/5105281</f>
        <v>0.6161425786357303</v>
      </c>
      <c r="AH118" s="652"/>
      <c r="AI118" s="411">
        <f t="shared" si="40"/>
        <v>0.46258877213743876</v>
      </c>
      <c r="AJ118" s="982"/>
      <c r="AK118" s="1017"/>
      <c r="AL118" s="982"/>
      <c r="AM118" s="891">
        <f>E118/AP_C7!H142</f>
        <v>1.0598172374806099</v>
      </c>
      <c r="AN118" s="891">
        <f>F118/AP_C7!I142</f>
        <v>1.0747825989158322</v>
      </c>
    </row>
    <row r="119" spans="1:40" s="651" customFormat="1" ht="16">
      <c r="A119" s="400" t="s">
        <v>433</v>
      </c>
      <c r="B119" s="652" t="s">
        <v>448</v>
      </c>
      <c r="C119" s="409">
        <v>96921831</v>
      </c>
      <c r="D119" s="656">
        <f t="shared" si="25"/>
        <v>96.921831000000012</v>
      </c>
      <c r="E119" s="401">
        <f t="shared" si="37"/>
        <v>52018733</v>
      </c>
      <c r="F119" s="401">
        <v>44903098</v>
      </c>
      <c r="G119" s="401">
        <f t="shared" si="36"/>
        <v>89783606</v>
      </c>
      <c r="H119" s="724">
        <v>7138225</v>
      </c>
      <c r="I119" s="737">
        <v>17525000</v>
      </c>
      <c r="J119" s="737">
        <v>190525</v>
      </c>
      <c r="K119" s="401">
        <v>5490000</v>
      </c>
      <c r="L119" s="3179">
        <f t="shared" si="45"/>
        <v>5245574</v>
      </c>
      <c r="M119" s="3179"/>
      <c r="N119" s="724">
        <v>244426</v>
      </c>
      <c r="O119" s="1439">
        <v>5.69</v>
      </c>
      <c r="P119" s="403">
        <f>SUM(Q119:T119)</f>
        <v>0.99913053695631293</v>
      </c>
      <c r="Q119" s="1339">
        <v>6.2297739466445554E-3</v>
      </c>
      <c r="R119" s="1333">
        <v>0.45306060489861422</v>
      </c>
      <c r="S119" s="1324">
        <v>0.45962001140521619</v>
      </c>
      <c r="T119" s="1324">
        <v>8.022014670583795E-2</v>
      </c>
      <c r="U119" s="891">
        <v>8.6946304368706873E-4</v>
      </c>
      <c r="V119" s="1345">
        <v>0</v>
      </c>
      <c r="W119" s="1345">
        <v>0</v>
      </c>
      <c r="X119" s="1363">
        <f>Q119*19+R119*16+S119*15+T119*12+V119*9+W119*5</f>
        <v>15.224277314912371</v>
      </c>
      <c r="Y119" s="409">
        <v>14372517</v>
      </c>
      <c r="Z119" s="401">
        <f t="shared" si="42"/>
        <v>7762915</v>
      </c>
      <c r="AA119" s="401">
        <v>6609602</v>
      </c>
      <c r="AB119" s="401">
        <f t="shared" si="39"/>
        <v>13271464</v>
      </c>
      <c r="AC119" s="724">
        <v>1101053</v>
      </c>
      <c r="AD119" s="401">
        <f>AP_C6!CZ119*10000</f>
        <v>972704958999.99988</v>
      </c>
      <c r="AE119" s="313"/>
      <c r="AF119" s="773">
        <v>0.99900000000000011</v>
      </c>
      <c r="AG119" s="403">
        <f>3232045/5112774</f>
        <v>0.63215096149370187</v>
      </c>
      <c r="AH119" s="652"/>
      <c r="AI119" s="411">
        <f t="shared" si="40"/>
        <v>0.4632918872529348</v>
      </c>
      <c r="AJ119" s="982"/>
      <c r="AK119" s="1017"/>
      <c r="AL119" s="982"/>
      <c r="AM119" s="891">
        <f>E119/AP_C7!H143</f>
        <v>1.0795445196336919</v>
      </c>
      <c r="AN119" s="891">
        <f>F119/AP_C7!I143</f>
        <v>1.0978888845359618</v>
      </c>
    </row>
    <row r="120" spans="1:40" s="651" customFormat="1" ht="16">
      <c r="A120" s="400" t="s">
        <v>434</v>
      </c>
      <c r="B120" s="652" t="s">
        <v>448</v>
      </c>
      <c r="C120" s="409">
        <v>99130126</v>
      </c>
      <c r="D120" s="656">
        <f t="shared" si="25"/>
        <v>99.130126000000004</v>
      </c>
      <c r="E120" s="401">
        <f t="shared" si="37"/>
        <v>53166012</v>
      </c>
      <c r="F120" s="401">
        <v>45964114</v>
      </c>
      <c r="G120" s="401">
        <f>C120-H120</f>
        <v>91566835</v>
      </c>
      <c r="H120" s="724">
        <v>7563291</v>
      </c>
      <c r="I120" s="737">
        <v>17666000</v>
      </c>
      <c r="J120" s="737">
        <v>177633</v>
      </c>
      <c r="K120" s="401">
        <v>5540000</v>
      </c>
      <c r="L120" s="3179">
        <f t="shared" si="45"/>
        <v>5283132</v>
      </c>
      <c r="M120" s="3179"/>
      <c r="N120" s="724">
        <v>256868.00000000003</v>
      </c>
      <c r="O120" s="1439">
        <v>5.79</v>
      </c>
      <c r="P120" s="762">
        <f t="shared" si="34"/>
        <v>0</v>
      </c>
      <c r="Q120" s="1340"/>
      <c r="R120" s="1342"/>
      <c r="V120" s="1324"/>
      <c r="W120" s="1324"/>
      <c r="X120" s="1363"/>
      <c r="Y120" s="409">
        <v>15074466</v>
      </c>
      <c r="Z120" s="401">
        <f t="shared" si="42"/>
        <v>8092557</v>
      </c>
      <c r="AA120" s="401">
        <v>6981909</v>
      </c>
      <c r="AB120" s="401">
        <f t="shared" si="39"/>
        <v>13881876</v>
      </c>
      <c r="AC120" s="724">
        <v>1192590</v>
      </c>
      <c r="AD120" s="401">
        <f>AP_C6!CZ120*10000</f>
        <v>1083110601000</v>
      </c>
      <c r="AE120" s="313"/>
      <c r="AF120" s="773">
        <v>0.99900000000000011</v>
      </c>
      <c r="AG120" s="403">
        <f>3355723/5176454</f>
        <v>0.64826674785480565</v>
      </c>
      <c r="AH120" s="652"/>
      <c r="AI120" s="411">
        <f t="shared" si="40"/>
        <v>0.46367452413003085</v>
      </c>
      <c r="AJ120" s="982"/>
      <c r="AK120" s="1017"/>
      <c r="AL120" s="982"/>
      <c r="AM120" s="891">
        <f>E120/AP_C7!H144</f>
        <v>1.0942049810237187</v>
      </c>
      <c r="AN120" s="891">
        <f>F120/AP_C7!I144</f>
        <v>1.1145121090767987</v>
      </c>
    </row>
    <row r="121" spans="1:40" s="651" customFormat="1" ht="16">
      <c r="A121" s="400" t="s">
        <v>435</v>
      </c>
      <c r="B121" s="652" t="s">
        <v>449</v>
      </c>
      <c r="C121" s="409">
        <v>100936980</v>
      </c>
      <c r="D121" s="656">
        <f t="shared" si="25"/>
        <v>100.93697999999999</v>
      </c>
      <c r="E121" s="401">
        <f t="shared" si="37"/>
        <v>54053812</v>
      </c>
      <c r="F121" s="401">
        <v>46883168</v>
      </c>
      <c r="G121" s="401">
        <f>C121-H121</f>
        <v>92795260</v>
      </c>
      <c r="H121" s="724">
        <v>8141720</v>
      </c>
      <c r="I121" s="737">
        <v>18673000</v>
      </c>
      <c r="J121" s="401">
        <v>167009</v>
      </c>
      <c r="K121" s="409">
        <v>5645319</v>
      </c>
      <c r="L121" s="3179">
        <f t="shared" si="45"/>
        <v>5368256</v>
      </c>
      <c r="M121" s="3179"/>
      <c r="N121" s="724">
        <v>277063</v>
      </c>
      <c r="O121" s="1535">
        <v>5.95</v>
      </c>
      <c r="P121" s="762">
        <f t="shared" si="34"/>
        <v>0</v>
      </c>
      <c r="Q121" s="1339"/>
      <c r="R121" s="1333"/>
      <c r="S121" s="1324"/>
      <c r="T121" s="1324"/>
      <c r="U121" s="891"/>
      <c r="V121" s="1324"/>
      <c r="W121" s="1324"/>
      <c r="X121" s="1363"/>
      <c r="Y121" s="409">
        <v>15658999</v>
      </c>
      <c r="Z121" s="401">
        <f t="shared" si="42"/>
        <v>8422192</v>
      </c>
      <c r="AA121" s="401">
        <v>7236807</v>
      </c>
      <c r="AB121" s="401">
        <f t="shared" si="39"/>
        <v>14391870</v>
      </c>
      <c r="AC121" s="724">
        <v>1267129</v>
      </c>
      <c r="AD121" s="401">
        <f>AP_C6!CZ121*10000</f>
        <v>1184056605000</v>
      </c>
      <c r="AE121" s="313"/>
      <c r="AF121" s="773">
        <v>0.99900000000000011</v>
      </c>
      <c r="AG121" s="403">
        <f>3523118/5282512</f>
        <v>0.66693989526195119</v>
      </c>
      <c r="AH121" s="652"/>
      <c r="AI121" s="411">
        <f t="shared" si="40"/>
        <v>0.46447959905279512</v>
      </c>
      <c r="AJ121" s="982"/>
      <c r="AK121" s="1017"/>
      <c r="AL121" s="982"/>
      <c r="AM121" s="891">
        <f>E121/AP_C7!H145</f>
        <v>1.1065785259908407</v>
      </c>
      <c r="AN121" s="891">
        <f>F121/AP_C7!I145</f>
        <v>1.130769686294447</v>
      </c>
    </row>
    <row r="122" spans="1:40" s="651" customFormat="1" ht="16">
      <c r="A122" s="400" t="s">
        <v>436</v>
      </c>
      <c r="B122" s="652" t="s">
        <v>437</v>
      </c>
      <c r="C122" s="409">
        <v>103392541</v>
      </c>
      <c r="D122" s="656">
        <f t="shared" si="25"/>
        <v>103.39254099999999</v>
      </c>
      <c r="E122" s="1530">
        <f>C122-F122</f>
        <v>55368815.011270322</v>
      </c>
      <c r="F122" s="1530">
        <f>C122*F121/C121</f>
        <v>48023725.988729678</v>
      </c>
      <c r="G122" s="401"/>
      <c r="H122" s="724"/>
      <c r="I122" s="737">
        <v>18690411</v>
      </c>
      <c r="J122" s="401">
        <v>161811</v>
      </c>
      <c r="K122" s="409">
        <v>5730000</v>
      </c>
      <c r="L122" s="3179"/>
      <c r="M122" s="3179"/>
      <c r="N122" s="724"/>
      <c r="O122" s="1535">
        <v>6.09</v>
      </c>
      <c r="P122" s="762">
        <f t="shared" si="34"/>
        <v>0</v>
      </c>
      <c r="Q122" s="1337"/>
      <c r="R122" s="1331"/>
      <c r="S122" s="1322"/>
      <c r="T122" s="1322"/>
      <c r="U122" s="403"/>
      <c r="V122" s="1322"/>
      <c r="W122" s="1322"/>
      <c r="X122" s="1363"/>
      <c r="Y122" s="409">
        <v>16164927</v>
      </c>
      <c r="Z122" s="403"/>
      <c r="AA122" s="652"/>
      <c r="AB122" s="401"/>
      <c r="AC122" s="724"/>
      <c r="AD122" s="401">
        <f>AP_C6!CZ122*10000</f>
        <v>1268799479000</v>
      </c>
      <c r="AE122" s="401"/>
      <c r="AF122" s="773">
        <v>1</v>
      </c>
      <c r="AG122" s="652"/>
      <c r="AH122" s="652"/>
      <c r="AI122" s="1533">
        <f t="shared" si="40"/>
        <v>0.46447959905279512</v>
      </c>
      <c r="AJ122" s="982"/>
      <c r="AK122" s="1017"/>
      <c r="AL122" s="982"/>
      <c r="AM122" s="891"/>
      <c r="AN122" s="891"/>
    </row>
    <row r="123" spans="1:40" s="651" customFormat="1" ht="16">
      <c r="A123" s="400" t="s">
        <v>977</v>
      </c>
      <c r="B123" s="652" t="s">
        <v>1474</v>
      </c>
      <c r="C123" s="409">
        <v>105612358</v>
      </c>
      <c r="D123" s="656">
        <f t="shared" si="25"/>
        <v>105.61235799999999</v>
      </c>
      <c r="E123" s="1530">
        <f t="shared" ref="E123:E124" si="46">C123-F123</f>
        <v>56557572.301139742</v>
      </c>
      <c r="F123" s="1530">
        <f t="shared" ref="F123:F124" si="47">C123*F122/C122</f>
        <v>49054785.698860258</v>
      </c>
      <c r="G123" s="401"/>
      <c r="H123" s="724"/>
      <c r="I123" s="737"/>
      <c r="J123" s="401"/>
      <c r="K123" s="409">
        <v>5850000</v>
      </c>
      <c r="L123" s="3179"/>
      <c r="M123" s="3179"/>
      <c r="N123" s="724"/>
      <c r="O123" s="1535">
        <v>6.27</v>
      </c>
      <c r="P123" s="762">
        <f t="shared" si="34"/>
        <v>0</v>
      </c>
      <c r="Q123" s="1339"/>
      <c r="R123" s="1333"/>
      <c r="S123" s="1324"/>
      <c r="T123" s="1324"/>
      <c r="U123" s="891"/>
      <c r="V123" s="1324"/>
      <c r="W123" s="1324"/>
      <c r="X123" s="1363"/>
      <c r="Y123" s="409">
        <v>16479006</v>
      </c>
      <c r="Z123" s="401"/>
      <c r="AA123" s="401"/>
      <c r="AB123" s="401"/>
      <c r="AC123" s="724"/>
      <c r="AD123" s="401"/>
      <c r="AE123" s="313"/>
      <c r="AF123" s="773">
        <v>1</v>
      </c>
      <c r="AG123" s="403"/>
      <c r="AH123" s="652"/>
      <c r="AI123" s="1533">
        <f t="shared" si="40"/>
        <v>0.46447959905279512</v>
      </c>
      <c r="AJ123" s="982"/>
      <c r="AK123" s="1017"/>
      <c r="AL123" s="982"/>
      <c r="AM123" s="891"/>
      <c r="AN123" s="891"/>
    </row>
    <row r="124" spans="1:40" s="651" customFormat="1" ht="17" thickBot="1">
      <c r="A124" s="699" t="s">
        <v>1164</v>
      </c>
      <c r="B124" s="666" t="s">
        <v>1474</v>
      </c>
      <c r="C124" s="718">
        <v>107253532</v>
      </c>
      <c r="D124" s="667">
        <f t="shared" si="25"/>
        <v>107.25353200000001</v>
      </c>
      <c r="E124" s="1532">
        <f t="shared" si="46"/>
        <v>57436454.459643871</v>
      </c>
      <c r="F124" s="1531">
        <f t="shared" si="47"/>
        <v>49817077.540356129</v>
      </c>
      <c r="G124" s="700"/>
      <c r="H124" s="727"/>
      <c r="I124" s="751"/>
      <c r="J124" s="700"/>
      <c r="K124" s="718">
        <v>5970000</v>
      </c>
      <c r="L124" s="3180"/>
      <c r="M124" s="3180"/>
      <c r="N124" s="727"/>
      <c r="O124" s="1536">
        <v>6.43</v>
      </c>
      <c r="P124" s="1444">
        <f>SUM(Q124:T124)</f>
        <v>0.99979795398883897</v>
      </c>
      <c r="Q124" s="1445">
        <v>1.5943450740716219E-2</v>
      </c>
      <c r="R124" s="1343">
        <v>0.64402352561585952</v>
      </c>
      <c r="S124" s="1325">
        <v>0.31887865085485667</v>
      </c>
      <c r="T124" s="1325">
        <v>2.0952326777406532E-2</v>
      </c>
      <c r="U124" s="701">
        <v>2.0204601116102783E-4</v>
      </c>
      <c r="V124" s="1325">
        <v>0</v>
      </c>
      <c r="W124" s="1325">
        <v>0</v>
      </c>
      <c r="X124" s="1365">
        <f>Q124*19+R124*16+S124*15+T124*12+V124*9+W124*5</f>
        <v>15.641909658079088</v>
      </c>
      <c r="Y124" s="718">
        <v>16403201</v>
      </c>
      <c r="Z124" s="701"/>
      <c r="AA124" s="666"/>
      <c r="AB124" s="700"/>
      <c r="AC124" s="727"/>
      <c r="AD124" s="700"/>
      <c r="AE124" s="700"/>
      <c r="AF124" s="775">
        <v>1</v>
      </c>
      <c r="AG124" s="666"/>
      <c r="AH124" s="666"/>
      <c r="AI124" s="1534">
        <f t="shared" si="40"/>
        <v>0.46447959905279512</v>
      </c>
      <c r="AJ124" s="982"/>
      <c r="AK124" s="1017"/>
      <c r="AL124" s="982"/>
      <c r="AM124" s="891"/>
      <c r="AN124" s="891"/>
    </row>
    <row r="125" spans="1:40" ht="17" thickTop="1">
      <c r="F125" s="73"/>
      <c r="AM125" s="891"/>
      <c r="AN125" s="891"/>
    </row>
  </sheetData>
  <mergeCells count="26">
    <mergeCell ref="AM2:AN2"/>
    <mergeCell ref="AJ2:AL2"/>
    <mergeCell ref="L122:M122"/>
    <mergeCell ref="L117:M117"/>
    <mergeCell ref="L118:M118"/>
    <mergeCell ref="L119:M119"/>
    <mergeCell ref="L120:M120"/>
    <mergeCell ref="L121:M121"/>
    <mergeCell ref="L112:M112"/>
    <mergeCell ref="L113:M113"/>
    <mergeCell ref="L114:M114"/>
    <mergeCell ref="L115:M115"/>
    <mergeCell ref="L116:M116"/>
    <mergeCell ref="L107:M107"/>
    <mergeCell ref="L108:M108"/>
    <mergeCell ref="L109:M109"/>
    <mergeCell ref="Y2:AC2"/>
    <mergeCell ref="C2:H2"/>
    <mergeCell ref="L105:M105"/>
    <mergeCell ref="L106:M106"/>
    <mergeCell ref="P2:X2"/>
    <mergeCell ref="L123:M123"/>
    <mergeCell ref="L124:M124"/>
    <mergeCell ref="L110:M110"/>
    <mergeCell ref="L111:M111"/>
    <mergeCell ref="K2:N2"/>
  </mergeCells>
  <phoneticPr fontId="1" type="noConversion"/>
  <hyperlinks>
    <hyperlink ref="I1" location="Index!A1" display="Back to index" xr:uid="{00000000-0004-0000-4400-000000000000}"/>
  </hyperlinks>
  <pageMargins left="0.7" right="0.7" top="0.75" bottom="0.75" header="0.3" footer="0.3"/>
  <pageSetup orientation="portrait" r:id="rId1"/>
  <ignoredErrors>
    <ignoredError sqref="A8:A122" numberStoredAsText="1"/>
    <ignoredError sqref="Y21" formula="1"/>
  </ignoredErrors>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theme="3" tint="0.79998168889431442"/>
  </sheetPr>
  <dimension ref="A1:DX117"/>
  <sheetViews>
    <sheetView zoomScale="80" zoomScaleNormal="80" workbookViewId="0">
      <pane xSplit="1" ySplit="6" topLeftCell="B7" activePane="bottomRight" state="frozen"/>
      <selection pane="topRight" activeCell="B1" sqref="B1"/>
      <selection pane="bottomLeft" activeCell="A7" sqref="A7"/>
      <selection pane="bottomRight" activeCell="B16" sqref="B16"/>
    </sheetView>
  </sheetViews>
  <sheetFormatPr baseColWidth="10" defaultColWidth="9" defaultRowHeight="14"/>
  <cols>
    <col min="1" max="1" width="9.1640625" style="179" bestFit="1" customWidth="1"/>
    <col min="2" max="2" width="24.6640625" style="426" bestFit="1" customWidth="1"/>
    <col min="3" max="7" width="15.33203125" style="298" customWidth="1"/>
    <col min="8" max="8" width="15.33203125" style="199" customWidth="1"/>
    <col min="9" max="14" width="15.33203125" style="179" customWidth="1"/>
    <col min="15" max="16" width="15.33203125" style="183" customWidth="1"/>
    <col min="17" max="21" width="15.33203125" style="200" customWidth="1"/>
    <col min="22" max="26" width="15.33203125" style="179" customWidth="1"/>
    <col min="27" max="33" width="15.33203125" style="200" customWidth="1"/>
    <col min="34" max="38" width="15.33203125" style="81" customWidth="1"/>
    <col min="39" max="48" width="15.33203125" style="179" customWidth="1"/>
    <col min="49" max="53" width="15.33203125" style="200" customWidth="1"/>
    <col min="54" max="71" width="15.33203125" style="179" customWidth="1"/>
    <col min="72" max="73" width="15.33203125" style="1347" customWidth="1"/>
    <col min="74" max="74" width="15.33203125" style="1351" customWidth="1"/>
    <col min="75" max="76" width="15.33203125" style="1347" customWidth="1"/>
    <col min="77" max="77" width="15.33203125" style="1367" customWidth="1"/>
    <col min="78" max="78" width="15.33203125" style="1347" customWidth="1"/>
    <col min="79" max="83" width="15.33203125" style="179" customWidth="1"/>
    <col min="84" max="88" width="15.33203125" style="200" customWidth="1"/>
    <col min="89" max="93" width="15.33203125" style="81" customWidth="1"/>
    <col min="94" max="96" width="15.33203125" style="179" customWidth="1"/>
    <col min="97" max="97" width="15.33203125" style="183" customWidth="1"/>
    <col min="98" max="102" width="15.33203125" style="179" customWidth="1"/>
    <col min="103" max="103" width="15.33203125" style="183" customWidth="1"/>
    <col min="104" max="107" width="15.33203125" style="179" customWidth="1"/>
    <col min="108" max="108" width="15.33203125" style="183" customWidth="1"/>
    <col min="109" max="114" width="15.33203125" style="179" customWidth="1"/>
    <col min="115" max="115" width="12.5" style="179" bestFit="1" customWidth="1"/>
    <col min="116" max="127" width="9" style="179"/>
    <col min="128" max="128" width="9.1640625" style="179" bestFit="1" customWidth="1"/>
    <col min="129" max="16384" width="9" style="179"/>
  </cols>
  <sheetData>
    <row r="1" spans="1:119" ht="32" thickTop="1" thickBot="1">
      <c r="A1" s="416" t="s">
        <v>1805</v>
      </c>
      <c r="B1" s="424"/>
      <c r="C1" s="297"/>
      <c r="D1" s="297"/>
      <c r="E1" s="297"/>
      <c r="F1" s="297"/>
      <c r="G1" s="297"/>
      <c r="H1" s="182"/>
      <c r="J1" s="1770" t="s">
        <v>1610</v>
      </c>
    </row>
    <row r="2" spans="1:119" s="421" customFormat="1" ht="35" thickTop="1">
      <c r="A2" s="1447" t="s">
        <v>1153</v>
      </c>
      <c r="B2" s="1448"/>
      <c r="C2" s="3194" t="s">
        <v>183</v>
      </c>
      <c r="D2" s="3194"/>
      <c r="E2" s="3194"/>
      <c r="F2" s="3194"/>
      <c r="G2" s="3194"/>
      <c r="H2" s="3194"/>
      <c r="I2" s="3194"/>
      <c r="J2" s="3194"/>
      <c r="K2" s="3194"/>
      <c r="L2" s="3194"/>
      <c r="M2" s="3194"/>
      <c r="N2" s="3194"/>
      <c r="O2" s="3194"/>
      <c r="P2" s="3195"/>
      <c r="Q2" s="3194" t="s">
        <v>557</v>
      </c>
      <c r="R2" s="3194"/>
      <c r="S2" s="3194"/>
      <c r="T2" s="3194"/>
      <c r="U2" s="3194"/>
      <c r="V2" s="3194"/>
      <c r="W2" s="3194"/>
      <c r="X2" s="3194"/>
      <c r="Y2" s="3194"/>
      <c r="Z2" s="3194"/>
      <c r="AA2" s="3194"/>
      <c r="AB2" s="3194"/>
      <c r="AC2" s="3194"/>
      <c r="AD2" s="3194"/>
      <c r="AE2" s="3194"/>
      <c r="AF2" s="3196" t="s">
        <v>768</v>
      </c>
      <c r="AG2" s="3195"/>
      <c r="AH2" s="3196" t="s">
        <v>556</v>
      </c>
      <c r="AI2" s="3194"/>
      <c r="AJ2" s="3194"/>
      <c r="AK2" s="3194"/>
      <c r="AL2" s="3194"/>
      <c r="AM2" s="3194"/>
      <c r="AN2" s="3194"/>
      <c r="AO2" s="3194"/>
      <c r="AP2" s="3194"/>
      <c r="AQ2" s="3194"/>
      <c r="AR2" s="3194"/>
      <c r="AS2" s="3194"/>
      <c r="AT2" s="3194"/>
      <c r="AU2" s="3194"/>
      <c r="AV2" s="3195"/>
      <c r="AW2" s="3196" t="s">
        <v>187</v>
      </c>
      <c r="AX2" s="3194"/>
      <c r="AY2" s="3194"/>
      <c r="AZ2" s="3194"/>
      <c r="BA2" s="3194"/>
      <c r="BB2" s="3194"/>
      <c r="BC2" s="3194"/>
      <c r="BD2" s="3194"/>
      <c r="BE2" s="3194"/>
      <c r="BF2" s="3194"/>
      <c r="BG2" s="3194"/>
      <c r="BH2" s="3194"/>
      <c r="BI2" s="3194"/>
      <c r="BJ2" s="3194"/>
      <c r="BK2" s="3194"/>
      <c r="BL2" s="3194"/>
      <c r="BM2" s="3194"/>
      <c r="BN2" s="3195"/>
      <c r="BO2" s="3196" t="s">
        <v>554</v>
      </c>
      <c r="BP2" s="3194"/>
      <c r="BQ2" s="3194"/>
      <c r="BR2" s="3194"/>
      <c r="BS2" s="3194"/>
      <c r="BT2" s="3194"/>
      <c r="BU2" s="3194"/>
      <c r="BV2" s="3194"/>
      <c r="BW2" s="3194"/>
      <c r="BX2" s="3194"/>
      <c r="BY2" s="3194"/>
      <c r="BZ2" s="3194"/>
      <c r="CA2" s="3194"/>
      <c r="CB2" s="3194"/>
      <c r="CC2" s="3194"/>
      <c r="CD2" s="3194"/>
      <c r="CE2" s="3194"/>
      <c r="CF2" s="3194"/>
      <c r="CG2" s="3194"/>
      <c r="CH2" s="3194"/>
      <c r="CI2" s="3194"/>
      <c r="CJ2" s="3195"/>
      <c r="CK2" s="3194" t="s">
        <v>555</v>
      </c>
      <c r="CL2" s="3194"/>
      <c r="CM2" s="3194"/>
      <c r="CN2" s="3194"/>
      <c r="CO2" s="3194"/>
      <c r="CP2" s="3194"/>
      <c r="CQ2" s="3194"/>
      <c r="CR2" s="3194"/>
      <c r="CS2" s="3194"/>
      <c r="CT2" s="3194"/>
      <c r="CU2" s="3195"/>
      <c r="CV2" s="3196" t="s">
        <v>169</v>
      </c>
      <c r="CW2" s="3194"/>
      <c r="CX2" s="3194"/>
      <c r="CY2" s="3194"/>
      <c r="CZ2" s="3194"/>
      <c r="DA2" s="3194"/>
      <c r="DB2" s="3194"/>
      <c r="DC2" s="3194"/>
      <c r="DD2" s="3194"/>
      <c r="DE2" s="3194"/>
      <c r="DF2" s="3194"/>
      <c r="DG2" s="3194"/>
      <c r="DH2" s="1449" t="s">
        <v>552</v>
      </c>
      <c r="DI2" s="1450" t="s">
        <v>553</v>
      </c>
      <c r="DJ2" s="1451" t="s">
        <v>180</v>
      </c>
    </row>
    <row r="3" spans="1:119" s="186" customFormat="1" ht="16">
      <c r="A3" s="187"/>
      <c r="B3" s="425"/>
      <c r="C3" s="3190" t="s">
        <v>693</v>
      </c>
      <c r="D3" s="3190"/>
      <c r="E3" s="3190"/>
      <c r="F3" s="3190"/>
      <c r="G3" s="3190"/>
      <c r="H3" s="3192" t="s">
        <v>1371</v>
      </c>
      <c r="I3" s="3190"/>
      <c r="J3" s="3190"/>
      <c r="K3" s="3190" t="s">
        <v>884</v>
      </c>
      <c r="L3" s="3190"/>
      <c r="M3" s="3190"/>
      <c r="N3" s="3192" t="s">
        <v>885</v>
      </c>
      <c r="O3" s="3190"/>
      <c r="P3" s="3193"/>
      <c r="Q3" s="3190" t="s">
        <v>693</v>
      </c>
      <c r="R3" s="3190"/>
      <c r="S3" s="3190"/>
      <c r="T3" s="3190"/>
      <c r="U3" s="3190"/>
      <c r="V3" s="3192" t="s">
        <v>962</v>
      </c>
      <c r="W3" s="3190"/>
      <c r="X3" s="3190"/>
      <c r="Y3" s="3190"/>
      <c r="Z3" s="3190"/>
      <c r="AA3" s="3192" t="s">
        <v>885</v>
      </c>
      <c r="AB3" s="3190"/>
      <c r="AC3" s="3190"/>
      <c r="AD3" s="3190"/>
      <c r="AE3" s="3190"/>
      <c r="AF3" s="467" t="s">
        <v>884</v>
      </c>
      <c r="AG3" s="1446" t="s">
        <v>885</v>
      </c>
      <c r="AH3" s="3189" t="s">
        <v>693</v>
      </c>
      <c r="AI3" s="3190"/>
      <c r="AJ3" s="3190"/>
      <c r="AK3" s="3190"/>
      <c r="AL3" s="3190"/>
      <c r="AM3" s="3190" t="s">
        <v>884</v>
      </c>
      <c r="AN3" s="3190"/>
      <c r="AO3" s="3190"/>
      <c r="AP3" s="3190"/>
      <c r="AQ3" s="3190"/>
      <c r="AR3" s="3192" t="s">
        <v>963</v>
      </c>
      <c r="AS3" s="3190"/>
      <c r="AT3" s="3190"/>
      <c r="AU3" s="3190"/>
      <c r="AV3" s="3193"/>
      <c r="AW3" s="3190" t="s">
        <v>693</v>
      </c>
      <c r="AX3" s="3190"/>
      <c r="AY3" s="3190"/>
      <c r="AZ3" s="3190"/>
      <c r="BA3" s="3190"/>
      <c r="BB3" s="3192" t="s">
        <v>1371</v>
      </c>
      <c r="BC3" s="3190"/>
      <c r="BD3" s="3190"/>
      <c r="BE3" s="3192" t="s">
        <v>884</v>
      </c>
      <c r="BF3" s="3190"/>
      <c r="BG3" s="3190"/>
      <c r="BH3" s="3190"/>
      <c r="BI3" s="3191"/>
      <c r="BJ3" s="3190" t="s">
        <v>885</v>
      </c>
      <c r="BK3" s="3190"/>
      <c r="BL3" s="3190"/>
      <c r="BM3" s="3190"/>
      <c r="BN3" s="3193"/>
      <c r="BO3" s="3199" t="s">
        <v>693</v>
      </c>
      <c r="BP3" s="3200"/>
      <c r="BQ3" s="3200"/>
      <c r="BR3" s="3200"/>
      <c r="BS3" s="3201"/>
      <c r="BT3" s="3202" t="s">
        <v>1195</v>
      </c>
      <c r="BU3" s="3203"/>
      <c r="BV3" s="3203"/>
      <c r="BW3" s="3203"/>
      <c r="BX3" s="3203"/>
      <c r="BY3" s="1353"/>
      <c r="BZ3" s="394"/>
      <c r="CA3" s="3192" t="s">
        <v>884</v>
      </c>
      <c r="CB3" s="3190"/>
      <c r="CC3" s="3190"/>
      <c r="CD3" s="3190"/>
      <c r="CE3" s="3191"/>
      <c r="CF3" s="3192" t="s">
        <v>885</v>
      </c>
      <c r="CG3" s="3190"/>
      <c r="CH3" s="3190"/>
      <c r="CI3" s="3190"/>
      <c r="CJ3" s="3193"/>
      <c r="CK3" s="3189" t="s">
        <v>98</v>
      </c>
      <c r="CL3" s="3190"/>
      <c r="CM3" s="3190"/>
      <c r="CN3" s="3190"/>
      <c r="CO3" s="3191"/>
      <c r="CP3" s="3190" t="s">
        <v>884</v>
      </c>
      <c r="CQ3" s="3190"/>
      <c r="CR3" s="3190"/>
      <c r="CS3" s="3192" t="s">
        <v>885</v>
      </c>
      <c r="CT3" s="3190"/>
      <c r="CU3" s="3193"/>
      <c r="CV3" s="3190" t="s">
        <v>98</v>
      </c>
      <c r="CW3" s="3190"/>
      <c r="CX3" s="3190"/>
      <c r="CY3" s="3192" t="s">
        <v>1371</v>
      </c>
      <c r="CZ3" s="3190"/>
      <c r="DA3" s="3190"/>
      <c r="DB3" s="3190" t="s">
        <v>884</v>
      </c>
      <c r="DC3" s="3190"/>
      <c r="DD3" s="3190"/>
      <c r="DE3" s="3192" t="s">
        <v>885</v>
      </c>
      <c r="DF3" s="3190"/>
      <c r="DG3" s="3190"/>
      <c r="DH3" s="467"/>
      <c r="DI3" s="204"/>
      <c r="DJ3" s="205"/>
      <c r="DK3" s="3190"/>
      <c r="DL3" s="3190"/>
      <c r="DM3" s="3190"/>
      <c r="DN3" s="3190"/>
      <c r="DO3" s="3190"/>
    </row>
    <row r="4" spans="1:119" s="310" customFormat="1" ht="51">
      <c r="A4" s="299"/>
      <c r="C4" s="300"/>
      <c r="D4" s="301" t="s">
        <v>167</v>
      </c>
      <c r="E4" s="301" t="s">
        <v>168</v>
      </c>
      <c r="F4" s="301" t="s">
        <v>164</v>
      </c>
      <c r="G4" s="301" t="s">
        <v>165</v>
      </c>
      <c r="H4" s="302"/>
      <c r="I4" s="301" t="s">
        <v>167</v>
      </c>
      <c r="J4" s="301" t="s">
        <v>168</v>
      </c>
      <c r="K4" s="301"/>
      <c r="L4" s="301" t="s">
        <v>808</v>
      </c>
      <c r="M4" s="301" t="s">
        <v>168</v>
      </c>
      <c r="N4" s="304"/>
      <c r="O4" s="301" t="s">
        <v>167</v>
      </c>
      <c r="P4" s="305" t="s">
        <v>168</v>
      </c>
      <c r="Q4" s="300"/>
      <c r="R4" s="301" t="s">
        <v>167</v>
      </c>
      <c r="S4" s="301" t="s">
        <v>168</v>
      </c>
      <c r="T4" s="301" t="s">
        <v>164</v>
      </c>
      <c r="U4" s="301" t="s">
        <v>165</v>
      </c>
      <c r="V4" s="304"/>
      <c r="W4" s="301" t="s">
        <v>167</v>
      </c>
      <c r="X4" s="301" t="s">
        <v>168</v>
      </c>
      <c r="Y4" s="301" t="s">
        <v>164</v>
      </c>
      <c r="Z4" s="301" t="s">
        <v>165</v>
      </c>
      <c r="AA4" s="304"/>
      <c r="AB4" s="301" t="s">
        <v>167</v>
      </c>
      <c r="AC4" s="301" t="s">
        <v>168</v>
      </c>
      <c r="AD4" s="301" t="s">
        <v>164</v>
      </c>
      <c r="AE4" s="301" t="s">
        <v>165</v>
      </c>
      <c r="AF4" s="306"/>
      <c r="AG4" s="305"/>
      <c r="AH4" s="306"/>
      <c r="AI4" s="301" t="s">
        <v>167</v>
      </c>
      <c r="AJ4" s="301" t="s">
        <v>168</v>
      </c>
      <c r="AK4" s="301" t="s">
        <v>164</v>
      </c>
      <c r="AL4" s="301" t="s">
        <v>165</v>
      </c>
      <c r="AM4" s="304"/>
      <c r="AN4" s="301" t="s">
        <v>167</v>
      </c>
      <c r="AO4" s="301" t="s">
        <v>168</v>
      </c>
      <c r="AP4" s="301" t="s">
        <v>164</v>
      </c>
      <c r="AQ4" s="301" t="s">
        <v>165</v>
      </c>
      <c r="AR4" s="304"/>
      <c r="AS4" s="301" t="s">
        <v>167</v>
      </c>
      <c r="AT4" s="301" t="s">
        <v>168</v>
      </c>
      <c r="AU4" s="301" t="s">
        <v>164</v>
      </c>
      <c r="AV4" s="305" t="s">
        <v>165</v>
      </c>
      <c r="AW4" s="300"/>
      <c r="AX4" s="301" t="s">
        <v>167</v>
      </c>
      <c r="AY4" s="301" t="s">
        <v>168</v>
      </c>
      <c r="AZ4" s="301" t="s">
        <v>164</v>
      </c>
      <c r="BA4" s="301" t="s">
        <v>165</v>
      </c>
      <c r="BB4" s="304"/>
      <c r="BC4" s="301" t="s">
        <v>167</v>
      </c>
      <c r="BD4" s="301" t="s">
        <v>168</v>
      </c>
      <c r="BE4" s="304"/>
      <c r="BF4" s="301" t="s">
        <v>167</v>
      </c>
      <c r="BG4" s="301" t="s">
        <v>168</v>
      </c>
      <c r="BH4" s="301" t="s">
        <v>164</v>
      </c>
      <c r="BI4" s="303" t="s">
        <v>165</v>
      </c>
      <c r="BJ4" s="301"/>
      <c r="BK4" s="301" t="s">
        <v>167</v>
      </c>
      <c r="BL4" s="301" t="s">
        <v>168</v>
      </c>
      <c r="BM4" s="301" t="s">
        <v>164</v>
      </c>
      <c r="BN4" s="305" t="s">
        <v>165</v>
      </c>
      <c r="BO4" s="307"/>
      <c r="BP4" s="301" t="s">
        <v>167</v>
      </c>
      <c r="BQ4" s="301" t="s">
        <v>168</v>
      </c>
      <c r="BR4" s="301" t="s">
        <v>164</v>
      </c>
      <c r="BS4" s="303" t="s">
        <v>165</v>
      </c>
      <c r="BT4" s="1511" t="s">
        <v>1205</v>
      </c>
      <c r="BU4" s="1486" t="s">
        <v>1303</v>
      </c>
      <c r="BV4" s="1487" t="s">
        <v>1204</v>
      </c>
      <c r="BW4" s="1348" t="s">
        <v>1206</v>
      </c>
      <c r="BX4" s="1348" t="s">
        <v>1207</v>
      </c>
      <c r="BY4" s="1368" t="s">
        <v>1213</v>
      </c>
      <c r="BZ4" s="1348" t="s">
        <v>1212</v>
      </c>
      <c r="CA4" s="304"/>
      <c r="CB4" s="301" t="s">
        <v>167</v>
      </c>
      <c r="CC4" s="301" t="s">
        <v>168</v>
      </c>
      <c r="CD4" s="301" t="s">
        <v>164</v>
      </c>
      <c r="CE4" s="303" t="s">
        <v>165</v>
      </c>
      <c r="CF4" s="304"/>
      <c r="CG4" s="301" t="s">
        <v>167</v>
      </c>
      <c r="CH4" s="301" t="s">
        <v>168</v>
      </c>
      <c r="CI4" s="301" t="s">
        <v>164</v>
      </c>
      <c r="CJ4" s="305" t="s">
        <v>165</v>
      </c>
      <c r="CK4" s="306"/>
      <c r="CL4" s="301" t="s">
        <v>167</v>
      </c>
      <c r="CM4" s="301" t="s">
        <v>168</v>
      </c>
      <c r="CN4" s="301" t="s">
        <v>164</v>
      </c>
      <c r="CO4" s="303" t="s">
        <v>165</v>
      </c>
      <c r="CP4" s="301"/>
      <c r="CQ4" s="301" t="s">
        <v>164</v>
      </c>
      <c r="CR4" s="301" t="s">
        <v>165</v>
      </c>
      <c r="CS4" s="304"/>
      <c r="CT4" s="301" t="s">
        <v>164</v>
      </c>
      <c r="CU4" s="305" t="s">
        <v>165</v>
      </c>
      <c r="CV4" s="301"/>
      <c r="CW4" s="301" t="s">
        <v>167</v>
      </c>
      <c r="CX4" s="301" t="s">
        <v>168</v>
      </c>
      <c r="CY4" s="304"/>
      <c r="CZ4" s="301" t="s">
        <v>167</v>
      </c>
      <c r="DA4" s="301" t="s">
        <v>168</v>
      </c>
      <c r="DB4" s="304"/>
      <c r="DC4" s="301" t="s">
        <v>167</v>
      </c>
      <c r="DD4" s="301" t="s">
        <v>168</v>
      </c>
      <c r="DE4" s="304"/>
      <c r="DF4" s="301" t="s">
        <v>167</v>
      </c>
      <c r="DG4" s="301" t="s">
        <v>168</v>
      </c>
      <c r="DH4" s="306"/>
      <c r="DI4" s="301"/>
      <c r="DJ4" s="309"/>
      <c r="DK4" s="3197" t="s">
        <v>1233</v>
      </c>
      <c r="DL4" s="3198"/>
    </row>
    <row r="5" spans="1:119" s="2337" customFormat="1" ht="12">
      <c r="A5" s="2329" t="s">
        <v>4</v>
      </c>
      <c r="B5" s="2330"/>
      <c r="C5" s="2331"/>
      <c r="D5" s="2331"/>
      <c r="E5" s="2331"/>
      <c r="F5" s="2331"/>
      <c r="G5" s="2331"/>
      <c r="H5" s="2332"/>
      <c r="I5" s="2333"/>
      <c r="J5" s="2333"/>
      <c r="K5" s="2334"/>
      <c r="L5" s="2334"/>
      <c r="M5" s="2334"/>
      <c r="N5" s="2335"/>
      <c r="O5" s="2334"/>
      <c r="P5" s="2336"/>
      <c r="Q5" s="2331"/>
      <c r="R5" s="2331"/>
      <c r="S5" s="2331"/>
      <c r="T5" s="2331"/>
      <c r="U5" s="2331"/>
      <c r="V5" s="2335"/>
      <c r="W5" s="2333"/>
      <c r="X5" s="2334"/>
      <c r="Y5" s="2334"/>
      <c r="AA5" s="2335"/>
      <c r="AB5" s="2333"/>
      <c r="AC5" s="2334"/>
      <c r="AD5" s="2334"/>
      <c r="AE5" s="2338"/>
      <c r="AF5" s="2339"/>
      <c r="AG5" s="2340"/>
      <c r="AH5" s="2341"/>
      <c r="AI5" s="2334"/>
      <c r="AJ5" s="2334"/>
      <c r="AK5" s="2334"/>
      <c r="AL5" s="2334"/>
      <c r="AM5" s="2335"/>
      <c r="AN5" s="2334"/>
      <c r="AO5" s="2334"/>
      <c r="AP5" s="2334"/>
      <c r="AQ5" s="2334"/>
      <c r="AR5" s="2335"/>
      <c r="AS5" s="2334"/>
      <c r="AT5" s="2334"/>
      <c r="AU5" s="2334"/>
      <c r="AV5" s="2336"/>
      <c r="AW5" s="2331"/>
      <c r="AX5" s="2331"/>
      <c r="AY5" s="2331"/>
      <c r="AZ5" s="2331"/>
      <c r="BA5" s="2331"/>
      <c r="BB5" s="2335"/>
      <c r="BC5" s="2334"/>
      <c r="BD5" s="2334"/>
      <c r="BE5" s="2335"/>
      <c r="BF5" s="2334"/>
      <c r="BG5" s="2334"/>
      <c r="BH5" s="2334"/>
      <c r="BI5" s="2342"/>
      <c r="BJ5" s="2334"/>
      <c r="BK5" s="2334"/>
      <c r="BL5" s="2334"/>
      <c r="BM5" s="2334"/>
      <c r="BN5" s="2336"/>
      <c r="BO5" s="2343"/>
      <c r="BP5" s="2344"/>
      <c r="BQ5" s="2344"/>
      <c r="BR5" s="2344"/>
      <c r="BS5" s="2345"/>
      <c r="BT5" s="2346"/>
      <c r="BU5" s="2347"/>
      <c r="BV5" s="2348"/>
      <c r="BW5" s="2347"/>
      <c r="BX5" s="2347"/>
      <c r="BY5" s="1369"/>
      <c r="BZ5" s="2347"/>
      <c r="CA5" s="2335"/>
      <c r="CB5" s="2334"/>
      <c r="CC5" s="2334"/>
      <c r="CD5" s="2334"/>
      <c r="CE5" s="2342"/>
      <c r="CF5" s="2335"/>
      <c r="CG5" s="2334"/>
      <c r="CH5" s="2334"/>
      <c r="CI5" s="2334"/>
      <c r="CJ5" s="2336"/>
      <c r="CK5" s="2341"/>
      <c r="CL5" s="2334"/>
      <c r="CM5" s="2334"/>
      <c r="CN5" s="2334"/>
      <c r="CO5" s="2342"/>
      <c r="CP5" s="2333"/>
      <c r="CQ5" s="2334"/>
      <c r="CR5" s="2334"/>
      <c r="CS5" s="2335"/>
      <c r="CT5" s="2334"/>
      <c r="CU5" s="2336"/>
      <c r="CV5" s="2334"/>
      <c r="CW5" s="2334"/>
      <c r="CX5" s="2334"/>
      <c r="CY5" s="2335"/>
      <c r="CZ5" s="2334"/>
      <c r="DA5" s="2334"/>
      <c r="DB5" s="2335"/>
      <c r="DC5" s="2334"/>
      <c r="DD5" s="2334"/>
      <c r="DE5" s="2349"/>
      <c r="DF5" s="2334"/>
      <c r="DG5" s="2334"/>
      <c r="DH5" s="2341"/>
      <c r="DI5" s="2334"/>
      <c r="DJ5" s="2350" t="s">
        <v>286</v>
      </c>
      <c r="DK5" s="2330"/>
      <c r="DL5" s="2330"/>
    </row>
    <row r="6" spans="1:119" s="2358" customFormat="1" ht="30" customHeight="1">
      <c r="A6" s="2372" t="s">
        <v>245</v>
      </c>
      <c r="B6" s="2351" t="s">
        <v>709</v>
      </c>
      <c r="C6" s="2352"/>
      <c r="D6" s="2353" t="s">
        <v>698</v>
      </c>
      <c r="E6" s="2353" t="s">
        <v>698</v>
      </c>
      <c r="F6" s="2353" t="s">
        <v>698</v>
      </c>
      <c r="G6" s="2353" t="s">
        <v>698</v>
      </c>
      <c r="H6" s="2354"/>
      <c r="I6" s="2353"/>
      <c r="J6" s="2353"/>
      <c r="K6" s="2355"/>
      <c r="L6" s="2355"/>
      <c r="M6" s="2355"/>
      <c r="N6" s="2356"/>
      <c r="O6" s="2355"/>
      <c r="P6" s="2357"/>
      <c r="Q6" s="2352"/>
      <c r="R6" s="2353" t="s">
        <v>698</v>
      </c>
      <c r="S6" s="2353" t="s">
        <v>699</v>
      </c>
      <c r="T6" s="2353" t="s">
        <v>700</v>
      </c>
      <c r="U6" s="2353" t="s">
        <v>701</v>
      </c>
      <c r="V6" s="2356"/>
      <c r="W6" s="2353"/>
      <c r="X6" s="2355"/>
      <c r="Y6" s="2355"/>
      <c r="AA6" s="2356"/>
      <c r="AB6" s="2353"/>
      <c r="AC6" s="2355"/>
      <c r="AD6" s="2355"/>
      <c r="AE6" s="2359"/>
      <c r="AF6" s="2360"/>
      <c r="AG6" s="2361"/>
      <c r="AH6" s="2362"/>
      <c r="AI6" s="2353" t="s">
        <v>698</v>
      </c>
      <c r="AJ6" s="2353" t="s">
        <v>699</v>
      </c>
      <c r="AK6" s="2353" t="s">
        <v>700</v>
      </c>
      <c r="AL6" s="2353" t="s">
        <v>701</v>
      </c>
      <c r="AM6" s="2356"/>
      <c r="AN6" s="2355"/>
      <c r="AO6" s="2355"/>
      <c r="AP6" s="2355"/>
      <c r="AQ6" s="2355"/>
      <c r="AR6" s="2356"/>
      <c r="AS6" s="2355"/>
      <c r="AT6" s="2355"/>
      <c r="AU6" s="2355"/>
      <c r="AV6" s="2357"/>
      <c r="AW6" s="2352"/>
      <c r="AX6" s="2353" t="s">
        <v>698</v>
      </c>
      <c r="AY6" s="2353" t="s">
        <v>699</v>
      </c>
      <c r="AZ6" s="2353" t="s">
        <v>700</v>
      </c>
      <c r="BA6" s="2353" t="s">
        <v>701</v>
      </c>
      <c r="BB6" s="2356" t="s">
        <v>550</v>
      </c>
      <c r="BC6" s="2355"/>
      <c r="BD6" s="2355"/>
      <c r="BE6" s="2356"/>
      <c r="BF6" s="2355"/>
      <c r="BG6" s="2355"/>
      <c r="BH6" s="2355"/>
      <c r="BI6" s="2363"/>
      <c r="BJ6" s="2355"/>
      <c r="BK6" s="2355"/>
      <c r="BL6" s="2355"/>
      <c r="BM6" s="2355"/>
      <c r="BN6" s="2357"/>
      <c r="BO6" s="2364"/>
      <c r="BP6" s="2353" t="s">
        <v>698</v>
      </c>
      <c r="BQ6" s="2353" t="s">
        <v>699</v>
      </c>
      <c r="BR6" s="2353" t="s">
        <v>700</v>
      </c>
      <c r="BS6" s="2365" t="s">
        <v>701</v>
      </c>
      <c r="BT6" s="2366"/>
      <c r="BU6" s="2367"/>
      <c r="BV6" s="2368"/>
      <c r="BW6" s="2367"/>
      <c r="BX6" s="2367"/>
      <c r="BY6" s="1370"/>
      <c r="BZ6" s="2369" t="s">
        <v>1215</v>
      </c>
      <c r="CA6" s="2356"/>
      <c r="CB6" s="2355"/>
      <c r="CC6" s="2355"/>
      <c r="CD6" s="2355"/>
      <c r="CE6" s="2363"/>
      <c r="CF6" s="2356"/>
      <c r="CG6" s="2355"/>
      <c r="CH6" s="2355"/>
      <c r="CI6" s="2355"/>
      <c r="CJ6" s="2357"/>
      <c r="CK6" s="2362"/>
      <c r="CL6" s="2355"/>
      <c r="CM6" s="2355"/>
      <c r="CN6" s="2355"/>
      <c r="CO6" s="2363"/>
      <c r="CP6" s="2353"/>
      <c r="CQ6" s="2352"/>
      <c r="CR6" s="2355"/>
      <c r="CS6" s="2356"/>
      <c r="CT6" s="2352"/>
      <c r="CU6" s="2357"/>
      <c r="CV6" s="2355"/>
      <c r="CW6" s="2355"/>
      <c r="CX6" s="2355"/>
      <c r="CY6" s="2356"/>
      <c r="CZ6" s="2355"/>
      <c r="DA6" s="2355"/>
      <c r="DB6" s="2356"/>
      <c r="DC6" s="2355"/>
      <c r="DD6" s="2355"/>
      <c r="DE6" s="2370"/>
      <c r="DF6" s="2352"/>
      <c r="DG6" s="2355"/>
      <c r="DH6" s="2362"/>
      <c r="DI6" s="2355"/>
      <c r="DJ6" s="2371"/>
      <c r="DK6" s="2351" t="s">
        <v>1231</v>
      </c>
      <c r="DL6" s="2351" t="s">
        <v>1232</v>
      </c>
    </row>
    <row r="7" spans="1:119" s="329" customFormat="1" ht="15" customHeight="1">
      <c r="A7" s="335" t="s">
        <v>197</v>
      </c>
      <c r="B7" s="310"/>
      <c r="C7" s="176"/>
      <c r="D7" s="337"/>
      <c r="E7" s="337"/>
      <c r="F7" s="338"/>
      <c r="G7" s="339"/>
      <c r="H7" s="324"/>
      <c r="I7" s="323"/>
      <c r="J7" s="323"/>
      <c r="K7" s="325"/>
      <c r="L7" s="325"/>
      <c r="M7" s="325"/>
      <c r="N7" s="327"/>
      <c r="O7" s="325"/>
      <c r="P7" s="328"/>
      <c r="Q7" s="313"/>
      <c r="R7" s="340"/>
      <c r="S7" s="340"/>
      <c r="T7" s="340"/>
      <c r="U7" s="340"/>
      <c r="V7" s="327"/>
      <c r="W7" s="323"/>
      <c r="X7" s="325"/>
      <c r="Y7" s="325"/>
      <c r="AA7" s="327"/>
      <c r="AB7" s="323"/>
      <c r="AC7" s="325"/>
      <c r="AD7" s="325"/>
      <c r="AE7" s="330"/>
      <c r="AF7" s="752"/>
      <c r="AG7" s="753"/>
      <c r="AH7" s="331"/>
      <c r="AI7" s="325"/>
      <c r="AJ7" s="325"/>
      <c r="AK7" s="325"/>
      <c r="AL7" s="325"/>
      <c r="AM7" s="327"/>
      <c r="AN7" s="325"/>
      <c r="AO7" s="325"/>
      <c r="AP7" s="325"/>
      <c r="AQ7" s="325"/>
      <c r="AR7" s="327"/>
      <c r="AS7" s="325"/>
      <c r="AT7" s="325"/>
      <c r="AU7" s="325"/>
      <c r="AV7" s="328"/>
      <c r="AW7" s="322"/>
      <c r="AX7" s="322"/>
      <c r="AY7" s="322"/>
      <c r="AZ7" s="322"/>
      <c r="BA7" s="322"/>
      <c r="BB7" s="327"/>
      <c r="BC7" s="325"/>
      <c r="BD7" s="325"/>
      <c r="BE7" s="327"/>
      <c r="BF7" s="325"/>
      <c r="BG7" s="325"/>
      <c r="BH7" s="325"/>
      <c r="BI7" s="326"/>
      <c r="BJ7" s="325"/>
      <c r="BK7" s="325"/>
      <c r="BL7" s="325"/>
      <c r="BM7" s="325"/>
      <c r="BN7" s="328"/>
      <c r="BO7" s="332"/>
      <c r="BP7" s="321"/>
      <c r="BQ7" s="321"/>
      <c r="BR7" s="321"/>
      <c r="BS7" s="336"/>
      <c r="BT7" s="1512"/>
      <c r="BU7" s="1349"/>
      <c r="BV7" s="1352"/>
      <c r="BW7" s="1349"/>
      <c r="BX7" s="1349"/>
      <c r="BY7" s="1371"/>
      <c r="BZ7" s="1349"/>
      <c r="CA7" s="327"/>
      <c r="CB7" s="325"/>
      <c r="CC7" s="325"/>
      <c r="CD7" s="325"/>
      <c r="CE7" s="326"/>
      <c r="CF7" s="327"/>
      <c r="CG7" s="325"/>
      <c r="CH7" s="325"/>
      <c r="CI7" s="325"/>
      <c r="CJ7" s="328"/>
      <c r="CK7" s="331"/>
      <c r="CL7" s="325"/>
      <c r="CM7" s="325"/>
      <c r="CN7" s="325"/>
      <c r="CO7" s="326"/>
      <c r="CP7" s="323"/>
      <c r="CQ7" s="322"/>
      <c r="CR7" s="325"/>
      <c r="CS7" s="327"/>
      <c r="CT7" s="322"/>
      <c r="CU7" s="328"/>
      <c r="CV7" s="325"/>
      <c r="CW7" s="325"/>
      <c r="CX7" s="325"/>
      <c r="CY7" s="327"/>
      <c r="CZ7" s="325"/>
      <c r="DA7" s="325"/>
      <c r="DB7" s="327"/>
      <c r="DC7" s="325"/>
      <c r="DD7" s="325"/>
      <c r="DE7" s="333"/>
      <c r="DF7" s="322"/>
      <c r="DG7" s="325"/>
      <c r="DH7" s="331"/>
      <c r="DI7" s="325"/>
      <c r="DJ7" s="334"/>
    </row>
    <row r="8" spans="1:119" s="329" customFormat="1" ht="15" customHeight="1">
      <c r="A8" s="335" t="s">
        <v>162</v>
      </c>
      <c r="B8" s="310" t="s">
        <v>551</v>
      </c>
      <c r="C8" s="176">
        <v>500</v>
      </c>
      <c r="D8" s="337">
        <v>319</v>
      </c>
      <c r="E8" s="337">
        <v>54</v>
      </c>
      <c r="F8" s="338">
        <v>359</v>
      </c>
      <c r="G8" s="339">
        <v>14</v>
      </c>
      <c r="H8" s="324"/>
      <c r="I8" s="323"/>
      <c r="J8" s="323"/>
      <c r="K8" s="325"/>
      <c r="L8" s="325"/>
      <c r="M8" s="325"/>
      <c r="N8" s="327"/>
      <c r="O8" s="325"/>
      <c r="P8" s="328"/>
      <c r="Q8" s="313">
        <v>59971</v>
      </c>
      <c r="R8" s="340">
        <v>45428</v>
      </c>
      <c r="S8" s="340">
        <v>6672</v>
      </c>
      <c r="T8" s="340">
        <v>51423</v>
      </c>
      <c r="U8" s="340">
        <v>677</v>
      </c>
      <c r="V8" s="327"/>
      <c r="W8" s="323"/>
      <c r="X8" s="325"/>
      <c r="Y8" s="325"/>
      <c r="AA8" s="327"/>
      <c r="AB8" s="323"/>
      <c r="AC8" s="325"/>
      <c r="AD8" s="325"/>
      <c r="AE8" s="330"/>
      <c r="AF8" s="752"/>
      <c r="AG8" s="753"/>
      <c r="AH8" s="341">
        <f>AK8+AL8</f>
        <v>6510</v>
      </c>
      <c r="AI8" s="338">
        <v>5782</v>
      </c>
      <c r="AJ8" s="338">
        <v>728</v>
      </c>
      <c r="AK8" s="338">
        <v>6475</v>
      </c>
      <c r="AL8" s="338">
        <v>35</v>
      </c>
      <c r="AM8" s="327"/>
      <c r="AN8" s="325"/>
      <c r="AO8" s="325"/>
      <c r="AP8" s="325"/>
      <c r="AQ8" s="325"/>
      <c r="AR8" s="327"/>
      <c r="AS8" s="325"/>
      <c r="AT8" s="325"/>
      <c r="AU8" s="325"/>
      <c r="AV8" s="328"/>
      <c r="AW8" s="341">
        <f>AZ8+BA8</f>
        <v>5382</v>
      </c>
      <c r="AX8" s="338">
        <v>4552</v>
      </c>
      <c r="AY8" s="338">
        <v>830</v>
      </c>
      <c r="AZ8" s="338">
        <v>5233</v>
      </c>
      <c r="BA8" s="338">
        <v>149</v>
      </c>
      <c r="BB8" s="327"/>
      <c r="BC8" s="325"/>
      <c r="BD8" s="325"/>
      <c r="BE8" s="327"/>
      <c r="BF8" s="325"/>
      <c r="BG8" s="325"/>
      <c r="BH8" s="325"/>
      <c r="BI8" s="326"/>
      <c r="BJ8" s="325"/>
      <c r="BK8" s="325"/>
      <c r="BL8" s="325"/>
      <c r="BM8" s="325"/>
      <c r="BN8" s="981">
        <f>BO8/AW8</f>
        <v>0.67614269788182835</v>
      </c>
      <c r="BO8" s="317">
        <f>BR8+BS8</f>
        <v>3639</v>
      </c>
      <c r="BP8" s="338">
        <v>3103</v>
      </c>
      <c r="BQ8" s="338">
        <v>536</v>
      </c>
      <c r="BR8" s="338">
        <v>3533</v>
      </c>
      <c r="BS8" s="339">
        <v>106</v>
      </c>
      <c r="BT8" s="393"/>
      <c r="BU8" s="394"/>
      <c r="BV8" s="376"/>
      <c r="BW8" s="394"/>
      <c r="BX8" s="394"/>
      <c r="BY8" s="1353"/>
      <c r="BZ8" s="394"/>
      <c r="CA8" s="327"/>
      <c r="CB8" s="325"/>
      <c r="CC8" s="325"/>
      <c r="CD8" s="325"/>
      <c r="CE8" s="326"/>
      <c r="CF8" s="327"/>
      <c r="CG8" s="325"/>
      <c r="CH8" s="325"/>
      <c r="CI8" s="325"/>
      <c r="CJ8" s="328"/>
      <c r="CK8" s="331">
        <f t="shared" ref="CK8:CO12" si="0">AW8-BO8</f>
        <v>1743</v>
      </c>
      <c r="CL8" s="342">
        <f t="shared" si="0"/>
        <v>1449</v>
      </c>
      <c r="CM8" s="342">
        <f t="shared" si="0"/>
        <v>294</v>
      </c>
      <c r="CN8" s="342">
        <f t="shared" si="0"/>
        <v>1700</v>
      </c>
      <c r="CO8" s="398">
        <f t="shared" si="0"/>
        <v>43</v>
      </c>
      <c r="CP8" s="323"/>
      <c r="CQ8" s="322"/>
      <c r="CR8" s="325"/>
      <c r="CS8" s="327"/>
      <c r="CT8" s="322"/>
      <c r="CU8" s="328"/>
      <c r="CV8" s="325">
        <v>3296672</v>
      </c>
      <c r="CW8" s="325"/>
      <c r="CX8" s="325"/>
      <c r="CY8" s="770"/>
      <c r="CZ8" s="325"/>
      <c r="DA8" s="325"/>
      <c r="DB8" s="327"/>
      <c r="DC8" s="325"/>
      <c r="DD8" s="325"/>
      <c r="DE8" s="333"/>
      <c r="DF8" s="322"/>
      <c r="DG8" s="325"/>
      <c r="DH8" s="1392">
        <f>U8/Q8</f>
        <v>1.1288789581631122E-2</v>
      </c>
      <c r="DI8" s="325"/>
      <c r="DJ8" s="334"/>
    </row>
    <row r="9" spans="1:119" s="329" customFormat="1" ht="15" customHeight="1">
      <c r="A9" s="335" t="s">
        <v>172</v>
      </c>
      <c r="B9" s="310" t="s">
        <v>551</v>
      </c>
      <c r="C9" s="176">
        <v>643</v>
      </c>
      <c r="D9" s="337">
        <v>360</v>
      </c>
      <c r="E9" s="337">
        <v>46</v>
      </c>
      <c r="F9" s="338">
        <v>395</v>
      </c>
      <c r="G9" s="339">
        <v>11</v>
      </c>
      <c r="H9" s="324"/>
      <c r="I9" s="323"/>
      <c r="J9" s="323"/>
      <c r="K9" s="325"/>
      <c r="L9" s="325"/>
      <c r="M9" s="325"/>
      <c r="N9" s="327"/>
      <c r="O9" s="325"/>
      <c r="P9" s="328"/>
      <c r="Q9" s="313">
        <v>72251</v>
      </c>
      <c r="R9" s="340">
        <v>51667</v>
      </c>
      <c r="S9" s="340">
        <v>6313</v>
      </c>
      <c r="T9" s="340">
        <v>57510</v>
      </c>
      <c r="U9" s="340">
        <v>470</v>
      </c>
      <c r="V9" s="327"/>
      <c r="W9" s="323"/>
      <c r="X9" s="325"/>
      <c r="Y9" s="325"/>
      <c r="AA9" s="327"/>
      <c r="AB9" s="323"/>
      <c r="AC9" s="325"/>
      <c r="AD9" s="325"/>
      <c r="AE9" s="330"/>
      <c r="AF9" s="752"/>
      <c r="AG9" s="753"/>
      <c r="AH9" s="341">
        <f>AK9+AL9</f>
        <v>4969</v>
      </c>
      <c r="AI9" s="338">
        <v>4442</v>
      </c>
      <c r="AJ9" s="338">
        <v>527</v>
      </c>
      <c r="AK9" s="338">
        <v>4929</v>
      </c>
      <c r="AL9" s="338">
        <v>40</v>
      </c>
      <c r="AM9" s="327"/>
      <c r="AN9" s="325"/>
      <c r="AO9" s="325"/>
      <c r="AP9" s="325"/>
      <c r="AQ9" s="325"/>
      <c r="AR9" s="327"/>
      <c r="AS9" s="325"/>
      <c r="AT9" s="325"/>
      <c r="AU9" s="325"/>
      <c r="AV9" s="328"/>
      <c r="AW9" s="341">
        <f>AZ9+BA9</f>
        <v>5836</v>
      </c>
      <c r="AX9" s="338">
        <v>5078</v>
      </c>
      <c r="AY9" s="338">
        <v>758</v>
      </c>
      <c r="AZ9" s="338">
        <v>5738</v>
      </c>
      <c r="BA9" s="338">
        <v>98</v>
      </c>
      <c r="BB9" s="327"/>
      <c r="BC9" s="325"/>
      <c r="BD9" s="325"/>
      <c r="BE9" s="327"/>
      <c r="BF9" s="325"/>
      <c r="BG9" s="325"/>
      <c r="BH9" s="325"/>
      <c r="BI9" s="326"/>
      <c r="BJ9" s="325"/>
      <c r="BK9" s="325"/>
      <c r="BL9" s="325"/>
      <c r="BM9" s="325"/>
      <c r="BN9" s="981">
        <f>BO9/AW9</f>
        <v>0.66826593557230984</v>
      </c>
      <c r="BO9" s="317">
        <f>BR9+BS9</f>
        <v>3900</v>
      </c>
      <c r="BP9" s="338">
        <v>3390</v>
      </c>
      <c r="BQ9" s="338">
        <v>510</v>
      </c>
      <c r="BR9" s="338">
        <v>3832</v>
      </c>
      <c r="BS9" s="339">
        <v>68</v>
      </c>
      <c r="BT9" s="393"/>
      <c r="BU9" s="394"/>
      <c r="BV9" s="376"/>
      <c r="BW9" s="394"/>
      <c r="BX9" s="394"/>
      <c r="BY9" s="1353"/>
      <c r="BZ9" s="394"/>
      <c r="CA9" s="327"/>
      <c r="CB9" s="325"/>
      <c r="CC9" s="325"/>
      <c r="CD9" s="325"/>
      <c r="CE9" s="326"/>
      <c r="CF9" s="327"/>
      <c r="CG9" s="325"/>
      <c r="CH9" s="325"/>
      <c r="CI9" s="325"/>
      <c r="CJ9" s="328"/>
      <c r="CK9" s="331">
        <f t="shared" si="0"/>
        <v>1936</v>
      </c>
      <c r="CL9" s="342">
        <f t="shared" si="0"/>
        <v>1688</v>
      </c>
      <c r="CM9" s="342">
        <f t="shared" si="0"/>
        <v>248</v>
      </c>
      <c r="CN9" s="342">
        <f t="shared" si="0"/>
        <v>1906</v>
      </c>
      <c r="CO9" s="398">
        <f t="shared" si="0"/>
        <v>30</v>
      </c>
      <c r="CP9" s="323"/>
      <c r="CQ9" s="322"/>
      <c r="CR9" s="325"/>
      <c r="CS9" s="327"/>
      <c r="CT9" s="322"/>
      <c r="CU9" s="328"/>
      <c r="CV9" s="325">
        <v>3849893</v>
      </c>
      <c r="CW9" s="325"/>
      <c r="CX9" s="325"/>
      <c r="CY9" s="770"/>
      <c r="CZ9" s="325"/>
      <c r="DA9" s="325"/>
      <c r="DB9" s="327"/>
      <c r="DC9" s="325"/>
      <c r="DD9" s="325"/>
      <c r="DE9" s="333"/>
      <c r="DF9" s="322"/>
      <c r="DG9" s="325"/>
      <c r="DH9" s="1392">
        <f>U9/Q9</f>
        <v>6.5051002754287135E-3</v>
      </c>
      <c r="DI9" s="325"/>
      <c r="DJ9" s="334"/>
    </row>
    <row r="10" spans="1:119" s="329" customFormat="1" ht="15" customHeight="1">
      <c r="A10" s="335" t="s">
        <v>174</v>
      </c>
      <c r="B10" s="310" t="s">
        <v>551</v>
      </c>
      <c r="C10" s="176">
        <v>784</v>
      </c>
      <c r="D10" s="337">
        <v>388</v>
      </c>
      <c r="E10" s="337">
        <v>64</v>
      </c>
      <c r="F10" s="338">
        <v>441</v>
      </c>
      <c r="G10" s="339">
        <v>11</v>
      </c>
      <c r="H10" s="324"/>
      <c r="I10" s="323"/>
      <c r="J10" s="323"/>
      <c r="K10" s="325"/>
      <c r="L10" s="325"/>
      <c r="M10" s="325"/>
      <c r="N10" s="327"/>
      <c r="O10" s="325"/>
      <c r="P10" s="328"/>
      <c r="Q10" s="313">
        <v>82778</v>
      </c>
      <c r="R10" s="340">
        <v>58881</v>
      </c>
      <c r="S10" s="340">
        <v>8373</v>
      </c>
      <c r="T10" s="340">
        <v>66298</v>
      </c>
      <c r="U10" s="340">
        <v>956</v>
      </c>
      <c r="V10" s="327"/>
      <c r="W10" s="323"/>
      <c r="X10" s="325"/>
      <c r="Y10" s="325"/>
      <c r="AA10" s="327"/>
      <c r="AB10" s="323"/>
      <c r="AC10" s="325"/>
      <c r="AD10" s="325"/>
      <c r="AE10" s="330"/>
      <c r="AF10" s="752"/>
      <c r="AG10" s="753"/>
      <c r="AH10" s="341">
        <f>AK10+AL10</f>
        <v>5255</v>
      </c>
      <c r="AI10" s="338">
        <v>4701</v>
      </c>
      <c r="AJ10" s="338">
        <v>554</v>
      </c>
      <c r="AK10" s="338">
        <v>5182</v>
      </c>
      <c r="AL10" s="338">
        <v>73</v>
      </c>
      <c r="AM10" s="327"/>
      <c r="AN10" s="325"/>
      <c r="AO10" s="325"/>
      <c r="AP10" s="325"/>
      <c r="AQ10" s="325"/>
      <c r="AR10" s="327"/>
      <c r="AS10" s="325"/>
      <c r="AT10" s="325"/>
      <c r="AU10" s="325"/>
      <c r="AV10" s="328"/>
      <c r="AW10" s="341">
        <f>AZ10+BA10</f>
        <v>7059</v>
      </c>
      <c r="AX10" s="338">
        <v>5943</v>
      </c>
      <c r="AY10" s="338">
        <v>1116</v>
      </c>
      <c r="AZ10" s="338">
        <v>6898</v>
      </c>
      <c r="BA10" s="338">
        <v>161</v>
      </c>
      <c r="BB10" s="327"/>
      <c r="BC10" s="325"/>
      <c r="BD10" s="325"/>
      <c r="BE10" s="327"/>
      <c r="BF10" s="325"/>
      <c r="BG10" s="325"/>
      <c r="BH10" s="325"/>
      <c r="BI10" s="326"/>
      <c r="BJ10" s="325"/>
      <c r="BK10" s="325"/>
      <c r="BL10" s="325"/>
      <c r="BM10" s="325"/>
      <c r="BN10" s="981">
        <f>BO10/AW10</f>
        <v>0.69924918543703074</v>
      </c>
      <c r="BO10" s="317">
        <f>BR10+BS10</f>
        <v>4936</v>
      </c>
      <c r="BP10" s="338">
        <v>4108</v>
      </c>
      <c r="BQ10" s="338">
        <v>828</v>
      </c>
      <c r="BR10" s="338">
        <v>4809</v>
      </c>
      <c r="BS10" s="339">
        <v>127</v>
      </c>
      <c r="BT10" s="393"/>
      <c r="BU10" s="394"/>
      <c r="BV10" s="376"/>
      <c r="BW10" s="394"/>
      <c r="BX10" s="394"/>
      <c r="BY10" s="1353"/>
      <c r="BZ10" s="394"/>
      <c r="CA10" s="327"/>
      <c r="CB10" s="325"/>
      <c r="CC10" s="325"/>
      <c r="CD10" s="325"/>
      <c r="CE10" s="326"/>
      <c r="CF10" s="327"/>
      <c r="CG10" s="325"/>
      <c r="CH10" s="325"/>
      <c r="CI10" s="325"/>
      <c r="CJ10" s="328"/>
      <c r="CK10" s="331">
        <f t="shared" si="0"/>
        <v>2123</v>
      </c>
      <c r="CL10" s="342">
        <f t="shared" si="0"/>
        <v>1835</v>
      </c>
      <c r="CM10" s="342">
        <f t="shared" si="0"/>
        <v>288</v>
      </c>
      <c r="CN10" s="342">
        <f t="shared" si="0"/>
        <v>2089</v>
      </c>
      <c r="CO10" s="398">
        <f t="shared" si="0"/>
        <v>34</v>
      </c>
      <c r="CP10" s="323"/>
      <c r="CQ10" s="322"/>
      <c r="CR10" s="325"/>
      <c r="CS10" s="327"/>
      <c r="CT10" s="322"/>
      <c r="CU10" s="328"/>
      <c r="CV10" s="325">
        <v>4612194</v>
      </c>
      <c r="CW10" s="325"/>
      <c r="CX10" s="325"/>
      <c r="CY10" s="770"/>
      <c r="CZ10" s="325"/>
      <c r="DA10" s="325"/>
      <c r="DB10" s="327"/>
      <c r="DC10" s="325"/>
      <c r="DD10" s="325"/>
      <c r="DE10" s="333"/>
      <c r="DF10" s="322"/>
      <c r="DG10" s="325"/>
      <c r="DH10" s="1392">
        <f>U10/Q10</f>
        <v>1.1548962284665008E-2</v>
      </c>
      <c r="DI10" s="325"/>
      <c r="DJ10" s="334"/>
    </row>
    <row r="11" spans="1:119" s="329" customFormat="1" ht="15" customHeight="1">
      <c r="A11" s="335" t="s">
        <v>175</v>
      </c>
      <c r="B11" s="310" t="s">
        <v>551</v>
      </c>
      <c r="C11" s="176">
        <v>803</v>
      </c>
      <c r="D11" s="337">
        <v>385</v>
      </c>
      <c r="E11" s="337">
        <v>59</v>
      </c>
      <c r="F11" s="338">
        <v>435</v>
      </c>
      <c r="G11" s="339">
        <v>9</v>
      </c>
      <c r="H11" s="324"/>
      <c r="I11" s="323"/>
      <c r="J11" s="323"/>
      <c r="K11" s="325"/>
      <c r="L11" s="325"/>
      <c r="M11" s="325"/>
      <c r="N11" s="327"/>
      <c r="O11" s="325"/>
      <c r="P11" s="328"/>
      <c r="Q11" s="313">
        <v>87929</v>
      </c>
      <c r="R11" s="340">
        <v>61148</v>
      </c>
      <c r="S11" s="340">
        <v>8622</v>
      </c>
      <c r="T11" s="340">
        <v>68822</v>
      </c>
      <c r="U11" s="340">
        <v>948</v>
      </c>
      <c r="V11" s="327"/>
      <c r="W11" s="323"/>
      <c r="X11" s="325"/>
      <c r="Y11" s="325"/>
      <c r="AA11" s="327"/>
      <c r="AB11" s="323"/>
      <c r="AC11" s="325"/>
      <c r="AD11" s="325"/>
      <c r="AE11" s="330"/>
      <c r="AF11" s="752"/>
      <c r="AG11" s="753"/>
      <c r="AH11" s="341">
        <f>AK11+AL11</f>
        <v>9999</v>
      </c>
      <c r="AI11" s="338">
        <v>8842</v>
      </c>
      <c r="AJ11" s="338">
        <v>1157</v>
      </c>
      <c r="AK11" s="338">
        <v>9962</v>
      </c>
      <c r="AL11" s="338">
        <v>37</v>
      </c>
      <c r="AM11" s="327"/>
      <c r="AN11" s="325"/>
      <c r="AO11" s="325"/>
      <c r="AP11" s="325"/>
      <c r="AQ11" s="325"/>
      <c r="AR11" s="327"/>
      <c r="AS11" s="325"/>
      <c r="AT11" s="325"/>
      <c r="AU11" s="325"/>
      <c r="AV11" s="328"/>
      <c r="AW11" s="341">
        <f>AZ11+BA11</f>
        <v>7186</v>
      </c>
      <c r="AX11" s="338">
        <v>6038</v>
      </c>
      <c r="AY11" s="338">
        <v>1148</v>
      </c>
      <c r="AZ11" s="338">
        <v>7073</v>
      </c>
      <c r="BA11" s="338">
        <v>113</v>
      </c>
      <c r="BB11" s="327"/>
      <c r="BC11" s="325"/>
      <c r="BD11" s="325"/>
      <c r="BE11" s="327"/>
      <c r="BF11" s="325"/>
      <c r="BG11" s="325"/>
      <c r="BH11" s="325"/>
      <c r="BI11" s="326"/>
      <c r="BJ11" s="325"/>
      <c r="BK11" s="325"/>
      <c r="BL11" s="325"/>
      <c r="BM11" s="325"/>
      <c r="BN11" s="981">
        <f>BO11/AW11</f>
        <v>0.7042861118842193</v>
      </c>
      <c r="BO11" s="317">
        <f>BR11+BS11</f>
        <v>5061</v>
      </c>
      <c r="BP11" s="338">
        <v>4211</v>
      </c>
      <c r="BQ11" s="338">
        <v>850</v>
      </c>
      <c r="BR11" s="338">
        <v>4977</v>
      </c>
      <c r="BS11" s="339">
        <v>84</v>
      </c>
      <c r="BT11" s="393"/>
      <c r="BU11" s="394"/>
      <c r="BV11" s="376"/>
      <c r="BW11" s="394"/>
      <c r="BX11" s="394"/>
      <c r="BY11" s="1353"/>
      <c r="BZ11" s="394"/>
      <c r="CA11" s="327"/>
      <c r="CB11" s="325"/>
      <c r="CC11" s="325"/>
      <c r="CD11" s="325"/>
      <c r="CE11" s="326"/>
      <c r="CF11" s="327"/>
      <c r="CG11" s="325"/>
      <c r="CH11" s="325"/>
      <c r="CI11" s="325"/>
      <c r="CJ11" s="328"/>
      <c r="CK11" s="331">
        <f t="shared" si="0"/>
        <v>2125</v>
      </c>
      <c r="CL11" s="342">
        <f t="shared" si="0"/>
        <v>1827</v>
      </c>
      <c r="CM11" s="342">
        <f t="shared" si="0"/>
        <v>298</v>
      </c>
      <c r="CN11" s="342">
        <f t="shared" si="0"/>
        <v>2096</v>
      </c>
      <c r="CO11" s="398">
        <f t="shared" si="0"/>
        <v>29</v>
      </c>
      <c r="CP11" s="323"/>
      <c r="CQ11" s="322"/>
      <c r="CR11" s="325"/>
      <c r="CS11" s="327"/>
      <c r="CT11" s="322"/>
      <c r="CU11" s="328"/>
      <c r="CV11" s="325">
        <v>4920084</v>
      </c>
      <c r="CW11" s="325"/>
      <c r="CX11" s="325"/>
      <c r="CY11" s="770"/>
      <c r="CZ11" s="325"/>
      <c r="DA11" s="325"/>
      <c r="DB11" s="327"/>
      <c r="DC11" s="325"/>
      <c r="DD11" s="325"/>
      <c r="DE11" s="333"/>
      <c r="DF11" s="322"/>
      <c r="DG11" s="325"/>
      <c r="DH11" s="1392">
        <f>U11/Q11</f>
        <v>1.0781425923188027E-2</v>
      </c>
      <c r="DI11" s="325"/>
      <c r="DJ11" s="334"/>
    </row>
    <row r="12" spans="1:119" s="329" customFormat="1" ht="15" customHeight="1">
      <c r="A12" s="335" t="s">
        <v>176</v>
      </c>
      <c r="B12" s="310" t="s">
        <v>551</v>
      </c>
      <c r="C12" s="176">
        <v>658</v>
      </c>
      <c r="D12" s="337">
        <v>299</v>
      </c>
      <c r="E12" s="337">
        <v>51</v>
      </c>
      <c r="F12" s="338">
        <v>342</v>
      </c>
      <c r="G12" s="339">
        <v>8</v>
      </c>
      <c r="H12" s="324"/>
      <c r="I12" s="323"/>
      <c r="J12" s="323"/>
      <c r="K12" s="325"/>
      <c r="L12" s="325"/>
      <c r="M12" s="325"/>
      <c r="N12" s="327"/>
      <c r="O12" s="325"/>
      <c r="P12" s="328"/>
      <c r="Q12" s="313">
        <v>76595</v>
      </c>
      <c r="R12" s="340">
        <v>53277</v>
      </c>
      <c r="S12" s="340">
        <v>7647</v>
      </c>
      <c r="T12" s="340">
        <v>60200</v>
      </c>
      <c r="U12" s="340">
        <v>724</v>
      </c>
      <c r="V12" s="327"/>
      <c r="W12" s="323"/>
      <c r="X12" s="325"/>
      <c r="Y12" s="325"/>
      <c r="AA12" s="327"/>
      <c r="AB12" s="323"/>
      <c r="AC12" s="325"/>
      <c r="AD12" s="325"/>
      <c r="AE12" s="330"/>
      <c r="AF12" s="752"/>
      <c r="AG12" s="753"/>
      <c r="AH12" s="341">
        <f>AK12+AL12</f>
        <v>12417</v>
      </c>
      <c r="AI12" s="338">
        <v>11255</v>
      </c>
      <c r="AJ12" s="338">
        <v>1162</v>
      </c>
      <c r="AK12" s="338">
        <v>12352</v>
      </c>
      <c r="AL12" s="338">
        <v>65</v>
      </c>
      <c r="AM12" s="327"/>
      <c r="AN12" s="325"/>
      <c r="AO12" s="325"/>
      <c r="AP12" s="325"/>
      <c r="AQ12" s="325"/>
      <c r="AR12" s="327"/>
      <c r="AS12" s="325"/>
      <c r="AT12" s="325"/>
      <c r="AU12" s="325"/>
      <c r="AV12" s="328"/>
      <c r="AW12" s="341">
        <f>AZ12+BA12</f>
        <v>6267</v>
      </c>
      <c r="AX12" s="338">
        <v>5247</v>
      </c>
      <c r="AY12" s="338">
        <v>1020</v>
      </c>
      <c r="AZ12" s="338">
        <v>6142</v>
      </c>
      <c r="BA12" s="338">
        <v>125</v>
      </c>
      <c r="BB12" s="327"/>
      <c r="BC12" s="325"/>
      <c r="BD12" s="325"/>
      <c r="BE12" s="327"/>
      <c r="BF12" s="325"/>
      <c r="BG12" s="325"/>
      <c r="BH12" s="325"/>
      <c r="BI12" s="326"/>
      <c r="BJ12" s="325"/>
      <c r="BK12" s="325"/>
      <c r="BL12" s="325"/>
      <c r="BM12" s="325"/>
      <c r="BN12" s="981">
        <f>BO12/AW12</f>
        <v>0.70496250199457478</v>
      </c>
      <c r="BO12" s="317">
        <f>BR12+BS12</f>
        <v>4418</v>
      </c>
      <c r="BP12" s="338">
        <v>3654</v>
      </c>
      <c r="BQ12" s="338">
        <v>764</v>
      </c>
      <c r="BR12" s="338">
        <v>4320</v>
      </c>
      <c r="BS12" s="339">
        <v>98</v>
      </c>
      <c r="BT12" s="393"/>
      <c r="BU12" s="394"/>
      <c r="BV12" s="376"/>
      <c r="BW12" s="394"/>
      <c r="BX12" s="394"/>
      <c r="BY12" s="1353"/>
      <c r="BZ12" s="394"/>
      <c r="CA12" s="327"/>
      <c r="CB12" s="325"/>
      <c r="CC12" s="325"/>
      <c r="CD12" s="325"/>
      <c r="CE12" s="326"/>
      <c r="CF12" s="327"/>
      <c r="CG12" s="325"/>
      <c r="CH12" s="325"/>
      <c r="CI12" s="325"/>
      <c r="CJ12" s="328"/>
      <c r="CK12" s="331">
        <f t="shared" si="0"/>
        <v>1849</v>
      </c>
      <c r="CL12" s="342">
        <f t="shared" si="0"/>
        <v>1593</v>
      </c>
      <c r="CM12" s="342">
        <f t="shared" si="0"/>
        <v>256</v>
      </c>
      <c r="CN12" s="342">
        <f t="shared" si="0"/>
        <v>1822</v>
      </c>
      <c r="CO12" s="398">
        <f t="shared" si="0"/>
        <v>27</v>
      </c>
      <c r="CP12" s="323"/>
      <c r="CQ12" s="322"/>
      <c r="CR12" s="325"/>
      <c r="CS12" s="327"/>
      <c r="CT12" s="322"/>
      <c r="CU12" s="328"/>
      <c r="CV12" s="325">
        <v>4200412</v>
      </c>
      <c r="CW12" s="325"/>
      <c r="CX12" s="325"/>
      <c r="CY12" s="770"/>
      <c r="CZ12" s="325"/>
      <c r="DA12" s="325"/>
      <c r="DB12" s="327"/>
      <c r="DC12" s="325"/>
      <c r="DD12" s="325"/>
      <c r="DE12" s="333"/>
      <c r="DF12" s="322"/>
      <c r="DG12" s="325"/>
      <c r="DH12" s="1392">
        <f>U12/Q12</f>
        <v>9.4523141197206083E-3</v>
      </c>
      <c r="DI12" s="325"/>
      <c r="DJ12" s="334"/>
    </row>
    <row r="13" spans="1:119" s="329" customFormat="1" ht="15" customHeight="1">
      <c r="A13" s="335" t="s">
        <v>248</v>
      </c>
      <c r="B13" s="310"/>
      <c r="C13" s="353">
        <f>C12+(C$18-C$12)/6</f>
        <v>639.5</v>
      </c>
      <c r="D13" s="337"/>
      <c r="E13" s="337"/>
      <c r="F13" s="338"/>
      <c r="G13" s="339"/>
      <c r="H13" s="324"/>
      <c r="I13" s="323"/>
      <c r="J13" s="323"/>
      <c r="K13" s="325"/>
      <c r="L13" s="325"/>
      <c r="M13" s="325"/>
      <c r="N13" s="327"/>
      <c r="O13" s="325"/>
      <c r="P13" s="328"/>
      <c r="Q13" s="353">
        <f>Q12+(Q$18-Q$12)/6</f>
        <v>83605.5</v>
      </c>
      <c r="R13" s="340"/>
      <c r="S13" s="340"/>
      <c r="T13" s="340"/>
      <c r="U13" s="340"/>
      <c r="V13" s="327"/>
      <c r="W13" s="323"/>
      <c r="X13" s="325"/>
      <c r="Y13" s="325"/>
      <c r="AA13" s="327"/>
      <c r="AB13" s="323"/>
      <c r="AC13" s="325"/>
      <c r="AD13" s="325"/>
      <c r="AE13" s="330"/>
      <c r="AF13" s="752"/>
      <c r="AG13" s="753"/>
      <c r="AH13" s="1095">
        <f>AH12+(AH$25-AH$12)/13</f>
        <v>14126.923076923076</v>
      </c>
      <c r="AI13" s="338"/>
      <c r="AJ13" s="338"/>
      <c r="AK13" s="338"/>
      <c r="AL13" s="338"/>
      <c r="AM13" s="327"/>
      <c r="AN13" s="325"/>
      <c r="AO13" s="325"/>
      <c r="AP13" s="325"/>
      <c r="AQ13" s="325"/>
      <c r="AR13" s="327"/>
      <c r="AS13" s="325"/>
      <c r="AT13" s="325"/>
      <c r="AU13" s="325"/>
      <c r="AV13" s="328"/>
      <c r="AW13" s="1095">
        <f>AW12+(AW$25-AW$12)/13</f>
        <v>8097</v>
      </c>
      <c r="AX13" s="338"/>
      <c r="AY13" s="338"/>
      <c r="AZ13" s="338"/>
      <c r="BA13" s="338"/>
      <c r="BB13" s="327"/>
      <c r="BC13" s="325"/>
      <c r="BD13" s="325"/>
      <c r="BE13" s="327"/>
      <c r="BF13" s="325"/>
      <c r="BG13" s="325"/>
      <c r="BH13" s="325"/>
      <c r="BI13" s="326"/>
      <c r="BJ13" s="325"/>
      <c r="BK13" s="325"/>
      <c r="BL13" s="325"/>
      <c r="BM13" s="325"/>
      <c r="BN13" s="981"/>
      <c r="BO13" s="1095">
        <f>BO12+(BO$25-BO$12)/13</f>
        <v>5616.7692307692305</v>
      </c>
      <c r="BP13" s="338"/>
      <c r="BQ13" s="338"/>
      <c r="BR13" s="338"/>
      <c r="BS13" s="339"/>
      <c r="BT13" s="393"/>
      <c r="BU13" s="394"/>
      <c r="BV13" s="376"/>
      <c r="BW13" s="394"/>
      <c r="BX13" s="394"/>
      <c r="BY13" s="1353"/>
      <c r="BZ13" s="394"/>
      <c r="CA13" s="327"/>
      <c r="CB13" s="325"/>
      <c r="CC13" s="325"/>
      <c r="CD13" s="325"/>
      <c r="CE13" s="326"/>
      <c r="CF13" s="327"/>
      <c r="CG13" s="325"/>
      <c r="CH13" s="325"/>
      <c r="CI13" s="325"/>
      <c r="CJ13" s="328"/>
      <c r="CK13" s="1097">
        <f t="shared" ref="CK13:CK44" si="1">AW13-BO13</f>
        <v>2480.2307692307695</v>
      </c>
      <c r="CL13" s="342"/>
      <c r="CM13" s="342"/>
      <c r="CN13" s="342"/>
      <c r="CO13" s="398"/>
      <c r="CP13" s="323"/>
      <c r="CQ13" s="322"/>
      <c r="CR13" s="325"/>
      <c r="CS13" s="327"/>
      <c r="CT13" s="322"/>
      <c r="CU13" s="328"/>
      <c r="CV13" s="325"/>
      <c r="CW13" s="325"/>
      <c r="CX13" s="325"/>
      <c r="CY13" s="770"/>
      <c r="CZ13" s="325"/>
      <c r="DA13" s="325"/>
      <c r="DB13" s="327"/>
      <c r="DC13" s="325"/>
      <c r="DD13" s="325"/>
      <c r="DE13" s="333"/>
      <c r="DF13" s="322"/>
      <c r="DG13" s="325"/>
      <c r="DH13" s="1392"/>
      <c r="DI13" s="325"/>
      <c r="DJ13" s="334"/>
    </row>
    <row r="14" spans="1:119" s="329" customFormat="1" ht="15" customHeight="1">
      <c r="A14" s="335" t="s">
        <v>249</v>
      </c>
      <c r="B14" s="310"/>
      <c r="C14" s="353">
        <f>C13+(C$18-C$12)/6</f>
        <v>621</v>
      </c>
      <c r="D14" s="337"/>
      <c r="E14" s="337"/>
      <c r="F14" s="338"/>
      <c r="G14" s="339"/>
      <c r="H14" s="324"/>
      <c r="I14" s="323"/>
      <c r="J14" s="323"/>
      <c r="K14" s="325"/>
      <c r="L14" s="325"/>
      <c r="M14" s="325"/>
      <c r="N14" s="327"/>
      <c r="O14" s="325"/>
      <c r="P14" s="328"/>
      <c r="Q14" s="353">
        <f>Q13+(Q$18-Q$12)/6</f>
        <v>90616</v>
      </c>
      <c r="R14" s="340"/>
      <c r="S14" s="340"/>
      <c r="T14" s="340"/>
      <c r="U14" s="340"/>
      <c r="V14" s="327"/>
      <c r="W14" s="323"/>
      <c r="X14" s="325"/>
      <c r="Y14" s="325"/>
      <c r="AA14" s="327"/>
      <c r="AB14" s="323"/>
      <c r="AC14" s="325"/>
      <c r="AD14" s="325"/>
      <c r="AE14" s="330"/>
      <c r="AF14" s="752"/>
      <c r="AG14" s="753"/>
      <c r="AH14" s="1095">
        <f t="shared" ref="AH14:AH24" si="2">AH13+(AH$25-AH$12)/13</f>
        <v>15836.846153846152</v>
      </c>
      <c r="AI14" s="338"/>
      <c r="AJ14" s="338"/>
      <c r="AK14" s="338"/>
      <c r="AL14" s="338"/>
      <c r="AM14" s="327"/>
      <c r="AN14" s="325"/>
      <c r="AO14" s="325"/>
      <c r="AP14" s="325"/>
      <c r="AQ14" s="325"/>
      <c r="AR14" s="327"/>
      <c r="AS14" s="325"/>
      <c r="AT14" s="325"/>
      <c r="AU14" s="325"/>
      <c r="AV14" s="328"/>
      <c r="AW14" s="1095">
        <f t="shared" ref="AW14:AW24" si="3">AW13+(AW$25-AW$12)/13</f>
        <v>9927</v>
      </c>
      <c r="AX14" s="338"/>
      <c r="AY14" s="338"/>
      <c r="AZ14" s="338"/>
      <c r="BA14" s="338"/>
      <c r="BB14" s="327"/>
      <c r="BC14" s="325"/>
      <c r="BD14" s="325"/>
      <c r="BE14" s="327"/>
      <c r="BF14" s="325"/>
      <c r="BG14" s="325"/>
      <c r="BH14" s="325"/>
      <c r="BI14" s="326"/>
      <c r="BJ14" s="325"/>
      <c r="BK14" s="325"/>
      <c r="BL14" s="325"/>
      <c r="BM14" s="325"/>
      <c r="BN14" s="981"/>
      <c r="BO14" s="1095">
        <f t="shared" ref="BO14:BO24" si="4">BO13+(BO$25-BO$12)/13</f>
        <v>6815.538461538461</v>
      </c>
      <c r="BP14" s="338"/>
      <c r="BQ14" s="338"/>
      <c r="BR14" s="338"/>
      <c r="BS14" s="339"/>
      <c r="BT14" s="393"/>
      <c r="BU14" s="394"/>
      <c r="BV14" s="376"/>
      <c r="BW14" s="394"/>
      <c r="BX14" s="394"/>
      <c r="BY14" s="1353"/>
      <c r="BZ14" s="394"/>
      <c r="CA14" s="327"/>
      <c r="CB14" s="325"/>
      <c r="CC14" s="325"/>
      <c r="CD14" s="325"/>
      <c r="CE14" s="326"/>
      <c r="CF14" s="327"/>
      <c r="CG14" s="325"/>
      <c r="CH14" s="325"/>
      <c r="CI14" s="325"/>
      <c r="CJ14" s="328"/>
      <c r="CK14" s="1097">
        <f t="shared" si="1"/>
        <v>3111.461538461539</v>
      </c>
      <c r="CL14" s="342"/>
      <c r="CM14" s="342"/>
      <c r="CN14" s="342"/>
      <c r="CO14" s="398"/>
      <c r="CP14" s="323"/>
      <c r="CQ14" s="322"/>
      <c r="CR14" s="325"/>
      <c r="CS14" s="327"/>
      <c r="CT14" s="322"/>
      <c r="CU14" s="328"/>
      <c r="CV14" s="325"/>
      <c r="CW14" s="325"/>
      <c r="CX14" s="325"/>
      <c r="CY14" s="770"/>
      <c r="CZ14" s="325"/>
      <c r="DA14" s="325"/>
      <c r="DB14" s="327"/>
      <c r="DC14" s="325"/>
      <c r="DD14" s="325"/>
      <c r="DE14" s="333"/>
      <c r="DF14" s="322"/>
      <c r="DG14" s="325"/>
      <c r="DH14" s="1392"/>
      <c r="DI14" s="325"/>
      <c r="DJ14" s="334"/>
    </row>
    <row r="15" spans="1:119" s="329" customFormat="1" ht="15" customHeight="1">
      <c r="A15" s="335" t="s">
        <v>250</v>
      </c>
      <c r="B15" s="310"/>
      <c r="C15" s="353">
        <f>C14+(C$18-C$12)/6</f>
        <v>602.5</v>
      </c>
      <c r="D15" s="337"/>
      <c r="E15" s="337"/>
      <c r="F15" s="338"/>
      <c r="G15" s="339"/>
      <c r="H15" s="324"/>
      <c r="I15" s="323"/>
      <c r="J15" s="323"/>
      <c r="K15" s="325"/>
      <c r="L15" s="325"/>
      <c r="M15" s="325"/>
      <c r="N15" s="327"/>
      <c r="O15" s="325"/>
      <c r="P15" s="328"/>
      <c r="Q15" s="353">
        <f>Q14+(Q$18-Q$12)/6</f>
        <v>97626.5</v>
      </c>
      <c r="R15" s="340"/>
      <c r="S15" s="340"/>
      <c r="T15" s="340"/>
      <c r="U15" s="340"/>
      <c r="V15" s="327"/>
      <c r="W15" s="323"/>
      <c r="X15" s="325"/>
      <c r="Y15" s="325"/>
      <c r="AA15" s="327"/>
      <c r="AB15" s="323"/>
      <c r="AC15" s="325"/>
      <c r="AD15" s="325"/>
      <c r="AE15" s="330"/>
      <c r="AF15" s="752"/>
      <c r="AG15" s="753"/>
      <c r="AH15" s="1095">
        <f t="shared" si="2"/>
        <v>17546.76923076923</v>
      </c>
      <c r="AI15" s="338"/>
      <c r="AJ15" s="338"/>
      <c r="AK15" s="338"/>
      <c r="AL15" s="338"/>
      <c r="AM15" s="327"/>
      <c r="AN15" s="325"/>
      <c r="AO15" s="325"/>
      <c r="AP15" s="325"/>
      <c r="AQ15" s="325"/>
      <c r="AR15" s="327"/>
      <c r="AS15" s="325"/>
      <c r="AT15" s="325"/>
      <c r="AU15" s="325"/>
      <c r="AV15" s="328"/>
      <c r="AW15" s="1095">
        <f t="shared" si="3"/>
        <v>11757</v>
      </c>
      <c r="AX15" s="338"/>
      <c r="AY15" s="338"/>
      <c r="AZ15" s="338"/>
      <c r="BA15" s="338"/>
      <c r="BB15" s="327"/>
      <c r="BC15" s="325"/>
      <c r="BD15" s="325"/>
      <c r="BE15" s="327"/>
      <c r="BF15" s="325"/>
      <c r="BG15" s="325"/>
      <c r="BH15" s="325"/>
      <c r="BI15" s="326"/>
      <c r="BJ15" s="325"/>
      <c r="BK15" s="325"/>
      <c r="BL15" s="325"/>
      <c r="BM15" s="325"/>
      <c r="BN15" s="981"/>
      <c r="BO15" s="1095">
        <f t="shared" si="4"/>
        <v>8014.3076923076915</v>
      </c>
      <c r="BP15" s="338"/>
      <c r="BQ15" s="338"/>
      <c r="BR15" s="338"/>
      <c r="BS15" s="339"/>
      <c r="BT15" s="393"/>
      <c r="BU15" s="394"/>
      <c r="BV15" s="376"/>
      <c r="BW15" s="394"/>
      <c r="BX15" s="394"/>
      <c r="BY15" s="1353"/>
      <c r="BZ15" s="394"/>
      <c r="CA15" s="327"/>
      <c r="CB15" s="325"/>
      <c r="CC15" s="325"/>
      <c r="CD15" s="325"/>
      <c r="CE15" s="326"/>
      <c r="CF15" s="327"/>
      <c r="CG15" s="325"/>
      <c r="CH15" s="325"/>
      <c r="CI15" s="325"/>
      <c r="CJ15" s="328"/>
      <c r="CK15" s="1097">
        <f t="shared" si="1"/>
        <v>3742.6923076923085</v>
      </c>
      <c r="CL15" s="342"/>
      <c r="CM15" s="342"/>
      <c r="CN15" s="342"/>
      <c r="CO15" s="398"/>
      <c r="CP15" s="323"/>
      <c r="CQ15" s="322"/>
      <c r="CR15" s="325"/>
      <c r="CS15" s="327"/>
      <c r="CT15" s="322"/>
      <c r="CU15" s="328"/>
      <c r="CV15" s="325"/>
      <c r="CW15" s="325"/>
      <c r="CX15" s="325"/>
      <c r="CY15" s="770"/>
      <c r="CZ15" s="325"/>
      <c r="DA15" s="325"/>
      <c r="DB15" s="327"/>
      <c r="DC15" s="325"/>
      <c r="DD15" s="325"/>
      <c r="DE15" s="333"/>
      <c r="DF15" s="322"/>
      <c r="DG15" s="325"/>
      <c r="DH15" s="1392"/>
      <c r="DI15" s="325"/>
      <c r="DJ15" s="334"/>
    </row>
    <row r="16" spans="1:119" s="329" customFormat="1" ht="15" customHeight="1">
      <c r="A16" s="335" t="s">
        <v>287</v>
      </c>
      <c r="B16" s="310"/>
      <c r="C16" s="353">
        <f>C15+(C$18-C$12)/6</f>
        <v>584</v>
      </c>
      <c r="D16" s="337"/>
      <c r="E16" s="337"/>
      <c r="F16" s="338"/>
      <c r="G16" s="339"/>
      <c r="H16" s="324"/>
      <c r="I16" s="323"/>
      <c r="J16" s="323"/>
      <c r="K16" s="325"/>
      <c r="L16" s="325"/>
      <c r="M16" s="325"/>
      <c r="N16" s="327"/>
      <c r="O16" s="325"/>
      <c r="P16" s="328"/>
      <c r="Q16" s="353">
        <f>Q15+(Q$18-Q$12)/6</f>
        <v>104637</v>
      </c>
      <c r="R16" s="340"/>
      <c r="S16" s="340"/>
      <c r="T16" s="340"/>
      <c r="U16" s="340"/>
      <c r="V16" s="327"/>
      <c r="W16" s="323"/>
      <c r="X16" s="325"/>
      <c r="Y16" s="325"/>
      <c r="AA16" s="327"/>
      <c r="AB16" s="323"/>
      <c r="AC16" s="325"/>
      <c r="AD16" s="325"/>
      <c r="AE16" s="330"/>
      <c r="AF16" s="752"/>
      <c r="AG16" s="753"/>
      <c r="AH16" s="1095">
        <f t="shared" si="2"/>
        <v>19256.692307692309</v>
      </c>
      <c r="AI16" s="338"/>
      <c r="AJ16" s="338"/>
      <c r="AK16" s="338"/>
      <c r="AL16" s="338"/>
      <c r="AM16" s="327"/>
      <c r="AN16" s="325"/>
      <c r="AO16" s="325"/>
      <c r="AP16" s="325"/>
      <c r="AQ16" s="325"/>
      <c r="AR16" s="327"/>
      <c r="AS16" s="325"/>
      <c r="AT16" s="325"/>
      <c r="AU16" s="325"/>
      <c r="AV16" s="328"/>
      <c r="AW16" s="1095">
        <f t="shared" si="3"/>
        <v>13587</v>
      </c>
      <c r="AX16" s="338"/>
      <c r="AY16" s="338"/>
      <c r="AZ16" s="338"/>
      <c r="BA16" s="338"/>
      <c r="BB16" s="327"/>
      <c r="BC16" s="325"/>
      <c r="BD16" s="325"/>
      <c r="BE16" s="327"/>
      <c r="BF16" s="325"/>
      <c r="BG16" s="325"/>
      <c r="BH16" s="325"/>
      <c r="BI16" s="326"/>
      <c r="BJ16" s="325"/>
      <c r="BK16" s="325"/>
      <c r="BL16" s="325"/>
      <c r="BM16" s="325"/>
      <c r="BN16" s="981"/>
      <c r="BO16" s="1095">
        <f t="shared" si="4"/>
        <v>9213.076923076922</v>
      </c>
      <c r="BP16" s="338"/>
      <c r="BQ16" s="338"/>
      <c r="BR16" s="338"/>
      <c r="BS16" s="339"/>
      <c r="BT16" s="393"/>
      <c r="BU16" s="394"/>
      <c r="BV16" s="376"/>
      <c r="BW16" s="394"/>
      <c r="BX16" s="394"/>
      <c r="BY16" s="1353"/>
      <c r="BZ16" s="394"/>
      <c r="CA16" s="327"/>
      <c r="CB16" s="325"/>
      <c r="CC16" s="325"/>
      <c r="CD16" s="325"/>
      <c r="CE16" s="326"/>
      <c r="CF16" s="327"/>
      <c r="CG16" s="325"/>
      <c r="CH16" s="325"/>
      <c r="CI16" s="325"/>
      <c r="CJ16" s="328"/>
      <c r="CK16" s="1097">
        <f t="shared" si="1"/>
        <v>4373.923076923078</v>
      </c>
      <c r="CL16" s="342"/>
      <c r="CM16" s="342"/>
      <c r="CN16" s="342"/>
      <c r="CO16" s="398"/>
      <c r="CP16" s="323"/>
      <c r="CQ16" s="322"/>
      <c r="CR16" s="325"/>
      <c r="CS16" s="327"/>
      <c r="CT16" s="322"/>
      <c r="CU16" s="328"/>
      <c r="CV16" s="325"/>
      <c r="CW16" s="325"/>
      <c r="CX16" s="325"/>
      <c r="CY16" s="770"/>
      <c r="CZ16" s="325"/>
      <c r="DA16" s="325"/>
      <c r="DB16" s="327"/>
      <c r="DC16" s="325"/>
      <c r="DD16" s="325"/>
      <c r="DE16" s="333"/>
      <c r="DF16" s="322"/>
      <c r="DG16" s="325"/>
      <c r="DH16" s="1392"/>
      <c r="DI16" s="325"/>
      <c r="DJ16" s="334"/>
    </row>
    <row r="17" spans="1:116" s="329" customFormat="1" ht="15" customHeight="1">
      <c r="A17" s="335" t="s">
        <v>288</v>
      </c>
      <c r="B17" s="310"/>
      <c r="C17" s="353">
        <f>C16+(C$18-C$12)/6</f>
        <v>565.5</v>
      </c>
      <c r="D17" s="337"/>
      <c r="E17" s="337"/>
      <c r="F17" s="338"/>
      <c r="G17" s="339"/>
      <c r="H17" s="324"/>
      <c r="I17" s="323"/>
      <c r="J17" s="323"/>
      <c r="K17" s="325"/>
      <c r="L17" s="325"/>
      <c r="M17" s="325"/>
      <c r="N17" s="327"/>
      <c r="O17" s="325"/>
      <c r="P17" s="328"/>
      <c r="Q17" s="353">
        <f>Q16+(Q$18-Q$12)/6</f>
        <v>111647.5</v>
      </c>
      <c r="R17" s="340"/>
      <c r="S17" s="340"/>
      <c r="T17" s="340"/>
      <c r="U17" s="340"/>
      <c r="V17" s="327"/>
      <c r="W17" s="323"/>
      <c r="X17" s="325"/>
      <c r="Y17" s="325"/>
      <c r="AA17" s="327"/>
      <c r="AB17" s="323"/>
      <c r="AC17" s="325"/>
      <c r="AD17" s="325"/>
      <c r="AE17" s="330"/>
      <c r="AF17" s="752"/>
      <c r="AG17" s="753"/>
      <c r="AH17" s="1095">
        <f t="shared" si="2"/>
        <v>20966.615384615387</v>
      </c>
      <c r="AI17" s="338"/>
      <c r="AJ17" s="338"/>
      <c r="AK17" s="338"/>
      <c r="AL17" s="338"/>
      <c r="AM17" s="327"/>
      <c r="AN17" s="325"/>
      <c r="AO17" s="325"/>
      <c r="AP17" s="325"/>
      <c r="AQ17" s="325"/>
      <c r="AR17" s="327"/>
      <c r="AS17" s="325"/>
      <c r="AT17" s="325"/>
      <c r="AU17" s="325"/>
      <c r="AV17" s="328"/>
      <c r="AW17" s="1095">
        <f t="shared" si="3"/>
        <v>15417</v>
      </c>
      <c r="AX17" s="338"/>
      <c r="AY17" s="338"/>
      <c r="AZ17" s="338"/>
      <c r="BA17" s="338"/>
      <c r="BB17" s="327"/>
      <c r="BC17" s="325"/>
      <c r="BD17" s="325"/>
      <c r="BE17" s="327"/>
      <c r="BF17" s="325"/>
      <c r="BG17" s="325"/>
      <c r="BH17" s="325"/>
      <c r="BI17" s="326"/>
      <c r="BJ17" s="325"/>
      <c r="BK17" s="325"/>
      <c r="BL17" s="325"/>
      <c r="BM17" s="325"/>
      <c r="BN17" s="981"/>
      <c r="BO17" s="1095">
        <f t="shared" si="4"/>
        <v>10411.846153846152</v>
      </c>
      <c r="BP17" s="338"/>
      <c r="BQ17" s="338"/>
      <c r="BR17" s="338"/>
      <c r="BS17" s="339"/>
      <c r="BT17" s="393"/>
      <c r="BU17" s="394"/>
      <c r="BV17" s="376"/>
      <c r="BW17" s="394"/>
      <c r="BX17" s="394"/>
      <c r="BY17" s="1353"/>
      <c r="BZ17" s="394"/>
      <c r="CA17" s="327"/>
      <c r="CB17" s="325"/>
      <c r="CC17" s="325"/>
      <c r="CD17" s="325"/>
      <c r="CE17" s="326"/>
      <c r="CF17" s="327"/>
      <c r="CG17" s="325"/>
      <c r="CH17" s="325"/>
      <c r="CI17" s="325"/>
      <c r="CJ17" s="328"/>
      <c r="CK17" s="1097">
        <f t="shared" si="1"/>
        <v>5005.1538461538476</v>
      </c>
      <c r="CL17" s="342"/>
      <c r="CM17" s="342"/>
      <c r="CN17" s="342"/>
      <c r="CO17" s="398"/>
      <c r="CP17" s="323"/>
      <c r="CQ17" s="322"/>
      <c r="CR17" s="325"/>
      <c r="CS17" s="327"/>
      <c r="CT17" s="322"/>
      <c r="CU17" s="328"/>
      <c r="CV17" s="325"/>
      <c r="CW17" s="325"/>
      <c r="CX17" s="325"/>
      <c r="CY17" s="770"/>
      <c r="CZ17" s="325"/>
      <c r="DA17" s="325"/>
      <c r="DB17" s="327"/>
      <c r="DC17" s="325"/>
      <c r="DD17" s="325"/>
      <c r="DE17" s="333"/>
      <c r="DF17" s="322"/>
      <c r="DG17" s="325"/>
      <c r="DH17" s="1392"/>
      <c r="DI17" s="325"/>
      <c r="DJ17" s="334"/>
    </row>
    <row r="18" spans="1:116" s="329" customFormat="1" ht="15" customHeight="1">
      <c r="A18" s="335" t="s">
        <v>41</v>
      </c>
      <c r="B18" s="310" t="s">
        <v>551</v>
      </c>
      <c r="C18" s="176">
        <v>547</v>
      </c>
      <c r="D18" s="337"/>
      <c r="E18" s="337"/>
      <c r="F18" s="338"/>
      <c r="G18" s="339"/>
      <c r="H18" s="324"/>
      <c r="I18" s="323"/>
      <c r="J18" s="323"/>
      <c r="K18" s="325"/>
      <c r="L18" s="325"/>
      <c r="M18" s="325"/>
      <c r="N18" s="327"/>
      <c r="O18" s="325"/>
      <c r="P18" s="328"/>
      <c r="Q18" s="313">
        <v>118658</v>
      </c>
      <c r="R18" s="340"/>
      <c r="S18" s="340"/>
      <c r="T18" s="340"/>
      <c r="U18" s="340"/>
      <c r="V18" s="327"/>
      <c r="W18" s="323"/>
      <c r="X18" s="325"/>
      <c r="Y18" s="325"/>
      <c r="AA18" s="327"/>
      <c r="AB18" s="323"/>
      <c r="AC18" s="325"/>
      <c r="AD18" s="325"/>
      <c r="AE18" s="330"/>
      <c r="AF18" s="752"/>
      <c r="AG18" s="753"/>
      <c r="AH18" s="1095">
        <f t="shared" si="2"/>
        <v>22676.538461538465</v>
      </c>
      <c r="AI18" s="338"/>
      <c r="AJ18" s="338"/>
      <c r="AK18" s="338"/>
      <c r="AL18" s="338"/>
      <c r="AM18" s="327"/>
      <c r="AN18" s="325"/>
      <c r="AO18" s="325"/>
      <c r="AP18" s="325"/>
      <c r="AQ18" s="325"/>
      <c r="AR18" s="327"/>
      <c r="AS18" s="325"/>
      <c r="AT18" s="325"/>
      <c r="AU18" s="325"/>
      <c r="AV18" s="328"/>
      <c r="AW18" s="1095">
        <f t="shared" si="3"/>
        <v>17247</v>
      </c>
      <c r="AX18" s="338"/>
      <c r="AY18" s="338"/>
      <c r="AZ18" s="338"/>
      <c r="BA18" s="338"/>
      <c r="BB18" s="327"/>
      <c r="BC18" s="325"/>
      <c r="BD18" s="325"/>
      <c r="BE18" s="327"/>
      <c r="BF18" s="325"/>
      <c r="BG18" s="325"/>
      <c r="BH18" s="325"/>
      <c r="BI18" s="326"/>
      <c r="BJ18" s="325"/>
      <c r="BK18" s="325"/>
      <c r="BL18" s="325"/>
      <c r="BM18" s="325"/>
      <c r="BN18" s="981"/>
      <c r="BO18" s="1095">
        <f t="shared" si="4"/>
        <v>11610.615384615383</v>
      </c>
      <c r="BP18" s="338"/>
      <c r="BQ18" s="338"/>
      <c r="BR18" s="338"/>
      <c r="BS18" s="339"/>
      <c r="BT18" s="393"/>
      <c r="BU18" s="394"/>
      <c r="BV18" s="376"/>
      <c r="BW18" s="394"/>
      <c r="BX18" s="394"/>
      <c r="BY18" s="1353"/>
      <c r="BZ18" s="394"/>
      <c r="CA18" s="327"/>
      <c r="CB18" s="325"/>
      <c r="CC18" s="325"/>
      <c r="CD18" s="325"/>
      <c r="CE18" s="326"/>
      <c r="CF18" s="327"/>
      <c r="CG18" s="325"/>
      <c r="CH18" s="325"/>
      <c r="CI18" s="325"/>
      <c r="CJ18" s="328"/>
      <c r="CK18" s="1097">
        <f t="shared" si="1"/>
        <v>5636.3846153846171</v>
      </c>
      <c r="CL18" s="342"/>
      <c r="CM18" s="342"/>
      <c r="CN18" s="342"/>
      <c r="CO18" s="398"/>
      <c r="CP18" s="323"/>
      <c r="CQ18" s="322"/>
      <c r="CR18" s="325"/>
      <c r="CS18" s="327"/>
      <c r="CT18" s="322"/>
      <c r="CU18" s="328"/>
      <c r="CV18" s="325">
        <v>6600256</v>
      </c>
      <c r="CW18" s="325"/>
      <c r="CX18" s="325"/>
      <c r="CY18" s="770"/>
      <c r="CZ18" s="325"/>
      <c r="DA18" s="325"/>
      <c r="DB18" s="327"/>
      <c r="DC18" s="325"/>
      <c r="DD18" s="325"/>
      <c r="DE18" s="333"/>
      <c r="DF18" s="322"/>
      <c r="DG18" s="325"/>
      <c r="DH18" s="1392"/>
      <c r="DI18" s="325"/>
      <c r="DJ18" s="334"/>
    </row>
    <row r="19" spans="1:116" s="329" customFormat="1" ht="15" customHeight="1">
      <c r="A19" s="335" t="s">
        <v>252</v>
      </c>
      <c r="B19" s="310"/>
      <c r="C19" s="353">
        <f>C18+(C21-C18)/3</f>
        <v>593.66666666666663</v>
      </c>
      <c r="D19" s="337"/>
      <c r="E19" s="337"/>
      <c r="F19" s="338"/>
      <c r="G19" s="339"/>
      <c r="H19" s="324"/>
      <c r="I19" s="323"/>
      <c r="J19" s="323"/>
      <c r="K19" s="325"/>
      <c r="L19" s="325"/>
      <c r="M19" s="325"/>
      <c r="N19" s="327"/>
      <c r="O19" s="325"/>
      <c r="P19" s="328"/>
      <c r="Q19" s="353">
        <f>Q18+(Q21-Q18)/3</f>
        <v>122431.33333333333</v>
      </c>
      <c r="R19" s="340"/>
      <c r="S19" s="340"/>
      <c r="T19" s="340"/>
      <c r="U19" s="340"/>
      <c r="V19" s="327"/>
      <c r="W19" s="323"/>
      <c r="X19" s="325"/>
      <c r="Y19" s="325"/>
      <c r="AA19" s="327"/>
      <c r="AB19" s="323"/>
      <c r="AC19" s="325"/>
      <c r="AD19" s="325"/>
      <c r="AE19" s="330"/>
      <c r="AF19" s="752"/>
      <c r="AG19" s="753"/>
      <c r="AH19" s="1095">
        <f t="shared" si="2"/>
        <v>24386.461538461543</v>
      </c>
      <c r="AI19" s="338"/>
      <c r="AJ19" s="338"/>
      <c r="AK19" s="338"/>
      <c r="AL19" s="338"/>
      <c r="AM19" s="327"/>
      <c r="AN19" s="325"/>
      <c r="AO19" s="325"/>
      <c r="AP19" s="325"/>
      <c r="AQ19" s="325"/>
      <c r="AR19" s="327"/>
      <c r="AS19" s="325"/>
      <c r="AT19" s="325"/>
      <c r="AU19" s="325"/>
      <c r="AV19" s="328"/>
      <c r="AW19" s="1095">
        <f t="shared" si="3"/>
        <v>19077</v>
      </c>
      <c r="AX19" s="338"/>
      <c r="AY19" s="338"/>
      <c r="AZ19" s="338"/>
      <c r="BA19" s="338"/>
      <c r="BB19" s="327"/>
      <c r="BC19" s="325"/>
      <c r="BD19" s="325"/>
      <c r="BE19" s="327"/>
      <c r="BF19" s="325"/>
      <c r="BG19" s="325"/>
      <c r="BH19" s="325"/>
      <c r="BI19" s="326"/>
      <c r="BJ19" s="325"/>
      <c r="BK19" s="325"/>
      <c r="BL19" s="325"/>
      <c r="BM19" s="325"/>
      <c r="BN19" s="981"/>
      <c r="BO19" s="1095">
        <f t="shared" si="4"/>
        <v>12809.384615384613</v>
      </c>
      <c r="BP19" s="338"/>
      <c r="BQ19" s="338"/>
      <c r="BR19" s="338"/>
      <c r="BS19" s="339"/>
      <c r="BT19" s="393"/>
      <c r="BU19" s="394"/>
      <c r="BV19" s="376"/>
      <c r="BW19" s="394"/>
      <c r="BX19" s="394"/>
      <c r="BY19" s="1353"/>
      <c r="BZ19" s="394"/>
      <c r="CA19" s="327"/>
      <c r="CB19" s="325"/>
      <c r="CC19" s="325"/>
      <c r="CD19" s="325"/>
      <c r="CE19" s="326"/>
      <c r="CF19" s="327"/>
      <c r="CG19" s="325"/>
      <c r="CH19" s="325"/>
      <c r="CI19" s="325"/>
      <c r="CJ19" s="328"/>
      <c r="CK19" s="1097">
        <f t="shared" si="1"/>
        <v>6267.6153846153866</v>
      </c>
      <c r="CL19" s="342"/>
      <c r="CM19" s="342"/>
      <c r="CN19" s="342"/>
      <c r="CO19" s="398"/>
      <c r="CP19" s="323"/>
      <c r="CQ19" s="322"/>
      <c r="CR19" s="325"/>
      <c r="CS19" s="327"/>
      <c r="CT19" s="322"/>
      <c r="CU19" s="328"/>
      <c r="CV19" s="325"/>
      <c r="CW19" s="325"/>
      <c r="CX19" s="325"/>
      <c r="CY19" s="770"/>
      <c r="CZ19" s="325"/>
      <c r="DA19" s="325"/>
      <c r="DB19" s="327"/>
      <c r="DC19" s="325"/>
      <c r="DD19" s="325"/>
      <c r="DE19" s="333"/>
      <c r="DF19" s="322"/>
      <c r="DG19" s="325"/>
      <c r="DH19" s="1392"/>
      <c r="DI19" s="325"/>
      <c r="DJ19" s="334"/>
    </row>
    <row r="20" spans="1:116" s="329" customFormat="1" ht="15" customHeight="1">
      <c r="A20" s="335" t="s">
        <v>253</v>
      </c>
      <c r="B20" s="310"/>
      <c r="C20" s="353">
        <f>C18+(C21-C18)/3*2</f>
        <v>640.33333333333337</v>
      </c>
      <c r="D20" s="337"/>
      <c r="E20" s="337"/>
      <c r="F20" s="338"/>
      <c r="G20" s="339"/>
      <c r="H20" s="324"/>
      <c r="I20" s="323"/>
      <c r="J20" s="323"/>
      <c r="K20" s="325"/>
      <c r="L20" s="325"/>
      <c r="M20" s="325"/>
      <c r="N20" s="327"/>
      <c r="O20" s="325"/>
      <c r="P20" s="328"/>
      <c r="Q20" s="353">
        <f>Q18+(Q21-Q18)/3*2</f>
        <v>126204.66666666667</v>
      </c>
      <c r="R20" s="340"/>
      <c r="S20" s="340"/>
      <c r="T20" s="340"/>
      <c r="U20" s="340"/>
      <c r="V20" s="327"/>
      <c r="W20" s="323"/>
      <c r="X20" s="325"/>
      <c r="Y20" s="325"/>
      <c r="AA20" s="327"/>
      <c r="AB20" s="323"/>
      <c r="AC20" s="325"/>
      <c r="AD20" s="325"/>
      <c r="AE20" s="330"/>
      <c r="AF20" s="752"/>
      <c r="AG20" s="753"/>
      <c r="AH20" s="1095">
        <f t="shared" si="2"/>
        <v>26096.384615384621</v>
      </c>
      <c r="AI20" s="338"/>
      <c r="AJ20" s="338"/>
      <c r="AK20" s="338"/>
      <c r="AL20" s="338"/>
      <c r="AM20" s="327"/>
      <c r="AN20" s="325"/>
      <c r="AO20" s="325"/>
      <c r="AP20" s="325"/>
      <c r="AQ20" s="325"/>
      <c r="AR20" s="327"/>
      <c r="AS20" s="325"/>
      <c r="AT20" s="325"/>
      <c r="AU20" s="325"/>
      <c r="AV20" s="328"/>
      <c r="AW20" s="1095">
        <f t="shared" si="3"/>
        <v>20907</v>
      </c>
      <c r="AX20" s="338"/>
      <c r="AY20" s="338"/>
      <c r="AZ20" s="338"/>
      <c r="BA20" s="338"/>
      <c r="BB20" s="327"/>
      <c r="BC20" s="325"/>
      <c r="BD20" s="325"/>
      <c r="BE20" s="327"/>
      <c r="BF20" s="325"/>
      <c r="BG20" s="325"/>
      <c r="BH20" s="325"/>
      <c r="BI20" s="326"/>
      <c r="BJ20" s="325"/>
      <c r="BK20" s="325"/>
      <c r="BL20" s="325"/>
      <c r="BM20" s="325"/>
      <c r="BN20" s="981"/>
      <c r="BO20" s="1095">
        <f t="shared" si="4"/>
        <v>14008.153846153844</v>
      </c>
      <c r="BP20" s="338"/>
      <c r="BQ20" s="338"/>
      <c r="BR20" s="338"/>
      <c r="BS20" s="339"/>
      <c r="BT20" s="393"/>
      <c r="BU20" s="394"/>
      <c r="BV20" s="376"/>
      <c r="BW20" s="394"/>
      <c r="BX20" s="394"/>
      <c r="BY20" s="1353"/>
      <c r="BZ20" s="394"/>
      <c r="CA20" s="327"/>
      <c r="CB20" s="325"/>
      <c r="CC20" s="325"/>
      <c r="CD20" s="325"/>
      <c r="CE20" s="326"/>
      <c r="CF20" s="327"/>
      <c r="CG20" s="325"/>
      <c r="CH20" s="325"/>
      <c r="CI20" s="325"/>
      <c r="CJ20" s="328"/>
      <c r="CK20" s="1097">
        <f t="shared" si="1"/>
        <v>6898.8461538461561</v>
      </c>
      <c r="CL20" s="342"/>
      <c r="CM20" s="342"/>
      <c r="CN20" s="342"/>
      <c r="CO20" s="398"/>
      <c r="CP20" s="323"/>
      <c r="CQ20" s="322"/>
      <c r="CR20" s="325"/>
      <c r="CS20" s="327"/>
      <c r="CT20" s="322"/>
      <c r="CU20" s="328"/>
      <c r="CV20" s="325"/>
      <c r="CW20" s="325"/>
      <c r="CX20" s="325"/>
      <c r="CY20" s="770"/>
      <c r="CZ20" s="325"/>
      <c r="DA20" s="325"/>
      <c r="DB20" s="327"/>
      <c r="DC20" s="325"/>
      <c r="DD20" s="325"/>
      <c r="DE20" s="333"/>
      <c r="DF20" s="322"/>
      <c r="DG20" s="325"/>
      <c r="DH20" s="1392"/>
      <c r="DI20" s="325"/>
      <c r="DJ20" s="334"/>
    </row>
    <row r="21" spans="1:116" s="329" customFormat="1" ht="15" customHeight="1">
      <c r="A21" s="335" t="s">
        <v>254</v>
      </c>
      <c r="B21" s="310" t="s">
        <v>551</v>
      </c>
      <c r="C21" s="176">
        <v>687</v>
      </c>
      <c r="D21" s="337">
        <v>404</v>
      </c>
      <c r="E21" s="337">
        <v>283</v>
      </c>
      <c r="F21" s="338"/>
      <c r="G21" s="339"/>
      <c r="H21" s="324"/>
      <c r="I21" s="323"/>
      <c r="J21" s="323"/>
      <c r="K21" s="325"/>
      <c r="L21" s="325"/>
      <c r="M21" s="325"/>
      <c r="N21" s="327"/>
      <c r="O21" s="325"/>
      <c r="P21" s="328"/>
      <c r="Q21" s="176">
        <v>129978</v>
      </c>
      <c r="R21" s="340">
        <v>78693</v>
      </c>
      <c r="S21" s="340">
        <v>51285</v>
      </c>
      <c r="T21" s="340">
        <v>122022</v>
      </c>
      <c r="U21" s="340">
        <v>7956</v>
      </c>
      <c r="V21" s="327"/>
      <c r="W21" s="323"/>
      <c r="X21" s="325"/>
      <c r="Y21" s="325"/>
      <c r="AA21" s="327"/>
      <c r="AB21" s="323"/>
      <c r="AC21" s="325"/>
      <c r="AD21" s="325"/>
      <c r="AE21" s="330"/>
      <c r="AF21" s="752"/>
      <c r="AG21" s="753"/>
      <c r="AH21" s="1095">
        <f t="shared" si="2"/>
        <v>27806.307692307699</v>
      </c>
      <c r="AI21" s="338"/>
      <c r="AJ21" s="338"/>
      <c r="AK21" s="338"/>
      <c r="AL21" s="338"/>
      <c r="AM21" s="327"/>
      <c r="AN21" s="325"/>
      <c r="AO21" s="325"/>
      <c r="AP21" s="325"/>
      <c r="AQ21" s="325"/>
      <c r="AR21" s="327"/>
      <c r="AS21" s="325"/>
      <c r="AT21" s="325"/>
      <c r="AU21" s="325"/>
      <c r="AV21" s="328"/>
      <c r="AW21" s="1095">
        <f t="shared" si="3"/>
        <v>22737</v>
      </c>
      <c r="AX21" s="338"/>
      <c r="AY21" s="338"/>
      <c r="AZ21" s="338"/>
      <c r="BA21" s="338"/>
      <c r="BB21" s="327"/>
      <c r="BC21" s="325"/>
      <c r="BD21" s="325"/>
      <c r="BE21" s="327"/>
      <c r="BF21" s="325"/>
      <c r="BG21" s="325"/>
      <c r="BH21" s="325"/>
      <c r="BI21" s="326"/>
      <c r="BJ21" s="325"/>
      <c r="BK21" s="325"/>
      <c r="BL21" s="325"/>
      <c r="BM21" s="325"/>
      <c r="BN21" s="981"/>
      <c r="BO21" s="1095">
        <f t="shared" si="4"/>
        <v>15206.923076923074</v>
      </c>
      <c r="BP21" s="338"/>
      <c r="BQ21" s="338"/>
      <c r="BR21" s="338"/>
      <c r="BS21" s="339"/>
      <c r="BT21" s="393"/>
      <c r="BU21" s="394"/>
      <c r="BV21" s="376"/>
      <c r="BW21" s="394"/>
      <c r="BX21" s="394"/>
      <c r="BY21" s="1353"/>
      <c r="BZ21" s="394"/>
      <c r="CA21" s="327"/>
      <c r="CB21" s="325"/>
      <c r="CC21" s="325"/>
      <c r="CD21" s="325"/>
      <c r="CE21" s="326"/>
      <c r="CF21" s="327"/>
      <c r="CG21" s="325"/>
      <c r="CH21" s="325"/>
      <c r="CI21" s="325"/>
      <c r="CJ21" s="328"/>
      <c r="CK21" s="1097">
        <f t="shared" si="1"/>
        <v>7530.0769230769256</v>
      </c>
      <c r="CL21" s="342"/>
      <c r="CM21" s="342"/>
      <c r="CN21" s="342"/>
      <c r="CO21" s="398"/>
      <c r="CP21" s="323"/>
      <c r="CQ21" s="322"/>
      <c r="CR21" s="325"/>
      <c r="CS21" s="327"/>
      <c r="CT21" s="322"/>
      <c r="CU21" s="328"/>
      <c r="CV21" s="325">
        <v>9540228</v>
      </c>
      <c r="CW21" s="325"/>
      <c r="CX21" s="325"/>
      <c r="CY21" s="770"/>
      <c r="CZ21" s="325"/>
      <c r="DA21" s="325"/>
      <c r="DB21" s="327"/>
      <c r="DC21" s="325"/>
      <c r="DD21" s="325"/>
      <c r="DE21" s="333"/>
      <c r="DF21" s="322"/>
      <c r="DG21" s="325"/>
      <c r="DH21" s="1392">
        <f>U21/Q21</f>
        <v>6.1210358676083647E-2</v>
      </c>
      <c r="DI21" s="325"/>
      <c r="DJ21" s="334"/>
      <c r="DL21" s="1398"/>
    </row>
    <row r="22" spans="1:116" s="329" customFormat="1" ht="15" customHeight="1">
      <c r="A22" s="335" t="s">
        <v>255</v>
      </c>
      <c r="B22" s="310"/>
      <c r="C22" s="353">
        <f>C21+(C24-C21)/3</f>
        <v>776</v>
      </c>
      <c r="D22" s="337"/>
      <c r="E22" s="337"/>
      <c r="F22" s="1088"/>
      <c r="G22" s="344"/>
      <c r="H22" s="324"/>
      <c r="I22" s="323"/>
      <c r="J22" s="323"/>
      <c r="K22" s="325"/>
      <c r="L22" s="325"/>
      <c r="M22" s="325"/>
      <c r="N22" s="327"/>
      <c r="O22" s="325"/>
      <c r="P22" s="328"/>
      <c r="Q22" s="353">
        <f>Q21+(Q24-Q21)/3</f>
        <v>149552</v>
      </c>
      <c r="R22" s="340"/>
      <c r="S22" s="340"/>
      <c r="T22" s="340"/>
      <c r="U22" s="340"/>
      <c r="V22" s="327"/>
      <c r="W22" s="323"/>
      <c r="X22" s="325"/>
      <c r="Y22" s="325"/>
      <c r="AA22" s="327"/>
      <c r="AB22" s="323"/>
      <c r="AC22" s="325"/>
      <c r="AD22" s="325"/>
      <c r="AE22" s="330"/>
      <c r="AF22" s="752"/>
      <c r="AG22" s="753"/>
      <c r="AH22" s="1095">
        <f t="shared" si="2"/>
        <v>29516.230769230777</v>
      </c>
      <c r="AI22" s="338"/>
      <c r="AJ22" s="338"/>
      <c r="AK22" s="338"/>
      <c r="AL22" s="338"/>
      <c r="AM22" s="327"/>
      <c r="AN22" s="325"/>
      <c r="AO22" s="325"/>
      <c r="AP22" s="325"/>
      <c r="AQ22" s="325"/>
      <c r="AR22" s="327"/>
      <c r="AS22" s="325"/>
      <c r="AT22" s="325"/>
      <c r="AU22" s="325"/>
      <c r="AV22" s="328"/>
      <c r="AW22" s="1095">
        <f t="shared" si="3"/>
        <v>24567</v>
      </c>
      <c r="AX22" s="338"/>
      <c r="AY22" s="338"/>
      <c r="AZ22" s="338"/>
      <c r="BA22" s="338"/>
      <c r="BB22" s="327"/>
      <c r="BC22" s="325"/>
      <c r="BD22" s="325"/>
      <c r="BE22" s="327"/>
      <c r="BF22" s="325"/>
      <c r="BG22" s="325"/>
      <c r="BH22" s="325"/>
      <c r="BI22" s="326"/>
      <c r="BJ22" s="325"/>
      <c r="BK22" s="325"/>
      <c r="BL22" s="325"/>
      <c r="BM22" s="325"/>
      <c r="BN22" s="981"/>
      <c r="BO22" s="1095">
        <f t="shared" si="4"/>
        <v>16405.692307692305</v>
      </c>
      <c r="BP22" s="338"/>
      <c r="BQ22" s="338"/>
      <c r="BR22" s="338"/>
      <c r="BS22" s="339"/>
      <c r="BT22" s="393"/>
      <c r="BU22" s="394"/>
      <c r="BV22" s="376"/>
      <c r="BW22" s="394"/>
      <c r="BX22" s="394"/>
      <c r="BY22" s="1353"/>
      <c r="BZ22" s="394"/>
      <c r="CA22" s="327"/>
      <c r="CB22" s="325"/>
      <c r="CC22" s="325"/>
      <c r="CD22" s="325"/>
      <c r="CE22" s="326"/>
      <c r="CF22" s="327"/>
      <c r="CG22" s="325"/>
      <c r="CH22" s="325"/>
      <c r="CI22" s="325"/>
      <c r="CJ22" s="328"/>
      <c r="CK22" s="1097">
        <f t="shared" si="1"/>
        <v>8161.3076923076951</v>
      </c>
      <c r="CL22" s="342"/>
      <c r="CM22" s="342"/>
      <c r="CN22" s="342"/>
      <c r="CO22" s="398"/>
      <c r="CP22" s="323"/>
      <c r="CQ22" s="322"/>
      <c r="CR22" s="325"/>
      <c r="CS22" s="327"/>
      <c r="CT22" s="322"/>
      <c r="CU22" s="328"/>
      <c r="CV22" s="325"/>
      <c r="CW22" s="325"/>
      <c r="CX22" s="325"/>
      <c r="CY22" s="770"/>
      <c r="CZ22" s="325"/>
      <c r="DA22" s="325"/>
      <c r="DB22" s="327"/>
      <c r="DC22" s="325"/>
      <c r="DD22" s="325"/>
      <c r="DE22" s="333"/>
      <c r="DF22" s="322"/>
      <c r="DG22" s="325"/>
      <c r="DH22" s="1397">
        <f>DH21+(DH$24-DH$21)/3</f>
        <v>8.4739073245634983E-2</v>
      </c>
      <c r="DI22" s="325"/>
      <c r="DJ22" s="334"/>
      <c r="DL22" s="1398"/>
    </row>
    <row r="23" spans="1:116" s="329" customFormat="1" ht="15" customHeight="1">
      <c r="A23" s="335" t="s">
        <v>256</v>
      </c>
      <c r="B23" s="310"/>
      <c r="C23" s="353">
        <f>C21+(C24-C21)/3*2</f>
        <v>865</v>
      </c>
      <c r="D23" s="337"/>
      <c r="E23" s="337"/>
      <c r="F23" s="1088"/>
      <c r="G23" s="344"/>
      <c r="H23" s="324"/>
      <c r="I23" s="323"/>
      <c r="J23" s="323"/>
      <c r="K23" s="325"/>
      <c r="L23" s="325"/>
      <c r="M23" s="325"/>
      <c r="N23" s="327"/>
      <c r="O23" s="325"/>
      <c r="P23" s="328"/>
      <c r="Q23" s="353">
        <f>Q21+(Q24-Q21)/3*2</f>
        <v>169126</v>
      </c>
      <c r="R23" s="340"/>
      <c r="S23" s="340"/>
      <c r="T23" s="340"/>
      <c r="U23" s="340"/>
      <c r="V23" s="327"/>
      <c r="W23" s="323"/>
      <c r="X23" s="325"/>
      <c r="Y23" s="325"/>
      <c r="AA23" s="327"/>
      <c r="AB23" s="323"/>
      <c r="AC23" s="325"/>
      <c r="AD23" s="325"/>
      <c r="AE23" s="330"/>
      <c r="AF23" s="752"/>
      <c r="AG23" s="753"/>
      <c r="AH23" s="1095">
        <f t="shared" si="2"/>
        <v>31226.153846153855</v>
      </c>
      <c r="AI23" s="338"/>
      <c r="AJ23" s="338"/>
      <c r="AK23" s="338"/>
      <c r="AL23" s="338"/>
      <c r="AM23" s="327"/>
      <c r="AN23" s="325"/>
      <c r="AO23" s="325"/>
      <c r="AP23" s="325"/>
      <c r="AQ23" s="325"/>
      <c r="AR23" s="327"/>
      <c r="AS23" s="325"/>
      <c r="AT23" s="325"/>
      <c r="AU23" s="325"/>
      <c r="AV23" s="328"/>
      <c r="AW23" s="1095">
        <f t="shared" si="3"/>
        <v>26397</v>
      </c>
      <c r="AX23" s="338"/>
      <c r="AY23" s="338"/>
      <c r="AZ23" s="338"/>
      <c r="BA23" s="338"/>
      <c r="BB23" s="327"/>
      <c r="BC23" s="325"/>
      <c r="BD23" s="325"/>
      <c r="BE23" s="327"/>
      <c r="BF23" s="325"/>
      <c r="BG23" s="325"/>
      <c r="BH23" s="325"/>
      <c r="BI23" s="326"/>
      <c r="BJ23" s="325"/>
      <c r="BK23" s="325"/>
      <c r="BL23" s="325"/>
      <c r="BM23" s="325"/>
      <c r="BN23" s="981"/>
      <c r="BO23" s="1095">
        <f t="shared" si="4"/>
        <v>17604.461538461535</v>
      </c>
      <c r="BP23" s="338"/>
      <c r="BQ23" s="338"/>
      <c r="BR23" s="338"/>
      <c r="BS23" s="339"/>
      <c r="BT23" s="393"/>
      <c r="BU23" s="394"/>
      <c r="BV23" s="376"/>
      <c r="BW23" s="394"/>
      <c r="BX23" s="394"/>
      <c r="BY23" s="1353"/>
      <c r="BZ23" s="394"/>
      <c r="CA23" s="327"/>
      <c r="CB23" s="325"/>
      <c r="CC23" s="325"/>
      <c r="CD23" s="325"/>
      <c r="CE23" s="326"/>
      <c r="CF23" s="327"/>
      <c r="CG23" s="325"/>
      <c r="CH23" s="325"/>
      <c r="CI23" s="325"/>
      <c r="CJ23" s="328"/>
      <c r="CK23" s="1097">
        <f t="shared" si="1"/>
        <v>8792.5384615384646</v>
      </c>
      <c r="CL23" s="342"/>
      <c r="CM23" s="342"/>
      <c r="CN23" s="342"/>
      <c r="CO23" s="398"/>
      <c r="CP23" s="323"/>
      <c r="CQ23" s="322"/>
      <c r="CR23" s="325"/>
      <c r="CS23" s="327"/>
      <c r="CT23" s="322"/>
      <c r="CU23" s="328"/>
      <c r="CV23" s="325"/>
      <c r="CW23" s="325"/>
      <c r="CX23" s="325"/>
      <c r="CY23" s="770"/>
      <c r="CZ23" s="325"/>
      <c r="DA23" s="325"/>
      <c r="DB23" s="327"/>
      <c r="DC23" s="325"/>
      <c r="DD23" s="325"/>
      <c r="DE23" s="333"/>
      <c r="DF23" s="322"/>
      <c r="DG23" s="325"/>
      <c r="DH23" s="1397">
        <f>DH22+(DH$24-DH$21)/3</f>
        <v>0.10826778781518633</v>
      </c>
      <c r="DI23" s="325"/>
      <c r="DJ23" s="334"/>
      <c r="DL23" s="1398"/>
    </row>
    <row r="24" spans="1:116" s="329" customFormat="1" ht="15" customHeight="1">
      <c r="A24" s="335" t="s">
        <v>257</v>
      </c>
      <c r="B24" s="310" t="s">
        <v>551</v>
      </c>
      <c r="C24" s="176">
        <v>954</v>
      </c>
      <c r="D24" s="337">
        <v>591</v>
      </c>
      <c r="E24" s="337">
        <v>363</v>
      </c>
      <c r="F24" s="338"/>
      <c r="G24" s="339"/>
      <c r="H24" s="324"/>
      <c r="I24" s="323"/>
      <c r="J24" s="323"/>
      <c r="K24" s="325"/>
      <c r="L24" s="325"/>
      <c r="M24" s="325"/>
      <c r="N24" s="327"/>
      <c r="O24" s="325"/>
      <c r="P24" s="328"/>
      <c r="Q24" s="176">
        <v>188700</v>
      </c>
      <c r="R24" s="340">
        <v>120551</v>
      </c>
      <c r="S24" s="340">
        <v>68149</v>
      </c>
      <c r="T24" s="340">
        <v>163830</v>
      </c>
      <c r="U24" s="340">
        <v>24870</v>
      </c>
      <c r="V24" s="327"/>
      <c r="W24" s="323"/>
      <c r="X24" s="325"/>
      <c r="Y24" s="325"/>
      <c r="AA24" s="327"/>
      <c r="AB24" s="323"/>
      <c r="AC24" s="325"/>
      <c r="AD24" s="325"/>
      <c r="AE24" s="330"/>
      <c r="AF24" s="752"/>
      <c r="AG24" s="753"/>
      <c r="AH24" s="1095">
        <f t="shared" si="2"/>
        <v>32936.076923076929</v>
      </c>
      <c r="AI24" s="338"/>
      <c r="AJ24" s="338"/>
      <c r="AK24" s="338"/>
      <c r="AL24" s="338"/>
      <c r="AM24" s="327"/>
      <c r="AN24" s="325"/>
      <c r="AO24" s="325"/>
      <c r="AP24" s="325"/>
      <c r="AQ24" s="325"/>
      <c r="AR24" s="327"/>
      <c r="AS24" s="325"/>
      <c r="AT24" s="325"/>
      <c r="AU24" s="325"/>
      <c r="AV24" s="328"/>
      <c r="AW24" s="1095">
        <f t="shared" si="3"/>
        <v>28227</v>
      </c>
      <c r="AX24" s="338">
        <v>14508</v>
      </c>
      <c r="AY24" s="338">
        <v>9038</v>
      </c>
      <c r="AZ24" s="338">
        <v>21800</v>
      </c>
      <c r="BA24" s="338">
        <v>1746</v>
      </c>
      <c r="BB24" s="327"/>
      <c r="BC24" s="325"/>
      <c r="BD24" s="325"/>
      <c r="BE24" s="327"/>
      <c r="BF24" s="325"/>
      <c r="BG24" s="325"/>
      <c r="BH24" s="325"/>
      <c r="BI24" s="326"/>
      <c r="BJ24" s="325"/>
      <c r="BK24" s="325"/>
      <c r="BL24" s="325"/>
      <c r="BM24" s="325"/>
      <c r="BN24" s="981"/>
      <c r="BO24" s="1095">
        <f t="shared" si="4"/>
        <v>18803.230769230766</v>
      </c>
      <c r="BP24" s="338">
        <v>9612</v>
      </c>
      <c r="BQ24" s="338">
        <v>6397</v>
      </c>
      <c r="BR24" s="338">
        <v>14797</v>
      </c>
      <c r="BS24" s="339">
        <v>1212</v>
      </c>
      <c r="BT24" s="393"/>
      <c r="BU24" s="394"/>
      <c r="BV24" s="376"/>
      <c r="BW24" s="394"/>
      <c r="BX24" s="394"/>
      <c r="BY24" s="1353"/>
      <c r="BZ24" s="394"/>
      <c r="CA24" s="327"/>
      <c r="CB24" s="325"/>
      <c r="CC24" s="325"/>
      <c r="CD24" s="325"/>
      <c r="CE24" s="326"/>
      <c r="CF24" s="327"/>
      <c r="CG24" s="325"/>
      <c r="CH24" s="325"/>
      <c r="CI24" s="325"/>
      <c r="CJ24" s="328"/>
      <c r="CK24" s="1097">
        <f t="shared" si="1"/>
        <v>9423.7692307692341</v>
      </c>
      <c r="CL24" s="342">
        <f t="shared" ref="CL24:CO26" si="5">AX24-BP24</f>
        <v>4896</v>
      </c>
      <c r="CM24" s="342">
        <f t="shared" si="5"/>
        <v>2641</v>
      </c>
      <c r="CN24" s="342">
        <f t="shared" si="5"/>
        <v>7003</v>
      </c>
      <c r="CO24" s="398">
        <f t="shared" si="5"/>
        <v>534</v>
      </c>
      <c r="CP24" s="323"/>
      <c r="CQ24" s="322"/>
      <c r="CR24" s="325"/>
      <c r="CS24" s="327"/>
      <c r="CT24" s="322"/>
      <c r="CU24" s="328"/>
      <c r="CV24" s="325">
        <v>18916814</v>
      </c>
      <c r="CW24" s="325"/>
      <c r="CX24" s="325"/>
      <c r="CY24" s="770"/>
      <c r="CZ24" s="325"/>
      <c r="DA24" s="325"/>
      <c r="DB24" s="327"/>
      <c r="DC24" s="325"/>
      <c r="DD24" s="325"/>
      <c r="DE24" s="333"/>
      <c r="DF24" s="322"/>
      <c r="DG24" s="325"/>
      <c r="DH24" s="1392">
        <f>U24/Q24</f>
        <v>0.13179650238473767</v>
      </c>
      <c r="DI24" s="325"/>
      <c r="DJ24" s="334"/>
      <c r="DK24" s="1400">
        <f>(1-DH24)*Q24/(AP_C7!K56+AP_C7!N56)</f>
        <v>6.5262955310255123E-3</v>
      </c>
      <c r="DL24" s="1398">
        <f>DH24*Q24/(AP_C7!L56+AP_C7!O56)</f>
        <v>1.1314455763971171E-3</v>
      </c>
    </row>
    <row r="25" spans="1:116" s="329" customFormat="1" ht="15" customHeight="1">
      <c r="A25" s="335" t="s">
        <v>696</v>
      </c>
      <c r="B25" s="310" t="s">
        <v>551</v>
      </c>
      <c r="C25" s="176">
        <v>1225</v>
      </c>
      <c r="D25" s="337">
        <v>795</v>
      </c>
      <c r="E25" s="337">
        <v>430</v>
      </c>
      <c r="F25" s="338">
        <v>1080</v>
      </c>
      <c r="G25" s="339">
        <v>145</v>
      </c>
      <c r="H25" s="324"/>
      <c r="I25" s="323"/>
      <c r="J25" s="323"/>
      <c r="K25" s="325"/>
      <c r="L25" s="325"/>
      <c r="M25" s="325"/>
      <c r="N25" s="327"/>
      <c r="O25" s="325"/>
      <c r="P25" s="328"/>
      <c r="Q25" s="313">
        <v>243668</v>
      </c>
      <c r="R25" s="340">
        <v>151204</v>
      </c>
      <c r="S25" s="340">
        <v>97464</v>
      </c>
      <c r="T25" s="340">
        <v>215595</v>
      </c>
      <c r="U25" s="340">
        <v>33073</v>
      </c>
      <c r="V25" s="327"/>
      <c r="W25" s="323"/>
      <c r="X25" s="325"/>
      <c r="Y25" s="325"/>
      <c r="AA25" s="327"/>
      <c r="AB25" s="323"/>
      <c r="AC25" s="325"/>
      <c r="AD25" s="325"/>
      <c r="AE25" s="330"/>
      <c r="AF25" s="752"/>
      <c r="AG25" s="753"/>
      <c r="AH25" s="341">
        <f>AK25+AL25</f>
        <v>34646</v>
      </c>
      <c r="AI25" s="338">
        <v>21132</v>
      </c>
      <c r="AJ25" s="338">
        <v>13514</v>
      </c>
      <c r="AK25" s="338">
        <v>30652</v>
      </c>
      <c r="AL25" s="338">
        <v>3994</v>
      </c>
      <c r="AM25" s="327"/>
      <c r="AN25" s="325"/>
      <c r="AO25" s="325"/>
      <c r="AP25" s="325"/>
      <c r="AQ25" s="325"/>
      <c r="AR25" s="327"/>
      <c r="AS25" s="325"/>
      <c r="AT25" s="325"/>
      <c r="AU25" s="325"/>
      <c r="AV25" s="328"/>
      <c r="AW25" s="341">
        <f>AZ25+BA25</f>
        <v>30057</v>
      </c>
      <c r="AX25" s="338">
        <v>17969</v>
      </c>
      <c r="AY25" s="338">
        <v>12088</v>
      </c>
      <c r="AZ25" s="338">
        <v>27996</v>
      </c>
      <c r="BA25" s="338">
        <v>2061</v>
      </c>
      <c r="BB25" s="327"/>
      <c r="BC25" s="325"/>
      <c r="BD25" s="325"/>
      <c r="BE25" s="327"/>
      <c r="BF25" s="325"/>
      <c r="BG25" s="325"/>
      <c r="BH25" s="325"/>
      <c r="BI25" s="326"/>
      <c r="BJ25" s="325"/>
      <c r="BK25" s="325"/>
      <c r="BL25" s="325"/>
      <c r="BM25" s="325"/>
      <c r="BN25" s="981"/>
      <c r="BO25" s="317">
        <f>BR25+BS25</f>
        <v>20002</v>
      </c>
      <c r="BP25" s="338">
        <v>11766</v>
      </c>
      <c r="BQ25" s="338">
        <v>8236</v>
      </c>
      <c r="BR25" s="338">
        <v>18671</v>
      </c>
      <c r="BS25" s="339">
        <v>1331</v>
      </c>
      <c r="BT25" s="393"/>
      <c r="BU25" s="394"/>
      <c r="BV25" s="376"/>
      <c r="BW25" s="394"/>
      <c r="BX25" s="394"/>
      <c r="BY25" s="1353"/>
      <c r="BZ25" s="394"/>
      <c r="CA25" s="327"/>
      <c r="CB25" s="325"/>
      <c r="CC25" s="325"/>
      <c r="CD25" s="325"/>
      <c r="CE25" s="326"/>
      <c r="CF25" s="327"/>
      <c r="CG25" s="325"/>
      <c r="CH25" s="325"/>
      <c r="CI25" s="325"/>
      <c r="CJ25" s="328"/>
      <c r="CK25" s="331">
        <f t="shared" si="1"/>
        <v>10055</v>
      </c>
      <c r="CL25" s="342">
        <f t="shared" si="5"/>
        <v>6203</v>
      </c>
      <c r="CM25" s="342">
        <f t="shared" si="5"/>
        <v>3852</v>
      </c>
      <c r="CN25" s="342">
        <f t="shared" si="5"/>
        <v>9325</v>
      </c>
      <c r="CO25" s="398">
        <f t="shared" si="5"/>
        <v>730</v>
      </c>
      <c r="CP25" s="323"/>
      <c r="CQ25" s="322"/>
      <c r="CR25" s="325"/>
      <c r="CS25" s="327"/>
      <c r="CT25" s="322"/>
      <c r="CU25" s="328"/>
      <c r="CV25" s="325">
        <v>24572379</v>
      </c>
      <c r="CW25" s="325"/>
      <c r="CX25" s="325"/>
      <c r="CY25" s="770"/>
      <c r="CZ25" s="325"/>
      <c r="DA25" s="325"/>
      <c r="DB25" s="327"/>
      <c r="DC25" s="325"/>
      <c r="DD25" s="325"/>
      <c r="DE25" s="333"/>
      <c r="DF25" s="322"/>
      <c r="DG25" s="325"/>
      <c r="DH25" s="1392">
        <f>U25/Q25</f>
        <v>0.13572976344862683</v>
      </c>
      <c r="DI25" s="325"/>
      <c r="DJ25" s="334"/>
      <c r="DK25" s="1400">
        <f>(1-DH25)*Q25/(AP_C7!K57+AP_C7!N57)</f>
        <v>8.3682600380614348E-3</v>
      </c>
      <c r="DL25" s="1398">
        <f>DH25*Q25/(AP_C7!L57+AP_C7!O57)</f>
        <v>1.5008776168986175E-3</v>
      </c>
    </row>
    <row r="26" spans="1:116" s="329" customFormat="1" ht="15" customHeight="1">
      <c r="A26" s="335" t="s">
        <v>697</v>
      </c>
      <c r="B26" s="310" t="s">
        <v>551</v>
      </c>
      <c r="C26" s="313">
        <v>1874</v>
      </c>
      <c r="D26" s="337">
        <v>1018</v>
      </c>
      <c r="E26" s="337">
        <v>856</v>
      </c>
      <c r="F26" s="338">
        <v>1588</v>
      </c>
      <c r="G26" s="339">
        <v>286</v>
      </c>
      <c r="H26" s="324"/>
      <c r="I26" s="323"/>
      <c r="J26" s="323"/>
      <c r="K26" s="325"/>
      <c r="L26" s="325"/>
      <c r="M26" s="325"/>
      <c r="N26" s="327"/>
      <c r="O26" s="325"/>
      <c r="P26" s="328"/>
      <c r="Q26" s="313">
        <v>396948</v>
      </c>
      <c r="R26" s="340">
        <v>223714</v>
      </c>
      <c r="S26" s="340">
        <v>173234</v>
      </c>
      <c r="T26" s="340">
        <v>337009</v>
      </c>
      <c r="U26" s="340">
        <v>59939</v>
      </c>
      <c r="V26" s="327"/>
      <c r="W26" s="323"/>
      <c r="X26" s="325"/>
      <c r="Y26" s="325"/>
      <c r="AA26" s="327"/>
      <c r="AB26" s="323"/>
      <c r="AC26" s="325"/>
      <c r="AD26" s="325"/>
      <c r="AE26" s="330"/>
      <c r="AF26" s="752"/>
      <c r="AG26" s="753"/>
      <c r="AH26" s="341">
        <f>AK26+AL26</f>
        <v>63551</v>
      </c>
      <c r="AI26" s="338">
        <v>40638</v>
      </c>
      <c r="AJ26" s="338">
        <v>22913</v>
      </c>
      <c r="AK26" s="338">
        <v>54458</v>
      </c>
      <c r="AL26" s="338">
        <v>9093</v>
      </c>
      <c r="AM26" s="327"/>
      <c r="AN26" s="325"/>
      <c r="AO26" s="325"/>
      <c r="AP26" s="325"/>
      <c r="AQ26" s="325"/>
      <c r="AR26" s="327"/>
      <c r="AS26" s="325"/>
      <c r="AT26" s="325"/>
      <c r="AU26" s="325"/>
      <c r="AV26" s="328"/>
      <c r="AW26" s="341">
        <f>AZ26+BA26</f>
        <v>42754</v>
      </c>
      <c r="AX26" s="338">
        <v>23210</v>
      </c>
      <c r="AY26" s="338">
        <v>19544</v>
      </c>
      <c r="AZ26" s="338">
        <v>38978</v>
      </c>
      <c r="BA26" s="338">
        <v>3776</v>
      </c>
      <c r="BB26" s="327"/>
      <c r="BC26" s="325"/>
      <c r="BD26" s="325"/>
      <c r="BE26" s="327"/>
      <c r="BF26" s="325"/>
      <c r="BG26" s="325"/>
      <c r="BH26" s="325"/>
      <c r="BI26" s="326"/>
      <c r="BJ26" s="325"/>
      <c r="BK26" s="325"/>
      <c r="BL26" s="325"/>
      <c r="BM26" s="325"/>
      <c r="BN26" s="981"/>
      <c r="BO26" s="317">
        <f>BR26+BS26</f>
        <v>30025</v>
      </c>
      <c r="BP26" s="338">
        <v>15842</v>
      </c>
      <c r="BQ26" s="338">
        <v>14183</v>
      </c>
      <c r="BR26" s="338">
        <v>27350</v>
      </c>
      <c r="BS26" s="339">
        <v>2675</v>
      </c>
      <c r="BT26" s="393">
        <v>0.34793354943273908</v>
      </c>
      <c r="BU26" s="394">
        <f>BT26-BV26</f>
        <v>0.33768233387358187</v>
      </c>
      <c r="BV26" s="376">
        <v>1.0251215559157213E-2</v>
      </c>
      <c r="BW26" s="394">
        <v>0.32901134521880065</v>
      </c>
      <c r="BX26" s="394">
        <v>0.32305510534846027</v>
      </c>
      <c r="BY26" s="1326">
        <f>BX26*0.5</f>
        <v>0.16152755267423013</v>
      </c>
      <c r="BZ26" s="1366">
        <f>BV26*19+(BT26-BV26)*16+BW26*15+(BX26-BY26)*12+BY26*9</f>
        <v>13.92493922204214</v>
      </c>
      <c r="CA26" s="327"/>
      <c r="CB26" s="325"/>
      <c r="CC26" s="325"/>
      <c r="CD26" s="325"/>
      <c r="CE26" s="326"/>
      <c r="CF26" s="327"/>
      <c r="CG26" s="325"/>
      <c r="CH26" s="325"/>
      <c r="CI26" s="325"/>
      <c r="CJ26" s="328"/>
      <c r="CK26" s="331">
        <f t="shared" si="1"/>
        <v>12729</v>
      </c>
      <c r="CL26" s="342">
        <f t="shared" si="5"/>
        <v>7368</v>
      </c>
      <c r="CM26" s="342">
        <f t="shared" si="5"/>
        <v>5361</v>
      </c>
      <c r="CN26" s="342">
        <f t="shared" si="5"/>
        <v>11628</v>
      </c>
      <c r="CO26" s="398">
        <f t="shared" si="5"/>
        <v>1101</v>
      </c>
      <c r="CP26" s="323"/>
      <c r="CQ26" s="322"/>
      <c r="CR26" s="325"/>
      <c r="CS26" s="327"/>
      <c r="CT26" s="322"/>
      <c r="CU26" s="328"/>
      <c r="CV26" s="325">
        <v>35331921</v>
      </c>
      <c r="CW26" s="325"/>
      <c r="CX26" s="325"/>
      <c r="CY26" s="770"/>
      <c r="CZ26" s="325"/>
      <c r="DA26" s="325"/>
      <c r="DB26" s="327"/>
      <c r="DC26" s="325"/>
      <c r="DD26" s="325"/>
      <c r="DE26" s="333"/>
      <c r="DF26" s="322"/>
      <c r="DG26" s="325"/>
      <c r="DH26" s="1392">
        <f>U26/Q26</f>
        <v>0.15099962715519413</v>
      </c>
      <c r="DI26" s="325"/>
      <c r="DJ26" s="334"/>
      <c r="DK26" s="1400">
        <f>(1-DH26)*Q26/(AP_C7!K58+AP_C7!N58)</f>
        <v>1.3358030079471471E-2</v>
      </c>
      <c r="DL26" s="1398">
        <f>DH26*Q26/(AP_C7!L58+AP_C7!O58)</f>
        <v>2.713282350071052E-3</v>
      </c>
    </row>
    <row r="27" spans="1:116" s="313" customFormat="1" ht="15.75" customHeight="1">
      <c r="A27" s="335" t="s">
        <v>274</v>
      </c>
      <c r="B27" s="391" t="s">
        <v>298</v>
      </c>
      <c r="C27" s="176">
        <f t="shared" ref="C27:E30" si="6">H27+K27+N27</f>
        <v>1893</v>
      </c>
      <c r="D27" s="176">
        <f t="shared" si="6"/>
        <v>1038</v>
      </c>
      <c r="E27" s="176">
        <f t="shared" si="6"/>
        <v>855</v>
      </c>
      <c r="F27" s="345"/>
      <c r="G27" s="345"/>
      <c r="H27" s="346">
        <v>465</v>
      </c>
      <c r="I27" s="347">
        <f>H27-J27:J28</f>
        <v>187</v>
      </c>
      <c r="J27" s="347">
        <v>278</v>
      </c>
      <c r="K27" s="347">
        <v>1399</v>
      </c>
      <c r="L27" s="347">
        <f>K27-M27</f>
        <v>833</v>
      </c>
      <c r="M27" s="347">
        <v>566</v>
      </c>
      <c r="N27" s="315">
        <v>29</v>
      </c>
      <c r="O27" s="313">
        <f>N27-P27</f>
        <v>18</v>
      </c>
      <c r="P27" s="206">
        <v>11</v>
      </c>
      <c r="Q27" s="313">
        <f>V27+AA27</f>
        <v>401772</v>
      </c>
      <c r="R27" s="313">
        <f>W27+AB27</f>
        <v>220212</v>
      </c>
      <c r="S27" s="313">
        <f>X27+AC27</f>
        <v>181560</v>
      </c>
      <c r="V27" s="346">
        <v>345634</v>
      </c>
      <c r="W27" s="347">
        <f>V27-X27</f>
        <v>199180</v>
      </c>
      <c r="X27" s="347">
        <v>146454</v>
      </c>
      <c r="Y27" s="347"/>
      <c r="Z27" s="347"/>
      <c r="AA27" s="346">
        <v>56138</v>
      </c>
      <c r="AB27" s="347">
        <f>AA27-AC27</f>
        <v>21032</v>
      </c>
      <c r="AC27" s="347">
        <v>35106</v>
      </c>
      <c r="AD27" s="347"/>
      <c r="AE27" s="347"/>
      <c r="AF27" s="341"/>
      <c r="AG27" s="430"/>
      <c r="AH27" s="341">
        <f>AM27+AR27</f>
        <v>74865</v>
      </c>
      <c r="AI27" s="347">
        <f>AN27+AS27</f>
        <v>44795</v>
      </c>
      <c r="AJ27" s="347">
        <f>AO27+AT27</f>
        <v>30070</v>
      </c>
      <c r="AK27" s="347"/>
      <c r="AL27" s="347"/>
      <c r="AM27" s="315">
        <v>64104</v>
      </c>
      <c r="AN27" s="313">
        <f>AM27-AO27</f>
        <v>40846</v>
      </c>
      <c r="AO27" s="313">
        <v>23258</v>
      </c>
      <c r="AR27" s="315">
        <v>10761</v>
      </c>
      <c r="AS27" s="313">
        <f>AR27-AT27</f>
        <v>3949</v>
      </c>
      <c r="AT27" s="313">
        <v>6812</v>
      </c>
      <c r="AV27" s="348"/>
      <c r="AW27" s="349">
        <f t="shared" ref="AW27:AY30" si="7">BB27+BE27+BJ27</f>
        <v>43666</v>
      </c>
      <c r="AX27" s="349">
        <f t="shared" si="7"/>
        <v>23411</v>
      </c>
      <c r="AY27" s="349">
        <f t="shared" si="7"/>
        <v>20255</v>
      </c>
      <c r="AZ27" s="349"/>
      <c r="BA27" s="349"/>
      <c r="BB27" s="315">
        <v>18047</v>
      </c>
      <c r="BC27" s="313">
        <f>BB27-BD27</f>
        <v>8341</v>
      </c>
      <c r="BD27" s="313">
        <v>9706</v>
      </c>
      <c r="BE27" s="315">
        <v>24348</v>
      </c>
      <c r="BF27" s="313">
        <f>BE27-BG27</f>
        <v>14274</v>
      </c>
      <c r="BG27" s="313">
        <v>10074</v>
      </c>
      <c r="BI27" s="314"/>
      <c r="BJ27" s="313">
        <v>1271</v>
      </c>
      <c r="BK27" s="313">
        <f>BJ27-BL27</f>
        <v>796</v>
      </c>
      <c r="BL27" s="313">
        <v>475</v>
      </c>
      <c r="BN27" s="206"/>
      <c r="BO27" s="343">
        <f t="shared" ref="BO27:BO41" si="8">SUM(BO$24:BO$26)/SUM(AW$24:AW$26)*AW27</f>
        <v>29746.638460472601</v>
      </c>
      <c r="BS27" s="314"/>
      <c r="BT27" s="393"/>
      <c r="BU27" s="394"/>
      <c r="BV27" s="376"/>
      <c r="BW27" s="394"/>
      <c r="BX27" s="394"/>
      <c r="BY27" s="1353"/>
      <c r="BZ27" s="394"/>
      <c r="CA27" s="315"/>
      <c r="CE27" s="314"/>
      <c r="CF27" s="315"/>
      <c r="CJ27" s="206"/>
      <c r="CK27" s="331">
        <f t="shared" si="1"/>
        <v>13919.361539527399</v>
      </c>
      <c r="CO27" s="314"/>
      <c r="CQ27" s="316"/>
      <c r="CR27" s="316"/>
      <c r="CS27" s="315"/>
      <c r="CT27" s="316"/>
      <c r="CU27" s="350"/>
      <c r="CV27" s="313">
        <f>CY27+DB27+DE27</f>
        <v>39140492</v>
      </c>
      <c r="CW27" s="316">
        <f>CZ27+DC27+DF27</f>
        <v>21973744</v>
      </c>
      <c r="CX27" s="316">
        <f>DA27+DD27+DG27</f>
        <v>17166748</v>
      </c>
      <c r="CY27" s="315">
        <v>20436678</v>
      </c>
      <c r="CZ27" s="313">
        <f>CY27-DA27</f>
        <v>9781103</v>
      </c>
      <c r="DA27" s="316">
        <v>10655575</v>
      </c>
      <c r="DB27" s="315">
        <v>17217672</v>
      </c>
      <c r="DC27" s="313">
        <f>DB27-DD27</f>
        <v>10741712</v>
      </c>
      <c r="DD27" s="313">
        <v>6475960</v>
      </c>
      <c r="DE27" s="315">
        <v>1486142</v>
      </c>
      <c r="DF27" s="313">
        <f>DE27-DG27</f>
        <v>1450929</v>
      </c>
      <c r="DG27" s="313">
        <v>35213</v>
      </c>
      <c r="DH27" s="1273">
        <f>DH26+(DH$46-DH$26)/20</f>
        <v>0.15669964579743442</v>
      </c>
      <c r="DI27" s="316"/>
      <c r="DJ27" s="320"/>
      <c r="DK27" s="1400">
        <f>(1-DH27)*Q27/(AP_C7!K59+AP_C7!N59)</f>
        <v>1.3396047359324948E-2</v>
      </c>
      <c r="DL27" s="1398">
        <f>DH27*Q27/(AP_C7!L59+AP_C7!O59)</f>
        <v>2.8428044394999113E-3</v>
      </c>
    </row>
    <row r="28" spans="1:116" s="313" customFormat="1" ht="16">
      <c r="A28" s="335" t="s">
        <v>51</v>
      </c>
      <c r="B28" s="391" t="s">
        <v>298</v>
      </c>
      <c r="C28" s="176">
        <f t="shared" si="6"/>
        <v>1914</v>
      </c>
      <c r="D28" s="176">
        <f t="shared" si="6"/>
        <v>1046</v>
      </c>
      <c r="E28" s="176">
        <f t="shared" si="6"/>
        <v>868</v>
      </c>
      <c r="F28" s="345"/>
      <c r="G28" s="345"/>
      <c r="H28" s="346">
        <v>483</v>
      </c>
      <c r="I28" s="347">
        <f>H28-J28:J29</f>
        <v>187</v>
      </c>
      <c r="J28" s="347">
        <v>296</v>
      </c>
      <c r="K28" s="347">
        <v>1394</v>
      </c>
      <c r="L28" s="347">
        <f t="shared" ref="L28:L41" si="9">K28-M28</f>
        <v>835</v>
      </c>
      <c r="M28" s="313">
        <v>559</v>
      </c>
      <c r="N28" s="315">
        <v>37</v>
      </c>
      <c r="O28" s="313">
        <f t="shared" ref="O28:O41" si="10">N28-P28</f>
        <v>24</v>
      </c>
      <c r="P28" s="206">
        <v>13</v>
      </c>
      <c r="Q28" s="313">
        <f t="shared" ref="Q28:Q91" si="11">V28+AA28</f>
        <v>409586</v>
      </c>
      <c r="R28" s="313">
        <f t="shared" ref="R28:S30" si="12">W28+AB28</f>
        <v>223938</v>
      </c>
      <c r="S28" s="313">
        <f t="shared" si="12"/>
        <v>185648</v>
      </c>
      <c r="V28" s="346">
        <v>348412</v>
      </c>
      <c r="W28" s="347">
        <f t="shared" ref="W28:W41" si="13">V28-X28</f>
        <v>200266</v>
      </c>
      <c r="X28" s="347">
        <v>148146</v>
      </c>
      <c r="Y28" s="347"/>
      <c r="Z28" s="347"/>
      <c r="AA28" s="346">
        <v>61174</v>
      </c>
      <c r="AB28" s="347">
        <f t="shared" ref="AB28:AB41" si="14">AA28-AC28</f>
        <v>23672</v>
      </c>
      <c r="AC28" s="347">
        <v>37502</v>
      </c>
      <c r="AD28" s="347"/>
      <c r="AE28" s="347"/>
      <c r="AF28" s="341"/>
      <c r="AG28" s="430"/>
      <c r="AH28" s="341">
        <f t="shared" ref="AH28:AH82" si="15">AM28+AR28</f>
        <v>73902</v>
      </c>
      <c r="AI28" s="347">
        <f t="shared" ref="AI28:AI41" si="16">AN28+AS28</f>
        <v>42836</v>
      </c>
      <c r="AJ28" s="347">
        <f>AO28+AT28</f>
        <v>31066</v>
      </c>
      <c r="AK28" s="347"/>
      <c r="AL28" s="347"/>
      <c r="AM28" s="315">
        <v>61662</v>
      </c>
      <c r="AN28" s="313">
        <f t="shared" ref="AN28:AN41" si="17">AM28-AO28</f>
        <v>37264</v>
      </c>
      <c r="AO28" s="313">
        <v>24398</v>
      </c>
      <c r="AR28" s="315">
        <v>12240</v>
      </c>
      <c r="AS28" s="313">
        <f t="shared" ref="AS28:AS41" si="18">AR28-AT28</f>
        <v>5572</v>
      </c>
      <c r="AT28" s="313">
        <v>6668</v>
      </c>
      <c r="AV28" s="348"/>
      <c r="AW28" s="349">
        <f t="shared" si="7"/>
        <v>44244</v>
      </c>
      <c r="AX28" s="349">
        <f t="shared" si="7"/>
        <v>23042</v>
      </c>
      <c r="AY28" s="349">
        <f t="shared" si="7"/>
        <v>21202</v>
      </c>
      <c r="AZ28" s="349"/>
      <c r="BA28" s="349"/>
      <c r="BB28" s="315">
        <v>18437</v>
      </c>
      <c r="BC28" s="313">
        <f t="shared" ref="BC28:BC41" si="19">BB28-BD28</f>
        <v>7887</v>
      </c>
      <c r="BD28" s="313">
        <v>10550</v>
      </c>
      <c r="BE28" s="315">
        <v>24321</v>
      </c>
      <c r="BF28" s="313">
        <f t="shared" ref="BF28:BF41" si="20">BE28-BG28</f>
        <v>14102</v>
      </c>
      <c r="BG28" s="313">
        <v>10219</v>
      </c>
      <c r="BI28" s="314"/>
      <c r="BJ28" s="313">
        <v>1486</v>
      </c>
      <c r="BK28" s="313">
        <f t="shared" ref="BK28:BK41" si="21">BJ28-BL28</f>
        <v>1053</v>
      </c>
      <c r="BL28" s="313">
        <v>433</v>
      </c>
      <c r="BN28" s="206"/>
      <c r="BO28" s="343">
        <f t="shared" si="8"/>
        <v>30140.390052790495</v>
      </c>
      <c r="BS28" s="314"/>
      <c r="BT28" s="393"/>
      <c r="BU28" s="394"/>
      <c r="BV28" s="376"/>
      <c r="BW28" s="394"/>
      <c r="BX28" s="394"/>
      <c r="BY28" s="1353"/>
      <c r="BZ28" s="394"/>
      <c r="CA28" s="315"/>
      <c r="CE28" s="314"/>
      <c r="CF28" s="315"/>
      <c r="CJ28" s="206"/>
      <c r="CK28" s="331">
        <f t="shared" si="1"/>
        <v>14103.609947209505</v>
      </c>
      <c r="CO28" s="314"/>
      <c r="CQ28" s="316"/>
      <c r="CR28" s="316"/>
      <c r="CS28" s="315"/>
      <c r="CT28" s="316"/>
      <c r="CU28" s="350"/>
      <c r="CV28" s="313">
        <f t="shared" ref="CV28:CV41" si="22">CY28+DB28+DE28</f>
        <v>39556544</v>
      </c>
      <c r="CW28" s="316">
        <f t="shared" ref="CW28:CW41" si="23">CZ28+DC28+DF28</f>
        <v>21471064</v>
      </c>
      <c r="CX28" s="316">
        <f t="shared" ref="CX28:CX41" si="24">DA28+DD28+DG28</f>
        <v>18085480</v>
      </c>
      <c r="CY28" s="315">
        <v>20281843</v>
      </c>
      <c r="CZ28" s="313">
        <f t="shared" ref="CZ28:CZ41" si="25">CY28-DA28</f>
        <v>9031907</v>
      </c>
      <c r="DA28" s="316">
        <v>11249936</v>
      </c>
      <c r="DB28" s="315">
        <v>17505311</v>
      </c>
      <c r="DC28" s="313">
        <f t="shared" ref="DC28:DC41" si="26">DB28-DD28</f>
        <v>10912747</v>
      </c>
      <c r="DD28" s="313">
        <v>6592564</v>
      </c>
      <c r="DE28" s="315">
        <v>1769390</v>
      </c>
      <c r="DF28" s="313">
        <f t="shared" ref="DF28:DF41" si="27">DE28-DG28</f>
        <v>1526410</v>
      </c>
      <c r="DG28" s="313">
        <v>242980</v>
      </c>
      <c r="DH28" s="1397">
        <f t="shared" ref="DH28:DH45" si="28">DH27+(DH$46-DH$26)/20</f>
        <v>0.16239966443967471</v>
      </c>
      <c r="DI28" s="316"/>
      <c r="DJ28" s="320"/>
      <c r="DK28" s="1400">
        <f>(1-DH28)*Q28/(AP_C7!K60+AP_C7!N60)</f>
        <v>1.3527626546304912E-2</v>
      </c>
      <c r="DL28" s="1398">
        <f>DH28*Q28/(AP_C7!L60+AP_C7!O60)</f>
        <v>2.9953975406314371E-3</v>
      </c>
    </row>
    <row r="29" spans="1:116" s="313" customFormat="1" ht="16">
      <c r="A29" s="335" t="s">
        <v>258</v>
      </c>
      <c r="B29" s="391" t="s">
        <v>298</v>
      </c>
      <c r="C29" s="176">
        <f t="shared" si="6"/>
        <v>1920</v>
      </c>
      <c r="D29" s="176">
        <f t="shared" si="6"/>
        <v>1025</v>
      </c>
      <c r="E29" s="176">
        <f t="shared" si="6"/>
        <v>895</v>
      </c>
      <c r="F29" s="345"/>
      <c r="G29" s="345"/>
      <c r="H29" s="346">
        <v>493</v>
      </c>
      <c r="I29" s="347">
        <f t="shared" ref="I29:I41" si="29">H29-J29:J30</f>
        <v>177</v>
      </c>
      <c r="J29" s="347">
        <v>316</v>
      </c>
      <c r="K29" s="347">
        <v>1386</v>
      </c>
      <c r="L29" s="347">
        <f t="shared" si="9"/>
        <v>821</v>
      </c>
      <c r="M29" s="313">
        <v>565</v>
      </c>
      <c r="N29" s="315">
        <v>41</v>
      </c>
      <c r="O29" s="313">
        <f t="shared" si="10"/>
        <v>27</v>
      </c>
      <c r="P29" s="206">
        <v>14</v>
      </c>
      <c r="Q29" s="313">
        <f t="shared" si="11"/>
        <v>415948</v>
      </c>
      <c r="R29" s="313">
        <f t="shared" si="12"/>
        <v>226492</v>
      </c>
      <c r="S29" s="313">
        <f t="shared" si="12"/>
        <v>189456</v>
      </c>
      <c r="V29" s="346">
        <v>349623</v>
      </c>
      <c r="W29" s="347">
        <f t="shared" si="13"/>
        <v>200978</v>
      </c>
      <c r="X29" s="347">
        <v>148645</v>
      </c>
      <c r="Y29" s="347"/>
      <c r="Z29" s="347"/>
      <c r="AA29" s="346">
        <v>66325</v>
      </c>
      <c r="AB29" s="347">
        <f t="shared" si="14"/>
        <v>25514</v>
      </c>
      <c r="AC29" s="347">
        <v>40811</v>
      </c>
      <c r="AD29" s="347"/>
      <c r="AE29" s="347"/>
      <c r="AF29" s="341"/>
      <c r="AG29" s="430"/>
      <c r="AH29" s="341">
        <f t="shared" si="15"/>
        <v>68028</v>
      </c>
      <c r="AI29" s="347">
        <f t="shared" si="16"/>
        <v>41824</v>
      </c>
      <c r="AJ29" s="347">
        <f>AO29+AT29</f>
        <v>26204</v>
      </c>
      <c r="AK29" s="347"/>
      <c r="AL29" s="347"/>
      <c r="AM29" s="315">
        <v>58437</v>
      </c>
      <c r="AN29" s="313">
        <f t="shared" si="17"/>
        <v>36919</v>
      </c>
      <c r="AO29" s="313">
        <v>21518</v>
      </c>
      <c r="AR29" s="315">
        <v>9591</v>
      </c>
      <c r="AS29" s="313">
        <f t="shared" si="18"/>
        <v>4905</v>
      </c>
      <c r="AT29" s="313">
        <v>4686</v>
      </c>
      <c r="AV29" s="348"/>
      <c r="AW29" s="349">
        <f t="shared" si="7"/>
        <v>43486</v>
      </c>
      <c r="AX29" s="349">
        <f t="shared" si="7"/>
        <v>22319</v>
      </c>
      <c r="AY29" s="349">
        <f t="shared" si="7"/>
        <v>21167</v>
      </c>
      <c r="AZ29" s="349"/>
      <c r="BA29" s="349"/>
      <c r="BB29" s="315">
        <v>18426</v>
      </c>
      <c r="BC29" s="313">
        <f t="shared" si="19"/>
        <v>7334</v>
      </c>
      <c r="BD29" s="313">
        <v>11092</v>
      </c>
      <c r="BE29" s="315">
        <v>23382</v>
      </c>
      <c r="BF29" s="313">
        <f t="shared" si="20"/>
        <v>13762</v>
      </c>
      <c r="BG29" s="313">
        <v>9620</v>
      </c>
      <c r="BI29" s="314"/>
      <c r="BJ29" s="313">
        <v>1678</v>
      </c>
      <c r="BK29" s="313">
        <f t="shared" si="21"/>
        <v>1223</v>
      </c>
      <c r="BL29" s="313">
        <v>455</v>
      </c>
      <c r="BN29" s="206"/>
      <c r="BO29" s="343">
        <f t="shared" si="8"/>
        <v>29624.016857328621</v>
      </c>
      <c r="BS29" s="314"/>
      <c r="BT29" s="393"/>
      <c r="BU29" s="394"/>
      <c r="BV29" s="376"/>
      <c r="BW29" s="394"/>
      <c r="BX29" s="394"/>
      <c r="BY29" s="1353"/>
      <c r="BZ29" s="394"/>
      <c r="CA29" s="315"/>
      <c r="CE29" s="314"/>
      <c r="CF29" s="315"/>
      <c r="CJ29" s="206"/>
      <c r="CK29" s="331">
        <f t="shared" si="1"/>
        <v>13861.983142671379</v>
      </c>
      <c r="CO29" s="314"/>
      <c r="CQ29" s="316"/>
      <c r="CR29" s="316"/>
      <c r="CS29" s="315"/>
      <c r="CT29" s="316"/>
      <c r="CU29" s="350"/>
      <c r="CV29" s="313">
        <f t="shared" si="22"/>
        <v>39575546</v>
      </c>
      <c r="CW29" s="316">
        <f t="shared" si="23"/>
        <v>20688894</v>
      </c>
      <c r="CX29" s="316">
        <f t="shared" si="24"/>
        <v>18886652</v>
      </c>
      <c r="CY29" s="315">
        <v>21035832</v>
      </c>
      <c r="CZ29" s="313">
        <f t="shared" si="25"/>
        <v>8873247</v>
      </c>
      <c r="DA29" s="316">
        <v>12162585</v>
      </c>
      <c r="DB29" s="315">
        <v>16832870</v>
      </c>
      <c r="DC29" s="313">
        <f t="shared" si="26"/>
        <v>10460855</v>
      </c>
      <c r="DD29" s="313">
        <v>6372015</v>
      </c>
      <c r="DE29" s="315">
        <v>1706844</v>
      </c>
      <c r="DF29" s="313">
        <f t="shared" si="27"/>
        <v>1354792</v>
      </c>
      <c r="DG29" s="313">
        <v>352052</v>
      </c>
      <c r="DH29" s="1397">
        <f t="shared" si="28"/>
        <v>0.168099683081915</v>
      </c>
      <c r="DI29" s="316"/>
      <c r="DJ29" s="320"/>
      <c r="DK29" s="1400">
        <f>(1-DH29)*Q29/(AP_C7!K61+AP_C7!N61)</f>
        <v>1.3607392834847704E-2</v>
      </c>
      <c r="DL29" s="1398">
        <f>DH29*Q29/(AP_C7!L61+AP_C7!O61)</f>
        <v>3.1401840715694126E-3</v>
      </c>
    </row>
    <row r="30" spans="1:116" s="313" customFormat="1" ht="16">
      <c r="A30" s="335" t="s">
        <v>259</v>
      </c>
      <c r="B30" s="391" t="s">
        <v>298</v>
      </c>
      <c r="C30" s="176">
        <f t="shared" si="6"/>
        <v>1912</v>
      </c>
      <c r="D30" s="176">
        <f t="shared" si="6"/>
        <v>983</v>
      </c>
      <c r="E30" s="176">
        <f t="shared" si="6"/>
        <v>929</v>
      </c>
      <c r="F30" s="345"/>
      <c r="G30" s="345"/>
      <c r="H30" s="346">
        <v>498</v>
      </c>
      <c r="I30" s="347">
        <f t="shared" si="29"/>
        <v>167</v>
      </c>
      <c r="J30" s="347">
        <v>331</v>
      </c>
      <c r="K30" s="347">
        <v>1381</v>
      </c>
      <c r="L30" s="347">
        <f t="shared" si="9"/>
        <v>797</v>
      </c>
      <c r="M30" s="313">
        <v>584</v>
      </c>
      <c r="N30" s="315">
        <v>33</v>
      </c>
      <c r="O30" s="313">
        <f t="shared" si="10"/>
        <v>19</v>
      </c>
      <c r="P30" s="206">
        <v>14</v>
      </c>
      <c r="Q30" s="313">
        <f t="shared" si="11"/>
        <v>401449</v>
      </c>
      <c r="R30" s="313">
        <f t="shared" si="12"/>
        <v>207887</v>
      </c>
      <c r="S30" s="313">
        <f t="shared" si="12"/>
        <v>193562</v>
      </c>
      <c r="V30" s="346">
        <v>332423</v>
      </c>
      <c r="W30" s="347">
        <f t="shared" si="13"/>
        <v>181657</v>
      </c>
      <c r="X30" s="347">
        <v>150766</v>
      </c>
      <c r="Y30" s="347"/>
      <c r="Z30" s="347"/>
      <c r="AA30" s="346">
        <v>69026</v>
      </c>
      <c r="AB30" s="347">
        <f t="shared" si="14"/>
        <v>26230</v>
      </c>
      <c r="AC30" s="347">
        <v>42796</v>
      </c>
      <c r="AD30" s="347"/>
      <c r="AE30" s="347"/>
      <c r="AF30" s="341"/>
      <c r="AG30" s="430"/>
      <c r="AH30" s="341">
        <f t="shared" si="15"/>
        <v>73878</v>
      </c>
      <c r="AI30" s="347">
        <f t="shared" si="16"/>
        <v>41658</v>
      </c>
      <c r="AJ30" s="347">
        <f>AO30+AT30</f>
        <v>32220</v>
      </c>
      <c r="AK30" s="347"/>
      <c r="AL30" s="347"/>
      <c r="AM30" s="315">
        <v>60717</v>
      </c>
      <c r="AN30" s="313">
        <f t="shared" si="17"/>
        <v>35964</v>
      </c>
      <c r="AO30" s="313">
        <v>24753</v>
      </c>
      <c r="AR30" s="315">
        <v>13161</v>
      </c>
      <c r="AS30" s="313">
        <f t="shared" si="18"/>
        <v>5694</v>
      </c>
      <c r="AT30" s="313">
        <v>7467</v>
      </c>
      <c r="AV30" s="348"/>
      <c r="AW30" s="349">
        <f t="shared" si="7"/>
        <v>41016</v>
      </c>
      <c r="AX30" s="349">
        <f t="shared" si="7"/>
        <v>20167</v>
      </c>
      <c r="AY30" s="349">
        <f t="shared" si="7"/>
        <v>20849</v>
      </c>
      <c r="AZ30" s="349"/>
      <c r="BA30" s="349"/>
      <c r="BB30" s="315">
        <v>17957</v>
      </c>
      <c r="BC30" s="313">
        <f t="shared" si="19"/>
        <v>6811</v>
      </c>
      <c r="BD30" s="313">
        <v>11146</v>
      </c>
      <c r="BE30" s="315">
        <v>21979</v>
      </c>
      <c r="BF30" s="313">
        <f t="shared" si="20"/>
        <v>12643</v>
      </c>
      <c r="BG30" s="313">
        <v>9336</v>
      </c>
      <c r="BI30" s="314"/>
      <c r="BJ30" s="313">
        <v>1080</v>
      </c>
      <c r="BK30" s="313">
        <f t="shared" si="21"/>
        <v>713</v>
      </c>
      <c r="BL30" s="313">
        <v>367</v>
      </c>
      <c r="BN30" s="206"/>
      <c r="BO30" s="343">
        <f t="shared" si="8"/>
        <v>27941.37596974177</v>
      </c>
      <c r="BS30" s="314"/>
      <c r="BT30" s="393"/>
      <c r="BU30" s="394"/>
      <c r="BV30" s="376"/>
      <c r="BW30" s="394"/>
      <c r="BX30" s="394"/>
      <c r="BY30" s="1353"/>
      <c r="BZ30" s="394"/>
      <c r="CA30" s="315"/>
      <c r="CE30" s="314"/>
      <c r="CF30" s="315"/>
      <c r="CJ30" s="206"/>
      <c r="CK30" s="331">
        <f t="shared" si="1"/>
        <v>13074.62403025823</v>
      </c>
      <c r="CO30" s="314"/>
      <c r="CQ30" s="316"/>
      <c r="CR30" s="316"/>
      <c r="CS30" s="315"/>
      <c r="CT30" s="316"/>
      <c r="CU30" s="350"/>
      <c r="CV30" s="313">
        <f t="shared" si="22"/>
        <v>38488340</v>
      </c>
      <c r="CW30" s="316">
        <f t="shared" si="23"/>
        <v>18891484</v>
      </c>
      <c r="CX30" s="316">
        <f t="shared" si="24"/>
        <v>19596856</v>
      </c>
      <c r="CY30" s="315">
        <v>20150505</v>
      </c>
      <c r="CZ30" s="313">
        <f t="shared" si="25"/>
        <v>7479147</v>
      </c>
      <c r="DA30" s="316">
        <v>12671358</v>
      </c>
      <c r="DB30" s="315">
        <v>16906215</v>
      </c>
      <c r="DC30" s="313">
        <f t="shared" si="26"/>
        <v>10433047</v>
      </c>
      <c r="DD30" s="313">
        <v>6473168</v>
      </c>
      <c r="DE30" s="315">
        <v>1431620</v>
      </c>
      <c r="DF30" s="313">
        <f t="shared" si="27"/>
        <v>979290</v>
      </c>
      <c r="DG30" s="313">
        <v>452330</v>
      </c>
      <c r="DH30" s="1397">
        <f t="shared" si="28"/>
        <v>0.17379970172415529</v>
      </c>
      <c r="DI30" s="316"/>
      <c r="DJ30" s="320"/>
      <c r="DK30" s="1400">
        <f>(1-DH30)*Q30/(AP_C7!K62+AP_C7!N62)</f>
        <v>1.3007842046391691E-2</v>
      </c>
      <c r="DL30" s="1398">
        <f>DH30*Q30/(AP_C7!L62+AP_C7!O62)</f>
        <v>3.1250251200530149E-3</v>
      </c>
    </row>
    <row r="31" spans="1:116" s="313" customFormat="1" ht="16">
      <c r="A31" s="335" t="s">
        <v>260</v>
      </c>
      <c r="B31" s="391" t="s">
        <v>298</v>
      </c>
      <c r="C31" s="176">
        <f t="shared" ref="C31:C41" si="30">H31+K31+N31</f>
        <v>1894</v>
      </c>
      <c r="D31" s="176"/>
      <c r="E31" s="176"/>
      <c r="F31" s="345"/>
      <c r="G31" s="345"/>
      <c r="H31" s="346">
        <v>517</v>
      </c>
      <c r="I31" s="353"/>
      <c r="J31" s="353"/>
      <c r="K31" s="347">
        <v>1342</v>
      </c>
      <c r="L31" s="353"/>
      <c r="M31" s="353"/>
      <c r="N31" s="315">
        <v>35</v>
      </c>
      <c r="O31" s="353"/>
      <c r="P31" s="397"/>
      <c r="Q31" s="313">
        <f t="shared" si="11"/>
        <v>438113</v>
      </c>
      <c r="V31" s="346">
        <v>356014</v>
      </c>
      <c r="W31" s="347"/>
      <c r="X31" s="347"/>
      <c r="Y31" s="351"/>
      <c r="Z31" s="347"/>
      <c r="AA31" s="346">
        <v>82099</v>
      </c>
      <c r="AB31" s="347"/>
      <c r="AC31" s="347"/>
      <c r="AD31" s="351"/>
      <c r="AE31" s="347"/>
      <c r="AF31" s="341"/>
      <c r="AG31" s="430"/>
      <c r="AH31" s="341">
        <f t="shared" si="15"/>
        <v>73878</v>
      </c>
      <c r="AI31" s="352"/>
      <c r="AJ31" s="352"/>
      <c r="AK31" s="347"/>
      <c r="AL31" s="347"/>
      <c r="AM31" s="315">
        <v>60717</v>
      </c>
      <c r="AN31" s="353"/>
      <c r="AO31" s="353"/>
      <c r="AR31" s="315">
        <v>13161</v>
      </c>
      <c r="AS31" s="353"/>
      <c r="AT31" s="353"/>
      <c r="AV31" s="348"/>
      <c r="AW31" s="349">
        <f t="shared" ref="AW31:AW41" si="31">BB31+BE31+BJ31</f>
        <v>42235</v>
      </c>
      <c r="AX31" s="349"/>
      <c r="AY31" s="349"/>
      <c r="AZ31" s="349"/>
      <c r="BA31" s="349"/>
      <c r="BB31" s="315">
        <v>14886</v>
      </c>
      <c r="BC31" s="353"/>
      <c r="BD31" s="353"/>
      <c r="BE31" s="315">
        <v>25094</v>
      </c>
      <c r="BF31" s="353"/>
      <c r="BG31" s="353"/>
      <c r="BI31" s="314"/>
      <c r="BJ31" s="313">
        <v>2255</v>
      </c>
      <c r="BK31" s="353"/>
      <c r="BL31" s="353"/>
      <c r="BN31" s="206"/>
      <c r="BO31" s="343">
        <f t="shared" si="8"/>
        <v>28771.796715477954</v>
      </c>
      <c r="BS31" s="314"/>
      <c r="BT31" s="393"/>
      <c r="BU31" s="394"/>
      <c r="BV31" s="376"/>
      <c r="BW31" s="394"/>
      <c r="BX31" s="394"/>
      <c r="BY31" s="1353"/>
      <c r="BZ31" s="394"/>
      <c r="CA31" s="315"/>
      <c r="CE31" s="314"/>
      <c r="CF31" s="315"/>
      <c r="CJ31" s="206"/>
      <c r="CK31" s="331">
        <f t="shared" si="1"/>
        <v>13463.203284522046</v>
      </c>
      <c r="CO31" s="314"/>
      <c r="CQ31" s="316"/>
      <c r="CR31" s="316"/>
      <c r="CS31" s="315"/>
      <c r="CT31" s="316"/>
      <c r="CU31" s="350"/>
      <c r="CV31" s="313">
        <f t="shared" si="22"/>
        <v>40588601</v>
      </c>
      <c r="CW31" s="316"/>
      <c r="CX31" s="316"/>
      <c r="CY31" s="315">
        <v>17602067</v>
      </c>
      <c r="DA31" s="316"/>
      <c r="DB31" s="315">
        <v>20710681</v>
      </c>
      <c r="DE31" s="315">
        <v>2275853</v>
      </c>
      <c r="DH31" s="1397">
        <f t="shared" si="28"/>
        <v>0.17949972036639558</v>
      </c>
      <c r="DI31" s="316"/>
      <c r="DJ31" s="320"/>
      <c r="DK31" s="1400">
        <f>(1-DH31)*Q31/(AP_C7!K63+AP_C7!N63)</f>
        <v>1.4059806177667616E-2</v>
      </c>
      <c r="DL31" s="1398">
        <f>DH31*Q31/(AP_C7!L63+AP_C7!O63)</f>
        <v>3.5127638548544506E-3</v>
      </c>
    </row>
    <row r="32" spans="1:116" s="313" customFormat="1" ht="16">
      <c r="A32" s="335" t="s">
        <v>261</v>
      </c>
      <c r="B32" s="391" t="s">
        <v>298</v>
      </c>
      <c r="C32" s="176">
        <f t="shared" si="30"/>
        <v>1956</v>
      </c>
      <c r="D32" s="176">
        <f>I32+L32+O32</f>
        <v>975</v>
      </c>
      <c r="E32" s="176">
        <f>J32+M32+P32</f>
        <v>981</v>
      </c>
      <c r="F32" s="345"/>
      <c r="G32" s="345"/>
      <c r="H32" s="346">
        <v>530</v>
      </c>
      <c r="I32" s="347">
        <f t="shared" si="29"/>
        <v>187</v>
      </c>
      <c r="J32" s="347">
        <v>343</v>
      </c>
      <c r="K32" s="347">
        <v>1390</v>
      </c>
      <c r="L32" s="347">
        <f t="shared" si="9"/>
        <v>767</v>
      </c>
      <c r="M32" s="313">
        <v>623</v>
      </c>
      <c r="N32" s="315">
        <v>36</v>
      </c>
      <c r="O32" s="313">
        <f t="shared" si="10"/>
        <v>21</v>
      </c>
      <c r="P32" s="206">
        <v>15</v>
      </c>
      <c r="Q32" s="313">
        <f t="shared" si="11"/>
        <v>482522</v>
      </c>
      <c r="R32" s="313">
        <f>W32+AB32</f>
        <v>236489</v>
      </c>
      <c r="S32" s="313">
        <f>X32+AC32</f>
        <v>246033</v>
      </c>
      <c r="T32" s="316"/>
      <c r="U32" s="316"/>
      <c r="V32" s="346">
        <v>393691</v>
      </c>
      <c r="W32" s="347">
        <f t="shared" si="13"/>
        <v>204688</v>
      </c>
      <c r="X32" s="347">
        <v>189003</v>
      </c>
      <c r="Y32" s="347"/>
      <c r="Z32" s="347"/>
      <c r="AA32" s="346">
        <v>88831</v>
      </c>
      <c r="AB32" s="347">
        <f>AA32-AC32</f>
        <v>31801</v>
      </c>
      <c r="AC32" s="347">
        <v>57030</v>
      </c>
      <c r="AD32" s="347"/>
      <c r="AE32" s="347"/>
      <c r="AF32" s="341"/>
      <c r="AG32" s="430"/>
      <c r="AH32" s="341">
        <f t="shared" si="15"/>
        <v>76864</v>
      </c>
      <c r="AI32" s="347">
        <f>AN32+AS32</f>
        <v>46716</v>
      </c>
      <c r="AJ32" s="347">
        <f>AO32+AT32</f>
        <v>30148</v>
      </c>
      <c r="AK32" s="347"/>
      <c r="AL32" s="347"/>
      <c r="AM32" s="315">
        <v>63594</v>
      </c>
      <c r="AN32" s="313">
        <f t="shared" si="17"/>
        <v>40418</v>
      </c>
      <c r="AO32" s="313">
        <v>23176</v>
      </c>
      <c r="AR32" s="315">
        <v>13270</v>
      </c>
      <c r="AS32" s="313">
        <f t="shared" si="18"/>
        <v>6298</v>
      </c>
      <c r="AT32" s="313">
        <v>6972</v>
      </c>
      <c r="AV32" s="348"/>
      <c r="AW32" s="349">
        <f t="shared" si="31"/>
        <v>41180</v>
      </c>
      <c r="AX32" s="349">
        <f>BC32+BF32+BK32</f>
        <v>19712</v>
      </c>
      <c r="AY32" s="349">
        <f>BD32+BG32+BL32</f>
        <v>21468</v>
      </c>
      <c r="AZ32" s="349"/>
      <c r="BA32" s="349"/>
      <c r="BB32" s="315">
        <v>17086</v>
      </c>
      <c r="BC32" s="313">
        <f t="shared" si="19"/>
        <v>6266</v>
      </c>
      <c r="BD32" s="313">
        <v>10820</v>
      </c>
      <c r="BE32" s="315">
        <v>22655</v>
      </c>
      <c r="BF32" s="313">
        <f t="shared" si="20"/>
        <v>12546</v>
      </c>
      <c r="BG32" s="313">
        <v>10109</v>
      </c>
      <c r="BI32" s="314"/>
      <c r="BJ32" s="313">
        <v>1439</v>
      </c>
      <c r="BK32" s="313">
        <f t="shared" si="21"/>
        <v>900</v>
      </c>
      <c r="BL32" s="313">
        <v>539</v>
      </c>
      <c r="BN32" s="206"/>
      <c r="BO32" s="343">
        <f t="shared" si="8"/>
        <v>28053.097874828509</v>
      </c>
      <c r="BS32" s="314"/>
      <c r="BT32" s="393"/>
      <c r="BU32" s="394"/>
      <c r="BV32" s="376"/>
      <c r="BW32" s="394"/>
      <c r="BX32" s="394"/>
      <c r="BY32" s="1353"/>
      <c r="BZ32" s="394"/>
      <c r="CA32" s="315"/>
      <c r="CE32" s="314"/>
      <c r="CF32" s="315"/>
      <c r="CJ32" s="206"/>
      <c r="CK32" s="331">
        <f t="shared" si="1"/>
        <v>13126.902125171491</v>
      </c>
      <c r="CO32" s="314"/>
      <c r="CQ32" s="316"/>
      <c r="CR32" s="316"/>
      <c r="CS32" s="315"/>
      <c r="CT32" s="316"/>
      <c r="CU32" s="350"/>
      <c r="CV32" s="313">
        <f t="shared" si="22"/>
        <v>41453790</v>
      </c>
      <c r="CW32" s="316">
        <f t="shared" si="23"/>
        <v>20579970</v>
      </c>
      <c r="CX32" s="316">
        <f t="shared" si="24"/>
        <v>20873820</v>
      </c>
      <c r="CY32" s="315">
        <v>18958028</v>
      </c>
      <c r="CZ32" s="313">
        <f t="shared" si="25"/>
        <v>6875949</v>
      </c>
      <c r="DA32" s="316">
        <v>12082079</v>
      </c>
      <c r="DB32" s="315">
        <v>19483720</v>
      </c>
      <c r="DC32" s="313">
        <f t="shared" si="26"/>
        <v>11459252</v>
      </c>
      <c r="DD32" s="313">
        <v>8024468</v>
      </c>
      <c r="DE32" s="315">
        <v>3012042</v>
      </c>
      <c r="DF32" s="313">
        <f t="shared" si="27"/>
        <v>2244769</v>
      </c>
      <c r="DG32" s="313">
        <v>767273</v>
      </c>
      <c r="DH32" s="1397">
        <f t="shared" si="28"/>
        <v>0.18519973900863587</v>
      </c>
      <c r="DI32" s="316"/>
      <c r="DJ32" s="320"/>
      <c r="DK32" s="1400">
        <f>(1-DH32)*Q32/(AP_C7!K64+AP_C7!N64)</f>
        <v>1.5335843684658474E-2</v>
      </c>
      <c r="DL32" s="1398">
        <f>DH32*Q32/(AP_C7!L64+AP_C7!O64)</f>
        <v>3.9809017830690031E-3</v>
      </c>
    </row>
    <row r="33" spans="1:116" s="313" customFormat="1" ht="16">
      <c r="A33" s="335" t="s">
        <v>262</v>
      </c>
      <c r="B33" s="391" t="s">
        <v>298</v>
      </c>
      <c r="C33" s="176">
        <f t="shared" si="30"/>
        <v>1240</v>
      </c>
      <c r="D33" s="176"/>
      <c r="E33" s="176"/>
      <c r="F33" s="345"/>
      <c r="G33" s="345"/>
      <c r="H33" s="346">
        <v>310</v>
      </c>
      <c r="I33" s="427"/>
      <c r="J33" s="427"/>
      <c r="K33" s="347">
        <v>906</v>
      </c>
      <c r="L33" s="427"/>
      <c r="M33" s="427"/>
      <c r="N33" s="315">
        <v>24</v>
      </c>
      <c r="O33" s="427"/>
      <c r="P33" s="1089"/>
      <c r="Q33" s="313">
        <f t="shared" si="11"/>
        <v>309563</v>
      </c>
      <c r="T33" s="316"/>
      <c r="U33" s="316"/>
      <c r="V33" s="346">
        <v>258608</v>
      </c>
      <c r="W33" s="347"/>
      <c r="X33" s="347"/>
      <c r="Y33" s="351"/>
      <c r="Z33" s="347"/>
      <c r="AA33" s="346">
        <v>50955</v>
      </c>
      <c r="AB33" s="347"/>
      <c r="AC33" s="347"/>
      <c r="AD33" s="351"/>
      <c r="AE33" s="347"/>
      <c r="AF33" s="341"/>
      <c r="AG33" s="430"/>
      <c r="AH33" s="341">
        <f t="shared" si="15"/>
        <v>48364</v>
      </c>
      <c r="AI33" s="352"/>
      <c r="AJ33" s="352"/>
      <c r="AK33" s="347"/>
      <c r="AL33" s="347"/>
      <c r="AM33" s="315">
        <v>38663</v>
      </c>
      <c r="AN33" s="427"/>
      <c r="AO33" s="427"/>
      <c r="AR33" s="315">
        <v>9701</v>
      </c>
      <c r="AS33" s="427"/>
      <c r="AT33" s="427"/>
      <c r="AV33" s="348"/>
      <c r="AW33" s="349">
        <f t="shared" si="31"/>
        <v>23505</v>
      </c>
      <c r="AX33" s="349"/>
      <c r="AY33" s="349"/>
      <c r="AZ33" s="349"/>
      <c r="BA33" s="349"/>
      <c r="BB33" s="315">
        <v>9437</v>
      </c>
      <c r="BC33" s="427"/>
      <c r="BD33" s="427"/>
      <c r="BE33" s="315">
        <v>13468</v>
      </c>
      <c r="BF33" s="427"/>
      <c r="BG33" s="427"/>
      <c r="BI33" s="314"/>
      <c r="BJ33" s="313">
        <v>600</v>
      </c>
      <c r="BK33" s="427"/>
      <c r="BL33" s="427"/>
      <c r="BN33" s="206"/>
      <c r="BO33" s="343">
        <f t="shared" si="8"/>
        <v>16012.337677218167</v>
      </c>
      <c r="BS33" s="314"/>
      <c r="BT33" s="393"/>
      <c r="BU33" s="394"/>
      <c r="BV33" s="376"/>
      <c r="BW33" s="394"/>
      <c r="BX33" s="394"/>
      <c r="BY33" s="1353"/>
      <c r="BZ33" s="394"/>
      <c r="CA33" s="315"/>
      <c r="CE33" s="314"/>
      <c r="CF33" s="315"/>
      <c r="CJ33" s="206"/>
      <c r="CK33" s="331">
        <f t="shared" si="1"/>
        <v>7492.6623227818327</v>
      </c>
      <c r="CO33" s="314"/>
      <c r="CQ33" s="316"/>
      <c r="CR33" s="316"/>
      <c r="CS33" s="315"/>
      <c r="CT33" s="316"/>
      <c r="CU33" s="350"/>
      <c r="CV33" s="313">
        <f t="shared" si="22"/>
        <v>39473962</v>
      </c>
      <c r="CW33" s="316"/>
      <c r="CX33" s="316"/>
      <c r="CY33" s="315">
        <v>18607828</v>
      </c>
      <c r="DA33" s="316"/>
      <c r="DB33" s="315">
        <v>15884817</v>
      </c>
      <c r="DE33" s="315">
        <v>4981317</v>
      </c>
      <c r="DH33" s="1397">
        <f t="shared" si="28"/>
        <v>0.19089975765087616</v>
      </c>
      <c r="DI33" s="316"/>
      <c r="DJ33" s="320"/>
      <c r="DK33" s="1400">
        <f>(1-DH33)*Q33/(AP_C7!K65+AP_C7!N65)</f>
        <v>9.7435160789203258E-3</v>
      </c>
      <c r="DL33" s="1398">
        <f>DH33*Q33/(AP_C7!L65+AP_C7!O65)</f>
        <v>2.625447453839377E-3</v>
      </c>
    </row>
    <row r="34" spans="1:116" s="313" customFormat="1" ht="16">
      <c r="A34" s="335" t="s">
        <v>69</v>
      </c>
      <c r="B34" s="391" t="s">
        <v>298</v>
      </c>
      <c r="C34" s="176">
        <f t="shared" si="30"/>
        <v>1246</v>
      </c>
      <c r="D34" s="176">
        <f t="shared" ref="D34:E41" si="32">I34+L34+O34</f>
        <v>723</v>
      </c>
      <c r="E34" s="176">
        <f t="shared" si="32"/>
        <v>523</v>
      </c>
      <c r="F34" s="345"/>
      <c r="G34" s="345"/>
      <c r="H34" s="346">
        <v>347</v>
      </c>
      <c r="I34" s="347">
        <f t="shared" si="29"/>
        <v>167</v>
      </c>
      <c r="J34" s="347">
        <v>180</v>
      </c>
      <c r="K34" s="347">
        <v>850</v>
      </c>
      <c r="L34" s="347">
        <f t="shared" si="9"/>
        <v>537</v>
      </c>
      <c r="M34" s="176">
        <v>313</v>
      </c>
      <c r="N34" s="355">
        <v>49</v>
      </c>
      <c r="O34" s="313">
        <f t="shared" si="10"/>
        <v>19</v>
      </c>
      <c r="P34" s="359">
        <v>30</v>
      </c>
      <c r="Q34" s="313">
        <f t="shared" si="11"/>
        <v>389009</v>
      </c>
      <c r="R34" s="313">
        <f t="shared" ref="R34:S41" si="33">W34+AB34</f>
        <v>233321</v>
      </c>
      <c r="S34" s="313">
        <f t="shared" si="33"/>
        <v>155688</v>
      </c>
      <c r="T34" s="354"/>
      <c r="U34" s="354"/>
      <c r="V34" s="346">
        <v>327031</v>
      </c>
      <c r="W34" s="347">
        <f>V34-X34</f>
        <v>197839</v>
      </c>
      <c r="X34" s="347">
        <v>129192</v>
      </c>
      <c r="Y34" s="347"/>
      <c r="Z34" s="347"/>
      <c r="AA34" s="346">
        <v>61978</v>
      </c>
      <c r="AB34" s="347">
        <f>AA34-AC34</f>
        <v>35482</v>
      </c>
      <c r="AC34" s="347">
        <v>26496</v>
      </c>
      <c r="AD34" s="347"/>
      <c r="AE34" s="347"/>
      <c r="AF34" s="341"/>
      <c r="AG34" s="430"/>
      <c r="AH34" s="341">
        <f t="shared" si="15"/>
        <v>52532</v>
      </c>
      <c r="AI34" s="347">
        <f t="shared" si="16"/>
        <v>34755</v>
      </c>
      <c r="AJ34" s="347">
        <f t="shared" ref="AJ34:AJ41" si="34">AO34+AT34</f>
        <v>17777</v>
      </c>
      <c r="AK34" s="347"/>
      <c r="AL34" s="347"/>
      <c r="AM34" s="315">
        <v>42344</v>
      </c>
      <c r="AN34" s="313">
        <f t="shared" si="17"/>
        <v>27330</v>
      </c>
      <c r="AO34" s="313">
        <v>15014</v>
      </c>
      <c r="AR34" s="315">
        <v>10188</v>
      </c>
      <c r="AS34" s="313">
        <f t="shared" si="18"/>
        <v>7425</v>
      </c>
      <c r="AT34" s="313">
        <v>2763</v>
      </c>
      <c r="AV34" s="348"/>
      <c r="AW34" s="349">
        <f t="shared" si="31"/>
        <v>28028</v>
      </c>
      <c r="AX34" s="349">
        <f t="shared" ref="AX34:AY41" si="35">BC34+BF34+BK34</f>
        <v>17271</v>
      </c>
      <c r="AY34" s="349">
        <f t="shared" si="35"/>
        <v>10757</v>
      </c>
      <c r="AZ34" s="349"/>
      <c r="BA34" s="349"/>
      <c r="BB34" s="315">
        <v>10650</v>
      </c>
      <c r="BC34" s="313">
        <f t="shared" si="19"/>
        <v>6012</v>
      </c>
      <c r="BD34" s="313">
        <v>4638</v>
      </c>
      <c r="BE34" s="315">
        <v>15840</v>
      </c>
      <c r="BF34" s="313">
        <f t="shared" si="20"/>
        <v>9865</v>
      </c>
      <c r="BG34" s="313">
        <v>5975</v>
      </c>
      <c r="BI34" s="314"/>
      <c r="BJ34" s="313">
        <v>1538</v>
      </c>
      <c r="BK34" s="313">
        <f t="shared" si="21"/>
        <v>1394</v>
      </c>
      <c r="BL34" s="313">
        <v>144</v>
      </c>
      <c r="BN34" s="206"/>
      <c r="BO34" s="343">
        <f t="shared" si="8"/>
        <v>19093.546071774974</v>
      </c>
      <c r="BS34" s="314"/>
      <c r="BT34" s="393"/>
      <c r="BU34" s="394"/>
      <c r="BV34" s="376"/>
      <c r="BW34" s="394"/>
      <c r="BX34" s="394"/>
      <c r="BY34" s="1353"/>
      <c r="BZ34" s="394"/>
      <c r="CA34" s="315"/>
      <c r="CE34" s="314"/>
      <c r="CF34" s="315"/>
      <c r="CJ34" s="206"/>
      <c r="CK34" s="331">
        <f t="shared" si="1"/>
        <v>8934.4539282250262</v>
      </c>
      <c r="CO34" s="314"/>
      <c r="CQ34" s="316"/>
      <c r="CR34" s="316"/>
      <c r="CS34" s="315"/>
      <c r="CT34" s="316"/>
      <c r="CU34" s="350"/>
      <c r="CV34" s="313">
        <f t="shared" si="22"/>
        <v>42873028</v>
      </c>
      <c r="CW34" s="316"/>
      <c r="CX34" s="316"/>
      <c r="CY34" s="315">
        <v>18257628</v>
      </c>
      <c r="DA34" s="316"/>
      <c r="DB34" s="315">
        <v>18529858</v>
      </c>
      <c r="DE34" s="315">
        <v>6085542</v>
      </c>
      <c r="DH34" s="1397">
        <f t="shared" si="28"/>
        <v>0.19659977629311645</v>
      </c>
      <c r="DI34" s="316"/>
      <c r="DJ34" s="320"/>
      <c r="DK34" s="1400">
        <f>(1-DH34)*Q34/(AP_C7!K66+AP_C7!N66)</f>
        <v>1.2124975233241717E-2</v>
      </c>
      <c r="DL34" s="1398">
        <f>DH34*Q34/(AP_C7!L66+AP_C7!O66)</f>
        <v>3.3885703767213304E-3</v>
      </c>
    </row>
    <row r="35" spans="1:116" s="313" customFormat="1" ht="16">
      <c r="A35" s="335" t="s">
        <v>71</v>
      </c>
      <c r="B35" s="391" t="s">
        <v>298</v>
      </c>
      <c r="C35" s="176">
        <f t="shared" si="30"/>
        <v>1652</v>
      </c>
      <c r="D35" s="176">
        <f t="shared" si="32"/>
        <v>954</v>
      </c>
      <c r="E35" s="176">
        <f t="shared" si="32"/>
        <v>698</v>
      </c>
      <c r="F35" s="345"/>
      <c r="G35" s="345"/>
      <c r="H35" s="346">
        <v>567</v>
      </c>
      <c r="I35" s="347">
        <f t="shared" si="29"/>
        <v>222</v>
      </c>
      <c r="J35" s="347">
        <v>345</v>
      </c>
      <c r="K35" s="347">
        <v>1064</v>
      </c>
      <c r="L35" s="347">
        <f t="shared" si="9"/>
        <v>715</v>
      </c>
      <c r="M35" s="176">
        <v>349</v>
      </c>
      <c r="N35" s="355">
        <v>21</v>
      </c>
      <c r="O35" s="313">
        <f t="shared" si="10"/>
        <v>17</v>
      </c>
      <c r="P35" s="359">
        <v>4</v>
      </c>
      <c r="Q35" s="313">
        <f t="shared" si="11"/>
        <v>524395</v>
      </c>
      <c r="R35" s="313">
        <f t="shared" si="33"/>
        <v>290879</v>
      </c>
      <c r="S35" s="313">
        <f t="shared" si="33"/>
        <v>233516</v>
      </c>
      <c r="T35" s="354"/>
      <c r="U35" s="354"/>
      <c r="V35" s="346">
        <v>428181</v>
      </c>
      <c r="W35" s="347">
        <f t="shared" si="13"/>
        <v>242584</v>
      </c>
      <c r="X35" s="347">
        <v>185597</v>
      </c>
      <c r="Y35" s="351"/>
      <c r="Z35" s="347"/>
      <c r="AA35" s="346">
        <v>96214</v>
      </c>
      <c r="AB35" s="347">
        <f t="shared" si="14"/>
        <v>48295</v>
      </c>
      <c r="AC35" s="347">
        <v>47919</v>
      </c>
      <c r="AD35" s="351"/>
      <c r="AE35" s="347"/>
      <c r="AF35" s="341"/>
      <c r="AG35" s="430"/>
      <c r="AH35" s="341">
        <f t="shared" si="15"/>
        <v>64285</v>
      </c>
      <c r="AI35" s="347">
        <f t="shared" si="16"/>
        <v>43507</v>
      </c>
      <c r="AJ35" s="347">
        <f t="shared" si="34"/>
        <v>20778</v>
      </c>
      <c r="AK35" s="347"/>
      <c r="AL35" s="347"/>
      <c r="AM35" s="315">
        <v>52522</v>
      </c>
      <c r="AN35" s="313">
        <f t="shared" si="17"/>
        <v>36032</v>
      </c>
      <c r="AO35" s="313">
        <v>16490</v>
      </c>
      <c r="AR35" s="315">
        <v>11763</v>
      </c>
      <c r="AS35" s="313">
        <f t="shared" si="18"/>
        <v>7475</v>
      </c>
      <c r="AT35" s="313">
        <v>4288</v>
      </c>
      <c r="AV35" s="348"/>
      <c r="AW35" s="349">
        <f t="shared" si="31"/>
        <v>29491</v>
      </c>
      <c r="AX35" s="349">
        <f t="shared" si="35"/>
        <v>18653</v>
      </c>
      <c r="AY35" s="349">
        <f t="shared" si="35"/>
        <v>10838</v>
      </c>
      <c r="AZ35" s="349"/>
      <c r="BA35" s="349"/>
      <c r="BB35" s="315">
        <v>12891</v>
      </c>
      <c r="BC35" s="313">
        <f t="shared" si="19"/>
        <v>7956</v>
      </c>
      <c r="BD35" s="313">
        <v>4935</v>
      </c>
      <c r="BE35" s="315">
        <v>15969</v>
      </c>
      <c r="BF35" s="313">
        <f t="shared" si="20"/>
        <v>10120</v>
      </c>
      <c r="BG35" s="313">
        <v>5849</v>
      </c>
      <c r="BI35" s="314"/>
      <c r="BJ35" s="313">
        <v>631</v>
      </c>
      <c r="BK35" s="313">
        <f t="shared" si="21"/>
        <v>577</v>
      </c>
      <c r="BL35" s="313">
        <v>54</v>
      </c>
      <c r="BN35" s="206"/>
      <c r="BO35" s="343">
        <f t="shared" si="8"/>
        <v>20090.18721288411</v>
      </c>
      <c r="BS35" s="314"/>
      <c r="BT35" s="393"/>
      <c r="BU35" s="394"/>
      <c r="BV35" s="376"/>
      <c r="BW35" s="394"/>
      <c r="BX35" s="394"/>
      <c r="BY35" s="1353"/>
      <c r="BZ35" s="394"/>
      <c r="CA35" s="315"/>
      <c r="CE35" s="314"/>
      <c r="CF35" s="315"/>
      <c r="CJ35" s="206"/>
      <c r="CK35" s="331">
        <f t="shared" si="1"/>
        <v>9400.8127871158904</v>
      </c>
      <c r="CO35" s="314"/>
      <c r="CQ35" s="354"/>
      <c r="CR35" s="354"/>
      <c r="CS35" s="355"/>
      <c r="CT35" s="354"/>
      <c r="CU35" s="356"/>
      <c r="CV35" s="313">
        <f t="shared" si="22"/>
        <v>32027520</v>
      </c>
      <c r="CW35" s="316">
        <f t="shared" si="23"/>
        <v>20535801</v>
      </c>
      <c r="CX35" s="316">
        <f t="shared" si="24"/>
        <v>11491719</v>
      </c>
      <c r="CY35" s="355">
        <v>17907428</v>
      </c>
      <c r="CZ35" s="313">
        <f t="shared" si="25"/>
        <v>11388363</v>
      </c>
      <c r="DA35" s="354">
        <v>6519065</v>
      </c>
      <c r="DB35" s="355">
        <v>13274595</v>
      </c>
      <c r="DC35" s="313">
        <f t="shared" si="26"/>
        <v>8358827</v>
      </c>
      <c r="DD35" s="176">
        <v>4915768</v>
      </c>
      <c r="DE35" s="355">
        <v>845497</v>
      </c>
      <c r="DF35" s="313">
        <f t="shared" si="27"/>
        <v>788611</v>
      </c>
      <c r="DG35" s="176">
        <v>56886</v>
      </c>
      <c r="DH35" s="1397">
        <f t="shared" si="28"/>
        <v>0.20229979493535674</v>
      </c>
      <c r="DI35" s="354"/>
      <c r="DJ35" s="320"/>
      <c r="DK35" s="1400">
        <f>(1-DH35)*Q35/(AP_C7!K67+AP_C7!N67)</f>
        <v>1.6184990271253155E-2</v>
      </c>
      <c r="DL35" s="1398">
        <f>DH35*Q35/(AP_C7!L67+AP_C7!O67)</f>
        <v>4.6876239040156463E-3</v>
      </c>
    </row>
    <row r="36" spans="1:116" s="313" customFormat="1" ht="16">
      <c r="A36" s="335" t="s">
        <v>72</v>
      </c>
      <c r="B36" s="391" t="s">
        <v>298</v>
      </c>
      <c r="C36" s="176">
        <f t="shared" si="30"/>
        <v>1900</v>
      </c>
      <c r="D36" s="176">
        <f t="shared" si="32"/>
        <v>1025</v>
      </c>
      <c r="E36" s="176">
        <f t="shared" si="32"/>
        <v>875</v>
      </c>
      <c r="F36" s="345"/>
      <c r="G36" s="345"/>
      <c r="H36" s="346">
        <v>583</v>
      </c>
      <c r="I36" s="347">
        <f t="shared" si="29"/>
        <v>249</v>
      </c>
      <c r="J36" s="347">
        <v>334</v>
      </c>
      <c r="K36" s="347">
        <v>1289</v>
      </c>
      <c r="L36" s="347">
        <f t="shared" si="9"/>
        <v>753</v>
      </c>
      <c r="M36" s="176">
        <v>536</v>
      </c>
      <c r="N36" s="355">
        <v>28</v>
      </c>
      <c r="O36" s="313">
        <f t="shared" si="10"/>
        <v>23</v>
      </c>
      <c r="P36" s="359">
        <v>5</v>
      </c>
      <c r="Q36" s="313">
        <f t="shared" si="11"/>
        <v>639088</v>
      </c>
      <c r="R36" s="313">
        <f t="shared" si="33"/>
        <v>351488</v>
      </c>
      <c r="S36" s="313">
        <f t="shared" si="33"/>
        <v>287600</v>
      </c>
      <c r="T36" s="354"/>
      <c r="U36" s="354"/>
      <c r="V36" s="346">
        <v>532652</v>
      </c>
      <c r="W36" s="347">
        <f t="shared" si="13"/>
        <v>295424</v>
      </c>
      <c r="X36" s="347">
        <v>237228</v>
      </c>
      <c r="Y36" s="347"/>
      <c r="Z36" s="347"/>
      <c r="AA36" s="346">
        <v>106436</v>
      </c>
      <c r="AB36" s="347">
        <f t="shared" si="14"/>
        <v>56064</v>
      </c>
      <c r="AC36" s="347">
        <v>50372</v>
      </c>
      <c r="AD36" s="347"/>
      <c r="AE36" s="347"/>
      <c r="AF36" s="341"/>
      <c r="AG36" s="430"/>
      <c r="AH36" s="341">
        <f t="shared" si="15"/>
        <v>83978</v>
      </c>
      <c r="AI36" s="347">
        <f t="shared" si="16"/>
        <v>56636</v>
      </c>
      <c r="AJ36" s="347">
        <f t="shared" si="34"/>
        <v>27342</v>
      </c>
      <c r="AK36" s="347"/>
      <c r="AL36" s="347"/>
      <c r="AM36" s="315">
        <v>68699</v>
      </c>
      <c r="AN36" s="313">
        <f t="shared" si="17"/>
        <v>46530</v>
      </c>
      <c r="AO36" s="313">
        <v>22169</v>
      </c>
      <c r="AR36" s="315">
        <v>15279</v>
      </c>
      <c r="AS36" s="313">
        <f t="shared" si="18"/>
        <v>10106</v>
      </c>
      <c r="AT36" s="313">
        <v>5173</v>
      </c>
      <c r="AV36" s="348"/>
      <c r="AW36" s="349">
        <f t="shared" si="31"/>
        <v>39449</v>
      </c>
      <c r="AX36" s="349">
        <f t="shared" si="35"/>
        <v>23794</v>
      </c>
      <c r="AY36" s="349">
        <f t="shared" si="35"/>
        <v>15655</v>
      </c>
      <c r="AZ36" s="349"/>
      <c r="BA36" s="349"/>
      <c r="BB36" s="315">
        <v>18071</v>
      </c>
      <c r="BC36" s="313">
        <f t="shared" si="19"/>
        <v>10351</v>
      </c>
      <c r="BD36" s="313">
        <v>7720</v>
      </c>
      <c r="BE36" s="315">
        <v>20708</v>
      </c>
      <c r="BF36" s="313">
        <f t="shared" si="20"/>
        <v>12862</v>
      </c>
      <c r="BG36" s="313">
        <v>7846</v>
      </c>
      <c r="BI36" s="314"/>
      <c r="BJ36" s="313">
        <v>670</v>
      </c>
      <c r="BK36" s="313">
        <f t="shared" si="21"/>
        <v>581</v>
      </c>
      <c r="BL36" s="313">
        <v>89</v>
      </c>
      <c r="BN36" s="206"/>
      <c r="BO36" s="343">
        <f t="shared" si="8"/>
        <v>26873.88679126056</v>
      </c>
      <c r="BS36" s="314"/>
      <c r="BT36" s="393"/>
      <c r="BU36" s="394"/>
      <c r="BV36" s="376"/>
      <c r="BW36" s="394"/>
      <c r="BX36" s="394"/>
      <c r="BY36" s="1353"/>
      <c r="BZ36" s="394"/>
      <c r="CA36" s="315"/>
      <c r="CE36" s="314"/>
      <c r="CF36" s="315"/>
      <c r="CJ36" s="206"/>
      <c r="CK36" s="331">
        <f t="shared" si="1"/>
        <v>12575.11320873944</v>
      </c>
      <c r="CO36" s="314"/>
      <c r="CQ36" s="354"/>
      <c r="CR36" s="354"/>
      <c r="CS36" s="355"/>
      <c r="CT36" s="354"/>
      <c r="CU36" s="356"/>
      <c r="CV36" s="313">
        <f t="shared" si="22"/>
        <v>53138753</v>
      </c>
      <c r="CW36" s="316">
        <f t="shared" si="23"/>
        <v>33776303</v>
      </c>
      <c r="CX36" s="316">
        <f t="shared" si="24"/>
        <v>19362450</v>
      </c>
      <c r="CY36" s="355">
        <v>25980391</v>
      </c>
      <c r="CZ36" s="313">
        <f t="shared" si="25"/>
        <v>16846451</v>
      </c>
      <c r="DA36" s="354">
        <v>9133940</v>
      </c>
      <c r="DB36" s="355">
        <v>25830785</v>
      </c>
      <c r="DC36" s="313">
        <f t="shared" si="26"/>
        <v>15747250</v>
      </c>
      <c r="DD36" s="176">
        <v>10083535</v>
      </c>
      <c r="DE36" s="355">
        <v>1327577</v>
      </c>
      <c r="DF36" s="313">
        <f t="shared" si="27"/>
        <v>1182602</v>
      </c>
      <c r="DG36" s="176">
        <v>144975</v>
      </c>
      <c r="DH36" s="1397">
        <f t="shared" si="28"/>
        <v>0.20799981357759703</v>
      </c>
      <c r="DI36" s="354"/>
      <c r="DJ36" s="320"/>
      <c r="DK36" s="1400">
        <f>(1-DH36)*Q36/(AP_C7!K68+AP_C7!N68)</f>
        <v>1.953102685090842E-2</v>
      </c>
      <c r="DL36" s="1398">
        <f>DH36*Q36/(AP_C7!L68+AP_C7!O68)</f>
        <v>5.8579723531033256E-3</v>
      </c>
    </row>
    <row r="37" spans="1:116" s="313" customFormat="1" ht="16">
      <c r="A37" s="335" t="s">
        <v>73</v>
      </c>
      <c r="B37" s="391" t="s">
        <v>298</v>
      </c>
      <c r="C37" s="176">
        <f t="shared" si="30"/>
        <v>2060</v>
      </c>
      <c r="D37" s="176">
        <f t="shared" si="32"/>
        <v>1144</v>
      </c>
      <c r="E37" s="176">
        <f t="shared" si="32"/>
        <v>916</v>
      </c>
      <c r="F37" s="345"/>
      <c r="G37" s="345"/>
      <c r="H37" s="346">
        <v>663</v>
      </c>
      <c r="I37" s="347">
        <f t="shared" si="29"/>
        <v>298</v>
      </c>
      <c r="J37" s="347">
        <v>365</v>
      </c>
      <c r="K37" s="347">
        <v>1372</v>
      </c>
      <c r="L37" s="347">
        <f t="shared" si="9"/>
        <v>826</v>
      </c>
      <c r="M37" s="176">
        <v>546</v>
      </c>
      <c r="N37" s="355">
        <v>25</v>
      </c>
      <c r="O37" s="313">
        <f t="shared" si="10"/>
        <v>20</v>
      </c>
      <c r="P37" s="359">
        <v>5</v>
      </c>
      <c r="Q37" s="313">
        <f t="shared" si="11"/>
        <v>703756</v>
      </c>
      <c r="R37" s="313">
        <f t="shared" si="33"/>
        <v>396261</v>
      </c>
      <c r="S37" s="313">
        <f t="shared" si="33"/>
        <v>307495</v>
      </c>
      <c r="T37" s="354"/>
      <c r="U37" s="354"/>
      <c r="V37" s="346">
        <v>586985</v>
      </c>
      <c r="W37" s="347">
        <f t="shared" si="13"/>
        <v>331080</v>
      </c>
      <c r="X37" s="347">
        <v>255905</v>
      </c>
      <c r="Y37" s="347"/>
      <c r="Z37" s="347"/>
      <c r="AA37" s="346">
        <v>116771</v>
      </c>
      <c r="AB37" s="347">
        <f t="shared" si="14"/>
        <v>65181</v>
      </c>
      <c r="AC37" s="347">
        <v>51590</v>
      </c>
      <c r="AD37" s="347"/>
      <c r="AE37" s="347"/>
      <c r="AF37" s="341"/>
      <c r="AG37" s="430"/>
      <c r="AH37" s="341">
        <f t="shared" si="15"/>
        <v>126673</v>
      </c>
      <c r="AI37" s="347">
        <f t="shared" si="16"/>
        <v>80295</v>
      </c>
      <c r="AJ37" s="347">
        <f t="shared" si="34"/>
        <v>46378</v>
      </c>
      <c r="AK37" s="347"/>
      <c r="AL37" s="347"/>
      <c r="AM37" s="315">
        <v>103790</v>
      </c>
      <c r="AN37" s="313">
        <f t="shared" si="17"/>
        <v>65693</v>
      </c>
      <c r="AO37" s="313">
        <v>38097</v>
      </c>
      <c r="AR37" s="315">
        <v>22883</v>
      </c>
      <c r="AS37" s="313">
        <f t="shared" si="18"/>
        <v>14602</v>
      </c>
      <c r="AT37" s="313">
        <v>8281</v>
      </c>
      <c r="AV37" s="348"/>
      <c r="AW37" s="349">
        <f t="shared" si="31"/>
        <v>44332</v>
      </c>
      <c r="AX37" s="349">
        <f t="shared" si="35"/>
        <v>26923</v>
      </c>
      <c r="AY37" s="349">
        <f t="shared" si="35"/>
        <v>17409</v>
      </c>
      <c r="AZ37" s="349"/>
      <c r="BA37" s="349"/>
      <c r="BB37" s="315">
        <v>20779</v>
      </c>
      <c r="BC37" s="313">
        <f t="shared" si="19"/>
        <v>11991</v>
      </c>
      <c r="BD37" s="313">
        <v>8788</v>
      </c>
      <c r="BE37" s="315">
        <v>22849</v>
      </c>
      <c r="BF37" s="313">
        <f t="shared" si="20"/>
        <v>14339</v>
      </c>
      <c r="BG37" s="313">
        <v>8510</v>
      </c>
      <c r="BI37" s="314"/>
      <c r="BJ37" s="313">
        <v>704</v>
      </c>
      <c r="BK37" s="313">
        <f t="shared" si="21"/>
        <v>593</v>
      </c>
      <c r="BL37" s="313">
        <v>111</v>
      </c>
      <c r="BN37" s="206"/>
      <c r="BO37" s="343">
        <f t="shared" si="8"/>
        <v>30200.338392105328</v>
      </c>
      <c r="BS37" s="314"/>
      <c r="BT37" s="393"/>
      <c r="BU37" s="394"/>
      <c r="BV37" s="376"/>
      <c r="BW37" s="394"/>
      <c r="BX37" s="394"/>
      <c r="BY37" s="1353"/>
      <c r="BZ37" s="394"/>
      <c r="CA37" s="315"/>
      <c r="CE37" s="314"/>
      <c r="CF37" s="315"/>
      <c r="CJ37" s="206"/>
      <c r="CK37" s="331">
        <f t="shared" si="1"/>
        <v>14131.661607894672</v>
      </c>
      <c r="CO37" s="314"/>
      <c r="CQ37" s="354"/>
      <c r="CR37" s="354"/>
      <c r="CS37" s="355"/>
      <c r="CT37" s="354"/>
      <c r="CU37" s="356"/>
      <c r="CV37" s="313">
        <f t="shared" si="22"/>
        <v>102426815</v>
      </c>
      <c r="CW37" s="316">
        <f t="shared" si="23"/>
        <v>61576624</v>
      </c>
      <c r="CX37" s="316">
        <f t="shared" si="24"/>
        <v>40850191</v>
      </c>
      <c r="CY37" s="355">
        <v>50981242</v>
      </c>
      <c r="CZ37" s="313">
        <f t="shared" si="25"/>
        <v>30047514</v>
      </c>
      <c r="DA37" s="354">
        <v>20933728</v>
      </c>
      <c r="DB37" s="355">
        <v>49560833</v>
      </c>
      <c r="DC37" s="313">
        <f t="shared" si="26"/>
        <v>29915568</v>
      </c>
      <c r="DD37" s="176">
        <v>19645265</v>
      </c>
      <c r="DE37" s="355">
        <v>1884740</v>
      </c>
      <c r="DF37" s="313">
        <f t="shared" si="27"/>
        <v>1613542</v>
      </c>
      <c r="DG37" s="176">
        <v>271198</v>
      </c>
      <c r="DH37" s="1397">
        <f t="shared" si="28"/>
        <v>0.21369983221983732</v>
      </c>
      <c r="DI37" s="354"/>
      <c r="DJ37" s="320"/>
      <c r="DK37" s="1400">
        <f>(1-DH37)*Q37/(AP_C7!K69+AP_C7!N69)</f>
        <v>2.1294847951172754E-2</v>
      </c>
      <c r="DL37" s="1398">
        <f>DH37*Q37/(AP_C7!L69+AP_C7!O69)</f>
        <v>6.609596307883177E-3</v>
      </c>
    </row>
    <row r="38" spans="1:116" s="313" customFormat="1" ht="16">
      <c r="A38" s="335" t="s">
        <v>74</v>
      </c>
      <c r="B38" s="391" t="s">
        <v>298</v>
      </c>
      <c r="C38" s="176">
        <f t="shared" si="30"/>
        <v>2373</v>
      </c>
      <c r="D38" s="176">
        <f t="shared" si="32"/>
        <v>1257</v>
      </c>
      <c r="E38" s="176">
        <f t="shared" si="32"/>
        <v>1116</v>
      </c>
      <c r="F38" s="345"/>
      <c r="G38" s="345"/>
      <c r="H38" s="346">
        <v>737</v>
      </c>
      <c r="I38" s="347">
        <f t="shared" si="29"/>
        <v>345</v>
      </c>
      <c r="J38" s="347">
        <v>392</v>
      </c>
      <c r="K38" s="347">
        <v>1605</v>
      </c>
      <c r="L38" s="347">
        <f t="shared" si="9"/>
        <v>888</v>
      </c>
      <c r="M38" s="176">
        <v>717</v>
      </c>
      <c r="N38" s="355">
        <v>31</v>
      </c>
      <c r="O38" s="313">
        <f t="shared" si="10"/>
        <v>24</v>
      </c>
      <c r="P38" s="359">
        <v>7</v>
      </c>
      <c r="Q38" s="313">
        <f t="shared" si="11"/>
        <v>832716</v>
      </c>
      <c r="R38" s="313">
        <f t="shared" si="33"/>
        <v>451582</v>
      </c>
      <c r="S38" s="313">
        <f t="shared" si="33"/>
        <v>381134</v>
      </c>
      <c r="T38" s="354"/>
      <c r="U38" s="354"/>
      <c r="V38" s="346">
        <v>689614</v>
      </c>
      <c r="W38" s="347">
        <f t="shared" si="13"/>
        <v>372879</v>
      </c>
      <c r="X38" s="347">
        <v>316735</v>
      </c>
      <c r="Y38" s="347"/>
      <c r="Z38" s="347"/>
      <c r="AA38" s="346">
        <v>143102</v>
      </c>
      <c r="AB38" s="347">
        <f t="shared" si="14"/>
        <v>78703</v>
      </c>
      <c r="AC38" s="347">
        <v>64399</v>
      </c>
      <c r="AD38" s="347"/>
      <c r="AE38" s="347"/>
      <c r="AF38" s="341"/>
      <c r="AG38" s="430"/>
      <c r="AH38" s="341">
        <f t="shared" si="15"/>
        <v>179111</v>
      </c>
      <c r="AI38" s="347">
        <f t="shared" si="16"/>
        <v>97267</v>
      </c>
      <c r="AJ38" s="347">
        <f t="shared" si="34"/>
        <v>81844</v>
      </c>
      <c r="AK38" s="347"/>
      <c r="AL38" s="347"/>
      <c r="AM38" s="315">
        <v>147793</v>
      </c>
      <c r="AN38" s="313">
        <f t="shared" si="17"/>
        <v>79517</v>
      </c>
      <c r="AO38" s="313">
        <v>68276</v>
      </c>
      <c r="AR38" s="315">
        <v>31318</v>
      </c>
      <c r="AS38" s="313">
        <f t="shared" si="18"/>
        <v>17750</v>
      </c>
      <c r="AT38" s="313">
        <v>13568</v>
      </c>
      <c r="AV38" s="348"/>
      <c r="AW38" s="349">
        <f t="shared" si="31"/>
        <v>57068</v>
      </c>
      <c r="AX38" s="349">
        <f t="shared" si="35"/>
        <v>33264</v>
      </c>
      <c r="AY38" s="349">
        <f t="shared" si="35"/>
        <v>23804</v>
      </c>
      <c r="AZ38" s="349"/>
      <c r="BA38" s="349"/>
      <c r="BB38" s="315">
        <v>25353</v>
      </c>
      <c r="BC38" s="313">
        <f t="shared" si="19"/>
        <v>14351</v>
      </c>
      <c r="BD38" s="313">
        <v>11002</v>
      </c>
      <c r="BE38" s="315">
        <v>30819</v>
      </c>
      <c r="BF38" s="313">
        <f t="shared" si="20"/>
        <v>18155</v>
      </c>
      <c r="BG38" s="313">
        <v>12664</v>
      </c>
      <c r="BI38" s="314"/>
      <c r="BJ38" s="313">
        <v>896</v>
      </c>
      <c r="BK38" s="313">
        <f t="shared" si="21"/>
        <v>758</v>
      </c>
      <c r="BL38" s="313">
        <v>138</v>
      </c>
      <c r="BN38" s="206"/>
      <c r="BO38" s="343">
        <f t="shared" si="8"/>
        <v>38876.498045670553</v>
      </c>
      <c r="BS38" s="314"/>
      <c r="BT38" s="393"/>
      <c r="BU38" s="394"/>
      <c r="BV38" s="376"/>
      <c r="BW38" s="394"/>
      <c r="BX38" s="394"/>
      <c r="BY38" s="1353"/>
      <c r="BZ38" s="394"/>
      <c r="CA38" s="315"/>
      <c r="CE38" s="314"/>
      <c r="CF38" s="315"/>
      <c r="CJ38" s="206"/>
      <c r="CK38" s="331">
        <f t="shared" si="1"/>
        <v>18191.501954329447</v>
      </c>
      <c r="CO38" s="314"/>
      <c r="CQ38" s="354"/>
      <c r="CR38" s="354"/>
      <c r="CS38" s="355"/>
      <c r="CT38" s="354"/>
      <c r="CU38" s="356"/>
      <c r="CV38" s="313">
        <f t="shared" si="22"/>
        <v>228897773</v>
      </c>
      <c r="CW38" s="316">
        <f t="shared" si="23"/>
        <v>124675568</v>
      </c>
      <c r="CX38" s="316">
        <f t="shared" si="24"/>
        <v>104222205</v>
      </c>
      <c r="CY38" s="355">
        <v>115822361</v>
      </c>
      <c r="CZ38" s="313">
        <f t="shared" si="25"/>
        <v>60347205</v>
      </c>
      <c r="DA38" s="354">
        <v>55475156</v>
      </c>
      <c r="DB38" s="355">
        <v>108705907</v>
      </c>
      <c r="DC38" s="313">
        <f t="shared" si="26"/>
        <v>60912017</v>
      </c>
      <c r="DD38" s="176">
        <v>47793890</v>
      </c>
      <c r="DE38" s="355">
        <v>4369505</v>
      </c>
      <c r="DF38" s="313">
        <f t="shared" si="27"/>
        <v>3416346</v>
      </c>
      <c r="DG38" s="176">
        <v>953159</v>
      </c>
      <c r="DH38" s="1397">
        <f t="shared" si="28"/>
        <v>0.21939985086207761</v>
      </c>
      <c r="DI38" s="354"/>
      <c r="DJ38" s="320"/>
      <c r="DK38" s="1400">
        <f>(1-DH38)*Q38/(AP_C7!K70+AP_C7!N70)</f>
        <v>2.4946782341197252E-2</v>
      </c>
      <c r="DL38" s="1398">
        <f>DH38*Q38/(AP_C7!L70+AP_C7!O70)</f>
        <v>8.0076819355624183E-3</v>
      </c>
    </row>
    <row r="39" spans="1:116" s="313" customFormat="1" ht="16">
      <c r="A39" s="335" t="s">
        <v>75</v>
      </c>
      <c r="B39" s="391" t="s">
        <v>298</v>
      </c>
      <c r="C39" s="176">
        <f t="shared" si="30"/>
        <v>2573</v>
      </c>
      <c r="D39" s="176">
        <f t="shared" si="32"/>
        <v>1358</v>
      </c>
      <c r="E39" s="176">
        <f t="shared" si="32"/>
        <v>1215</v>
      </c>
      <c r="F39" s="345"/>
      <c r="G39" s="345"/>
      <c r="H39" s="346">
        <v>815</v>
      </c>
      <c r="I39" s="347">
        <f t="shared" si="29"/>
        <v>381</v>
      </c>
      <c r="J39" s="347">
        <v>434</v>
      </c>
      <c r="K39" s="347">
        <v>1722</v>
      </c>
      <c r="L39" s="347">
        <f t="shared" si="9"/>
        <v>950</v>
      </c>
      <c r="M39" s="176">
        <v>772</v>
      </c>
      <c r="N39" s="355">
        <v>36</v>
      </c>
      <c r="O39" s="313">
        <f t="shared" si="10"/>
        <v>27</v>
      </c>
      <c r="P39" s="359">
        <v>9</v>
      </c>
      <c r="Q39" s="313">
        <f t="shared" si="11"/>
        <v>902163</v>
      </c>
      <c r="R39" s="313">
        <f t="shared" si="33"/>
        <v>490799</v>
      </c>
      <c r="S39" s="313">
        <f t="shared" si="33"/>
        <v>411364</v>
      </c>
      <c r="T39" s="354"/>
      <c r="U39" s="354"/>
      <c r="V39" s="346">
        <v>738869</v>
      </c>
      <c r="W39" s="347">
        <f t="shared" si="13"/>
        <v>401980</v>
      </c>
      <c r="X39" s="347">
        <v>336889</v>
      </c>
      <c r="Y39" s="347"/>
      <c r="Z39" s="347"/>
      <c r="AA39" s="346">
        <v>163294</v>
      </c>
      <c r="AB39" s="347">
        <f t="shared" si="14"/>
        <v>88819</v>
      </c>
      <c r="AC39" s="347">
        <v>74475</v>
      </c>
      <c r="AD39" s="347"/>
      <c r="AE39" s="347"/>
      <c r="AF39" s="341"/>
      <c r="AG39" s="430"/>
      <c r="AH39" s="341">
        <f t="shared" si="15"/>
        <v>202209</v>
      </c>
      <c r="AI39" s="347">
        <f t="shared" si="16"/>
        <v>110760</v>
      </c>
      <c r="AJ39" s="347">
        <f t="shared" si="34"/>
        <v>91449</v>
      </c>
      <c r="AK39" s="347"/>
      <c r="AL39" s="347"/>
      <c r="AM39" s="315">
        <v>164952</v>
      </c>
      <c r="AN39" s="313">
        <f t="shared" si="17"/>
        <v>89648</v>
      </c>
      <c r="AO39" s="313">
        <v>75304</v>
      </c>
      <c r="AR39" s="315">
        <v>37257</v>
      </c>
      <c r="AS39" s="313">
        <f t="shared" si="18"/>
        <v>21112</v>
      </c>
      <c r="AT39" s="313">
        <v>16145</v>
      </c>
      <c r="AV39" s="206"/>
      <c r="AW39" s="349">
        <f t="shared" si="31"/>
        <v>64197</v>
      </c>
      <c r="AX39" s="349">
        <f t="shared" si="35"/>
        <v>37585</v>
      </c>
      <c r="AY39" s="349">
        <f t="shared" si="35"/>
        <v>26612</v>
      </c>
      <c r="AZ39" s="349"/>
      <c r="BA39" s="349"/>
      <c r="BB39" s="315">
        <v>29462</v>
      </c>
      <c r="BC39" s="313">
        <f t="shared" si="19"/>
        <v>16783</v>
      </c>
      <c r="BD39" s="313">
        <v>12679</v>
      </c>
      <c r="BE39" s="315">
        <v>33655</v>
      </c>
      <c r="BF39" s="313">
        <f t="shared" si="20"/>
        <v>19907</v>
      </c>
      <c r="BG39" s="313">
        <v>13748</v>
      </c>
      <c r="BI39" s="314"/>
      <c r="BJ39" s="313">
        <v>1080</v>
      </c>
      <c r="BK39" s="313">
        <f t="shared" si="21"/>
        <v>895</v>
      </c>
      <c r="BL39" s="313">
        <v>185</v>
      </c>
      <c r="BN39" s="206"/>
      <c r="BO39" s="343">
        <f t="shared" si="8"/>
        <v>43732.994761300775</v>
      </c>
      <c r="BS39" s="314"/>
      <c r="BT39" s="393"/>
      <c r="BU39" s="394"/>
      <c r="BV39" s="376"/>
      <c r="BW39" s="394"/>
      <c r="BX39" s="394"/>
      <c r="BY39" s="1353"/>
      <c r="BZ39" s="394"/>
      <c r="CA39" s="315"/>
      <c r="CE39" s="314"/>
      <c r="CF39" s="315"/>
      <c r="CJ39" s="206"/>
      <c r="CK39" s="331">
        <f t="shared" si="1"/>
        <v>20464.005238699225</v>
      </c>
      <c r="CO39" s="314"/>
      <c r="CQ39" s="354"/>
      <c r="CR39" s="354"/>
      <c r="CS39" s="355"/>
      <c r="CT39" s="354"/>
      <c r="CU39" s="356"/>
      <c r="CV39" s="313">
        <f t="shared" si="22"/>
        <v>795987382</v>
      </c>
      <c r="CW39" s="316">
        <f t="shared" si="23"/>
        <v>267735500</v>
      </c>
      <c r="CX39" s="316">
        <f t="shared" si="24"/>
        <v>528251882</v>
      </c>
      <c r="CY39" s="355">
        <v>416442028</v>
      </c>
      <c r="CZ39" s="313">
        <f t="shared" si="25"/>
        <v>133913284</v>
      </c>
      <c r="DA39" s="354">
        <v>282528744</v>
      </c>
      <c r="DB39" s="355">
        <v>366339830</v>
      </c>
      <c r="DC39" s="313">
        <f t="shared" si="26"/>
        <v>126367189</v>
      </c>
      <c r="DD39" s="176">
        <v>239972641</v>
      </c>
      <c r="DE39" s="355">
        <v>13205524</v>
      </c>
      <c r="DF39" s="313">
        <f t="shared" si="27"/>
        <v>7455027</v>
      </c>
      <c r="DG39" s="176">
        <v>5750497</v>
      </c>
      <c r="DH39" s="1397">
        <f t="shared" si="28"/>
        <v>0.2250998695043179</v>
      </c>
      <c r="DI39" s="354"/>
      <c r="DJ39" s="320"/>
      <c r="DK39" s="1400">
        <f>(1-DH39)*Q39/(AP_C7!K71+AP_C7!N71)</f>
        <v>2.6757447286294561E-2</v>
      </c>
      <c r="DL39" s="1398">
        <f>DH39*Q39/(AP_C7!L71+AP_C7!O71)</f>
        <v>8.8768476520421462E-3</v>
      </c>
    </row>
    <row r="40" spans="1:116" s="313" customFormat="1" ht="16">
      <c r="A40" s="335" t="s">
        <v>77</v>
      </c>
      <c r="B40" s="391" t="s">
        <v>298</v>
      </c>
      <c r="C40" s="176">
        <f t="shared" si="30"/>
        <v>2759</v>
      </c>
      <c r="D40" s="176">
        <f t="shared" si="32"/>
        <v>1455</v>
      </c>
      <c r="E40" s="176">
        <f t="shared" si="32"/>
        <v>1304</v>
      </c>
      <c r="F40" s="345"/>
      <c r="G40" s="345"/>
      <c r="H40" s="346">
        <v>929</v>
      </c>
      <c r="I40" s="347">
        <f t="shared" si="29"/>
        <v>457</v>
      </c>
      <c r="J40" s="347">
        <v>472</v>
      </c>
      <c r="K40" s="347">
        <v>1791</v>
      </c>
      <c r="L40" s="347">
        <f t="shared" si="9"/>
        <v>966</v>
      </c>
      <c r="M40" s="176">
        <v>825</v>
      </c>
      <c r="N40" s="355">
        <v>39</v>
      </c>
      <c r="O40" s="313">
        <f t="shared" si="10"/>
        <v>32</v>
      </c>
      <c r="P40" s="359">
        <v>7</v>
      </c>
      <c r="Q40" s="313">
        <f t="shared" si="11"/>
        <v>929297</v>
      </c>
      <c r="R40" s="313">
        <f t="shared" si="33"/>
        <v>508252</v>
      </c>
      <c r="S40" s="313">
        <f t="shared" si="33"/>
        <v>421045</v>
      </c>
      <c r="T40" s="354"/>
      <c r="U40" s="354"/>
      <c r="V40" s="346">
        <v>753866</v>
      </c>
      <c r="W40" s="347">
        <f t="shared" si="13"/>
        <v>407327</v>
      </c>
      <c r="X40" s="347">
        <v>346539</v>
      </c>
      <c r="Y40" s="347"/>
      <c r="Z40" s="347"/>
      <c r="AA40" s="346">
        <v>175431</v>
      </c>
      <c r="AB40" s="347">
        <f t="shared" si="14"/>
        <v>100925</v>
      </c>
      <c r="AC40" s="347">
        <v>74506</v>
      </c>
      <c r="AD40" s="347"/>
      <c r="AE40" s="347"/>
      <c r="AF40" s="341"/>
      <c r="AG40" s="430"/>
      <c r="AH40" s="341">
        <f t="shared" si="15"/>
        <v>212783</v>
      </c>
      <c r="AI40" s="347">
        <f t="shared" si="16"/>
        <v>115408</v>
      </c>
      <c r="AJ40" s="347">
        <f t="shared" si="34"/>
        <v>97375</v>
      </c>
      <c r="AK40" s="347"/>
      <c r="AL40" s="347"/>
      <c r="AM40" s="315">
        <v>171116</v>
      </c>
      <c r="AN40" s="313">
        <f t="shared" si="17"/>
        <v>90806</v>
      </c>
      <c r="AO40" s="313">
        <v>80310</v>
      </c>
      <c r="AR40" s="315">
        <v>41667</v>
      </c>
      <c r="AS40" s="313">
        <f t="shared" si="18"/>
        <v>24602</v>
      </c>
      <c r="AT40" s="313">
        <v>17065</v>
      </c>
      <c r="AV40" s="206"/>
      <c r="AW40" s="349">
        <f t="shared" si="31"/>
        <v>67477</v>
      </c>
      <c r="AX40" s="349">
        <f t="shared" si="35"/>
        <v>39442</v>
      </c>
      <c r="AY40" s="349">
        <f t="shared" si="35"/>
        <v>28035</v>
      </c>
      <c r="AZ40" s="349"/>
      <c r="BA40" s="349"/>
      <c r="BB40" s="315">
        <v>32409</v>
      </c>
      <c r="BC40" s="313">
        <f t="shared" si="19"/>
        <v>19063</v>
      </c>
      <c r="BD40" s="313">
        <v>13346</v>
      </c>
      <c r="BE40" s="315">
        <v>33799</v>
      </c>
      <c r="BF40" s="313">
        <f t="shared" si="20"/>
        <v>19282</v>
      </c>
      <c r="BG40" s="313">
        <v>14517</v>
      </c>
      <c r="BI40" s="314"/>
      <c r="BJ40" s="313">
        <v>1269</v>
      </c>
      <c r="BK40" s="313">
        <f t="shared" si="21"/>
        <v>1097</v>
      </c>
      <c r="BL40" s="313">
        <v>172</v>
      </c>
      <c r="BN40" s="206"/>
      <c r="BO40" s="343">
        <f t="shared" si="8"/>
        <v>45967.432863035538</v>
      </c>
      <c r="BS40" s="314"/>
      <c r="BT40" s="393"/>
      <c r="BU40" s="394"/>
      <c r="BV40" s="376"/>
      <c r="BW40" s="394"/>
      <c r="BX40" s="394"/>
      <c r="BY40" s="1353"/>
      <c r="BZ40" s="394"/>
      <c r="CA40" s="315"/>
      <c r="CE40" s="314"/>
      <c r="CF40" s="315"/>
      <c r="CJ40" s="206"/>
      <c r="CK40" s="331">
        <f t="shared" si="1"/>
        <v>21509.567136964462</v>
      </c>
      <c r="CO40" s="314"/>
      <c r="CQ40" s="354"/>
      <c r="CR40" s="354"/>
      <c r="CS40" s="355"/>
      <c r="CT40" s="354"/>
      <c r="CU40" s="356"/>
      <c r="CV40" s="313">
        <f t="shared" si="22"/>
        <v>2709253656</v>
      </c>
      <c r="CW40" s="316">
        <f t="shared" si="23"/>
        <v>607021926</v>
      </c>
      <c r="CX40" s="316">
        <f t="shared" si="24"/>
        <v>2102231730</v>
      </c>
      <c r="CY40" s="355">
        <v>1553642155</v>
      </c>
      <c r="CZ40" s="313">
        <f t="shared" si="25"/>
        <v>357424817</v>
      </c>
      <c r="DA40" s="354">
        <v>1196217338</v>
      </c>
      <c r="DB40" s="355">
        <v>1128800925</v>
      </c>
      <c r="DC40" s="313">
        <f t="shared" si="26"/>
        <v>232666817</v>
      </c>
      <c r="DD40" s="176">
        <v>896134108</v>
      </c>
      <c r="DE40" s="355">
        <v>26810576</v>
      </c>
      <c r="DF40" s="313">
        <f t="shared" si="27"/>
        <v>16930292</v>
      </c>
      <c r="DG40" s="176">
        <v>9880284</v>
      </c>
      <c r="DH40" s="1397">
        <f t="shared" si="28"/>
        <v>0.23079988814655819</v>
      </c>
      <c r="DI40" s="354"/>
      <c r="DJ40" s="320"/>
      <c r="DK40" s="1400">
        <f>(1-DH40)*Q40/(AP_C7!K72+AP_C7!N72)</f>
        <v>2.7285551745902643E-2</v>
      </c>
      <c r="DL40" s="1398">
        <f>DH40*Q40/(AP_C7!L72+AP_C7!O72)</f>
        <v>9.3500422676022679E-3</v>
      </c>
    </row>
    <row r="41" spans="1:116" s="186" customFormat="1" ht="16">
      <c r="A41" s="335" t="s">
        <v>79</v>
      </c>
      <c r="B41" s="391" t="s">
        <v>298</v>
      </c>
      <c r="C41" s="176">
        <f t="shared" si="30"/>
        <v>3727</v>
      </c>
      <c r="D41" s="176">
        <f t="shared" si="32"/>
        <v>1790</v>
      </c>
      <c r="E41" s="176">
        <f t="shared" si="32"/>
        <v>1937</v>
      </c>
      <c r="F41" s="345"/>
      <c r="G41" s="345"/>
      <c r="H41" s="346">
        <v>1296</v>
      </c>
      <c r="I41" s="347">
        <f t="shared" si="29"/>
        <v>624</v>
      </c>
      <c r="J41" s="347">
        <v>672</v>
      </c>
      <c r="K41" s="347">
        <v>2387</v>
      </c>
      <c r="L41" s="347">
        <f t="shared" si="9"/>
        <v>1133</v>
      </c>
      <c r="M41" s="176">
        <v>1254</v>
      </c>
      <c r="N41" s="355">
        <v>44</v>
      </c>
      <c r="O41" s="313">
        <f t="shared" si="10"/>
        <v>33</v>
      </c>
      <c r="P41" s="359">
        <v>11</v>
      </c>
      <c r="Q41" s="313">
        <f t="shared" si="11"/>
        <v>1262259</v>
      </c>
      <c r="R41" s="313">
        <f t="shared" si="33"/>
        <v>681207</v>
      </c>
      <c r="S41" s="313">
        <f t="shared" si="33"/>
        <v>581052</v>
      </c>
      <c r="T41" s="354"/>
      <c r="U41" s="354"/>
      <c r="V41" s="346">
        <v>1011544</v>
      </c>
      <c r="W41" s="347">
        <f t="shared" si="13"/>
        <v>544435</v>
      </c>
      <c r="X41" s="347">
        <v>467109</v>
      </c>
      <c r="Y41" s="347"/>
      <c r="Z41" s="347"/>
      <c r="AA41" s="346">
        <v>250715</v>
      </c>
      <c r="AB41" s="347">
        <f t="shared" si="14"/>
        <v>136772</v>
      </c>
      <c r="AC41" s="347">
        <v>113943</v>
      </c>
      <c r="AD41" s="347"/>
      <c r="AE41" s="347"/>
      <c r="AF41" s="341"/>
      <c r="AG41" s="430"/>
      <c r="AH41" s="341">
        <f t="shared" si="15"/>
        <v>255688</v>
      </c>
      <c r="AI41" s="347">
        <f t="shared" si="16"/>
        <v>137911</v>
      </c>
      <c r="AJ41" s="347">
        <f t="shared" si="34"/>
        <v>117777</v>
      </c>
      <c r="AK41" s="347"/>
      <c r="AL41" s="347"/>
      <c r="AM41" s="315">
        <v>202563</v>
      </c>
      <c r="AN41" s="313">
        <f t="shared" si="17"/>
        <v>108932</v>
      </c>
      <c r="AO41" s="313">
        <v>93631</v>
      </c>
      <c r="AP41" s="313"/>
      <c r="AQ41" s="313"/>
      <c r="AR41" s="315">
        <v>53125</v>
      </c>
      <c r="AS41" s="313">
        <f t="shared" si="18"/>
        <v>28979</v>
      </c>
      <c r="AT41" s="313">
        <v>24146</v>
      </c>
      <c r="AU41" s="313"/>
      <c r="AV41" s="206"/>
      <c r="AW41" s="349">
        <f t="shared" si="31"/>
        <v>91289</v>
      </c>
      <c r="AX41" s="349">
        <f t="shared" si="35"/>
        <v>51529</v>
      </c>
      <c r="AY41" s="349">
        <f t="shared" si="35"/>
        <v>39760</v>
      </c>
      <c r="AZ41" s="349"/>
      <c r="BA41" s="349"/>
      <c r="BB41" s="315">
        <v>44901</v>
      </c>
      <c r="BC41" s="313">
        <f t="shared" si="19"/>
        <v>25527</v>
      </c>
      <c r="BD41" s="313">
        <v>19374</v>
      </c>
      <c r="BE41" s="315">
        <v>45167</v>
      </c>
      <c r="BF41" s="313">
        <f t="shared" si="20"/>
        <v>24915</v>
      </c>
      <c r="BG41" s="313">
        <v>20252</v>
      </c>
      <c r="BH41" s="313"/>
      <c r="BI41" s="314"/>
      <c r="BJ41" s="313">
        <v>1221</v>
      </c>
      <c r="BK41" s="313">
        <f t="shared" si="21"/>
        <v>1087</v>
      </c>
      <c r="BL41" s="313">
        <v>134</v>
      </c>
      <c r="BM41" s="313"/>
      <c r="BN41" s="206"/>
      <c r="BO41" s="343">
        <f t="shared" si="8"/>
        <v>62188.908496727046</v>
      </c>
      <c r="BP41" s="313"/>
      <c r="BQ41" s="313"/>
      <c r="BR41" s="313"/>
      <c r="BS41" s="314"/>
      <c r="BT41" s="393"/>
      <c r="BU41" s="394"/>
      <c r="BV41" s="376"/>
      <c r="BW41" s="394"/>
      <c r="BX41" s="394"/>
      <c r="BY41" s="1353"/>
      <c r="BZ41" s="394"/>
      <c r="CA41" s="315"/>
      <c r="CB41" s="313"/>
      <c r="CC41" s="313"/>
      <c r="CD41" s="313"/>
      <c r="CE41" s="314"/>
      <c r="CF41" s="315"/>
      <c r="CG41" s="313"/>
      <c r="CH41" s="313"/>
      <c r="CI41" s="313"/>
      <c r="CJ41" s="206"/>
      <c r="CK41" s="331">
        <f t="shared" si="1"/>
        <v>29100.091503272954</v>
      </c>
      <c r="CL41" s="313"/>
      <c r="CM41" s="313"/>
      <c r="CN41" s="313"/>
      <c r="CO41" s="314"/>
      <c r="CP41" s="313"/>
      <c r="CQ41" s="354"/>
      <c r="CR41" s="354"/>
      <c r="CS41" s="355"/>
      <c r="CT41" s="354"/>
      <c r="CU41" s="356"/>
      <c r="CV41" s="313">
        <f t="shared" si="22"/>
        <v>20822735908</v>
      </c>
      <c r="CW41" s="316">
        <f t="shared" si="23"/>
        <v>6401204264</v>
      </c>
      <c r="CX41" s="316">
        <f t="shared" si="24"/>
        <v>14421531644</v>
      </c>
      <c r="CY41" s="355">
        <v>11499070265</v>
      </c>
      <c r="CZ41" s="313">
        <f t="shared" si="25"/>
        <v>3970776637</v>
      </c>
      <c r="DA41" s="354">
        <v>7528293628</v>
      </c>
      <c r="DB41" s="355">
        <v>9098852334</v>
      </c>
      <c r="DC41" s="313">
        <f t="shared" si="26"/>
        <v>2341946493</v>
      </c>
      <c r="DD41" s="176">
        <v>6756905841</v>
      </c>
      <c r="DE41" s="355">
        <v>224813309</v>
      </c>
      <c r="DF41" s="313">
        <f t="shared" si="27"/>
        <v>88481134</v>
      </c>
      <c r="DG41" s="176">
        <v>136332175</v>
      </c>
      <c r="DH41" s="1397">
        <f t="shared" si="28"/>
        <v>0.23649990678879848</v>
      </c>
      <c r="DI41" s="354"/>
      <c r="DJ41" s="320"/>
      <c r="DK41" s="1400">
        <f>(1-DH41)*Q41/(AP_C7!K73+AP_C7!N73)</f>
        <v>3.668777474254252E-2</v>
      </c>
      <c r="DL41" s="1398">
        <f>DH41*Q41/(AP_C7!L73+AP_C7!O73)</f>
        <v>1.2978599443632732E-2</v>
      </c>
    </row>
    <row r="42" spans="1:116" s="203" customFormat="1" ht="16">
      <c r="A42" s="335" t="s">
        <v>81</v>
      </c>
      <c r="B42" s="391"/>
      <c r="C42" s="1093">
        <f>C41+(C$45-C$41)/4</f>
        <v>3806.5</v>
      </c>
      <c r="D42" s="176"/>
      <c r="E42" s="176"/>
      <c r="F42" s="345"/>
      <c r="G42" s="345"/>
      <c r="H42" s="357"/>
      <c r="I42" s="347"/>
      <c r="J42" s="358"/>
      <c r="K42" s="176"/>
      <c r="L42" s="176"/>
      <c r="M42" s="176"/>
      <c r="N42" s="355"/>
      <c r="O42" s="176"/>
      <c r="P42" s="359"/>
      <c r="Q42" s="353">
        <f t="shared" si="11"/>
        <v>1206444.25</v>
      </c>
      <c r="R42" s="313"/>
      <c r="S42" s="313"/>
      <c r="T42" s="176"/>
      <c r="U42" s="176"/>
      <c r="V42" s="1093">
        <f>V41+(V$45-V$41)/4</f>
        <v>966608</v>
      </c>
      <c r="W42" s="347"/>
      <c r="X42" s="347"/>
      <c r="Y42" s="347"/>
      <c r="Z42" s="347"/>
      <c r="AA42" s="1093">
        <f>AA41+(AA$45-AA$41)/4</f>
        <v>239836.25</v>
      </c>
      <c r="AB42" s="347"/>
      <c r="AC42" s="347"/>
      <c r="AD42" s="347"/>
      <c r="AE42" s="347"/>
      <c r="AF42" s="341"/>
      <c r="AG42" s="430"/>
      <c r="AH42" s="1095">
        <f t="shared" si="15"/>
        <v>261766</v>
      </c>
      <c r="AI42" s="347"/>
      <c r="AJ42" s="347"/>
      <c r="AK42" s="347"/>
      <c r="AL42" s="347"/>
      <c r="AM42" s="1093">
        <f>AM41+(AM$45-AM$41)/4</f>
        <v>206672.25</v>
      </c>
      <c r="AN42" s="313"/>
      <c r="AO42" s="313"/>
      <c r="AP42" s="313"/>
      <c r="AQ42" s="313"/>
      <c r="AR42" s="1093">
        <f>AR41+(AR$45-AR$41)/4</f>
        <v>55093.75</v>
      </c>
      <c r="AS42" s="313"/>
      <c r="AT42" s="313"/>
      <c r="AU42" s="313"/>
      <c r="AV42" s="206"/>
      <c r="AW42" s="1093">
        <f>AW41+(AW$45-AW$41)/3</f>
        <v>95406</v>
      </c>
      <c r="AX42" s="349"/>
      <c r="AY42" s="349"/>
      <c r="AZ42" s="349"/>
      <c r="BA42" s="349"/>
      <c r="BB42" s="315"/>
      <c r="BC42" s="313"/>
      <c r="BD42" s="313"/>
      <c r="BE42" s="315"/>
      <c r="BF42" s="313"/>
      <c r="BG42" s="313"/>
      <c r="BH42" s="313"/>
      <c r="BI42" s="314"/>
      <c r="BJ42" s="313"/>
      <c r="BK42" s="313"/>
      <c r="BL42" s="313"/>
      <c r="BM42" s="313"/>
      <c r="BN42" s="206"/>
      <c r="BO42" s="1093">
        <f>BO41+(BO$45-BO$41)/4</f>
        <v>63301.681372545281</v>
      </c>
      <c r="BP42" s="313"/>
      <c r="BQ42" s="313"/>
      <c r="BR42" s="313"/>
      <c r="BS42" s="314"/>
      <c r="BT42" s="393"/>
      <c r="BU42" s="394"/>
      <c r="BV42" s="376"/>
      <c r="BW42" s="394"/>
      <c r="BX42" s="394"/>
      <c r="BY42" s="1353"/>
      <c r="BZ42" s="394"/>
      <c r="CA42" s="315"/>
      <c r="CB42" s="313"/>
      <c r="CC42" s="313"/>
      <c r="CD42" s="313"/>
      <c r="CE42" s="314"/>
      <c r="CF42" s="315"/>
      <c r="CG42" s="313"/>
      <c r="CH42" s="313"/>
      <c r="CI42" s="313"/>
      <c r="CJ42" s="206"/>
      <c r="CK42" s="331">
        <f t="shared" si="1"/>
        <v>32104.318627454719</v>
      </c>
      <c r="CL42" s="313"/>
      <c r="CM42" s="313"/>
      <c r="CN42" s="313"/>
      <c r="CO42" s="314"/>
      <c r="CP42" s="313"/>
      <c r="CQ42" s="176"/>
      <c r="CR42" s="176"/>
      <c r="CS42" s="355"/>
      <c r="CT42" s="176"/>
      <c r="CU42" s="359"/>
      <c r="CV42" s="176"/>
      <c r="CW42" s="176"/>
      <c r="CX42" s="176"/>
      <c r="CY42" s="355"/>
      <c r="CZ42" s="176"/>
      <c r="DA42" s="176"/>
      <c r="DB42" s="355"/>
      <c r="DC42" s="176"/>
      <c r="DD42" s="176"/>
      <c r="DE42" s="355"/>
      <c r="DF42" s="176"/>
      <c r="DG42" s="176"/>
      <c r="DH42" s="1397">
        <f t="shared" si="28"/>
        <v>0.24219992543103877</v>
      </c>
      <c r="DI42" s="176"/>
      <c r="DJ42" s="320"/>
      <c r="DK42" s="1400">
        <f>(1-DH42)*Q42/(AP_C7!K74+AP_C7!N74)</f>
        <v>3.4709682097356226E-2</v>
      </c>
      <c r="DL42" s="1398">
        <f>DH42*Q42/(AP_C7!L74+AP_C7!O74)</f>
        <v>1.2669357063626549E-2</v>
      </c>
    </row>
    <row r="43" spans="1:116" s="186" customFormat="1" ht="16">
      <c r="A43" s="335" t="s">
        <v>240</v>
      </c>
      <c r="B43" s="391"/>
      <c r="C43" s="1093">
        <f>C42+(C$45-C$41)/4</f>
        <v>3886</v>
      </c>
      <c r="D43" s="176"/>
      <c r="E43" s="176"/>
      <c r="F43" s="345"/>
      <c r="G43" s="345"/>
      <c r="H43" s="360"/>
      <c r="I43" s="347"/>
      <c r="J43" s="313"/>
      <c r="K43" s="313"/>
      <c r="L43" s="313"/>
      <c r="M43" s="313"/>
      <c r="N43" s="315"/>
      <c r="O43" s="313"/>
      <c r="P43" s="206"/>
      <c r="Q43" s="353">
        <f t="shared" si="11"/>
        <v>1150629.5</v>
      </c>
      <c r="R43" s="313"/>
      <c r="S43" s="313"/>
      <c r="T43" s="313"/>
      <c r="U43" s="313"/>
      <c r="V43" s="1093">
        <f>V42+(V$45-V$41)/4</f>
        <v>921672</v>
      </c>
      <c r="W43" s="347"/>
      <c r="X43" s="347"/>
      <c r="Y43" s="347"/>
      <c r="Z43" s="347"/>
      <c r="AA43" s="1093">
        <f>AA42+(AA$45-AA$41)/4</f>
        <v>228957.5</v>
      </c>
      <c r="AB43" s="347"/>
      <c r="AC43" s="347"/>
      <c r="AD43" s="347"/>
      <c r="AE43" s="347"/>
      <c r="AF43" s="341"/>
      <c r="AG43" s="430"/>
      <c r="AH43" s="1095">
        <f t="shared" si="15"/>
        <v>267844</v>
      </c>
      <c r="AI43" s="347"/>
      <c r="AJ43" s="347"/>
      <c r="AK43" s="347"/>
      <c r="AL43" s="347"/>
      <c r="AM43" s="1093">
        <f>AM42+(AM$45-AM$41)/4</f>
        <v>210781.5</v>
      </c>
      <c r="AN43" s="313"/>
      <c r="AO43" s="313"/>
      <c r="AP43" s="313"/>
      <c r="AQ43" s="313"/>
      <c r="AR43" s="1093">
        <f>AR42+(AR$45-AR$41)/4</f>
        <v>57062.5</v>
      </c>
      <c r="AS43" s="313"/>
      <c r="AT43" s="313"/>
      <c r="AU43" s="313"/>
      <c r="AV43" s="206"/>
      <c r="AW43" s="1093">
        <f>AW42+(AW$45-AW$41)/3</f>
        <v>99523</v>
      </c>
      <c r="AX43" s="349"/>
      <c r="AY43" s="349"/>
      <c r="AZ43" s="349"/>
      <c r="BA43" s="349"/>
      <c r="BB43" s="315"/>
      <c r="BC43" s="313"/>
      <c r="BD43" s="313"/>
      <c r="BE43" s="315"/>
      <c r="BF43" s="313"/>
      <c r="BG43" s="313"/>
      <c r="BH43" s="313"/>
      <c r="BI43" s="314"/>
      <c r="BJ43" s="313"/>
      <c r="BK43" s="313"/>
      <c r="BL43" s="313"/>
      <c r="BM43" s="313"/>
      <c r="BN43" s="206"/>
      <c r="BO43" s="1093">
        <f>BO42+(BO$45-BO$41)/4</f>
        <v>64414.454248363516</v>
      </c>
      <c r="BP43" s="313"/>
      <c r="BQ43" s="313"/>
      <c r="BR43" s="313"/>
      <c r="BS43" s="314"/>
      <c r="BT43" s="393"/>
      <c r="BU43" s="394"/>
      <c r="BV43" s="376"/>
      <c r="BW43" s="394"/>
      <c r="BX43" s="394"/>
      <c r="BY43" s="1353"/>
      <c r="BZ43" s="394"/>
      <c r="CA43" s="315"/>
      <c r="CB43" s="313"/>
      <c r="CC43" s="313"/>
      <c r="CD43" s="313"/>
      <c r="CE43" s="314"/>
      <c r="CF43" s="315"/>
      <c r="CG43" s="313"/>
      <c r="CH43" s="313"/>
      <c r="CI43" s="313"/>
      <c r="CJ43" s="206"/>
      <c r="CK43" s="331">
        <f t="shared" si="1"/>
        <v>35108.545751636484</v>
      </c>
      <c r="CL43" s="313"/>
      <c r="CM43" s="313"/>
      <c r="CN43" s="313"/>
      <c r="CO43" s="314"/>
      <c r="CP43" s="313"/>
      <c r="CQ43" s="313"/>
      <c r="CR43" s="313"/>
      <c r="CS43" s="315"/>
      <c r="CT43" s="313"/>
      <c r="CU43" s="206"/>
      <c r="CV43" s="313"/>
      <c r="CW43" s="313"/>
      <c r="CX43" s="313"/>
      <c r="CY43" s="315"/>
      <c r="CZ43" s="313"/>
      <c r="DA43" s="313"/>
      <c r="DB43" s="315"/>
      <c r="DC43" s="313"/>
      <c r="DD43" s="313"/>
      <c r="DE43" s="315"/>
      <c r="DF43" s="313"/>
      <c r="DG43" s="313"/>
      <c r="DH43" s="1397">
        <f t="shared" si="28"/>
        <v>0.24789994407327906</v>
      </c>
      <c r="DI43" s="313"/>
      <c r="DJ43" s="320"/>
      <c r="DK43" s="1400">
        <f>(1-DH43)*Q43/(AP_C7!K75+AP_C7!N75)</f>
        <v>3.1146123240972275E-2</v>
      </c>
      <c r="DL43" s="1398">
        <f>DH43*Q43/(AP_C7!L75+AP_C7!O75)</f>
        <v>1.1724366455109759E-2</v>
      </c>
    </row>
    <row r="44" spans="1:116" s="375" customFormat="1" ht="16">
      <c r="A44" s="361" t="s">
        <v>204</v>
      </c>
      <c r="B44" s="423"/>
      <c r="C44" s="1094">
        <f>C43+(C$45-C$41)/4</f>
        <v>3965.5</v>
      </c>
      <c r="D44" s="362"/>
      <c r="E44" s="362"/>
      <c r="F44" s="363"/>
      <c r="G44" s="363"/>
      <c r="H44" s="364"/>
      <c r="I44" s="365"/>
      <c r="J44" s="366"/>
      <c r="K44" s="366"/>
      <c r="L44" s="366"/>
      <c r="M44" s="366"/>
      <c r="N44" s="368"/>
      <c r="O44" s="366"/>
      <c r="P44" s="369"/>
      <c r="Q44" s="688">
        <f t="shared" si="11"/>
        <v>1094814.75</v>
      </c>
      <c r="R44" s="366"/>
      <c r="S44" s="366"/>
      <c r="T44" s="366"/>
      <c r="U44" s="366"/>
      <c r="V44" s="1094">
        <f>V43+(V$45-V$41)/4</f>
        <v>876736</v>
      </c>
      <c r="W44" s="365"/>
      <c r="X44" s="365"/>
      <c r="Y44" s="365"/>
      <c r="Z44" s="365"/>
      <c r="AA44" s="1094">
        <f>AA43+(AA$45-AA$41)/4</f>
        <v>218078.75</v>
      </c>
      <c r="AB44" s="365"/>
      <c r="AC44" s="365"/>
      <c r="AD44" s="365"/>
      <c r="AE44" s="365"/>
      <c r="AF44" s="371"/>
      <c r="AG44" s="450"/>
      <c r="AH44" s="1096">
        <f t="shared" si="15"/>
        <v>273922</v>
      </c>
      <c r="AI44" s="365"/>
      <c r="AJ44" s="365"/>
      <c r="AK44" s="365"/>
      <c r="AL44" s="365"/>
      <c r="AM44" s="1094">
        <f>AM43+(AM$45-AM$41)/4</f>
        <v>214890.75</v>
      </c>
      <c r="AN44" s="366"/>
      <c r="AO44" s="366"/>
      <c r="AP44" s="366"/>
      <c r="AQ44" s="366"/>
      <c r="AR44" s="1094">
        <f>AR43+(AR$45-AR$41)/4</f>
        <v>59031.25</v>
      </c>
      <c r="AS44" s="366"/>
      <c r="AT44" s="366"/>
      <c r="AU44" s="366"/>
      <c r="AV44" s="369"/>
      <c r="AW44" s="1093">
        <f>AW43+(AW$45-AW$41)/3</f>
        <v>103640</v>
      </c>
      <c r="AX44" s="372"/>
      <c r="AY44" s="372"/>
      <c r="AZ44" s="372"/>
      <c r="BA44" s="372"/>
      <c r="BB44" s="368"/>
      <c r="BC44" s="366"/>
      <c r="BD44" s="366"/>
      <c r="BE44" s="368"/>
      <c r="BF44" s="366"/>
      <c r="BG44" s="366"/>
      <c r="BH44" s="366"/>
      <c r="BI44" s="367"/>
      <c r="BJ44" s="366"/>
      <c r="BK44" s="366"/>
      <c r="BL44" s="366"/>
      <c r="BM44" s="366"/>
      <c r="BN44" s="369"/>
      <c r="BO44" s="1094">
        <f>BO43+(BO$45-BO$41)/4</f>
        <v>65527.227124181751</v>
      </c>
      <c r="BP44" s="366"/>
      <c r="BQ44" s="366"/>
      <c r="BR44" s="366"/>
      <c r="BS44" s="367"/>
      <c r="BT44" s="1143"/>
      <c r="BU44" s="1142"/>
      <c r="BV44" s="390"/>
      <c r="BW44" s="1142"/>
      <c r="BX44" s="1142"/>
      <c r="BY44" s="1372"/>
      <c r="BZ44" s="1142"/>
      <c r="CA44" s="368"/>
      <c r="CB44" s="366"/>
      <c r="CC44" s="366"/>
      <c r="CD44" s="366"/>
      <c r="CE44" s="367"/>
      <c r="CF44" s="368"/>
      <c r="CG44" s="366"/>
      <c r="CH44" s="366"/>
      <c r="CI44" s="366"/>
      <c r="CJ44" s="369"/>
      <c r="CK44" s="331">
        <f t="shared" si="1"/>
        <v>38112.772875818249</v>
      </c>
      <c r="CL44" s="366"/>
      <c r="CM44" s="366"/>
      <c r="CN44" s="366"/>
      <c r="CO44" s="367"/>
      <c r="CP44" s="366"/>
      <c r="CQ44" s="366"/>
      <c r="CR44" s="366"/>
      <c r="CS44" s="368"/>
      <c r="CT44" s="366"/>
      <c r="CU44" s="369"/>
      <c r="CV44" s="366"/>
      <c r="CW44" s="366"/>
      <c r="CX44" s="366"/>
      <c r="CY44" s="368"/>
      <c r="CZ44" s="366"/>
      <c r="DA44" s="366"/>
      <c r="DB44" s="368"/>
      <c r="DC44" s="366"/>
      <c r="DD44" s="366"/>
      <c r="DE44" s="368"/>
      <c r="DF44" s="366"/>
      <c r="DG44" s="366"/>
      <c r="DH44" s="1397">
        <f t="shared" si="28"/>
        <v>0.25359996271551938</v>
      </c>
      <c r="DI44" s="366"/>
      <c r="DJ44" s="374"/>
      <c r="DK44" s="1400">
        <f>(1-DH44)*Q44/(AP_C7!K76+AP_C7!N76)</f>
        <v>2.7881061418568939E-2</v>
      </c>
      <c r="DL44" s="1398">
        <f>DH44*Q44/(AP_C7!L76+AP_C7!O76)</f>
        <v>1.0818608743223337E-2</v>
      </c>
    </row>
    <row r="45" spans="1:116" s="186" customFormat="1" ht="16">
      <c r="A45" s="335" t="s">
        <v>205</v>
      </c>
      <c r="B45" s="391" t="s">
        <v>283</v>
      </c>
      <c r="C45" s="176">
        <f t="shared" ref="C45:C61" si="36">H45+K45+N45</f>
        <v>4045</v>
      </c>
      <c r="D45" s="176"/>
      <c r="E45" s="176"/>
      <c r="F45" s="345"/>
      <c r="G45" s="345"/>
      <c r="H45" s="357"/>
      <c r="I45" s="347"/>
      <c r="J45" s="313"/>
      <c r="K45" s="313">
        <v>2448</v>
      </c>
      <c r="L45" s="313"/>
      <c r="M45" s="313"/>
      <c r="N45" s="315">
        <v>1597</v>
      </c>
      <c r="O45" s="313"/>
      <c r="P45" s="206"/>
      <c r="Q45" s="313">
        <f t="shared" si="11"/>
        <v>1039000.0000000001</v>
      </c>
      <c r="R45" s="313"/>
      <c r="S45" s="313"/>
      <c r="T45" s="313"/>
      <c r="U45" s="313"/>
      <c r="V45" s="346">
        <v>831800.00000000012</v>
      </c>
      <c r="W45" s="347"/>
      <c r="X45" s="347"/>
      <c r="Y45" s="347"/>
      <c r="Z45" s="347"/>
      <c r="AA45" s="346">
        <v>207200</v>
      </c>
      <c r="AB45" s="347"/>
      <c r="AC45" s="347"/>
      <c r="AD45" s="347"/>
      <c r="AE45" s="347"/>
      <c r="AF45" s="341">
        <v>341000</v>
      </c>
      <c r="AG45" s="430">
        <v>71000</v>
      </c>
      <c r="AH45" s="341">
        <f t="shared" si="15"/>
        <v>280000</v>
      </c>
      <c r="AI45" s="347"/>
      <c r="AJ45" s="347"/>
      <c r="AK45" s="347"/>
      <c r="AL45" s="347"/>
      <c r="AM45" s="315">
        <v>219000</v>
      </c>
      <c r="AN45" s="313"/>
      <c r="AO45" s="313"/>
      <c r="AP45" s="313"/>
      <c r="AQ45" s="313"/>
      <c r="AR45" s="315">
        <v>61000</v>
      </c>
      <c r="AS45" s="313"/>
      <c r="AT45" s="313"/>
      <c r="AU45" s="313"/>
      <c r="AV45" s="206"/>
      <c r="AW45" s="349">
        <f t="shared" ref="AW45:AW81" si="37">BB45+BE45+BJ45</f>
        <v>103640</v>
      </c>
      <c r="AX45" s="349"/>
      <c r="AY45" s="349"/>
      <c r="AZ45" s="349"/>
      <c r="BA45" s="349"/>
      <c r="BB45" s="315"/>
      <c r="BC45" s="313"/>
      <c r="BD45" s="313"/>
      <c r="BE45" s="315">
        <f t="shared" ref="BE45:BE81" si="38">CA45+CP45</f>
        <v>81874.666866746702</v>
      </c>
      <c r="BF45" s="313"/>
      <c r="BG45" s="313"/>
      <c r="BH45" s="313"/>
      <c r="BI45" s="314"/>
      <c r="BJ45" s="313">
        <f t="shared" ref="BJ45:BJ81" si="39">CF45+CS45</f>
        <v>21765.333133253302</v>
      </c>
      <c r="BK45" s="313"/>
      <c r="BL45" s="313"/>
      <c r="BM45" s="313"/>
      <c r="BN45" s="206"/>
      <c r="BO45" s="317">
        <f>CA45+CF45</f>
        <v>66640</v>
      </c>
      <c r="BP45" s="313"/>
      <c r="BQ45" s="313"/>
      <c r="BR45" s="313"/>
      <c r="BS45" s="314"/>
      <c r="BT45" s="393"/>
      <c r="BU45" s="394"/>
      <c r="BV45" s="376"/>
      <c r="BW45" s="394"/>
      <c r="BX45" s="394"/>
      <c r="BY45" s="1353"/>
      <c r="BZ45" s="394"/>
      <c r="CA45" s="315">
        <v>52645</v>
      </c>
      <c r="CB45" s="313"/>
      <c r="CC45" s="313"/>
      <c r="CD45" s="313"/>
      <c r="CE45" s="314"/>
      <c r="CF45" s="315">
        <v>13995</v>
      </c>
      <c r="CG45" s="313"/>
      <c r="CH45" s="313"/>
      <c r="CI45" s="313"/>
      <c r="CJ45" s="206"/>
      <c r="CK45" s="317">
        <v>37000</v>
      </c>
      <c r="CL45" s="313"/>
      <c r="CM45" s="313"/>
      <c r="CN45" s="313"/>
      <c r="CO45" s="314"/>
      <c r="CP45" s="313">
        <f t="shared" ref="CP45:CP77" si="40">CK45*CA45/(CA45+CF45)</f>
        <v>29229.666866746698</v>
      </c>
      <c r="CQ45" s="316"/>
      <c r="CR45" s="316"/>
      <c r="CS45" s="315">
        <f t="shared" ref="CS45:CS77" si="41">CK45-CP45</f>
        <v>7770.3331332533016</v>
      </c>
      <c r="CT45" s="316"/>
      <c r="CU45" s="350"/>
      <c r="CV45" s="316"/>
      <c r="CW45" s="316"/>
      <c r="CX45" s="316"/>
      <c r="CY45" s="315"/>
      <c r="CZ45" s="313"/>
      <c r="DA45" s="313"/>
      <c r="DB45" s="315"/>
      <c r="DC45" s="313"/>
      <c r="DD45" s="313"/>
      <c r="DE45" s="315"/>
      <c r="DF45" s="313"/>
      <c r="DG45" s="313"/>
      <c r="DH45" s="1396">
        <f t="shared" si="28"/>
        <v>0.25929998135775967</v>
      </c>
      <c r="DI45" s="376"/>
      <c r="DJ45" s="320"/>
      <c r="DK45" s="1400">
        <f>(1-DH45)*Q45/(AP_C7!K77+AP_C7!N77)</f>
        <v>2.4045621888195763E-2</v>
      </c>
      <c r="DL45" s="1398">
        <f>DH45*Q45/(AP_C7!L77+AP_C7!O77)</f>
        <v>9.6134821068282056E-3</v>
      </c>
    </row>
    <row r="46" spans="1:116" s="186" customFormat="1" ht="16">
      <c r="A46" s="335" t="s">
        <v>206</v>
      </c>
      <c r="B46" s="391" t="s">
        <v>283</v>
      </c>
      <c r="C46" s="176">
        <f t="shared" si="36"/>
        <v>4013</v>
      </c>
      <c r="D46" s="176"/>
      <c r="E46" s="176"/>
      <c r="F46" s="345"/>
      <c r="G46" s="345"/>
      <c r="H46" s="357"/>
      <c r="I46" s="347"/>
      <c r="J46" s="313"/>
      <c r="K46" s="313">
        <v>2472</v>
      </c>
      <c r="L46" s="313"/>
      <c r="M46" s="313"/>
      <c r="N46" s="315">
        <v>1541</v>
      </c>
      <c r="O46" s="313"/>
      <c r="P46" s="206"/>
      <c r="Q46" s="313">
        <f t="shared" si="11"/>
        <v>1304900</v>
      </c>
      <c r="R46" s="313"/>
      <c r="S46" s="313"/>
      <c r="T46" s="313"/>
      <c r="U46" s="313"/>
      <c r="V46" s="346">
        <v>1066900</v>
      </c>
      <c r="W46" s="347"/>
      <c r="X46" s="347"/>
      <c r="Y46" s="347"/>
      <c r="Z46" s="347"/>
      <c r="AA46" s="346">
        <v>238000</v>
      </c>
      <c r="AB46" s="347"/>
      <c r="AC46" s="347"/>
      <c r="AD46" s="347"/>
      <c r="AE46" s="347"/>
      <c r="AF46" s="341">
        <v>501000</v>
      </c>
      <c r="AG46" s="430">
        <v>108000</v>
      </c>
      <c r="AH46" s="341">
        <f t="shared" si="15"/>
        <v>296000</v>
      </c>
      <c r="AI46" s="347"/>
      <c r="AJ46" s="347"/>
      <c r="AK46" s="347"/>
      <c r="AL46" s="347"/>
      <c r="AM46" s="315">
        <v>234000</v>
      </c>
      <c r="AN46" s="313"/>
      <c r="AO46" s="313"/>
      <c r="AP46" s="313"/>
      <c r="AQ46" s="313"/>
      <c r="AR46" s="315">
        <v>62000</v>
      </c>
      <c r="AS46" s="313"/>
      <c r="AT46" s="313"/>
      <c r="AU46" s="313"/>
      <c r="AV46" s="206"/>
      <c r="AW46" s="349">
        <f t="shared" si="37"/>
        <v>113108</v>
      </c>
      <c r="AX46" s="349"/>
      <c r="AY46" s="349"/>
      <c r="AZ46" s="349"/>
      <c r="BA46" s="349"/>
      <c r="BB46" s="315"/>
      <c r="BC46" s="313"/>
      <c r="BD46" s="313"/>
      <c r="BE46" s="315">
        <f t="shared" si="38"/>
        <v>93217.37193957284</v>
      </c>
      <c r="BF46" s="313"/>
      <c r="BG46" s="313"/>
      <c r="BH46" s="313"/>
      <c r="BI46" s="314"/>
      <c r="BJ46" s="313">
        <f t="shared" si="39"/>
        <v>19890.62806042716</v>
      </c>
      <c r="BK46" s="313"/>
      <c r="BL46" s="313"/>
      <c r="BM46" s="313"/>
      <c r="BN46" s="206"/>
      <c r="BO46" s="317">
        <f t="shared" ref="BO46:BO81" si="42">CA46+CF46</f>
        <v>69108</v>
      </c>
      <c r="BP46" s="313"/>
      <c r="BQ46" s="313"/>
      <c r="BR46" s="313"/>
      <c r="BS46" s="314"/>
      <c r="BT46" s="393"/>
      <c r="BU46" s="394"/>
      <c r="BV46" s="376"/>
      <c r="BW46" s="394"/>
      <c r="BX46" s="394"/>
      <c r="BY46" s="1353"/>
      <c r="BZ46" s="394"/>
      <c r="CA46" s="315">
        <v>56955</v>
      </c>
      <c r="CB46" s="313"/>
      <c r="CC46" s="313"/>
      <c r="CD46" s="313"/>
      <c r="CE46" s="314"/>
      <c r="CF46" s="315">
        <v>12153</v>
      </c>
      <c r="CG46" s="313"/>
      <c r="CH46" s="313"/>
      <c r="CI46" s="313"/>
      <c r="CJ46" s="206"/>
      <c r="CK46" s="317">
        <v>44000</v>
      </c>
      <c r="CL46" s="313"/>
      <c r="CM46" s="313"/>
      <c r="CN46" s="313"/>
      <c r="CO46" s="314"/>
      <c r="CP46" s="313">
        <f t="shared" si="40"/>
        <v>36262.37193957284</v>
      </c>
      <c r="CQ46" s="316"/>
      <c r="CR46" s="316"/>
      <c r="CS46" s="315">
        <f t="shared" si="41"/>
        <v>7737.6280604271597</v>
      </c>
      <c r="CT46" s="316"/>
      <c r="CU46" s="350"/>
      <c r="CV46" s="316"/>
      <c r="CW46" s="316"/>
      <c r="CX46" s="316"/>
      <c r="CY46" s="315"/>
      <c r="CZ46" s="313"/>
      <c r="DA46" s="313"/>
      <c r="DB46" s="315"/>
      <c r="DC46" s="313"/>
      <c r="DD46" s="313"/>
      <c r="DE46" s="315"/>
      <c r="DF46" s="313"/>
      <c r="DG46" s="313"/>
      <c r="DH46" s="1090">
        <v>0.26500000000000001</v>
      </c>
      <c r="DI46" s="376"/>
      <c r="DJ46" s="320"/>
      <c r="DK46" s="1400">
        <f>(1-DH46)*Q46/(AP_C7!K78+AP_C7!N78)</f>
        <v>2.9408295792142523E-2</v>
      </c>
      <c r="DL46" s="1398">
        <f>DH46*Q46/(AP_C7!L78+AP_C7!O78)</f>
        <v>1.2109130830535872E-2</v>
      </c>
    </row>
    <row r="47" spans="1:116" s="186" customFormat="1" ht="16">
      <c r="A47" s="335" t="s">
        <v>207</v>
      </c>
      <c r="B47" s="391" t="s">
        <v>283</v>
      </c>
      <c r="C47" s="176">
        <f t="shared" si="36"/>
        <v>3994</v>
      </c>
      <c r="D47" s="176"/>
      <c r="E47" s="176"/>
      <c r="F47" s="345"/>
      <c r="G47" s="345"/>
      <c r="H47" s="357"/>
      <c r="I47" s="347"/>
      <c r="J47" s="313"/>
      <c r="K47" s="313">
        <v>2673</v>
      </c>
      <c r="L47" s="313"/>
      <c r="M47" s="313"/>
      <c r="N47" s="315">
        <v>1321</v>
      </c>
      <c r="O47" s="313"/>
      <c r="P47" s="206"/>
      <c r="Q47" s="313">
        <f t="shared" si="11"/>
        <v>1568100</v>
      </c>
      <c r="R47" s="313"/>
      <c r="S47" s="313"/>
      <c r="T47" s="313"/>
      <c r="U47" s="313"/>
      <c r="V47" s="346">
        <v>1383700</v>
      </c>
      <c r="W47" s="347"/>
      <c r="X47" s="347"/>
      <c r="Y47" s="347"/>
      <c r="Z47" s="347"/>
      <c r="AA47" s="377">
        <v>184400</v>
      </c>
      <c r="AB47" s="349"/>
      <c r="AC47" s="349"/>
      <c r="AD47" s="349"/>
      <c r="AE47" s="349"/>
      <c r="AF47" s="441">
        <v>806000</v>
      </c>
      <c r="AG47" s="462">
        <v>91000</v>
      </c>
      <c r="AH47" s="341">
        <f t="shared" si="15"/>
        <v>284000</v>
      </c>
      <c r="AI47" s="347"/>
      <c r="AJ47" s="347"/>
      <c r="AK47" s="349"/>
      <c r="AL47" s="349"/>
      <c r="AM47" s="315">
        <v>225000</v>
      </c>
      <c r="AN47" s="313"/>
      <c r="AO47" s="313"/>
      <c r="AP47" s="313"/>
      <c r="AQ47" s="313"/>
      <c r="AR47" s="315">
        <v>59000</v>
      </c>
      <c r="AS47" s="313"/>
      <c r="AT47" s="313"/>
      <c r="AU47" s="313"/>
      <c r="AV47" s="206"/>
      <c r="AW47" s="349">
        <f t="shared" si="37"/>
        <v>149242</v>
      </c>
      <c r="AX47" s="349"/>
      <c r="AY47" s="349"/>
      <c r="AZ47" s="349"/>
      <c r="BA47" s="349"/>
      <c r="BB47" s="315"/>
      <c r="BC47" s="313"/>
      <c r="BD47" s="313"/>
      <c r="BE47" s="315">
        <f t="shared" si="38"/>
        <v>134807.89995924584</v>
      </c>
      <c r="BF47" s="313"/>
      <c r="BG47" s="313"/>
      <c r="BH47" s="313"/>
      <c r="BI47" s="314"/>
      <c r="BJ47" s="313">
        <f t="shared" si="39"/>
        <v>14434.100040754165</v>
      </c>
      <c r="BK47" s="313"/>
      <c r="BL47" s="313"/>
      <c r="BM47" s="313"/>
      <c r="BN47" s="206"/>
      <c r="BO47" s="317">
        <f t="shared" si="42"/>
        <v>93242</v>
      </c>
      <c r="BP47" s="313"/>
      <c r="BQ47" s="313"/>
      <c r="BR47" s="313"/>
      <c r="BS47" s="314"/>
      <c r="BT47" s="393"/>
      <c r="BU47" s="394"/>
      <c r="BV47" s="376"/>
      <c r="BW47" s="394"/>
      <c r="BX47" s="394"/>
      <c r="BY47" s="1353"/>
      <c r="BZ47" s="394"/>
      <c r="CA47" s="315">
        <v>84224</v>
      </c>
      <c r="CB47" s="313"/>
      <c r="CC47" s="313"/>
      <c r="CD47" s="313"/>
      <c r="CE47" s="314"/>
      <c r="CF47" s="315">
        <v>9018</v>
      </c>
      <c r="CG47" s="313"/>
      <c r="CH47" s="313"/>
      <c r="CI47" s="313"/>
      <c r="CJ47" s="206"/>
      <c r="CK47" s="317">
        <v>56000</v>
      </c>
      <c r="CL47" s="313"/>
      <c r="CM47" s="313"/>
      <c r="CN47" s="313"/>
      <c r="CO47" s="314"/>
      <c r="CP47" s="313">
        <f t="shared" si="40"/>
        <v>50583.899959245835</v>
      </c>
      <c r="CQ47" s="316"/>
      <c r="CR47" s="316"/>
      <c r="CS47" s="315">
        <f t="shared" si="41"/>
        <v>5416.1000407541651</v>
      </c>
      <c r="CT47" s="316"/>
      <c r="CU47" s="350"/>
      <c r="CV47" s="316"/>
      <c r="CW47" s="316"/>
      <c r="CX47" s="316"/>
      <c r="CY47" s="315"/>
      <c r="CZ47" s="313"/>
      <c r="DA47" s="313"/>
      <c r="DB47" s="315"/>
      <c r="DC47" s="313"/>
      <c r="DD47" s="313"/>
      <c r="DE47" s="315"/>
      <c r="DF47" s="313"/>
      <c r="DG47" s="313"/>
      <c r="DH47" s="1090">
        <v>0.25600000000000001</v>
      </c>
      <c r="DI47" s="376">
        <v>0.106</v>
      </c>
      <c r="DJ47" s="320"/>
      <c r="DK47" s="1400">
        <f>(1-DH47)*Q47/(AP_C7!K79+AP_C7!N79)</f>
        <v>3.507124547963493E-2</v>
      </c>
      <c r="DL47" s="1398">
        <f>DH47*Q47/(AP_C7!L79+AP_C7!O79)</f>
        <v>1.3781700180527223E-2</v>
      </c>
    </row>
    <row r="48" spans="1:116" s="186" customFormat="1" ht="16">
      <c r="A48" s="335" t="s">
        <v>208</v>
      </c>
      <c r="B48" s="391" t="s">
        <v>283</v>
      </c>
      <c r="C48" s="176">
        <f t="shared" si="36"/>
        <v>4498</v>
      </c>
      <c r="D48" s="176"/>
      <c r="E48" s="176"/>
      <c r="F48" s="345"/>
      <c r="G48" s="345"/>
      <c r="H48" s="357"/>
      <c r="I48" s="347"/>
      <c r="J48" s="313"/>
      <c r="K48" s="313">
        <v>3117</v>
      </c>
      <c r="L48" s="313"/>
      <c r="M48" s="313"/>
      <c r="N48" s="315">
        <v>1381</v>
      </c>
      <c r="O48" s="313"/>
      <c r="P48" s="206"/>
      <c r="Q48" s="313">
        <f t="shared" si="11"/>
        <v>2490100</v>
      </c>
      <c r="R48" s="313"/>
      <c r="S48" s="313"/>
      <c r="T48" s="313"/>
      <c r="U48" s="313"/>
      <c r="V48" s="346">
        <v>2229900</v>
      </c>
      <c r="W48" s="347"/>
      <c r="X48" s="347"/>
      <c r="Y48" s="347"/>
      <c r="Z48" s="347"/>
      <c r="AA48" s="377">
        <v>260200</v>
      </c>
      <c r="AB48" s="349"/>
      <c r="AC48" s="349"/>
      <c r="AD48" s="349"/>
      <c r="AE48" s="349"/>
      <c r="AF48" s="441">
        <v>1242000</v>
      </c>
      <c r="AG48" s="462">
        <v>141000</v>
      </c>
      <c r="AH48" s="341">
        <f t="shared" si="15"/>
        <v>221000</v>
      </c>
      <c r="AI48" s="347"/>
      <c r="AJ48" s="347"/>
      <c r="AK48" s="349"/>
      <c r="AL48" s="349"/>
      <c r="AM48" s="315">
        <v>185000</v>
      </c>
      <c r="AN48" s="313"/>
      <c r="AO48" s="313"/>
      <c r="AP48" s="313"/>
      <c r="AQ48" s="313"/>
      <c r="AR48" s="315">
        <v>36000</v>
      </c>
      <c r="AS48" s="313"/>
      <c r="AT48" s="313"/>
      <c r="AU48" s="313"/>
      <c r="AV48" s="206"/>
      <c r="AW48" s="349">
        <f t="shared" si="37"/>
        <v>175930</v>
      </c>
      <c r="AX48" s="349"/>
      <c r="AY48" s="349"/>
      <c r="AZ48" s="349"/>
      <c r="BA48" s="349"/>
      <c r="BB48" s="315"/>
      <c r="BC48" s="313"/>
      <c r="BD48" s="313"/>
      <c r="BE48" s="315">
        <f t="shared" si="38"/>
        <v>152506.38049611414</v>
      </c>
      <c r="BF48" s="313"/>
      <c r="BG48" s="313"/>
      <c r="BH48" s="313"/>
      <c r="BI48" s="314"/>
      <c r="BJ48" s="313">
        <f t="shared" si="39"/>
        <v>23423.619503885871</v>
      </c>
      <c r="BK48" s="313"/>
      <c r="BL48" s="313"/>
      <c r="BM48" s="313"/>
      <c r="BN48" s="206"/>
      <c r="BO48" s="317">
        <f t="shared" si="42"/>
        <v>93930</v>
      </c>
      <c r="BP48" s="313"/>
      <c r="BQ48" s="313"/>
      <c r="BR48" s="313"/>
      <c r="BS48" s="314"/>
      <c r="BT48" s="393"/>
      <c r="BU48" s="394"/>
      <c r="BV48" s="376"/>
      <c r="BW48" s="394"/>
      <c r="BX48" s="394"/>
      <c r="BY48" s="1353"/>
      <c r="BZ48" s="394"/>
      <c r="CA48" s="315">
        <v>81424</v>
      </c>
      <c r="CB48" s="313"/>
      <c r="CC48" s="313"/>
      <c r="CD48" s="313"/>
      <c r="CE48" s="314"/>
      <c r="CF48" s="378">
        <v>12506</v>
      </c>
      <c r="CG48" s="379"/>
      <c r="CH48" s="379"/>
      <c r="CI48" s="379"/>
      <c r="CJ48" s="380"/>
      <c r="CK48" s="317">
        <v>82000</v>
      </c>
      <c r="CL48" s="313"/>
      <c r="CM48" s="313"/>
      <c r="CN48" s="313"/>
      <c r="CO48" s="314"/>
      <c r="CP48" s="313">
        <f t="shared" si="40"/>
        <v>71082.380496114129</v>
      </c>
      <c r="CQ48" s="316"/>
      <c r="CR48" s="316"/>
      <c r="CS48" s="315">
        <f t="shared" si="41"/>
        <v>10917.619503885871</v>
      </c>
      <c r="CT48" s="316"/>
      <c r="CU48" s="350"/>
      <c r="CV48" s="313">
        <f>DJ48*Q48</f>
        <v>275106248</v>
      </c>
      <c r="CW48" s="316"/>
      <c r="CX48" s="316"/>
      <c r="CY48" s="470"/>
      <c r="CZ48" s="313"/>
      <c r="DA48" s="313"/>
      <c r="DB48" s="315"/>
      <c r="DC48" s="313"/>
      <c r="DD48" s="313"/>
      <c r="DE48" s="381"/>
      <c r="DF48" s="313"/>
      <c r="DG48" s="313"/>
      <c r="DH48" s="1090">
        <v>0.23499999999999999</v>
      </c>
      <c r="DI48" s="376">
        <v>0.11699999999999999</v>
      </c>
      <c r="DJ48" s="320">
        <v>110.48</v>
      </c>
      <c r="DK48" s="1400">
        <f>(1-DH48)*Q48/(AP_C7!K80+AP_C7!N80)</f>
        <v>5.608661719272056E-2</v>
      </c>
      <c r="DL48" s="1393">
        <f>DH48*Q48/(AP_C7!L80+AP_C7!O80)</f>
        <v>1.9676608858500706E-2</v>
      </c>
    </row>
    <row r="49" spans="1:116" s="186" customFormat="1" ht="16">
      <c r="A49" s="335" t="s">
        <v>209</v>
      </c>
      <c r="B49" s="391" t="s">
        <v>283</v>
      </c>
      <c r="C49" s="176">
        <f t="shared" si="36"/>
        <v>4433</v>
      </c>
      <c r="D49" s="176"/>
      <c r="E49" s="176"/>
      <c r="F49" s="345"/>
      <c r="G49" s="345"/>
      <c r="H49" s="357"/>
      <c r="I49" s="347"/>
      <c r="J49" s="313"/>
      <c r="K49" s="313">
        <v>3227</v>
      </c>
      <c r="L49" s="313"/>
      <c r="M49" s="313"/>
      <c r="N49" s="315">
        <v>1206</v>
      </c>
      <c r="O49" s="313"/>
      <c r="P49" s="206"/>
      <c r="Q49" s="313">
        <f t="shared" si="11"/>
        <v>2932600</v>
      </c>
      <c r="R49" s="313"/>
      <c r="S49" s="313"/>
      <c r="T49" s="313"/>
      <c r="U49" s="313"/>
      <c r="V49" s="346">
        <v>2572600</v>
      </c>
      <c r="W49" s="347"/>
      <c r="X49" s="347"/>
      <c r="Y49" s="347"/>
      <c r="Z49" s="347"/>
      <c r="AA49" s="377">
        <v>360000</v>
      </c>
      <c r="AB49" s="349"/>
      <c r="AC49" s="349"/>
      <c r="AD49" s="349"/>
      <c r="AE49" s="349"/>
      <c r="AF49" s="441">
        <v>818000</v>
      </c>
      <c r="AG49" s="462">
        <v>161000</v>
      </c>
      <c r="AH49" s="341">
        <f t="shared" si="15"/>
        <v>454000</v>
      </c>
      <c r="AI49" s="347"/>
      <c r="AJ49" s="347"/>
      <c r="AK49" s="349"/>
      <c r="AL49" s="349"/>
      <c r="AM49" s="315">
        <v>398000</v>
      </c>
      <c r="AN49" s="313"/>
      <c r="AO49" s="313"/>
      <c r="AP49" s="313"/>
      <c r="AQ49" s="313"/>
      <c r="AR49" s="315">
        <v>56000</v>
      </c>
      <c r="AS49" s="313"/>
      <c r="AT49" s="313"/>
      <c r="AU49" s="313"/>
      <c r="AV49" s="206"/>
      <c r="AW49" s="349">
        <f t="shared" si="37"/>
        <v>215233</v>
      </c>
      <c r="AX49" s="349"/>
      <c r="AY49" s="349"/>
      <c r="AZ49" s="349"/>
      <c r="BA49" s="349"/>
      <c r="BB49" s="315"/>
      <c r="BC49" s="313"/>
      <c r="BD49" s="313"/>
      <c r="BE49" s="315">
        <f t="shared" si="38"/>
        <v>182801.59355488239</v>
      </c>
      <c r="BF49" s="313"/>
      <c r="BG49" s="313"/>
      <c r="BH49" s="313"/>
      <c r="BI49" s="314"/>
      <c r="BJ49" s="313">
        <f t="shared" si="39"/>
        <v>32431.406445117595</v>
      </c>
      <c r="BK49" s="313"/>
      <c r="BL49" s="313"/>
      <c r="BM49" s="313"/>
      <c r="BN49" s="206"/>
      <c r="BO49" s="317">
        <f t="shared" si="42"/>
        <v>113233</v>
      </c>
      <c r="BP49" s="313"/>
      <c r="BQ49" s="313"/>
      <c r="BR49" s="313"/>
      <c r="BS49" s="314"/>
      <c r="BT49" s="393">
        <v>0.38412189254210105</v>
      </c>
      <c r="BU49" s="394">
        <f t="shared" ref="BU49:BU56" si="43">BT49-BV49</f>
        <v>0.38412189254210105</v>
      </c>
      <c r="BV49" s="376">
        <v>0</v>
      </c>
      <c r="BW49" s="394">
        <v>0.20609462710505211</v>
      </c>
      <c r="BX49" s="394">
        <v>0.40978348035284684</v>
      </c>
      <c r="BY49" s="1326">
        <f>BX49*0.5</f>
        <v>0.20489174017642342</v>
      </c>
      <c r="BZ49" s="1366">
        <f t="shared" ref="BZ49:BZ56" si="44">BV49*19+(BT49-BV49)*16+BW49*15+(BX49-BY49)*12+BY49*9</f>
        <v>13.54009623095429</v>
      </c>
      <c r="CA49" s="315">
        <v>96171</v>
      </c>
      <c r="CB49" s="313"/>
      <c r="CC49" s="313"/>
      <c r="CD49" s="313"/>
      <c r="CE49" s="314"/>
      <c r="CF49" s="378">
        <v>17062</v>
      </c>
      <c r="CG49" s="379"/>
      <c r="CH49" s="379"/>
      <c r="CI49" s="379"/>
      <c r="CJ49" s="380"/>
      <c r="CK49" s="317">
        <v>102000</v>
      </c>
      <c r="CL49" s="313"/>
      <c r="CM49" s="313"/>
      <c r="CN49" s="313"/>
      <c r="CO49" s="314"/>
      <c r="CP49" s="313">
        <f t="shared" si="40"/>
        <v>86630.593554882405</v>
      </c>
      <c r="CQ49" s="316"/>
      <c r="CR49" s="316"/>
      <c r="CS49" s="315">
        <f t="shared" si="41"/>
        <v>15369.406445117595</v>
      </c>
      <c r="CT49" s="316"/>
      <c r="CU49" s="350"/>
      <c r="CV49" s="313"/>
      <c r="CW49" s="316"/>
      <c r="CX49" s="316"/>
      <c r="CY49" s="470"/>
      <c r="CZ49" s="313"/>
      <c r="DA49" s="313"/>
      <c r="DB49" s="315"/>
      <c r="DC49" s="313"/>
      <c r="DD49" s="313"/>
      <c r="DE49" s="315"/>
      <c r="DF49" s="313"/>
      <c r="DG49" s="313"/>
      <c r="DH49" s="1090">
        <v>0.24399999999999999</v>
      </c>
      <c r="DI49" s="376">
        <v>0.14000000000000001</v>
      </c>
      <c r="DJ49" s="320"/>
      <c r="DK49" s="1400">
        <f>(1-DH49)*Q49/(AP_C7!K81+AP_C7!N81)</f>
        <v>6.3817492819532709E-2</v>
      </c>
      <c r="DL49" s="1393">
        <f>DH49*Q49/(AP_C7!L81+AP_C7!O81)</f>
        <v>2.3522980454581316E-2</v>
      </c>
    </row>
    <row r="50" spans="1:116" s="186" customFormat="1" ht="16">
      <c r="A50" s="335" t="s">
        <v>210</v>
      </c>
      <c r="B50" s="391" t="s">
        <v>283</v>
      </c>
      <c r="C50" s="176">
        <f t="shared" si="36"/>
        <v>4792</v>
      </c>
      <c r="D50" s="176"/>
      <c r="E50" s="176"/>
      <c r="F50" s="345"/>
      <c r="G50" s="345"/>
      <c r="H50" s="357"/>
      <c r="I50" s="347"/>
      <c r="J50" s="313"/>
      <c r="K50" s="313">
        <v>3543</v>
      </c>
      <c r="L50" s="313"/>
      <c r="M50" s="313"/>
      <c r="N50" s="315">
        <v>1249</v>
      </c>
      <c r="O50" s="313"/>
      <c r="P50" s="206"/>
      <c r="Q50" s="313">
        <f t="shared" si="11"/>
        <v>3586700</v>
      </c>
      <c r="R50" s="313"/>
      <c r="S50" s="313"/>
      <c r="T50" s="313"/>
      <c r="U50" s="313"/>
      <c r="V50" s="346">
        <v>3108700</v>
      </c>
      <c r="W50" s="347"/>
      <c r="X50" s="347"/>
      <c r="Y50" s="347"/>
      <c r="Z50" s="347"/>
      <c r="AA50" s="377">
        <v>478000</v>
      </c>
      <c r="AB50" s="349"/>
      <c r="AC50" s="349"/>
      <c r="AD50" s="349"/>
      <c r="AE50" s="349"/>
      <c r="AF50" s="441">
        <v>1236000</v>
      </c>
      <c r="AG50" s="462">
        <v>195000</v>
      </c>
      <c r="AH50" s="341">
        <f t="shared" si="15"/>
        <v>644000</v>
      </c>
      <c r="AI50" s="347"/>
      <c r="AJ50" s="347"/>
      <c r="AK50" s="349"/>
      <c r="AL50" s="349"/>
      <c r="AM50" s="315">
        <v>576000</v>
      </c>
      <c r="AN50" s="313"/>
      <c r="AO50" s="313"/>
      <c r="AP50" s="313"/>
      <c r="AQ50" s="313"/>
      <c r="AR50" s="315">
        <v>68000</v>
      </c>
      <c r="AS50" s="313"/>
      <c r="AT50" s="313"/>
      <c r="AU50" s="313"/>
      <c r="AV50" s="206"/>
      <c r="AW50" s="349">
        <f t="shared" si="37"/>
        <v>257946</v>
      </c>
      <c r="AX50" s="349"/>
      <c r="AY50" s="349"/>
      <c r="AZ50" s="349"/>
      <c r="BA50" s="349"/>
      <c r="BB50" s="315"/>
      <c r="BC50" s="313"/>
      <c r="BD50" s="313"/>
      <c r="BE50" s="315">
        <f t="shared" si="38"/>
        <v>215179.38867382889</v>
      </c>
      <c r="BF50" s="313"/>
      <c r="BG50" s="313"/>
      <c r="BH50" s="313"/>
      <c r="BI50" s="314"/>
      <c r="BJ50" s="313">
        <f t="shared" si="39"/>
        <v>42766.611326171114</v>
      </c>
      <c r="BK50" s="313"/>
      <c r="BL50" s="313"/>
      <c r="BM50" s="313"/>
      <c r="BN50" s="206"/>
      <c r="BO50" s="317">
        <f t="shared" si="42"/>
        <v>137946</v>
      </c>
      <c r="BP50" s="313"/>
      <c r="BQ50" s="313"/>
      <c r="BR50" s="313"/>
      <c r="BS50" s="314"/>
      <c r="BT50" s="1235">
        <f>BT49+($BT53-BT$49)/4</f>
        <v>0.33335096466612102</v>
      </c>
      <c r="BU50" s="762">
        <f t="shared" si="43"/>
        <v>0.33335096466612102</v>
      </c>
      <c r="BV50" s="762">
        <f>BV49+(BV53-BV$49)/4</f>
        <v>0</v>
      </c>
      <c r="BW50" s="762">
        <f t="shared" ref="BW50:BX52" si="45">BW49+(BW53-BW$49)/4</f>
        <v>0.25291931867713741</v>
      </c>
      <c r="BX50" s="762">
        <f t="shared" si="45"/>
        <v>0.41372971665674152</v>
      </c>
      <c r="BY50" s="1326">
        <f>BY49+(BY$83-BY$49)/34</f>
        <v>0.20014134371517331</v>
      </c>
      <c r="BZ50" s="1485">
        <f t="shared" si="44"/>
        <v>13.491737783550377</v>
      </c>
      <c r="CA50" s="315">
        <v>115075</v>
      </c>
      <c r="CB50" s="313"/>
      <c r="CC50" s="313"/>
      <c r="CD50" s="313"/>
      <c r="CE50" s="314"/>
      <c r="CF50" s="378">
        <v>22871</v>
      </c>
      <c r="CG50" s="379"/>
      <c r="CH50" s="379"/>
      <c r="CI50" s="379"/>
      <c r="CJ50" s="380"/>
      <c r="CK50" s="317">
        <v>120000</v>
      </c>
      <c r="CL50" s="313"/>
      <c r="CM50" s="313"/>
      <c r="CN50" s="313"/>
      <c r="CO50" s="314"/>
      <c r="CP50" s="313">
        <f t="shared" si="40"/>
        <v>100104.38867382889</v>
      </c>
      <c r="CQ50" s="316"/>
      <c r="CR50" s="316"/>
      <c r="CS50" s="315">
        <f t="shared" si="41"/>
        <v>19895.611326171114</v>
      </c>
      <c r="CT50" s="316"/>
      <c r="CU50" s="350"/>
      <c r="CV50" s="313"/>
      <c r="CW50" s="316"/>
      <c r="CX50" s="316"/>
      <c r="CY50" s="470"/>
      <c r="CZ50" s="313"/>
      <c r="DA50" s="313"/>
      <c r="DB50" s="315"/>
      <c r="DC50" s="313"/>
      <c r="DD50" s="313"/>
      <c r="DE50" s="315"/>
      <c r="DF50" s="313"/>
      <c r="DG50" s="313"/>
      <c r="DH50" s="1090">
        <v>0.25</v>
      </c>
      <c r="DI50" s="376">
        <v>0.14599999999999999</v>
      </c>
      <c r="DJ50" s="320"/>
      <c r="DK50" s="1400">
        <f>(1-DH50)*Q50/(AP_C7!K82+AP_C7!N82)</f>
        <v>7.5446486134341684E-2</v>
      </c>
      <c r="DL50" s="1393">
        <f>DH50*Q50/(AP_C7!L82+AP_C7!O82)</f>
        <v>2.8548846958598065E-2</v>
      </c>
    </row>
    <row r="51" spans="1:116" s="186" customFormat="1" ht="16">
      <c r="A51" s="335" t="s">
        <v>211</v>
      </c>
      <c r="B51" s="391" t="s">
        <v>283</v>
      </c>
      <c r="C51" s="176">
        <f t="shared" si="36"/>
        <v>5120</v>
      </c>
      <c r="D51" s="176"/>
      <c r="E51" s="176"/>
      <c r="F51" s="345"/>
      <c r="G51" s="345"/>
      <c r="H51" s="357"/>
      <c r="I51" s="347"/>
      <c r="J51" s="313"/>
      <c r="K51" s="313">
        <v>3790</v>
      </c>
      <c r="L51" s="313"/>
      <c r="M51" s="313"/>
      <c r="N51" s="315">
        <v>1330</v>
      </c>
      <c r="O51" s="313"/>
      <c r="P51" s="206"/>
      <c r="Q51" s="313">
        <f t="shared" si="11"/>
        <v>3899600</v>
      </c>
      <c r="R51" s="313"/>
      <c r="S51" s="313"/>
      <c r="T51" s="313"/>
      <c r="U51" s="313"/>
      <c r="V51" s="346">
        <v>3319800</v>
      </c>
      <c r="W51" s="347"/>
      <c r="X51" s="347"/>
      <c r="Y51" s="347"/>
      <c r="Z51" s="347"/>
      <c r="AA51" s="377">
        <v>579800</v>
      </c>
      <c r="AB51" s="349"/>
      <c r="AC51" s="349"/>
      <c r="AD51" s="349"/>
      <c r="AE51" s="349"/>
      <c r="AF51" s="441">
        <v>1282000</v>
      </c>
      <c r="AG51" s="462">
        <v>221000</v>
      </c>
      <c r="AH51" s="341">
        <f t="shared" si="15"/>
        <v>969000</v>
      </c>
      <c r="AI51" s="347"/>
      <c r="AJ51" s="347"/>
      <c r="AK51" s="349"/>
      <c r="AL51" s="349"/>
      <c r="AM51" s="315">
        <v>870000</v>
      </c>
      <c r="AN51" s="313"/>
      <c r="AO51" s="313"/>
      <c r="AP51" s="313"/>
      <c r="AQ51" s="313"/>
      <c r="AR51" s="315">
        <v>99000</v>
      </c>
      <c r="AS51" s="313"/>
      <c r="AT51" s="313"/>
      <c r="AU51" s="313"/>
      <c r="AV51" s="206"/>
      <c r="AW51" s="349">
        <f t="shared" si="37"/>
        <v>274107</v>
      </c>
      <c r="AX51" s="349"/>
      <c r="AY51" s="349"/>
      <c r="AZ51" s="349"/>
      <c r="BA51" s="349"/>
      <c r="BB51" s="315"/>
      <c r="BC51" s="313"/>
      <c r="BD51" s="313"/>
      <c r="BE51" s="315">
        <f t="shared" si="38"/>
        <v>225694.73333914572</v>
      </c>
      <c r="BF51" s="313"/>
      <c r="BG51" s="313"/>
      <c r="BH51" s="313"/>
      <c r="BI51" s="314"/>
      <c r="BJ51" s="313">
        <f t="shared" si="39"/>
        <v>48412.266660854279</v>
      </c>
      <c r="BK51" s="313"/>
      <c r="BL51" s="313"/>
      <c r="BM51" s="313"/>
      <c r="BN51" s="206"/>
      <c r="BO51" s="317">
        <f t="shared" si="42"/>
        <v>149107</v>
      </c>
      <c r="BP51" s="313"/>
      <c r="BQ51" s="313"/>
      <c r="BR51" s="313"/>
      <c r="BS51" s="314"/>
      <c r="BT51" s="1235">
        <f>BT50+($BT54-BT$49)/4</f>
        <v>0.27653844909187525</v>
      </c>
      <c r="BU51" s="762">
        <f t="shared" si="43"/>
        <v>0.27653844909187525</v>
      </c>
      <c r="BV51" s="762">
        <f>BV50+(BV54-BV$49)/4</f>
        <v>0</v>
      </c>
      <c r="BW51" s="762">
        <f t="shared" si="45"/>
        <v>0.2954827926960531</v>
      </c>
      <c r="BX51" s="762">
        <f t="shared" si="45"/>
        <v>0.4279787582120716</v>
      </c>
      <c r="BY51" s="1326">
        <f t="shared" ref="BY51:BY82" si="46">BY50+(BY$83-BY$49)/34</f>
        <v>0.1953909472539232</v>
      </c>
      <c r="BZ51" s="1485">
        <f t="shared" si="44"/>
        <v>13.406429332693889</v>
      </c>
      <c r="CA51" s="315">
        <v>122772</v>
      </c>
      <c r="CB51" s="313"/>
      <c r="CC51" s="313"/>
      <c r="CD51" s="313"/>
      <c r="CE51" s="314"/>
      <c r="CF51" s="378">
        <v>26335</v>
      </c>
      <c r="CG51" s="379"/>
      <c r="CH51" s="379"/>
      <c r="CI51" s="379"/>
      <c r="CJ51" s="380"/>
      <c r="CK51" s="317">
        <v>125000</v>
      </c>
      <c r="CL51" s="313"/>
      <c r="CM51" s="313"/>
      <c r="CN51" s="313"/>
      <c r="CO51" s="314"/>
      <c r="CP51" s="313">
        <f t="shared" si="40"/>
        <v>102922.73333914572</v>
      </c>
      <c r="CQ51" s="316"/>
      <c r="CR51" s="316"/>
      <c r="CS51" s="315">
        <f t="shared" si="41"/>
        <v>22077.266660854279</v>
      </c>
      <c r="CT51" s="316"/>
      <c r="CU51" s="350"/>
      <c r="CV51" s="313"/>
      <c r="CW51" s="316"/>
      <c r="CX51" s="316"/>
      <c r="CY51" s="470"/>
      <c r="CZ51" s="313"/>
      <c r="DA51" s="313"/>
      <c r="DB51" s="315"/>
      <c r="DC51" s="313"/>
      <c r="DD51" s="313"/>
      <c r="DE51" s="315"/>
      <c r="DF51" s="313"/>
      <c r="DG51" s="313"/>
      <c r="DH51" s="1090">
        <v>0.26899999999999996</v>
      </c>
      <c r="DI51" s="376">
        <v>0.154</v>
      </c>
      <c r="DJ51" s="320"/>
      <c r="DK51" s="1400">
        <f>(1-DH51)*Q51/(AP_C7!K83+AP_C7!N83)</f>
        <v>7.7951311294962272E-2</v>
      </c>
      <c r="DL51" s="1393">
        <f>DH51*Q51/(AP_C7!L83+AP_C7!O83)</f>
        <v>3.2378785827601307E-2</v>
      </c>
    </row>
    <row r="52" spans="1:116" s="186" customFormat="1" ht="16">
      <c r="A52" s="335" t="s">
        <v>212</v>
      </c>
      <c r="B52" s="391" t="s">
        <v>283</v>
      </c>
      <c r="C52" s="176">
        <f t="shared" si="36"/>
        <v>6715</v>
      </c>
      <c r="D52" s="176"/>
      <c r="E52" s="176"/>
      <c r="F52" s="345"/>
      <c r="G52" s="345"/>
      <c r="H52" s="357"/>
      <c r="I52" s="347"/>
      <c r="J52" s="313"/>
      <c r="K52" s="313">
        <v>4686</v>
      </c>
      <c r="L52" s="313"/>
      <c r="M52" s="313"/>
      <c r="N52" s="315">
        <v>2029</v>
      </c>
      <c r="O52" s="313"/>
      <c r="P52" s="206"/>
      <c r="Q52" s="313">
        <f t="shared" si="11"/>
        <v>5164700</v>
      </c>
      <c r="R52" s="313"/>
      <c r="S52" s="313"/>
      <c r="T52" s="313"/>
      <c r="U52" s="313"/>
      <c r="V52" s="346">
        <v>4380600</v>
      </c>
      <c r="W52" s="347"/>
      <c r="X52" s="347"/>
      <c r="Y52" s="347"/>
      <c r="Z52" s="347"/>
      <c r="AA52" s="377">
        <v>784100</v>
      </c>
      <c r="AB52" s="349"/>
      <c r="AC52" s="349"/>
      <c r="AD52" s="349"/>
      <c r="AE52" s="349"/>
      <c r="AF52" s="441">
        <v>1969000</v>
      </c>
      <c r="AG52" s="462">
        <v>374000</v>
      </c>
      <c r="AH52" s="341">
        <f t="shared" si="15"/>
        <v>939000</v>
      </c>
      <c r="AI52" s="347"/>
      <c r="AJ52" s="347"/>
      <c r="AK52" s="349"/>
      <c r="AL52" s="349"/>
      <c r="AM52" s="315">
        <v>785000</v>
      </c>
      <c r="AN52" s="313"/>
      <c r="AO52" s="313"/>
      <c r="AP52" s="313"/>
      <c r="AQ52" s="313"/>
      <c r="AR52" s="315">
        <v>154000</v>
      </c>
      <c r="AS52" s="313"/>
      <c r="AT52" s="313"/>
      <c r="AU52" s="313"/>
      <c r="AV52" s="206"/>
      <c r="AW52" s="349">
        <f t="shared" si="37"/>
        <v>328197</v>
      </c>
      <c r="AX52" s="349"/>
      <c r="AY52" s="349"/>
      <c r="AZ52" s="349"/>
      <c r="BA52" s="349"/>
      <c r="BB52" s="315"/>
      <c r="BC52" s="313"/>
      <c r="BD52" s="313"/>
      <c r="BE52" s="315">
        <f t="shared" si="38"/>
        <v>266965.88932514947</v>
      </c>
      <c r="BF52" s="313"/>
      <c r="BG52" s="313"/>
      <c r="BH52" s="313"/>
      <c r="BI52" s="314"/>
      <c r="BJ52" s="313">
        <f t="shared" si="39"/>
        <v>61231.110674850555</v>
      </c>
      <c r="BK52" s="313"/>
      <c r="BL52" s="313"/>
      <c r="BM52" s="313"/>
      <c r="BN52" s="206"/>
      <c r="BO52" s="317">
        <f t="shared" si="42"/>
        <v>187197</v>
      </c>
      <c r="BP52" s="313"/>
      <c r="BQ52" s="313"/>
      <c r="BR52" s="313"/>
      <c r="BS52" s="314"/>
      <c r="BT52" s="1235">
        <f>BT51+($BT55-BT$49)/4</f>
        <v>0.21368434581936369</v>
      </c>
      <c r="BU52" s="762">
        <f t="shared" si="43"/>
        <v>0.21368434581936369</v>
      </c>
      <c r="BV52" s="762">
        <f>BV51+(BV55-BV$49)/4</f>
        <v>0</v>
      </c>
      <c r="BW52" s="762">
        <f t="shared" si="45"/>
        <v>0.33378504916179919</v>
      </c>
      <c r="BX52" s="762">
        <f t="shared" si="45"/>
        <v>0.45253060501883707</v>
      </c>
      <c r="BY52" s="1326">
        <f t="shared" si="46"/>
        <v>0.19064055079267309</v>
      </c>
      <c r="BZ52" s="1485">
        <f t="shared" si="44"/>
        <v>13.284170878384833</v>
      </c>
      <c r="CA52" s="315">
        <v>152272</v>
      </c>
      <c r="CB52" s="313"/>
      <c r="CC52" s="313"/>
      <c r="CD52" s="313"/>
      <c r="CE52" s="314"/>
      <c r="CF52" s="378">
        <v>34925</v>
      </c>
      <c r="CG52" s="379"/>
      <c r="CH52" s="379"/>
      <c r="CI52" s="379"/>
      <c r="CJ52" s="380"/>
      <c r="CK52" s="317">
        <v>141000</v>
      </c>
      <c r="CL52" s="313"/>
      <c r="CM52" s="313"/>
      <c r="CN52" s="313"/>
      <c r="CO52" s="314"/>
      <c r="CP52" s="313">
        <f t="shared" si="40"/>
        <v>114693.88932514944</v>
      </c>
      <c r="CQ52" s="316"/>
      <c r="CR52" s="316"/>
      <c r="CS52" s="315">
        <f t="shared" si="41"/>
        <v>26306.110674850555</v>
      </c>
      <c r="CT52" s="316"/>
      <c r="CU52" s="350"/>
      <c r="CV52" s="313"/>
      <c r="CW52" s="316"/>
      <c r="CX52" s="316"/>
      <c r="CY52" s="470"/>
      <c r="CZ52" s="313"/>
      <c r="DA52" s="313"/>
      <c r="DB52" s="315"/>
      <c r="DC52" s="313"/>
      <c r="DD52" s="313"/>
      <c r="DE52" s="315"/>
      <c r="DF52" s="313"/>
      <c r="DG52" s="313"/>
      <c r="DH52" s="1090">
        <v>0.29299999999999998</v>
      </c>
      <c r="DI52" s="376">
        <v>0.16200000000000001</v>
      </c>
      <c r="DJ52" s="320"/>
      <c r="DK52" s="1400">
        <f>(1-DH52)*Q52/(AP_C7!K84+AP_C7!N84)</f>
        <v>9.7414895560399506E-2</v>
      </c>
      <c r="DL52" s="1393">
        <f>DH52*Q52/(AP_C7!L84+AP_C7!O84)</f>
        <v>4.5325292004693596E-2</v>
      </c>
    </row>
    <row r="53" spans="1:116" s="186" customFormat="1" ht="16">
      <c r="A53" s="335" t="s">
        <v>213</v>
      </c>
      <c r="B53" s="391" t="s">
        <v>283</v>
      </c>
      <c r="C53" s="176">
        <f t="shared" si="36"/>
        <v>11096</v>
      </c>
      <c r="D53" s="176"/>
      <c r="E53" s="176"/>
      <c r="F53" s="345"/>
      <c r="G53" s="345"/>
      <c r="H53" s="357"/>
      <c r="I53" s="347"/>
      <c r="J53" s="313"/>
      <c r="K53" s="313">
        <v>8912</v>
      </c>
      <c r="L53" s="313"/>
      <c r="M53" s="313"/>
      <c r="N53" s="315">
        <v>2184</v>
      </c>
      <c r="O53" s="313"/>
      <c r="P53" s="206"/>
      <c r="Q53" s="313">
        <f t="shared" si="11"/>
        <v>6281300</v>
      </c>
      <c r="R53" s="313"/>
      <c r="S53" s="313"/>
      <c r="T53" s="313"/>
      <c r="U53" s="313"/>
      <c r="V53" s="346">
        <v>5377000</v>
      </c>
      <c r="W53" s="347"/>
      <c r="X53" s="347"/>
      <c r="Y53" s="347"/>
      <c r="Z53" s="347"/>
      <c r="AA53" s="377">
        <v>904300.00000000012</v>
      </c>
      <c r="AB53" s="349"/>
      <c r="AC53" s="349"/>
      <c r="AD53" s="349"/>
      <c r="AE53" s="349"/>
      <c r="AF53" s="441">
        <v>2170000</v>
      </c>
      <c r="AG53" s="462">
        <v>323000</v>
      </c>
      <c r="AH53" s="341">
        <f t="shared" si="15"/>
        <v>1299000</v>
      </c>
      <c r="AI53" s="347"/>
      <c r="AJ53" s="347"/>
      <c r="AK53" s="349"/>
      <c r="AL53" s="349"/>
      <c r="AM53" s="315">
        <v>1112000</v>
      </c>
      <c r="AN53" s="313"/>
      <c r="AO53" s="313"/>
      <c r="AP53" s="313"/>
      <c r="AQ53" s="313"/>
      <c r="AR53" s="315">
        <v>187000</v>
      </c>
      <c r="AS53" s="313"/>
      <c r="AT53" s="313"/>
      <c r="AU53" s="313"/>
      <c r="AV53" s="206"/>
      <c r="AW53" s="349">
        <f t="shared" si="37"/>
        <v>393783</v>
      </c>
      <c r="AX53" s="349"/>
      <c r="AY53" s="349"/>
      <c r="AZ53" s="349"/>
      <c r="BA53" s="349"/>
      <c r="BB53" s="315"/>
      <c r="BC53" s="313"/>
      <c r="BD53" s="313"/>
      <c r="BE53" s="315">
        <f t="shared" si="38"/>
        <v>326270.74965245544</v>
      </c>
      <c r="BF53" s="313"/>
      <c r="BG53" s="313"/>
      <c r="BH53" s="313"/>
      <c r="BI53" s="314"/>
      <c r="BJ53" s="313">
        <f t="shared" si="39"/>
        <v>67512.250347544526</v>
      </c>
      <c r="BK53" s="313"/>
      <c r="BL53" s="313"/>
      <c r="BM53" s="313"/>
      <c r="BN53" s="206"/>
      <c r="BO53" s="317">
        <f t="shared" si="42"/>
        <v>233783</v>
      </c>
      <c r="BP53" s="313"/>
      <c r="BQ53" s="313"/>
      <c r="BR53" s="313"/>
      <c r="BS53" s="314"/>
      <c r="BT53" s="393">
        <v>0.18103818103818101</v>
      </c>
      <c r="BU53" s="394">
        <f t="shared" si="43"/>
        <v>0.18103818103818101</v>
      </c>
      <c r="BV53" s="376">
        <v>0</v>
      </c>
      <c r="BW53" s="394">
        <v>0.39339339339339335</v>
      </c>
      <c r="BX53" s="394">
        <v>0.4255684255684255</v>
      </c>
      <c r="BY53" s="1326">
        <f t="shared" si="46"/>
        <v>0.18589015433142297</v>
      </c>
      <c r="BZ53" s="1366">
        <f t="shared" si="44"/>
        <v>13.346662441338633</v>
      </c>
      <c r="CA53" s="315">
        <v>193702</v>
      </c>
      <c r="CB53" s="313"/>
      <c r="CC53" s="313"/>
      <c r="CD53" s="313"/>
      <c r="CE53" s="314"/>
      <c r="CF53" s="378">
        <v>40081</v>
      </c>
      <c r="CG53" s="379"/>
      <c r="CH53" s="379"/>
      <c r="CI53" s="379"/>
      <c r="CJ53" s="380"/>
      <c r="CK53" s="317">
        <v>160000</v>
      </c>
      <c r="CL53" s="313"/>
      <c r="CM53" s="313"/>
      <c r="CN53" s="313"/>
      <c r="CO53" s="314"/>
      <c r="CP53" s="313">
        <f t="shared" si="40"/>
        <v>132568.74965245547</v>
      </c>
      <c r="CQ53" s="316"/>
      <c r="CR53" s="316"/>
      <c r="CS53" s="315">
        <f t="shared" si="41"/>
        <v>27431.250347544526</v>
      </c>
      <c r="CT53" s="316"/>
      <c r="CU53" s="350"/>
      <c r="CV53" s="313">
        <f>DJ53*Q53</f>
        <v>527063883</v>
      </c>
      <c r="CW53" s="316"/>
      <c r="CX53" s="316"/>
      <c r="CY53" s="470"/>
      <c r="CZ53" s="313"/>
      <c r="DA53" s="313"/>
      <c r="DB53" s="315"/>
      <c r="DC53" s="313"/>
      <c r="DD53" s="313"/>
      <c r="DE53" s="381"/>
      <c r="DF53" s="313"/>
      <c r="DG53" s="313"/>
      <c r="DH53" s="1090">
        <v>0.308</v>
      </c>
      <c r="DI53" s="376">
        <v>0.16699999999999998</v>
      </c>
      <c r="DJ53" s="320">
        <v>83.91</v>
      </c>
      <c r="DK53" s="1400">
        <f>(1-DH53)*Q53/(AP_C7!K85+AP_C7!N85)</f>
        <v>0.11320089150880759</v>
      </c>
      <c r="DL53" s="1393">
        <f>DH53*Q53/(AP_C7!L85+AP_C7!O85)</f>
        <v>5.6279357885095069E-2</v>
      </c>
    </row>
    <row r="54" spans="1:116" s="186" customFormat="1" ht="16">
      <c r="A54" s="335" t="s">
        <v>214</v>
      </c>
      <c r="B54" s="391" t="s">
        <v>283</v>
      </c>
      <c r="C54" s="176">
        <f t="shared" si="36"/>
        <v>28931</v>
      </c>
      <c r="D54" s="176"/>
      <c r="E54" s="176"/>
      <c r="F54" s="345"/>
      <c r="G54" s="345"/>
      <c r="H54" s="357"/>
      <c r="I54" s="347"/>
      <c r="J54" s="313"/>
      <c r="K54" s="313">
        <v>24787</v>
      </c>
      <c r="L54" s="313"/>
      <c r="M54" s="313"/>
      <c r="N54" s="315">
        <v>4144</v>
      </c>
      <c r="O54" s="313"/>
      <c r="P54" s="206"/>
      <c r="Q54" s="313">
        <f t="shared" si="11"/>
        <v>8520200</v>
      </c>
      <c r="R54" s="313"/>
      <c r="S54" s="313"/>
      <c r="T54" s="313"/>
      <c r="U54" s="313"/>
      <c r="V54" s="346">
        <v>7341400</v>
      </c>
      <c r="W54" s="347"/>
      <c r="X54" s="347"/>
      <c r="Y54" s="347"/>
      <c r="Z54" s="347"/>
      <c r="AA54" s="377">
        <v>1178800</v>
      </c>
      <c r="AB54" s="349"/>
      <c r="AC54" s="349"/>
      <c r="AD54" s="349"/>
      <c r="AE54" s="349"/>
      <c r="AF54" s="441">
        <v>3783000</v>
      </c>
      <c r="AG54" s="462">
        <v>562000</v>
      </c>
      <c r="AH54" s="341">
        <f t="shared" si="15"/>
        <v>1313000</v>
      </c>
      <c r="AI54" s="347"/>
      <c r="AJ54" s="347"/>
      <c r="AK54" s="349"/>
      <c r="AL54" s="349"/>
      <c r="AM54" s="315">
        <v>1116000</v>
      </c>
      <c r="AN54" s="313"/>
      <c r="AO54" s="313"/>
      <c r="AP54" s="313"/>
      <c r="AQ54" s="313"/>
      <c r="AR54" s="377">
        <v>197000</v>
      </c>
      <c r="AS54" s="313"/>
      <c r="AT54" s="313"/>
      <c r="AU54" s="313"/>
      <c r="AV54" s="206"/>
      <c r="AW54" s="349">
        <f t="shared" si="37"/>
        <v>464107</v>
      </c>
      <c r="AX54" s="349"/>
      <c r="AY54" s="349"/>
      <c r="AZ54" s="349"/>
      <c r="BA54" s="349"/>
      <c r="BB54" s="315"/>
      <c r="BC54" s="313"/>
      <c r="BD54" s="313"/>
      <c r="BE54" s="315">
        <f t="shared" si="38"/>
        <v>386470.11466796894</v>
      </c>
      <c r="BF54" s="313"/>
      <c r="BG54" s="313"/>
      <c r="BH54" s="313"/>
      <c r="BI54" s="314"/>
      <c r="BJ54" s="313">
        <f t="shared" si="39"/>
        <v>77636.885332031059</v>
      </c>
      <c r="BK54" s="313"/>
      <c r="BL54" s="313"/>
      <c r="BM54" s="313"/>
      <c r="BN54" s="206"/>
      <c r="BO54" s="317">
        <f t="shared" si="42"/>
        <v>305107</v>
      </c>
      <c r="BP54" s="313"/>
      <c r="BQ54" s="313"/>
      <c r="BR54" s="313"/>
      <c r="BS54" s="314"/>
      <c r="BT54" s="1235">
        <f>(BT53+BT55)/2</f>
        <v>0.15687183024511792</v>
      </c>
      <c r="BU54" s="762">
        <f t="shared" si="43"/>
        <v>0.15687183024511792</v>
      </c>
      <c r="BV54" s="762">
        <f>(BV53+BV55)/2</f>
        <v>0</v>
      </c>
      <c r="BW54" s="762">
        <f>(BW53+BW55)/2</f>
        <v>0.37634852318071493</v>
      </c>
      <c r="BX54" s="762">
        <f>(BX53+BX55)/2</f>
        <v>0.46677964657416715</v>
      </c>
      <c r="BY54" s="1326">
        <f t="shared" si="46"/>
        <v>0.18113975787017286</v>
      </c>
      <c r="BZ54" s="1485">
        <f t="shared" si="44"/>
        <v>13.213113616912098</v>
      </c>
      <c r="CA54" s="315">
        <v>254068</v>
      </c>
      <c r="CB54" s="313"/>
      <c r="CC54" s="313"/>
      <c r="CD54" s="313"/>
      <c r="CE54" s="314"/>
      <c r="CF54" s="378">
        <v>51039</v>
      </c>
      <c r="CG54" s="379"/>
      <c r="CH54" s="379"/>
      <c r="CI54" s="379"/>
      <c r="CJ54" s="380"/>
      <c r="CK54" s="317">
        <v>159000</v>
      </c>
      <c r="CL54" s="313"/>
      <c r="CM54" s="313"/>
      <c r="CN54" s="313"/>
      <c r="CO54" s="314"/>
      <c r="CP54" s="313">
        <f t="shared" si="40"/>
        <v>132402.11466796894</v>
      </c>
      <c r="CQ54" s="316"/>
      <c r="CR54" s="316"/>
      <c r="CS54" s="315">
        <f t="shared" si="41"/>
        <v>26597.885332031059</v>
      </c>
      <c r="CT54" s="316"/>
      <c r="CU54" s="350"/>
      <c r="CV54" s="313"/>
      <c r="CW54" s="316"/>
      <c r="CX54" s="316"/>
      <c r="CY54" s="470"/>
      <c r="CZ54" s="313"/>
      <c r="DA54" s="313"/>
      <c r="DB54" s="315"/>
      <c r="DC54" s="313"/>
      <c r="DD54" s="313"/>
      <c r="DE54" s="315"/>
      <c r="DF54" s="313"/>
      <c r="DG54" s="313"/>
      <c r="DH54" s="1090">
        <v>0.313</v>
      </c>
      <c r="DI54" s="376">
        <v>0.185</v>
      </c>
      <c r="DJ54" s="320"/>
      <c r="DK54" s="1400">
        <f>(1-DH54)*Q54/(AP_C7!K86+AP_C7!N86)</f>
        <v>0.14889510777906478</v>
      </c>
      <c r="DL54" s="1393">
        <f>DH54*Q54/(AP_C7!L86+AP_C7!O86)</f>
        <v>7.5409086540031658E-2</v>
      </c>
    </row>
    <row r="55" spans="1:116" s="186" customFormat="1" ht="16">
      <c r="A55" s="335" t="s">
        <v>215</v>
      </c>
      <c r="B55" s="391" t="s">
        <v>283</v>
      </c>
      <c r="C55" s="176">
        <f t="shared" si="36"/>
        <v>20835</v>
      </c>
      <c r="D55" s="176"/>
      <c r="E55" s="176"/>
      <c r="F55" s="345"/>
      <c r="G55" s="345"/>
      <c r="H55" s="357"/>
      <c r="I55" s="347"/>
      <c r="J55" s="313"/>
      <c r="K55" s="313">
        <v>16691</v>
      </c>
      <c r="L55" s="313"/>
      <c r="M55" s="313"/>
      <c r="N55" s="315">
        <v>4144</v>
      </c>
      <c r="O55" s="313"/>
      <c r="P55" s="206"/>
      <c r="Q55" s="313">
        <f t="shared" si="11"/>
        <v>9178700</v>
      </c>
      <c r="R55" s="313"/>
      <c r="S55" s="313"/>
      <c r="T55" s="313"/>
      <c r="U55" s="313"/>
      <c r="V55" s="346">
        <v>7743000</v>
      </c>
      <c r="W55" s="347"/>
      <c r="X55" s="347"/>
      <c r="Y55" s="347"/>
      <c r="Z55" s="347"/>
      <c r="AA55" s="377">
        <v>1435700</v>
      </c>
      <c r="AB55" s="349"/>
      <c r="AC55" s="349"/>
      <c r="AD55" s="349"/>
      <c r="AE55" s="349"/>
      <c r="AF55" s="441">
        <v>3183000</v>
      </c>
      <c r="AG55" s="462">
        <v>656000</v>
      </c>
      <c r="AH55" s="341">
        <f t="shared" si="15"/>
        <v>1790000</v>
      </c>
      <c r="AI55" s="347"/>
      <c r="AJ55" s="347"/>
      <c r="AK55" s="349"/>
      <c r="AL55" s="349"/>
      <c r="AM55" s="315">
        <v>1491000</v>
      </c>
      <c r="AN55" s="313"/>
      <c r="AO55" s="313"/>
      <c r="AP55" s="313"/>
      <c r="AQ55" s="313"/>
      <c r="AR55" s="315">
        <v>299000</v>
      </c>
      <c r="AS55" s="313"/>
      <c r="AT55" s="313"/>
      <c r="AU55" s="313"/>
      <c r="AV55" s="206"/>
      <c r="AW55" s="349">
        <f t="shared" si="37"/>
        <v>555408</v>
      </c>
      <c r="AX55" s="349"/>
      <c r="AY55" s="349"/>
      <c r="AZ55" s="349"/>
      <c r="BA55" s="349"/>
      <c r="BB55" s="315"/>
      <c r="BC55" s="313"/>
      <c r="BD55" s="313"/>
      <c r="BE55" s="315">
        <f t="shared" si="38"/>
        <v>455438.42747882468</v>
      </c>
      <c r="BF55" s="313"/>
      <c r="BG55" s="313"/>
      <c r="BH55" s="313"/>
      <c r="BI55" s="314"/>
      <c r="BJ55" s="313">
        <f t="shared" si="39"/>
        <v>99969.572521175316</v>
      </c>
      <c r="BK55" s="313"/>
      <c r="BL55" s="313"/>
      <c r="BM55" s="313"/>
      <c r="BN55" s="206"/>
      <c r="BO55" s="317">
        <f t="shared" si="42"/>
        <v>350408</v>
      </c>
      <c r="BP55" s="313"/>
      <c r="BQ55" s="313"/>
      <c r="BR55" s="313"/>
      <c r="BS55" s="314"/>
      <c r="BT55" s="393">
        <v>0.1327054794520548</v>
      </c>
      <c r="BU55" s="394">
        <f t="shared" si="43"/>
        <v>0.1327054794520548</v>
      </c>
      <c r="BV55" s="376">
        <v>0</v>
      </c>
      <c r="BW55" s="394">
        <v>0.35930365296803651</v>
      </c>
      <c r="BX55" s="394">
        <v>0.50799086757990874</v>
      </c>
      <c r="BY55" s="1326">
        <f t="shared" si="46"/>
        <v>0.17638936140892275</v>
      </c>
      <c r="BZ55" s="1366">
        <f t="shared" si="44"/>
        <v>13.079564792485559</v>
      </c>
      <c r="CA55" s="315">
        <v>287337</v>
      </c>
      <c r="CB55" s="313"/>
      <c r="CC55" s="313"/>
      <c r="CD55" s="313"/>
      <c r="CE55" s="314"/>
      <c r="CF55" s="378">
        <v>63071</v>
      </c>
      <c r="CG55" s="379"/>
      <c r="CH55" s="379"/>
      <c r="CI55" s="379"/>
      <c r="CJ55" s="380"/>
      <c r="CK55" s="317">
        <v>205000</v>
      </c>
      <c r="CL55" s="313"/>
      <c r="CM55" s="313"/>
      <c r="CN55" s="313"/>
      <c r="CO55" s="314"/>
      <c r="CP55" s="313">
        <f t="shared" si="40"/>
        <v>168101.42747882468</v>
      </c>
      <c r="CQ55" s="316"/>
      <c r="CR55" s="316"/>
      <c r="CS55" s="315">
        <f t="shared" si="41"/>
        <v>36898.572521175316</v>
      </c>
      <c r="CT55" s="316"/>
      <c r="CU55" s="350"/>
      <c r="CV55" s="313"/>
      <c r="CW55" s="316"/>
      <c r="CX55" s="316"/>
      <c r="CY55" s="470"/>
      <c r="CZ55" s="313"/>
      <c r="DA55" s="313"/>
      <c r="DB55" s="315"/>
      <c r="DC55" s="313"/>
      <c r="DD55" s="313"/>
      <c r="DE55" s="315"/>
      <c r="DF55" s="313"/>
      <c r="DG55" s="313"/>
      <c r="DH55" s="1090">
        <v>0.312</v>
      </c>
      <c r="DI55" s="376">
        <v>0.182</v>
      </c>
      <c r="DJ55" s="320"/>
      <c r="DK55" s="1400">
        <f>(1-DH55)*Q55/(AP_C7!K87+AP_C7!N87)</f>
        <v>0.15698501461430314</v>
      </c>
      <c r="DL55" s="1393">
        <f>DH55*Q55/(AP_C7!L87+AP_C7!O87)</f>
        <v>7.8774531816079379E-2</v>
      </c>
    </row>
    <row r="56" spans="1:116" s="186" customFormat="1" ht="16">
      <c r="A56" s="335" t="s">
        <v>216</v>
      </c>
      <c r="B56" s="391" t="s">
        <v>283</v>
      </c>
      <c r="C56" s="176">
        <f t="shared" si="36"/>
        <v>21805</v>
      </c>
      <c r="D56" s="176"/>
      <c r="E56" s="176"/>
      <c r="F56" s="345"/>
      <c r="G56" s="345"/>
      <c r="H56" s="357"/>
      <c r="I56" s="347"/>
      <c r="J56" s="313"/>
      <c r="K56" s="313">
        <v>17115</v>
      </c>
      <c r="L56" s="313"/>
      <c r="M56" s="313"/>
      <c r="N56" s="315">
        <v>4690</v>
      </c>
      <c r="O56" s="313"/>
      <c r="P56" s="206"/>
      <c r="Q56" s="313">
        <f t="shared" si="11"/>
        <v>10260100</v>
      </c>
      <c r="R56" s="313"/>
      <c r="S56" s="313"/>
      <c r="T56" s="313"/>
      <c r="U56" s="313"/>
      <c r="V56" s="346">
        <v>8585200</v>
      </c>
      <c r="W56" s="347"/>
      <c r="X56" s="347"/>
      <c r="Y56" s="347"/>
      <c r="Z56" s="347"/>
      <c r="AA56" s="377">
        <v>1674900</v>
      </c>
      <c r="AB56" s="349"/>
      <c r="AC56" s="349"/>
      <c r="AD56" s="349"/>
      <c r="AE56" s="349"/>
      <c r="AF56" s="441">
        <v>3648000</v>
      </c>
      <c r="AG56" s="462">
        <v>678000</v>
      </c>
      <c r="AH56" s="341">
        <f t="shared" si="15"/>
        <v>1710000</v>
      </c>
      <c r="AI56" s="347"/>
      <c r="AJ56" s="347"/>
      <c r="AK56" s="349"/>
      <c r="AL56" s="349"/>
      <c r="AM56" s="315">
        <v>1422000</v>
      </c>
      <c r="AN56" s="313"/>
      <c r="AO56" s="313"/>
      <c r="AP56" s="313"/>
      <c r="AQ56" s="313"/>
      <c r="AR56" s="315">
        <v>288000</v>
      </c>
      <c r="AS56" s="313"/>
      <c r="AT56" s="313"/>
      <c r="AU56" s="313"/>
      <c r="AV56" s="206"/>
      <c r="AW56" s="349">
        <f t="shared" si="37"/>
        <v>680530</v>
      </c>
      <c r="AX56" s="349"/>
      <c r="AY56" s="349"/>
      <c r="AZ56" s="349"/>
      <c r="BA56" s="349"/>
      <c r="BB56" s="315"/>
      <c r="BC56" s="313"/>
      <c r="BD56" s="313"/>
      <c r="BE56" s="315">
        <f t="shared" si="38"/>
        <v>552922.42882992979</v>
      </c>
      <c r="BF56" s="313"/>
      <c r="BG56" s="313"/>
      <c r="BH56" s="313"/>
      <c r="BI56" s="314"/>
      <c r="BJ56" s="313">
        <f t="shared" si="39"/>
        <v>127607.57117007027</v>
      </c>
      <c r="BK56" s="313"/>
      <c r="BL56" s="313"/>
      <c r="BM56" s="313"/>
      <c r="BN56" s="206"/>
      <c r="BO56" s="317">
        <f t="shared" si="42"/>
        <v>425530</v>
      </c>
      <c r="BP56" s="313"/>
      <c r="BQ56" s="313"/>
      <c r="BR56" s="313"/>
      <c r="BS56" s="314"/>
      <c r="BT56" s="1235">
        <f>BT55</f>
        <v>0.1327054794520548</v>
      </c>
      <c r="BU56" s="762">
        <f t="shared" si="43"/>
        <v>0.1327054794520548</v>
      </c>
      <c r="BV56" s="762">
        <f>BV55</f>
        <v>0</v>
      </c>
      <c r="BW56" s="762">
        <f>BW55</f>
        <v>0.35930365296803651</v>
      </c>
      <c r="BX56" s="762">
        <f>BX55</f>
        <v>0.50799086757990874</v>
      </c>
      <c r="BY56" s="1326">
        <f t="shared" si="46"/>
        <v>0.17163896494767264</v>
      </c>
      <c r="BZ56" s="1366">
        <f t="shared" si="44"/>
        <v>13.093815981869312</v>
      </c>
      <c r="CA56" s="315">
        <v>345738</v>
      </c>
      <c r="CB56" s="313"/>
      <c r="CC56" s="313"/>
      <c r="CD56" s="313"/>
      <c r="CE56" s="314"/>
      <c r="CF56" s="378">
        <v>79792</v>
      </c>
      <c r="CG56" s="379"/>
      <c r="CH56" s="379"/>
      <c r="CI56" s="379"/>
      <c r="CJ56" s="380"/>
      <c r="CK56" s="317">
        <v>255000</v>
      </c>
      <c r="CL56" s="313"/>
      <c r="CM56" s="313"/>
      <c r="CN56" s="313"/>
      <c r="CO56" s="314"/>
      <c r="CP56" s="313">
        <f t="shared" si="40"/>
        <v>207184.42882992973</v>
      </c>
      <c r="CQ56" s="316"/>
      <c r="CR56" s="316"/>
      <c r="CS56" s="315">
        <f t="shared" si="41"/>
        <v>47815.571170070267</v>
      </c>
      <c r="CT56" s="316"/>
      <c r="CU56" s="350"/>
      <c r="CV56" s="313"/>
      <c r="CW56" s="316"/>
      <c r="CX56" s="316"/>
      <c r="CY56" s="470"/>
      <c r="CZ56" s="313"/>
      <c r="DA56" s="313"/>
      <c r="DB56" s="315"/>
      <c r="DC56" s="313"/>
      <c r="DD56" s="313"/>
      <c r="DE56" s="315"/>
      <c r="DF56" s="313"/>
      <c r="DG56" s="313"/>
      <c r="DH56" s="1090">
        <v>0.312</v>
      </c>
      <c r="DI56" s="376">
        <v>0.182</v>
      </c>
      <c r="DJ56" s="320"/>
      <c r="DK56" s="1400">
        <f>(1-DH56)*Q56/(AP_C7!K88+AP_C7!N88)</f>
        <v>0.17158042149765232</v>
      </c>
      <c r="DL56" s="1393">
        <f>DH56*Q56/(AP_C7!L88+AP_C7!O88)</f>
        <v>8.5723194359610122E-2</v>
      </c>
    </row>
    <row r="57" spans="1:116" s="186" customFormat="1" ht="16">
      <c r="A57" s="335" t="s">
        <v>217</v>
      </c>
      <c r="B57" s="391" t="s">
        <v>283</v>
      </c>
      <c r="C57" s="176">
        <f t="shared" si="36"/>
        <v>18983</v>
      </c>
      <c r="D57" s="176"/>
      <c r="E57" s="176"/>
      <c r="F57" s="345"/>
      <c r="G57" s="345"/>
      <c r="H57" s="357"/>
      <c r="I57" s="347"/>
      <c r="J57" s="313"/>
      <c r="K57" s="313">
        <v>14552</v>
      </c>
      <c r="L57" s="313"/>
      <c r="M57" s="313"/>
      <c r="N57" s="315">
        <v>4431</v>
      </c>
      <c r="O57" s="313"/>
      <c r="P57" s="206"/>
      <c r="Q57" s="313">
        <f t="shared" si="11"/>
        <v>8517600</v>
      </c>
      <c r="R57" s="313"/>
      <c r="S57" s="313"/>
      <c r="T57" s="313"/>
      <c r="U57" s="313"/>
      <c r="V57" s="346">
        <v>6984600</v>
      </c>
      <c r="W57" s="347"/>
      <c r="X57" s="347"/>
      <c r="Y57" s="347"/>
      <c r="Z57" s="347"/>
      <c r="AA57" s="377">
        <v>1533000</v>
      </c>
      <c r="AB57" s="349"/>
      <c r="AC57" s="349"/>
      <c r="AD57" s="349"/>
      <c r="AE57" s="349"/>
      <c r="AF57" s="441">
        <v>2218000</v>
      </c>
      <c r="AG57" s="462">
        <v>447000</v>
      </c>
      <c r="AH57" s="341">
        <f t="shared" si="15"/>
        <v>2271000</v>
      </c>
      <c r="AI57" s="347"/>
      <c r="AJ57" s="347"/>
      <c r="AK57" s="349"/>
      <c r="AL57" s="349"/>
      <c r="AM57" s="315">
        <v>1892000</v>
      </c>
      <c r="AN57" s="313"/>
      <c r="AO57" s="313"/>
      <c r="AP57" s="313"/>
      <c r="AQ57" s="313"/>
      <c r="AR57" s="315">
        <v>379000</v>
      </c>
      <c r="AS57" s="313"/>
      <c r="AT57" s="313"/>
      <c r="AU57" s="313"/>
      <c r="AV57" s="206"/>
      <c r="AW57" s="349">
        <f t="shared" si="37"/>
        <v>676622</v>
      </c>
      <c r="AX57" s="349"/>
      <c r="AY57" s="349"/>
      <c r="AZ57" s="349"/>
      <c r="BA57" s="349"/>
      <c r="BB57" s="315"/>
      <c r="BC57" s="313"/>
      <c r="BD57" s="313"/>
      <c r="BE57" s="315">
        <f t="shared" si="38"/>
        <v>542673.77924055723</v>
      </c>
      <c r="BF57" s="313"/>
      <c r="BG57" s="313"/>
      <c r="BH57" s="313"/>
      <c r="BI57" s="314"/>
      <c r="BJ57" s="313">
        <f t="shared" si="39"/>
        <v>133948.22075944275</v>
      </c>
      <c r="BK57" s="313"/>
      <c r="BL57" s="313"/>
      <c r="BM57" s="313"/>
      <c r="BN57" s="206"/>
      <c r="BO57" s="317">
        <f t="shared" si="42"/>
        <v>417622</v>
      </c>
      <c r="BP57" s="313"/>
      <c r="BQ57" s="313"/>
      <c r="BR57" s="313"/>
      <c r="BS57" s="314"/>
      <c r="BT57" s="1235"/>
      <c r="BU57" s="762"/>
      <c r="BV57" s="762"/>
      <c r="BW57" s="762"/>
      <c r="BX57" s="762"/>
      <c r="BY57" s="1326">
        <f t="shared" si="46"/>
        <v>0.16688856848642253</v>
      </c>
      <c r="BZ57" s="1366"/>
      <c r="CA57" s="315">
        <v>334947</v>
      </c>
      <c r="CB57" s="313"/>
      <c r="CC57" s="313"/>
      <c r="CD57" s="313"/>
      <c r="CE57" s="314"/>
      <c r="CF57" s="378">
        <v>82675</v>
      </c>
      <c r="CG57" s="379"/>
      <c r="CH57" s="379"/>
      <c r="CI57" s="379"/>
      <c r="CJ57" s="380"/>
      <c r="CK57" s="317">
        <v>259000</v>
      </c>
      <c r="CL57" s="313"/>
      <c r="CM57" s="313"/>
      <c r="CN57" s="313"/>
      <c r="CO57" s="314"/>
      <c r="CP57" s="313">
        <f t="shared" si="40"/>
        <v>207726.77924055725</v>
      </c>
      <c r="CQ57" s="316"/>
      <c r="CR57" s="316"/>
      <c r="CS57" s="315">
        <f t="shared" si="41"/>
        <v>51273.220759442745</v>
      </c>
      <c r="CT57" s="316"/>
      <c r="CU57" s="350"/>
      <c r="CV57" s="313"/>
      <c r="CW57" s="316"/>
      <c r="CX57" s="316"/>
      <c r="CY57" s="470"/>
      <c r="CZ57" s="313"/>
      <c r="DA57" s="313"/>
      <c r="DB57" s="315"/>
      <c r="DC57" s="313"/>
      <c r="DD57" s="313"/>
      <c r="DE57" s="315"/>
      <c r="DF57" s="313"/>
      <c r="DG57" s="313"/>
      <c r="DH57" s="1090">
        <v>0.32200000000000001</v>
      </c>
      <c r="DI57" s="376">
        <v>0.19800000000000001</v>
      </c>
      <c r="DJ57" s="320"/>
      <c r="DK57" s="1400">
        <f>(1-DH57)*Q57/(AP_C7!K89+AP_C7!N89)</f>
        <v>0.13731826666157876</v>
      </c>
      <c r="DL57" s="1393">
        <f>DH57*Q57/(AP_C7!L89+AP_C7!O89)</f>
        <v>7.1550412482303496E-2</v>
      </c>
    </row>
    <row r="58" spans="1:116" s="186" customFormat="1" ht="16">
      <c r="A58" s="335" t="s">
        <v>218</v>
      </c>
      <c r="B58" s="391" t="s">
        <v>283</v>
      </c>
      <c r="C58" s="176">
        <f t="shared" si="36"/>
        <v>19521</v>
      </c>
      <c r="D58" s="176"/>
      <c r="E58" s="176"/>
      <c r="F58" s="345"/>
      <c r="G58" s="345"/>
      <c r="H58" s="357"/>
      <c r="I58" s="347"/>
      <c r="J58" s="313"/>
      <c r="K58" s="313">
        <v>15087</v>
      </c>
      <c r="L58" s="313"/>
      <c r="M58" s="313"/>
      <c r="N58" s="315">
        <v>4434</v>
      </c>
      <c r="O58" s="313"/>
      <c r="P58" s="206"/>
      <c r="Q58" s="313">
        <f t="shared" si="11"/>
        <v>7528000</v>
      </c>
      <c r="R58" s="313"/>
      <c r="S58" s="313"/>
      <c r="T58" s="313"/>
      <c r="U58" s="313"/>
      <c r="V58" s="346">
        <v>6188900</v>
      </c>
      <c r="W58" s="347"/>
      <c r="X58" s="347"/>
      <c r="Y58" s="347"/>
      <c r="Z58" s="347"/>
      <c r="AA58" s="377">
        <v>1339100</v>
      </c>
      <c r="AB58" s="349"/>
      <c r="AC58" s="349"/>
      <c r="AD58" s="349"/>
      <c r="AE58" s="349"/>
      <c r="AF58" s="441">
        <v>2383000</v>
      </c>
      <c r="AG58" s="462">
        <v>417000</v>
      </c>
      <c r="AH58" s="341">
        <f t="shared" si="15"/>
        <v>2025000</v>
      </c>
      <c r="AI58" s="347"/>
      <c r="AJ58" s="347"/>
      <c r="AK58" s="349"/>
      <c r="AL58" s="349"/>
      <c r="AM58" s="315">
        <v>1584000</v>
      </c>
      <c r="AN58" s="313"/>
      <c r="AO58" s="313"/>
      <c r="AP58" s="313"/>
      <c r="AQ58" s="313"/>
      <c r="AR58" s="315">
        <v>441000</v>
      </c>
      <c r="AS58" s="313"/>
      <c r="AT58" s="313"/>
      <c r="AU58" s="313"/>
      <c r="AV58" s="206"/>
      <c r="AW58" s="349">
        <f t="shared" si="37"/>
        <v>622456</v>
      </c>
      <c r="AX58" s="349"/>
      <c r="AY58" s="349"/>
      <c r="AZ58" s="349"/>
      <c r="BA58" s="349"/>
      <c r="BB58" s="315"/>
      <c r="BC58" s="313"/>
      <c r="BD58" s="313"/>
      <c r="BE58" s="315">
        <f t="shared" si="38"/>
        <v>496088.96753584873</v>
      </c>
      <c r="BF58" s="313"/>
      <c r="BG58" s="313"/>
      <c r="BH58" s="313"/>
      <c r="BI58" s="314"/>
      <c r="BJ58" s="313">
        <f t="shared" si="39"/>
        <v>126367.03246415124</v>
      </c>
      <c r="BK58" s="313"/>
      <c r="BL58" s="313"/>
      <c r="BM58" s="313"/>
      <c r="BN58" s="206"/>
      <c r="BO58" s="317">
        <f t="shared" si="42"/>
        <v>399456</v>
      </c>
      <c r="BP58" s="313"/>
      <c r="BQ58" s="313"/>
      <c r="BR58" s="313"/>
      <c r="BS58" s="314"/>
      <c r="BT58" s="1235"/>
      <c r="BU58" s="762"/>
      <c r="BV58" s="762"/>
      <c r="BW58" s="762"/>
      <c r="BX58" s="762"/>
      <c r="BY58" s="1326">
        <f t="shared" si="46"/>
        <v>0.16213817202517242</v>
      </c>
      <c r="BZ58" s="1366"/>
      <c r="CA58" s="315">
        <v>318361</v>
      </c>
      <c r="CB58" s="313"/>
      <c r="CC58" s="313"/>
      <c r="CD58" s="313"/>
      <c r="CE58" s="314"/>
      <c r="CF58" s="378">
        <v>81095</v>
      </c>
      <c r="CG58" s="379"/>
      <c r="CH58" s="379"/>
      <c r="CI58" s="379"/>
      <c r="CJ58" s="380"/>
      <c r="CK58" s="317">
        <v>223000</v>
      </c>
      <c r="CL58" s="313"/>
      <c r="CM58" s="313"/>
      <c r="CN58" s="313"/>
      <c r="CO58" s="314"/>
      <c r="CP58" s="313">
        <f t="shared" si="40"/>
        <v>177727.96753584876</v>
      </c>
      <c r="CQ58" s="316"/>
      <c r="CR58" s="316"/>
      <c r="CS58" s="315">
        <f t="shared" si="41"/>
        <v>45272.032464151242</v>
      </c>
      <c r="CT58" s="316"/>
      <c r="CU58" s="350"/>
      <c r="CV58" s="313">
        <f>DJ58*Q58</f>
        <v>592528880</v>
      </c>
      <c r="CW58" s="316"/>
      <c r="CX58" s="316"/>
      <c r="CY58" s="470"/>
      <c r="CZ58" s="313"/>
      <c r="DA58" s="313"/>
      <c r="DB58" s="315"/>
      <c r="DC58" s="313"/>
      <c r="DD58" s="313"/>
      <c r="DE58" s="315"/>
      <c r="DF58" s="313"/>
      <c r="DG58" s="313"/>
      <c r="DH58" s="1090">
        <v>0.34100000000000003</v>
      </c>
      <c r="DI58" s="376">
        <v>0.19600000000000001</v>
      </c>
      <c r="DJ58" s="320">
        <v>78.709999999999994</v>
      </c>
      <c r="DK58" s="1400">
        <f>(1-DH58)*Q58/(AP_C7!K90+AP_C7!N90)</f>
        <v>0.11545305162677694</v>
      </c>
      <c r="DL58" s="1393">
        <f>DH58*Q58/(AP_C7!L90+AP_C7!O90)</f>
        <v>6.5284357178048633E-2</v>
      </c>
    </row>
    <row r="59" spans="1:116" s="186" customFormat="1" ht="16">
      <c r="A59" s="335" t="s">
        <v>219</v>
      </c>
      <c r="B59" s="391" t="s">
        <v>283</v>
      </c>
      <c r="C59" s="176">
        <f t="shared" si="36"/>
        <v>19599</v>
      </c>
      <c r="D59" s="176"/>
      <c r="E59" s="176"/>
      <c r="F59" s="345"/>
      <c r="G59" s="345"/>
      <c r="H59" s="357"/>
      <c r="I59" s="347"/>
      <c r="J59" s="313"/>
      <c r="K59" s="313">
        <v>15296</v>
      </c>
      <c r="L59" s="313"/>
      <c r="M59" s="313"/>
      <c r="N59" s="315">
        <v>4303</v>
      </c>
      <c r="O59" s="313"/>
      <c r="P59" s="206"/>
      <c r="Q59" s="313">
        <f t="shared" si="11"/>
        <v>7616100</v>
      </c>
      <c r="R59" s="313"/>
      <c r="S59" s="313"/>
      <c r="T59" s="313"/>
      <c r="U59" s="313"/>
      <c r="V59" s="346">
        <v>6380800</v>
      </c>
      <c r="W59" s="347"/>
      <c r="X59" s="347"/>
      <c r="Y59" s="347"/>
      <c r="Z59" s="347"/>
      <c r="AA59" s="377">
        <v>1235300</v>
      </c>
      <c r="AB59" s="349"/>
      <c r="AC59" s="349"/>
      <c r="AD59" s="349"/>
      <c r="AE59" s="349"/>
      <c r="AF59" s="441">
        <v>2635000</v>
      </c>
      <c r="AG59" s="462">
        <v>434000</v>
      </c>
      <c r="AH59" s="341">
        <f t="shared" si="15"/>
        <v>1956000</v>
      </c>
      <c r="AI59" s="347"/>
      <c r="AJ59" s="347"/>
      <c r="AK59" s="349"/>
      <c r="AL59" s="349"/>
      <c r="AM59" s="315">
        <v>1523000</v>
      </c>
      <c r="AN59" s="313"/>
      <c r="AO59" s="313"/>
      <c r="AP59" s="313"/>
      <c r="AQ59" s="313"/>
      <c r="AR59" s="315">
        <v>433000</v>
      </c>
      <c r="AS59" s="313"/>
      <c r="AT59" s="313"/>
      <c r="AU59" s="313"/>
      <c r="AV59" s="206"/>
      <c r="AW59" s="349">
        <f t="shared" si="37"/>
        <v>630465</v>
      </c>
      <c r="AX59" s="349"/>
      <c r="AY59" s="349"/>
      <c r="AZ59" s="349"/>
      <c r="BA59" s="349"/>
      <c r="BB59" s="315"/>
      <c r="BC59" s="313"/>
      <c r="BD59" s="313"/>
      <c r="BE59" s="315">
        <f t="shared" si="38"/>
        <v>510312.80917555559</v>
      </c>
      <c r="BF59" s="313"/>
      <c r="BG59" s="313"/>
      <c r="BH59" s="313"/>
      <c r="BI59" s="314"/>
      <c r="BJ59" s="313">
        <f t="shared" si="39"/>
        <v>120152.19082444438</v>
      </c>
      <c r="BK59" s="313"/>
      <c r="BL59" s="313"/>
      <c r="BM59" s="313"/>
      <c r="BN59" s="206"/>
      <c r="BO59" s="317">
        <f t="shared" si="42"/>
        <v>420465</v>
      </c>
      <c r="BP59" s="313"/>
      <c r="BQ59" s="313"/>
      <c r="BR59" s="313"/>
      <c r="BS59" s="314"/>
      <c r="BT59" s="393"/>
      <c r="BU59" s="394"/>
      <c r="BV59" s="376"/>
      <c r="BW59" s="394"/>
      <c r="BX59" s="394"/>
      <c r="BY59" s="1326">
        <f t="shared" si="46"/>
        <v>0.15738777556392231</v>
      </c>
      <c r="BZ59" s="1366"/>
      <c r="CA59" s="315">
        <v>340334</v>
      </c>
      <c r="CB59" s="313"/>
      <c r="CC59" s="313"/>
      <c r="CD59" s="313"/>
      <c r="CE59" s="314"/>
      <c r="CF59" s="378">
        <v>80131</v>
      </c>
      <c r="CG59" s="379"/>
      <c r="CH59" s="379"/>
      <c r="CI59" s="379"/>
      <c r="CJ59" s="380"/>
      <c r="CK59" s="317">
        <v>210000</v>
      </c>
      <c r="CL59" s="313"/>
      <c r="CM59" s="313"/>
      <c r="CN59" s="313"/>
      <c r="CO59" s="314"/>
      <c r="CP59" s="313">
        <f t="shared" si="40"/>
        <v>169978.80917555562</v>
      </c>
      <c r="CQ59" s="316"/>
      <c r="CR59" s="316"/>
      <c r="CS59" s="315">
        <f t="shared" si="41"/>
        <v>40021.190824444377</v>
      </c>
      <c r="CT59" s="316"/>
      <c r="CU59" s="350"/>
      <c r="CV59" s="313"/>
      <c r="CW59" s="316"/>
      <c r="CX59" s="316"/>
      <c r="CY59" s="470"/>
      <c r="CZ59" s="313"/>
      <c r="DA59" s="313"/>
      <c r="DB59" s="315"/>
      <c r="DC59" s="313"/>
      <c r="DD59" s="313"/>
      <c r="DE59" s="315"/>
      <c r="DF59" s="313"/>
      <c r="DG59" s="313"/>
      <c r="DH59" s="1090">
        <v>0.34</v>
      </c>
      <c r="DI59" s="376">
        <v>0.21100000000000002</v>
      </c>
      <c r="DJ59" s="320"/>
      <c r="DK59" s="1400">
        <f>(1-DH59)*Q59/(AP_C7!K91+AP_C7!N91)</f>
        <v>0.11454408447237453</v>
      </c>
      <c r="DL59" s="1393">
        <f>DH59*Q59/(AP_C7!L91+AP_C7!O91)</f>
        <v>6.4238838785785263E-2</v>
      </c>
    </row>
    <row r="60" spans="1:116" s="186" customFormat="1" ht="16">
      <c r="A60" s="335" t="s">
        <v>220</v>
      </c>
      <c r="B60" s="391" t="s">
        <v>283</v>
      </c>
      <c r="C60" s="176">
        <f t="shared" si="36"/>
        <v>19214</v>
      </c>
      <c r="D60" s="176"/>
      <c r="E60" s="176"/>
      <c r="F60" s="345"/>
      <c r="G60" s="345"/>
      <c r="H60" s="357"/>
      <c r="I60" s="347"/>
      <c r="J60" s="313"/>
      <c r="K60" s="313">
        <v>15065</v>
      </c>
      <c r="L60" s="313"/>
      <c r="M60" s="313"/>
      <c r="N60" s="315">
        <v>4149</v>
      </c>
      <c r="O60" s="313"/>
      <c r="P60" s="206"/>
      <c r="Q60" s="313">
        <f t="shared" si="11"/>
        <v>8540300</v>
      </c>
      <c r="R60" s="313"/>
      <c r="S60" s="313"/>
      <c r="T60" s="313"/>
      <c r="U60" s="313"/>
      <c r="V60" s="346">
        <v>7293500</v>
      </c>
      <c r="W60" s="347"/>
      <c r="X60" s="347"/>
      <c r="Y60" s="347"/>
      <c r="Z60" s="347"/>
      <c r="AA60" s="377">
        <v>1246800</v>
      </c>
      <c r="AB60" s="349"/>
      <c r="AC60" s="349"/>
      <c r="AD60" s="349"/>
      <c r="AE60" s="349"/>
      <c r="AF60" s="441">
        <v>2866000</v>
      </c>
      <c r="AG60" s="462">
        <v>438000</v>
      </c>
      <c r="AH60" s="341">
        <f t="shared" si="15"/>
        <v>1753000</v>
      </c>
      <c r="AI60" s="347"/>
      <c r="AJ60" s="347"/>
      <c r="AK60" s="349"/>
      <c r="AL60" s="349"/>
      <c r="AM60" s="315">
        <v>1386000</v>
      </c>
      <c r="AN60" s="313"/>
      <c r="AO60" s="313"/>
      <c r="AP60" s="313"/>
      <c r="AQ60" s="313"/>
      <c r="AR60" s="315">
        <v>367000</v>
      </c>
      <c r="AS60" s="313"/>
      <c r="AT60" s="313"/>
      <c r="AU60" s="313"/>
      <c r="AV60" s="206"/>
      <c r="AW60" s="349">
        <f t="shared" si="37"/>
        <v>659515</v>
      </c>
      <c r="AX60" s="349"/>
      <c r="AY60" s="349"/>
      <c r="AZ60" s="349"/>
      <c r="BA60" s="349"/>
      <c r="BB60" s="315"/>
      <c r="BC60" s="313"/>
      <c r="BD60" s="313"/>
      <c r="BE60" s="315">
        <f t="shared" si="38"/>
        <v>541719.01711153635</v>
      </c>
      <c r="BF60" s="313"/>
      <c r="BG60" s="313"/>
      <c r="BH60" s="313"/>
      <c r="BI60" s="314"/>
      <c r="BJ60" s="313">
        <f t="shared" si="39"/>
        <v>117795.98288846359</v>
      </c>
      <c r="BK60" s="313"/>
      <c r="BL60" s="313"/>
      <c r="BM60" s="313"/>
      <c r="BN60" s="206"/>
      <c r="BO60" s="317">
        <f t="shared" si="42"/>
        <v>441515</v>
      </c>
      <c r="BP60" s="313"/>
      <c r="BQ60" s="313"/>
      <c r="BR60" s="313"/>
      <c r="BS60" s="314"/>
      <c r="BT60" s="393"/>
      <c r="BU60" s="394"/>
      <c r="BV60" s="376"/>
      <c r="BW60" s="394"/>
      <c r="BX60" s="394"/>
      <c r="BY60" s="1326">
        <f t="shared" si="46"/>
        <v>0.15263737910267219</v>
      </c>
      <c r="BZ60" s="1366"/>
      <c r="CA60" s="315">
        <v>362656</v>
      </c>
      <c r="CB60" s="313"/>
      <c r="CC60" s="313"/>
      <c r="CD60" s="313"/>
      <c r="CE60" s="314"/>
      <c r="CF60" s="378">
        <v>78859</v>
      </c>
      <c r="CG60" s="379"/>
      <c r="CH60" s="379"/>
      <c r="CI60" s="379"/>
      <c r="CJ60" s="380"/>
      <c r="CK60" s="317">
        <v>218000</v>
      </c>
      <c r="CL60" s="313"/>
      <c r="CM60" s="313"/>
      <c r="CN60" s="313"/>
      <c r="CO60" s="314"/>
      <c r="CP60" s="313">
        <f t="shared" si="40"/>
        <v>179063.01711153641</v>
      </c>
      <c r="CQ60" s="316"/>
      <c r="CR60" s="316"/>
      <c r="CS60" s="315">
        <f t="shared" si="41"/>
        <v>38936.982888463594</v>
      </c>
      <c r="CT60" s="316"/>
      <c r="CU60" s="350"/>
      <c r="CV60" s="313"/>
      <c r="CW60" s="316"/>
      <c r="CX60" s="316"/>
      <c r="CY60" s="470"/>
      <c r="CZ60" s="313"/>
      <c r="DA60" s="313"/>
      <c r="DB60" s="315"/>
      <c r="DC60" s="313"/>
      <c r="DD60" s="313"/>
      <c r="DE60" s="315"/>
      <c r="DF60" s="313"/>
      <c r="DG60" s="313"/>
      <c r="DH60" s="1090">
        <v>0.34100000000000003</v>
      </c>
      <c r="DI60" s="376">
        <v>0.223</v>
      </c>
      <c r="DJ60" s="320"/>
      <c r="DK60" s="1400">
        <f>(1-DH60)*Q60/(AP_C7!K92+AP_C7!N92)</f>
        <v>0.12563160502310375</v>
      </c>
      <c r="DL60" s="1393">
        <f>DH60*Q60/(AP_C7!L92+AP_C7!O92)</f>
        <v>7.0515754993481644E-2</v>
      </c>
    </row>
    <row r="61" spans="1:116" s="186" customFormat="1" ht="16">
      <c r="A61" s="335" t="s">
        <v>221</v>
      </c>
      <c r="B61" s="391" t="s">
        <v>283</v>
      </c>
      <c r="C61" s="176">
        <f t="shared" si="36"/>
        <v>18102</v>
      </c>
      <c r="D61" s="176"/>
      <c r="E61" s="176"/>
      <c r="F61" s="345"/>
      <c r="G61" s="345"/>
      <c r="H61" s="357"/>
      <c r="I61" s="347"/>
      <c r="J61" s="313"/>
      <c r="K61" s="313">
        <v>13990</v>
      </c>
      <c r="L61" s="313"/>
      <c r="M61" s="313"/>
      <c r="N61" s="315">
        <v>4112</v>
      </c>
      <c r="O61" s="313"/>
      <c r="P61" s="206"/>
      <c r="Q61" s="313">
        <f t="shared" si="11"/>
        <v>9337900</v>
      </c>
      <c r="R61" s="313"/>
      <c r="S61" s="313"/>
      <c r="T61" s="313"/>
      <c r="U61" s="313"/>
      <c r="V61" s="346">
        <v>8029700</v>
      </c>
      <c r="W61" s="347"/>
      <c r="X61" s="347"/>
      <c r="Y61" s="347"/>
      <c r="Z61" s="347"/>
      <c r="AA61" s="377">
        <v>1308200</v>
      </c>
      <c r="AB61" s="349"/>
      <c r="AC61" s="349"/>
      <c r="AD61" s="349"/>
      <c r="AE61" s="349"/>
      <c r="AF61" s="441">
        <v>2998000</v>
      </c>
      <c r="AG61" s="462">
        <v>459000</v>
      </c>
      <c r="AH61" s="341">
        <f t="shared" si="15"/>
        <v>2098000</v>
      </c>
      <c r="AI61" s="347"/>
      <c r="AJ61" s="347"/>
      <c r="AK61" s="349"/>
      <c r="AL61" s="349"/>
      <c r="AM61" s="315">
        <v>1738000</v>
      </c>
      <c r="AN61" s="313"/>
      <c r="AO61" s="313"/>
      <c r="AP61" s="313"/>
      <c r="AQ61" s="313"/>
      <c r="AR61" s="315">
        <v>360000</v>
      </c>
      <c r="AS61" s="313"/>
      <c r="AT61" s="313"/>
      <c r="AU61" s="313"/>
      <c r="AV61" s="206"/>
      <c r="AW61" s="349">
        <f t="shared" si="37"/>
        <v>677075</v>
      </c>
      <c r="AX61" s="349"/>
      <c r="AY61" s="349"/>
      <c r="AZ61" s="349"/>
      <c r="BA61" s="349"/>
      <c r="BB61" s="315"/>
      <c r="BC61" s="313"/>
      <c r="BD61" s="313"/>
      <c r="BE61" s="315">
        <f t="shared" si="38"/>
        <v>561665.24613028497</v>
      </c>
      <c r="BF61" s="313"/>
      <c r="BG61" s="313"/>
      <c r="BH61" s="313"/>
      <c r="BI61" s="314"/>
      <c r="BJ61" s="313">
        <f t="shared" si="39"/>
        <v>115409.75386971503</v>
      </c>
      <c r="BK61" s="313"/>
      <c r="BL61" s="313"/>
      <c r="BM61" s="313"/>
      <c r="BN61" s="206"/>
      <c r="BO61" s="317">
        <f t="shared" si="42"/>
        <v>457075</v>
      </c>
      <c r="BP61" s="313"/>
      <c r="BQ61" s="313"/>
      <c r="BR61" s="313"/>
      <c r="BS61" s="314"/>
      <c r="BT61" s="393"/>
      <c r="BU61" s="394"/>
      <c r="BV61" s="376"/>
      <c r="BW61" s="394"/>
      <c r="BX61" s="394"/>
      <c r="BY61" s="1326">
        <f t="shared" si="46"/>
        <v>0.14788698264142208</v>
      </c>
      <c r="BZ61" s="1366"/>
      <c r="CA61" s="315">
        <v>379165</v>
      </c>
      <c r="CB61" s="313"/>
      <c r="CC61" s="313"/>
      <c r="CD61" s="313"/>
      <c r="CE61" s="314"/>
      <c r="CF61" s="378">
        <v>77910</v>
      </c>
      <c r="CG61" s="379"/>
      <c r="CH61" s="379"/>
      <c r="CI61" s="379"/>
      <c r="CJ61" s="380"/>
      <c r="CK61" s="317">
        <v>220000</v>
      </c>
      <c r="CL61" s="313"/>
      <c r="CM61" s="313"/>
      <c r="CN61" s="313"/>
      <c r="CO61" s="314"/>
      <c r="CP61" s="313">
        <f t="shared" si="40"/>
        <v>182500.24613028497</v>
      </c>
      <c r="CQ61" s="316"/>
      <c r="CR61" s="316"/>
      <c r="CS61" s="315">
        <f t="shared" si="41"/>
        <v>37499.75386971503</v>
      </c>
      <c r="CT61" s="316"/>
      <c r="CU61" s="350"/>
      <c r="CV61" s="313">
        <f>DJ61*Q61</f>
        <v>830045931</v>
      </c>
      <c r="CW61" s="316"/>
      <c r="CX61" s="316"/>
      <c r="CY61" s="470"/>
      <c r="CZ61" s="313"/>
      <c r="DA61" s="313"/>
      <c r="DB61" s="315"/>
      <c r="DC61" s="313"/>
      <c r="DD61" s="313"/>
      <c r="DE61" s="315"/>
      <c r="DF61" s="313"/>
      <c r="DG61" s="313"/>
      <c r="DH61" s="1090">
        <v>0.32200000000000001</v>
      </c>
      <c r="DI61" s="376">
        <v>0.22699999999999998</v>
      </c>
      <c r="DJ61" s="320">
        <v>88.89</v>
      </c>
      <c r="DK61" s="1400">
        <f>(1-DH61)*Q61/(AP_C7!K93+AP_C7!N93)</f>
        <v>0.13550547842904412</v>
      </c>
      <c r="DL61" s="1393">
        <f>DH61*Q61/(AP_C7!L93+AP_C7!O93)</f>
        <v>6.9602072312350813E-2</v>
      </c>
    </row>
    <row r="62" spans="1:116" s="186" customFormat="1" ht="16">
      <c r="A62" s="335" t="s">
        <v>222</v>
      </c>
      <c r="B62" s="391" t="s">
        <v>283</v>
      </c>
      <c r="C62" s="176"/>
      <c r="D62" s="176"/>
      <c r="E62" s="176"/>
      <c r="F62" s="345"/>
      <c r="G62" s="345"/>
      <c r="H62" s="357"/>
      <c r="I62" s="347"/>
      <c r="J62" s="313"/>
      <c r="K62" s="313"/>
      <c r="L62" s="313"/>
      <c r="M62" s="313"/>
      <c r="N62" s="315"/>
      <c r="O62" s="313"/>
      <c r="P62" s="206"/>
      <c r="Q62" s="313">
        <f t="shared" si="11"/>
        <v>12498000</v>
      </c>
      <c r="R62" s="313"/>
      <c r="S62" s="313"/>
      <c r="T62" s="313"/>
      <c r="U62" s="313"/>
      <c r="V62" s="346">
        <v>11125200</v>
      </c>
      <c r="W62" s="347"/>
      <c r="X62" s="347"/>
      <c r="Y62" s="347"/>
      <c r="Z62" s="347"/>
      <c r="AA62" s="377">
        <v>1372800</v>
      </c>
      <c r="AB62" s="349"/>
      <c r="AC62" s="349"/>
      <c r="AD62" s="349"/>
      <c r="AE62" s="349"/>
      <c r="AF62" s="441">
        <v>2727000</v>
      </c>
      <c r="AG62" s="462">
        <v>207000</v>
      </c>
      <c r="AH62" s="341">
        <f t="shared" si="15"/>
        <v>1900000</v>
      </c>
      <c r="AI62" s="347"/>
      <c r="AJ62" s="347"/>
      <c r="AK62" s="349"/>
      <c r="AL62" s="349"/>
      <c r="AM62" s="315">
        <v>1620000</v>
      </c>
      <c r="AN62" s="313"/>
      <c r="AO62" s="313"/>
      <c r="AP62" s="313"/>
      <c r="AQ62" s="313"/>
      <c r="AR62" s="315">
        <v>280000</v>
      </c>
      <c r="AS62" s="313"/>
      <c r="AT62" s="313"/>
      <c r="AU62" s="313"/>
      <c r="AV62" s="206"/>
      <c r="AW62" s="349">
        <f t="shared" si="37"/>
        <v>817000</v>
      </c>
      <c r="AX62" s="349"/>
      <c r="AY62" s="349"/>
      <c r="AZ62" s="349"/>
      <c r="BA62" s="349"/>
      <c r="BB62" s="315"/>
      <c r="BC62" s="313"/>
      <c r="BD62" s="313"/>
      <c r="BE62" s="315">
        <f t="shared" si="38"/>
        <v>726678.39195979899</v>
      </c>
      <c r="BF62" s="313"/>
      <c r="BG62" s="313"/>
      <c r="BH62" s="313"/>
      <c r="BI62" s="314"/>
      <c r="BJ62" s="313">
        <f t="shared" si="39"/>
        <v>90321.608040201012</v>
      </c>
      <c r="BK62" s="313"/>
      <c r="BL62" s="313"/>
      <c r="BM62" s="313"/>
      <c r="BN62" s="206"/>
      <c r="BO62" s="317">
        <f t="shared" si="42"/>
        <v>597000</v>
      </c>
      <c r="BP62" s="313"/>
      <c r="BQ62" s="313"/>
      <c r="BR62" s="313"/>
      <c r="BS62" s="314"/>
      <c r="BT62" s="393"/>
      <c r="BU62" s="394"/>
      <c r="BV62" s="376"/>
      <c r="BW62" s="394"/>
      <c r="BX62" s="394"/>
      <c r="BY62" s="1326">
        <f t="shared" si="46"/>
        <v>0.14313658618017197</v>
      </c>
      <c r="BZ62" s="1366"/>
      <c r="CA62" s="315">
        <v>531000</v>
      </c>
      <c r="CB62" s="313"/>
      <c r="CC62" s="313"/>
      <c r="CD62" s="313"/>
      <c r="CE62" s="314"/>
      <c r="CF62" s="378">
        <v>66000</v>
      </c>
      <c r="CG62" s="379"/>
      <c r="CH62" s="379"/>
      <c r="CI62" s="379"/>
      <c r="CJ62" s="380"/>
      <c r="CK62" s="317">
        <v>220000</v>
      </c>
      <c r="CL62" s="313"/>
      <c r="CM62" s="313"/>
      <c r="CN62" s="313"/>
      <c r="CO62" s="314"/>
      <c r="CP62" s="313">
        <f t="shared" si="40"/>
        <v>195678.39195979899</v>
      </c>
      <c r="CQ62" s="316"/>
      <c r="CR62" s="316"/>
      <c r="CS62" s="315">
        <f t="shared" si="41"/>
        <v>24321.608040201012</v>
      </c>
      <c r="CT62" s="316"/>
      <c r="CU62" s="350"/>
      <c r="CV62" s="313"/>
      <c r="CW62" s="316"/>
      <c r="CX62" s="316"/>
      <c r="CY62" s="470"/>
      <c r="CZ62" s="313"/>
      <c r="DA62" s="313"/>
      <c r="DB62" s="315"/>
      <c r="DC62" s="313"/>
      <c r="DD62" s="313"/>
      <c r="DE62" s="315"/>
      <c r="DF62" s="313"/>
      <c r="DG62" s="313"/>
      <c r="DH62" s="1396">
        <f>DH61+(DH$69-DH$61)/8</f>
        <v>0.32300000000000001</v>
      </c>
      <c r="DI62" s="376"/>
      <c r="DJ62" s="320"/>
      <c r="DK62" s="1400">
        <f>(1-DH62)*Q62/(AP_C7!K94+AP_C7!N94)</f>
        <v>0.17393291053886495</v>
      </c>
      <c r="DL62" s="1393">
        <f>DH62*Q62/(AP_C7!L94+AP_C7!O94)</f>
        <v>8.9507641170843491E-2</v>
      </c>
    </row>
    <row r="63" spans="1:116" s="186" customFormat="1" ht="16">
      <c r="A63" s="335" t="s">
        <v>223</v>
      </c>
      <c r="B63" s="391" t="s">
        <v>283</v>
      </c>
      <c r="C63" s="176"/>
      <c r="D63" s="176"/>
      <c r="E63" s="176"/>
      <c r="F63" s="345"/>
      <c r="G63" s="345"/>
      <c r="H63" s="357"/>
      <c r="I63" s="347"/>
      <c r="J63" s="313"/>
      <c r="K63" s="313"/>
      <c r="L63" s="313"/>
      <c r="M63" s="313"/>
      <c r="N63" s="315"/>
      <c r="O63" s="313"/>
      <c r="P63" s="206"/>
      <c r="Q63" s="313">
        <f t="shared" si="11"/>
        <v>12237000</v>
      </c>
      <c r="R63" s="313"/>
      <c r="S63" s="313"/>
      <c r="T63" s="313"/>
      <c r="U63" s="313"/>
      <c r="V63" s="346">
        <v>10972400</v>
      </c>
      <c r="W63" s="347"/>
      <c r="X63" s="347"/>
      <c r="Y63" s="347"/>
      <c r="Z63" s="347"/>
      <c r="AA63" s="377">
        <v>1264600</v>
      </c>
      <c r="AB63" s="349"/>
      <c r="AC63" s="349"/>
      <c r="AD63" s="349"/>
      <c r="AE63" s="349"/>
      <c r="AF63" s="441">
        <v>1983000</v>
      </c>
      <c r="AG63" s="462">
        <v>136000</v>
      </c>
      <c r="AH63" s="341">
        <f t="shared" si="15"/>
        <v>2132000</v>
      </c>
      <c r="AI63" s="347"/>
      <c r="AJ63" s="347"/>
      <c r="AK63" s="349"/>
      <c r="AL63" s="349"/>
      <c r="AM63" s="315">
        <v>1864000</v>
      </c>
      <c r="AN63" s="313"/>
      <c r="AO63" s="313"/>
      <c r="AP63" s="313"/>
      <c r="AQ63" s="313"/>
      <c r="AR63" s="315">
        <v>268000</v>
      </c>
      <c r="AS63" s="313"/>
      <c r="AT63" s="313"/>
      <c r="AU63" s="313"/>
      <c r="AV63" s="206"/>
      <c r="AW63" s="349">
        <f t="shared" si="37"/>
        <v>834000</v>
      </c>
      <c r="AX63" s="349"/>
      <c r="AY63" s="349"/>
      <c r="AZ63" s="349"/>
      <c r="BA63" s="349"/>
      <c r="BB63" s="315"/>
      <c r="BC63" s="313"/>
      <c r="BD63" s="313"/>
      <c r="BE63" s="315">
        <f t="shared" si="38"/>
        <v>747009.9337748345</v>
      </c>
      <c r="BF63" s="313"/>
      <c r="BG63" s="313"/>
      <c r="BH63" s="313"/>
      <c r="BI63" s="314"/>
      <c r="BJ63" s="313">
        <f t="shared" si="39"/>
        <v>86990.066225165559</v>
      </c>
      <c r="BK63" s="313"/>
      <c r="BL63" s="313"/>
      <c r="BM63" s="313"/>
      <c r="BN63" s="206"/>
      <c r="BO63" s="317">
        <f t="shared" si="42"/>
        <v>604000</v>
      </c>
      <c r="BP63" s="313"/>
      <c r="BQ63" s="313"/>
      <c r="BR63" s="313"/>
      <c r="BS63" s="314"/>
      <c r="BT63" s="393"/>
      <c r="BU63" s="394"/>
      <c r="BV63" s="376"/>
      <c r="BW63" s="394"/>
      <c r="BX63" s="394"/>
      <c r="BY63" s="1326">
        <f t="shared" si="46"/>
        <v>0.13838618971892186</v>
      </c>
      <c r="BZ63" s="1366"/>
      <c r="CA63" s="315">
        <v>541000</v>
      </c>
      <c r="CB63" s="313"/>
      <c r="CC63" s="313"/>
      <c r="CD63" s="313"/>
      <c r="CE63" s="314"/>
      <c r="CF63" s="378">
        <v>63000</v>
      </c>
      <c r="CG63" s="379"/>
      <c r="CH63" s="379"/>
      <c r="CI63" s="379"/>
      <c r="CJ63" s="380"/>
      <c r="CK63" s="317">
        <v>230000</v>
      </c>
      <c r="CL63" s="313"/>
      <c r="CM63" s="313"/>
      <c r="CN63" s="313"/>
      <c r="CO63" s="314"/>
      <c r="CP63" s="313">
        <f t="shared" si="40"/>
        <v>206009.93377483444</v>
      </c>
      <c r="CQ63" s="316"/>
      <c r="CR63" s="316"/>
      <c r="CS63" s="315">
        <f t="shared" si="41"/>
        <v>23990.066225165559</v>
      </c>
      <c r="CT63" s="316"/>
      <c r="CU63" s="350"/>
      <c r="CV63" s="313"/>
      <c r="CW63" s="316"/>
      <c r="CX63" s="316"/>
      <c r="CY63" s="470"/>
      <c r="CZ63" s="313"/>
      <c r="DA63" s="313"/>
      <c r="DB63" s="315"/>
      <c r="DC63" s="313"/>
      <c r="DD63" s="313"/>
      <c r="DE63" s="315"/>
      <c r="DF63" s="313"/>
      <c r="DG63" s="313"/>
      <c r="DH63" s="1396">
        <f t="shared" ref="DH63:DH68" si="47">DH62+(DH$69-DH$61)/8</f>
        <v>0.32400000000000001</v>
      </c>
      <c r="DI63" s="376"/>
      <c r="DJ63" s="320"/>
      <c r="DK63" s="1400">
        <f>(1-DH63)*Q63/(AP_C7!K95+AP_C7!N95)</f>
        <v>0.16357944539046076</v>
      </c>
      <c r="DL63" s="1393">
        <f>DH63*Q63/(AP_C7!L95+AP_C7!O95)</f>
        <v>8.4354662423714047E-2</v>
      </c>
    </row>
    <row r="64" spans="1:116" s="186" customFormat="1" ht="16">
      <c r="A64" s="335" t="s">
        <v>224</v>
      </c>
      <c r="B64" s="391" t="s">
        <v>283</v>
      </c>
      <c r="C64" s="176"/>
      <c r="D64" s="176"/>
      <c r="E64" s="176"/>
      <c r="F64" s="345"/>
      <c r="G64" s="345"/>
      <c r="H64" s="357"/>
      <c r="I64" s="347"/>
      <c r="J64" s="313"/>
      <c r="K64" s="313"/>
      <c r="L64" s="313"/>
      <c r="M64" s="313"/>
      <c r="N64" s="315"/>
      <c r="O64" s="313"/>
      <c r="P64" s="206"/>
      <c r="Q64" s="313">
        <f t="shared" si="11"/>
        <v>13922600</v>
      </c>
      <c r="R64" s="313"/>
      <c r="S64" s="313"/>
      <c r="T64" s="313"/>
      <c r="U64" s="313"/>
      <c r="V64" s="346">
        <v>12514700</v>
      </c>
      <c r="W64" s="347"/>
      <c r="X64" s="347"/>
      <c r="Y64" s="347"/>
      <c r="Z64" s="347"/>
      <c r="AA64" s="377">
        <v>1407900</v>
      </c>
      <c r="AB64" s="349"/>
      <c r="AC64" s="349"/>
      <c r="AD64" s="349"/>
      <c r="AE64" s="349"/>
      <c r="AF64" s="441">
        <v>6485000</v>
      </c>
      <c r="AG64" s="462">
        <v>630000</v>
      </c>
      <c r="AH64" s="341">
        <f t="shared" si="15"/>
        <v>5984000</v>
      </c>
      <c r="AI64" s="347"/>
      <c r="AJ64" s="347"/>
      <c r="AK64" s="349"/>
      <c r="AL64" s="349"/>
      <c r="AM64" s="315">
        <v>5190000</v>
      </c>
      <c r="AN64" s="313"/>
      <c r="AO64" s="313"/>
      <c r="AP64" s="313"/>
      <c r="AQ64" s="313"/>
      <c r="AR64" s="315">
        <v>794000</v>
      </c>
      <c r="AS64" s="313"/>
      <c r="AT64" s="313"/>
      <c r="AU64" s="313"/>
      <c r="AV64" s="206"/>
      <c r="AW64" s="349">
        <f t="shared" si="37"/>
        <v>942000</v>
      </c>
      <c r="AX64" s="349"/>
      <c r="AY64" s="349"/>
      <c r="AZ64" s="349"/>
      <c r="BA64" s="349"/>
      <c r="BB64" s="315"/>
      <c r="BC64" s="313"/>
      <c r="BD64" s="313"/>
      <c r="BE64" s="315">
        <f t="shared" si="38"/>
        <v>846590.58487874467</v>
      </c>
      <c r="BF64" s="313"/>
      <c r="BG64" s="313"/>
      <c r="BH64" s="313"/>
      <c r="BI64" s="314"/>
      <c r="BJ64" s="313">
        <f t="shared" si="39"/>
        <v>95409.415121255355</v>
      </c>
      <c r="BK64" s="313"/>
      <c r="BL64" s="313"/>
      <c r="BM64" s="313"/>
      <c r="BN64" s="206"/>
      <c r="BO64" s="317">
        <f t="shared" si="42"/>
        <v>701000</v>
      </c>
      <c r="BP64" s="313"/>
      <c r="BQ64" s="313"/>
      <c r="BR64" s="313"/>
      <c r="BS64" s="314"/>
      <c r="BT64" s="393"/>
      <c r="BU64" s="394"/>
      <c r="BV64" s="376"/>
      <c r="BW64" s="394"/>
      <c r="BX64" s="394"/>
      <c r="BY64" s="1326">
        <f t="shared" si="46"/>
        <v>0.13363579325767175</v>
      </c>
      <c r="BZ64" s="1366"/>
      <c r="CA64" s="315">
        <v>630000</v>
      </c>
      <c r="CB64" s="313"/>
      <c r="CC64" s="313"/>
      <c r="CD64" s="313"/>
      <c r="CE64" s="314"/>
      <c r="CF64" s="378">
        <v>71000</v>
      </c>
      <c r="CG64" s="379"/>
      <c r="CH64" s="379"/>
      <c r="CI64" s="379"/>
      <c r="CJ64" s="380"/>
      <c r="CK64" s="317">
        <v>241000</v>
      </c>
      <c r="CL64" s="313"/>
      <c r="CM64" s="313"/>
      <c r="CN64" s="313"/>
      <c r="CO64" s="314"/>
      <c r="CP64" s="313">
        <f t="shared" si="40"/>
        <v>216590.58487874464</v>
      </c>
      <c r="CQ64" s="316"/>
      <c r="CR64" s="316"/>
      <c r="CS64" s="315">
        <f t="shared" si="41"/>
        <v>24409.415121255355</v>
      </c>
      <c r="CT64" s="316"/>
      <c r="CU64" s="350"/>
      <c r="CV64" s="313"/>
      <c r="CW64" s="316"/>
      <c r="CX64" s="316"/>
      <c r="CY64" s="470"/>
      <c r="CZ64" s="313"/>
      <c r="DA64" s="313"/>
      <c r="DB64" s="315"/>
      <c r="DC64" s="313"/>
      <c r="DD64" s="313"/>
      <c r="DE64" s="315"/>
      <c r="DF64" s="313"/>
      <c r="DG64" s="313"/>
      <c r="DH64" s="1396">
        <f t="shared" si="47"/>
        <v>0.32500000000000001</v>
      </c>
      <c r="DI64" s="376"/>
      <c r="DJ64" s="320"/>
      <c r="DK64" s="1400">
        <f>(1-DH64)*Q64/(AP_C7!K96+AP_C7!N96)</f>
        <v>0.17902545072162218</v>
      </c>
      <c r="DL64" s="1393">
        <f>DH64*Q64/(AP_C7!L96+AP_C7!O96)</f>
        <v>9.2528540270367415E-2</v>
      </c>
    </row>
    <row r="65" spans="1:116" s="186" customFormat="1" ht="16">
      <c r="A65" s="335" t="s">
        <v>225</v>
      </c>
      <c r="B65" s="391" t="s">
        <v>283</v>
      </c>
      <c r="C65" s="176"/>
      <c r="D65" s="176"/>
      <c r="E65" s="176"/>
      <c r="F65" s="345"/>
      <c r="G65" s="345"/>
      <c r="H65" s="357"/>
      <c r="I65" s="347"/>
      <c r="J65" s="313"/>
      <c r="K65" s="313"/>
      <c r="L65" s="313"/>
      <c r="M65" s="313"/>
      <c r="N65" s="315"/>
      <c r="O65" s="313"/>
      <c r="P65" s="206"/>
      <c r="Q65" s="313">
        <f t="shared" si="11"/>
        <v>20214900</v>
      </c>
      <c r="R65" s="313"/>
      <c r="S65" s="313"/>
      <c r="T65" s="313"/>
      <c r="U65" s="313"/>
      <c r="V65" s="346">
        <v>18323500</v>
      </c>
      <c r="W65" s="347"/>
      <c r="X65" s="347"/>
      <c r="Y65" s="347"/>
      <c r="Z65" s="347"/>
      <c r="AA65" s="377">
        <v>1891399.9999999998</v>
      </c>
      <c r="AB65" s="349"/>
      <c r="AC65" s="349"/>
      <c r="AD65" s="349"/>
      <c r="AE65" s="349"/>
      <c r="AF65" s="441">
        <v>10234000</v>
      </c>
      <c r="AG65" s="462">
        <v>1036000</v>
      </c>
      <c r="AH65" s="341">
        <f t="shared" si="15"/>
        <v>3994000</v>
      </c>
      <c r="AI65" s="347"/>
      <c r="AJ65" s="347"/>
      <c r="AK65" s="349"/>
      <c r="AL65" s="349"/>
      <c r="AM65" s="315">
        <v>3614000</v>
      </c>
      <c r="AN65" s="313"/>
      <c r="AO65" s="313"/>
      <c r="AP65" s="313"/>
      <c r="AQ65" s="313"/>
      <c r="AR65" s="315">
        <v>380000</v>
      </c>
      <c r="AS65" s="313"/>
      <c r="AT65" s="313"/>
      <c r="AU65" s="313"/>
      <c r="AV65" s="206"/>
      <c r="AW65" s="349">
        <f t="shared" si="37"/>
        <v>1196000</v>
      </c>
      <c r="AX65" s="349"/>
      <c r="AY65" s="349"/>
      <c r="AZ65" s="349"/>
      <c r="BA65" s="349"/>
      <c r="BB65" s="315"/>
      <c r="BC65" s="313"/>
      <c r="BD65" s="313"/>
      <c r="BE65" s="315">
        <f t="shared" si="38"/>
        <v>1090170.5756929638</v>
      </c>
      <c r="BF65" s="313"/>
      <c r="BG65" s="313"/>
      <c r="BH65" s="313"/>
      <c r="BI65" s="314"/>
      <c r="BJ65" s="313">
        <f t="shared" si="39"/>
        <v>105829.42430703624</v>
      </c>
      <c r="BK65" s="313"/>
      <c r="BL65" s="313"/>
      <c r="BM65" s="313"/>
      <c r="BN65" s="206"/>
      <c r="BO65" s="317">
        <f t="shared" si="42"/>
        <v>938000</v>
      </c>
      <c r="BP65" s="313"/>
      <c r="BQ65" s="313"/>
      <c r="BR65" s="313"/>
      <c r="BS65" s="314"/>
      <c r="BT65" s="393"/>
      <c r="BU65" s="394"/>
      <c r="BV65" s="376"/>
      <c r="BW65" s="394"/>
      <c r="BX65" s="394"/>
      <c r="BY65" s="1326">
        <f t="shared" si="46"/>
        <v>0.12888539679642164</v>
      </c>
      <c r="BZ65" s="1366"/>
      <c r="CA65" s="315">
        <v>855000</v>
      </c>
      <c r="CB65" s="313"/>
      <c r="CC65" s="313"/>
      <c r="CD65" s="313"/>
      <c r="CE65" s="314"/>
      <c r="CF65" s="378">
        <v>83000</v>
      </c>
      <c r="CG65" s="379"/>
      <c r="CH65" s="379"/>
      <c r="CI65" s="379"/>
      <c r="CJ65" s="380"/>
      <c r="CK65" s="317">
        <v>258000</v>
      </c>
      <c r="CL65" s="313"/>
      <c r="CM65" s="313"/>
      <c r="CN65" s="313"/>
      <c r="CO65" s="314"/>
      <c r="CP65" s="313">
        <f t="shared" si="40"/>
        <v>235170.57569296376</v>
      </c>
      <c r="CQ65" s="316"/>
      <c r="CR65" s="316"/>
      <c r="CS65" s="315">
        <f t="shared" si="41"/>
        <v>22829.424307036243</v>
      </c>
      <c r="CT65" s="316"/>
      <c r="CU65" s="350"/>
      <c r="CV65" s="313"/>
      <c r="CW65" s="316"/>
      <c r="CX65" s="316"/>
      <c r="CY65" s="470"/>
      <c r="CZ65" s="313"/>
      <c r="DA65" s="313"/>
      <c r="DB65" s="315"/>
      <c r="DC65" s="313"/>
      <c r="DD65" s="313"/>
      <c r="DE65" s="315"/>
      <c r="DF65" s="313"/>
      <c r="DG65" s="313"/>
      <c r="DH65" s="1396">
        <f t="shared" si="47"/>
        <v>0.32600000000000001</v>
      </c>
      <c r="DI65" s="376"/>
      <c r="DJ65" s="320"/>
      <c r="DK65" s="1400">
        <f>(1-DH65)*Q65/(AP_C7!K97+AP_C7!N97)</f>
        <v>0.25037416591944245</v>
      </c>
      <c r="DL65" s="1393">
        <f>DH65*Q65/(AP_C7!L97+AP_C7!O97)</f>
        <v>0.12971813296727977</v>
      </c>
    </row>
    <row r="66" spans="1:116" s="186" customFormat="1" ht="16">
      <c r="A66" s="335" t="s">
        <v>226</v>
      </c>
      <c r="B66" s="391" t="s">
        <v>283</v>
      </c>
      <c r="C66" s="176"/>
      <c r="D66" s="176"/>
      <c r="E66" s="176"/>
      <c r="F66" s="345"/>
      <c r="G66" s="345"/>
      <c r="H66" s="357"/>
      <c r="I66" s="347"/>
      <c r="J66" s="313"/>
      <c r="K66" s="313"/>
      <c r="L66" s="313"/>
      <c r="M66" s="313"/>
      <c r="N66" s="315"/>
      <c r="O66" s="313"/>
      <c r="P66" s="206"/>
      <c r="Q66" s="313">
        <f t="shared" si="11"/>
        <v>26418500</v>
      </c>
      <c r="R66" s="313"/>
      <c r="S66" s="313"/>
      <c r="T66" s="313"/>
      <c r="U66" s="313"/>
      <c r="V66" s="346">
        <v>22921500</v>
      </c>
      <c r="W66" s="347"/>
      <c r="X66" s="347"/>
      <c r="Y66" s="347"/>
      <c r="Z66" s="347"/>
      <c r="AA66" s="377">
        <v>3497000</v>
      </c>
      <c r="AB66" s="349"/>
      <c r="AC66" s="349"/>
      <c r="AD66" s="349"/>
      <c r="AE66" s="349"/>
      <c r="AF66" s="441">
        <v>11763000</v>
      </c>
      <c r="AG66" s="462">
        <v>2390000</v>
      </c>
      <c r="AH66" s="341">
        <f t="shared" si="15"/>
        <v>6865000</v>
      </c>
      <c r="AI66" s="347"/>
      <c r="AJ66" s="347"/>
      <c r="AK66" s="349"/>
      <c r="AL66" s="349"/>
      <c r="AM66" s="315">
        <v>6189000</v>
      </c>
      <c r="AN66" s="313"/>
      <c r="AO66" s="313"/>
      <c r="AP66" s="313"/>
      <c r="AQ66" s="313"/>
      <c r="AR66" s="315">
        <v>676000</v>
      </c>
      <c r="AS66" s="313"/>
      <c r="AT66" s="313"/>
      <c r="AU66" s="313"/>
      <c r="AV66" s="206"/>
      <c r="AW66" s="349">
        <f t="shared" si="37"/>
        <v>1454000</v>
      </c>
      <c r="AX66" s="349"/>
      <c r="AY66" s="349"/>
      <c r="AZ66" s="349"/>
      <c r="BA66" s="349"/>
      <c r="BB66" s="315"/>
      <c r="BC66" s="313"/>
      <c r="BD66" s="313"/>
      <c r="BE66" s="315">
        <f t="shared" si="38"/>
        <v>1266986.3713798977</v>
      </c>
      <c r="BF66" s="313"/>
      <c r="BG66" s="313"/>
      <c r="BH66" s="313"/>
      <c r="BI66" s="314"/>
      <c r="BJ66" s="313">
        <f t="shared" si="39"/>
        <v>187013.62862010222</v>
      </c>
      <c r="BK66" s="313"/>
      <c r="BL66" s="313"/>
      <c r="BM66" s="313"/>
      <c r="BN66" s="206"/>
      <c r="BO66" s="317">
        <f t="shared" si="42"/>
        <v>1174000</v>
      </c>
      <c r="BP66" s="313"/>
      <c r="BQ66" s="313"/>
      <c r="BR66" s="313"/>
      <c r="BS66" s="314"/>
      <c r="BT66" s="393"/>
      <c r="BU66" s="394"/>
      <c r="BV66" s="376"/>
      <c r="BW66" s="394"/>
      <c r="BX66" s="394"/>
      <c r="BY66" s="1326">
        <f t="shared" si="46"/>
        <v>0.12413500033517154</v>
      </c>
      <c r="BZ66" s="1366"/>
      <c r="CA66" s="315">
        <v>1023000</v>
      </c>
      <c r="CB66" s="313"/>
      <c r="CC66" s="313"/>
      <c r="CD66" s="313"/>
      <c r="CE66" s="314"/>
      <c r="CF66" s="378">
        <v>151000</v>
      </c>
      <c r="CG66" s="379"/>
      <c r="CH66" s="379"/>
      <c r="CI66" s="379"/>
      <c r="CJ66" s="380"/>
      <c r="CK66" s="317">
        <v>280000</v>
      </c>
      <c r="CL66" s="313"/>
      <c r="CM66" s="313"/>
      <c r="CN66" s="313"/>
      <c r="CO66" s="314"/>
      <c r="CP66" s="313">
        <f t="shared" si="40"/>
        <v>243986.37137989778</v>
      </c>
      <c r="CQ66" s="316"/>
      <c r="CR66" s="316"/>
      <c r="CS66" s="315">
        <f t="shared" si="41"/>
        <v>36013.628620102216</v>
      </c>
      <c r="CT66" s="316"/>
      <c r="CU66" s="350"/>
      <c r="CV66" s="313"/>
      <c r="CW66" s="316"/>
      <c r="CX66" s="316"/>
      <c r="CY66" s="470"/>
      <c r="CZ66" s="313"/>
      <c r="DA66" s="313"/>
      <c r="DB66" s="315"/>
      <c r="DC66" s="313"/>
      <c r="DD66" s="313"/>
      <c r="DE66" s="315"/>
      <c r="DF66" s="313"/>
      <c r="DG66" s="313"/>
      <c r="DH66" s="1396">
        <f t="shared" si="47"/>
        <v>0.32700000000000001</v>
      </c>
      <c r="DI66" s="376"/>
      <c r="DJ66" s="320"/>
      <c r="DK66" s="1400">
        <f>(1-DH66)*Q66/(AP_C7!K98+AP_C7!N98)</f>
        <v>0.31556716899060566</v>
      </c>
      <c r="DL66" s="1393">
        <f>DH66*Q66/(AP_C7!L98+AP_C7!O98)</f>
        <v>0.16391369722750732</v>
      </c>
    </row>
    <row r="67" spans="1:116" s="186" customFormat="1" ht="16">
      <c r="A67" s="335" t="s">
        <v>227</v>
      </c>
      <c r="B67" s="391" t="s">
        <v>283</v>
      </c>
      <c r="C67" s="176"/>
      <c r="D67" s="176"/>
      <c r="E67" s="176"/>
      <c r="F67" s="345"/>
      <c r="G67" s="345"/>
      <c r="H67" s="357"/>
      <c r="I67" s="347"/>
      <c r="J67" s="313"/>
      <c r="K67" s="313"/>
      <c r="L67" s="313"/>
      <c r="M67" s="313"/>
      <c r="N67" s="315"/>
      <c r="O67" s="313"/>
      <c r="P67" s="206"/>
      <c r="Q67" s="313">
        <f t="shared" si="11"/>
        <v>30676100</v>
      </c>
      <c r="R67" s="313"/>
      <c r="S67" s="313"/>
      <c r="T67" s="313"/>
      <c r="U67" s="313"/>
      <c r="V67" s="346">
        <v>25089200</v>
      </c>
      <c r="W67" s="347"/>
      <c r="X67" s="347"/>
      <c r="Y67" s="347"/>
      <c r="Z67" s="347"/>
      <c r="AA67" s="377">
        <v>5586900.0000000009</v>
      </c>
      <c r="AB67" s="349"/>
      <c r="AC67" s="349"/>
      <c r="AD67" s="349"/>
      <c r="AE67" s="349"/>
      <c r="AF67" s="441">
        <v>12349000</v>
      </c>
      <c r="AG67" s="462">
        <v>3213000</v>
      </c>
      <c r="AH67" s="341">
        <f t="shared" si="15"/>
        <v>9354000</v>
      </c>
      <c r="AI67" s="347"/>
      <c r="AJ67" s="347"/>
      <c r="AK67" s="349"/>
      <c r="AL67" s="349"/>
      <c r="AM67" s="315">
        <v>8350000</v>
      </c>
      <c r="AN67" s="313"/>
      <c r="AO67" s="313"/>
      <c r="AP67" s="313"/>
      <c r="AQ67" s="313"/>
      <c r="AR67" s="315">
        <v>1004000</v>
      </c>
      <c r="AS67" s="313"/>
      <c r="AT67" s="313"/>
      <c r="AU67" s="313"/>
      <c r="AV67" s="206"/>
      <c r="AW67" s="349">
        <f t="shared" si="37"/>
        <v>1668000</v>
      </c>
      <c r="AX67" s="349"/>
      <c r="AY67" s="349"/>
      <c r="AZ67" s="349"/>
      <c r="BA67" s="349"/>
      <c r="BB67" s="315"/>
      <c r="BC67" s="313"/>
      <c r="BD67" s="313"/>
      <c r="BE67" s="315">
        <f t="shared" si="38"/>
        <v>1300964.581763376</v>
      </c>
      <c r="BF67" s="313"/>
      <c r="BG67" s="313"/>
      <c r="BH67" s="313"/>
      <c r="BI67" s="314"/>
      <c r="BJ67" s="313">
        <f t="shared" si="39"/>
        <v>367035.41823662398</v>
      </c>
      <c r="BK67" s="313"/>
      <c r="BL67" s="313"/>
      <c r="BM67" s="313"/>
      <c r="BN67" s="206"/>
      <c r="BO67" s="317">
        <f t="shared" si="42"/>
        <v>1327000</v>
      </c>
      <c r="BP67" s="313"/>
      <c r="BQ67" s="313"/>
      <c r="BR67" s="313"/>
      <c r="BS67" s="314"/>
      <c r="BT67" s="393"/>
      <c r="BU67" s="394"/>
      <c r="BV67" s="376"/>
      <c r="BW67" s="394"/>
      <c r="BX67" s="394"/>
      <c r="BY67" s="1326">
        <f t="shared" si="46"/>
        <v>0.11938460387392144</v>
      </c>
      <c r="BZ67" s="1366"/>
      <c r="CA67" s="315">
        <v>1035000</v>
      </c>
      <c r="CB67" s="313"/>
      <c r="CC67" s="313"/>
      <c r="CD67" s="313"/>
      <c r="CE67" s="314"/>
      <c r="CF67" s="378">
        <v>292000</v>
      </c>
      <c r="CG67" s="379"/>
      <c r="CH67" s="379"/>
      <c r="CI67" s="379"/>
      <c r="CJ67" s="380"/>
      <c r="CK67" s="317">
        <v>341000</v>
      </c>
      <c r="CL67" s="313"/>
      <c r="CM67" s="313"/>
      <c r="CN67" s="313"/>
      <c r="CO67" s="314"/>
      <c r="CP67" s="313">
        <f t="shared" si="40"/>
        <v>265964.58176337602</v>
      </c>
      <c r="CQ67" s="316"/>
      <c r="CR67" s="316"/>
      <c r="CS67" s="315">
        <f t="shared" si="41"/>
        <v>75035.418236623984</v>
      </c>
      <c r="CT67" s="316"/>
      <c r="CU67" s="350"/>
      <c r="CV67" s="313"/>
      <c r="CW67" s="316"/>
      <c r="CX67" s="316"/>
      <c r="CY67" s="470"/>
      <c r="CZ67" s="313"/>
      <c r="DA67" s="313"/>
      <c r="DB67" s="315"/>
      <c r="DC67" s="313"/>
      <c r="DD67" s="313"/>
      <c r="DE67" s="315"/>
      <c r="DF67" s="313"/>
      <c r="DG67" s="313"/>
      <c r="DH67" s="1396">
        <f t="shared" si="47"/>
        <v>0.32800000000000001</v>
      </c>
      <c r="DI67" s="376"/>
      <c r="DJ67" s="320"/>
      <c r="DK67" s="1400">
        <f>(1-DH67)*Q67/(AP_C7!K99+AP_C7!N99)</f>
        <v>0.35379794433409412</v>
      </c>
      <c r="DL67" s="1393">
        <f>DH67*Q67/(AP_C7!L99+AP_C7!O99)</f>
        <v>0.18426651154442752</v>
      </c>
    </row>
    <row r="68" spans="1:116" s="186" customFormat="1" ht="16">
      <c r="A68" s="335" t="s">
        <v>228</v>
      </c>
      <c r="B68" s="391" t="s">
        <v>283</v>
      </c>
      <c r="C68" s="176">
        <f t="shared" ref="C68:C77" si="48">H68+K68+N68</f>
        <v>92966</v>
      </c>
      <c r="D68" s="176"/>
      <c r="E68" s="176"/>
      <c r="F68" s="345"/>
      <c r="G68" s="345"/>
      <c r="H68" s="357"/>
      <c r="I68" s="347"/>
      <c r="J68" s="313"/>
      <c r="K68" s="313">
        <v>64937</v>
      </c>
      <c r="L68" s="313"/>
      <c r="M68" s="313"/>
      <c r="N68" s="315">
        <v>28029</v>
      </c>
      <c r="O68" s="313"/>
      <c r="P68" s="206"/>
      <c r="Q68" s="313">
        <f t="shared" si="11"/>
        <v>35824400</v>
      </c>
      <c r="R68" s="313">
        <f t="shared" ref="R68:R74" si="49">W68+AB68</f>
        <v>35824400</v>
      </c>
      <c r="S68" s="313"/>
      <c r="T68" s="313"/>
      <c r="U68" s="313"/>
      <c r="V68" s="346">
        <v>27244100</v>
      </c>
      <c r="W68" s="347">
        <f>V68-X68</f>
        <v>27244100</v>
      </c>
      <c r="X68" s="347"/>
      <c r="Y68" s="347"/>
      <c r="Z68" s="347"/>
      <c r="AA68" s="377">
        <v>8580300</v>
      </c>
      <c r="AB68" s="347">
        <f>AA68-AC68</f>
        <v>8580300</v>
      </c>
      <c r="AC68" s="347"/>
      <c r="AD68" s="349"/>
      <c r="AE68" s="349"/>
      <c r="AF68" s="441">
        <v>12471000</v>
      </c>
      <c r="AG68" s="462">
        <v>4790000</v>
      </c>
      <c r="AH68" s="341">
        <f t="shared" si="15"/>
        <v>12514000</v>
      </c>
      <c r="AI68" s="347"/>
      <c r="AJ68" s="347"/>
      <c r="AK68" s="349"/>
      <c r="AL68" s="349"/>
      <c r="AM68" s="315">
        <v>10355000</v>
      </c>
      <c r="AN68" s="313"/>
      <c r="AO68" s="313"/>
      <c r="AP68" s="313"/>
      <c r="AQ68" s="313"/>
      <c r="AR68" s="315">
        <v>2159000</v>
      </c>
      <c r="AS68" s="313"/>
      <c r="AT68" s="313"/>
      <c r="AU68" s="313"/>
      <c r="AV68" s="206"/>
      <c r="AW68" s="349">
        <f t="shared" si="37"/>
        <v>2072614</v>
      </c>
      <c r="AX68" s="349"/>
      <c r="AY68" s="349"/>
      <c r="AZ68" s="349"/>
      <c r="BA68" s="349"/>
      <c r="BB68" s="315"/>
      <c r="BC68" s="313"/>
      <c r="BD68" s="313"/>
      <c r="BE68" s="315">
        <f t="shared" si="38"/>
        <v>1581006.2648927916</v>
      </c>
      <c r="BF68" s="313"/>
      <c r="BG68" s="313"/>
      <c r="BH68" s="313"/>
      <c r="BI68" s="314"/>
      <c r="BJ68" s="313">
        <f t="shared" si="39"/>
        <v>491607.73510720831</v>
      </c>
      <c r="BK68" s="313"/>
      <c r="BL68" s="313"/>
      <c r="BM68" s="313"/>
      <c r="BN68" s="206"/>
      <c r="BO68" s="317">
        <f t="shared" si="42"/>
        <v>1657614</v>
      </c>
      <c r="BP68" s="313"/>
      <c r="BQ68" s="313"/>
      <c r="BR68" s="313"/>
      <c r="BS68" s="314"/>
      <c r="BT68" s="393"/>
      <c r="BU68" s="394"/>
      <c r="BV68" s="376"/>
      <c r="BW68" s="394"/>
      <c r="BX68" s="394"/>
      <c r="BY68" s="1326">
        <f t="shared" si="46"/>
        <v>0.11463420741267134</v>
      </c>
      <c r="BZ68" s="1366"/>
      <c r="CA68" s="315">
        <v>1264441</v>
      </c>
      <c r="CB68" s="313"/>
      <c r="CC68" s="313"/>
      <c r="CD68" s="313"/>
      <c r="CE68" s="314"/>
      <c r="CF68" s="378">
        <v>393173</v>
      </c>
      <c r="CG68" s="379"/>
      <c r="CH68" s="379"/>
      <c r="CI68" s="379"/>
      <c r="CJ68" s="380"/>
      <c r="CK68" s="317">
        <v>415000</v>
      </c>
      <c r="CL68" s="313"/>
      <c r="CM68" s="313"/>
      <c r="CN68" s="313"/>
      <c r="CO68" s="314"/>
      <c r="CP68" s="313">
        <f t="shared" si="40"/>
        <v>316565.26489279169</v>
      </c>
      <c r="CQ68" s="316"/>
      <c r="CR68" s="316"/>
      <c r="CS68" s="315">
        <f t="shared" si="41"/>
        <v>98434.735107208311</v>
      </c>
      <c r="CT68" s="316"/>
      <c r="CU68" s="350"/>
      <c r="CV68" s="313"/>
      <c r="CW68" s="316"/>
      <c r="CX68" s="316"/>
      <c r="CY68" s="470"/>
      <c r="CZ68" s="313"/>
      <c r="DA68" s="313"/>
      <c r="DB68" s="315"/>
      <c r="DC68" s="313"/>
      <c r="DD68" s="313"/>
      <c r="DE68" s="315"/>
      <c r="DF68" s="313"/>
      <c r="DG68" s="313"/>
      <c r="DH68" s="1396">
        <f t="shared" si="47"/>
        <v>0.32900000000000001</v>
      </c>
      <c r="DI68" s="376"/>
      <c r="DJ68" s="320"/>
      <c r="DK68" s="1400">
        <f>(1-DH68)*Q68/(AP_C7!K100+AP_C7!N100)</f>
        <v>0.39937273945380264</v>
      </c>
      <c r="DL68" s="1393">
        <f>DH68*Q68/(AP_C7!L100+AP_C7!O100)</f>
        <v>0.20858683150847604</v>
      </c>
    </row>
    <row r="69" spans="1:116" s="186" customFormat="1" ht="16">
      <c r="A69" s="335" t="s">
        <v>229</v>
      </c>
      <c r="B69" s="391" t="s">
        <v>283</v>
      </c>
      <c r="C69" s="176">
        <f t="shared" si="48"/>
        <v>97324</v>
      </c>
      <c r="D69" s="176"/>
      <c r="E69" s="176"/>
      <c r="F69" s="345"/>
      <c r="G69" s="345"/>
      <c r="H69" s="357"/>
      <c r="I69" s="347"/>
      <c r="J69" s="313"/>
      <c r="K69" s="313">
        <v>67959</v>
      </c>
      <c r="L69" s="313"/>
      <c r="M69" s="313"/>
      <c r="N69" s="315">
        <v>29365</v>
      </c>
      <c r="O69" s="313"/>
      <c r="P69" s="206"/>
      <c r="Q69" s="313">
        <f t="shared" si="11"/>
        <v>34564300</v>
      </c>
      <c r="R69" s="313">
        <f t="shared" si="49"/>
        <v>34564300</v>
      </c>
      <c r="S69" s="313"/>
      <c r="T69" s="313"/>
      <c r="U69" s="313"/>
      <c r="V69" s="346">
        <v>25231500</v>
      </c>
      <c r="W69" s="347">
        <f t="shared" ref="W69:W74" si="50">V69-X69</f>
        <v>25231500</v>
      </c>
      <c r="X69" s="347"/>
      <c r="Y69" s="347"/>
      <c r="Z69" s="347"/>
      <c r="AA69" s="377">
        <v>9332800</v>
      </c>
      <c r="AB69" s="347">
        <f t="shared" ref="AB69:AB74" si="51">AA69-AC69</f>
        <v>9332800</v>
      </c>
      <c r="AC69" s="347"/>
      <c r="AD69" s="349"/>
      <c r="AE69" s="349"/>
      <c r="AF69" s="441">
        <v>11390000</v>
      </c>
      <c r="AG69" s="462">
        <v>4520000</v>
      </c>
      <c r="AH69" s="341">
        <f t="shared" si="15"/>
        <v>14788000</v>
      </c>
      <c r="AI69" s="347"/>
      <c r="AJ69" s="347"/>
      <c r="AK69" s="349"/>
      <c r="AL69" s="349"/>
      <c r="AM69" s="315">
        <v>11294000</v>
      </c>
      <c r="AN69" s="313"/>
      <c r="AO69" s="313"/>
      <c r="AP69" s="313"/>
      <c r="AQ69" s="313"/>
      <c r="AR69" s="315">
        <v>3494000</v>
      </c>
      <c r="AS69" s="313"/>
      <c r="AT69" s="313"/>
      <c r="AU69" s="313"/>
      <c r="AV69" s="206"/>
      <c r="AW69" s="349">
        <f t="shared" si="37"/>
        <v>2159934</v>
      </c>
      <c r="AX69" s="349"/>
      <c r="AY69" s="349"/>
      <c r="AZ69" s="349"/>
      <c r="BA69" s="349"/>
      <c r="BB69" s="315"/>
      <c r="BC69" s="313"/>
      <c r="BD69" s="313"/>
      <c r="BE69" s="315">
        <f t="shared" si="38"/>
        <v>1622167.1930593997</v>
      </c>
      <c r="BF69" s="313"/>
      <c r="BG69" s="313"/>
      <c r="BH69" s="313"/>
      <c r="BI69" s="314"/>
      <c r="BJ69" s="313">
        <f t="shared" si="39"/>
        <v>537766.80694060028</v>
      </c>
      <c r="BK69" s="313"/>
      <c r="BL69" s="313"/>
      <c r="BM69" s="313"/>
      <c r="BN69" s="206"/>
      <c r="BO69" s="317">
        <f t="shared" si="42"/>
        <v>1695934</v>
      </c>
      <c r="BP69" s="313"/>
      <c r="BQ69" s="313"/>
      <c r="BR69" s="313"/>
      <c r="BS69" s="314"/>
      <c r="BT69" s="393"/>
      <c r="BU69" s="394"/>
      <c r="BV69" s="376"/>
      <c r="BW69" s="394"/>
      <c r="BX69" s="394"/>
      <c r="BY69" s="1326">
        <f t="shared" si="46"/>
        <v>0.10988381095142125</v>
      </c>
      <c r="BZ69" s="1366"/>
      <c r="CA69" s="315">
        <v>1273691</v>
      </c>
      <c r="CB69" s="313"/>
      <c r="CC69" s="313"/>
      <c r="CD69" s="313"/>
      <c r="CE69" s="314"/>
      <c r="CF69" s="378">
        <v>422243</v>
      </c>
      <c r="CG69" s="379"/>
      <c r="CH69" s="379"/>
      <c r="CI69" s="379"/>
      <c r="CJ69" s="380"/>
      <c r="CK69" s="317">
        <v>464000</v>
      </c>
      <c r="CL69" s="313"/>
      <c r="CM69" s="313"/>
      <c r="CN69" s="313"/>
      <c r="CO69" s="314"/>
      <c r="CP69" s="313">
        <f t="shared" si="40"/>
        <v>348476.19305939972</v>
      </c>
      <c r="CQ69" s="316"/>
      <c r="CR69" s="316"/>
      <c r="CS69" s="315">
        <f t="shared" si="41"/>
        <v>115523.80694060028</v>
      </c>
      <c r="CT69" s="316"/>
      <c r="CU69" s="350"/>
      <c r="CV69" s="313">
        <f t="shared" ref="CV69:CV76" si="52">DJ69*Q69</f>
        <v>1491103902</v>
      </c>
      <c r="CW69" s="316"/>
      <c r="CX69" s="316"/>
      <c r="CY69" s="470"/>
      <c r="CZ69" s="313"/>
      <c r="DA69" s="313"/>
      <c r="DB69" s="315"/>
      <c r="DC69" s="313"/>
      <c r="DD69" s="313"/>
      <c r="DE69" s="381"/>
      <c r="DF69" s="313"/>
      <c r="DG69" s="313"/>
      <c r="DH69" s="1090">
        <v>0.33</v>
      </c>
      <c r="DI69" s="376">
        <v>0.24</v>
      </c>
      <c r="DJ69" s="320">
        <v>43.14</v>
      </c>
      <c r="DK69" s="1400">
        <f>(1-DH69)*Q69/(AP_C7!K101+AP_C7!N101)</f>
        <v>0.37283321455147678</v>
      </c>
      <c r="DL69" s="1393">
        <f>DH69*Q69/(AP_C7!L101+AP_C7!O101)</f>
        <v>0.19529229547319507</v>
      </c>
    </row>
    <row r="70" spans="1:116" s="186" customFormat="1" ht="16">
      <c r="A70" s="335" t="s">
        <v>230</v>
      </c>
      <c r="B70" s="391" t="s">
        <v>283</v>
      </c>
      <c r="C70" s="176">
        <f t="shared" si="48"/>
        <v>100621</v>
      </c>
      <c r="D70" s="176"/>
      <c r="E70" s="176"/>
      <c r="F70" s="345"/>
      <c r="G70" s="345"/>
      <c r="H70" s="357"/>
      <c r="I70" s="347"/>
      <c r="J70" s="313"/>
      <c r="K70" s="313">
        <v>69032</v>
      </c>
      <c r="L70" s="313"/>
      <c r="M70" s="313"/>
      <c r="N70" s="315">
        <v>31589</v>
      </c>
      <c r="O70" s="313"/>
      <c r="P70" s="206"/>
      <c r="Q70" s="313">
        <f t="shared" si="11"/>
        <v>36497600</v>
      </c>
      <c r="R70" s="313">
        <f t="shared" si="49"/>
        <v>36497600</v>
      </c>
      <c r="S70" s="313"/>
      <c r="T70" s="313"/>
      <c r="U70" s="313"/>
      <c r="V70" s="346">
        <v>26470200</v>
      </c>
      <c r="W70" s="347">
        <f t="shared" si="50"/>
        <v>26470200</v>
      </c>
      <c r="X70" s="347"/>
      <c r="Y70" s="347"/>
      <c r="Z70" s="347"/>
      <c r="AA70" s="377">
        <v>10027400</v>
      </c>
      <c r="AB70" s="347">
        <f t="shared" si="51"/>
        <v>10027400</v>
      </c>
      <c r="AC70" s="347"/>
      <c r="AD70" s="349"/>
      <c r="AE70" s="349"/>
      <c r="AF70" s="441">
        <v>13451000</v>
      </c>
      <c r="AG70" s="462">
        <v>5411000</v>
      </c>
      <c r="AH70" s="341">
        <f t="shared" si="15"/>
        <v>14785000</v>
      </c>
      <c r="AI70" s="347"/>
      <c r="AJ70" s="347"/>
      <c r="AK70" s="349"/>
      <c r="AL70" s="349"/>
      <c r="AM70" s="315">
        <v>10606000</v>
      </c>
      <c r="AN70" s="313"/>
      <c r="AO70" s="313"/>
      <c r="AP70" s="313"/>
      <c r="AQ70" s="313"/>
      <c r="AR70" s="315">
        <v>4179000</v>
      </c>
      <c r="AS70" s="313"/>
      <c r="AT70" s="313"/>
      <c r="AU70" s="313"/>
      <c r="AV70" s="206"/>
      <c r="AW70" s="349">
        <f t="shared" si="37"/>
        <v>2280993</v>
      </c>
      <c r="AX70" s="349"/>
      <c r="AY70" s="349"/>
      <c r="AZ70" s="349"/>
      <c r="BA70" s="349"/>
      <c r="BB70" s="315"/>
      <c r="BC70" s="313"/>
      <c r="BD70" s="313"/>
      <c r="BE70" s="315">
        <f t="shared" si="38"/>
        <v>1694249.7976889173</v>
      </c>
      <c r="BF70" s="313"/>
      <c r="BG70" s="313"/>
      <c r="BH70" s="313"/>
      <c r="BI70" s="314"/>
      <c r="BJ70" s="313">
        <f t="shared" si="39"/>
        <v>586743.20231108274</v>
      </c>
      <c r="BK70" s="313"/>
      <c r="BL70" s="313"/>
      <c r="BM70" s="313"/>
      <c r="BN70" s="206"/>
      <c r="BO70" s="317">
        <f t="shared" si="42"/>
        <v>1778993</v>
      </c>
      <c r="BP70" s="313"/>
      <c r="BQ70" s="313"/>
      <c r="BR70" s="313"/>
      <c r="BS70" s="314"/>
      <c r="BT70" s="393"/>
      <c r="BU70" s="394"/>
      <c r="BV70" s="376"/>
      <c r="BW70" s="394"/>
      <c r="BX70" s="394"/>
      <c r="BY70" s="1326">
        <f t="shared" si="46"/>
        <v>0.10513341449017115</v>
      </c>
      <c r="BZ70" s="1366"/>
      <c r="CA70" s="315">
        <v>1321380</v>
      </c>
      <c r="CB70" s="313"/>
      <c r="CC70" s="313"/>
      <c r="CD70" s="313"/>
      <c r="CE70" s="314"/>
      <c r="CF70" s="378">
        <v>457613</v>
      </c>
      <c r="CG70" s="379"/>
      <c r="CH70" s="379"/>
      <c r="CI70" s="379"/>
      <c r="CJ70" s="380"/>
      <c r="CK70" s="317">
        <v>502000</v>
      </c>
      <c r="CL70" s="313"/>
      <c r="CM70" s="313"/>
      <c r="CN70" s="313"/>
      <c r="CO70" s="314"/>
      <c r="CP70" s="313">
        <f t="shared" si="40"/>
        <v>372869.79768891726</v>
      </c>
      <c r="CQ70" s="316"/>
      <c r="CR70" s="316"/>
      <c r="CS70" s="315">
        <f t="shared" si="41"/>
        <v>129130.20231108274</v>
      </c>
      <c r="CT70" s="316"/>
      <c r="CU70" s="350"/>
      <c r="CV70" s="313">
        <f t="shared" si="52"/>
        <v>1661005776</v>
      </c>
      <c r="CW70" s="316"/>
      <c r="CX70" s="316"/>
      <c r="CY70" s="470"/>
      <c r="CZ70" s="313"/>
      <c r="DA70" s="313"/>
      <c r="DB70" s="315"/>
      <c r="DC70" s="313"/>
      <c r="DD70" s="313"/>
      <c r="DE70" s="381"/>
      <c r="DF70" s="313"/>
      <c r="DG70" s="313"/>
      <c r="DH70" s="1090">
        <v>0.38100000000000001</v>
      </c>
      <c r="DI70" s="376">
        <v>0.248</v>
      </c>
      <c r="DJ70" s="320">
        <v>45.51</v>
      </c>
      <c r="DK70" s="1400">
        <f>(1-DH70)*Q70/(AP_C7!K102+AP_C7!N102)</f>
        <v>0.3527921537218579</v>
      </c>
      <c r="DL70" s="1393">
        <f>DH70*Q70/(AP_C7!L102+AP_C7!O102)</f>
        <v>0.23058137815614693</v>
      </c>
    </row>
    <row r="71" spans="1:116" s="186" customFormat="1" ht="16">
      <c r="A71" s="335" t="s">
        <v>231</v>
      </c>
      <c r="B71" s="391" t="s">
        <v>283</v>
      </c>
      <c r="C71" s="176">
        <f t="shared" si="48"/>
        <v>123505</v>
      </c>
      <c r="D71" s="176"/>
      <c r="E71" s="176"/>
      <c r="F71" s="345"/>
      <c r="G71" s="345"/>
      <c r="H71" s="357"/>
      <c r="I71" s="347"/>
      <c r="J71" s="313"/>
      <c r="K71" s="313">
        <v>84385</v>
      </c>
      <c r="L71" s="313"/>
      <c r="M71" s="313"/>
      <c r="N71" s="315">
        <v>39120</v>
      </c>
      <c r="O71" s="313"/>
      <c r="P71" s="206"/>
      <c r="Q71" s="313">
        <f t="shared" si="11"/>
        <v>44661100</v>
      </c>
      <c r="R71" s="313">
        <f t="shared" si="49"/>
        <v>44661100</v>
      </c>
      <c r="S71" s="313"/>
      <c r="T71" s="313"/>
      <c r="U71" s="313"/>
      <c r="V71" s="346">
        <v>33024300</v>
      </c>
      <c r="W71" s="347">
        <f t="shared" si="50"/>
        <v>33024300</v>
      </c>
      <c r="X71" s="347"/>
      <c r="Y71" s="347"/>
      <c r="Z71" s="347"/>
      <c r="AA71" s="377">
        <v>11636800</v>
      </c>
      <c r="AB71" s="347">
        <f t="shared" si="51"/>
        <v>11636800</v>
      </c>
      <c r="AC71" s="347"/>
      <c r="AD71" s="349"/>
      <c r="AE71" s="349"/>
      <c r="AF71" s="441">
        <v>18105000</v>
      </c>
      <c r="AG71" s="462">
        <v>6331000</v>
      </c>
      <c r="AH71" s="341">
        <f t="shared" si="15"/>
        <v>14947000</v>
      </c>
      <c r="AI71" s="347"/>
      <c r="AJ71" s="347"/>
      <c r="AK71" s="349"/>
      <c r="AL71" s="349"/>
      <c r="AM71" s="315">
        <v>10477000</v>
      </c>
      <c r="AN71" s="313"/>
      <c r="AO71" s="313"/>
      <c r="AP71" s="313"/>
      <c r="AQ71" s="313"/>
      <c r="AR71" s="315">
        <v>4470000</v>
      </c>
      <c r="AS71" s="313"/>
      <c r="AT71" s="313"/>
      <c r="AU71" s="313"/>
      <c r="AV71" s="206"/>
      <c r="AW71" s="349">
        <f t="shared" si="37"/>
        <v>2645153</v>
      </c>
      <c r="AX71" s="349"/>
      <c r="AY71" s="349"/>
      <c r="AZ71" s="349"/>
      <c r="BA71" s="349"/>
      <c r="BB71" s="315"/>
      <c r="BC71" s="313"/>
      <c r="BD71" s="313"/>
      <c r="BE71" s="315">
        <f t="shared" si="38"/>
        <v>1974502.7689800889</v>
      </c>
      <c r="BF71" s="313"/>
      <c r="BG71" s="313"/>
      <c r="BH71" s="313"/>
      <c r="BI71" s="314"/>
      <c r="BJ71" s="313">
        <f t="shared" si="39"/>
        <v>670650.23101991112</v>
      </c>
      <c r="BK71" s="313"/>
      <c r="BL71" s="313"/>
      <c r="BM71" s="313"/>
      <c r="BN71" s="206"/>
      <c r="BO71" s="317">
        <f t="shared" si="42"/>
        <v>2092153</v>
      </c>
      <c r="BP71" s="313"/>
      <c r="BQ71" s="313"/>
      <c r="BR71" s="313"/>
      <c r="BS71" s="314"/>
      <c r="BT71" s="393"/>
      <c r="BU71" s="394"/>
      <c r="BV71" s="376"/>
      <c r="BW71" s="394"/>
      <c r="BX71" s="394"/>
      <c r="BY71" s="1326">
        <f t="shared" si="46"/>
        <v>0.10038301802892105</v>
      </c>
      <c r="BZ71" s="1366"/>
      <c r="CA71" s="315">
        <v>1561710</v>
      </c>
      <c r="CB71" s="313"/>
      <c r="CC71" s="313"/>
      <c r="CD71" s="313"/>
      <c r="CE71" s="314"/>
      <c r="CF71" s="378">
        <v>530443</v>
      </c>
      <c r="CG71" s="379"/>
      <c r="CH71" s="379"/>
      <c r="CI71" s="379"/>
      <c r="CJ71" s="380"/>
      <c r="CK71" s="317">
        <v>553000</v>
      </c>
      <c r="CL71" s="313"/>
      <c r="CM71" s="313"/>
      <c r="CN71" s="313"/>
      <c r="CO71" s="314"/>
      <c r="CP71" s="313">
        <f t="shared" si="40"/>
        <v>412792.76898008893</v>
      </c>
      <c r="CQ71" s="316"/>
      <c r="CR71" s="316"/>
      <c r="CS71" s="315">
        <f t="shared" si="41"/>
        <v>140207.23101991107</v>
      </c>
      <c r="CT71" s="316"/>
      <c r="CU71" s="350"/>
      <c r="CV71" s="313">
        <f t="shared" si="52"/>
        <v>1906582359</v>
      </c>
      <c r="CW71" s="316"/>
      <c r="CX71" s="316"/>
      <c r="CY71" s="470"/>
      <c r="CZ71" s="313"/>
      <c r="DA71" s="313"/>
      <c r="DB71" s="315"/>
      <c r="DC71" s="313"/>
      <c r="DD71" s="313"/>
      <c r="DE71" s="381"/>
      <c r="DF71" s="313"/>
      <c r="DG71" s="313"/>
      <c r="DH71" s="1090">
        <v>0.39299999999999996</v>
      </c>
      <c r="DI71" s="376">
        <v>0.24100000000000002</v>
      </c>
      <c r="DJ71" s="320">
        <v>42.69</v>
      </c>
      <c r="DK71" s="1400">
        <f>(1-DH71)*Q71/(AP_C7!K103+AP_C7!N103)</f>
        <v>0.41098521440260127</v>
      </c>
      <c r="DL71" s="1393">
        <f>DH71*Q71/(AP_C7!L103+AP_C7!O103)</f>
        <v>0.28215002518601906</v>
      </c>
    </row>
    <row r="72" spans="1:116" s="186" customFormat="1" ht="16">
      <c r="A72" s="335" t="s">
        <v>232</v>
      </c>
      <c r="B72" s="391" t="s">
        <v>283</v>
      </c>
      <c r="C72" s="176">
        <f t="shared" si="48"/>
        <v>192152</v>
      </c>
      <c r="D72" s="176"/>
      <c r="E72" s="176"/>
      <c r="F72" s="345"/>
      <c r="G72" s="345"/>
      <c r="H72" s="357"/>
      <c r="I72" s="347"/>
      <c r="J72" s="313"/>
      <c r="K72" s="313">
        <v>131617</v>
      </c>
      <c r="L72" s="313"/>
      <c r="M72" s="313"/>
      <c r="N72" s="315">
        <v>60535</v>
      </c>
      <c r="O72" s="313"/>
      <c r="P72" s="206"/>
      <c r="Q72" s="313">
        <f t="shared" si="11"/>
        <v>58365799.999999993</v>
      </c>
      <c r="R72" s="313">
        <f t="shared" si="49"/>
        <v>58365799.999999993</v>
      </c>
      <c r="S72" s="313"/>
      <c r="T72" s="313"/>
      <c r="U72" s="313"/>
      <c r="V72" s="346">
        <v>43529399.999999993</v>
      </c>
      <c r="W72" s="347">
        <f t="shared" si="50"/>
        <v>43529399.999999993</v>
      </c>
      <c r="X72" s="347"/>
      <c r="Y72" s="347"/>
      <c r="Z72" s="347"/>
      <c r="AA72" s="377">
        <v>14836400.000000002</v>
      </c>
      <c r="AB72" s="347">
        <f t="shared" si="51"/>
        <v>14836400.000000002</v>
      </c>
      <c r="AC72" s="347"/>
      <c r="AD72" s="349"/>
      <c r="AE72" s="349"/>
      <c r="AF72" s="441">
        <v>23443000</v>
      </c>
      <c r="AG72" s="462">
        <v>8611000</v>
      </c>
      <c r="AH72" s="341">
        <f t="shared" si="15"/>
        <v>17232000</v>
      </c>
      <c r="AI72" s="347"/>
      <c r="AJ72" s="347"/>
      <c r="AK72" s="349"/>
      <c r="AL72" s="349"/>
      <c r="AM72" s="315">
        <v>12060000</v>
      </c>
      <c r="AN72" s="313"/>
      <c r="AO72" s="313"/>
      <c r="AP72" s="313"/>
      <c r="AQ72" s="313"/>
      <c r="AR72" s="315">
        <v>5172000</v>
      </c>
      <c r="AS72" s="313"/>
      <c r="AT72" s="313"/>
      <c r="AU72" s="313"/>
      <c r="AV72" s="206"/>
      <c r="AW72" s="349">
        <f t="shared" si="37"/>
        <v>3259979</v>
      </c>
      <c r="AX72" s="349"/>
      <c r="AY72" s="349"/>
      <c r="AZ72" s="349"/>
      <c r="BA72" s="349"/>
      <c r="BB72" s="315"/>
      <c r="BC72" s="313"/>
      <c r="BD72" s="313"/>
      <c r="BE72" s="315">
        <f t="shared" si="38"/>
        <v>2522983.4976407192</v>
      </c>
      <c r="BF72" s="313"/>
      <c r="BG72" s="313"/>
      <c r="BH72" s="313"/>
      <c r="BI72" s="314"/>
      <c r="BJ72" s="313">
        <f t="shared" si="39"/>
        <v>736995.50235928094</v>
      </c>
      <c r="BK72" s="313"/>
      <c r="BL72" s="313"/>
      <c r="BM72" s="313"/>
      <c r="BN72" s="206"/>
      <c r="BO72" s="317">
        <f t="shared" si="42"/>
        <v>2628979</v>
      </c>
      <c r="BP72" s="313"/>
      <c r="BQ72" s="313"/>
      <c r="BR72" s="313"/>
      <c r="BS72" s="314"/>
      <c r="BT72" s="393"/>
      <c r="BU72" s="394"/>
      <c r="BV72" s="376"/>
      <c r="BW72" s="394"/>
      <c r="BX72" s="394"/>
      <c r="BY72" s="1326">
        <f t="shared" si="46"/>
        <v>9.5632621567670953E-2</v>
      </c>
      <c r="BZ72" s="1366"/>
      <c r="CA72" s="315">
        <v>2034636</v>
      </c>
      <c r="CB72" s="313"/>
      <c r="CC72" s="313"/>
      <c r="CD72" s="313"/>
      <c r="CE72" s="314"/>
      <c r="CF72" s="378">
        <v>594343</v>
      </c>
      <c r="CG72" s="379"/>
      <c r="CH72" s="379"/>
      <c r="CI72" s="379"/>
      <c r="CJ72" s="380"/>
      <c r="CK72" s="317">
        <v>631000</v>
      </c>
      <c r="CL72" s="313"/>
      <c r="CM72" s="313"/>
      <c r="CN72" s="313"/>
      <c r="CO72" s="314"/>
      <c r="CP72" s="313">
        <f t="shared" si="40"/>
        <v>488347.49764071906</v>
      </c>
      <c r="CQ72" s="316"/>
      <c r="CR72" s="316"/>
      <c r="CS72" s="315">
        <f t="shared" si="41"/>
        <v>142652.50235928094</v>
      </c>
      <c r="CT72" s="316"/>
      <c r="CU72" s="350"/>
      <c r="CV72" s="313">
        <f t="shared" si="52"/>
        <v>2125682435.9999998</v>
      </c>
      <c r="CW72" s="316"/>
      <c r="CX72" s="316"/>
      <c r="CY72" s="470"/>
      <c r="CZ72" s="313"/>
      <c r="DA72" s="313"/>
      <c r="DB72" s="315"/>
      <c r="DC72" s="313"/>
      <c r="DD72" s="313"/>
      <c r="DE72" s="381"/>
      <c r="DF72" s="313"/>
      <c r="DG72" s="313"/>
      <c r="DH72" s="1090">
        <v>0.40399999999999997</v>
      </c>
      <c r="DI72" s="376">
        <v>0.248</v>
      </c>
      <c r="DJ72" s="320">
        <v>36.42</v>
      </c>
      <c r="DK72" s="1400">
        <f>(1-DH72)*Q72/(AP_C7!K104+AP_C7!N104)</f>
        <v>0.51242058034731586</v>
      </c>
      <c r="DL72" s="1393">
        <f>DH72*Q72/(AP_C7!L104+AP_C7!O104)</f>
        <v>0.36781273745332066</v>
      </c>
    </row>
    <row r="73" spans="1:116" s="186" customFormat="1" ht="16">
      <c r="A73" s="335" t="s">
        <v>233</v>
      </c>
      <c r="B73" s="391" t="s">
        <v>283</v>
      </c>
      <c r="C73" s="176">
        <f t="shared" si="48"/>
        <v>201258</v>
      </c>
      <c r="D73" s="176"/>
      <c r="E73" s="176"/>
      <c r="F73" s="345"/>
      <c r="G73" s="345"/>
      <c r="H73" s="357"/>
      <c r="I73" s="347"/>
      <c r="J73" s="313"/>
      <c r="K73" s="313">
        <v>136355</v>
      </c>
      <c r="L73" s="313"/>
      <c r="M73" s="313"/>
      <c r="N73" s="315">
        <v>64903</v>
      </c>
      <c r="O73" s="313"/>
      <c r="P73" s="206"/>
      <c r="Q73" s="313">
        <f t="shared" si="11"/>
        <v>67799000</v>
      </c>
      <c r="R73" s="313">
        <f t="shared" si="49"/>
        <v>67799000</v>
      </c>
      <c r="S73" s="313"/>
      <c r="T73" s="313"/>
      <c r="U73" s="313"/>
      <c r="V73" s="346">
        <v>49798900</v>
      </c>
      <c r="W73" s="347">
        <f t="shared" si="50"/>
        <v>49798900</v>
      </c>
      <c r="X73" s="347"/>
      <c r="Y73" s="347"/>
      <c r="Z73" s="347"/>
      <c r="AA73" s="377">
        <v>18000100</v>
      </c>
      <c r="AB73" s="347">
        <f t="shared" si="51"/>
        <v>18000100</v>
      </c>
      <c r="AC73" s="347"/>
      <c r="AD73" s="349"/>
      <c r="AE73" s="349"/>
      <c r="AF73" s="441">
        <v>23677000</v>
      </c>
      <c r="AG73" s="462">
        <v>9931000</v>
      </c>
      <c r="AH73" s="341">
        <f t="shared" si="15"/>
        <v>21444000</v>
      </c>
      <c r="AI73" s="347"/>
      <c r="AJ73" s="347"/>
      <c r="AK73" s="349"/>
      <c r="AL73" s="349"/>
      <c r="AM73" s="315">
        <v>15586000</v>
      </c>
      <c r="AN73" s="313"/>
      <c r="AO73" s="313"/>
      <c r="AP73" s="313"/>
      <c r="AQ73" s="313"/>
      <c r="AR73" s="315">
        <v>5858000</v>
      </c>
      <c r="AS73" s="313"/>
      <c r="AT73" s="313"/>
      <c r="AU73" s="313"/>
      <c r="AV73" s="206"/>
      <c r="AW73" s="349">
        <f t="shared" si="37"/>
        <v>3885692</v>
      </c>
      <c r="AX73" s="349"/>
      <c r="AY73" s="349"/>
      <c r="AZ73" s="349"/>
      <c r="BA73" s="349"/>
      <c r="BB73" s="315"/>
      <c r="BC73" s="313"/>
      <c r="BD73" s="313"/>
      <c r="BE73" s="315">
        <f t="shared" si="38"/>
        <v>2879017.5995759866</v>
      </c>
      <c r="BF73" s="313"/>
      <c r="BG73" s="313"/>
      <c r="BH73" s="313"/>
      <c r="BI73" s="314"/>
      <c r="BJ73" s="313">
        <f t="shared" si="39"/>
        <v>1006674.4004240134</v>
      </c>
      <c r="BK73" s="313"/>
      <c r="BL73" s="313"/>
      <c r="BM73" s="313"/>
      <c r="BN73" s="206"/>
      <c r="BO73" s="317">
        <f t="shared" si="42"/>
        <v>3186692</v>
      </c>
      <c r="BP73" s="313"/>
      <c r="BQ73" s="313"/>
      <c r="BR73" s="313"/>
      <c r="BS73" s="314"/>
      <c r="BT73" s="393"/>
      <c r="BU73" s="394"/>
      <c r="BV73" s="376"/>
      <c r="BW73" s="394"/>
      <c r="BX73" s="394"/>
      <c r="BY73" s="1326">
        <f t="shared" si="46"/>
        <v>9.0882225106420855E-2</v>
      </c>
      <c r="BZ73" s="1366"/>
      <c r="CA73" s="315">
        <v>2361109</v>
      </c>
      <c r="CB73" s="313"/>
      <c r="CC73" s="313"/>
      <c r="CD73" s="313"/>
      <c r="CE73" s="314"/>
      <c r="CF73" s="378">
        <v>825583</v>
      </c>
      <c r="CG73" s="379"/>
      <c r="CH73" s="379"/>
      <c r="CI73" s="379"/>
      <c r="CJ73" s="380"/>
      <c r="CK73" s="317">
        <v>699000</v>
      </c>
      <c r="CL73" s="313"/>
      <c r="CM73" s="313"/>
      <c r="CN73" s="313"/>
      <c r="CO73" s="314"/>
      <c r="CP73" s="313">
        <f t="shared" si="40"/>
        <v>517908.59957598662</v>
      </c>
      <c r="CQ73" s="316"/>
      <c r="CR73" s="316"/>
      <c r="CS73" s="315">
        <f t="shared" si="41"/>
        <v>181091.40042401338</v>
      </c>
      <c r="CT73" s="316"/>
      <c r="CU73" s="350"/>
      <c r="CV73" s="313">
        <f t="shared" si="52"/>
        <v>2231943080</v>
      </c>
      <c r="CW73" s="316"/>
      <c r="CX73" s="316"/>
      <c r="CY73" s="470"/>
      <c r="CZ73" s="313"/>
      <c r="DA73" s="313"/>
      <c r="DB73" s="315"/>
      <c r="DC73" s="313"/>
      <c r="DD73" s="313"/>
      <c r="DE73" s="381"/>
      <c r="DF73" s="313"/>
      <c r="DG73" s="313"/>
      <c r="DH73" s="1090">
        <v>0.41700000000000004</v>
      </c>
      <c r="DI73" s="376">
        <v>0.249</v>
      </c>
      <c r="DJ73" s="320">
        <v>32.92</v>
      </c>
      <c r="DK73" s="1400">
        <f>(1-DH73)*Q73/(AP_C7!K105+AP_C7!N105)</f>
        <v>0.56620858721266654</v>
      </c>
      <c r="DL73" s="1393">
        <f>DH73*Q73/(AP_C7!L105+AP_C7!O105)</f>
        <v>0.42830887342332002</v>
      </c>
    </row>
    <row r="74" spans="1:116" s="375" customFormat="1" ht="16">
      <c r="A74" s="361" t="s">
        <v>234</v>
      </c>
      <c r="B74" s="423" t="s">
        <v>283</v>
      </c>
      <c r="C74" s="362">
        <f t="shared" si="48"/>
        <v>162345</v>
      </c>
      <c r="D74" s="362"/>
      <c r="E74" s="362"/>
      <c r="F74" s="363"/>
      <c r="G74" s="363"/>
      <c r="H74" s="382"/>
      <c r="I74" s="365"/>
      <c r="J74" s="366"/>
      <c r="K74" s="366">
        <v>113130</v>
      </c>
      <c r="L74" s="366"/>
      <c r="M74" s="366"/>
      <c r="N74" s="368">
        <v>49215</v>
      </c>
      <c r="O74" s="366"/>
      <c r="P74" s="369"/>
      <c r="Q74" s="366">
        <f t="shared" si="11"/>
        <v>65482500</v>
      </c>
      <c r="R74" s="366">
        <f t="shared" si="49"/>
        <v>65482500</v>
      </c>
      <c r="S74" s="366"/>
      <c r="T74" s="366"/>
      <c r="U74" s="366"/>
      <c r="V74" s="370">
        <v>49951700</v>
      </c>
      <c r="W74" s="365">
        <f t="shared" si="50"/>
        <v>49951700</v>
      </c>
      <c r="X74" s="365"/>
      <c r="Y74" s="365"/>
      <c r="Z74" s="365"/>
      <c r="AA74" s="383">
        <v>15530800</v>
      </c>
      <c r="AB74" s="365">
        <f t="shared" si="51"/>
        <v>15530800</v>
      </c>
      <c r="AC74" s="365"/>
      <c r="AD74" s="372"/>
      <c r="AE74" s="372"/>
      <c r="AF74" s="754">
        <v>20060000</v>
      </c>
      <c r="AG74" s="755">
        <v>6929000</v>
      </c>
      <c r="AH74" s="371">
        <f t="shared" si="15"/>
        <v>23753000</v>
      </c>
      <c r="AI74" s="365"/>
      <c r="AJ74" s="365"/>
      <c r="AK74" s="372"/>
      <c r="AL74" s="372"/>
      <c r="AM74" s="368">
        <v>16926000</v>
      </c>
      <c r="AN74" s="366"/>
      <c r="AO74" s="366"/>
      <c r="AP74" s="366"/>
      <c r="AQ74" s="366"/>
      <c r="AR74" s="368">
        <v>6827000</v>
      </c>
      <c r="AS74" s="366"/>
      <c r="AT74" s="366"/>
      <c r="AU74" s="366"/>
      <c r="AV74" s="369"/>
      <c r="AW74" s="372">
        <f t="shared" si="37"/>
        <v>3916999</v>
      </c>
      <c r="AX74" s="372"/>
      <c r="AY74" s="372"/>
      <c r="AZ74" s="372"/>
      <c r="BA74" s="372"/>
      <c r="BB74" s="368"/>
      <c r="BC74" s="366"/>
      <c r="BD74" s="366"/>
      <c r="BE74" s="368">
        <f t="shared" si="38"/>
        <v>3004469.6617755066</v>
      </c>
      <c r="BF74" s="366"/>
      <c r="BG74" s="366"/>
      <c r="BH74" s="366"/>
      <c r="BI74" s="367"/>
      <c r="BJ74" s="366">
        <f t="shared" si="39"/>
        <v>912529.33822449343</v>
      </c>
      <c r="BK74" s="366"/>
      <c r="BL74" s="366"/>
      <c r="BM74" s="366"/>
      <c r="BN74" s="369"/>
      <c r="BO74" s="317">
        <f t="shared" si="42"/>
        <v>3181999</v>
      </c>
      <c r="BP74" s="366"/>
      <c r="BQ74" s="366"/>
      <c r="BR74" s="366"/>
      <c r="BS74" s="367"/>
      <c r="BT74" s="1143">
        <v>0.16493290172538422</v>
      </c>
      <c r="BU74" s="1142">
        <f t="shared" ref="BU74:BU116" si="53">BT74-BV74</f>
        <v>0.16493290172538422</v>
      </c>
      <c r="BV74" s="390">
        <v>0</v>
      </c>
      <c r="BW74" s="1142">
        <v>3.406769540211823E-2</v>
      </c>
      <c r="BX74" s="1142">
        <v>0.8009994028724976</v>
      </c>
      <c r="BY74" s="1326">
        <f t="shared" si="46"/>
        <v>8.6131828645170758E-2</v>
      </c>
      <c r="BZ74" s="1366">
        <f t="shared" ref="BZ74:BZ116" si="54">BV74*19+(BT74-BV74)*16+BW74*15+(BX74-BY74)*12+BY74*9</f>
        <v>12.503539207172381</v>
      </c>
      <c r="CA74" s="368">
        <v>2440700</v>
      </c>
      <c r="CB74" s="366"/>
      <c r="CC74" s="366"/>
      <c r="CD74" s="366"/>
      <c r="CE74" s="367"/>
      <c r="CF74" s="384">
        <v>741299</v>
      </c>
      <c r="CG74" s="385"/>
      <c r="CH74" s="385"/>
      <c r="CI74" s="385"/>
      <c r="CJ74" s="386"/>
      <c r="CK74" s="373">
        <v>735000</v>
      </c>
      <c r="CL74" s="366"/>
      <c r="CM74" s="366"/>
      <c r="CN74" s="366"/>
      <c r="CO74" s="367"/>
      <c r="CP74" s="366">
        <f t="shared" si="40"/>
        <v>563769.66177550657</v>
      </c>
      <c r="CQ74" s="387"/>
      <c r="CR74" s="387"/>
      <c r="CS74" s="368">
        <f t="shared" si="41"/>
        <v>171230.33822449343</v>
      </c>
      <c r="CT74" s="387"/>
      <c r="CU74" s="388"/>
      <c r="CV74" s="313">
        <f t="shared" si="52"/>
        <v>2606858325</v>
      </c>
      <c r="CW74" s="316"/>
      <c r="CX74" s="316"/>
      <c r="CY74" s="771"/>
      <c r="CZ74" s="366"/>
      <c r="DA74" s="366"/>
      <c r="DB74" s="368"/>
      <c r="DC74" s="366"/>
      <c r="DD74" s="366"/>
      <c r="DE74" s="389"/>
      <c r="DF74" s="366"/>
      <c r="DG74" s="366"/>
      <c r="DH74" s="1091">
        <v>0.41499999999999998</v>
      </c>
      <c r="DI74" s="390">
        <v>0.24399999999999999</v>
      </c>
      <c r="DJ74" s="374">
        <v>39.81</v>
      </c>
      <c r="DK74" s="1400">
        <f>(1-DH74)*Q74/(AP_C7!K106+AP_C7!N106)</f>
        <v>0.53402116784033926</v>
      </c>
      <c r="DL74" s="1393">
        <f>DH74*Q74/(AP_C7!L106+AP_C7!O106)</f>
        <v>0.40016776503269386</v>
      </c>
    </row>
    <row r="75" spans="1:116" s="186" customFormat="1" ht="16">
      <c r="A75" s="335" t="s">
        <v>235</v>
      </c>
      <c r="B75" s="391" t="s">
        <v>283</v>
      </c>
      <c r="C75" s="176">
        <f t="shared" si="48"/>
        <v>144233</v>
      </c>
      <c r="D75" s="176"/>
      <c r="E75" s="176"/>
      <c r="F75" s="345"/>
      <c r="G75" s="345"/>
      <c r="H75" s="357"/>
      <c r="I75" s="347"/>
      <c r="J75" s="313"/>
      <c r="K75" s="313">
        <v>103944</v>
      </c>
      <c r="L75" s="313"/>
      <c r="M75" s="313"/>
      <c r="N75" s="315">
        <v>40289</v>
      </c>
      <c r="O75" s="313"/>
      <c r="P75" s="206"/>
      <c r="Q75" s="313">
        <f t="shared" si="11"/>
        <v>59049600</v>
      </c>
      <c r="R75" s="313"/>
      <c r="S75" s="313"/>
      <c r="T75" s="313"/>
      <c r="U75" s="313"/>
      <c r="V75" s="346">
        <v>46129900</v>
      </c>
      <c r="W75" s="347"/>
      <c r="X75" s="347"/>
      <c r="Y75" s="347"/>
      <c r="Z75" s="347"/>
      <c r="AA75" s="377">
        <v>12919700</v>
      </c>
      <c r="AB75" s="349"/>
      <c r="AC75" s="349"/>
      <c r="AD75" s="349"/>
      <c r="AE75" s="349"/>
      <c r="AF75" s="441">
        <v>17278000</v>
      </c>
      <c r="AG75" s="462">
        <v>6141000</v>
      </c>
      <c r="AH75" s="341">
        <f t="shared" si="15"/>
        <v>23844000</v>
      </c>
      <c r="AI75" s="347"/>
      <c r="AJ75" s="347"/>
      <c r="AK75" s="349"/>
      <c r="AL75" s="349"/>
      <c r="AM75" s="315">
        <v>16579000</v>
      </c>
      <c r="AN75" s="313"/>
      <c r="AO75" s="313"/>
      <c r="AP75" s="313"/>
      <c r="AQ75" s="313"/>
      <c r="AR75" s="315">
        <v>7265000</v>
      </c>
      <c r="AS75" s="313"/>
      <c r="AT75" s="313"/>
      <c r="AU75" s="313"/>
      <c r="AV75" s="206"/>
      <c r="AW75" s="349">
        <f t="shared" si="37"/>
        <v>3871696</v>
      </c>
      <c r="AX75" s="349"/>
      <c r="AY75" s="349"/>
      <c r="AZ75" s="349"/>
      <c r="BA75" s="349"/>
      <c r="BB75" s="315"/>
      <c r="BC75" s="313"/>
      <c r="BD75" s="313"/>
      <c r="BE75" s="315">
        <f t="shared" si="38"/>
        <v>3032056.2981555033</v>
      </c>
      <c r="BF75" s="313"/>
      <c r="BG75" s="313"/>
      <c r="BH75" s="313"/>
      <c r="BI75" s="314"/>
      <c r="BJ75" s="313">
        <f t="shared" si="39"/>
        <v>839639.70184449665</v>
      </c>
      <c r="BK75" s="313"/>
      <c r="BL75" s="313"/>
      <c r="BM75" s="313"/>
      <c r="BN75" s="206"/>
      <c r="BO75" s="317">
        <f t="shared" si="42"/>
        <v>3077696</v>
      </c>
      <c r="BP75" s="313"/>
      <c r="BQ75" s="313"/>
      <c r="BR75" s="313"/>
      <c r="BS75" s="314"/>
      <c r="BT75" s="1235">
        <f>(BT74+BT76)/2</f>
        <v>0.13336386128722352</v>
      </c>
      <c r="BU75" s="762">
        <f t="shared" si="53"/>
        <v>0.13336386128722352</v>
      </c>
      <c r="BV75" s="762">
        <f>(BV74+BV76)/2</f>
        <v>0</v>
      </c>
      <c r="BW75" s="762">
        <f>(BW74+BW76)/2</f>
        <v>7.8925363695495826E-2</v>
      </c>
      <c r="BX75" s="762">
        <f>(BX74+BX76)/2</f>
        <v>0.78771077501728071</v>
      </c>
      <c r="BY75" s="1326">
        <f t="shared" si="46"/>
        <v>8.138143218392066E-2</v>
      </c>
      <c r="BZ75" s="1485">
        <f t="shared" si="54"/>
        <v>12.526087239683619</v>
      </c>
      <c r="CA75" s="315">
        <v>2410248</v>
      </c>
      <c r="CB75" s="313"/>
      <c r="CC75" s="313"/>
      <c r="CD75" s="313"/>
      <c r="CE75" s="314"/>
      <c r="CF75" s="378">
        <v>667448</v>
      </c>
      <c r="CG75" s="379"/>
      <c r="CH75" s="379"/>
      <c r="CI75" s="379"/>
      <c r="CJ75" s="380"/>
      <c r="CK75" s="317">
        <v>794000</v>
      </c>
      <c r="CL75" s="313"/>
      <c r="CM75" s="313"/>
      <c r="CN75" s="313"/>
      <c r="CO75" s="314"/>
      <c r="CP75" s="313">
        <f t="shared" si="40"/>
        <v>621808.29815550335</v>
      </c>
      <c r="CQ75" s="316"/>
      <c r="CR75" s="316"/>
      <c r="CS75" s="315">
        <f t="shared" si="41"/>
        <v>172191.70184449665</v>
      </c>
      <c r="CT75" s="316"/>
      <c r="CU75" s="350"/>
      <c r="CV75" s="313">
        <f t="shared" si="52"/>
        <v>2705062176</v>
      </c>
      <c r="CW75" s="316"/>
      <c r="CX75" s="316"/>
      <c r="CY75" s="470"/>
      <c r="CZ75" s="313"/>
      <c r="DA75" s="313"/>
      <c r="DB75" s="315"/>
      <c r="DC75" s="313"/>
      <c r="DD75" s="313"/>
      <c r="DE75" s="381"/>
      <c r="DF75" s="313"/>
      <c r="DG75" s="313"/>
      <c r="DH75" s="1090">
        <v>0.40799999999999997</v>
      </c>
      <c r="DI75" s="376">
        <v>0.24399999999999999</v>
      </c>
      <c r="DJ75" s="320">
        <v>45.81</v>
      </c>
      <c r="DK75" s="1400">
        <f>(1-DH75)*Q75/(AP_C7!K107+AP_C7!N107)</f>
        <v>0.47459296403642681</v>
      </c>
      <c r="DL75" s="1393">
        <f>DH75*Q75/(AP_C7!L107+AP_C7!O107)</f>
        <v>0.34510977650173114</v>
      </c>
    </row>
    <row r="76" spans="1:116" s="186" customFormat="1" ht="16">
      <c r="A76" s="335" t="s">
        <v>236</v>
      </c>
      <c r="B76" s="391" t="s">
        <v>283</v>
      </c>
      <c r="C76" s="176">
        <f t="shared" si="48"/>
        <v>118377</v>
      </c>
      <c r="D76" s="176"/>
      <c r="E76" s="176"/>
      <c r="F76" s="345"/>
      <c r="G76" s="345"/>
      <c r="H76" s="357"/>
      <c r="I76" s="347"/>
      <c r="J76" s="313"/>
      <c r="K76" s="313">
        <v>87077</v>
      </c>
      <c r="L76" s="313"/>
      <c r="M76" s="313"/>
      <c r="N76" s="315">
        <v>31300</v>
      </c>
      <c r="O76" s="313"/>
      <c r="P76" s="206"/>
      <c r="Q76" s="313">
        <f t="shared" si="11"/>
        <v>55080800</v>
      </c>
      <c r="R76" s="313"/>
      <c r="S76" s="313"/>
      <c r="T76" s="313"/>
      <c r="U76" s="313"/>
      <c r="V76" s="346">
        <v>45382900</v>
      </c>
      <c r="W76" s="347"/>
      <c r="X76" s="347"/>
      <c r="Y76" s="347"/>
      <c r="Z76" s="347"/>
      <c r="AA76" s="377">
        <v>9697900</v>
      </c>
      <c r="AB76" s="349"/>
      <c r="AC76" s="349"/>
      <c r="AD76" s="349"/>
      <c r="AE76" s="349"/>
      <c r="AF76" s="441">
        <v>15509000</v>
      </c>
      <c r="AG76" s="462">
        <v>3834000</v>
      </c>
      <c r="AH76" s="341">
        <f t="shared" si="15"/>
        <v>15810000</v>
      </c>
      <c r="AI76" s="347"/>
      <c r="AJ76" s="347"/>
      <c r="AK76" s="349"/>
      <c r="AL76" s="349"/>
      <c r="AM76" s="315">
        <v>9648000</v>
      </c>
      <c r="AN76" s="313"/>
      <c r="AO76" s="313"/>
      <c r="AP76" s="313"/>
      <c r="AQ76" s="313"/>
      <c r="AR76" s="315">
        <v>6162000</v>
      </c>
      <c r="AS76" s="313"/>
      <c r="AT76" s="313"/>
      <c r="AU76" s="313"/>
      <c r="AV76" s="206"/>
      <c r="AW76" s="349">
        <f t="shared" si="37"/>
        <v>3896750</v>
      </c>
      <c r="AX76" s="349"/>
      <c r="AY76" s="349"/>
      <c r="AZ76" s="349"/>
      <c r="BA76" s="349"/>
      <c r="BB76" s="315"/>
      <c r="BC76" s="313"/>
      <c r="BD76" s="313"/>
      <c r="BE76" s="315">
        <f t="shared" si="38"/>
        <v>3160271.669923007</v>
      </c>
      <c r="BF76" s="313"/>
      <c r="BG76" s="313"/>
      <c r="BH76" s="313"/>
      <c r="BI76" s="314"/>
      <c r="BJ76" s="313">
        <f t="shared" si="39"/>
        <v>736478.33007699309</v>
      </c>
      <c r="BK76" s="313"/>
      <c r="BL76" s="313"/>
      <c r="BM76" s="313"/>
      <c r="BN76" s="206"/>
      <c r="BO76" s="317">
        <f t="shared" si="42"/>
        <v>3019750</v>
      </c>
      <c r="BP76" s="313"/>
      <c r="BQ76" s="313"/>
      <c r="BR76" s="313"/>
      <c r="BS76" s="313"/>
      <c r="BT76" s="393">
        <v>0.10179482084906284</v>
      </c>
      <c r="BU76" s="394">
        <f t="shared" si="53"/>
        <v>0.10179482084906284</v>
      </c>
      <c r="BV76" s="376">
        <v>0</v>
      </c>
      <c r="BW76" s="394">
        <v>0.12378303198887342</v>
      </c>
      <c r="BX76" s="394">
        <v>0.7744221471620637</v>
      </c>
      <c r="BY76" s="1326">
        <f t="shared" si="46"/>
        <v>7.6631035722670562E-2</v>
      </c>
      <c r="BZ76" s="1366">
        <f t="shared" si="54"/>
        <v>12.54863527219486</v>
      </c>
      <c r="CA76" s="315">
        <v>2449023</v>
      </c>
      <c r="CB76" s="313"/>
      <c r="CC76" s="313"/>
      <c r="CD76" s="313"/>
      <c r="CE76" s="314"/>
      <c r="CF76" s="378">
        <v>570727</v>
      </c>
      <c r="CG76" s="379"/>
      <c r="CH76" s="379"/>
      <c r="CI76" s="379"/>
      <c r="CJ76" s="380"/>
      <c r="CK76" s="317">
        <v>877000</v>
      </c>
      <c r="CL76" s="313"/>
      <c r="CM76" s="313"/>
      <c r="CN76" s="313"/>
      <c r="CO76" s="314"/>
      <c r="CP76" s="313">
        <f t="shared" si="40"/>
        <v>711248.66992300691</v>
      </c>
      <c r="CQ76" s="316"/>
      <c r="CR76" s="316"/>
      <c r="CS76" s="315">
        <f t="shared" si="41"/>
        <v>165751.33007699309</v>
      </c>
      <c r="CT76" s="316"/>
      <c r="CU76" s="350"/>
      <c r="CV76" s="313">
        <f t="shared" si="52"/>
        <v>3312008504</v>
      </c>
      <c r="CW76" s="316"/>
      <c r="CX76" s="316"/>
      <c r="CY76" s="470"/>
      <c r="CZ76" s="313"/>
      <c r="DA76" s="313"/>
      <c r="DB76" s="315"/>
      <c r="DC76" s="313"/>
      <c r="DD76" s="313"/>
      <c r="DE76" s="315"/>
      <c r="DF76" s="313"/>
      <c r="DG76" s="313"/>
      <c r="DH76" s="1090">
        <v>0.39600000000000002</v>
      </c>
      <c r="DI76" s="376">
        <v>0.248</v>
      </c>
      <c r="DJ76" s="320">
        <v>60.13</v>
      </c>
      <c r="DK76" s="1400">
        <f>(1-DH76)*Q76/(AP_C7!K108+AP_C7!N108)</f>
        <v>0.44017106451704124</v>
      </c>
      <c r="DL76" s="1393">
        <f>DH76*Q76/(AP_C7!L108+AP_C7!O108)</f>
        <v>0.30416484893167212</v>
      </c>
    </row>
    <row r="77" spans="1:116" s="186" customFormat="1" ht="16">
      <c r="A77" s="335" t="s">
        <v>237</v>
      </c>
      <c r="B77" s="391" t="s">
        <v>283</v>
      </c>
      <c r="C77" s="176">
        <f t="shared" si="48"/>
        <v>106718</v>
      </c>
      <c r="D77" s="176"/>
      <c r="E77" s="176"/>
      <c r="F77" s="345"/>
      <c r="G77" s="345"/>
      <c r="H77" s="357"/>
      <c r="I77" s="347"/>
      <c r="J77" s="313"/>
      <c r="K77" s="313">
        <v>82271</v>
      </c>
      <c r="L77" s="313"/>
      <c r="M77" s="313"/>
      <c r="N77" s="315">
        <v>24447</v>
      </c>
      <c r="O77" s="313"/>
      <c r="P77" s="206"/>
      <c r="Q77" s="313">
        <f t="shared" si="11"/>
        <v>48595600</v>
      </c>
      <c r="R77" s="313"/>
      <c r="S77" s="313"/>
      <c r="T77" s="313"/>
      <c r="U77" s="313"/>
      <c r="V77" s="346">
        <v>41445800</v>
      </c>
      <c r="W77" s="347"/>
      <c r="X77" s="347"/>
      <c r="Y77" s="347"/>
      <c r="Z77" s="347"/>
      <c r="AA77" s="377">
        <v>7149800</v>
      </c>
      <c r="AB77" s="349"/>
      <c r="AC77" s="349"/>
      <c r="AD77" s="349"/>
      <c r="AE77" s="349"/>
      <c r="AF77" s="441">
        <v>14127000</v>
      </c>
      <c r="AG77" s="462">
        <v>3278000</v>
      </c>
      <c r="AH77" s="341">
        <f t="shared" si="15"/>
        <v>16403000</v>
      </c>
      <c r="AI77" s="347"/>
      <c r="AJ77" s="347"/>
      <c r="AK77" s="349"/>
      <c r="AL77" s="349"/>
      <c r="AM77" s="315">
        <v>11542000</v>
      </c>
      <c r="AN77" s="313"/>
      <c r="AO77" s="313"/>
      <c r="AP77" s="313"/>
      <c r="AQ77" s="313"/>
      <c r="AR77" s="315">
        <v>4861000</v>
      </c>
      <c r="AS77" s="313"/>
      <c r="AT77" s="313"/>
      <c r="AU77" s="313"/>
      <c r="AV77" s="206"/>
      <c r="AW77" s="349">
        <f t="shared" si="37"/>
        <v>3744957</v>
      </c>
      <c r="AX77" s="349"/>
      <c r="AY77" s="349"/>
      <c r="AZ77" s="349"/>
      <c r="BA77" s="349"/>
      <c r="BB77" s="315"/>
      <c r="BC77" s="313"/>
      <c r="BD77" s="313"/>
      <c r="BE77" s="315">
        <f t="shared" si="38"/>
        <v>3093872.4234469789</v>
      </c>
      <c r="BF77" s="313"/>
      <c r="BG77" s="313"/>
      <c r="BH77" s="313"/>
      <c r="BI77" s="314"/>
      <c r="BJ77" s="313">
        <f t="shared" si="39"/>
        <v>651084.57655302098</v>
      </c>
      <c r="BK77" s="313"/>
      <c r="BL77" s="313"/>
      <c r="BM77" s="313"/>
      <c r="BN77" s="206"/>
      <c r="BO77" s="317">
        <f t="shared" si="42"/>
        <v>2843957</v>
      </c>
      <c r="BP77" s="313"/>
      <c r="BQ77" s="313"/>
      <c r="BR77" s="313"/>
      <c r="BS77" s="313"/>
      <c r="BT77" s="393">
        <v>9.7464927393551545E-2</v>
      </c>
      <c r="BU77" s="394">
        <f t="shared" si="53"/>
        <v>9.7464927393551545E-2</v>
      </c>
      <c r="BV77" s="376">
        <v>0</v>
      </c>
      <c r="BW77" s="394">
        <v>0.17080974649273933</v>
      </c>
      <c r="BX77" s="394">
        <v>0.73172532611370911</v>
      </c>
      <c r="BY77" s="1326">
        <f t="shared" si="46"/>
        <v>7.1880639261420465E-2</v>
      </c>
      <c r="BZ77" s="1366">
        <f t="shared" si="54"/>
        <v>12.686647031268164</v>
      </c>
      <c r="CA77" s="315">
        <v>2349517</v>
      </c>
      <c r="CB77" s="313"/>
      <c r="CC77" s="313"/>
      <c r="CD77" s="313"/>
      <c r="CE77" s="314"/>
      <c r="CF77" s="378">
        <v>494440</v>
      </c>
      <c r="CG77" s="379"/>
      <c r="CH77" s="379"/>
      <c r="CI77" s="379"/>
      <c r="CJ77" s="380"/>
      <c r="CK77" s="317">
        <v>901000</v>
      </c>
      <c r="CL77" s="313"/>
      <c r="CM77" s="313"/>
      <c r="CN77" s="313"/>
      <c r="CO77" s="314"/>
      <c r="CP77" s="313">
        <f t="shared" si="40"/>
        <v>744355.42344697902</v>
      </c>
      <c r="CQ77" s="316"/>
      <c r="CR77" s="316"/>
      <c r="CS77" s="315">
        <f t="shared" si="41"/>
        <v>156644.57655302098</v>
      </c>
      <c r="CT77" s="316"/>
      <c r="CU77" s="350"/>
      <c r="CV77" s="316"/>
      <c r="CW77" s="316"/>
      <c r="CX77" s="316"/>
      <c r="CY77" s="315"/>
      <c r="CZ77" s="313"/>
      <c r="DA77" s="313"/>
      <c r="DB77" s="315"/>
      <c r="DC77" s="313"/>
      <c r="DD77" s="313"/>
      <c r="DE77" s="315"/>
      <c r="DF77" s="313"/>
      <c r="DG77" s="313"/>
      <c r="DH77" s="1090">
        <v>0.39</v>
      </c>
      <c r="DI77" s="376">
        <v>0.253</v>
      </c>
      <c r="DJ77" s="320"/>
      <c r="DK77" s="1400">
        <f>(1-DH77)*Q77/(AP_C7!K109+AP_C7!N109)</f>
        <v>0.38246727801081543</v>
      </c>
      <c r="DL77" s="1393">
        <f>DH77*Q77/(AP_C7!L109+AP_C7!O109)</f>
        <v>0.25746241058859526</v>
      </c>
    </row>
    <row r="78" spans="1:116" s="203" customFormat="1" ht="16">
      <c r="A78" s="335" t="s">
        <v>400</v>
      </c>
      <c r="B78" s="391" t="s">
        <v>437</v>
      </c>
      <c r="C78" s="176"/>
      <c r="D78" s="176"/>
      <c r="E78" s="176"/>
      <c r="F78" s="176"/>
      <c r="G78" s="176"/>
      <c r="H78" s="357"/>
      <c r="I78" s="347"/>
      <c r="J78" s="313"/>
      <c r="K78" s="313"/>
      <c r="L78" s="313"/>
      <c r="M78" s="313"/>
      <c r="N78" s="315"/>
      <c r="O78" s="313"/>
      <c r="P78" s="206"/>
      <c r="Q78" s="353">
        <f t="shared" si="11"/>
        <v>50320160</v>
      </c>
      <c r="R78" s="313"/>
      <c r="S78" s="313"/>
      <c r="T78" s="313"/>
      <c r="U78" s="313"/>
      <c r="V78" s="1092">
        <f>V77+(V$82-V$77)/5</f>
        <v>43052860</v>
      </c>
      <c r="W78" s="347"/>
      <c r="X78" s="347"/>
      <c r="Y78" s="347"/>
      <c r="Z78" s="347"/>
      <c r="AA78" s="1092">
        <f>AA77+(AA$82-AA$77)/5</f>
        <v>7267300</v>
      </c>
      <c r="AB78" s="347"/>
      <c r="AC78" s="347"/>
      <c r="AD78" s="347"/>
      <c r="AE78" s="347"/>
      <c r="AF78" s="341">
        <v>13639000</v>
      </c>
      <c r="AG78" s="430">
        <v>2793000</v>
      </c>
      <c r="AH78" s="341">
        <f t="shared" si="15"/>
        <v>13430000</v>
      </c>
      <c r="AI78" s="347"/>
      <c r="AJ78" s="347"/>
      <c r="AK78" s="347"/>
      <c r="AL78" s="347"/>
      <c r="AM78" s="315">
        <v>10324000</v>
      </c>
      <c r="AN78" s="313"/>
      <c r="AO78" s="313"/>
      <c r="AP78" s="313"/>
      <c r="AQ78" s="313"/>
      <c r="AR78" s="315">
        <v>3106000</v>
      </c>
      <c r="AS78" s="313"/>
      <c r="AT78" s="313"/>
      <c r="AU78" s="313"/>
      <c r="AV78" s="206"/>
      <c r="AW78" s="444">
        <f t="shared" si="37"/>
        <v>3741059</v>
      </c>
      <c r="AX78" s="349"/>
      <c r="AY78" s="349"/>
      <c r="AZ78" s="349"/>
      <c r="BA78" s="349"/>
      <c r="BB78" s="315"/>
      <c r="BC78" s="313"/>
      <c r="BD78" s="313"/>
      <c r="BE78" s="381">
        <f t="shared" si="38"/>
        <v>3079008.6894417331</v>
      </c>
      <c r="BF78" s="313"/>
      <c r="BG78" s="313"/>
      <c r="BH78" s="313"/>
      <c r="BI78" s="314"/>
      <c r="BJ78" s="353">
        <f t="shared" si="39"/>
        <v>662050.31055826694</v>
      </c>
      <c r="BK78" s="313"/>
      <c r="BL78" s="313"/>
      <c r="BM78" s="313"/>
      <c r="BN78" s="206"/>
      <c r="BO78" s="343">
        <f t="shared" si="42"/>
        <v>2849250.4</v>
      </c>
      <c r="BP78" s="313"/>
      <c r="BQ78" s="313"/>
      <c r="BR78" s="313"/>
      <c r="BS78" s="313"/>
      <c r="BT78" s="1235">
        <f t="shared" ref="BT78:BX82" si="55">BT77+(BT$83-BT$77)/6</f>
        <v>0.1010064676707192</v>
      </c>
      <c r="BU78" s="762">
        <f t="shared" si="53"/>
        <v>0.1010064676707192</v>
      </c>
      <c r="BV78" s="762">
        <f t="shared" si="55"/>
        <v>0</v>
      </c>
      <c r="BW78" s="762">
        <f t="shared" si="55"/>
        <v>0.19105319044813437</v>
      </c>
      <c r="BX78" s="762">
        <f t="shared" si="55"/>
        <v>0.70794034188114641</v>
      </c>
      <c r="BY78" s="1326">
        <f t="shared" si="46"/>
        <v>6.7130242800170367E-2</v>
      </c>
      <c r="BZ78" s="1485">
        <f t="shared" si="54"/>
        <v>12.775794713626768</v>
      </c>
      <c r="CA78" s="381">
        <f>CA77+(CA$82-CA$77)/5</f>
        <v>2344919</v>
      </c>
      <c r="CB78" s="313"/>
      <c r="CC78" s="313"/>
      <c r="CD78" s="313"/>
      <c r="CE78" s="313"/>
      <c r="CF78" s="381">
        <f>CF77+(CF$82-CF$77)/5</f>
        <v>504331.4</v>
      </c>
      <c r="CG78" s="313"/>
      <c r="CH78" s="313"/>
      <c r="CI78" s="313"/>
      <c r="CJ78" s="206"/>
      <c r="CK78" s="343">
        <f>CP78+CS78</f>
        <v>891808.60000000009</v>
      </c>
      <c r="CL78" s="313"/>
      <c r="CM78" s="313"/>
      <c r="CN78" s="313"/>
      <c r="CO78" s="314"/>
      <c r="CP78" s="381">
        <f>CP77+(CP$82-CP$77)/5</f>
        <v>734089.68944173306</v>
      </c>
      <c r="CQ78" s="313"/>
      <c r="CR78" s="313"/>
      <c r="CS78" s="381">
        <f>CS77+(CS$82-CS$77)/5</f>
        <v>157718.91055826697</v>
      </c>
      <c r="CT78" s="313"/>
      <c r="CU78" s="206"/>
      <c r="CV78" s="313"/>
      <c r="CW78" s="313"/>
      <c r="CX78" s="313"/>
      <c r="CY78" s="315"/>
      <c r="CZ78" s="313"/>
      <c r="DA78" s="313"/>
      <c r="DB78" s="315"/>
      <c r="DC78" s="313"/>
      <c r="DD78" s="313"/>
      <c r="DE78" s="315"/>
      <c r="DF78" s="313"/>
      <c r="DG78" s="313"/>
      <c r="DH78" s="1395">
        <f>DH77+(DH$82-DH$77)/5</f>
        <v>0.39305434615438389</v>
      </c>
      <c r="DI78" s="376"/>
      <c r="DJ78" s="320"/>
      <c r="DK78" s="1400">
        <f>(1-DH78)*Q78/(AP_C7!K110+AP_C7!N110)</f>
        <v>0.3845122755780267</v>
      </c>
      <c r="DL78" s="1393">
        <f>DH78*Q78/(AP_C7!L110+AP_C7!O110)</f>
        <v>0.2619239580360051</v>
      </c>
    </row>
    <row r="79" spans="1:116" s="203" customFormat="1" ht="16">
      <c r="A79" s="335" t="s">
        <v>401</v>
      </c>
      <c r="B79" s="391" t="s">
        <v>437</v>
      </c>
      <c r="C79" s="176"/>
      <c r="D79" s="176"/>
      <c r="E79" s="176"/>
      <c r="F79" s="176"/>
      <c r="G79" s="176"/>
      <c r="H79" s="357"/>
      <c r="I79" s="347"/>
      <c r="J79" s="313"/>
      <c r="K79" s="313"/>
      <c r="L79" s="313"/>
      <c r="M79" s="313"/>
      <c r="N79" s="315"/>
      <c r="O79" s="313"/>
      <c r="P79" s="206"/>
      <c r="Q79" s="353">
        <f t="shared" si="11"/>
        <v>52044720</v>
      </c>
      <c r="R79" s="313"/>
      <c r="S79" s="313"/>
      <c r="T79" s="313"/>
      <c r="U79" s="313"/>
      <c r="V79" s="1092">
        <f>V78+(V$82-V$77)/5</f>
        <v>44659920</v>
      </c>
      <c r="W79" s="347"/>
      <c r="X79" s="347"/>
      <c r="Y79" s="347"/>
      <c r="Z79" s="347"/>
      <c r="AA79" s="1092">
        <f>AA78+(AA$82-AA$77)/5</f>
        <v>7384800</v>
      </c>
      <c r="AB79" s="347"/>
      <c r="AC79" s="347"/>
      <c r="AD79" s="347"/>
      <c r="AE79" s="347"/>
      <c r="AF79" s="341">
        <v>13185000</v>
      </c>
      <c r="AG79" s="430">
        <v>2598000</v>
      </c>
      <c r="AH79" s="341">
        <f t="shared" si="15"/>
        <v>11954000</v>
      </c>
      <c r="AI79" s="347"/>
      <c r="AJ79" s="347"/>
      <c r="AK79" s="347"/>
      <c r="AL79" s="347"/>
      <c r="AM79" s="315">
        <v>9603000</v>
      </c>
      <c r="AN79" s="313"/>
      <c r="AO79" s="313"/>
      <c r="AP79" s="313"/>
      <c r="AQ79" s="313"/>
      <c r="AR79" s="315">
        <v>2351000</v>
      </c>
      <c r="AS79" s="313"/>
      <c r="AT79" s="313"/>
      <c r="AU79" s="313"/>
      <c r="AV79" s="206"/>
      <c r="AW79" s="444">
        <f t="shared" si="37"/>
        <v>3737161</v>
      </c>
      <c r="AX79" s="349"/>
      <c r="AY79" s="349"/>
      <c r="AZ79" s="349"/>
      <c r="BA79" s="349"/>
      <c r="BB79" s="315"/>
      <c r="BC79" s="313"/>
      <c r="BD79" s="313"/>
      <c r="BE79" s="381">
        <f t="shared" si="38"/>
        <v>3064144.9554364872</v>
      </c>
      <c r="BF79" s="313"/>
      <c r="BG79" s="313"/>
      <c r="BH79" s="313"/>
      <c r="BI79" s="314"/>
      <c r="BJ79" s="353">
        <f t="shared" si="39"/>
        <v>673016.04456351302</v>
      </c>
      <c r="BK79" s="313"/>
      <c r="BL79" s="313"/>
      <c r="BM79" s="313"/>
      <c r="BN79" s="206"/>
      <c r="BO79" s="343">
        <f t="shared" si="42"/>
        <v>2854543.8</v>
      </c>
      <c r="BP79" s="313"/>
      <c r="BQ79" s="313"/>
      <c r="BR79" s="313"/>
      <c r="BS79" s="313"/>
      <c r="BT79" s="1235">
        <f t="shared" si="55"/>
        <v>0.10454800794788686</v>
      </c>
      <c r="BU79" s="762">
        <f t="shared" si="53"/>
        <v>0.10454800794788686</v>
      </c>
      <c r="BV79" s="762">
        <f t="shared" si="55"/>
        <v>0</v>
      </c>
      <c r="BW79" s="762">
        <f t="shared" si="55"/>
        <v>0.21129663440352942</v>
      </c>
      <c r="BX79" s="762">
        <f t="shared" si="55"/>
        <v>0.68415535764858371</v>
      </c>
      <c r="BY79" s="1326">
        <f t="shared" si="46"/>
        <v>6.237984633892027E-2</v>
      </c>
      <c r="BZ79" s="1485">
        <f t="shared" si="54"/>
        <v>12.864942395985375</v>
      </c>
      <c r="CA79" s="381">
        <f>CA78+(CA$82-CA$77)/5</f>
        <v>2340321</v>
      </c>
      <c r="CB79" s="313"/>
      <c r="CC79" s="313"/>
      <c r="CD79" s="313"/>
      <c r="CE79" s="313"/>
      <c r="CF79" s="381">
        <f>CF78+(CF$82-CF$77)/5</f>
        <v>514222.80000000005</v>
      </c>
      <c r="CG79" s="313"/>
      <c r="CH79" s="313"/>
      <c r="CI79" s="313"/>
      <c r="CJ79" s="206"/>
      <c r="CK79" s="343">
        <f>CP79+CS79</f>
        <v>882617.20000000007</v>
      </c>
      <c r="CL79" s="313"/>
      <c r="CM79" s="313"/>
      <c r="CN79" s="313"/>
      <c r="CO79" s="314"/>
      <c r="CP79" s="381">
        <f>CP78+(CP$82-CP$77)/5</f>
        <v>723823.9554364871</v>
      </c>
      <c r="CQ79" s="313"/>
      <c r="CR79" s="313"/>
      <c r="CS79" s="381">
        <f>CS78+(CS$82-CS$77)/5</f>
        <v>158793.24456351297</v>
      </c>
      <c r="CT79" s="313"/>
      <c r="CU79" s="206"/>
      <c r="CV79" s="313"/>
      <c r="CW79" s="313"/>
      <c r="CX79" s="313"/>
      <c r="CY79" s="315"/>
      <c r="CZ79" s="313"/>
      <c r="DA79" s="313"/>
      <c r="DB79" s="315"/>
      <c r="DC79" s="313"/>
      <c r="DD79" s="313"/>
      <c r="DE79" s="315"/>
      <c r="DF79" s="313"/>
      <c r="DG79" s="313"/>
      <c r="DH79" s="1395">
        <f>DH78+(DH$82-DH$77)/5</f>
        <v>0.39610869230876777</v>
      </c>
      <c r="DI79" s="313"/>
      <c r="DJ79" s="320"/>
      <c r="DK79" s="1400">
        <f>(1-DH79)*Q79/(AP_C7!K111+AP_C7!N111)</f>
        <v>0.39752267566824917</v>
      </c>
      <c r="DL79" s="1393">
        <f>DH79*Q79/(AP_C7!L111+AP_C7!O111)</f>
        <v>0.27505235085299723</v>
      </c>
    </row>
    <row r="80" spans="1:116" s="203" customFormat="1" ht="16">
      <c r="A80" s="335" t="s">
        <v>402</v>
      </c>
      <c r="B80" s="391" t="s">
        <v>437</v>
      </c>
      <c r="C80" s="176"/>
      <c r="D80" s="176"/>
      <c r="E80" s="176"/>
      <c r="F80" s="176"/>
      <c r="G80" s="176"/>
      <c r="H80" s="357"/>
      <c r="I80" s="347"/>
      <c r="J80" s="313"/>
      <c r="K80" s="313"/>
      <c r="L80" s="313"/>
      <c r="M80" s="313"/>
      <c r="N80" s="315"/>
      <c r="O80" s="313"/>
      <c r="P80" s="206"/>
      <c r="Q80" s="353">
        <f t="shared" si="11"/>
        <v>53769280</v>
      </c>
      <c r="R80" s="313"/>
      <c r="S80" s="313"/>
      <c r="T80" s="313"/>
      <c r="U80" s="313"/>
      <c r="V80" s="1092">
        <f>V79+(V$82-V$77)/5</f>
        <v>46266980</v>
      </c>
      <c r="W80" s="347"/>
      <c r="X80" s="347"/>
      <c r="Y80" s="347"/>
      <c r="Z80" s="347"/>
      <c r="AA80" s="1092">
        <f>AA79+(AA$82-AA$77)/5</f>
        <v>7502300</v>
      </c>
      <c r="AB80" s="347"/>
      <c r="AC80" s="347"/>
      <c r="AD80" s="347"/>
      <c r="AE80" s="347"/>
      <c r="AF80" s="341">
        <v>13025000</v>
      </c>
      <c r="AG80" s="430">
        <v>2623000</v>
      </c>
      <c r="AH80" s="341">
        <f t="shared" si="15"/>
        <v>11402000</v>
      </c>
      <c r="AI80" s="347"/>
      <c r="AJ80" s="347"/>
      <c r="AK80" s="347"/>
      <c r="AL80" s="347"/>
      <c r="AM80" s="315">
        <v>9504000</v>
      </c>
      <c r="AN80" s="313"/>
      <c r="AO80" s="313"/>
      <c r="AP80" s="313"/>
      <c r="AQ80" s="313"/>
      <c r="AR80" s="315">
        <v>1898000</v>
      </c>
      <c r="AS80" s="313"/>
      <c r="AT80" s="313"/>
      <c r="AU80" s="313"/>
      <c r="AV80" s="206"/>
      <c r="AW80" s="444">
        <f t="shared" si="37"/>
        <v>3733263.0000000005</v>
      </c>
      <c r="AX80" s="349"/>
      <c r="AY80" s="349"/>
      <c r="AZ80" s="349"/>
      <c r="BA80" s="349"/>
      <c r="BB80" s="315"/>
      <c r="BC80" s="313"/>
      <c r="BD80" s="313"/>
      <c r="BE80" s="381">
        <f t="shared" si="38"/>
        <v>3049281.2214312414</v>
      </c>
      <c r="BF80" s="313"/>
      <c r="BG80" s="313"/>
      <c r="BH80" s="313"/>
      <c r="BI80" s="314"/>
      <c r="BJ80" s="353">
        <f t="shared" si="39"/>
        <v>683981.77856875909</v>
      </c>
      <c r="BK80" s="313"/>
      <c r="BL80" s="313"/>
      <c r="BM80" s="313"/>
      <c r="BN80" s="206"/>
      <c r="BO80" s="343">
        <f t="shared" si="42"/>
        <v>2859837.2</v>
      </c>
      <c r="BP80" s="313"/>
      <c r="BQ80" s="313"/>
      <c r="BR80" s="313"/>
      <c r="BS80" s="313"/>
      <c r="BT80" s="1235">
        <f t="shared" si="55"/>
        <v>0.10808954822505452</v>
      </c>
      <c r="BU80" s="762">
        <f t="shared" si="53"/>
        <v>0.10808954822505452</v>
      </c>
      <c r="BV80" s="762">
        <f t="shared" si="55"/>
        <v>0</v>
      </c>
      <c r="BW80" s="762">
        <f t="shared" si="55"/>
        <v>0.23154007835892446</v>
      </c>
      <c r="BX80" s="762">
        <f t="shared" si="55"/>
        <v>0.66037037341602101</v>
      </c>
      <c r="BY80" s="1326">
        <f t="shared" si="46"/>
        <v>5.7629449877670172E-2</v>
      </c>
      <c r="BZ80" s="1485">
        <f t="shared" si="54"/>
        <v>12.954090078343981</v>
      </c>
      <c r="CA80" s="381">
        <f>CA79+(CA$82-CA$77)/5</f>
        <v>2335723</v>
      </c>
      <c r="CB80" s="313"/>
      <c r="CC80" s="313"/>
      <c r="CD80" s="313"/>
      <c r="CE80" s="313"/>
      <c r="CF80" s="381">
        <f>CF79+(CF$82-CF$77)/5</f>
        <v>524114.20000000007</v>
      </c>
      <c r="CG80" s="313"/>
      <c r="CH80" s="313"/>
      <c r="CI80" s="313"/>
      <c r="CJ80" s="206"/>
      <c r="CK80" s="343">
        <f>CP80+CS80</f>
        <v>873425.8</v>
      </c>
      <c r="CL80" s="313"/>
      <c r="CM80" s="313"/>
      <c r="CN80" s="313"/>
      <c r="CO80" s="314"/>
      <c r="CP80" s="381">
        <f>CP79+(CP$82-CP$77)/5</f>
        <v>713558.22143124114</v>
      </c>
      <c r="CQ80" s="313"/>
      <c r="CR80" s="313"/>
      <c r="CS80" s="381">
        <f>CS79+(CS$82-CS$77)/5</f>
        <v>159867.57856875897</v>
      </c>
      <c r="CT80" s="313"/>
      <c r="CU80" s="206"/>
      <c r="CV80" s="313"/>
      <c r="CW80" s="313"/>
      <c r="CX80" s="313"/>
      <c r="CY80" s="315"/>
      <c r="CZ80" s="313"/>
      <c r="DA80" s="313"/>
      <c r="DB80" s="315"/>
      <c r="DC80" s="313"/>
      <c r="DD80" s="313"/>
      <c r="DE80" s="315"/>
      <c r="DF80" s="313"/>
      <c r="DG80" s="313"/>
      <c r="DH80" s="1395">
        <f>DH79+(DH$82-DH$77)/5</f>
        <v>0.39916303846315165</v>
      </c>
      <c r="DI80" s="313"/>
      <c r="DJ80" s="320"/>
      <c r="DK80" s="1400">
        <f>(1-DH80)*Q80/(AP_C7!K112+AP_C7!N112)</f>
        <v>0.41052036303115985</v>
      </c>
      <c r="DL80" s="1393">
        <f>DH80*Q80/(AP_C7!L112+AP_C7!O112)</f>
        <v>0.28852069226479438</v>
      </c>
    </row>
    <row r="81" spans="1:128" s="203" customFormat="1" ht="16">
      <c r="A81" s="335" t="s">
        <v>403</v>
      </c>
      <c r="B81" s="391" t="s">
        <v>437</v>
      </c>
      <c r="C81" s="176"/>
      <c r="D81" s="176"/>
      <c r="E81" s="176"/>
      <c r="F81" s="176"/>
      <c r="G81" s="176"/>
      <c r="H81" s="357"/>
      <c r="I81" s="347"/>
      <c r="J81" s="313"/>
      <c r="K81" s="313"/>
      <c r="L81" s="313"/>
      <c r="M81" s="313"/>
      <c r="N81" s="315"/>
      <c r="O81" s="313"/>
      <c r="P81" s="206"/>
      <c r="Q81" s="353">
        <f t="shared" si="11"/>
        <v>55493840</v>
      </c>
      <c r="R81" s="313"/>
      <c r="S81" s="313"/>
      <c r="T81" s="313"/>
      <c r="U81" s="313"/>
      <c r="V81" s="1092">
        <f>V80+(V$82-V$77)/5</f>
        <v>47874040</v>
      </c>
      <c r="W81" s="347"/>
      <c r="X81" s="347"/>
      <c r="Y81" s="347"/>
      <c r="Z81" s="347"/>
      <c r="AA81" s="1092">
        <f>AA80+(AA$82-AA$77)/5</f>
        <v>7619800</v>
      </c>
      <c r="AB81" s="347"/>
      <c r="AC81" s="347"/>
      <c r="AD81" s="347"/>
      <c r="AE81" s="347"/>
      <c r="AF81" s="341">
        <v>13670000</v>
      </c>
      <c r="AG81" s="430">
        <v>2575000</v>
      </c>
      <c r="AH81" s="341">
        <f t="shared" si="15"/>
        <v>12038000</v>
      </c>
      <c r="AI81" s="347"/>
      <c r="AJ81" s="347"/>
      <c r="AK81" s="347"/>
      <c r="AL81" s="347"/>
      <c r="AM81" s="315">
        <v>10072000</v>
      </c>
      <c r="AN81" s="313"/>
      <c r="AO81" s="313"/>
      <c r="AP81" s="313"/>
      <c r="AQ81" s="313"/>
      <c r="AR81" s="315">
        <v>1966000</v>
      </c>
      <c r="AS81" s="313"/>
      <c r="AT81" s="313"/>
      <c r="AU81" s="313"/>
      <c r="AV81" s="206"/>
      <c r="AW81" s="444">
        <f t="shared" si="37"/>
        <v>3729365</v>
      </c>
      <c r="AX81" s="349"/>
      <c r="AY81" s="349"/>
      <c r="AZ81" s="349"/>
      <c r="BA81" s="349"/>
      <c r="BB81" s="315"/>
      <c r="BC81" s="313"/>
      <c r="BD81" s="313"/>
      <c r="BE81" s="381">
        <f t="shared" si="38"/>
        <v>3034417.4874259951</v>
      </c>
      <c r="BF81" s="313"/>
      <c r="BG81" s="313"/>
      <c r="BH81" s="313"/>
      <c r="BI81" s="314"/>
      <c r="BJ81" s="353">
        <f t="shared" si="39"/>
        <v>694947.51257400506</v>
      </c>
      <c r="BK81" s="313"/>
      <c r="BL81" s="313"/>
      <c r="BM81" s="313"/>
      <c r="BN81" s="206"/>
      <c r="BO81" s="343">
        <f t="shared" si="42"/>
        <v>2865130.6</v>
      </c>
      <c r="BP81" s="313"/>
      <c r="BQ81" s="313"/>
      <c r="BR81" s="313"/>
      <c r="BS81" s="313"/>
      <c r="BT81" s="1235">
        <f t="shared" si="55"/>
        <v>0.11163108850222218</v>
      </c>
      <c r="BU81" s="762">
        <f t="shared" si="53"/>
        <v>0.11163108850222218</v>
      </c>
      <c r="BV81" s="762">
        <f t="shared" si="55"/>
        <v>0</v>
      </c>
      <c r="BW81" s="762">
        <f t="shared" si="55"/>
        <v>0.2517835223143195</v>
      </c>
      <c r="BX81" s="762">
        <f t="shared" si="55"/>
        <v>0.63658538918345831</v>
      </c>
      <c r="BY81" s="1326">
        <f t="shared" si="46"/>
        <v>5.2879053416420074E-2</v>
      </c>
      <c r="BZ81" s="1485">
        <f t="shared" si="54"/>
        <v>13.043237760702587</v>
      </c>
      <c r="CA81" s="381">
        <f>CA80+(CA$82-CA$77)/5</f>
        <v>2331125</v>
      </c>
      <c r="CB81" s="313"/>
      <c r="CC81" s="313"/>
      <c r="CD81" s="313"/>
      <c r="CE81" s="313"/>
      <c r="CF81" s="381">
        <f>CF80+(CF$82-CF$77)/5</f>
        <v>534005.60000000009</v>
      </c>
      <c r="CG81" s="313"/>
      <c r="CH81" s="313"/>
      <c r="CI81" s="313"/>
      <c r="CJ81" s="206"/>
      <c r="CK81" s="343">
        <f>CP81+CS81</f>
        <v>864234.40000000014</v>
      </c>
      <c r="CL81" s="313"/>
      <c r="CM81" s="313"/>
      <c r="CN81" s="313"/>
      <c r="CO81" s="314"/>
      <c r="CP81" s="381">
        <f>CP80+(CP$82-CP$77)/5</f>
        <v>703292.48742599518</v>
      </c>
      <c r="CQ81" s="313"/>
      <c r="CR81" s="313"/>
      <c r="CS81" s="381">
        <f>CS80+(CS$82-CS$77)/5</f>
        <v>160941.91257400496</v>
      </c>
      <c r="CT81" s="313"/>
      <c r="CU81" s="206"/>
      <c r="CV81" s="313"/>
      <c r="CW81" s="313"/>
      <c r="CX81" s="313"/>
      <c r="CY81" s="315"/>
      <c r="CZ81" s="313"/>
      <c r="DA81" s="313"/>
      <c r="DB81" s="315"/>
      <c r="DC81" s="313"/>
      <c r="DD81" s="313"/>
      <c r="DE81" s="315"/>
      <c r="DF81" s="313"/>
      <c r="DG81" s="313"/>
      <c r="DH81" s="1395">
        <f>DH80+(DH$82-DH$77)/5</f>
        <v>0.40221738461753553</v>
      </c>
      <c r="DI81" s="313"/>
      <c r="DJ81" s="320"/>
      <c r="DK81" s="1400">
        <f>(1-DH81)*Q81/(AP_C7!K113+AP_C7!N113)</f>
        <v>0.42350515926405996</v>
      </c>
      <c r="DL81" s="1393">
        <f>DH81*Q81/(AP_C7!L113+AP_C7!O113)</f>
        <v>0.30233674429888835</v>
      </c>
    </row>
    <row r="82" spans="1:128" s="203" customFormat="1" ht="16">
      <c r="A82" s="335" t="s">
        <v>404</v>
      </c>
      <c r="B82" s="391" t="s">
        <v>437</v>
      </c>
      <c r="C82" s="176"/>
      <c r="D82" s="176"/>
      <c r="E82" s="176"/>
      <c r="F82" s="176"/>
      <c r="G82" s="176"/>
      <c r="H82" s="357"/>
      <c r="I82" s="347"/>
      <c r="J82" s="313"/>
      <c r="K82" s="313"/>
      <c r="L82" s="313"/>
      <c r="M82" s="313"/>
      <c r="N82" s="315"/>
      <c r="O82" s="313"/>
      <c r="P82" s="206"/>
      <c r="Q82" s="313">
        <f t="shared" si="11"/>
        <v>57218400</v>
      </c>
      <c r="R82" s="313"/>
      <c r="S82" s="313"/>
      <c r="T82" s="313">
        <f>Y82+AD82</f>
        <v>34029400</v>
      </c>
      <c r="U82" s="313">
        <f t="shared" ref="U82:U88" si="56">Z82+AE82</f>
        <v>23189000</v>
      </c>
      <c r="V82" s="346">
        <v>49481100</v>
      </c>
      <c r="W82" s="347"/>
      <c r="X82" s="347"/>
      <c r="Y82" s="313">
        <f>V82-Z82</f>
        <v>29294900</v>
      </c>
      <c r="Z82" s="347">
        <v>20186200</v>
      </c>
      <c r="AA82" s="346">
        <v>7737300</v>
      </c>
      <c r="AB82" s="347"/>
      <c r="AC82" s="347"/>
      <c r="AD82" s="313">
        <f>AA82-AE82</f>
        <v>4734500</v>
      </c>
      <c r="AE82" s="347">
        <v>3002800</v>
      </c>
      <c r="AF82" s="441">
        <v>14109000</v>
      </c>
      <c r="AG82" s="462">
        <v>2552000</v>
      </c>
      <c r="AH82" s="341">
        <f t="shared" si="15"/>
        <v>13640500</v>
      </c>
      <c r="AI82" s="347"/>
      <c r="AJ82" s="347"/>
      <c r="AK82" s="347">
        <f>AP82+AU82</f>
        <v>8136900</v>
      </c>
      <c r="AL82" s="392">
        <f>AQ82+AV82</f>
        <v>5503600</v>
      </c>
      <c r="AM82" s="315">
        <v>11172700</v>
      </c>
      <c r="AN82" s="313"/>
      <c r="AO82" s="313"/>
      <c r="AP82" s="313">
        <f>AM82-AQ82</f>
        <v>6609200</v>
      </c>
      <c r="AQ82" s="313">
        <v>4563500</v>
      </c>
      <c r="AR82" s="315">
        <v>2467800</v>
      </c>
      <c r="AS82" s="313"/>
      <c r="AT82" s="313"/>
      <c r="AU82" s="313">
        <f>AR82-AV82</f>
        <v>1527700</v>
      </c>
      <c r="AV82" s="206">
        <v>940100</v>
      </c>
      <c r="AW82" s="349">
        <f t="shared" ref="AW82:AW112" si="57">BB82+BE82+BJ82</f>
        <v>3725467</v>
      </c>
      <c r="AX82" s="349"/>
      <c r="AY82" s="349"/>
      <c r="AZ82" s="349">
        <f t="shared" ref="AZ82:AZ112" si="58">BR82+CN82</f>
        <v>2687085</v>
      </c>
      <c r="BA82" s="349">
        <f t="shared" ref="BA82:BA112" si="59">BS82+CO82</f>
        <v>1038382</v>
      </c>
      <c r="BB82" s="315"/>
      <c r="BC82" s="313"/>
      <c r="BD82" s="313"/>
      <c r="BE82" s="315">
        <f>CA82+CP82</f>
        <v>3019553.7534207487</v>
      </c>
      <c r="BF82" s="313"/>
      <c r="BG82" s="313"/>
      <c r="BH82" s="313">
        <f>CD82+CQ82</f>
        <v>2154313.00954737</v>
      </c>
      <c r="BI82" s="314">
        <f>CE82+CR82</f>
        <v>865240.74387337896</v>
      </c>
      <c r="BJ82" s="313">
        <f>CF82+CS82</f>
        <v>705913.24657925102</v>
      </c>
      <c r="BK82" s="313"/>
      <c r="BL82" s="313"/>
      <c r="BM82" s="313">
        <f>CI82+CT82</f>
        <v>532771.99045262998</v>
      </c>
      <c r="BN82" s="206">
        <f>CJ82+CU82</f>
        <v>173141.25612662101</v>
      </c>
      <c r="BO82" s="317">
        <f>CA82+CF82</f>
        <v>2870424</v>
      </c>
      <c r="BP82" s="313">
        <f>CB82+CG82</f>
        <v>0</v>
      </c>
      <c r="BQ82" s="313">
        <f>CC82+CH82</f>
        <v>0</v>
      </c>
      <c r="BR82" s="313">
        <f>CD82+CI82</f>
        <v>2042442</v>
      </c>
      <c r="BS82" s="313">
        <f>CE82+CJ82</f>
        <v>827982</v>
      </c>
      <c r="BT82" s="1235">
        <f t="shared" si="55"/>
        <v>0.11517262877938984</v>
      </c>
      <c r="BU82" s="762">
        <f t="shared" si="53"/>
        <v>0.11517262877938984</v>
      </c>
      <c r="BV82" s="762">
        <f t="shared" si="55"/>
        <v>0</v>
      </c>
      <c r="BW82" s="762">
        <f t="shared" si="55"/>
        <v>0.27202696626971457</v>
      </c>
      <c r="BX82" s="762">
        <f t="shared" si="55"/>
        <v>0.61280040495089561</v>
      </c>
      <c r="BY82" s="1326">
        <f t="shared" si="46"/>
        <v>4.8128656955169977E-2</v>
      </c>
      <c r="BZ82" s="1485">
        <f t="shared" si="54"/>
        <v>13.132385443061194</v>
      </c>
      <c r="CA82" s="315">
        <v>2326527</v>
      </c>
      <c r="CB82" s="313"/>
      <c r="CC82" s="313"/>
      <c r="CD82" s="313">
        <f>CA82-CE82</f>
        <v>1631819</v>
      </c>
      <c r="CE82" s="314">
        <v>694708</v>
      </c>
      <c r="CF82" s="315">
        <v>543897</v>
      </c>
      <c r="CG82" s="313"/>
      <c r="CH82" s="313"/>
      <c r="CI82" s="313">
        <f>CF82-CJ82</f>
        <v>410623</v>
      </c>
      <c r="CJ82" s="206">
        <v>133274</v>
      </c>
      <c r="CK82" s="317">
        <f>520540+334503</f>
        <v>855043</v>
      </c>
      <c r="CL82" s="313"/>
      <c r="CM82" s="313"/>
      <c r="CN82" s="313">
        <f>CK82-CO82</f>
        <v>644643</v>
      </c>
      <c r="CO82" s="314">
        <f>112482+97918</f>
        <v>210400</v>
      </c>
      <c r="CP82" s="313">
        <f t="shared" ref="CP82:CP112" si="60">CK82*CA82/(CA82+CF82)</f>
        <v>693026.75342074898</v>
      </c>
      <c r="CQ82" s="313">
        <f t="shared" ref="CQ82:CQ112" si="61">CP82-CR82</f>
        <v>522494.00954737002</v>
      </c>
      <c r="CR82" s="313">
        <f t="shared" ref="CR82:CR112" si="62">CO82*CA82/(CA82+CF82)</f>
        <v>170532.74387337899</v>
      </c>
      <c r="CS82" s="315">
        <f t="shared" ref="CS82:CS112" si="63">CK82-CP82</f>
        <v>162016.24657925102</v>
      </c>
      <c r="CT82" s="313">
        <f t="shared" ref="CT82:CT112" si="64">CS82-CU82</f>
        <v>122148.99045263001</v>
      </c>
      <c r="CU82" s="206">
        <f t="shared" ref="CU82:CU112" si="65">CO82-CR82</f>
        <v>39867.25612662101</v>
      </c>
      <c r="CV82" s="313"/>
      <c r="CW82" s="313"/>
      <c r="CX82" s="313"/>
      <c r="CY82" s="315"/>
      <c r="CZ82" s="313"/>
      <c r="DA82" s="313"/>
      <c r="DB82" s="315"/>
      <c r="DC82" s="313"/>
      <c r="DD82" s="313"/>
      <c r="DE82" s="315"/>
      <c r="DF82" s="313"/>
      <c r="DG82" s="313"/>
      <c r="DH82" s="1394">
        <f t="shared" ref="DH82:DH112" si="66">U82/Q82</f>
        <v>0.40527173077191952</v>
      </c>
      <c r="DI82" s="313"/>
      <c r="DJ82" s="320"/>
      <c r="DK82" s="1400">
        <f>(1-DH82)*Q82/(AP_C7!K114+AP_C7!N114)</f>
        <v>0.43647688261043488</v>
      </c>
      <c r="DL82" s="1393">
        <f>DH82*Q82/(AP_C7!L114+AP_C7!O114)</f>
        <v>0.31650850710168316</v>
      </c>
    </row>
    <row r="83" spans="1:128" s="203" customFormat="1" ht="16">
      <c r="A83" s="335" t="s">
        <v>405</v>
      </c>
      <c r="B83" s="391" t="s">
        <v>437</v>
      </c>
      <c r="C83" s="176"/>
      <c r="D83" s="176"/>
      <c r="E83" s="176"/>
      <c r="F83" s="176"/>
      <c r="G83" s="176"/>
      <c r="H83" s="357"/>
      <c r="I83" s="347"/>
      <c r="J83" s="313"/>
      <c r="K83" s="313"/>
      <c r="L83" s="313"/>
      <c r="M83" s="313"/>
      <c r="N83" s="315"/>
      <c r="O83" s="313"/>
      <c r="P83" s="206"/>
      <c r="Q83" s="313">
        <f t="shared" si="11"/>
        <v>47615217</v>
      </c>
      <c r="R83" s="313"/>
      <c r="S83" s="313"/>
      <c r="T83" s="313">
        <f t="shared" ref="T83:T88" si="67">Y83+AD83</f>
        <v>28104417</v>
      </c>
      <c r="U83" s="313">
        <f t="shared" si="56"/>
        <v>19510800</v>
      </c>
      <c r="V83" s="346">
        <v>40155430</v>
      </c>
      <c r="W83" s="347"/>
      <c r="X83" s="347"/>
      <c r="Y83" s="313">
        <f t="shared" ref="Y83:Y112" si="68">V83-Z83</f>
        <v>23495977</v>
      </c>
      <c r="Z83" s="347">
        <v>16659453</v>
      </c>
      <c r="AA83" s="377">
        <v>7459787</v>
      </c>
      <c r="AB83" s="349"/>
      <c r="AC83" s="349"/>
      <c r="AD83" s="313">
        <f t="shared" ref="AD83:AD112" si="69">AA83-AE83</f>
        <v>4608440</v>
      </c>
      <c r="AE83" s="349">
        <v>2851347</v>
      </c>
      <c r="AF83" s="341">
        <v>13590000</v>
      </c>
      <c r="AG83" s="430">
        <v>2516000</v>
      </c>
      <c r="AH83" s="341">
        <f t="shared" ref="AH83:AH116" si="70">AM83+AR83</f>
        <v>14077905</v>
      </c>
      <c r="AI83" s="347"/>
      <c r="AJ83" s="347"/>
      <c r="AK83" s="347">
        <f t="shared" ref="AK83:AK112" si="71">AP83+AU83</f>
        <v>8304911</v>
      </c>
      <c r="AL83" s="392">
        <f t="shared" ref="AL83:AL112" si="72">AQ83+AV83</f>
        <v>5772994</v>
      </c>
      <c r="AM83" s="315">
        <v>11572264</v>
      </c>
      <c r="AN83" s="313"/>
      <c r="AO83" s="313"/>
      <c r="AP83" s="313">
        <f t="shared" ref="AP83:AP112" si="73">AM83-AQ83</f>
        <v>6784279</v>
      </c>
      <c r="AQ83" s="313">
        <v>4787985</v>
      </c>
      <c r="AR83" s="315">
        <v>2505641</v>
      </c>
      <c r="AS83" s="313"/>
      <c r="AT83" s="313"/>
      <c r="AU83" s="313">
        <f t="shared" ref="AU83:AU112" si="74">AR83-AV83</f>
        <v>1520632</v>
      </c>
      <c r="AV83" s="206">
        <v>985009</v>
      </c>
      <c r="AW83" s="349">
        <f t="shared" si="57"/>
        <v>3808519</v>
      </c>
      <c r="AX83" s="349"/>
      <c r="AY83" s="349"/>
      <c r="AZ83" s="349">
        <f t="shared" si="58"/>
        <v>2722992</v>
      </c>
      <c r="BA83" s="349">
        <f t="shared" si="59"/>
        <v>1085527</v>
      </c>
      <c r="BB83" s="315"/>
      <c r="BC83" s="313"/>
      <c r="BD83" s="313"/>
      <c r="BE83" s="315">
        <f t="shared" ref="BE83:BE112" si="75">CA83+CP83</f>
        <v>3092249.769742013</v>
      </c>
      <c r="BF83" s="313"/>
      <c r="BG83" s="313"/>
      <c r="BH83" s="313">
        <f t="shared" ref="BH83:BH112" si="76">CD83+CQ83</f>
        <v>2186266.0443152394</v>
      </c>
      <c r="BI83" s="314">
        <f t="shared" ref="BI83:BI112" si="77">CE83+CR83</f>
        <v>905983.72542677354</v>
      </c>
      <c r="BJ83" s="313">
        <f t="shared" ref="BJ83:BJ112" si="78">CF83+CS83</f>
        <v>716269.23025798681</v>
      </c>
      <c r="BK83" s="313"/>
      <c r="BL83" s="313"/>
      <c r="BM83" s="313">
        <f t="shared" ref="BM83:BM112" si="79">CI83+CT83</f>
        <v>536725.95568476035</v>
      </c>
      <c r="BN83" s="206">
        <f t="shared" ref="BN83:BN112" si="80">CJ83+CU83</f>
        <v>179543.27457322649</v>
      </c>
      <c r="BO83" s="317">
        <f t="shared" ref="BO83:BO116" si="81">CA83+CF83</f>
        <v>2959298</v>
      </c>
      <c r="BP83" s="313">
        <f t="shared" ref="BP83:BP112" si="82">CB83+CG83</f>
        <v>0</v>
      </c>
      <c r="BQ83" s="313">
        <f t="shared" ref="BQ83:BQ112" si="83">CC83+CH83</f>
        <v>0</v>
      </c>
      <c r="BR83" s="313">
        <f t="shared" ref="BR83:BR112" si="84">CD83+CI83</f>
        <v>2085991</v>
      </c>
      <c r="BS83" s="313">
        <f t="shared" ref="BS83:BS112" si="85">CE83+CJ83</f>
        <v>873307</v>
      </c>
      <c r="BT83" s="393">
        <v>0.1187141690565575</v>
      </c>
      <c r="BU83" s="394">
        <f t="shared" si="53"/>
        <v>0.1187141690565575</v>
      </c>
      <c r="BV83" s="376">
        <v>0</v>
      </c>
      <c r="BW83" s="394">
        <v>0.29227041022510958</v>
      </c>
      <c r="BX83" s="394">
        <v>0.5890154207183329</v>
      </c>
      <c r="BY83" s="1373">
        <v>4.3378260493920059E-2</v>
      </c>
      <c r="BZ83" s="1366">
        <f t="shared" si="54"/>
        <v>13.2215331254198</v>
      </c>
      <c r="CA83" s="315">
        <v>2402742</v>
      </c>
      <c r="CB83" s="313"/>
      <c r="CC83" s="313"/>
      <c r="CD83" s="313">
        <f t="shared" ref="CD83:CD112" si="86">CA83-CE83</f>
        <v>1669066</v>
      </c>
      <c r="CE83" s="314">
        <v>733676</v>
      </c>
      <c r="CF83" s="378">
        <v>556556</v>
      </c>
      <c r="CG83" s="379"/>
      <c r="CH83" s="379"/>
      <c r="CI83" s="313">
        <f t="shared" ref="CI83:CI112" si="87">CF83-CJ83</f>
        <v>416925</v>
      </c>
      <c r="CJ83" s="380">
        <v>139631</v>
      </c>
      <c r="CK83" s="317">
        <f>507480+341741</f>
        <v>849221</v>
      </c>
      <c r="CL83" s="313"/>
      <c r="CM83" s="313"/>
      <c r="CN83" s="313">
        <f t="shared" ref="CN83:CN112" si="88">CK83-CO83</f>
        <v>637001</v>
      </c>
      <c r="CO83" s="314">
        <f>109639+102581</f>
        <v>212220</v>
      </c>
      <c r="CP83" s="313">
        <f t="shared" si="60"/>
        <v>689507.76974201319</v>
      </c>
      <c r="CQ83" s="313">
        <f t="shared" si="61"/>
        <v>517200.04431523965</v>
      </c>
      <c r="CR83" s="313">
        <f t="shared" si="62"/>
        <v>172307.72542677351</v>
      </c>
      <c r="CS83" s="315">
        <f t="shared" si="63"/>
        <v>159713.23025798681</v>
      </c>
      <c r="CT83" s="313">
        <f t="shared" si="64"/>
        <v>119800.95568476032</v>
      </c>
      <c r="CU83" s="206">
        <f t="shared" si="65"/>
        <v>39912.274573226488</v>
      </c>
      <c r="CV83" s="313"/>
      <c r="CW83" s="313"/>
      <c r="CX83" s="313"/>
      <c r="CY83" s="315"/>
      <c r="CZ83" s="313"/>
      <c r="DA83" s="313"/>
      <c r="DB83" s="315"/>
      <c r="DC83" s="313"/>
      <c r="DD83" s="313"/>
      <c r="DE83" s="315"/>
      <c r="DF83" s="313"/>
      <c r="DG83" s="313"/>
      <c r="DH83" s="1394">
        <f t="shared" si="66"/>
        <v>0.40975976230455907</v>
      </c>
      <c r="DI83" s="313"/>
      <c r="DJ83" s="320"/>
      <c r="DK83" s="1400">
        <f>(1-DH83)*Q83/(AP_C7!K115+AP_C7!N115)</f>
        <v>0.36218247877508664</v>
      </c>
      <c r="DL83" s="1393">
        <f>DH83*Q83/(AP_C7!L115+AP_C7!O115)</f>
        <v>0.26836263019111511</v>
      </c>
    </row>
    <row r="84" spans="1:128" s="203" customFormat="1" ht="16">
      <c r="A84" s="335" t="s">
        <v>406</v>
      </c>
      <c r="B84" s="391" t="s">
        <v>437</v>
      </c>
      <c r="C84" s="176"/>
      <c r="D84" s="176"/>
      <c r="E84" s="176"/>
      <c r="F84" s="176"/>
      <c r="G84" s="176"/>
      <c r="H84" s="357"/>
      <c r="I84" s="347"/>
      <c r="J84" s="313"/>
      <c r="K84" s="313"/>
      <c r="L84" s="313"/>
      <c r="M84" s="313"/>
      <c r="N84" s="315"/>
      <c r="O84" s="313"/>
      <c r="P84" s="206"/>
      <c r="Q84" s="313">
        <f t="shared" si="11"/>
        <v>45540161</v>
      </c>
      <c r="R84" s="313"/>
      <c r="S84" s="313"/>
      <c r="T84" s="313">
        <f t="shared" si="67"/>
        <v>26666943</v>
      </c>
      <c r="U84" s="313">
        <f t="shared" si="56"/>
        <v>18873218</v>
      </c>
      <c r="V84" s="346">
        <v>38378932</v>
      </c>
      <c r="W84" s="347"/>
      <c r="X84" s="347"/>
      <c r="Y84" s="313">
        <f t="shared" si="68"/>
        <v>22234160</v>
      </c>
      <c r="Z84" s="347">
        <v>16144772</v>
      </c>
      <c r="AA84" s="346">
        <v>7161229</v>
      </c>
      <c r="AB84" s="347"/>
      <c r="AC84" s="347"/>
      <c r="AD84" s="313">
        <f t="shared" si="69"/>
        <v>4432783</v>
      </c>
      <c r="AE84" s="347">
        <v>2728446</v>
      </c>
      <c r="AF84" s="341">
        <v>13285000</v>
      </c>
      <c r="AG84" s="430">
        <v>2421000</v>
      </c>
      <c r="AH84" s="341">
        <f t="shared" si="70"/>
        <v>13774471</v>
      </c>
      <c r="AI84" s="347"/>
      <c r="AJ84" s="347"/>
      <c r="AK84" s="347">
        <f t="shared" si="71"/>
        <v>8111059</v>
      </c>
      <c r="AL84" s="392">
        <f t="shared" si="72"/>
        <v>5663412</v>
      </c>
      <c r="AM84" s="315">
        <v>11342787</v>
      </c>
      <c r="AN84" s="313"/>
      <c r="AO84" s="313"/>
      <c r="AP84" s="313">
        <f t="shared" si="73"/>
        <v>6615382</v>
      </c>
      <c r="AQ84" s="313">
        <v>4727405</v>
      </c>
      <c r="AR84" s="315">
        <v>2431684</v>
      </c>
      <c r="AS84" s="313"/>
      <c r="AT84" s="313"/>
      <c r="AU84" s="313">
        <f t="shared" si="74"/>
        <v>1495677</v>
      </c>
      <c r="AV84" s="206">
        <v>936007</v>
      </c>
      <c r="AW84" s="349">
        <f t="shared" si="57"/>
        <v>3843611</v>
      </c>
      <c r="AX84" s="349"/>
      <c r="AY84" s="349"/>
      <c r="AZ84" s="349">
        <f t="shared" si="58"/>
        <v>2706060</v>
      </c>
      <c r="BA84" s="349">
        <f t="shared" si="59"/>
        <v>1137551</v>
      </c>
      <c r="BB84" s="315"/>
      <c r="BC84" s="313"/>
      <c r="BD84" s="313"/>
      <c r="BE84" s="315">
        <f t="shared" si="75"/>
        <v>3129348.6327781351</v>
      </c>
      <c r="BF84" s="313"/>
      <c r="BG84" s="313"/>
      <c r="BH84" s="313">
        <f t="shared" si="76"/>
        <v>2175923.2438909984</v>
      </c>
      <c r="BI84" s="314">
        <f t="shared" si="77"/>
        <v>953425.38888713671</v>
      </c>
      <c r="BJ84" s="313">
        <f t="shared" si="78"/>
        <v>714262.36722186476</v>
      </c>
      <c r="BK84" s="313"/>
      <c r="BL84" s="313"/>
      <c r="BM84" s="313">
        <f t="shared" si="79"/>
        <v>530136.75610900146</v>
      </c>
      <c r="BN84" s="206">
        <f t="shared" si="80"/>
        <v>184125.61111286329</v>
      </c>
      <c r="BO84" s="317">
        <f t="shared" si="81"/>
        <v>2980438</v>
      </c>
      <c r="BP84" s="313">
        <f t="shared" si="82"/>
        <v>0</v>
      </c>
      <c r="BQ84" s="313">
        <f t="shared" si="83"/>
        <v>0</v>
      </c>
      <c r="BR84" s="313">
        <f t="shared" si="84"/>
        <v>2066093</v>
      </c>
      <c r="BS84" s="313">
        <f t="shared" si="85"/>
        <v>914345</v>
      </c>
      <c r="BT84" s="1235">
        <f t="shared" ref="BT84:BX85" si="89">BT83+(BT$86-BT$83)/3</f>
        <v>0.12588348364390228</v>
      </c>
      <c r="BU84" s="762">
        <f t="shared" si="53"/>
        <v>0.12588348364390228</v>
      </c>
      <c r="BV84" s="762">
        <f t="shared" si="89"/>
        <v>0</v>
      </c>
      <c r="BW84" s="762">
        <f t="shared" si="89"/>
        <v>0.33071635662166526</v>
      </c>
      <c r="BX84" s="762">
        <f t="shared" si="89"/>
        <v>0.54340015973443245</v>
      </c>
      <c r="BY84" s="1326">
        <f>BY83+(BY$86-BY$83)/3</f>
        <v>3.7649184085672374E-2</v>
      </c>
      <c r="BZ84" s="1485">
        <f t="shared" si="54"/>
        <v>13.382735452183587</v>
      </c>
      <c r="CA84" s="315">
        <v>2426580</v>
      </c>
      <c r="CB84" s="313"/>
      <c r="CC84" s="313"/>
      <c r="CD84" s="313">
        <f t="shared" si="86"/>
        <v>1654882</v>
      </c>
      <c r="CE84" s="314">
        <v>771698</v>
      </c>
      <c r="CF84" s="315">
        <v>553858</v>
      </c>
      <c r="CG84" s="313"/>
      <c r="CH84" s="313"/>
      <c r="CI84" s="313">
        <f t="shared" si="87"/>
        <v>411211</v>
      </c>
      <c r="CJ84" s="206">
        <v>142647</v>
      </c>
      <c r="CK84" s="317">
        <f>514995+348178</f>
        <v>863173</v>
      </c>
      <c r="CL84" s="313"/>
      <c r="CM84" s="313"/>
      <c r="CN84" s="313">
        <f t="shared" si="88"/>
        <v>639967</v>
      </c>
      <c r="CO84" s="314">
        <f>113850+109356</f>
        <v>223206</v>
      </c>
      <c r="CP84" s="313">
        <f t="shared" si="60"/>
        <v>702768.63277813524</v>
      </c>
      <c r="CQ84" s="313">
        <f t="shared" si="61"/>
        <v>521041.24389099854</v>
      </c>
      <c r="CR84" s="313">
        <f t="shared" si="62"/>
        <v>181727.38888713671</v>
      </c>
      <c r="CS84" s="315">
        <f t="shared" si="63"/>
        <v>160404.36722186476</v>
      </c>
      <c r="CT84" s="313">
        <f t="shared" si="64"/>
        <v>118925.75610900146</v>
      </c>
      <c r="CU84" s="206">
        <f t="shared" si="65"/>
        <v>41478.611112863291</v>
      </c>
      <c r="CV84" s="313"/>
      <c r="CW84" s="313"/>
      <c r="CX84" s="313"/>
      <c r="CY84" s="315"/>
      <c r="CZ84" s="313"/>
      <c r="DA84" s="313"/>
      <c r="DB84" s="315"/>
      <c r="DC84" s="313"/>
      <c r="DD84" s="313"/>
      <c r="DE84" s="315"/>
      <c r="DF84" s="313"/>
      <c r="DG84" s="313"/>
      <c r="DH84" s="1394">
        <f t="shared" si="66"/>
        <v>0.41443019931352459</v>
      </c>
      <c r="DI84" s="313"/>
      <c r="DJ84" s="320"/>
      <c r="DK84" s="1400">
        <f>(1-DH84)*Q84/(AP_C7!K116+AP_C7!N116)</f>
        <v>0.35621039397566445</v>
      </c>
      <c r="DL84" s="1393">
        <f>DH84*Q84/(AP_C7!L116+AP_C7!O116)</f>
        <v>0.26830177404000821</v>
      </c>
    </row>
    <row r="85" spans="1:128" s="203" customFormat="1" ht="16">
      <c r="A85" s="335" t="s">
        <v>407</v>
      </c>
      <c r="B85" s="391" t="s">
        <v>437</v>
      </c>
      <c r="C85" s="176"/>
      <c r="D85" s="176"/>
      <c r="E85" s="176"/>
      <c r="F85" s="176"/>
      <c r="G85" s="176"/>
      <c r="H85" s="357"/>
      <c r="I85" s="347"/>
      <c r="J85" s="313"/>
      <c r="K85" s="313"/>
      <c r="L85" s="313"/>
      <c r="M85" s="313"/>
      <c r="N85" s="315"/>
      <c r="O85" s="313"/>
      <c r="P85" s="206"/>
      <c r="Q85" s="313">
        <f t="shared" si="11"/>
        <v>45859615</v>
      </c>
      <c r="R85" s="313"/>
      <c r="S85" s="313"/>
      <c r="T85" s="313">
        <f t="shared" si="67"/>
        <v>26658578</v>
      </c>
      <c r="U85" s="313">
        <f t="shared" si="56"/>
        <v>19201037</v>
      </c>
      <c r="V85" s="346">
        <v>38686508</v>
      </c>
      <c r="W85" s="347"/>
      <c r="X85" s="347"/>
      <c r="Y85" s="313">
        <f t="shared" si="68"/>
        <v>22242272</v>
      </c>
      <c r="Z85" s="347">
        <v>16444236</v>
      </c>
      <c r="AA85" s="346">
        <v>7173107</v>
      </c>
      <c r="AB85" s="347"/>
      <c r="AC85" s="347"/>
      <c r="AD85" s="313">
        <f t="shared" si="69"/>
        <v>4416306</v>
      </c>
      <c r="AE85" s="347">
        <v>2756801</v>
      </c>
      <c r="AF85" s="441">
        <v>13893000</v>
      </c>
      <c r="AG85" s="462">
        <v>2498000</v>
      </c>
      <c r="AH85" s="341">
        <f t="shared" si="70"/>
        <v>13420634</v>
      </c>
      <c r="AI85" s="347"/>
      <c r="AJ85" s="347"/>
      <c r="AK85" s="347">
        <f t="shared" si="71"/>
        <v>7825312</v>
      </c>
      <c r="AL85" s="392">
        <f t="shared" si="72"/>
        <v>5595322</v>
      </c>
      <c r="AM85" s="315">
        <v>11091026</v>
      </c>
      <c r="AN85" s="313"/>
      <c r="AO85" s="313"/>
      <c r="AP85" s="313">
        <f t="shared" si="73"/>
        <v>6388659</v>
      </c>
      <c r="AQ85" s="313">
        <v>4702367</v>
      </c>
      <c r="AR85" s="315">
        <v>2329608</v>
      </c>
      <c r="AS85" s="313"/>
      <c r="AT85" s="313"/>
      <c r="AU85" s="313">
        <f t="shared" si="74"/>
        <v>1436653</v>
      </c>
      <c r="AV85" s="206">
        <v>892955</v>
      </c>
      <c r="AW85" s="349">
        <f t="shared" si="57"/>
        <v>3904900</v>
      </c>
      <c r="AX85" s="349"/>
      <c r="AY85" s="349"/>
      <c r="AZ85" s="349">
        <f t="shared" si="58"/>
        <v>2719287</v>
      </c>
      <c r="BA85" s="349">
        <f t="shared" si="59"/>
        <v>1185613</v>
      </c>
      <c r="BB85" s="315"/>
      <c r="BC85" s="313"/>
      <c r="BD85" s="313"/>
      <c r="BE85" s="315">
        <f t="shared" si="75"/>
        <v>3180908.2768667764</v>
      </c>
      <c r="BF85" s="313"/>
      <c r="BG85" s="313"/>
      <c r="BH85" s="313">
        <f t="shared" si="76"/>
        <v>2186434.3588931817</v>
      </c>
      <c r="BI85" s="314">
        <f t="shared" si="77"/>
        <v>994473.91797359451</v>
      </c>
      <c r="BJ85" s="313">
        <f t="shared" si="78"/>
        <v>723991.72313322371</v>
      </c>
      <c r="BK85" s="313"/>
      <c r="BL85" s="313"/>
      <c r="BM85" s="313">
        <f t="shared" si="79"/>
        <v>532852.6411068181</v>
      </c>
      <c r="BN85" s="206">
        <f t="shared" si="80"/>
        <v>191139.08202640555</v>
      </c>
      <c r="BO85" s="317">
        <f t="shared" si="81"/>
        <v>3032621</v>
      </c>
      <c r="BP85" s="313">
        <f t="shared" si="82"/>
        <v>0</v>
      </c>
      <c r="BQ85" s="313">
        <f t="shared" si="83"/>
        <v>0</v>
      </c>
      <c r="BR85" s="313">
        <f t="shared" si="84"/>
        <v>2076877</v>
      </c>
      <c r="BS85" s="313">
        <f t="shared" si="85"/>
        <v>955744</v>
      </c>
      <c r="BT85" s="1235">
        <f t="shared" si="89"/>
        <v>0.13305279823124705</v>
      </c>
      <c r="BU85" s="762">
        <f t="shared" si="53"/>
        <v>0.13305279823124705</v>
      </c>
      <c r="BV85" s="762">
        <f t="shared" si="89"/>
        <v>0</v>
      </c>
      <c r="BW85" s="762">
        <f t="shared" si="89"/>
        <v>0.36916230301822095</v>
      </c>
      <c r="BX85" s="762">
        <f t="shared" si="89"/>
        <v>0.497784898750532</v>
      </c>
      <c r="BY85" s="1326">
        <f>BY84+(BY$86-BY$83)/3</f>
        <v>3.1920107677424689E-2</v>
      </c>
      <c r="BZ85" s="1485">
        <f t="shared" si="54"/>
        <v>13.543937778947376</v>
      </c>
      <c r="CA85" s="315">
        <v>2470355</v>
      </c>
      <c r="CB85" s="313"/>
      <c r="CC85" s="313"/>
      <c r="CD85" s="313">
        <f t="shared" si="86"/>
        <v>1663131</v>
      </c>
      <c r="CE85" s="314">
        <v>807224</v>
      </c>
      <c r="CF85" s="315">
        <v>562266</v>
      </c>
      <c r="CG85" s="313"/>
      <c r="CH85" s="313"/>
      <c r="CI85" s="313">
        <f t="shared" si="87"/>
        <v>413746</v>
      </c>
      <c r="CJ85" s="206">
        <v>148520</v>
      </c>
      <c r="CK85" s="317">
        <f>517999+354280</f>
        <v>872279</v>
      </c>
      <c r="CL85" s="313"/>
      <c r="CM85" s="313"/>
      <c r="CN85" s="313">
        <f t="shared" si="88"/>
        <v>642410</v>
      </c>
      <c r="CO85" s="314">
        <f>117120+112749</f>
        <v>229869</v>
      </c>
      <c r="CP85" s="313">
        <f t="shared" si="60"/>
        <v>710553.27686677629</v>
      </c>
      <c r="CQ85" s="313">
        <f t="shared" si="61"/>
        <v>523303.35889318184</v>
      </c>
      <c r="CR85" s="313">
        <f t="shared" si="62"/>
        <v>187249.91797359445</v>
      </c>
      <c r="CS85" s="315">
        <f t="shared" si="63"/>
        <v>161725.72313322371</v>
      </c>
      <c r="CT85" s="313">
        <f t="shared" si="64"/>
        <v>119106.64110681816</v>
      </c>
      <c r="CU85" s="206">
        <f t="shared" si="65"/>
        <v>42619.082026405551</v>
      </c>
      <c r="CV85" s="313"/>
      <c r="CW85" s="313"/>
      <c r="CX85" s="313"/>
      <c r="CY85" s="315"/>
      <c r="CZ85" s="313"/>
      <c r="DA85" s="313"/>
      <c r="DB85" s="315"/>
      <c r="DC85" s="313"/>
      <c r="DD85" s="313"/>
      <c r="DE85" s="315"/>
      <c r="DF85" s="313"/>
      <c r="DG85" s="313"/>
      <c r="DH85" s="1394">
        <f t="shared" si="66"/>
        <v>0.41869163096986312</v>
      </c>
      <c r="DI85" s="313"/>
      <c r="DJ85" s="320"/>
      <c r="DK85" s="1400">
        <f>(1-DH85)*Q85/(AP_C7!K117+AP_C7!N117)</f>
        <v>0.369598888942549</v>
      </c>
      <c r="DL85" s="1393">
        <f>DH85*Q85/(AP_C7!L117+AP_C7!O117)</f>
        <v>0.28243723806343696</v>
      </c>
    </row>
    <row r="86" spans="1:128" s="203" customFormat="1" ht="16">
      <c r="A86" s="335" t="s">
        <v>408</v>
      </c>
      <c r="B86" s="391" t="s">
        <v>437</v>
      </c>
      <c r="C86" s="176"/>
      <c r="D86" s="176"/>
      <c r="E86" s="176"/>
      <c r="F86" s="176"/>
      <c r="G86" s="176"/>
      <c r="H86" s="357"/>
      <c r="I86" s="347"/>
      <c r="J86" s="313"/>
      <c r="K86" s="313"/>
      <c r="L86" s="313"/>
      <c r="M86" s="313"/>
      <c r="N86" s="315"/>
      <c r="O86" s="313"/>
      <c r="P86" s="206"/>
      <c r="Q86" s="313">
        <f t="shared" si="11"/>
        <v>46835018</v>
      </c>
      <c r="R86" s="313"/>
      <c r="S86" s="313"/>
      <c r="T86" s="313">
        <f t="shared" si="67"/>
        <v>26858585</v>
      </c>
      <c r="U86" s="313">
        <f t="shared" si="56"/>
        <v>19976433</v>
      </c>
      <c r="V86" s="346">
        <v>39606496</v>
      </c>
      <c r="W86" s="347"/>
      <c r="X86" s="347"/>
      <c r="Y86" s="313">
        <f t="shared" si="68"/>
        <v>22445664</v>
      </c>
      <c r="Z86" s="347">
        <v>17160832</v>
      </c>
      <c r="AA86" s="377">
        <v>7228522</v>
      </c>
      <c r="AB86" s="349"/>
      <c r="AC86" s="349"/>
      <c r="AD86" s="313">
        <f t="shared" si="69"/>
        <v>4412921</v>
      </c>
      <c r="AE86" s="349">
        <v>2815601</v>
      </c>
      <c r="AF86" s="341">
        <v>14351000</v>
      </c>
      <c r="AG86" s="430">
        <v>2438000</v>
      </c>
      <c r="AH86" s="341">
        <f t="shared" si="70"/>
        <v>13084546</v>
      </c>
      <c r="AI86" s="347"/>
      <c r="AJ86" s="347"/>
      <c r="AK86" s="347">
        <f t="shared" si="71"/>
        <v>7640515</v>
      </c>
      <c r="AL86" s="392">
        <f t="shared" si="72"/>
        <v>5444031</v>
      </c>
      <c r="AM86" s="315">
        <v>10855053</v>
      </c>
      <c r="AN86" s="313"/>
      <c r="AO86" s="313"/>
      <c r="AP86" s="313">
        <f t="shared" si="73"/>
        <v>6259768</v>
      </c>
      <c r="AQ86" s="313">
        <v>4595285</v>
      </c>
      <c r="AR86" s="315">
        <v>2229493</v>
      </c>
      <c r="AS86" s="313"/>
      <c r="AT86" s="313"/>
      <c r="AU86" s="313">
        <f t="shared" si="74"/>
        <v>1380747</v>
      </c>
      <c r="AV86" s="206">
        <v>848746</v>
      </c>
      <c r="AW86" s="349">
        <f t="shared" si="57"/>
        <v>3968095</v>
      </c>
      <c r="AX86" s="349"/>
      <c r="AY86" s="349"/>
      <c r="AZ86" s="349">
        <f t="shared" si="58"/>
        <v>2734015</v>
      </c>
      <c r="BA86" s="349">
        <f t="shared" si="59"/>
        <v>1234080</v>
      </c>
      <c r="BB86" s="315"/>
      <c r="BC86" s="313"/>
      <c r="BD86" s="313"/>
      <c r="BE86" s="315">
        <f t="shared" si="75"/>
        <v>3231908.5163034913</v>
      </c>
      <c r="BF86" s="313"/>
      <c r="BG86" s="313"/>
      <c r="BH86" s="313">
        <f t="shared" si="76"/>
        <v>2194272.931600193</v>
      </c>
      <c r="BI86" s="314">
        <f t="shared" si="77"/>
        <v>1037635.5847032983</v>
      </c>
      <c r="BJ86" s="313">
        <f t="shared" si="78"/>
        <v>736186.4836965088</v>
      </c>
      <c r="BK86" s="313"/>
      <c r="BL86" s="313"/>
      <c r="BM86" s="313">
        <f t="shared" si="79"/>
        <v>539742.06839980697</v>
      </c>
      <c r="BN86" s="206">
        <f t="shared" si="80"/>
        <v>196444.41529670177</v>
      </c>
      <c r="BO86" s="317">
        <f t="shared" si="81"/>
        <v>3089921</v>
      </c>
      <c r="BP86" s="313">
        <f t="shared" si="82"/>
        <v>0</v>
      </c>
      <c r="BQ86" s="313">
        <f t="shared" si="83"/>
        <v>0</v>
      </c>
      <c r="BR86" s="313">
        <f t="shared" si="84"/>
        <v>2089977</v>
      </c>
      <c r="BS86" s="313">
        <f t="shared" si="85"/>
        <v>999944</v>
      </c>
      <c r="BT86" s="393">
        <v>0.14022211281859182</v>
      </c>
      <c r="BU86" s="394">
        <f t="shared" si="53"/>
        <v>0.14022211281859182</v>
      </c>
      <c r="BV86" s="376">
        <v>0</v>
      </c>
      <c r="BW86" s="394">
        <v>0.40760824941477669</v>
      </c>
      <c r="BX86" s="394">
        <v>0.45216963776663149</v>
      </c>
      <c r="BY86" s="1373">
        <v>2.6191031269177007E-2</v>
      </c>
      <c r="BZ86" s="1366">
        <f t="shared" si="54"/>
        <v>13.705140105711168</v>
      </c>
      <c r="CA86" s="315">
        <v>2516659</v>
      </c>
      <c r="CB86" s="313"/>
      <c r="CC86" s="313"/>
      <c r="CD86" s="313">
        <f t="shared" si="86"/>
        <v>1669721</v>
      </c>
      <c r="CE86" s="314">
        <v>846938</v>
      </c>
      <c r="CF86" s="378">
        <v>573262</v>
      </c>
      <c r="CG86" s="379"/>
      <c r="CH86" s="379"/>
      <c r="CI86" s="313">
        <f t="shared" si="87"/>
        <v>420256</v>
      </c>
      <c r="CJ86" s="380">
        <v>153006</v>
      </c>
      <c r="CK86" s="317">
        <f>516994+361180</f>
        <v>878174</v>
      </c>
      <c r="CL86" s="313"/>
      <c r="CM86" s="313"/>
      <c r="CN86" s="313">
        <f t="shared" si="88"/>
        <v>644038</v>
      </c>
      <c r="CO86" s="314">
        <f>117071+117065</f>
        <v>234136</v>
      </c>
      <c r="CP86" s="313">
        <f t="shared" si="60"/>
        <v>715249.5163034912</v>
      </c>
      <c r="CQ86" s="313">
        <f t="shared" si="61"/>
        <v>524551.93160019303</v>
      </c>
      <c r="CR86" s="313">
        <f t="shared" si="62"/>
        <v>190697.58470329823</v>
      </c>
      <c r="CS86" s="315">
        <f t="shared" si="63"/>
        <v>162924.4836965088</v>
      </c>
      <c r="CT86" s="313">
        <f t="shared" si="64"/>
        <v>119486.06839980703</v>
      </c>
      <c r="CU86" s="206">
        <f t="shared" si="65"/>
        <v>43438.415296701773</v>
      </c>
      <c r="CV86" s="313"/>
      <c r="CW86" s="313"/>
      <c r="CX86" s="313"/>
      <c r="CY86" s="315"/>
      <c r="CZ86" s="313"/>
      <c r="DA86" s="313"/>
      <c r="DB86" s="315"/>
      <c r="DC86" s="313"/>
      <c r="DD86" s="313"/>
      <c r="DE86" s="315"/>
      <c r="DF86" s="313"/>
      <c r="DG86" s="313"/>
      <c r="DH86" s="1394">
        <f t="shared" si="66"/>
        <v>0.42652771052634164</v>
      </c>
      <c r="DI86" s="313"/>
      <c r="DJ86" s="320"/>
      <c r="DK86" s="1400">
        <f>(1-DH86)*Q86/(AP_C7!K118+AP_C7!N118)</f>
        <v>0.38704528422267104</v>
      </c>
      <c r="DL86" s="1393">
        <f>DH86*Q86/(AP_C7!L118+AP_C7!O118)</f>
        <v>0.30440972238709368</v>
      </c>
    </row>
    <row r="87" spans="1:128" s="203" customFormat="1" ht="16">
      <c r="A87" s="335" t="s">
        <v>409</v>
      </c>
      <c r="B87" s="391" t="s">
        <v>437</v>
      </c>
      <c r="C87" s="176"/>
      <c r="D87" s="176"/>
      <c r="E87" s="176"/>
      <c r="F87" s="176"/>
      <c r="G87" s="176"/>
      <c r="H87" s="357"/>
      <c r="I87" s="347"/>
      <c r="J87" s="313"/>
      <c r="K87" s="313"/>
      <c r="L87" s="313"/>
      <c r="M87" s="313"/>
      <c r="N87" s="315"/>
      <c r="O87" s="313"/>
      <c r="P87" s="206"/>
      <c r="Q87" s="313">
        <f t="shared" si="11"/>
        <v>47707984</v>
      </c>
      <c r="R87" s="313"/>
      <c r="S87" s="313"/>
      <c r="T87" s="313">
        <f t="shared" si="67"/>
        <v>27142838</v>
      </c>
      <c r="U87" s="313">
        <f t="shared" si="56"/>
        <v>20565146</v>
      </c>
      <c r="V87" s="346">
        <v>40659051</v>
      </c>
      <c r="W87" s="347"/>
      <c r="X87" s="347"/>
      <c r="Y87" s="313">
        <f t="shared" si="68"/>
        <v>22846310</v>
      </c>
      <c r="Z87" s="347">
        <v>17812741</v>
      </c>
      <c r="AA87" s="346">
        <v>7048933</v>
      </c>
      <c r="AB87" s="347"/>
      <c r="AC87" s="347"/>
      <c r="AD87" s="313">
        <f t="shared" si="69"/>
        <v>4296528</v>
      </c>
      <c r="AE87" s="347">
        <v>2752405</v>
      </c>
      <c r="AF87" s="441">
        <v>14917000</v>
      </c>
      <c r="AG87" s="462">
        <v>2347000</v>
      </c>
      <c r="AH87" s="341">
        <f t="shared" si="70"/>
        <v>13283736</v>
      </c>
      <c r="AI87" s="347"/>
      <c r="AJ87" s="347"/>
      <c r="AK87" s="347">
        <f t="shared" si="71"/>
        <v>7667319</v>
      </c>
      <c r="AL87" s="392">
        <f t="shared" si="72"/>
        <v>5616417</v>
      </c>
      <c r="AM87" s="315">
        <v>11022484</v>
      </c>
      <c r="AN87" s="313"/>
      <c r="AO87" s="313"/>
      <c r="AP87" s="313">
        <f t="shared" si="73"/>
        <v>6280336</v>
      </c>
      <c r="AQ87" s="313">
        <v>4742148</v>
      </c>
      <c r="AR87" s="315">
        <v>2261252</v>
      </c>
      <c r="AS87" s="313"/>
      <c r="AT87" s="313"/>
      <c r="AU87" s="313">
        <f t="shared" si="74"/>
        <v>1386983</v>
      </c>
      <c r="AV87" s="206">
        <v>874269</v>
      </c>
      <c r="AW87" s="349">
        <f t="shared" si="57"/>
        <v>4026207</v>
      </c>
      <c r="AX87" s="349"/>
      <c r="AY87" s="349"/>
      <c r="AZ87" s="349">
        <f t="shared" si="58"/>
        <v>2739283</v>
      </c>
      <c r="BA87" s="349">
        <f t="shared" si="59"/>
        <v>1286924</v>
      </c>
      <c r="BB87" s="315"/>
      <c r="BC87" s="313"/>
      <c r="BD87" s="313"/>
      <c r="BE87" s="315">
        <f t="shared" si="75"/>
        <v>3287721.946836045</v>
      </c>
      <c r="BF87" s="313"/>
      <c r="BG87" s="313"/>
      <c r="BH87" s="313">
        <f t="shared" si="76"/>
        <v>2202664.5958052701</v>
      </c>
      <c r="BI87" s="314">
        <f t="shared" si="77"/>
        <v>1085057.3510307749</v>
      </c>
      <c r="BJ87" s="313">
        <f t="shared" si="78"/>
        <v>738485.05316395487</v>
      </c>
      <c r="BK87" s="313"/>
      <c r="BL87" s="313"/>
      <c r="BM87" s="313">
        <f t="shared" si="79"/>
        <v>536618.40419472975</v>
      </c>
      <c r="BN87" s="206">
        <f t="shared" si="80"/>
        <v>201866.64896922512</v>
      </c>
      <c r="BO87" s="317">
        <f t="shared" si="81"/>
        <v>3141132</v>
      </c>
      <c r="BP87" s="313">
        <f t="shared" si="82"/>
        <v>0</v>
      </c>
      <c r="BQ87" s="313">
        <f t="shared" si="83"/>
        <v>0</v>
      </c>
      <c r="BR87" s="313">
        <f t="shared" si="84"/>
        <v>2095658</v>
      </c>
      <c r="BS87" s="313">
        <f t="shared" si="85"/>
        <v>1045474</v>
      </c>
      <c r="BT87" s="1235">
        <f>BT86+(BT91-BT86)/5</f>
        <v>0.14615552750973543</v>
      </c>
      <c r="BU87" s="762">
        <f t="shared" si="53"/>
        <v>0.14615552750973543</v>
      </c>
      <c r="BV87" s="762">
        <f>BV86+(BV91-BV86)/5</f>
        <v>0</v>
      </c>
      <c r="BW87" s="762">
        <f>BW86+(BW91-BW86)/5</f>
        <v>0.43920393587553225</v>
      </c>
      <c r="BX87" s="762">
        <f>BX86+(BX91-BX86)/5</f>
        <v>0.41464053661473232</v>
      </c>
      <c r="BY87" s="1326">
        <f>BY86+(BY$106-BY$86)/20</f>
        <v>2.489181377585813E-2</v>
      </c>
      <c r="BZ87" s="1485">
        <f t="shared" si="54"/>
        <v>13.827558476337964</v>
      </c>
      <c r="CA87" s="315">
        <v>2564987</v>
      </c>
      <c r="CB87" s="313"/>
      <c r="CC87" s="313"/>
      <c r="CD87" s="313">
        <f t="shared" si="86"/>
        <v>1677093</v>
      </c>
      <c r="CE87" s="314">
        <v>887894</v>
      </c>
      <c r="CF87" s="315">
        <v>576145</v>
      </c>
      <c r="CG87" s="313"/>
      <c r="CH87" s="313"/>
      <c r="CI87" s="313">
        <f t="shared" si="87"/>
        <v>418565</v>
      </c>
      <c r="CJ87" s="206">
        <v>157580</v>
      </c>
      <c r="CK87" s="317">
        <f>515235+369840</f>
        <v>885075</v>
      </c>
      <c r="CL87" s="313"/>
      <c r="CM87" s="313"/>
      <c r="CN87" s="313">
        <f t="shared" si="88"/>
        <v>643625</v>
      </c>
      <c r="CO87" s="314">
        <f>118755+122695</f>
        <v>241450</v>
      </c>
      <c r="CP87" s="313">
        <f t="shared" si="60"/>
        <v>722734.94683604513</v>
      </c>
      <c r="CQ87" s="313">
        <f t="shared" si="61"/>
        <v>525571.59580527025</v>
      </c>
      <c r="CR87" s="313">
        <f t="shared" si="62"/>
        <v>197163.35103077488</v>
      </c>
      <c r="CS87" s="315">
        <f t="shared" si="63"/>
        <v>162340.05316395487</v>
      </c>
      <c r="CT87" s="313">
        <f t="shared" si="64"/>
        <v>118053.40419472975</v>
      </c>
      <c r="CU87" s="206">
        <f t="shared" si="65"/>
        <v>44286.64896922512</v>
      </c>
      <c r="CV87" s="313"/>
      <c r="CW87" s="313"/>
      <c r="CX87" s="313"/>
      <c r="CY87" s="315"/>
      <c r="CZ87" s="313"/>
      <c r="DA87" s="313"/>
      <c r="DB87" s="315"/>
      <c r="DC87" s="313"/>
      <c r="DD87" s="313"/>
      <c r="DE87" s="315"/>
      <c r="DF87" s="313"/>
      <c r="DG87" s="313"/>
      <c r="DH87" s="1394">
        <f t="shared" si="66"/>
        <v>0.43106298518084518</v>
      </c>
      <c r="DI87" s="313"/>
      <c r="DJ87" s="320"/>
      <c r="DK87" s="1400">
        <f>(1-DH87)*Q87/(AP_C7!K119+AP_C7!N119)</f>
        <v>0.39167967874066406</v>
      </c>
      <c r="DL87" s="1393">
        <f>DH87*Q87/(AP_C7!L119+AP_C7!O119)</f>
        <v>0.31408932211462437</v>
      </c>
    </row>
    <row r="88" spans="1:128" s="203" customFormat="1" ht="16">
      <c r="A88" s="335" t="s">
        <v>410</v>
      </c>
      <c r="B88" s="391" t="s">
        <v>437</v>
      </c>
      <c r="C88" s="176"/>
      <c r="D88" s="176"/>
      <c r="E88" s="176"/>
      <c r="F88" s="176"/>
      <c r="G88" s="176"/>
      <c r="H88" s="357"/>
      <c r="I88" s="347"/>
      <c r="J88" s="313"/>
      <c r="K88" s="313"/>
      <c r="L88" s="313"/>
      <c r="M88" s="313"/>
      <c r="N88" s="315"/>
      <c r="O88" s="313"/>
      <c r="P88" s="206"/>
      <c r="Q88" s="313">
        <f t="shared" si="11"/>
        <v>47391133</v>
      </c>
      <c r="R88" s="313"/>
      <c r="S88" s="313"/>
      <c r="T88" s="313">
        <f t="shared" si="67"/>
        <v>26674297</v>
      </c>
      <c r="U88" s="313">
        <f t="shared" si="56"/>
        <v>20716836</v>
      </c>
      <c r="V88" s="346">
        <v>40822065</v>
      </c>
      <c r="W88" s="347"/>
      <c r="X88" s="347"/>
      <c r="Y88" s="313">
        <f t="shared" si="68"/>
        <v>22680044</v>
      </c>
      <c r="Z88" s="347">
        <v>18142021</v>
      </c>
      <c r="AA88" s="377">
        <v>6569068</v>
      </c>
      <c r="AB88" s="349"/>
      <c r="AC88" s="349"/>
      <c r="AD88" s="313">
        <f t="shared" si="69"/>
        <v>3994253</v>
      </c>
      <c r="AE88" s="349">
        <v>2574815</v>
      </c>
      <c r="AF88" s="441">
        <v>15056000</v>
      </c>
      <c r="AG88" s="462">
        <v>2283000</v>
      </c>
      <c r="AH88" s="341">
        <f t="shared" si="70"/>
        <v>13658870</v>
      </c>
      <c r="AI88" s="347"/>
      <c r="AJ88" s="347"/>
      <c r="AK88" s="347">
        <f t="shared" si="71"/>
        <v>7779940</v>
      </c>
      <c r="AL88" s="392">
        <f t="shared" si="72"/>
        <v>5878930</v>
      </c>
      <c r="AM88" s="315">
        <v>11341743</v>
      </c>
      <c r="AN88" s="313"/>
      <c r="AO88" s="313"/>
      <c r="AP88" s="313">
        <f t="shared" si="73"/>
        <v>6359909</v>
      </c>
      <c r="AQ88" s="313">
        <v>4981834</v>
      </c>
      <c r="AR88" s="315">
        <v>2317127</v>
      </c>
      <c r="AS88" s="313"/>
      <c r="AT88" s="313"/>
      <c r="AU88" s="313">
        <f t="shared" si="74"/>
        <v>1420031</v>
      </c>
      <c r="AV88" s="206">
        <v>897096</v>
      </c>
      <c r="AW88" s="349">
        <f t="shared" si="57"/>
        <v>4048931</v>
      </c>
      <c r="AX88" s="349"/>
      <c r="AY88" s="349"/>
      <c r="AZ88" s="349">
        <f t="shared" si="58"/>
        <v>2725363</v>
      </c>
      <c r="BA88" s="349">
        <f t="shared" si="59"/>
        <v>1323568</v>
      </c>
      <c r="BB88" s="315"/>
      <c r="BC88" s="313"/>
      <c r="BD88" s="313"/>
      <c r="BE88" s="315">
        <f t="shared" si="75"/>
        <v>3334255.902195286</v>
      </c>
      <c r="BF88" s="313"/>
      <c r="BG88" s="313"/>
      <c r="BH88" s="313">
        <f t="shared" si="76"/>
        <v>2209517.5328588737</v>
      </c>
      <c r="BI88" s="314">
        <f t="shared" si="77"/>
        <v>1124738.3693364123</v>
      </c>
      <c r="BJ88" s="313">
        <f t="shared" si="78"/>
        <v>714675.09780471388</v>
      </c>
      <c r="BK88" s="313"/>
      <c r="BL88" s="313"/>
      <c r="BM88" s="313">
        <f t="shared" si="79"/>
        <v>515845.46714112617</v>
      </c>
      <c r="BN88" s="206">
        <f t="shared" si="80"/>
        <v>198829.63066358768</v>
      </c>
      <c r="BO88" s="317">
        <f t="shared" si="81"/>
        <v>3166831</v>
      </c>
      <c r="BP88" s="313">
        <f t="shared" si="82"/>
        <v>0</v>
      </c>
      <c r="BQ88" s="313">
        <f t="shared" si="83"/>
        <v>0</v>
      </c>
      <c r="BR88" s="313">
        <f t="shared" si="84"/>
        <v>2088766</v>
      </c>
      <c r="BS88" s="313">
        <f t="shared" si="85"/>
        <v>1078065</v>
      </c>
      <c r="BT88" s="1235">
        <f>BT86+(BT91-BT86)/5*2</f>
        <v>0.15208894220087904</v>
      </c>
      <c r="BU88" s="762">
        <f t="shared" si="53"/>
        <v>0.15208894220087904</v>
      </c>
      <c r="BV88" s="762">
        <f>BV86+(BV91-BV86)/5*2</f>
        <v>0</v>
      </c>
      <c r="BW88" s="762">
        <f>BW86+(BW91-BW86)/5*2</f>
        <v>0.4707996223362878</v>
      </c>
      <c r="BX88" s="762">
        <f>BX86+(BX91-BX86)/5*2</f>
        <v>0.37711143546283316</v>
      </c>
      <c r="BY88" s="1326">
        <f t="shared" ref="BY88:BY105" si="90">BY87+(BY$106-BY$86)/20</f>
        <v>2.3592596282539253E-2</v>
      </c>
      <c r="BZ88" s="1485">
        <f t="shared" si="54"/>
        <v>13.949976846964763</v>
      </c>
      <c r="CA88" s="315">
        <v>2607855</v>
      </c>
      <c r="CB88" s="313"/>
      <c r="CC88" s="313"/>
      <c r="CD88" s="313">
        <f t="shared" si="86"/>
        <v>1685286</v>
      </c>
      <c r="CE88" s="314">
        <v>922569</v>
      </c>
      <c r="CF88" s="378">
        <v>558976</v>
      </c>
      <c r="CG88" s="379"/>
      <c r="CH88" s="379"/>
      <c r="CI88" s="313">
        <f t="shared" si="87"/>
        <v>403480</v>
      </c>
      <c r="CJ88" s="380">
        <v>155496</v>
      </c>
      <c r="CK88" s="317">
        <f>505524+376576</f>
        <v>882100</v>
      </c>
      <c r="CL88" s="313"/>
      <c r="CM88" s="313"/>
      <c r="CN88" s="313">
        <f t="shared" si="88"/>
        <v>636597</v>
      </c>
      <c r="CO88" s="314">
        <f>118252+127251</f>
        <v>245503</v>
      </c>
      <c r="CP88" s="313">
        <f t="shared" si="60"/>
        <v>726400.90219528612</v>
      </c>
      <c r="CQ88" s="313">
        <f t="shared" si="61"/>
        <v>524231.53285887383</v>
      </c>
      <c r="CR88" s="313">
        <f t="shared" si="62"/>
        <v>202169.36933641232</v>
      </c>
      <c r="CS88" s="315">
        <f t="shared" si="63"/>
        <v>155699.09780471388</v>
      </c>
      <c r="CT88" s="313">
        <f t="shared" si="64"/>
        <v>112365.4671411262</v>
      </c>
      <c r="CU88" s="206">
        <f t="shared" si="65"/>
        <v>43333.630663587683</v>
      </c>
      <c r="CV88" s="313"/>
      <c r="CW88" s="313"/>
      <c r="CX88" s="313"/>
      <c r="CY88" s="315"/>
      <c r="CZ88" s="313"/>
      <c r="DA88" s="313"/>
      <c r="DB88" s="315"/>
      <c r="DC88" s="313"/>
      <c r="DD88" s="313"/>
      <c r="DE88" s="315"/>
      <c r="DF88" s="313"/>
      <c r="DG88" s="313"/>
      <c r="DH88" s="1394">
        <f t="shared" si="66"/>
        <v>0.43714582641440541</v>
      </c>
      <c r="DI88" s="313"/>
      <c r="DJ88" s="320"/>
      <c r="DK88" s="1400">
        <f>(1-DH88)*Q88/(AP_C7!K120+AP_C7!N120)</f>
        <v>0.38544882279645087</v>
      </c>
      <c r="DL88" s="1393">
        <f>DH88*Q88/(AP_C7!L120+AP_C7!O120)</f>
        <v>0.31712305921784262</v>
      </c>
    </row>
    <row r="89" spans="1:128" s="203" customFormat="1" ht="16">
      <c r="A89" s="335" t="s">
        <v>411</v>
      </c>
      <c r="B89" s="391" t="s">
        <v>437</v>
      </c>
      <c r="C89" s="176"/>
      <c r="D89" s="176"/>
      <c r="E89" s="176"/>
      <c r="F89" s="176"/>
      <c r="G89" s="176"/>
      <c r="H89" s="357"/>
      <c r="I89" s="347"/>
      <c r="J89" s="313"/>
      <c r="K89" s="313"/>
      <c r="L89" s="313"/>
      <c r="M89" s="313"/>
      <c r="N89" s="315"/>
      <c r="O89" s="313"/>
      <c r="P89" s="206"/>
      <c r="Q89" s="313">
        <f t="shared" si="11"/>
        <v>49816643</v>
      </c>
      <c r="R89" s="313">
        <f>W89+AB89</f>
        <v>49651932</v>
      </c>
      <c r="S89" s="313">
        <f>X89+AC89</f>
        <v>164711</v>
      </c>
      <c r="T89" s="313">
        <f>Y89+AD89</f>
        <v>27746673</v>
      </c>
      <c r="U89" s="313">
        <f>Z89+AE89</f>
        <v>22069970</v>
      </c>
      <c r="V89" s="346">
        <v>43168600</v>
      </c>
      <c r="W89" s="347">
        <f>V89-X89</f>
        <v>43049990</v>
      </c>
      <c r="X89" s="347">
        <v>118610</v>
      </c>
      <c r="Y89" s="313">
        <f t="shared" si="68"/>
        <v>23722311</v>
      </c>
      <c r="Z89" s="347">
        <v>19446289</v>
      </c>
      <c r="AA89" s="377">
        <v>6648043</v>
      </c>
      <c r="AB89" s="349">
        <f>AA89-AC89</f>
        <v>6601942</v>
      </c>
      <c r="AC89" s="349">
        <v>46101</v>
      </c>
      <c r="AD89" s="313">
        <f t="shared" si="69"/>
        <v>4024362</v>
      </c>
      <c r="AE89" s="349">
        <v>2623681</v>
      </c>
      <c r="AF89" s="441">
        <v>16449000</v>
      </c>
      <c r="AG89" s="462">
        <v>2434000</v>
      </c>
      <c r="AH89" s="341">
        <f t="shared" si="70"/>
        <v>13619052</v>
      </c>
      <c r="AI89" s="347">
        <f t="shared" ref="AI89:AI112" si="91">AN89+AS89</f>
        <v>13601811</v>
      </c>
      <c r="AJ89" s="347">
        <f t="shared" ref="AJ89:AJ112" si="92">AO89+AT89</f>
        <v>17241</v>
      </c>
      <c r="AK89" s="347">
        <f t="shared" si="71"/>
        <v>7697300</v>
      </c>
      <c r="AL89" s="392">
        <f t="shared" si="72"/>
        <v>5921752</v>
      </c>
      <c r="AM89" s="315">
        <v>11526031</v>
      </c>
      <c r="AN89" s="347">
        <f>AM89-AO89</f>
        <v>11515923</v>
      </c>
      <c r="AO89" s="347">
        <v>10108</v>
      </c>
      <c r="AP89" s="313">
        <f t="shared" si="73"/>
        <v>6418479</v>
      </c>
      <c r="AQ89" s="313">
        <v>5107552</v>
      </c>
      <c r="AR89" s="315">
        <v>2093021</v>
      </c>
      <c r="AS89" s="349">
        <f>AR89-AT89</f>
        <v>2085888</v>
      </c>
      <c r="AT89" s="349">
        <v>7133</v>
      </c>
      <c r="AU89" s="313">
        <f t="shared" si="74"/>
        <v>1278821</v>
      </c>
      <c r="AV89" s="206">
        <v>814200</v>
      </c>
      <c r="AW89" s="349">
        <f t="shared" si="57"/>
        <v>4113192</v>
      </c>
      <c r="AX89" s="349">
        <f t="shared" ref="AX89:AX112" si="93">BP89+CL89</f>
        <v>4102637</v>
      </c>
      <c r="AY89" s="349">
        <f t="shared" ref="AY89:AY112" si="94">BQ89+CM89</f>
        <v>10555</v>
      </c>
      <c r="AZ89" s="349">
        <f t="shared" si="58"/>
        <v>2746471</v>
      </c>
      <c r="BA89" s="349">
        <f t="shared" si="59"/>
        <v>1366721</v>
      </c>
      <c r="BB89" s="393"/>
      <c r="BC89" s="394"/>
      <c r="BD89" s="313"/>
      <c r="BE89" s="315">
        <f t="shared" si="75"/>
        <v>3417569.8088560039</v>
      </c>
      <c r="BF89" s="313"/>
      <c r="BG89" s="313"/>
      <c r="BH89" s="313">
        <f t="shared" si="76"/>
        <v>2246175.3660598295</v>
      </c>
      <c r="BI89" s="314">
        <f t="shared" si="77"/>
        <v>1171394.4427961744</v>
      </c>
      <c r="BJ89" s="313">
        <f t="shared" si="78"/>
        <v>695622.19114399608</v>
      </c>
      <c r="BK89" s="313"/>
      <c r="BL89" s="313"/>
      <c r="BM89" s="313">
        <f t="shared" si="79"/>
        <v>500295.63394017058</v>
      </c>
      <c r="BN89" s="206">
        <f t="shared" si="80"/>
        <v>195326.5572038255</v>
      </c>
      <c r="BO89" s="317">
        <f t="shared" si="81"/>
        <v>3233761</v>
      </c>
      <c r="BP89" s="313">
        <f t="shared" si="82"/>
        <v>3226974</v>
      </c>
      <c r="BQ89" s="313">
        <f t="shared" si="83"/>
        <v>6787</v>
      </c>
      <c r="BR89" s="313">
        <f t="shared" si="84"/>
        <v>2112668</v>
      </c>
      <c r="BS89" s="313">
        <f t="shared" si="85"/>
        <v>1121093</v>
      </c>
      <c r="BT89" s="1235">
        <f>BT86+(BT91-BT86)/5*3</f>
        <v>0.15802235689202265</v>
      </c>
      <c r="BU89" s="762">
        <f t="shared" si="53"/>
        <v>0.15802235689202265</v>
      </c>
      <c r="BV89" s="762">
        <f>BV86+(BV91-BV86)/5*3</f>
        <v>0</v>
      </c>
      <c r="BW89" s="762">
        <f>BW86+(BW91-BW86)/5*3</f>
        <v>0.50239530879704342</v>
      </c>
      <c r="BX89" s="762">
        <f>BX86+(BX91-BX86)/5*3</f>
        <v>0.33958233431093399</v>
      </c>
      <c r="BY89" s="1326">
        <f t="shared" si="90"/>
        <v>2.2293378789220376E-2</v>
      </c>
      <c r="BZ89" s="1485">
        <f t="shared" si="54"/>
        <v>14.072395217591559</v>
      </c>
      <c r="CA89" s="315">
        <v>2686868</v>
      </c>
      <c r="CB89" s="313">
        <f>CA89-CC89</f>
        <v>2681947</v>
      </c>
      <c r="CC89" s="313">
        <v>4921</v>
      </c>
      <c r="CD89" s="313">
        <f t="shared" si="86"/>
        <v>1719561</v>
      </c>
      <c r="CE89" s="314">
        <v>967307</v>
      </c>
      <c r="CF89" s="378">
        <v>546893</v>
      </c>
      <c r="CG89" s="379">
        <f>CF89-CH89</f>
        <v>545027</v>
      </c>
      <c r="CH89" s="379">
        <v>1866</v>
      </c>
      <c r="CI89" s="313">
        <f t="shared" si="87"/>
        <v>393107</v>
      </c>
      <c r="CJ89" s="380">
        <v>153786</v>
      </c>
      <c r="CK89" s="317">
        <f>500507+378924</f>
        <v>879431</v>
      </c>
      <c r="CL89" s="313">
        <f>CK89-CM89</f>
        <v>875663</v>
      </c>
      <c r="CM89" s="313">
        <f>2012+1756</f>
        <v>3768</v>
      </c>
      <c r="CN89" s="313">
        <f t="shared" si="88"/>
        <v>633803</v>
      </c>
      <c r="CO89" s="314">
        <f>118198+127430</f>
        <v>245628</v>
      </c>
      <c r="CP89" s="313">
        <f t="shared" si="60"/>
        <v>730701.80885600392</v>
      </c>
      <c r="CQ89" s="313">
        <f t="shared" si="61"/>
        <v>526614.36605982948</v>
      </c>
      <c r="CR89" s="313">
        <f t="shared" si="62"/>
        <v>204087.4427961745</v>
      </c>
      <c r="CS89" s="315">
        <f t="shared" si="63"/>
        <v>148729.19114399608</v>
      </c>
      <c r="CT89" s="313">
        <f t="shared" si="64"/>
        <v>107188.63394017058</v>
      </c>
      <c r="CU89" s="206">
        <f t="shared" si="65"/>
        <v>41540.557203825505</v>
      </c>
      <c r="CV89" s="313"/>
      <c r="CW89" s="313"/>
      <c r="CX89" s="313"/>
      <c r="CY89" s="315"/>
      <c r="CZ89" s="313"/>
      <c r="DA89" s="313"/>
      <c r="DB89" s="315"/>
      <c r="DC89" s="313"/>
      <c r="DD89" s="313"/>
      <c r="DE89" s="315"/>
      <c r="DF89" s="313"/>
      <c r="DG89" s="313"/>
      <c r="DH89" s="1394">
        <f t="shared" si="66"/>
        <v>0.4430240311455752</v>
      </c>
      <c r="DI89" s="313"/>
      <c r="DJ89" s="320"/>
      <c r="DK89" s="1400">
        <f>(1-DH89)*Q89/(AP_C7!K121+AP_C7!N121)</f>
        <v>0.40149804737073996</v>
      </c>
      <c r="DL89" s="1393">
        <f>DH89*Q89/(AP_C7!L121+AP_C7!O121)</f>
        <v>0.33860345592025959</v>
      </c>
    </row>
    <row r="90" spans="1:128" s="203" customFormat="1" ht="16">
      <c r="A90" s="335" t="s">
        <v>412</v>
      </c>
      <c r="B90" s="391" t="s">
        <v>437</v>
      </c>
      <c r="C90" s="176"/>
      <c r="D90" s="176"/>
      <c r="E90" s="176"/>
      <c r="F90" s="176"/>
      <c r="G90" s="176"/>
      <c r="H90" s="357"/>
      <c r="I90" s="347"/>
      <c r="J90" s="313"/>
      <c r="K90" s="313"/>
      <c r="L90" s="313"/>
      <c r="M90" s="313"/>
      <c r="N90" s="315"/>
      <c r="O90" s="313"/>
      <c r="P90" s="206"/>
      <c r="Q90" s="313">
        <f t="shared" si="11"/>
        <v>53709790</v>
      </c>
      <c r="R90" s="313">
        <f>W90+AB90</f>
        <v>53470743</v>
      </c>
      <c r="S90" s="313">
        <f>X90+AC90</f>
        <v>239047</v>
      </c>
      <c r="T90" s="313">
        <f t="shared" ref="T90:T112" si="95">Y90+AD90</f>
        <v>29634847</v>
      </c>
      <c r="U90" s="313">
        <f t="shared" ref="U90:U112" si="96">Z90+AE90</f>
        <v>24074943</v>
      </c>
      <c r="V90" s="346">
        <v>46578202</v>
      </c>
      <c r="W90" s="347">
        <f t="shared" ref="W90:W112" si="97">V90-X90</f>
        <v>46373158</v>
      </c>
      <c r="X90" s="347">
        <v>205044</v>
      </c>
      <c r="Y90" s="313">
        <f>V90-Z90</f>
        <v>25352585</v>
      </c>
      <c r="Z90" s="347">
        <v>21225617</v>
      </c>
      <c r="AA90" s="377">
        <v>7131588</v>
      </c>
      <c r="AB90" s="349">
        <f t="shared" ref="AB90:AB112" si="98">AA90-AC90</f>
        <v>7097585</v>
      </c>
      <c r="AC90" s="349">
        <v>34003</v>
      </c>
      <c r="AD90" s="313">
        <f>AA90-AE90</f>
        <v>4282262</v>
      </c>
      <c r="AE90" s="349">
        <v>2849326</v>
      </c>
      <c r="AF90" s="441">
        <v>17811000</v>
      </c>
      <c r="AG90" s="462">
        <v>2736000</v>
      </c>
      <c r="AH90" s="341">
        <f t="shared" si="70"/>
        <v>14290254</v>
      </c>
      <c r="AI90" s="347">
        <f t="shared" si="91"/>
        <v>14266738</v>
      </c>
      <c r="AJ90" s="347">
        <f t="shared" si="92"/>
        <v>23516</v>
      </c>
      <c r="AK90" s="347">
        <f t="shared" si="71"/>
        <v>7946725</v>
      </c>
      <c r="AL90" s="392">
        <f t="shared" si="72"/>
        <v>6343529</v>
      </c>
      <c r="AM90" s="315">
        <v>12273813</v>
      </c>
      <c r="AN90" s="347">
        <f t="shared" ref="AN90:AN112" si="99">AM90-AO90</f>
        <v>12257882</v>
      </c>
      <c r="AO90" s="313">
        <v>15931</v>
      </c>
      <c r="AP90" s="313">
        <f>AM90-AQ90</f>
        <v>6718964</v>
      </c>
      <c r="AQ90" s="313">
        <v>5554849</v>
      </c>
      <c r="AR90" s="315">
        <v>2016441</v>
      </c>
      <c r="AS90" s="349">
        <f t="shared" ref="AS90:AS112" si="100">AR90-AT90</f>
        <v>2008856</v>
      </c>
      <c r="AT90" s="313">
        <v>7585</v>
      </c>
      <c r="AU90" s="313">
        <f>AR90-AV90</f>
        <v>1227761</v>
      </c>
      <c r="AV90" s="206">
        <v>788680</v>
      </c>
      <c r="AW90" s="349">
        <f t="shared" si="57"/>
        <v>4218178</v>
      </c>
      <c r="AX90" s="349">
        <f t="shared" si="93"/>
        <v>4200900</v>
      </c>
      <c r="AY90" s="349">
        <f t="shared" si="94"/>
        <v>17278</v>
      </c>
      <c r="AZ90" s="349">
        <f t="shared" si="58"/>
        <v>2772258</v>
      </c>
      <c r="BA90" s="349">
        <f t="shared" si="59"/>
        <v>1445920</v>
      </c>
      <c r="BB90" s="393"/>
      <c r="BC90" s="394"/>
      <c r="BD90" s="313"/>
      <c r="BE90" s="315">
        <f t="shared" si="75"/>
        <v>3521709.1861772481</v>
      </c>
      <c r="BF90" s="313"/>
      <c r="BG90" s="313"/>
      <c r="BH90" s="313">
        <f t="shared" si="76"/>
        <v>2277577.6255796673</v>
      </c>
      <c r="BI90" s="314">
        <f t="shared" si="77"/>
        <v>1244131.5605975811</v>
      </c>
      <c r="BJ90" s="313">
        <f t="shared" si="78"/>
        <v>696468.81382275186</v>
      </c>
      <c r="BK90" s="313"/>
      <c r="BL90" s="313"/>
      <c r="BM90" s="313">
        <f t="shared" si="79"/>
        <v>494680.37442033296</v>
      </c>
      <c r="BN90" s="206">
        <f t="shared" si="80"/>
        <v>201788.43940241891</v>
      </c>
      <c r="BO90" s="317">
        <f t="shared" si="81"/>
        <v>3334242</v>
      </c>
      <c r="BP90" s="313">
        <f t="shared" si="82"/>
        <v>3323694</v>
      </c>
      <c r="BQ90" s="313">
        <f t="shared" si="83"/>
        <v>10548</v>
      </c>
      <c r="BR90" s="313">
        <f t="shared" si="84"/>
        <v>2142426</v>
      </c>
      <c r="BS90" s="313">
        <f t="shared" si="85"/>
        <v>1191816</v>
      </c>
      <c r="BT90" s="1235">
        <f>BT86+(BT91-BT86)/5*4</f>
        <v>0.16395577158316624</v>
      </c>
      <c r="BU90" s="762">
        <f t="shared" si="53"/>
        <v>0.16395577158316624</v>
      </c>
      <c r="BV90" s="762">
        <f>BV86+(BV91-BV86)/5*4</f>
        <v>0</v>
      </c>
      <c r="BW90" s="762">
        <f>BW86+(BW91-BW86)/5*4</f>
        <v>0.53399099525779903</v>
      </c>
      <c r="BX90" s="762">
        <f>BX86+(BX91-BX86)/5*4</f>
        <v>0.30205323315903482</v>
      </c>
      <c r="BY90" s="1326">
        <f t="shared" si="90"/>
        <v>2.0994161295901499E-2</v>
      </c>
      <c r="BZ90" s="1485">
        <f t="shared" si="54"/>
        <v>14.194813588218357</v>
      </c>
      <c r="CA90" s="315">
        <v>2783721</v>
      </c>
      <c r="CB90" s="313">
        <f t="shared" ref="CB90:CB95" si="101">CA90-CC90</f>
        <v>2776014</v>
      </c>
      <c r="CC90" s="313">
        <v>7707</v>
      </c>
      <c r="CD90" s="313">
        <f t="shared" si="86"/>
        <v>1751738</v>
      </c>
      <c r="CE90" s="314">
        <v>1031983</v>
      </c>
      <c r="CF90" s="378">
        <v>550521</v>
      </c>
      <c r="CG90" s="379">
        <f t="shared" ref="CG90:CG95" si="102">CF90-CH90</f>
        <v>547680</v>
      </c>
      <c r="CH90" s="379">
        <v>2841</v>
      </c>
      <c r="CI90" s="313">
        <f t="shared" si="87"/>
        <v>390688</v>
      </c>
      <c r="CJ90" s="380">
        <v>159833</v>
      </c>
      <c r="CK90" s="317">
        <f>497074+386862</f>
        <v>883936</v>
      </c>
      <c r="CL90" s="313">
        <f t="shared" ref="CL90:CL112" si="103">CK90-CM90</f>
        <v>877206</v>
      </c>
      <c r="CM90" s="313">
        <f>3122+3608</f>
        <v>6730</v>
      </c>
      <c r="CN90" s="313">
        <f t="shared" si="88"/>
        <v>629832</v>
      </c>
      <c r="CO90" s="314">
        <f>119507+134597</f>
        <v>254104</v>
      </c>
      <c r="CP90" s="313">
        <f t="shared" si="60"/>
        <v>737988.18617724814</v>
      </c>
      <c r="CQ90" s="313">
        <f t="shared" si="61"/>
        <v>525839.62557966704</v>
      </c>
      <c r="CR90" s="313">
        <f t="shared" si="62"/>
        <v>212148.56059758109</v>
      </c>
      <c r="CS90" s="315">
        <f t="shared" si="63"/>
        <v>145947.81382275186</v>
      </c>
      <c r="CT90" s="313">
        <f t="shared" si="64"/>
        <v>103992.37442033296</v>
      </c>
      <c r="CU90" s="206">
        <f t="shared" si="65"/>
        <v>41955.43940241891</v>
      </c>
      <c r="CV90" s="313"/>
      <c r="CW90" s="313"/>
      <c r="CX90" s="313"/>
      <c r="CY90" s="315"/>
      <c r="CZ90" s="313"/>
      <c r="DA90" s="313"/>
      <c r="DB90" s="315"/>
      <c r="DC90" s="313"/>
      <c r="DD90" s="313"/>
      <c r="DE90" s="315"/>
      <c r="DF90" s="313"/>
      <c r="DG90" s="313"/>
      <c r="DH90" s="1394">
        <f t="shared" si="66"/>
        <v>0.44824124242526364</v>
      </c>
      <c r="DI90" s="313"/>
      <c r="DJ90" s="320"/>
      <c r="DK90" s="1400">
        <f>(1-DH90)*Q90/(AP_C7!K122+AP_C7!N122)</f>
        <v>0.42941263405882452</v>
      </c>
      <c r="DL90" s="1393">
        <f>DH90*Q90/(AP_C7!L122+AP_C7!O122)</f>
        <v>0.37020510276679947</v>
      </c>
    </row>
    <row r="91" spans="1:128" s="203" customFormat="1" ht="16">
      <c r="A91" s="335" t="s">
        <v>413</v>
      </c>
      <c r="B91" s="391" t="s">
        <v>437</v>
      </c>
      <c r="C91" s="176"/>
      <c r="D91" s="176"/>
      <c r="E91" s="176"/>
      <c r="F91" s="176"/>
      <c r="G91" s="176"/>
      <c r="H91" s="357"/>
      <c r="I91" s="347"/>
      <c r="J91" s="313"/>
      <c r="K91" s="313"/>
      <c r="L91" s="313"/>
      <c r="M91" s="313"/>
      <c r="N91" s="315"/>
      <c r="O91" s="313"/>
      <c r="P91" s="206"/>
      <c r="Q91" s="313">
        <f t="shared" si="11"/>
        <v>57396761</v>
      </c>
      <c r="R91" s="313">
        <f>W91+AB91</f>
        <v>57012222</v>
      </c>
      <c r="S91" s="313">
        <f>X91+AC91</f>
        <v>384539</v>
      </c>
      <c r="T91" s="313">
        <f t="shared" si="95"/>
        <v>31400293</v>
      </c>
      <c r="U91" s="313">
        <f t="shared" si="96"/>
        <v>25996468</v>
      </c>
      <c r="V91" s="346">
        <v>49704292</v>
      </c>
      <c r="W91" s="347">
        <f t="shared" si="97"/>
        <v>49412010</v>
      </c>
      <c r="X91" s="347">
        <v>292282</v>
      </c>
      <c r="Y91" s="313">
        <f t="shared" si="68"/>
        <v>26816677</v>
      </c>
      <c r="Z91" s="347">
        <v>22887615</v>
      </c>
      <c r="AA91" s="377">
        <v>7692469</v>
      </c>
      <c r="AB91" s="349">
        <f t="shared" si="98"/>
        <v>7600212</v>
      </c>
      <c r="AC91" s="349">
        <v>92257</v>
      </c>
      <c r="AD91" s="313">
        <f t="shared" si="69"/>
        <v>4583616</v>
      </c>
      <c r="AE91" s="349">
        <v>3108853</v>
      </c>
      <c r="AF91" s="441">
        <v>17914000</v>
      </c>
      <c r="AG91" s="462">
        <v>2822000</v>
      </c>
      <c r="AH91" s="341">
        <f t="shared" si="70"/>
        <v>14839660</v>
      </c>
      <c r="AI91" s="347">
        <f t="shared" si="91"/>
        <v>14792462</v>
      </c>
      <c r="AJ91" s="347">
        <f t="shared" si="92"/>
        <v>47198</v>
      </c>
      <c r="AK91" s="347">
        <f t="shared" si="71"/>
        <v>8223785</v>
      </c>
      <c r="AL91" s="392">
        <f t="shared" si="72"/>
        <v>6615875</v>
      </c>
      <c r="AM91" s="315">
        <v>12790377</v>
      </c>
      <c r="AN91" s="347">
        <f t="shared" si="99"/>
        <v>12755792</v>
      </c>
      <c r="AO91" s="313">
        <v>34585</v>
      </c>
      <c r="AP91" s="313">
        <f t="shared" si="73"/>
        <v>6977649</v>
      </c>
      <c r="AQ91" s="313">
        <v>5812728</v>
      </c>
      <c r="AR91" s="315">
        <v>2049283</v>
      </c>
      <c r="AS91" s="349">
        <f t="shared" si="100"/>
        <v>2036670</v>
      </c>
      <c r="AT91" s="313">
        <v>12613</v>
      </c>
      <c r="AU91" s="313">
        <f t="shared" si="74"/>
        <v>1246136</v>
      </c>
      <c r="AV91" s="206">
        <v>803147</v>
      </c>
      <c r="AW91" s="349">
        <f t="shared" si="57"/>
        <v>4354674</v>
      </c>
      <c r="AX91" s="349">
        <f t="shared" si="93"/>
        <v>4328892</v>
      </c>
      <c r="AY91" s="349">
        <f t="shared" si="94"/>
        <v>25782</v>
      </c>
      <c r="AZ91" s="349">
        <f t="shared" si="58"/>
        <v>2915743</v>
      </c>
      <c r="BA91" s="349">
        <f t="shared" si="59"/>
        <v>1438931</v>
      </c>
      <c r="BB91" s="393"/>
      <c r="BC91" s="394"/>
      <c r="BD91" s="313"/>
      <c r="BE91" s="315">
        <f t="shared" si="75"/>
        <v>3635667.9421893414</v>
      </c>
      <c r="BF91" s="313"/>
      <c r="BG91" s="313"/>
      <c r="BH91" s="313">
        <f t="shared" si="76"/>
        <v>2412468.5508435075</v>
      </c>
      <c r="BI91" s="314">
        <f t="shared" si="77"/>
        <v>1223199.3913458339</v>
      </c>
      <c r="BJ91" s="313">
        <f t="shared" si="78"/>
        <v>719006.05781065871</v>
      </c>
      <c r="BK91" s="313"/>
      <c r="BL91" s="313"/>
      <c r="BM91" s="313">
        <f t="shared" si="79"/>
        <v>503274.4491564926</v>
      </c>
      <c r="BN91" s="206">
        <f t="shared" si="80"/>
        <v>215731.60865416614</v>
      </c>
      <c r="BO91" s="317">
        <f t="shared" si="81"/>
        <v>3464759</v>
      </c>
      <c r="BP91" s="313">
        <f t="shared" si="82"/>
        <v>3448412</v>
      </c>
      <c r="BQ91" s="313">
        <f t="shared" si="83"/>
        <v>16347</v>
      </c>
      <c r="BR91" s="313">
        <f t="shared" si="84"/>
        <v>2284439</v>
      </c>
      <c r="BS91" s="313">
        <f t="shared" si="85"/>
        <v>1180320</v>
      </c>
      <c r="BT91" s="393">
        <v>0.16988918627430985</v>
      </c>
      <c r="BU91" s="394">
        <f t="shared" si="53"/>
        <v>0.16988918627430985</v>
      </c>
      <c r="BV91" s="376">
        <v>0</v>
      </c>
      <c r="BW91" s="394">
        <v>0.56558668171855453</v>
      </c>
      <c r="BX91" s="394">
        <v>0.26452413200713565</v>
      </c>
      <c r="BY91" s="1326">
        <f t="shared" si="90"/>
        <v>1.9694943802582621E-2</v>
      </c>
      <c r="BZ91" s="1366">
        <f t="shared" si="54"/>
        <v>14.317231958845154</v>
      </c>
      <c r="CA91" s="315">
        <v>2892688</v>
      </c>
      <c r="CB91" s="313">
        <f t="shared" si="101"/>
        <v>2880381</v>
      </c>
      <c r="CC91" s="313">
        <v>12307</v>
      </c>
      <c r="CD91" s="313">
        <f t="shared" si="86"/>
        <v>1885400</v>
      </c>
      <c r="CE91" s="314">
        <v>1007288</v>
      </c>
      <c r="CF91" s="378">
        <v>572071</v>
      </c>
      <c r="CG91" s="379">
        <f t="shared" si="102"/>
        <v>568031</v>
      </c>
      <c r="CH91" s="379">
        <v>4040</v>
      </c>
      <c r="CI91" s="313">
        <f t="shared" si="87"/>
        <v>399039</v>
      </c>
      <c r="CJ91" s="380">
        <v>173032</v>
      </c>
      <c r="CK91" s="317">
        <f>493523+396392</f>
        <v>889915</v>
      </c>
      <c r="CL91" s="313">
        <f t="shared" si="103"/>
        <v>880480</v>
      </c>
      <c r="CM91" s="313">
        <f>4083+5352</f>
        <v>9435</v>
      </c>
      <c r="CN91" s="313">
        <f t="shared" si="88"/>
        <v>631304</v>
      </c>
      <c r="CO91" s="314">
        <f>120573+138038</f>
        <v>258611</v>
      </c>
      <c r="CP91" s="313">
        <f t="shared" si="60"/>
        <v>742979.94218934129</v>
      </c>
      <c r="CQ91" s="313">
        <f t="shared" si="61"/>
        <v>527068.5508435074</v>
      </c>
      <c r="CR91" s="313">
        <f t="shared" si="62"/>
        <v>215911.39134583386</v>
      </c>
      <c r="CS91" s="315">
        <f t="shared" si="63"/>
        <v>146935.05781065871</v>
      </c>
      <c r="CT91" s="313">
        <f t="shared" si="64"/>
        <v>104235.44915649257</v>
      </c>
      <c r="CU91" s="206">
        <f t="shared" si="65"/>
        <v>42699.608654166135</v>
      </c>
      <c r="CV91" s="313"/>
      <c r="CW91" s="313"/>
      <c r="CX91" s="313"/>
      <c r="CY91" s="315"/>
      <c r="CZ91" s="313"/>
      <c r="DA91" s="313"/>
      <c r="DB91" s="315"/>
      <c r="DC91" s="313"/>
      <c r="DD91" s="313"/>
      <c r="DE91" s="315"/>
      <c r="DF91" s="313"/>
      <c r="DG91" s="313"/>
      <c r="DH91" s="1394">
        <f t="shared" si="66"/>
        <v>0.45292569732288551</v>
      </c>
      <c r="DI91" s="313"/>
      <c r="DJ91" s="320"/>
      <c r="DK91" s="1400">
        <f>(1-DH91)*Q91/(AP_C7!K123+AP_C7!N123)</f>
        <v>0.45562365663012577</v>
      </c>
      <c r="DL91" s="1393">
        <f>DH91*Q91/(AP_C7!L123+AP_C7!O123)</f>
        <v>0.40066482778240409</v>
      </c>
    </row>
    <row r="92" spans="1:128" s="203" customFormat="1" ht="16">
      <c r="A92" s="335" t="s">
        <v>414</v>
      </c>
      <c r="B92" s="391" t="s">
        <v>437</v>
      </c>
      <c r="C92" s="176"/>
      <c r="D92" s="176"/>
      <c r="E92" s="176"/>
      <c r="F92" s="176"/>
      <c r="G92" s="176"/>
      <c r="H92" s="357"/>
      <c r="I92" s="347"/>
      <c r="J92" s="313"/>
      <c r="K92" s="313"/>
      <c r="L92" s="313"/>
      <c r="M92" s="313"/>
      <c r="N92" s="315"/>
      <c r="O92" s="313"/>
      <c r="P92" s="206"/>
      <c r="Q92" s="313">
        <f t="shared" ref="Q92:Q116" si="104">V92+AA92</f>
        <v>60178565</v>
      </c>
      <c r="R92" s="313">
        <f t="shared" ref="R92:R112" si="105">W92+AB92</f>
        <v>59633039</v>
      </c>
      <c r="S92" s="313">
        <f t="shared" ref="S92:S112" si="106">X92+AC92</f>
        <v>545526</v>
      </c>
      <c r="T92" s="313">
        <f t="shared" si="95"/>
        <v>33822394</v>
      </c>
      <c r="U92" s="313">
        <f t="shared" si="96"/>
        <v>26356171</v>
      </c>
      <c r="V92" s="346">
        <v>51677868</v>
      </c>
      <c r="W92" s="347">
        <f t="shared" si="97"/>
        <v>51280606</v>
      </c>
      <c r="X92" s="347">
        <v>397262</v>
      </c>
      <c r="Y92" s="313">
        <f t="shared" si="68"/>
        <v>28768970</v>
      </c>
      <c r="Z92" s="347">
        <v>22908898</v>
      </c>
      <c r="AA92" s="377">
        <v>8500697</v>
      </c>
      <c r="AB92" s="349">
        <f t="shared" si="98"/>
        <v>8352433</v>
      </c>
      <c r="AC92" s="349">
        <v>148264</v>
      </c>
      <c r="AD92" s="313">
        <f t="shared" si="69"/>
        <v>5053424</v>
      </c>
      <c r="AE92" s="349">
        <v>3447273</v>
      </c>
      <c r="AF92" s="441">
        <v>18365000</v>
      </c>
      <c r="AG92" s="462">
        <v>3226000</v>
      </c>
      <c r="AH92" s="341">
        <f t="shared" si="70"/>
        <v>16640386</v>
      </c>
      <c r="AI92" s="347">
        <f t="shared" si="91"/>
        <v>16565090</v>
      </c>
      <c r="AJ92" s="347">
        <f t="shared" si="92"/>
        <v>75296</v>
      </c>
      <c r="AK92" s="347">
        <f t="shared" si="71"/>
        <v>9075399</v>
      </c>
      <c r="AL92" s="392">
        <f t="shared" si="72"/>
        <v>7564987</v>
      </c>
      <c r="AM92" s="315">
        <v>14423756</v>
      </c>
      <c r="AN92" s="347">
        <f t="shared" si="99"/>
        <v>14366518</v>
      </c>
      <c r="AO92" s="313">
        <v>57238</v>
      </c>
      <c r="AP92" s="313">
        <f t="shared" si="73"/>
        <v>7741011</v>
      </c>
      <c r="AQ92" s="313">
        <v>6682745</v>
      </c>
      <c r="AR92" s="315">
        <v>2216630</v>
      </c>
      <c r="AS92" s="349">
        <f t="shared" si="100"/>
        <v>2198572</v>
      </c>
      <c r="AT92" s="313">
        <v>18058</v>
      </c>
      <c r="AU92" s="313">
        <f t="shared" si="74"/>
        <v>1334388</v>
      </c>
      <c r="AV92" s="206">
        <v>882242</v>
      </c>
      <c r="AW92" s="349">
        <f t="shared" si="57"/>
        <v>4479875</v>
      </c>
      <c r="AX92" s="349">
        <f t="shared" si="93"/>
        <v>4444096</v>
      </c>
      <c r="AY92" s="349">
        <f t="shared" si="94"/>
        <v>35779</v>
      </c>
      <c r="AZ92" s="349">
        <f t="shared" si="58"/>
        <v>2849426</v>
      </c>
      <c r="BA92" s="349">
        <f t="shared" si="59"/>
        <v>1630449</v>
      </c>
      <c r="BB92" s="393"/>
      <c r="BC92" s="394"/>
      <c r="BD92" s="313"/>
      <c r="BE92" s="315">
        <f t="shared" si="75"/>
        <v>3724063.5693837507</v>
      </c>
      <c r="BF92" s="313"/>
      <c r="BG92" s="313"/>
      <c r="BH92" s="313">
        <f t="shared" si="76"/>
        <v>2329855.0811997005</v>
      </c>
      <c r="BI92" s="314">
        <f t="shared" si="77"/>
        <v>1394208.4881840502</v>
      </c>
      <c r="BJ92" s="313">
        <f t="shared" si="78"/>
        <v>755811.43061624945</v>
      </c>
      <c r="BK92" s="313"/>
      <c r="BL92" s="313"/>
      <c r="BM92" s="313">
        <f t="shared" si="79"/>
        <v>519570.91880029958</v>
      </c>
      <c r="BN92" s="206">
        <f t="shared" si="80"/>
        <v>236240.51181594987</v>
      </c>
      <c r="BO92" s="317">
        <f t="shared" si="81"/>
        <v>3586762</v>
      </c>
      <c r="BP92" s="313">
        <f t="shared" si="82"/>
        <v>3563632</v>
      </c>
      <c r="BQ92" s="313">
        <f t="shared" si="83"/>
        <v>23130</v>
      </c>
      <c r="BR92" s="313">
        <f t="shared" si="84"/>
        <v>2217974</v>
      </c>
      <c r="BS92" s="313">
        <f t="shared" si="85"/>
        <v>1368788</v>
      </c>
      <c r="BT92" s="1235">
        <f>BT91+(BT96-BT91)/5</f>
        <v>0.1847654376155585</v>
      </c>
      <c r="BU92" s="762">
        <f t="shared" si="53"/>
        <v>0.18429246369378163</v>
      </c>
      <c r="BV92" s="762">
        <f>BV91+(BV96-BV91)/5</f>
        <v>4.7297392177685787E-4</v>
      </c>
      <c r="BW92" s="762">
        <f>BW91+(BW96-BW91)/5</f>
        <v>0.58215234292468687</v>
      </c>
      <c r="BX92" s="762">
        <f>BX91+(BX96-BX91)/5</f>
        <v>0.23308221945975466</v>
      </c>
      <c r="BY92" s="1326">
        <f t="shared" si="90"/>
        <v>1.8395726309263744E-2</v>
      </c>
      <c r="BZ92" s="1485">
        <f t="shared" si="54"/>
        <v>14.431750522073834</v>
      </c>
      <c r="CA92" s="315">
        <v>2981630</v>
      </c>
      <c r="CB92" s="313">
        <f t="shared" si="101"/>
        <v>2965114</v>
      </c>
      <c r="CC92" s="313">
        <v>16516</v>
      </c>
      <c r="CD92" s="313">
        <f t="shared" si="86"/>
        <v>1804937</v>
      </c>
      <c r="CE92" s="314">
        <v>1176693</v>
      </c>
      <c r="CF92" s="378">
        <v>605132</v>
      </c>
      <c r="CG92" s="379">
        <f t="shared" si="102"/>
        <v>598518</v>
      </c>
      <c r="CH92" s="379">
        <v>6614</v>
      </c>
      <c r="CI92" s="313">
        <f t="shared" si="87"/>
        <v>413037</v>
      </c>
      <c r="CJ92" s="380">
        <v>192095</v>
      </c>
      <c r="CK92" s="317">
        <f>493136+399977</f>
        <v>893113</v>
      </c>
      <c r="CL92" s="313">
        <f t="shared" si="103"/>
        <v>880464</v>
      </c>
      <c r="CM92" s="313">
        <f>5689+6960</f>
        <v>12649</v>
      </c>
      <c r="CN92" s="313">
        <f t="shared" si="88"/>
        <v>631452</v>
      </c>
      <c r="CO92" s="314">
        <f>121384+140277</f>
        <v>261661</v>
      </c>
      <c r="CP92" s="313">
        <f t="shared" si="60"/>
        <v>742433.56938375055</v>
      </c>
      <c r="CQ92" s="313">
        <f t="shared" si="61"/>
        <v>524918.08119970048</v>
      </c>
      <c r="CR92" s="313">
        <f t="shared" si="62"/>
        <v>217515.48818405013</v>
      </c>
      <c r="CS92" s="315">
        <f t="shared" si="63"/>
        <v>150679.43061624945</v>
      </c>
      <c r="CT92" s="313">
        <f t="shared" si="64"/>
        <v>106533.91880029958</v>
      </c>
      <c r="CU92" s="206">
        <f t="shared" si="65"/>
        <v>44145.511815949867</v>
      </c>
      <c r="CV92" s="313"/>
      <c r="CW92" s="313"/>
      <c r="CX92" s="313"/>
      <c r="CY92" s="315"/>
      <c r="CZ92" s="313"/>
      <c r="DA92" s="313"/>
      <c r="DB92" s="315"/>
      <c r="DC92" s="313"/>
      <c r="DD92" s="313"/>
      <c r="DE92" s="315"/>
      <c r="DF92" s="313"/>
      <c r="DG92" s="313"/>
      <c r="DH92" s="1394">
        <f t="shared" si="66"/>
        <v>0.43796609307649659</v>
      </c>
      <c r="DI92" s="313"/>
      <c r="DJ92" s="320"/>
      <c r="DK92" s="1400">
        <f>(1-DH92)*Q92/(AP_C7!K124+AP_C7!N124)</f>
        <v>0.49144868385984353</v>
      </c>
      <c r="DL92" s="1393">
        <f>DH92*Q92/(AP_C7!L124+AP_C7!O124)</f>
        <v>0.40713757942131196</v>
      </c>
    </row>
    <row r="93" spans="1:128" s="203" customFormat="1" ht="16">
      <c r="A93" s="335" t="s">
        <v>415</v>
      </c>
      <c r="B93" s="391" t="s">
        <v>437</v>
      </c>
      <c r="C93" s="176"/>
      <c r="D93" s="176"/>
      <c r="E93" s="176"/>
      <c r="F93" s="176"/>
      <c r="G93" s="176"/>
      <c r="H93" s="357"/>
      <c r="I93" s="347"/>
      <c r="J93" s="313"/>
      <c r="K93" s="313"/>
      <c r="L93" s="313"/>
      <c r="M93" s="313"/>
      <c r="N93" s="315"/>
      <c r="O93" s="313"/>
      <c r="P93" s="206"/>
      <c r="Q93" s="313">
        <f t="shared" si="104"/>
        <v>63010260</v>
      </c>
      <c r="R93" s="313">
        <f t="shared" si="105"/>
        <v>62241655</v>
      </c>
      <c r="S93" s="313">
        <f t="shared" si="106"/>
        <v>768605</v>
      </c>
      <c r="T93" s="313">
        <f t="shared" si="95"/>
        <v>34233452</v>
      </c>
      <c r="U93" s="313">
        <f t="shared" si="96"/>
        <v>28776808</v>
      </c>
      <c r="V93" s="346">
        <v>53630247</v>
      </c>
      <c r="W93" s="347">
        <f t="shared" si="97"/>
        <v>53103251</v>
      </c>
      <c r="X93" s="347">
        <v>526996</v>
      </c>
      <c r="Y93" s="313">
        <f t="shared" si="68"/>
        <v>28694035</v>
      </c>
      <c r="Z93" s="347">
        <v>24936212</v>
      </c>
      <c r="AA93" s="377">
        <v>9380013</v>
      </c>
      <c r="AB93" s="349">
        <f t="shared" si="98"/>
        <v>9138404</v>
      </c>
      <c r="AC93" s="349">
        <v>241609</v>
      </c>
      <c r="AD93" s="313">
        <f t="shared" si="69"/>
        <v>5539417</v>
      </c>
      <c r="AE93" s="349">
        <v>3840596</v>
      </c>
      <c r="AF93" s="441">
        <v>19963000</v>
      </c>
      <c r="AG93" s="462">
        <v>3596000</v>
      </c>
      <c r="AH93" s="341">
        <f t="shared" si="70"/>
        <v>18319678</v>
      </c>
      <c r="AI93" s="347">
        <f t="shared" si="91"/>
        <v>18188741</v>
      </c>
      <c r="AJ93" s="347">
        <f t="shared" si="92"/>
        <v>130937</v>
      </c>
      <c r="AK93" s="347">
        <f t="shared" si="71"/>
        <v>9948929</v>
      </c>
      <c r="AL93" s="392">
        <f t="shared" si="72"/>
        <v>8370749</v>
      </c>
      <c r="AM93" s="315">
        <v>15801833</v>
      </c>
      <c r="AN93" s="347">
        <f t="shared" si="99"/>
        <v>15700881</v>
      </c>
      <c r="AO93" s="313">
        <v>100952</v>
      </c>
      <c r="AP93" s="313">
        <f t="shared" si="73"/>
        <v>8448245</v>
      </c>
      <c r="AQ93" s="313">
        <v>7353588</v>
      </c>
      <c r="AR93" s="315">
        <v>2517845</v>
      </c>
      <c r="AS93" s="349">
        <f t="shared" si="100"/>
        <v>2487860</v>
      </c>
      <c r="AT93" s="313">
        <v>29985</v>
      </c>
      <c r="AU93" s="313">
        <f t="shared" si="74"/>
        <v>1500684</v>
      </c>
      <c r="AV93" s="206">
        <v>1017161</v>
      </c>
      <c r="AW93" s="349">
        <f t="shared" si="57"/>
        <v>4577675</v>
      </c>
      <c r="AX93" s="349">
        <f t="shared" si="93"/>
        <v>4528671</v>
      </c>
      <c r="AY93" s="349">
        <f t="shared" si="94"/>
        <v>49004</v>
      </c>
      <c r="AZ93" s="349">
        <f t="shared" si="58"/>
        <v>2861357</v>
      </c>
      <c r="BA93" s="349">
        <f t="shared" si="59"/>
        <v>1716318</v>
      </c>
      <c r="BB93" s="393"/>
      <c r="BC93" s="394"/>
      <c r="BD93" s="313"/>
      <c r="BE93" s="315">
        <f t="shared" si="75"/>
        <v>3782216.2127478295</v>
      </c>
      <c r="BF93" s="313"/>
      <c r="BG93" s="313"/>
      <c r="BH93" s="313">
        <f t="shared" si="76"/>
        <v>2325559.4958529659</v>
      </c>
      <c r="BI93" s="314">
        <f t="shared" si="77"/>
        <v>1456656.7168948636</v>
      </c>
      <c r="BJ93" s="313">
        <f t="shared" si="78"/>
        <v>795458.78725217062</v>
      </c>
      <c r="BK93" s="313"/>
      <c r="BL93" s="313"/>
      <c r="BM93" s="313">
        <f t="shared" si="79"/>
        <v>535797.50414703414</v>
      </c>
      <c r="BN93" s="206">
        <f t="shared" si="80"/>
        <v>259661.28310513645</v>
      </c>
      <c r="BO93" s="317">
        <f t="shared" si="81"/>
        <v>3697100</v>
      </c>
      <c r="BP93" s="313">
        <f t="shared" si="82"/>
        <v>3664946</v>
      </c>
      <c r="BQ93" s="313">
        <f t="shared" si="83"/>
        <v>32154</v>
      </c>
      <c r="BR93" s="313">
        <f t="shared" si="84"/>
        <v>2242936</v>
      </c>
      <c r="BS93" s="313">
        <f t="shared" si="85"/>
        <v>1454164</v>
      </c>
      <c r="BT93" s="1235">
        <f>BT91+(BT96-BT91)/5*2</f>
        <v>0.19964168895680712</v>
      </c>
      <c r="BU93" s="762">
        <f t="shared" si="53"/>
        <v>0.19869574111325339</v>
      </c>
      <c r="BV93" s="762">
        <f>BV91+(BV96-BV91)/5*2</f>
        <v>9.4594784355371575E-4</v>
      </c>
      <c r="BW93" s="762">
        <f>BW91+(BW96-BW91)/5*2</f>
        <v>0.59871800413081921</v>
      </c>
      <c r="BX93" s="762">
        <f>BX91+(BX96-BX91)/5*2</f>
        <v>0.2016403069123737</v>
      </c>
      <c r="BY93" s="1326">
        <f t="shared" si="90"/>
        <v>1.7096508815944867E-2</v>
      </c>
      <c r="BZ93" s="1485">
        <f t="shared" si="54"/>
        <v>14.546269085302512</v>
      </c>
      <c r="CA93" s="315">
        <v>3054658</v>
      </c>
      <c r="CB93" s="313">
        <f t="shared" si="101"/>
        <v>3033457</v>
      </c>
      <c r="CC93" s="313">
        <v>21201</v>
      </c>
      <c r="CD93" s="313">
        <f t="shared" si="86"/>
        <v>1814601</v>
      </c>
      <c r="CE93" s="314">
        <v>1240057</v>
      </c>
      <c r="CF93" s="378">
        <v>642442</v>
      </c>
      <c r="CG93" s="379">
        <f t="shared" si="102"/>
        <v>631489</v>
      </c>
      <c r="CH93" s="379">
        <v>10953</v>
      </c>
      <c r="CI93" s="313">
        <f t="shared" si="87"/>
        <v>428335</v>
      </c>
      <c r="CJ93" s="380">
        <v>214107</v>
      </c>
      <c r="CK93" s="317">
        <f>480442+400133</f>
        <v>880575</v>
      </c>
      <c r="CL93" s="313">
        <f t="shared" si="103"/>
        <v>863725</v>
      </c>
      <c r="CM93" s="313">
        <f>7477+9373</f>
        <v>16850</v>
      </c>
      <c r="CN93" s="313">
        <f t="shared" si="88"/>
        <v>618421</v>
      </c>
      <c r="CO93" s="314">
        <f>121899+140255</f>
        <v>262154</v>
      </c>
      <c r="CP93" s="313">
        <f t="shared" si="60"/>
        <v>727558.21274782938</v>
      </c>
      <c r="CQ93" s="313">
        <f t="shared" si="61"/>
        <v>510958.49585296586</v>
      </c>
      <c r="CR93" s="313">
        <f t="shared" si="62"/>
        <v>216599.71689486355</v>
      </c>
      <c r="CS93" s="315">
        <f t="shared" si="63"/>
        <v>153016.78725217062</v>
      </c>
      <c r="CT93" s="313">
        <f t="shared" si="64"/>
        <v>107462.50414703417</v>
      </c>
      <c r="CU93" s="206">
        <f t="shared" si="65"/>
        <v>45554.283105136448</v>
      </c>
      <c r="CV93" s="313"/>
      <c r="CW93" s="313"/>
      <c r="CX93" s="313"/>
      <c r="CY93" s="315"/>
      <c r="CZ93" s="313"/>
      <c r="DA93" s="313"/>
      <c r="DB93" s="315">
        <v>55260500000</v>
      </c>
      <c r="DC93" s="313">
        <v>54383760000</v>
      </c>
      <c r="DD93" s="313">
        <v>876740000</v>
      </c>
      <c r="DE93" s="315">
        <v>21502530000</v>
      </c>
      <c r="DF93" s="313">
        <v>21042430000</v>
      </c>
      <c r="DG93" s="313">
        <v>460100000</v>
      </c>
      <c r="DH93" s="1394">
        <f t="shared" si="66"/>
        <v>0.456700353244059</v>
      </c>
      <c r="DI93" s="313"/>
      <c r="DJ93" s="320"/>
      <c r="DK93" s="1400">
        <f>(1-DH93)*Q93/(AP_C7!K125+AP_C7!N125)</f>
        <v>0.49811156733005968</v>
      </c>
      <c r="DL93" s="1393">
        <f>DH93*Q93/(AP_C7!L125+AP_C7!O125)</f>
        <v>0.44554929888503331</v>
      </c>
      <c r="DX93" s="203" t="e">
        <f>#REF!*10000</f>
        <v>#REF!</v>
      </c>
    </row>
    <row r="94" spans="1:128" s="203" customFormat="1" ht="16">
      <c r="A94" s="335" t="s">
        <v>416</v>
      </c>
      <c r="B94" s="391" t="s">
        <v>437</v>
      </c>
      <c r="C94" s="176"/>
      <c r="D94" s="176"/>
      <c r="E94" s="176"/>
      <c r="F94" s="176"/>
      <c r="G94" s="176"/>
      <c r="H94" s="357"/>
      <c r="I94" s="347"/>
      <c r="J94" s="313"/>
      <c r="K94" s="313"/>
      <c r="L94" s="313"/>
      <c r="M94" s="313"/>
      <c r="N94" s="315"/>
      <c r="O94" s="313"/>
      <c r="P94" s="206"/>
      <c r="Q94" s="313">
        <f t="shared" si="104"/>
        <v>67712749</v>
      </c>
      <c r="R94" s="313">
        <f t="shared" si="105"/>
        <v>66640977</v>
      </c>
      <c r="S94" s="313">
        <f t="shared" si="106"/>
        <v>1071772</v>
      </c>
      <c r="T94" s="313">
        <f t="shared" si="95"/>
        <v>36620306</v>
      </c>
      <c r="U94" s="313">
        <f t="shared" si="96"/>
        <v>31092443</v>
      </c>
      <c r="V94" s="346">
        <v>57215671</v>
      </c>
      <c r="W94" s="347">
        <f t="shared" si="97"/>
        <v>56507139</v>
      </c>
      <c r="X94" s="347">
        <v>708532</v>
      </c>
      <c r="Y94" s="313">
        <f t="shared" si="68"/>
        <v>30450313</v>
      </c>
      <c r="Z94" s="347">
        <v>26765358</v>
      </c>
      <c r="AA94" s="377">
        <v>10497078</v>
      </c>
      <c r="AB94" s="349">
        <f t="shared" si="98"/>
        <v>10133838</v>
      </c>
      <c r="AC94" s="349">
        <v>363240</v>
      </c>
      <c r="AD94" s="313">
        <f t="shared" si="69"/>
        <v>6169993</v>
      </c>
      <c r="AE94" s="349">
        <v>4327085</v>
      </c>
      <c r="AF94" s="441">
        <v>21834000</v>
      </c>
      <c r="AG94" s="462">
        <v>3963000</v>
      </c>
      <c r="AH94" s="341">
        <f t="shared" si="70"/>
        <v>18527115</v>
      </c>
      <c r="AI94" s="347">
        <f t="shared" si="91"/>
        <v>18349141</v>
      </c>
      <c r="AJ94" s="347">
        <f t="shared" si="92"/>
        <v>177974</v>
      </c>
      <c r="AK94" s="347">
        <f t="shared" si="71"/>
        <v>10053290</v>
      </c>
      <c r="AL94" s="392">
        <f t="shared" si="72"/>
        <v>8473825</v>
      </c>
      <c r="AM94" s="315">
        <v>15898024</v>
      </c>
      <c r="AN94" s="347">
        <f t="shared" si="99"/>
        <v>15763573</v>
      </c>
      <c r="AO94" s="313">
        <v>134451</v>
      </c>
      <c r="AP94" s="313">
        <f t="shared" si="73"/>
        <v>8495220</v>
      </c>
      <c r="AQ94" s="313">
        <v>7402804</v>
      </c>
      <c r="AR94" s="315">
        <v>2629091</v>
      </c>
      <c r="AS94" s="349">
        <f t="shared" si="100"/>
        <v>2585568</v>
      </c>
      <c r="AT94" s="313">
        <v>43523</v>
      </c>
      <c r="AU94" s="313">
        <f t="shared" si="74"/>
        <v>1558070</v>
      </c>
      <c r="AV94" s="206">
        <v>1071021</v>
      </c>
      <c r="AW94" s="349">
        <f t="shared" si="57"/>
        <v>4716651</v>
      </c>
      <c r="AX94" s="349">
        <f t="shared" si="93"/>
        <v>4647097</v>
      </c>
      <c r="AY94" s="349">
        <f t="shared" si="94"/>
        <v>69554</v>
      </c>
      <c r="AZ94" s="349">
        <f t="shared" si="58"/>
        <v>2903597</v>
      </c>
      <c r="BA94" s="349">
        <f t="shared" si="59"/>
        <v>1813054</v>
      </c>
      <c r="BB94" s="393"/>
      <c r="BC94" s="394"/>
      <c r="BD94" s="313"/>
      <c r="BE94" s="315">
        <f t="shared" si="75"/>
        <v>3866255.0933164367</v>
      </c>
      <c r="BF94" s="313"/>
      <c r="BG94" s="313"/>
      <c r="BH94" s="313">
        <f t="shared" si="76"/>
        <v>2342217.3410698869</v>
      </c>
      <c r="BI94" s="314">
        <f t="shared" si="77"/>
        <v>1524037.7522465498</v>
      </c>
      <c r="BJ94" s="313">
        <f t="shared" si="78"/>
        <v>850395.90668356349</v>
      </c>
      <c r="BK94" s="313"/>
      <c r="BL94" s="313"/>
      <c r="BM94" s="313">
        <f t="shared" si="79"/>
        <v>561379.65893011319</v>
      </c>
      <c r="BN94" s="206">
        <f t="shared" si="80"/>
        <v>289016.2477534503</v>
      </c>
      <c r="BO94" s="317">
        <f t="shared" si="81"/>
        <v>3840556</v>
      </c>
      <c r="BP94" s="313">
        <f t="shared" si="82"/>
        <v>3794165</v>
      </c>
      <c r="BQ94" s="313">
        <f t="shared" si="83"/>
        <v>46391</v>
      </c>
      <c r="BR94" s="313">
        <f t="shared" si="84"/>
        <v>2290215</v>
      </c>
      <c r="BS94" s="313">
        <f t="shared" si="85"/>
        <v>1550341</v>
      </c>
      <c r="BT94" s="1235">
        <f>BT91+(BT96-BT91)/5*3</f>
        <v>0.21451794029805576</v>
      </c>
      <c r="BU94" s="762">
        <f t="shared" si="53"/>
        <v>0.2130990185327252</v>
      </c>
      <c r="BV94" s="762">
        <f>BV91+(BV96-BV91)/5*3</f>
        <v>1.4189217653305737E-3</v>
      </c>
      <c r="BW94" s="762">
        <f>BW91+(BW96-BW91)/5*3</f>
        <v>0.61528366533695156</v>
      </c>
      <c r="BX94" s="762">
        <f>BX91+(BX96-BX91)/5*3</f>
        <v>0.17019839436499273</v>
      </c>
      <c r="BY94" s="1326">
        <f t="shared" si="90"/>
        <v>1.579729132262599E-2</v>
      </c>
      <c r="BZ94" s="1485">
        <f t="shared" si="54"/>
        <v>14.660787648531192</v>
      </c>
      <c r="CA94" s="315">
        <v>3148117</v>
      </c>
      <c r="CB94" s="313">
        <f t="shared" si="101"/>
        <v>3118869</v>
      </c>
      <c r="CC94" s="313">
        <v>29248</v>
      </c>
      <c r="CD94" s="313">
        <f t="shared" si="86"/>
        <v>1839426</v>
      </c>
      <c r="CE94" s="314">
        <v>1308691</v>
      </c>
      <c r="CF94" s="378">
        <v>692439</v>
      </c>
      <c r="CG94" s="379">
        <f t="shared" si="102"/>
        <v>675296</v>
      </c>
      <c r="CH94" s="379">
        <v>17143</v>
      </c>
      <c r="CI94" s="313">
        <f t="shared" si="87"/>
        <v>450789</v>
      </c>
      <c r="CJ94" s="380">
        <v>241650</v>
      </c>
      <c r="CK94" s="317">
        <f>473446+402649</f>
        <v>876095</v>
      </c>
      <c r="CL94" s="313">
        <f t="shared" si="103"/>
        <v>852932</v>
      </c>
      <c r="CM94" s="313">
        <f>9701+13462</f>
        <v>23163</v>
      </c>
      <c r="CN94" s="313">
        <f t="shared" si="88"/>
        <v>613382</v>
      </c>
      <c r="CO94" s="314">
        <f>121910+140803</f>
        <v>262713</v>
      </c>
      <c r="CP94" s="313">
        <f t="shared" si="60"/>
        <v>718138.09331643651</v>
      </c>
      <c r="CQ94" s="313">
        <f t="shared" si="61"/>
        <v>502791.34106988681</v>
      </c>
      <c r="CR94" s="313">
        <f t="shared" si="62"/>
        <v>215346.75224654973</v>
      </c>
      <c r="CS94" s="315">
        <f t="shared" si="63"/>
        <v>157956.90668356349</v>
      </c>
      <c r="CT94" s="313">
        <f t="shared" si="64"/>
        <v>110590.65893011322</v>
      </c>
      <c r="CU94" s="206">
        <f t="shared" si="65"/>
        <v>47366.247753450269</v>
      </c>
      <c r="CV94" s="313">
        <f>CY94+DB94+DE94</f>
        <v>87344320000</v>
      </c>
      <c r="CW94" s="316">
        <f>CZ94+DC94+DF94</f>
        <v>84744890000</v>
      </c>
      <c r="CX94" s="316">
        <f>DA94+DD94+DG94</f>
        <v>2599430000</v>
      </c>
      <c r="CY94" s="315">
        <v>22291010000</v>
      </c>
      <c r="CZ94" s="313">
        <v>21371080000</v>
      </c>
      <c r="DA94" s="313">
        <v>919930000</v>
      </c>
      <c r="DB94" s="315">
        <v>50978940000</v>
      </c>
      <c r="DC94" s="313">
        <v>49922480000</v>
      </c>
      <c r="DD94" s="313">
        <v>1056460000</v>
      </c>
      <c r="DE94" s="315">
        <v>14074370000</v>
      </c>
      <c r="DF94" s="313">
        <v>13451330000</v>
      </c>
      <c r="DG94" s="313">
        <v>623040000</v>
      </c>
      <c r="DH94" s="1394">
        <f t="shared" si="66"/>
        <v>0.4591815198641544</v>
      </c>
      <c r="DI94" s="313"/>
      <c r="DJ94" s="320"/>
      <c r="DK94" s="1400">
        <f>(1-DH94)*Q94/(AP_C7!K126+AP_C7!N126)</f>
        <v>0.53358159223209689</v>
      </c>
      <c r="DL94" s="1393">
        <f>DH94*Q94/(AP_C7!L126+AP_C7!O126)</f>
        <v>0.48250803018050997</v>
      </c>
      <c r="DX94" s="203" t="e">
        <f>#REF!*10000</f>
        <v>#REF!</v>
      </c>
    </row>
    <row r="95" spans="1:128" s="203" customFormat="1" ht="16">
      <c r="A95" s="335" t="s">
        <v>417</v>
      </c>
      <c r="B95" s="391" t="s">
        <v>437</v>
      </c>
      <c r="C95" s="176"/>
      <c r="D95" s="176"/>
      <c r="E95" s="176"/>
      <c r="F95" s="176"/>
      <c r="G95" s="176"/>
      <c r="H95" s="357"/>
      <c r="I95" s="347"/>
      <c r="J95" s="313"/>
      <c r="K95" s="313"/>
      <c r="L95" s="313"/>
      <c r="M95" s="313"/>
      <c r="N95" s="315"/>
      <c r="O95" s="313"/>
      <c r="P95" s="206"/>
      <c r="Q95" s="313">
        <f t="shared" si="104"/>
        <v>73689101</v>
      </c>
      <c r="R95" s="313">
        <f t="shared" si="105"/>
        <v>72194413</v>
      </c>
      <c r="S95" s="313">
        <f t="shared" si="106"/>
        <v>1494688</v>
      </c>
      <c r="T95" s="313">
        <f t="shared" si="95"/>
        <v>39665269</v>
      </c>
      <c r="U95" s="313">
        <f t="shared" si="96"/>
        <v>34023832</v>
      </c>
      <c r="V95" s="346">
        <v>61676458</v>
      </c>
      <c r="W95" s="347">
        <f t="shared" si="97"/>
        <v>60696537</v>
      </c>
      <c r="X95" s="347">
        <v>979921</v>
      </c>
      <c r="Y95" s="313">
        <f t="shared" si="68"/>
        <v>32690683</v>
      </c>
      <c r="Z95" s="347">
        <v>28985775</v>
      </c>
      <c r="AA95" s="377">
        <v>12012643</v>
      </c>
      <c r="AB95" s="349">
        <f t="shared" si="98"/>
        <v>11497876</v>
      </c>
      <c r="AC95" s="349">
        <v>514767</v>
      </c>
      <c r="AD95" s="313">
        <f t="shared" si="69"/>
        <v>6974586</v>
      </c>
      <c r="AE95" s="349">
        <v>5038057</v>
      </c>
      <c r="AF95" s="441">
        <v>22956000</v>
      </c>
      <c r="AG95" s="462">
        <v>4727000</v>
      </c>
      <c r="AH95" s="341">
        <f t="shared" si="70"/>
        <v>19085957</v>
      </c>
      <c r="AI95" s="347">
        <f t="shared" si="91"/>
        <v>18859709</v>
      </c>
      <c r="AJ95" s="347">
        <f t="shared" si="92"/>
        <v>226248</v>
      </c>
      <c r="AK95" s="347">
        <f t="shared" si="71"/>
        <v>10315788</v>
      </c>
      <c r="AL95" s="392">
        <f t="shared" si="72"/>
        <v>8770169</v>
      </c>
      <c r="AM95" s="315">
        <v>16070868</v>
      </c>
      <c r="AN95" s="347">
        <f t="shared" si="99"/>
        <v>15915867</v>
      </c>
      <c r="AO95" s="313">
        <v>155001</v>
      </c>
      <c r="AP95" s="313">
        <f t="shared" si="73"/>
        <v>8534590</v>
      </c>
      <c r="AQ95" s="313">
        <v>7536278</v>
      </c>
      <c r="AR95" s="315">
        <v>3015089</v>
      </c>
      <c r="AS95" s="349">
        <f t="shared" si="100"/>
        <v>2943842</v>
      </c>
      <c r="AT95" s="313">
        <v>71247</v>
      </c>
      <c r="AU95" s="313">
        <f t="shared" si="74"/>
        <v>1781198</v>
      </c>
      <c r="AV95" s="206">
        <v>1233891</v>
      </c>
      <c r="AW95" s="349">
        <f t="shared" si="57"/>
        <v>4879553</v>
      </c>
      <c r="AX95" s="349">
        <f t="shared" si="93"/>
        <v>4780731</v>
      </c>
      <c r="AY95" s="349">
        <f t="shared" si="94"/>
        <v>98822</v>
      </c>
      <c r="AZ95" s="349">
        <f t="shared" si="58"/>
        <v>2957386</v>
      </c>
      <c r="BA95" s="349">
        <f t="shared" si="59"/>
        <v>1922167</v>
      </c>
      <c r="BB95" s="393"/>
      <c r="BC95" s="394"/>
      <c r="BD95" s="313"/>
      <c r="BE95" s="315">
        <f t="shared" si="75"/>
        <v>3957538.6665454987</v>
      </c>
      <c r="BF95" s="313"/>
      <c r="BG95" s="313"/>
      <c r="BH95" s="313">
        <f t="shared" si="76"/>
        <v>2358501.9361001914</v>
      </c>
      <c r="BI95" s="314">
        <f t="shared" si="77"/>
        <v>1599036.7304453074</v>
      </c>
      <c r="BJ95" s="313">
        <f t="shared" si="78"/>
        <v>922014.33345450135</v>
      </c>
      <c r="BK95" s="313"/>
      <c r="BL95" s="313"/>
      <c r="BM95" s="313">
        <f t="shared" si="79"/>
        <v>598884.0638998088</v>
      </c>
      <c r="BN95" s="206">
        <f t="shared" si="80"/>
        <v>323130.26955469261</v>
      </c>
      <c r="BO95" s="317">
        <f t="shared" si="81"/>
        <v>4005458</v>
      </c>
      <c r="BP95" s="313">
        <f t="shared" si="82"/>
        <v>3939065</v>
      </c>
      <c r="BQ95" s="313">
        <f t="shared" si="83"/>
        <v>66393</v>
      </c>
      <c r="BR95" s="313">
        <f t="shared" si="84"/>
        <v>2348012</v>
      </c>
      <c r="BS95" s="313">
        <f t="shared" si="85"/>
        <v>1657446</v>
      </c>
      <c r="BT95" s="1235">
        <f>BT91+(BT96-BT91)/5*4</f>
        <v>0.22939419163930441</v>
      </c>
      <c r="BU95" s="762">
        <f t="shared" si="53"/>
        <v>0.22750229595219698</v>
      </c>
      <c r="BV95" s="762">
        <f>BV91+(BV96-BV91)/5*4</f>
        <v>1.8918956871074315E-3</v>
      </c>
      <c r="BW95" s="762">
        <f>BW91+(BW96-BW91)/5*4</f>
        <v>0.6318493265430839</v>
      </c>
      <c r="BX95" s="762">
        <f>BX91+(BX96-BX91)/5*4</f>
        <v>0.13875648181761174</v>
      </c>
      <c r="BY95" s="1326">
        <f t="shared" si="90"/>
        <v>1.4498073829307111E-2</v>
      </c>
      <c r="BZ95" s="1485">
        <f t="shared" si="54"/>
        <v>14.775306211759872</v>
      </c>
      <c r="CA95" s="315">
        <v>3248608</v>
      </c>
      <c r="CB95" s="313">
        <f t="shared" si="101"/>
        <v>3206574</v>
      </c>
      <c r="CC95" s="313">
        <v>42034</v>
      </c>
      <c r="CD95" s="313">
        <f t="shared" si="86"/>
        <v>1864272</v>
      </c>
      <c r="CE95" s="314">
        <v>1384336</v>
      </c>
      <c r="CF95" s="378">
        <v>756850</v>
      </c>
      <c r="CG95" s="379">
        <f t="shared" si="102"/>
        <v>732491</v>
      </c>
      <c r="CH95" s="379">
        <v>24359</v>
      </c>
      <c r="CI95" s="313">
        <f t="shared" si="87"/>
        <v>483740</v>
      </c>
      <c r="CJ95" s="380">
        <v>273110</v>
      </c>
      <c r="CK95" s="317">
        <f>467787+406308</f>
        <v>874095</v>
      </c>
      <c r="CL95" s="313">
        <f t="shared" si="103"/>
        <v>841666</v>
      </c>
      <c r="CM95" s="313">
        <f>13221+19208</f>
        <v>32429</v>
      </c>
      <c r="CN95" s="313">
        <f t="shared" si="88"/>
        <v>609374</v>
      </c>
      <c r="CO95" s="314">
        <f>123402+141319</f>
        <v>264721</v>
      </c>
      <c r="CP95" s="313">
        <f t="shared" si="60"/>
        <v>708930.66654549865</v>
      </c>
      <c r="CQ95" s="313">
        <f t="shared" si="61"/>
        <v>494229.93610019126</v>
      </c>
      <c r="CR95" s="313">
        <f t="shared" si="62"/>
        <v>214700.73044530739</v>
      </c>
      <c r="CS95" s="315">
        <f t="shared" si="63"/>
        <v>165164.33345450135</v>
      </c>
      <c r="CT95" s="313">
        <f t="shared" si="64"/>
        <v>115144.06389980874</v>
      </c>
      <c r="CU95" s="206">
        <f t="shared" si="65"/>
        <v>50020.269554692612</v>
      </c>
      <c r="CV95" s="313">
        <f t="shared" ref="CV95:CV100" si="107">CY95+DB95+DE95</f>
        <v>98188889000</v>
      </c>
      <c r="CW95" s="316">
        <f t="shared" ref="CW95:CW100" si="108">CZ95+DC95+DF95</f>
        <v>94739411000</v>
      </c>
      <c r="CX95" s="316">
        <f t="shared" ref="CX95:CX100" si="109">DA95+DD95+DG95</f>
        <v>3449478000</v>
      </c>
      <c r="CY95" s="315">
        <v>26654201000</v>
      </c>
      <c r="CZ95" s="313">
        <v>25254172000</v>
      </c>
      <c r="DA95" s="313">
        <v>1400029000</v>
      </c>
      <c r="DB95" s="315">
        <v>55174643000</v>
      </c>
      <c r="DC95" s="313">
        <v>53802942000</v>
      </c>
      <c r="DD95" s="313">
        <v>1371701000</v>
      </c>
      <c r="DE95" s="315">
        <v>16360045000</v>
      </c>
      <c r="DF95" s="313">
        <v>15682297000</v>
      </c>
      <c r="DG95" s="313">
        <v>677748000</v>
      </c>
      <c r="DH95" s="1394">
        <f t="shared" si="66"/>
        <v>0.46172136093775928</v>
      </c>
      <c r="DI95" s="313"/>
      <c r="DJ95" s="320"/>
      <c r="DK95" s="1400">
        <f>(1-DH95)*Q95/(AP_C7!K127+AP_C7!N127)</f>
        <v>0.57875272473300754</v>
      </c>
      <c r="DL95" s="1393">
        <f>DH95*Q95/(AP_C7!L127+AP_C7!O127)</f>
        <v>0.52921454177821303</v>
      </c>
      <c r="DX95" s="203" t="e">
        <f>#REF!*10000</f>
        <v>#REF!</v>
      </c>
    </row>
    <row r="96" spans="1:128" s="203" customFormat="1" ht="16">
      <c r="A96" s="335" t="s">
        <v>418</v>
      </c>
      <c r="B96" s="391" t="s">
        <v>437</v>
      </c>
      <c r="C96" s="176"/>
      <c r="D96" s="176"/>
      <c r="E96" s="176"/>
      <c r="F96" s="176"/>
      <c r="G96" s="176"/>
      <c r="H96" s="357"/>
      <c r="I96" s="347"/>
      <c r="J96" s="313"/>
      <c r="K96" s="313"/>
      <c r="L96" s="313"/>
      <c r="M96" s="313"/>
      <c r="N96" s="315"/>
      <c r="O96" s="313"/>
      <c r="P96" s="206"/>
      <c r="Q96" s="313">
        <f t="shared" si="104"/>
        <v>78360256</v>
      </c>
      <c r="R96" s="313">
        <f t="shared" si="105"/>
        <v>76031558</v>
      </c>
      <c r="S96" s="313">
        <f t="shared" si="106"/>
        <v>2328698</v>
      </c>
      <c r="T96" s="313">
        <f t="shared" si="95"/>
        <v>41926942</v>
      </c>
      <c r="U96" s="313">
        <f t="shared" si="96"/>
        <v>36433314</v>
      </c>
      <c r="V96" s="346">
        <v>64310539</v>
      </c>
      <c r="W96" s="347">
        <f t="shared" si="97"/>
        <v>62726987</v>
      </c>
      <c r="X96" s="347">
        <v>1583552</v>
      </c>
      <c r="Y96" s="313">
        <f t="shared" si="68"/>
        <v>33939827</v>
      </c>
      <c r="Z96" s="347">
        <v>30370712</v>
      </c>
      <c r="AA96" s="377">
        <v>14049717</v>
      </c>
      <c r="AB96" s="349">
        <f t="shared" si="98"/>
        <v>13304571</v>
      </c>
      <c r="AC96" s="349">
        <v>745146</v>
      </c>
      <c r="AD96" s="313">
        <f t="shared" si="69"/>
        <v>7987115</v>
      </c>
      <c r="AE96" s="349">
        <v>6062602</v>
      </c>
      <c r="AF96" s="441">
        <v>22879000</v>
      </c>
      <c r="AG96" s="462">
        <v>5580000</v>
      </c>
      <c r="AH96" s="341">
        <f t="shared" si="70"/>
        <v>20474344</v>
      </c>
      <c r="AI96" s="347">
        <f t="shared" si="91"/>
        <v>20102735</v>
      </c>
      <c r="AJ96" s="347">
        <f t="shared" si="92"/>
        <v>371609</v>
      </c>
      <c r="AK96" s="347">
        <f t="shared" si="71"/>
        <v>10983755</v>
      </c>
      <c r="AL96" s="392">
        <f t="shared" si="72"/>
        <v>9490589</v>
      </c>
      <c r="AM96" s="315">
        <v>17069774</v>
      </c>
      <c r="AN96" s="347">
        <f t="shared" si="99"/>
        <v>16823321</v>
      </c>
      <c r="AO96" s="313">
        <v>246453</v>
      </c>
      <c r="AP96" s="313">
        <f t="shared" si="73"/>
        <v>9001497</v>
      </c>
      <c r="AQ96" s="313">
        <v>8068277</v>
      </c>
      <c r="AR96" s="315">
        <v>3404570</v>
      </c>
      <c r="AS96" s="349">
        <f t="shared" si="100"/>
        <v>3279414</v>
      </c>
      <c r="AT96" s="313">
        <v>125156</v>
      </c>
      <c r="AU96" s="313">
        <f t="shared" si="74"/>
        <v>1982258</v>
      </c>
      <c r="AV96" s="206">
        <v>1422312</v>
      </c>
      <c r="AW96" s="349">
        <f t="shared" si="57"/>
        <v>5127457</v>
      </c>
      <c r="AX96" s="349">
        <f t="shared" si="93"/>
        <v>4949033.3792055314</v>
      </c>
      <c r="AY96" s="349">
        <f t="shared" si="94"/>
        <v>178423.62079446879</v>
      </c>
      <c r="AZ96" s="349">
        <f t="shared" si="58"/>
        <v>3046384</v>
      </c>
      <c r="BA96" s="349">
        <f t="shared" si="59"/>
        <v>2081073</v>
      </c>
      <c r="BB96" s="393"/>
      <c r="BC96" s="394"/>
      <c r="BD96" s="313"/>
      <c r="BE96" s="315">
        <f t="shared" si="75"/>
        <v>4099098.0397567293</v>
      </c>
      <c r="BF96" s="313"/>
      <c r="BG96" s="313"/>
      <c r="BH96" s="313">
        <f t="shared" si="76"/>
        <v>2392148.5167150022</v>
      </c>
      <c r="BI96" s="314">
        <f t="shared" si="77"/>
        <v>1706949.5230417273</v>
      </c>
      <c r="BJ96" s="313">
        <f t="shared" si="78"/>
        <v>1028358.9602432706</v>
      </c>
      <c r="BK96" s="313"/>
      <c r="BL96" s="313"/>
      <c r="BM96" s="313">
        <f t="shared" si="79"/>
        <v>654235.48328499775</v>
      </c>
      <c r="BN96" s="206">
        <f t="shared" si="80"/>
        <v>374123.47695827286</v>
      </c>
      <c r="BO96" s="317">
        <f t="shared" si="81"/>
        <v>4188423</v>
      </c>
      <c r="BP96" s="353">
        <f t="shared" si="82"/>
        <v>4061421.7125388645</v>
      </c>
      <c r="BQ96" s="353">
        <f t="shared" si="83"/>
        <v>127001.28746113545</v>
      </c>
      <c r="BR96" s="313">
        <f t="shared" si="84"/>
        <v>2403953</v>
      </c>
      <c r="BS96" s="313">
        <f t="shared" si="85"/>
        <v>1784470</v>
      </c>
      <c r="BT96" s="393">
        <v>0.24427044298055303</v>
      </c>
      <c r="BU96" s="394">
        <f t="shared" si="53"/>
        <v>0.24190557337166874</v>
      </c>
      <c r="BV96" s="376">
        <v>2.3648696088842893E-3</v>
      </c>
      <c r="BW96" s="394">
        <v>0.64841498774921624</v>
      </c>
      <c r="BX96" s="394">
        <v>0.10731456927023077</v>
      </c>
      <c r="BY96" s="1326">
        <f t="shared" si="90"/>
        <v>1.3198856335988232E-2</v>
      </c>
      <c r="BZ96" s="1366">
        <f t="shared" si="54"/>
        <v>14.889824774988549</v>
      </c>
      <c r="CA96" s="315">
        <v>3348396</v>
      </c>
      <c r="CB96" s="353">
        <f>CA96-CC96</f>
        <v>3265946.6959661464</v>
      </c>
      <c r="CC96" s="353">
        <f t="shared" ref="CC96:CC112" si="110">CA96*X96/V96</f>
        <v>82449.304033853608</v>
      </c>
      <c r="CD96" s="313">
        <f t="shared" si="86"/>
        <v>1878563</v>
      </c>
      <c r="CE96" s="314">
        <v>1469833</v>
      </c>
      <c r="CF96" s="378">
        <v>840027</v>
      </c>
      <c r="CG96" s="395">
        <f>CF96-CH96</f>
        <v>795475.01657271816</v>
      </c>
      <c r="CH96" s="395">
        <f t="shared" ref="CH96:CH112" si="111">CF96*AC96/AA96</f>
        <v>44551.983427281848</v>
      </c>
      <c r="CI96" s="313">
        <f t="shared" si="87"/>
        <v>525390</v>
      </c>
      <c r="CJ96" s="380">
        <v>314637</v>
      </c>
      <c r="CK96" s="317">
        <f>386899+194712+357423</f>
        <v>939034</v>
      </c>
      <c r="CL96" s="353">
        <f t="shared" si="103"/>
        <v>887611.66666666663</v>
      </c>
      <c r="CM96" s="353">
        <f>CM95+(CM$98-CM$95)/3</f>
        <v>51422.333333333328</v>
      </c>
      <c r="CN96" s="313">
        <f t="shared" si="88"/>
        <v>642431</v>
      </c>
      <c r="CO96" s="314">
        <f>83887+88830+123886</f>
        <v>296603</v>
      </c>
      <c r="CP96" s="313">
        <f t="shared" si="60"/>
        <v>750702.03975672938</v>
      </c>
      <c r="CQ96" s="313">
        <f t="shared" si="61"/>
        <v>513585.51671500225</v>
      </c>
      <c r="CR96" s="313">
        <f t="shared" si="62"/>
        <v>237116.52304172717</v>
      </c>
      <c r="CS96" s="315">
        <f t="shared" si="63"/>
        <v>188331.96024327062</v>
      </c>
      <c r="CT96" s="313">
        <f t="shared" si="64"/>
        <v>128845.48328499778</v>
      </c>
      <c r="CU96" s="206">
        <f t="shared" si="65"/>
        <v>59486.476958272833</v>
      </c>
      <c r="CV96" s="313">
        <f t="shared" si="107"/>
        <v>113089520000</v>
      </c>
      <c r="CW96" s="316">
        <f t="shared" si="108"/>
        <v>108203629000</v>
      </c>
      <c r="CX96" s="316">
        <f t="shared" si="109"/>
        <v>4885891000</v>
      </c>
      <c r="CY96" s="315">
        <v>30647135000</v>
      </c>
      <c r="CZ96" s="313">
        <v>28565913000</v>
      </c>
      <c r="DA96" s="313">
        <v>2081222000</v>
      </c>
      <c r="DB96" s="315">
        <v>61357223000</v>
      </c>
      <c r="DC96" s="313">
        <v>59619722000</v>
      </c>
      <c r="DD96" s="313">
        <v>1737501000</v>
      </c>
      <c r="DE96" s="315">
        <v>21085162000</v>
      </c>
      <c r="DF96" s="313">
        <v>20017994000</v>
      </c>
      <c r="DG96" s="313">
        <v>1067168000</v>
      </c>
      <c r="DH96" s="1394">
        <f t="shared" si="66"/>
        <v>0.46494633708190031</v>
      </c>
      <c r="DI96" s="313"/>
      <c r="DJ96" s="320"/>
      <c r="DK96" s="1400">
        <f>(1-DH96)*Q96/(AP_C7!K128+AP_C7!N128)</f>
        <v>0.61260487433863575</v>
      </c>
      <c r="DL96" s="1393">
        <f>DH96*Q96/(AP_C7!L128+AP_C7!O128)</f>
        <v>0.56800004295392181</v>
      </c>
      <c r="DX96" s="203" t="e">
        <f>#REF!*10000</f>
        <v>#REF!</v>
      </c>
    </row>
    <row r="97" spans="1:128" s="203" customFormat="1" ht="16">
      <c r="A97" s="335" t="s">
        <v>419</v>
      </c>
      <c r="B97" s="391" t="s">
        <v>437</v>
      </c>
      <c r="C97" s="176"/>
      <c r="D97" s="176"/>
      <c r="E97" s="176"/>
      <c r="F97" s="176"/>
      <c r="G97" s="176"/>
      <c r="H97" s="357"/>
      <c r="I97" s="347"/>
      <c r="J97" s="313"/>
      <c r="K97" s="313"/>
      <c r="L97" s="313"/>
      <c r="M97" s="313"/>
      <c r="N97" s="315"/>
      <c r="O97" s="313"/>
      <c r="P97" s="206"/>
      <c r="Q97" s="313">
        <f t="shared" si="104"/>
        <v>82878714</v>
      </c>
      <c r="R97" s="313">
        <f t="shared" si="105"/>
        <v>79819582</v>
      </c>
      <c r="S97" s="313">
        <f t="shared" si="106"/>
        <v>3059132</v>
      </c>
      <c r="T97" s="313">
        <f t="shared" si="95"/>
        <v>44176684</v>
      </c>
      <c r="U97" s="313">
        <f t="shared" si="96"/>
        <v>38702030</v>
      </c>
      <c r="V97" s="346">
        <v>66040609</v>
      </c>
      <c r="W97" s="347">
        <f t="shared" si="97"/>
        <v>64015922</v>
      </c>
      <c r="X97" s="347">
        <v>2024687</v>
      </c>
      <c r="Y97" s="313">
        <f t="shared" si="68"/>
        <v>34761638</v>
      </c>
      <c r="Z97" s="347">
        <v>31278971</v>
      </c>
      <c r="AA97" s="377">
        <v>16838105</v>
      </c>
      <c r="AB97" s="349">
        <f t="shared" si="98"/>
        <v>15803660</v>
      </c>
      <c r="AC97" s="349">
        <v>1034445</v>
      </c>
      <c r="AD97" s="313">
        <f t="shared" si="69"/>
        <v>9415046</v>
      </c>
      <c r="AE97" s="349">
        <v>7423059</v>
      </c>
      <c r="AF97" s="441">
        <v>22818000</v>
      </c>
      <c r="AG97" s="462">
        <v>6767000</v>
      </c>
      <c r="AH97" s="341">
        <f t="shared" si="70"/>
        <v>22636300</v>
      </c>
      <c r="AI97" s="347">
        <f t="shared" si="91"/>
        <v>22075848</v>
      </c>
      <c r="AJ97" s="347">
        <f t="shared" si="92"/>
        <v>560452</v>
      </c>
      <c r="AK97" s="347">
        <f t="shared" si="71"/>
        <v>12116181</v>
      </c>
      <c r="AL97" s="392">
        <f t="shared" si="72"/>
        <v>10520119</v>
      </c>
      <c r="AM97" s="315">
        <v>18798695</v>
      </c>
      <c r="AN97" s="347">
        <f t="shared" si="99"/>
        <v>18412660</v>
      </c>
      <c r="AO97" s="313">
        <v>386035</v>
      </c>
      <c r="AP97" s="313">
        <f t="shared" si="73"/>
        <v>9902474</v>
      </c>
      <c r="AQ97" s="313">
        <v>8896221</v>
      </c>
      <c r="AR97" s="315">
        <v>3837605</v>
      </c>
      <c r="AS97" s="349">
        <f t="shared" si="100"/>
        <v>3663188</v>
      </c>
      <c r="AT97" s="313">
        <v>174417</v>
      </c>
      <c r="AU97" s="313">
        <f t="shared" si="74"/>
        <v>2213707</v>
      </c>
      <c r="AV97" s="206">
        <v>1623898</v>
      </c>
      <c r="AW97" s="349">
        <f t="shared" si="57"/>
        <v>5317125</v>
      </c>
      <c r="AX97" s="349">
        <f t="shared" si="93"/>
        <v>5083425.2744684415</v>
      </c>
      <c r="AY97" s="349">
        <f t="shared" si="94"/>
        <v>233699.72553155813</v>
      </c>
      <c r="AZ97" s="349">
        <f t="shared" si="58"/>
        <v>3121876</v>
      </c>
      <c r="BA97" s="349">
        <f t="shared" si="59"/>
        <v>2195249</v>
      </c>
      <c r="BB97" s="393"/>
      <c r="BC97" s="394"/>
      <c r="BD97" s="313"/>
      <c r="BE97" s="315">
        <f t="shared" si="75"/>
        <v>4167758.7852426544</v>
      </c>
      <c r="BF97" s="313"/>
      <c r="BG97" s="313"/>
      <c r="BH97" s="313">
        <f t="shared" si="76"/>
        <v>2403166.7324608769</v>
      </c>
      <c r="BI97" s="314">
        <f t="shared" si="77"/>
        <v>1764592.0527817779</v>
      </c>
      <c r="BJ97" s="313">
        <f t="shared" si="78"/>
        <v>1149366.2147573454</v>
      </c>
      <c r="BK97" s="313"/>
      <c r="BL97" s="313"/>
      <c r="BM97" s="313">
        <f t="shared" si="79"/>
        <v>718709.26753912331</v>
      </c>
      <c r="BN97" s="206">
        <f t="shared" si="80"/>
        <v>430656.94721822214</v>
      </c>
      <c r="BO97" s="317">
        <f t="shared" si="81"/>
        <v>4376302</v>
      </c>
      <c r="BP97" s="353">
        <f t="shared" si="82"/>
        <v>4213017.9411351085</v>
      </c>
      <c r="BQ97" s="353">
        <f t="shared" si="83"/>
        <v>163284.05886489147</v>
      </c>
      <c r="BR97" s="313">
        <f t="shared" si="84"/>
        <v>2480720</v>
      </c>
      <c r="BS97" s="313">
        <f t="shared" si="85"/>
        <v>1895582</v>
      </c>
      <c r="BT97" s="1235">
        <f>BT96+(BT101-BT96)/5</f>
        <v>0.29225744524879615</v>
      </c>
      <c r="BU97" s="762">
        <f t="shared" si="53"/>
        <v>0.28941960171813502</v>
      </c>
      <c r="BV97" s="762">
        <f>BV96+(BV101-BV96)/5</f>
        <v>2.837843530661147E-3</v>
      </c>
      <c r="BW97" s="762">
        <f>BW96+(BW101-BW96)/5</f>
        <v>0.61479823966309344</v>
      </c>
      <c r="BX97" s="762">
        <f>BX96+(BX101-BX96)/5</f>
        <v>9.2944315088110435E-2</v>
      </c>
      <c r="BY97" s="1326">
        <f t="shared" si="90"/>
        <v>1.1899638842669353E-2</v>
      </c>
      <c r="BZ97" s="1485">
        <f t="shared" si="54"/>
        <v>14.986239114048439</v>
      </c>
      <c r="CA97" s="315">
        <v>3430307</v>
      </c>
      <c r="CB97" s="353">
        <f t="shared" ref="CB97:CB112" si="112">CA97-CC97</f>
        <v>3325139.9203186329</v>
      </c>
      <c r="CC97" s="353">
        <f t="shared" si="110"/>
        <v>105167.07968136696</v>
      </c>
      <c r="CD97" s="313">
        <f t="shared" si="86"/>
        <v>1900605</v>
      </c>
      <c r="CE97" s="314">
        <v>1529702</v>
      </c>
      <c r="CF97" s="378">
        <v>945995</v>
      </c>
      <c r="CG97" s="395">
        <f t="shared" ref="CG97:CG112" si="113">CF97-CH97</f>
        <v>887878.0208164755</v>
      </c>
      <c r="CH97" s="395">
        <f t="shared" si="111"/>
        <v>58116.979183524512</v>
      </c>
      <c r="CI97" s="313">
        <f t="shared" si="87"/>
        <v>580115</v>
      </c>
      <c r="CJ97" s="380">
        <v>365880</v>
      </c>
      <c r="CK97" s="317">
        <f>370827+213354+356642</f>
        <v>940823</v>
      </c>
      <c r="CL97" s="353">
        <f t="shared" si="103"/>
        <v>870407.33333333337</v>
      </c>
      <c r="CM97" s="353">
        <f>CM96+(CM$98-CM$95)/3</f>
        <v>70415.666666666657</v>
      </c>
      <c r="CN97" s="313">
        <f t="shared" si="88"/>
        <v>641156</v>
      </c>
      <c r="CO97" s="314">
        <f>79869+97052+122746</f>
        <v>299667</v>
      </c>
      <c r="CP97" s="313">
        <f t="shared" si="60"/>
        <v>737451.78524265462</v>
      </c>
      <c r="CQ97" s="313">
        <f t="shared" si="61"/>
        <v>502561.73246087675</v>
      </c>
      <c r="CR97" s="313">
        <f t="shared" si="62"/>
        <v>234890.05278177786</v>
      </c>
      <c r="CS97" s="315">
        <f t="shared" si="63"/>
        <v>203371.21475734538</v>
      </c>
      <c r="CT97" s="313">
        <f t="shared" si="64"/>
        <v>138594.26753912325</v>
      </c>
      <c r="CU97" s="206">
        <f t="shared" si="65"/>
        <v>64776.947218222136</v>
      </c>
      <c r="CV97" s="313">
        <f t="shared" si="107"/>
        <v>138637221000</v>
      </c>
      <c r="CW97" s="316">
        <f t="shared" si="108"/>
        <v>131905755000</v>
      </c>
      <c r="CX97" s="316">
        <f t="shared" si="109"/>
        <v>6731466000</v>
      </c>
      <c r="CY97" s="315">
        <v>37795825000</v>
      </c>
      <c r="CZ97" s="313">
        <v>34774392000</v>
      </c>
      <c r="DA97" s="313">
        <v>3021433000</v>
      </c>
      <c r="DB97" s="315">
        <v>73721875000</v>
      </c>
      <c r="DC97" s="313">
        <v>71293209000</v>
      </c>
      <c r="DD97" s="313">
        <v>2428666000</v>
      </c>
      <c r="DE97" s="315">
        <v>27119521000</v>
      </c>
      <c r="DF97" s="313">
        <v>25838154000</v>
      </c>
      <c r="DG97" s="313">
        <v>1281367000</v>
      </c>
      <c r="DH97" s="1394">
        <f t="shared" si="66"/>
        <v>0.46697189341041173</v>
      </c>
      <c r="DI97" s="313"/>
      <c r="DJ97" s="320"/>
      <c r="DK97" s="1400">
        <f>(1-DH97)*Q97/(AP_C7!K129+AP_C7!N129)</f>
        <v>0.65583483177355939</v>
      </c>
      <c r="DL97" s="1393">
        <f>DH97*Q97/(AP_C7!L129+AP_C7!O129)</f>
        <v>0.61477434927850305</v>
      </c>
      <c r="DX97" s="203" t="e">
        <f>#REF!*10000</f>
        <v>#REF!</v>
      </c>
    </row>
    <row r="98" spans="1:128" s="203" customFormat="1" ht="16">
      <c r="A98" s="335" t="s">
        <v>420</v>
      </c>
      <c r="B98" s="391" t="s">
        <v>437</v>
      </c>
      <c r="C98" s="176"/>
      <c r="D98" s="176"/>
      <c r="E98" s="176"/>
      <c r="F98" s="176"/>
      <c r="G98" s="176"/>
      <c r="H98" s="357"/>
      <c r="I98" s="347"/>
      <c r="J98" s="313"/>
      <c r="K98" s="313"/>
      <c r="L98" s="313"/>
      <c r="M98" s="313"/>
      <c r="N98" s="315"/>
      <c r="O98" s="313"/>
      <c r="P98" s="206"/>
      <c r="Q98" s="313">
        <f t="shared" si="104"/>
        <v>85832447</v>
      </c>
      <c r="R98" s="313">
        <f t="shared" si="105"/>
        <v>82369542</v>
      </c>
      <c r="S98" s="313">
        <f t="shared" si="106"/>
        <v>3462905</v>
      </c>
      <c r="T98" s="313">
        <f t="shared" si="95"/>
        <v>45593919</v>
      </c>
      <c r="U98" s="313">
        <f t="shared" si="96"/>
        <v>40238528</v>
      </c>
      <c r="V98" s="346">
        <v>66184186</v>
      </c>
      <c r="W98" s="347">
        <f t="shared" si="97"/>
        <v>64134961</v>
      </c>
      <c r="X98" s="347">
        <v>2049225</v>
      </c>
      <c r="Y98" s="313">
        <f t="shared" si="68"/>
        <v>34802816</v>
      </c>
      <c r="Z98" s="347">
        <v>31381370</v>
      </c>
      <c r="AA98" s="377">
        <v>19648261</v>
      </c>
      <c r="AB98" s="349">
        <f t="shared" si="98"/>
        <v>18234581</v>
      </c>
      <c r="AC98" s="349">
        <v>1413680</v>
      </c>
      <c r="AD98" s="313">
        <f t="shared" si="69"/>
        <v>10791103</v>
      </c>
      <c r="AE98" s="349">
        <v>8857158</v>
      </c>
      <c r="AF98" s="441">
        <v>22201000</v>
      </c>
      <c r="AG98" s="462">
        <v>7521000</v>
      </c>
      <c r="AH98" s="341">
        <f t="shared" si="70"/>
        <v>24537061</v>
      </c>
      <c r="AI98" s="347">
        <f t="shared" si="91"/>
        <v>23748945</v>
      </c>
      <c r="AJ98" s="347">
        <f t="shared" si="92"/>
        <v>788116</v>
      </c>
      <c r="AK98" s="347">
        <f t="shared" si="71"/>
        <v>13053298</v>
      </c>
      <c r="AL98" s="392">
        <f t="shared" si="72"/>
        <v>11483763</v>
      </c>
      <c r="AM98" s="315">
        <v>19955826</v>
      </c>
      <c r="AN98" s="347">
        <f t="shared" si="99"/>
        <v>19421037</v>
      </c>
      <c r="AO98" s="313">
        <v>534789</v>
      </c>
      <c r="AP98" s="313">
        <f t="shared" si="73"/>
        <v>10450924</v>
      </c>
      <c r="AQ98" s="313">
        <v>9504902</v>
      </c>
      <c r="AR98" s="315">
        <v>4581235</v>
      </c>
      <c r="AS98" s="349">
        <f t="shared" si="100"/>
        <v>4327908</v>
      </c>
      <c r="AT98" s="313">
        <v>253327</v>
      </c>
      <c r="AU98" s="313">
        <f t="shared" si="74"/>
        <v>2602374</v>
      </c>
      <c r="AV98" s="206">
        <v>1978861</v>
      </c>
      <c r="AW98" s="349">
        <f t="shared" si="57"/>
        <v>5481964</v>
      </c>
      <c r="AX98" s="349">
        <f t="shared" si="93"/>
        <v>5208189.1705605229</v>
      </c>
      <c r="AY98" s="349">
        <f t="shared" si="94"/>
        <v>273774.82943947706</v>
      </c>
      <c r="AZ98" s="349">
        <f t="shared" si="58"/>
        <v>3178196</v>
      </c>
      <c r="BA98" s="349">
        <f t="shared" si="59"/>
        <v>2303768</v>
      </c>
      <c r="BB98" s="393"/>
      <c r="BC98" s="394"/>
      <c r="BD98" s="313"/>
      <c r="BE98" s="315">
        <f t="shared" si="75"/>
        <v>4188498.5746047767</v>
      </c>
      <c r="BF98" s="313"/>
      <c r="BG98" s="313"/>
      <c r="BH98" s="313">
        <f t="shared" si="76"/>
        <v>2386882.2040845789</v>
      </c>
      <c r="BI98" s="314">
        <f t="shared" si="77"/>
        <v>1801616.370520198</v>
      </c>
      <c r="BJ98" s="313">
        <f t="shared" si="78"/>
        <v>1293465.4253952233</v>
      </c>
      <c r="BK98" s="313"/>
      <c r="BL98" s="313"/>
      <c r="BM98" s="313">
        <f t="shared" si="79"/>
        <v>791313.79591542133</v>
      </c>
      <c r="BN98" s="206">
        <f t="shared" si="80"/>
        <v>502151.62947980192</v>
      </c>
      <c r="BO98" s="317">
        <f t="shared" si="81"/>
        <v>4537310</v>
      </c>
      <c r="BP98" s="353">
        <f t="shared" si="82"/>
        <v>4352944.1705605229</v>
      </c>
      <c r="BQ98" s="353">
        <f t="shared" si="83"/>
        <v>184365.82943947706</v>
      </c>
      <c r="BR98" s="313">
        <f t="shared" si="84"/>
        <v>2536631</v>
      </c>
      <c r="BS98" s="313">
        <f t="shared" si="85"/>
        <v>2000679</v>
      </c>
      <c r="BT98" s="1235">
        <f>BT96+(BT101-BT96)/5*2</f>
        <v>0.34024444751703925</v>
      </c>
      <c r="BU98" s="762">
        <f t="shared" si="53"/>
        <v>0.33693363006460125</v>
      </c>
      <c r="BV98" s="762">
        <f>BV96+(BV101-BV96)/5*2</f>
        <v>3.3108174524380052E-3</v>
      </c>
      <c r="BW98" s="762">
        <f>BW96+(BW101-BW96)/5*2</f>
        <v>0.58118149157697063</v>
      </c>
      <c r="BX98" s="762">
        <f>BX96+(BX101-BX96)/5*2</f>
        <v>7.8574060905990104E-2</v>
      </c>
      <c r="BY98" s="1326">
        <f t="shared" si="90"/>
        <v>1.0600421349350474E-2</v>
      </c>
      <c r="BZ98" s="1485">
        <f t="shared" si="54"/>
        <v>15.082653453108332</v>
      </c>
      <c r="CA98" s="315">
        <v>3466735</v>
      </c>
      <c r="CB98" s="353">
        <f t="shared" si="112"/>
        <v>3359396.3673185464</v>
      </c>
      <c r="CC98" s="353">
        <f t="shared" si="110"/>
        <v>107338.63268145354</v>
      </c>
      <c r="CD98" s="313">
        <f t="shared" si="86"/>
        <v>1896694</v>
      </c>
      <c r="CE98" s="314">
        <v>1570041</v>
      </c>
      <c r="CF98" s="378">
        <v>1070575</v>
      </c>
      <c r="CG98" s="395">
        <f t="shared" si="113"/>
        <v>993547.80324197654</v>
      </c>
      <c r="CH98" s="395">
        <f t="shared" si="111"/>
        <v>77027.196758023521</v>
      </c>
      <c r="CI98" s="313">
        <f t="shared" si="87"/>
        <v>639937</v>
      </c>
      <c r="CJ98" s="380">
        <v>430638</v>
      </c>
      <c r="CK98" s="317">
        <f>360888+227448+356318</f>
        <v>944654</v>
      </c>
      <c r="CL98" s="313">
        <f t="shared" si="103"/>
        <v>855245</v>
      </c>
      <c r="CM98" s="313">
        <f>25175+15633+48601</f>
        <v>89409</v>
      </c>
      <c r="CN98" s="313">
        <f t="shared" si="88"/>
        <v>641565</v>
      </c>
      <c r="CO98" s="314">
        <f>77040+103285+122764</f>
        <v>303089</v>
      </c>
      <c r="CP98" s="313">
        <f t="shared" si="60"/>
        <v>721763.5746047768</v>
      </c>
      <c r="CQ98" s="313">
        <f t="shared" si="61"/>
        <v>490188.20408457873</v>
      </c>
      <c r="CR98" s="313">
        <f t="shared" si="62"/>
        <v>231575.37052019808</v>
      </c>
      <c r="CS98" s="315">
        <f t="shared" si="63"/>
        <v>222890.4253952232</v>
      </c>
      <c r="CT98" s="313">
        <f t="shared" si="64"/>
        <v>151376.79591542127</v>
      </c>
      <c r="CU98" s="206">
        <f t="shared" si="65"/>
        <v>71513.629479801923</v>
      </c>
      <c r="CV98" s="313">
        <f t="shared" si="107"/>
        <v>166822898000</v>
      </c>
      <c r="CW98" s="316">
        <f t="shared" si="108"/>
        <v>157854453000</v>
      </c>
      <c r="CX98" s="316">
        <f t="shared" si="109"/>
        <v>8968445000</v>
      </c>
      <c r="CY98" s="315">
        <v>45955956000</v>
      </c>
      <c r="CZ98" s="313">
        <v>41906216000</v>
      </c>
      <c r="DA98" s="313">
        <v>4049740000</v>
      </c>
      <c r="DB98" s="315">
        <v>85965663000</v>
      </c>
      <c r="DC98" s="313">
        <v>82509243000</v>
      </c>
      <c r="DD98" s="313">
        <v>3456420000</v>
      </c>
      <c r="DE98" s="315">
        <v>34901279000</v>
      </c>
      <c r="DF98" s="313">
        <v>33438994000</v>
      </c>
      <c r="DG98" s="313">
        <v>1462285000</v>
      </c>
      <c r="DH98" s="1394">
        <f t="shared" si="66"/>
        <v>0.46880322542825792</v>
      </c>
      <c r="DI98" s="313"/>
      <c r="DJ98" s="320"/>
      <c r="DK98" s="1400">
        <f>(1-DH98)*Q98/(AP_C7!K130+AP_C7!N130)</f>
        <v>0.68791416273603956</v>
      </c>
      <c r="DL98" s="1393">
        <f>DH98*Q98/(AP_C7!L130+AP_C7!O130)</f>
        <v>0.65149572589763405</v>
      </c>
      <c r="DX98" s="203" t="e">
        <f>#REF!*10000</f>
        <v>#REF!</v>
      </c>
    </row>
    <row r="99" spans="1:128" s="203" customFormat="1" ht="16">
      <c r="A99" s="335" t="s">
        <v>421</v>
      </c>
      <c r="B99" s="391" t="s">
        <v>437</v>
      </c>
      <c r="C99" s="176"/>
      <c r="D99" s="176"/>
      <c r="E99" s="176"/>
      <c r="F99" s="176"/>
      <c r="G99" s="176"/>
      <c r="H99" s="357"/>
      <c r="I99" s="347"/>
      <c r="J99" s="313"/>
      <c r="K99" s="313"/>
      <c r="L99" s="313"/>
      <c r="M99" s="313"/>
      <c r="N99" s="315"/>
      <c r="O99" s="313"/>
      <c r="P99" s="206"/>
      <c r="Q99" s="313">
        <f t="shared" si="104"/>
        <v>87478841</v>
      </c>
      <c r="R99" s="313">
        <f t="shared" si="105"/>
        <v>83994607</v>
      </c>
      <c r="S99" s="313">
        <f t="shared" si="106"/>
        <v>3484234</v>
      </c>
      <c r="T99" s="313">
        <f t="shared" si="95"/>
        <v>46391701</v>
      </c>
      <c r="U99" s="313">
        <f t="shared" si="96"/>
        <v>41087140</v>
      </c>
      <c r="V99" s="346">
        <v>65275140</v>
      </c>
      <c r="W99" s="347">
        <f t="shared" si="97"/>
        <v>63638221</v>
      </c>
      <c r="X99" s="347">
        <v>1636919</v>
      </c>
      <c r="Y99" s="313">
        <f t="shared" si="68"/>
        <v>34358799</v>
      </c>
      <c r="Z99" s="347">
        <v>30916341</v>
      </c>
      <c r="AA99" s="377">
        <v>22203701</v>
      </c>
      <c r="AB99" s="349">
        <f t="shared" si="98"/>
        <v>20356386</v>
      </c>
      <c r="AC99" s="349">
        <v>1847315</v>
      </c>
      <c r="AD99" s="313">
        <f t="shared" si="69"/>
        <v>12032902</v>
      </c>
      <c r="AE99" s="377">
        <v>10170799</v>
      </c>
      <c r="AF99" s="441">
        <v>20946000</v>
      </c>
      <c r="AG99" s="462">
        <v>8215000</v>
      </c>
      <c r="AH99" s="341">
        <f t="shared" si="70"/>
        <v>26342349</v>
      </c>
      <c r="AI99" s="347">
        <f t="shared" si="91"/>
        <v>25496157</v>
      </c>
      <c r="AJ99" s="347">
        <f t="shared" si="92"/>
        <v>846192</v>
      </c>
      <c r="AK99" s="347">
        <f t="shared" si="71"/>
        <v>13946842</v>
      </c>
      <c r="AL99" s="392">
        <f t="shared" si="72"/>
        <v>12395507</v>
      </c>
      <c r="AM99" s="315">
        <v>20872998</v>
      </c>
      <c r="AN99" s="347">
        <f t="shared" si="99"/>
        <v>20360026</v>
      </c>
      <c r="AO99" s="313">
        <v>512972</v>
      </c>
      <c r="AP99" s="313">
        <f t="shared" si="73"/>
        <v>10902620</v>
      </c>
      <c r="AQ99" s="313">
        <v>9970378</v>
      </c>
      <c r="AR99" s="315">
        <v>5469351</v>
      </c>
      <c r="AS99" s="349">
        <f t="shared" si="100"/>
        <v>5136131</v>
      </c>
      <c r="AT99" s="313">
        <v>333220</v>
      </c>
      <c r="AU99" s="313">
        <f t="shared" si="74"/>
        <v>3044222</v>
      </c>
      <c r="AV99" s="206">
        <v>2425129</v>
      </c>
      <c r="AW99" s="349">
        <f t="shared" si="57"/>
        <v>5611782</v>
      </c>
      <c r="AX99" s="349">
        <f t="shared" si="93"/>
        <v>5324804.0315239672</v>
      </c>
      <c r="AY99" s="349">
        <f t="shared" si="94"/>
        <v>286977.96847603249</v>
      </c>
      <c r="AZ99" s="349">
        <f t="shared" si="58"/>
        <v>3216132</v>
      </c>
      <c r="BA99" s="349">
        <f t="shared" si="59"/>
        <v>2395650</v>
      </c>
      <c r="BB99" s="393"/>
      <c r="BC99" s="394"/>
      <c r="BD99" s="313"/>
      <c r="BE99" s="315">
        <f t="shared" si="75"/>
        <v>4180203.5728362184</v>
      </c>
      <c r="BF99" s="313"/>
      <c r="BG99" s="313"/>
      <c r="BH99" s="313">
        <f t="shared" si="76"/>
        <v>2358742.9336399953</v>
      </c>
      <c r="BI99" s="314">
        <f t="shared" si="77"/>
        <v>1821460.6391962231</v>
      </c>
      <c r="BJ99" s="313">
        <f t="shared" si="78"/>
        <v>1431578.4271637816</v>
      </c>
      <c r="BK99" s="313"/>
      <c r="BL99" s="313"/>
      <c r="BM99" s="313">
        <f t="shared" si="79"/>
        <v>857389.06636000483</v>
      </c>
      <c r="BN99" s="206">
        <f t="shared" si="80"/>
        <v>574189.36080377677</v>
      </c>
      <c r="BO99" s="317">
        <f t="shared" si="81"/>
        <v>4667465</v>
      </c>
      <c r="BP99" s="353">
        <f t="shared" si="82"/>
        <v>4481214.0315239672</v>
      </c>
      <c r="BQ99" s="353">
        <f t="shared" si="83"/>
        <v>186250.96847603249</v>
      </c>
      <c r="BR99" s="313">
        <f t="shared" si="84"/>
        <v>2575769</v>
      </c>
      <c r="BS99" s="313">
        <f t="shared" si="85"/>
        <v>2091696</v>
      </c>
      <c r="BT99" s="1235">
        <f>BT96+(BT101-BT96)/5*3</f>
        <v>0.38823144978528235</v>
      </c>
      <c r="BU99" s="762">
        <f t="shared" si="53"/>
        <v>0.38444765841106748</v>
      </c>
      <c r="BV99" s="762">
        <f>BV96+(BV101-BV96)/5*3</f>
        <v>3.783791374214863E-3</v>
      </c>
      <c r="BW99" s="762">
        <f>BW96+(BW101-BW96)/5*3</f>
        <v>0.54756474349084794</v>
      </c>
      <c r="BX99" s="762">
        <f>BX96+(BX101-BX96)/5*3</f>
        <v>6.4203806723869772E-2</v>
      </c>
      <c r="BY99" s="1326">
        <f t="shared" si="90"/>
        <v>9.3012038560315955E-3</v>
      </c>
      <c r="BZ99" s="1485">
        <f t="shared" si="54"/>
        <v>15.179067792168222</v>
      </c>
      <c r="CA99" s="315">
        <v>3476784</v>
      </c>
      <c r="CB99" s="353">
        <f t="shared" si="112"/>
        <v>3389595.9252061965</v>
      </c>
      <c r="CC99" s="353">
        <f t="shared" si="110"/>
        <v>87188.074793803578</v>
      </c>
      <c r="CD99" s="313">
        <f t="shared" si="86"/>
        <v>1881738</v>
      </c>
      <c r="CE99" s="314">
        <v>1595046</v>
      </c>
      <c r="CF99" s="378">
        <v>1190681</v>
      </c>
      <c r="CG99" s="395">
        <f t="shared" si="113"/>
        <v>1091618.1063177711</v>
      </c>
      <c r="CH99" s="395">
        <f t="shared" si="111"/>
        <v>99062.893682228925</v>
      </c>
      <c r="CI99" s="313">
        <f t="shared" si="87"/>
        <v>694031</v>
      </c>
      <c r="CJ99" s="380">
        <v>496650</v>
      </c>
      <c r="CK99" s="317">
        <f>351154+240298+352865</f>
        <v>944317</v>
      </c>
      <c r="CL99" s="313">
        <f t="shared" si="103"/>
        <v>843590</v>
      </c>
      <c r="CM99" s="313">
        <f>27979+17610+55138</f>
        <v>100727</v>
      </c>
      <c r="CN99" s="313">
        <f t="shared" si="88"/>
        <v>640363</v>
      </c>
      <c r="CO99" s="314">
        <f>75289+108136+120529</f>
        <v>303954</v>
      </c>
      <c r="CP99" s="313">
        <f t="shared" si="60"/>
        <v>703419.5728362184</v>
      </c>
      <c r="CQ99" s="313">
        <f t="shared" si="61"/>
        <v>477004.93363999517</v>
      </c>
      <c r="CR99" s="313">
        <f t="shared" si="62"/>
        <v>226414.63919622323</v>
      </c>
      <c r="CS99" s="315">
        <f t="shared" si="63"/>
        <v>240897.4271637816</v>
      </c>
      <c r="CT99" s="313">
        <f t="shared" si="64"/>
        <v>163358.06636000483</v>
      </c>
      <c r="CU99" s="206">
        <f t="shared" si="65"/>
        <v>77539.36080377677</v>
      </c>
      <c r="CV99" s="313">
        <f t="shared" si="107"/>
        <v>191207164000</v>
      </c>
      <c r="CW99" s="316">
        <f t="shared" si="108"/>
        <v>178652237000</v>
      </c>
      <c r="CX99" s="316">
        <f t="shared" si="109"/>
        <v>12554927000</v>
      </c>
      <c r="CY99" s="315">
        <v>51748411000</v>
      </c>
      <c r="CZ99" s="313">
        <v>46025136000</v>
      </c>
      <c r="DA99" s="313">
        <v>5723275000</v>
      </c>
      <c r="DB99" s="315">
        <v>96409792000</v>
      </c>
      <c r="DC99" s="313">
        <v>91719367000</v>
      </c>
      <c r="DD99" s="313">
        <v>4690425000</v>
      </c>
      <c r="DE99" s="315">
        <v>43048961000</v>
      </c>
      <c r="DF99" s="313">
        <v>40907733999.999992</v>
      </c>
      <c r="DG99" s="313">
        <v>2141227000</v>
      </c>
      <c r="DH99" s="1394">
        <f t="shared" si="66"/>
        <v>0.46968089117687328</v>
      </c>
      <c r="DI99" s="313"/>
      <c r="DJ99" s="320"/>
      <c r="DK99" s="1400">
        <f>(1-DH99)*Q99/(AP_C7!K131+AP_C7!N131)</f>
        <v>0.71155606286471818</v>
      </c>
      <c r="DL99" s="1393">
        <f>DH99*Q99/(AP_C7!L131+AP_C7!O131)</f>
        <v>0.67830359537479379</v>
      </c>
      <c r="DX99" s="203" t="e">
        <f>#REF!*10000</f>
        <v>#REF!</v>
      </c>
    </row>
    <row r="100" spans="1:128" s="203" customFormat="1" ht="16">
      <c r="A100" s="335" t="s">
        <v>422</v>
      </c>
      <c r="B100" s="391" t="s">
        <v>437</v>
      </c>
      <c r="C100" s="176"/>
      <c r="D100" s="176"/>
      <c r="E100" s="176"/>
      <c r="F100" s="176"/>
      <c r="G100" s="176"/>
      <c r="H100" s="357"/>
      <c r="I100" s="347"/>
      <c r="J100" s="313"/>
      <c r="K100" s="313"/>
      <c r="L100" s="313"/>
      <c r="M100" s="313"/>
      <c r="N100" s="315"/>
      <c r="O100" s="313"/>
      <c r="P100" s="206"/>
      <c r="Q100" s="313">
        <f t="shared" si="104"/>
        <v>86240343</v>
      </c>
      <c r="R100" s="313">
        <f t="shared" si="105"/>
        <v>82780919</v>
      </c>
      <c r="S100" s="313">
        <f t="shared" si="106"/>
        <v>3459424</v>
      </c>
      <c r="T100" s="313">
        <f t="shared" si="95"/>
        <v>45649744</v>
      </c>
      <c r="U100" s="313">
        <f t="shared" si="96"/>
        <v>40590599</v>
      </c>
      <c r="V100" s="346">
        <v>62149442</v>
      </c>
      <c r="W100" s="347">
        <f t="shared" si="97"/>
        <v>60957795</v>
      </c>
      <c r="X100" s="347">
        <v>1191647</v>
      </c>
      <c r="Y100" s="313">
        <f t="shared" si="68"/>
        <v>32743243</v>
      </c>
      <c r="Z100" s="347">
        <v>29406199</v>
      </c>
      <c r="AA100" s="377">
        <v>24090901</v>
      </c>
      <c r="AB100" s="349">
        <f t="shared" si="98"/>
        <v>21823124</v>
      </c>
      <c r="AC100" s="349">
        <v>2267777</v>
      </c>
      <c r="AD100" s="313">
        <f t="shared" si="69"/>
        <v>12906501</v>
      </c>
      <c r="AE100" s="349">
        <v>11184400</v>
      </c>
      <c r="AF100" s="441">
        <v>19876000</v>
      </c>
      <c r="AG100" s="462">
        <v>8777000</v>
      </c>
      <c r="AH100" s="341">
        <f t="shared" si="70"/>
        <v>27849995</v>
      </c>
      <c r="AI100" s="347">
        <f t="shared" si="91"/>
        <v>26964892</v>
      </c>
      <c r="AJ100" s="347">
        <f t="shared" si="92"/>
        <v>885103</v>
      </c>
      <c r="AK100" s="347">
        <f t="shared" si="71"/>
        <v>14717937</v>
      </c>
      <c r="AL100" s="392">
        <f t="shared" si="72"/>
        <v>13132058</v>
      </c>
      <c r="AM100" s="315">
        <v>21234282</v>
      </c>
      <c r="AN100" s="347">
        <f t="shared" si="99"/>
        <v>20824406</v>
      </c>
      <c r="AO100" s="313">
        <v>409876</v>
      </c>
      <c r="AP100" s="313">
        <f t="shared" si="73"/>
        <v>11096840</v>
      </c>
      <c r="AQ100" s="313">
        <v>10137442</v>
      </c>
      <c r="AR100" s="315">
        <v>6615713</v>
      </c>
      <c r="AS100" s="349">
        <f t="shared" si="100"/>
        <v>6140486</v>
      </c>
      <c r="AT100" s="313">
        <v>475227</v>
      </c>
      <c r="AU100" s="313">
        <f t="shared" si="74"/>
        <v>3621097</v>
      </c>
      <c r="AV100" s="206">
        <v>2994616</v>
      </c>
      <c r="AW100" s="349">
        <f t="shared" si="57"/>
        <v>5709775</v>
      </c>
      <c r="AX100" s="349">
        <f t="shared" si="93"/>
        <v>5407383.7264300501</v>
      </c>
      <c r="AY100" s="349">
        <f t="shared" si="94"/>
        <v>302391.27356995002</v>
      </c>
      <c r="AZ100" s="349">
        <f t="shared" si="58"/>
        <v>3234186</v>
      </c>
      <c r="BA100" s="349">
        <f t="shared" si="59"/>
        <v>2475589</v>
      </c>
      <c r="BB100" s="393"/>
      <c r="BC100" s="394"/>
      <c r="BD100" s="313"/>
      <c r="BE100" s="315">
        <f t="shared" si="75"/>
        <v>4154721.7070707576</v>
      </c>
      <c r="BF100" s="313"/>
      <c r="BG100" s="313"/>
      <c r="BH100" s="313">
        <f t="shared" si="76"/>
        <v>2320677.9956504507</v>
      </c>
      <c r="BI100" s="314">
        <f t="shared" si="77"/>
        <v>1834043.7114203072</v>
      </c>
      <c r="BJ100" s="313">
        <f t="shared" si="78"/>
        <v>1555053.2929292421</v>
      </c>
      <c r="BK100" s="313"/>
      <c r="BL100" s="313"/>
      <c r="BM100" s="313">
        <f t="shared" si="79"/>
        <v>913508.0043495493</v>
      </c>
      <c r="BN100" s="206">
        <f t="shared" si="80"/>
        <v>641545.28857969283</v>
      </c>
      <c r="BO100" s="317">
        <f t="shared" si="81"/>
        <v>4771299</v>
      </c>
      <c r="BP100" s="353">
        <f t="shared" si="82"/>
        <v>4582406.7264300501</v>
      </c>
      <c r="BQ100" s="353">
        <f t="shared" si="83"/>
        <v>188892.27356995005</v>
      </c>
      <c r="BR100" s="313">
        <f t="shared" si="84"/>
        <v>2600173</v>
      </c>
      <c r="BS100" s="313">
        <f t="shared" si="85"/>
        <v>2171126</v>
      </c>
      <c r="BT100" s="1235">
        <f>BT96+(BT101-BT96)/5*4</f>
        <v>0.4362184520535255</v>
      </c>
      <c r="BU100" s="762">
        <f t="shared" si="53"/>
        <v>0.43196168675753377</v>
      </c>
      <c r="BV100" s="762">
        <f>BV96+(BV101-BV96)/5*4</f>
        <v>4.2567652959917207E-3</v>
      </c>
      <c r="BW100" s="762">
        <f>BW96+(BW101-BW96)/5*4</f>
        <v>0.51394799540472513</v>
      </c>
      <c r="BX100" s="762">
        <f>BX96+(BX101-BX96)/5*4</f>
        <v>4.983355254174944E-2</v>
      </c>
      <c r="BY100" s="1326">
        <f t="shared" si="90"/>
        <v>8.0019863627127166E-3</v>
      </c>
      <c r="BZ100" s="1485">
        <f t="shared" si="54"/>
        <v>15.275482131228115</v>
      </c>
      <c r="CA100" s="315">
        <v>3471839</v>
      </c>
      <c r="CB100" s="353">
        <f t="shared" si="112"/>
        <v>3405270.3165863501</v>
      </c>
      <c r="CC100" s="353">
        <f t="shared" si="110"/>
        <v>66568.683413649953</v>
      </c>
      <c r="CD100" s="313">
        <f t="shared" si="86"/>
        <v>1859338</v>
      </c>
      <c r="CE100" s="314">
        <v>1612501</v>
      </c>
      <c r="CF100" s="378">
        <v>1299460</v>
      </c>
      <c r="CG100" s="395">
        <f t="shared" si="113"/>
        <v>1177136.4098437</v>
      </c>
      <c r="CH100" s="395">
        <f t="shared" si="111"/>
        <v>122323.5901563001</v>
      </c>
      <c r="CI100" s="313">
        <f t="shared" si="87"/>
        <v>740835</v>
      </c>
      <c r="CJ100" s="380">
        <v>558625</v>
      </c>
      <c r="CK100" s="317">
        <f>338983+251353+348140</f>
        <v>938476</v>
      </c>
      <c r="CL100" s="313">
        <f t="shared" si="103"/>
        <v>824977</v>
      </c>
      <c r="CM100" s="313">
        <f>30583+19731+63185</f>
        <v>113499</v>
      </c>
      <c r="CN100" s="313">
        <f t="shared" si="88"/>
        <v>634013</v>
      </c>
      <c r="CO100" s="314">
        <f>72604+112552+119307</f>
        <v>304463</v>
      </c>
      <c r="CP100" s="313">
        <f t="shared" si="60"/>
        <v>682882.70707075787</v>
      </c>
      <c r="CQ100" s="313">
        <f t="shared" si="61"/>
        <v>461339.9956504507</v>
      </c>
      <c r="CR100" s="313">
        <f t="shared" si="62"/>
        <v>221542.71142030714</v>
      </c>
      <c r="CS100" s="315">
        <f t="shared" si="63"/>
        <v>255593.29292924213</v>
      </c>
      <c r="CT100" s="313">
        <f t="shared" si="64"/>
        <v>172673.00434954927</v>
      </c>
      <c r="CU100" s="206">
        <f t="shared" si="65"/>
        <v>82920.28857969286</v>
      </c>
      <c r="CV100" s="313">
        <f t="shared" si="107"/>
        <v>280116488000</v>
      </c>
      <c r="CW100" s="316">
        <f t="shared" si="108"/>
        <v>258428744000</v>
      </c>
      <c r="CX100" s="316">
        <f t="shared" si="109"/>
        <v>21687744000</v>
      </c>
      <c r="CY100" s="315">
        <v>57814781000</v>
      </c>
      <c r="CZ100" s="313">
        <v>51417255000</v>
      </c>
      <c r="DA100" s="313">
        <v>6397526000</v>
      </c>
      <c r="DB100" s="315">
        <v>131463871000</v>
      </c>
      <c r="DC100" s="313">
        <v>122690615000</v>
      </c>
      <c r="DD100" s="313">
        <v>8773256000</v>
      </c>
      <c r="DE100" s="315">
        <v>90837836000</v>
      </c>
      <c r="DF100" s="313">
        <v>84320874000</v>
      </c>
      <c r="DG100" s="313">
        <v>6516962000</v>
      </c>
      <c r="DH100" s="1394">
        <f t="shared" si="66"/>
        <v>0.47066833906261252</v>
      </c>
      <c r="DI100" s="313"/>
      <c r="DJ100" s="320"/>
      <c r="DK100" s="1400">
        <f>(1-DH100)*Q100/(AP_C7!K132+AP_C7!N132)</f>
        <v>0.71198045680575406</v>
      </c>
      <c r="DL100" s="1393">
        <f>DH100*Q100/(AP_C7!L132+AP_C7!O132)</f>
        <v>0.68353383300348292</v>
      </c>
      <c r="DX100" s="203" t="e">
        <f>#REF!*10000</f>
        <v>#REF!</v>
      </c>
    </row>
    <row r="101" spans="1:128" s="203" customFormat="1" ht="16">
      <c r="A101" s="335" t="s">
        <v>423</v>
      </c>
      <c r="B101" s="391" t="s">
        <v>437</v>
      </c>
      <c r="C101" s="176"/>
      <c r="D101" s="176"/>
      <c r="E101" s="176"/>
      <c r="F101" s="176"/>
      <c r="G101" s="176"/>
      <c r="H101" s="357"/>
      <c r="I101" s="347"/>
      <c r="J101" s="313"/>
      <c r="K101" s="313"/>
      <c r="L101" s="313"/>
      <c r="M101" s="313"/>
      <c r="N101" s="315"/>
      <c r="O101" s="313"/>
      <c r="P101" s="206"/>
      <c r="Q101" s="313">
        <f t="shared" si="104"/>
        <v>84518759</v>
      </c>
      <c r="R101" s="313">
        <f t="shared" si="105"/>
        <v>78100988</v>
      </c>
      <c r="S101" s="313">
        <f t="shared" si="106"/>
        <v>6417771</v>
      </c>
      <c r="T101" s="313">
        <f t="shared" si="95"/>
        <v>44675047</v>
      </c>
      <c r="U101" s="313">
        <f t="shared" si="96"/>
        <v>39843712</v>
      </c>
      <c r="V101" s="346">
        <v>59373792</v>
      </c>
      <c r="W101" s="347">
        <f t="shared" si="97"/>
        <v>55433181</v>
      </c>
      <c r="X101" s="347">
        <v>3940611</v>
      </c>
      <c r="Y101" s="313">
        <f t="shared" si="68"/>
        <v>31306052</v>
      </c>
      <c r="Z101" s="347">
        <v>28067740</v>
      </c>
      <c r="AA101" s="377">
        <v>25144967</v>
      </c>
      <c r="AB101" s="349">
        <f t="shared" si="98"/>
        <v>22667807</v>
      </c>
      <c r="AC101" s="349">
        <v>2477160</v>
      </c>
      <c r="AD101" s="313">
        <f t="shared" si="69"/>
        <v>13368995</v>
      </c>
      <c r="AE101" s="349">
        <v>11775972</v>
      </c>
      <c r="AF101" s="441">
        <v>19295000</v>
      </c>
      <c r="AG101" s="462">
        <v>8712000</v>
      </c>
      <c r="AH101" s="341">
        <f t="shared" si="70"/>
        <v>27894569</v>
      </c>
      <c r="AI101" s="347">
        <f t="shared" si="91"/>
        <v>26180428</v>
      </c>
      <c r="AJ101" s="347">
        <f t="shared" si="92"/>
        <v>1714141</v>
      </c>
      <c r="AK101" s="347">
        <f t="shared" si="71"/>
        <v>15804579</v>
      </c>
      <c r="AL101" s="392">
        <f t="shared" si="72"/>
        <v>12089990</v>
      </c>
      <c r="AM101" s="315">
        <v>20623876</v>
      </c>
      <c r="AN101" s="347">
        <f t="shared" si="99"/>
        <v>19522473</v>
      </c>
      <c r="AO101" s="313">
        <v>1101403</v>
      </c>
      <c r="AP101" s="313">
        <f t="shared" si="73"/>
        <v>10789744</v>
      </c>
      <c r="AQ101" s="313">
        <v>9834132</v>
      </c>
      <c r="AR101" s="315">
        <v>7270693</v>
      </c>
      <c r="AS101" s="349">
        <f t="shared" si="100"/>
        <v>6657955</v>
      </c>
      <c r="AT101" s="313">
        <v>612738</v>
      </c>
      <c r="AU101" s="313">
        <f t="shared" si="74"/>
        <v>5014835</v>
      </c>
      <c r="AV101" s="206">
        <v>2255858</v>
      </c>
      <c r="AW101" s="349">
        <f t="shared" si="57"/>
        <v>5776198</v>
      </c>
      <c r="AX101" s="349">
        <f t="shared" si="93"/>
        <v>5290190.1416788753</v>
      </c>
      <c r="AY101" s="349">
        <f t="shared" si="94"/>
        <v>486007.85832112411</v>
      </c>
      <c r="AZ101" s="349">
        <f t="shared" si="58"/>
        <v>3233028</v>
      </c>
      <c r="BA101" s="349">
        <f t="shared" si="59"/>
        <v>2543170</v>
      </c>
      <c r="BB101" s="393"/>
      <c r="BC101" s="394"/>
      <c r="BD101" s="313"/>
      <c r="BE101" s="315">
        <f t="shared" si="75"/>
        <v>4124332.5025138846</v>
      </c>
      <c r="BF101" s="313"/>
      <c r="BG101" s="313"/>
      <c r="BH101" s="313">
        <f t="shared" si="76"/>
        <v>2280860.2156395214</v>
      </c>
      <c r="BI101" s="314">
        <f t="shared" si="77"/>
        <v>1843472.2868743634</v>
      </c>
      <c r="BJ101" s="313">
        <f t="shared" si="78"/>
        <v>1651865.4974861154</v>
      </c>
      <c r="BK101" s="313"/>
      <c r="BL101" s="313"/>
      <c r="BM101" s="313">
        <f t="shared" si="79"/>
        <v>952167.78436047886</v>
      </c>
      <c r="BN101" s="206">
        <f t="shared" si="80"/>
        <v>699697.71312563657</v>
      </c>
      <c r="BO101" s="317">
        <f t="shared" si="81"/>
        <v>4850660</v>
      </c>
      <c r="BP101" s="353">
        <f t="shared" si="82"/>
        <v>4484132.1416788753</v>
      </c>
      <c r="BQ101" s="353">
        <f t="shared" si="83"/>
        <v>366527.85832112411</v>
      </c>
      <c r="BR101" s="313">
        <f t="shared" si="84"/>
        <v>2610855</v>
      </c>
      <c r="BS101" s="313">
        <f t="shared" si="85"/>
        <v>2239805</v>
      </c>
      <c r="BT101" s="393">
        <v>0.48420545432176859</v>
      </c>
      <c r="BU101" s="394">
        <f t="shared" si="53"/>
        <v>0.479475715104</v>
      </c>
      <c r="BV101" s="376">
        <v>4.7297392177685785E-3</v>
      </c>
      <c r="BW101" s="394">
        <v>0.48033124731860233</v>
      </c>
      <c r="BX101" s="394">
        <v>3.5463298359629108E-2</v>
      </c>
      <c r="BY101" s="1326">
        <f t="shared" si="90"/>
        <v>6.7027688693938386E-3</v>
      </c>
      <c r="BZ101" s="1366">
        <f t="shared" si="54"/>
        <v>15.371896470288005</v>
      </c>
      <c r="CA101" s="315">
        <v>3463478</v>
      </c>
      <c r="CB101" s="353">
        <f t="shared" si="112"/>
        <v>3233608.5736871581</v>
      </c>
      <c r="CC101" s="353">
        <f t="shared" si="110"/>
        <v>229869.42631284188</v>
      </c>
      <c r="CD101" s="313">
        <f t="shared" si="86"/>
        <v>1836615</v>
      </c>
      <c r="CE101" s="314">
        <v>1626863</v>
      </c>
      <c r="CF101" s="378">
        <v>1387182</v>
      </c>
      <c r="CG101" s="395">
        <f t="shared" si="113"/>
        <v>1250523.5679917177</v>
      </c>
      <c r="CH101" s="395">
        <f t="shared" si="111"/>
        <v>136658.43200828222</v>
      </c>
      <c r="CI101" s="313">
        <f t="shared" si="87"/>
        <v>774240</v>
      </c>
      <c r="CJ101" s="380">
        <v>612942</v>
      </c>
      <c r="CK101" s="317">
        <f>325105+257796+342637</f>
        <v>925538</v>
      </c>
      <c r="CL101" s="313">
        <f t="shared" si="103"/>
        <v>806058</v>
      </c>
      <c r="CM101" s="313">
        <f>30802+21310+67368</f>
        <v>119480</v>
      </c>
      <c r="CN101" s="313">
        <f t="shared" si="88"/>
        <v>622173</v>
      </c>
      <c r="CO101" s="314">
        <f>69859+115846+117660</f>
        <v>303365</v>
      </c>
      <c r="CP101" s="313">
        <f t="shared" si="60"/>
        <v>660854.50251388468</v>
      </c>
      <c r="CQ101" s="313">
        <f t="shared" si="61"/>
        <v>444245.21563952119</v>
      </c>
      <c r="CR101" s="313">
        <f t="shared" si="62"/>
        <v>216609.28687436349</v>
      </c>
      <c r="CS101" s="315">
        <f t="shared" si="63"/>
        <v>264683.49748611532</v>
      </c>
      <c r="CT101" s="313">
        <f t="shared" si="64"/>
        <v>177927.78436047881</v>
      </c>
      <c r="CU101" s="206">
        <f t="shared" si="65"/>
        <v>86755.71312563651</v>
      </c>
      <c r="CV101" s="313"/>
      <c r="CW101" s="313"/>
      <c r="CX101" s="313"/>
      <c r="CY101" s="315"/>
      <c r="CZ101" s="313"/>
      <c r="DA101" s="313"/>
      <c r="DB101" s="315">
        <v>150200763000</v>
      </c>
      <c r="DC101" s="313">
        <v>139625723000</v>
      </c>
      <c r="DD101" s="313">
        <v>10575040000</v>
      </c>
      <c r="DE101" s="315">
        <v>108760560000</v>
      </c>
      <c r="DF101" s="313">
        <v>100751828000</v>
      </c>
      <c r="DG101" s="313">
        <v>8008732000</v>
      </c>
      <c r="DH101" s="1394">
        <f t="shared" si="66"/>
        <v>0.47141856401370019</v>
      </c>
      <c r="DI101" s="313"/>
      <c r="DJ101" s="320"/>
      <c r="DK101" s="1400">
        <f>(1-DH101)*Q101/(AP_C7!K133+AP_C7!N133)</f>
        <v>0.70872720703971936</v>
      </c>
      <c r="DL101" s="1393">
        <f>DH101*Q101/(AP_C7!L133+AP_C7!O133)</f>
        <v>0.68467600745577073</v>
      </c>
      <c r="DX101" s="203" t="e">
        <f>#REF!*10000</f>
        <v>#REF!</v>
      </c>
    </row>
    <row r="102" spans="1:128" s="203" customFormat="1" ht="16">
      <c r="A102" s="335" t="s">
        <v>424</v>
      </c>
      <c r="B102" s="391" t="s">
        <v>437</v>
      </c>
      <c r="C102" s="176"/>
      <c r="D102" s="176"/>
      <c r="E102" s="176"/>
      <c r="F102" s="176"/>
      <c r="G102" s="176"/>
      <c r="H102" s="357"/>
      <c r="I102" s="347"/>
      <c r="J102" s="313"/>
      <c r="K102" s="313"/>
      <c r="L102" s="313"/>
      <c r="M102" s="313"/>
      <c r="N102" s="315"/>
      <c r="O102" s="313"/>
      <c r="P102" s="206"/>
      <c r="Q102" s="313">
        <f t="shared" si="104"/>
        <v>82433000</v>
      </c>
      <c r="R102" s="313">
        <f t="shared" si="105"/>
        <v>75847954</v>
      </c>
      <c r="S102" s="313">
        <f t="shared" si="106"/>
        <v>6585046</v>
      </c>
      <c r="T102" s="313">
        <f t="shared" si="95"/>
        <v>43434494</v>
      </c>
      <c r="U102" s="313">
        <f t="shared" si="96"/>
        <v>38998506</v>
      </c>
      <c r="V102" s="346">
        <v>57208992</v>
      </c>
      <c r="W102" s="347">
        <f t="shared" si="97"/>
        <v>53083507</v>
      </c>
      <c r="X102" s="347">
        <v>4125485</v>
      </c>
      <c r="Y102" s="313">
        <f t="shared" si="68"/>
        <v>30130858</v>
      </c>
      <c r="Z102" s="347">
        <v>27078134</v>
      </c>
      <c r="AA102" s="377">
        <v>25224008</v>
      </c>
      <c r="AB102" s="349">
        <f t="shared" si="98"/>
        <v>22764447</v>
      </c>
      <c r="AC102" s="349">
        <v>2459561</v>
      </c>
      <c r="AD102" s="313">
        <f t="shared" si="69"/>
        <v>13303636</v>
      </c>
      <c r="AE102" s="349">
        <v>11920372</v>
      </c>
      <c r="AF102" s="441">
        <v>18685000</v>
      </c>
      <c r="AG102" s="462">
        <v>8402000</v>
      </c>
      <c r="AH102" s="341">
        <f t="shared" si="70"/>
        <v>27451571</v>
      </c>
      <c r="AI102" s="347">
        <f t="shared" si="91"/>
        <v>25503855</v>
      </c>
      <c r="AJ102" s="347">
        <f t="shared" si="92"/>
        <v>1947716</v>
      </c>
      <c r="AK102" s="347">
        <f t="shared" si="71"/>
        <v>14444217</v>
      </c>
      <c r="AL102" s="392">
        <f t="shared" si="72"/>
        <v>13007354</v>
      </c>
      <c r="AM102" s="315">
        <v>19568428</v>
      </c>
      <c r="AN102" s="347">
        <f t="shared" si="99"/>
        <v>18344987</v>
      </c>
      <c r="AO102" s="313">
        <v>1223441</v>
      </c>
      <c r="AP102" s="313">
        <f t="shared" si="73"/>
        <v>10250651</v>
      </c>
      <c r="AQ102" s="313">
        <v>9317777</v>
      </c>
      <c r="AR102" s="315">
        <v>7883143</v>
      </c>
      <c r="AS102" s="349">
        <f t="shared" si="100"/>
        <v>7158868</v>
      </c>
      <c r="AT102" s="313">
        <v>724275</v>
      </c>
      <c r="AU102" s="313">
        <f t="shared" si="74"/>
        <v>4193566</v>
      </c>
      <c r="AV102" s="206">
        <v>3689577</v>
      </c>
      <c r="AW102" s="349">
        <f t="shared" si="57"/>
        <v>5802444</v>
      </c>
      <c r="AX102" s="349">
        <f t="shared" si="93"/>
        <v>5291847.620845261</v>
      </c>
      <c r="AY102" s="349">
        <f t="shared" si="94"/>
        <v>510596.37915473932</v>
      </c>
      <c r="AZ102" s="349">
        <f t="shared" si="58"/>
        <v>3208141</v>
      </c>
      <c r="BA102" s="349">
        <f t="shared" si="59"/>
        <v>2594303</v>
      </c>
      <c r="BB102" s="393"/>
      <c r="BC102" s="394"/>
      <c r="BD102" s="313"/>
      <c r="BE102" s="315">
        <f t="shared" si="75"/>
        <v>4096137.1682406161</v>
      </c>
      <c r="BF102" s="313"/>
      <c r="BG102" s="313"/>
      <c r="BH102" s="313">
        <f t="shared" si="76"/>
        <v>2240828.0931311897</v>
      </c>
      <c r="BI102" s="314">
        <f t="shared" si="77"/>
        <v>1855309.0751094266</v>
      </c>
      <c r="BJ102" s="313">
        <f t="shared" si="78"/>
        <v>1706306.8317593839</v>
      </c>
      <c r="BK102" s="313"/>
      <c r="BL102" s="313"/>
      <c r="BM102" s="313">
        <f t="shared" si="79"/>
        <v>967312.9068688103</v>
      </c>
      <c r="BN102" s="206">
        <f t="shared" si="80"/>
        <v>738993.92489057337</v>
      </c>
      <c r="BO102" s="317">
        <f t="shared" si="81"/>
        <v>4907400</v>
      </c>
      <c r="BP102" s="353">
        <f t="shared" si="82"/>
        <v>4516865.620845261</v>
      </c>
      <c r="BQ102" s="353">
        <f t="shared" si="83"/>
        <v>390534.37915473932</v>
      </c>
      <c r="BR102" s="313">
        <f t="shared" si="84"/>
        <v>2610274</v>
      </c>
      <c r="BS102" s="313">
        <f t="shared" si="85"/>
        <v>2297126</v>
      </c>
      <c r="BT102" s="1235">
        <f>BT101+(BT106-BT101)/5</f>
        <v>0.5339902201339779</v>
      </c>
      <c r="BU102" s="762">
        <f t="shared" si="53"/>
        <v>0.5271188228206678</v>
      </c>
      <c r="BV102" s="762">
        <f>BV101+(BV106-BV101)/5</f>
        <v>6.8713973133100979E-3</v>
      </c>
      <c r="BW102" s="762">
        <f>BW101+(BW106-BW101)/5</f>
        <v>0.43568479198274984</v>
      </c>
      <c r="BX102" s="762">
        <f>BX101+(BX106-BX101)/5</f>
        <v>3.0324987883272293E-2</v>
      </c>
      <c r="BY102" s="1326">
        <f t="shared" si="90"/>
        <v>5.4035513760749606E-3</v>
      </c>
      <c r="BZ102" s="1485">
        <f t="shared" si="54"/>
        <v>15.447418794295869</v>
      </c>
      <c r="CA102" s="315">
        <v>3464296</v>
      </c>
      <c r="CB102" s="353">
        <f t="shared" si="112"/>
        <v>3214476.859967608</v>
      </c>
      <c r="CC102" s="353">
        <f t="shared" si="110"/>
        <v>249819.14003239211</v>
      </c>
      <c r="CD102" s="313">
        <f t="shared" si="86"/>
        <v>1818774</v>
      </c>
      <c r="CE102" s="314">
        <v>1645522</v>
      </c>
      <c r="CF102" s="378">
        <v>1443104</v>
      </c>
      <c r="CG102" s="395">
        <f t="shared" si="113"/>
        <v>1302388.7608776528</v>
      </c>
      <c r="CH102" s="395">
        <f t="shared" si="111"/>
        <v>140715.23912234724</v>
      </c>
      <c r="CI102" s="313">
        <f t="shared" si="87"/>
        <v>791500</v>
      </c>
      <c r="CJ102" s="380">
        <v>651604</v>
      </c>
      <c r="CK102" s="317">
        <f>300112+263660+331272</f>
        <v>895044</v>
      </c>
      <c r="CL102" s="313">
        <f t="shared" si="103"/>
        <v>774982</v>
      </c>
      <c r="CM102" s="313">
        <f>29562+22142+68358</f>
        <v>120062</v>
      </c>
      <c r="CN102" s="313">
        <f t="shared" si="88"/>
        <v>597867</v>
      </c>
      <c r="CO102" s="314">
        <f>65479+118226+113472</f>
        <v>297177</v>
      </c>
      <c r="CP102" s="313">
        <f t="shared" si="60"/>
        <v>631841.16824061621</v>
      </c>
      <c r="CQ102" s="313">
        <f t="shared" si="61"/>
        <v>422054.09313118964</v>
      </c>
      <c r="CR102" s="313">
        <f t="shared" si="62"/>
        <v>209787.07510942657</v>
      </c>
      <c r="CS102" s="315">
        <f t="shared" si="63"/>
        <v>263202.83175938379</v>
      </c>
      <c r="CT102" s="313">
        <f t="shared" si="64"/>
        <v>175812.90686881036</v>
      </c>
      <c r="CU102" s="206">
        <f t="shared" si="65"/>
        <v>87389.924890573428</v>
      </c>
      <c r="CV102" s="313"/>
      <c r="CW102" s="313"/>
      <c r="CX102" s="313"/>
      <c r="CY102" s="315"/>
      <c r="CZ102" s="313"/>
      <c r="DA102" s="313"/>
      <c r="DB102" s="315">
        <v>167425918000</v>
      </c>
      <c r="DC102" s="313">
        <v>155158982000</v>
      </c>
      <c r="DD102" s="313">
        <v>12266936000</v>
      </c>
      <c r="DE102" s="315">
        <v>123368447000</v>
      </c>
      <c r="DF102" s="313">
        <v>113699968999.99998</v>
      </c>
      <c r="DG102" s="313">
        <v>9668478000</v>
      </c>
      <c r="DH102" s="1394">
        <f t="shared" si="66"/>
        <v>0.47309337279972824</v>
      </c>
      <c r="DI102" s="313"/>
      <c r="DJ102" s="320"/>
      <c r="DK102" s="1400">
        <f>(1-DH102)*Q102/(AP_C7!K134+AP_C7!N134)</f>
        <v>0.70106929422319064</v>
      </c>
      <c r="DL102" s="1393">
        <f>DH102*Q102/(AP_C7!L134+AP_C7!O134)</f>
        <v>0.68414108095375148</v>
      </c>
      <c r="DX102" s="203" t="e">
        <f>#REF!*10000</f>
        <v>#REF!</v>
      </c>
    </row>
    <row r="103" spans="1:128" s="203" customFormat="1" ht="16">
      <c r="A103" s="335" t="s">
        <v>425</v>
      </c>
      <c r="B103" s="391" t="s">
        <v>437</v>
      </c>
      <c r="C103" s="176"/>
      <c r="D103" s="176"/>
      <c r="E103" s="176"/>
      <c r="F103" s="176"/>
      <c r="G103" s="176"/>
      <c r="H103" s="357"/>
      <c r="I103" s="347"/>
      <c r="J103" s="313"/>
      <c r="K103" s="313"/>
      <c r="L103" s="313"/>
      <c r="M103" s="313"/>
      <c r="N103" s="315"/>
      <c r="O103" s="313"/>
      <c r="P103" s="206"/>
      <c r="Q103" s="313">
        <f t="shared" si="104"/>
        <v>80504384</v>
      </c>
      <c r="R103" s="313">
        <f t="shared" si="105"/>
        <v>73817621</v>
      </c>
      <c r="S103" s="313">
        <f t="shared" si="106"/>
        <v>6686763</v>
      </c>
      <c r="T103" s="313">
        <f t="shared" si="95"/>
        <v>42280451</v>
      </c>
      <c r="U103" s="313">
        <f t="shared" si="96"/>
        <v>38223933</v>
      </c>
      <c r="V103" s="346">
        <v>55741542</v>
      </c>
      <c r="W103" s="347">
        <f t="shared" si="97"/>
        <v>51457762</v>
      </c>
      <c r="X103" s="347">
        <v>4283780</v>
      </c>
      <c r="Y103" s="313">
        <f t="shared" si="68"/>
        <v>29342974</v>
      </c>
      <c r="Z103" s="347">
        <v>26398568</v>
      </c>
      <c r="AA103" s="377">
        <v>24762842</v>
      </c>
      <c r="AB103" s="349">
        <f t="shared" si="98"/>
        <v>22359859</v>
      </c>
      <c r="AC103" s="349">
        <v>2402983</v>
      </c>
      <c r="AD103" s="313">
        <f t="shared" si="69"/>
        <v>12937477</v>
      </c>
      <c r="AE103" s="349">
        <v>11825365</v>
      </c>
      <c r="AF103" s="441">
        <v>18596000</v>
      </c>
      <c r="AG103" s="462">
        <v>8370000</v>
      </c>
      <c r="AH103" s="341">
        <f t="shared" si="70"/>
        <v>26989536</v>
      </c>
      <c r="AI103" s="347">
        <f t="shared" si="91"/>
        <v>24927330</v>
      </c>
      <c r="AJ103" s="347">
        <f t="shared" si="92"/>
        <v>2062206</v>
      </c>
      <c r="AK103" s="347">
        <f t="shared" si="71"/>
        <v>14174098</v>
      </c>
      <c r="AL103" s="392">
        <f t="shared" si="72"/>
        <v>12815438</v>
      </c>
      <c r="AM103" s="315">
        <v>18628943</v>
      </c>
      <c r="AN103" s="347">
        <f t="shared" si="99"/>
        <v>17355801</v>
      </c>
      <c r="AO103" s="313">
        <v>1273142</v>
      </c>
      <c r="AP103" s="313">
        <f t="shared" si="73"/>
        <v>9754804</v>
      </c>
      <c r="AQ103" s="313">
        <v>8874139</v>
      </c>
      <c r="AR103" s="315">
        <v>8360593</v>
      </c>
      <c r="AS103" s="349">
        <f t="shared" si="100"/>
        <v>7571529</v>
      </c>
      <c r="AT103" s="313">
        <v>789064</v>
      </c>
      <c r="AU103" s="313">
        <f t="shared" si="74"/>
        <v>4419294</v>
      </c>
      <c r="AV103" s="206">
        <v>3941299</v>
      </c>
      <c r="AW103" s="349">
        <f t="shared" si="57"/>
        <v>5809440</v>
      </c>
      <c r="AX103" s="349">
        <f t="shared" si="93"/>
        <v>5281778.4774433365</v>
      </c>
      <c r="AY103" s="349">
        <f t="shared" si="94"/>
        <v>527661.52255666337</v>
      </c>
      <c r="AZ103" s="349">
        <f t="shared" si="58"/>
        <v>3167676</v>
      </c>
      <c r="BA103" s="349">
        <f t="shared" si="59"/>
        <v>2641764</v>
      </c>
      <c r="BB103" s="393"/>
      <c r="BC103" s="394"/>
      <c r="BD103" s="313"/>
      <c r="BE103" s="315">
        <f t="shared" si="75"/>
        <v>4075788.9193991697</v>
      </c>
      <c r="BF103" s="313"/>
      <c r="BG103" s="313"/>
      <c r="BH103" s="313">
        <f t="shared" si="76"/>
        <v>2200760.5447174534</v>
      </c>
      <c r="BI103" s="314">
        <f t="shared" si="77"/>
        <v>1875028.3746817163</v>
      </c>
      <c r="BJ103" s="313">
        <f t="shared" si="78"/>
        <v>1733651.0806008303</v>
      </c>
      <c r="BK103" s="313"/>
      <c r="BL103" s="313"/>
      <c r="BM103" s="313">
        <f t="shared" si="79"/>
        <v>966915.45528254681</v>
      </c>
      <c r="BN103" s="206">
        <f t="shared" si="80"/>
        <v>766735.62531828356</v>
      </c>
      <c r="BO103" s="317">
        <f t="shared" si="81"/>
        <v>4944490</v>
      </c>
      <c r="BP103" s="353">
        <f t="shared" si="82"/>
        <v>4534712.4774433365</v>
      </c>
      <c r="BQ103" s="353">
        <f t="shared" si="83"/>
        <v>409777.52255666337</v>
      </c>
      <c r="BR103" s="313">
        <f t="shared" si="84"/>
        <v>2593406</v>
      </c>
      <c r="BS103" s="313">
        <f t="shared" si="85"/>
        <v>2351084</v>
      </c>
      <c r="BT103" s="1235">
        <f>BT101+(BT106-BT101)/5*2</f>
        <v>0.58377498594618715</v>
      </c>
      <c r="BU103" s="762">
        <f t="shared" si="53"/>
        <v>0.57476193053733549</v>
      </c>
      <c r="BV103" s="762">
        <f>BV101+(BV106-BV101)/5*2</f>
        <v>9.0130554088516182E-3</v>
      </c>
      <c r="BW103" s="762">
        <f>BW101+(BW106-BW101)/5*2</f>
        <v>0.3910383366468973</v>
      </c>
      <c r="BX103" s="762">
        <f>BX101+(BX106-BX101)/5*2</f>
        <v>2.5186677406915475E-2</v>
      </c>
      <c r="BY103" s="1326">
        <f t="shared" si="90"/>
        <v>4.1043338827560826E-3</v>
      </c>
      <c r="BZ103" s="1485">
        <f t="shared" si="54"/>
        <v>15.522941118303725</v>
      </c>
      <c r="CA103" s="315">
        <v>3468957</v>
      </c>
      <c r="CB103" s="353">
        <f t="shared" si="112"/>
        <v>3202365.0098203956</v>
      </c>
      <c r="CC103" s="353">
        <f t="shared" si="110"/>
        <v>266591.99017960427</v>
      </c>
      <c r="CD103" s="313">
        <f t="shared" si="86"/>
        <v>1797864</v>
      </c>
      <c r="CE103" s="314">
        <v>1671093</v>
      </c>
      <c r="CF103" s="378">
        <v>1475533</v>
      </c>
      <c r="CG103" s="395">
        <f t="shared" si="113"/>
        <v>1332347.4676229409</v>
      </c>
      <c r="CH103" s="395">
        <f t="shared" si="111"/>
        <v>143185.53237705913</v>
      </c>
      <c r="CI103" s="313">
        <f t="shared" si="87"/>
        <v>795542</v>
      </c>
      <c r="CJ103" s="380">
        <v>679991</v>
      </c>
      <c r="CK103" s="317">
        <f>282631+266288+316031</f>
        <v>864950</v>
      </c>
      <c r="CL103" s="313">
        <f t="shared" si="103"/>
        <v>747066</v>
      </c>
      <c r="CM103" s="313">
        <f>28606+22810+66468</f>
        <v>117884</v>
      </c>
      <c r="CN103" s="313">
        <f t="shared" si="88"/>
        <v>574270</v>
      </c>
      <c r="CO103" s="314">
        <f>62299+121115+107266</f>
        <v>290680</v>
      </c>
      <c r="CP103" s="313">
        <f t="shared" si="60"/>
        <v>606831.91939916962</v>
      </c>
      <c r="CQ103" s="313">
        <f t="shared" si="61"/>
        <v>402896.54471745319</v>
      </c>
      <c r="CR103" s="313">
        <f t="shared" si="62"/>
        <v>203935.37468171641</v>
      </c>
      <c r="CS103" s="315">
        <f t="shared" si="63"/>
        <v>258118.08060083038</v>
      </c>
      <c r="CT103" s="313">
        <f t="shared" si="64"/>
        <v>171373.45528254678</v>
      </c>
      <c r="CU103" s="206">
        <f t="shared" si="65"/>
        <v>86744.625318283594</v>
      </c>
      <c r="CV103" s="313"/>
      <c r="CW103" s="313"/>
      <c r="CX103" s="313"/>
      <c r="CY103" s="315"/>
      <c r="CZ103" s="313"/>
      <c r="DA103" s="313"/>
      <c r="DB103" s="315">
        <v>205472807000</v>
      </c>
      <c r="DC103" s="313">
        <v>204223215000</v>
      </c>
      <c r="DD103" s="313">
        <v>1249592000</v>
      </c>
      <c r="DE103" s="315">
        <v>139350441000</v>
      </c>
      <c r="DF103" s="313">
        <v>137787857000</v>
      </c>
      <c r="DG103" s="313">
        <v>1562584000</v>
      </c>
      <c r="DH103" s="1394">
        <f t="shared" si="66"/>
        <v>0.47480560810203826</v>
      </c>
      <c r="DI103" s="313"/>
      <c r="DJ103" s="320"/>
      <c r="DK103" s="1400">
        <f>(1-DH103)*Q103/(AP_C7!K135+AP_C7!N135)</f>
        <v>0.69456055010333029</v>
      </c>
      <c r="DL103" s="1393">
        <f>DH103*Q103/(AP_C7!L135+AP_C7!O135)</f>
        <v>0.68484885980165588</v>
      </c>
      <c r="DX103" s="203" t="e">
        <f>#REF!*10000</f>
        <v>#REF!</v>
      </c>
    </row>
    <row r="104" spans="1:128" s="203" customFormat="1" ht="16">
      <c r="A104" s="335" t="s">
        <v>426</v>
      </c>
      <c r="B104" s="391" t="s">
        <v>437</v>
      </c>
      <c r="C104" s="176"/>
      <c r="D104" s="176"/>
      <c r="E104" s="176"/>
      <c r="F104" s="176"/>
      <c r="G104" s="176"/>
      <c r="H104" s="357"/>
      <c r="I104" s="347"/>
      <c r="J104" s="313"/>
      <c r="K104" s="313"/>
      <c r="L104" s="313"/>
      <c r="M104" s="313"/>
      <c r="N104" s="315"/>
      <c r="O104" s="313"/>
      <c r="P104" s="206"/>
      <c r="Q104" s="313">
        <f t="shared" si="104"/>
        <v>78679203</v>
      </c>
      <c r="R104" s="313">
        <f t="shared" si="105"/>
        <v>72039052</v>
      </c>
      <c r="S104" s="313">
        <f t="shared" si="106"/>
        <v>6640151</v>
      </c>
      <c r="T104" s="313">
        <f t="shared" si="95"/>
        <v>41233331</v>
      </c>
      <c r="U104" s="313">
        <f t="shared" si="96"/>
        <v>37445872</v>
      </c>
      <c r="V104" s="346">
        <v>54336420</v>
      </c>
      <c r="W104" s="347">
        <f t="shared" si="97"/>
        <v>49997568</v>
      </c>
      <c r="X104" s="347">
        <v>4338852</v>
      </c>
      <c r="Y104" s="313">
        <f t="shared" si="68"/>
        <v>28624676</v>
      </c>
      <c r="Z104" s="347">
        <v>25711744</v>
      </c>
      <c r="AA104" s="377">
        <v>24342783</v>
      </c>
      <c r="AB104" s="349">
        <f t="shared" si="98"/>
        <v>22041484</v>
      </c>
      <c r="AC104" s="349">
        <v>2301299</v>
      </c>
      <c r="AD104" s="313">
        <f t="shared" si="69"/>
        <v>12608655</v>
      </c>
      <c r="AE104" s="349">
        <v>11734128</v>
      </c>
      <c r="AF104" s="441">
        <v>17885000</v>
      </c>
      <c r="AG104" s="462">
        <v>8303000</v>
      </c>
      <c r="AH104" s="341">
        <f t="shared" si="70"/>
        <v>26184474</v>
      </c>
      <c r="AI104" s="347">
        <f t="shared" si="91"/>
        <v>24115043</v>
      </c>
      <c r="AJ104" s="347">
        <f t="shared" si="92"/>
        <v>2069431</v>
      </c>
      <c r="AK104" s="347">
        <f t="shared" si="71"/>
        <v>13693062</v>
      </c>
      <c r="AL104" s="392">
        <f t="shared" si="72"/>
        <v>12491412</v>
      </c>
      <c r="AM104" s="315">
        <v>17947254</v>
      </c>
      <c r="AN104" s="347">
        <f t="shared" si="99"/>
        <v>16662695</v>
      </c>
      <c r="AO104" s="313">
        <v>1284559</v>
      </c>
      <c r="AP104" s="313">
        <f t="shared" si="73"/>
        <v>9374451</v>
      </c>
      <c r="AQ104" s="313">
        <v>8572803</v>
      </c>
      <c r="AR104" s="315">
        <v>8237220</v>
      </c>
      <c r="AS104" s="349">
        <f t="shared" si="100"/>
        <v>7452348</v>
      </c>
      <c r="AT104" s="313">
        <v>784872</v>
      </c>
      <c r="AU104" s="313">
        <f t="shared" si="74"/>
        <v>4318611</v>
      </c>
      <c r="AV104" s="206">
        <v>3918609</v>
      </c>
      <c r="AW104" s="349">
        <f t="shared" si="57"/>
        <v>5840349</v>
      </c>
      <c r="AX104" s="349">
        <f t="shared" si="93"/>
        <v>5300319.5720907152</v>
      </c>
      <c r="AY104" s="349">
        <f t="shared" si="94"/>
        <v>540029.42790928436</v>
      </c>
      <c r="AZ104" s="349">
        <f t="shared" si="58"/>
        <v>3142638</v>
      </c>
      <c r="BA104" s="349">
        <f t="shared" si="59"/>
        <v>2697711</v>
      </c>
      <c r="BB104" s="393"/>
      <c r="BC104" s="394"/>
      <c r="BD104" s="313"/>
      <c r="BE104" s="315">
        <f t="shared" si="75"/>
        <v>4098407.1526349122</v>
      </c>
      <c r="BF104" s="313"/>
      <c r="BG104" s="313"/>
      <c r="BH104" s="313">
        <f t="shared" si="76"/>
        <v>2185000.4702660469</v>
      </c>
      <c r="BI104" s="314">
        <f t="shared" si="77"/>
        <v>1913406.6823688655</v>
      </c>
      <c r="BJ104" s="313">
        <f t="shared" si="78"/>
        <v>1741941.8473650878</v>
      </c>
      <c r="BK104" s="313"/>
      <c r="BL104" s="313"/>
      <c r="BM104" s="313">
        <f t="shared" si="79"/>
        <v>957637.5297339533</v>
      </c>
      <c r="BN104" s="206">
        <f t="shared" si="80"/>
        <v>784304.31763113441</v>
      </c>
      <c r="BO104" s="317">
        <f t="shared" si="81"/>
        <v>5006751</v>
      </c>
      <c r="BP104" s="353">
        <f t="shared" si="82"/>
        <v>4585023.5720907152</v>
      </c>
      <c r="BQ104" s="353">
        <f t="shared" si="83"/>
        <v>421727.42790928431</v>
      </c>
      <c r="BR104" s="313">
        <f t="shared" si="84"/>
        <v>2591828</v>
      </c>
      <c r="BS104" s="313">
        <f t="shared" si="85"/>
        <v>2414923</v>
      </c>
      <c r="BT104" s="1235">
        <f>BT101+(BT106-BT101)/5*3</f>
        <v>0.63355975175839652</v>
      </c>
      <c r="BU104" s="762">
        <f t="shared" si="53"/>
        <v>0.6224050382540034</v>
      </c>
      <c r="BV104" s="762">
        <f>BV101+(BV106-BV101)/5*3</f>
        <v>1.1154713504393137E-2</v>
      </c>
      <c r="BW104" s="762">
        <f>BW101+(BW106-BW101)/5*3</f>
        <v>0.34639188131104481</v>
      </c>
      <c r="BX104" s="762">
        <f>BX101+(BX106-BX101)/5*3</f>
        <v>2.0048366930558656E-2</v>
      </c>
      <c r="BY104" s="1326">
        <f t="shared" si="90"/>
        <v>2.8051163894372046E-3</v>
      </c>
      <c r="BZ104" s="1485">
        <f t="shared" si="54"/>
        <v>15.598463442311589</v>
      </c>
      <c r="CA104" s="315">
        <v>3513438</v>
      </c>
      <c r="CB104" s="353">
        <f t="shared" si="112"/>
        <v>3232884.2297446905</v>
      </c>
      <c r="CC104" s="353">
        <f t="shared" si="110"/>
        <v>280553.77025530941</v>
      </c>
      <c r="CD104" s="313">
        <f t="shared" si="86"/>
        <v>1798475</v>
      </c>
      <c r="CE104" s="314">
        <v>1714963</v>
      </c>
      <c r="CF104" s="378">
        <v>1493313</v>
      </c>
      <c r="CG104" s="395">
        <f t="shared" si="113"/>
        <v>1352139.3423460252</v>
      </c>
      <c r="CH104" s="395">
        <f t="shared" si="111"/>
        <v>141173.65765397489</v>
      </c>
      <c r="CI104" s="313">
        <f t="shared" si="87"/>
        <v>793353</v>
      </c>
      <c r="CJ104" s="380">
        <v>699960</v>
      </c>
      <c r="CK104" s="317">
        <f>264795+264759+304044</f>
        <v>833598</v>
      </c>
      <c r="CL104" s="313">
        <f t="shared" si="103"/>
        <v>715296</v>
      </c>
      <c r="CM104" s="313">
        <f>27537+23334+67431</f>
        <v>118302</v>
      </c>
      <c r="CN104" s="313">
        <f t="shared" si="88"/>
        <v>550810</v>
      </c>
      <c r="CO104" s="314">
        <f>59049+120511+103228</f>
        <v>282788</v>
      </c>
      <c r="CP104" s="313">
        <f t="shared" si="60"/>
        <v>584969.15263491229</v>
      </c>
      <c r="CQ104" s="313">
        <f t="shared" si="61"/>
        <v>386525.4702660467</v>
      </c>
      <c r="CR104" s="313">
        <f t="shared" si="62"/>
        <v>198443.68236886556</v>
      </c>
      <c r="CS104" s="315">
        <f t="shared" si="63"/>
        <v>248628.84736508771</v>
      </c>
      <c r="CT104" s="313">
        <f t="shared" si="64"/>
        <v>164284.52973395327</v>
      </c>
      <c r="CU104" s="206">
        <f t="shared" si="65"/>
        <v>84344.317631134443</v>
      </c>
      <c r="CV104" s="313"/>
      <c r="CW104" s="313"/>
      <c r="CX104" s="313"/>
      <c r="CY104" s="315"/>
      <c r="CZ104" s="313"/>
      <c r="DA104" s="313"/>
      <c r="DB104" s="315">
        <v>252175585000</v>
      </c>
      <c r="DC104" s="313">
        <v>251082103000</v>
      </c>
      <c r="DD104" s="313">
        <v>1093482000</v>
      </c>
      <c r="DE104" s="315">
        <v>160223558000</v>
      </c>
      <c r="DF104" s="313">
        <v>159347106000</v>
      </c>
      <c r="DG104" s="313">
        <v>876452000</v>
      </c>
      <c r="DH104" s="1394">
        <f t="shared" si="66"/>
        <v>0.47593100301232083</v>
      </c>
      <c r="DI104" s="313"/>
      <c r="DJ104" s="320"/>
      <c r="DK104" s="1400">
        <f>(1-DH104)*Q104/(AP_C7!K136+AP_C7!N136)</f>
        <v>0.68960469676122782</v>
      </c>
      <c r="DL104" s="1393">
        <f>DH104*Q104/(AP_C7!L136+AP_C7!O136)</f>
        <v>0.68552362018939217</v>
      </c>
      <c r="DX104" s="203" t="e">
        <f>#REF!*10000</f>
        <v>#REF!</v>
      </c>
    </row>
    <row r="105" spans="1:128" s="203" customFormat="1" ht="16">
      <c r="A105" s="335" t="s">
        <v>427</v>
      </c>
      <c r="B105" s="391" t="s">
        <v>437</v>
      </c>
      <c r="C105" s="176"/>
      <c r="D105" s="176"/>
      <c r="E105" s="176"/>
      <c r="F105" s="176"/>
      <c r="G105" s="176"/>
      <c r="H105" s="357"/>
      <c r="I105" s="347"/>
      <c r="J105" s="313"/>
      <c r="K105" s="313"/>
      <c r="L105" s="313"/>
      <c r="M105" s="313"/>
      <c r="N105" s="315"/>
      <c r="O105" s="313"/>
      <c r="P105" s="206"/>
      <c r="Q105" s="313">
        <f t="shared" si="104"/>
        <v>77032478</v>
      </c>
      <c r="R105" s="313">
        <f t="shared" si="105"/>
        <v>70310643</v>
      </c>
      <c r="S105" s="313">
        <f t="shared" si="106"/>
        <v>6721835</v>
      </c>
      <c r="T105" s="313">
        <f t="shared" si="95"/>
        <v>40322507</v>
      </c>
      <c r="U105" s="313">
        <f t="shared" si="96"/>
        <v>36709971</v>
      </c>
      <c r="V105" s="346">
        <v>52759127</v>
      </c>
      <c r="W105" s="347">
        <f t="shared" si="97"/>
        <v>48337998</v>
      </c>
      <c r="X105" s="347">
        <v>4421129</v>
      </c>
      <c r="Y105" s="313">
        <f t="shared" si="68"/>
        <v>27850604</v>
      </c>
      <c r="Z105" s="347">
        <v>24908523</v>
      </c>
      <c r="AA105" s="377">
        <v>24273351</v>
      </c>
      <c r="AB105" s="349">
        <f t="shared" si="98"/>
        <v>21972645</v>
      </c>
      <c r="AC105" s="349">
        <v>2300706</v>
      </c>
      <c r="AD105" s="313">
        <f t="shared" si="69"/>
        <v>12471903</v>
      </c>
      <c r="AE105" s="349">
        <v>11801448</v>
      </c>
      <c r="AF105" s="441">
        <v>17166000</v>
      </c>
      <c r="AG105" s="462">
        <v>8362000</v>
      </c>
      <c r="AH105" s="341">
        <f t="shared" si="70"/>
        <v>25430049</v>
      </c>
      <c r="AI105" s="347">
        <f t="shared" si="91"/>
        <v>23389009</v>
      </c>
      <c r="AJ105" s="347">
        <f t="shared" si="92"/>
        <v>2041040</v>
      </c>
      <c r="AK105" s="347">
        <f t="shared" si="71"/>
        <v>12992669</v>
      </c>
      <c r="AL105" s="392">
        <f t="shared" si="72"/>
        <v>12437380</v>
      </c>
      <c r="AM105" s="315">
        <v>17485714</v>
      </c>
      <c r="AN105" s="347">
        <f t="shared" si="99"/>
        <v>16187513</v>
      </c>
      <c r="AO105" s="313">
        <v>1298201</v>
      </c>
      <c r="AP105" s="313">
        <f t="shared" si="73"/>
        <v>9130000</v>
      </c>
      <c r="AQ105" s="313">
        <v>8355714</v>
      </c>
      <c r="AR105" s="315">
        <v>7944335</v>
      </c>
      <c r="AS105" s="349">
        <f t="shared" si="100"/>
        <v>7201496</v>
      </c>
      <c r="AT105" s="313">
        <v>742839</v>
      </c>
      <c r="AU105" s="313">
        <f t="shared" si="74"/>
        <v>3862669</v>
      </c>
      <c r="AV105" s="206">
        <v>4081666</v>
      </c>
      <c r="AW105" s="349">
        <f t="shared" si="57"/>
        <v>5851385</v>
      </c>
      <c r="AX105" s="349">
        <f t="shared" si="93"/>
        <v>5292951.0282865567</v>
      </c>
      <c r="AY105" s="349">
        <f t="shared" si="94"/>
        <v>558433.97171344364</v>
      </c>
      <c r="AZ105" s="349">
        <f t="shared" si="58"/>
        <v>3106416</v>
      </c>
      <c r="BA105" s="349">
        <f t="shared" si="59"/>
        <v>2744969</v>
      </c>
      <c r="BB105" s="393"/>
      <c r="BC105" s="394"/>
      <c r="BD105" s="313"/>
      <c r="BE105" s="315">
        <f t="shared" si="75"/>
        <v>4089329.3256057231</v>
      </c>
      <c r="BF105" s="313"/>
      <c r="BG105" s="313"/>
      <c r="BH105" s="313">
        <f t="shared" si="76"/>
        <v>2151654.7498805928</v>
      </c>
      <c r="BI105" s="314">
        <f t="shared" si="77"/>
        <v>1937674.5757251303</v>
      </c>
      <c r="BJ105" s="313">
        <f t="shared" si="78"/>
        <v>1762055.6743942767</v>
      </c>
      <c r="BK105" s="313"/>
      <c r="BL105" s="313"/>
      <c r="BM105" s="313">
        <f t="shared" si="79"/>
        <v>954761.25011940708</v>
      </c>
      <c r="BN105" s="206">
        <f t="shared" si="80"/>
        <v>807294.42427486961</v>
      </c>
      <c r="BO105" s="317">
        <f t="shared" si="81"/>
        <v>5041576</v>
      </c>
      <c r="BP105" s="353">
        <f t="shared" si="82"/>
        <v>4602423.0282865567</v>
      </c>
      <c r="BQ105" s="353">
        <f t="shared" si="83"/>
        <v>439152.97171344364</v>
      </c>
      <c r="BR105" s="313">
        <f t="shared" si="84"/>
        <v>2574650</v>
      </c>
      <c r="BS105" s="313">
        <f t="shared" si="85"/>
        <v>2466926</v>
      </c>
      <c r="BT105" s="1235">
        <f>BT101+(BT106-BT101)/5*4</f>
        <v>0.68334451757060588</v>
      </c>
      <c r="BU105" s="762">
        <f t="shared" si="53"/>
        <v>0.67004814597067119</v>
      </c>
      <c r="BV105" s="762">
        <f>BV101+(BV106-BV101)/5*4</f>
        <v>1.3296371599934655E-2</v>
      </c>
      <c r="BW105" s="762">
        <f>BW101+(BW106-BW101)/5*4</f>
        <v>0.30174542597519227</v>
      </c>
      <c r="BX105" s="762">
        <f>BX101+(BX106-BX101)/5*4</f>
        <v>1.4910056454201841E-2</v>
      </c>
      <c r="BY105" s="1326">
        <f t="shared" si="90"/>
        <v>1.5058988961183263E-3</v>
      </c>
      <c r="BZ105" s="1485">
        <f t="shared" si="54"/>
        <v>15.673985766319449</v>
      </c>
      <c r="CA105" s="315">
        <v>3523382</v>
      </c>
      <c r="CB105" s="353">
        <f t="shared" si="112"/>
        <v>3228128.3211762775</v>
      </c>
      <c r="CC105" s="353">
        <f t="shared" si="110"/>
        <v>295253.67882372276</v>
      </c>
      <c r="CD105" s="313">
        <f t="shared" si="86"/>
        <v>1780022</v>
      </c>
      <c r="CE105" s="314">
        <v>1743360</v>
      </c>
      <c r="CF105" s="378">
        <v>1518194</v>
      </c>
      <c r="CG105" s="395">
        <f t="shared" si="113"/>
        <v>1374294.707110279</v>
      </c>
      <c r="CH105" s="395">
        <f t="shared" si="111"/>
        <v>143899.29288972091</v>
      </c>
      <c r="CI105" s="313">
        <f t="shared" si="87"/>
        <v>794628</v>
      </c>
      <c r="CJ105" s="380">
        <v>723566</v>
      </c>
      <c r="CK105" s="317">
        <f>253451+262277+294081</f>
        <v>809809</v>
      </c>
      <c r="CL105" s="313">
        <f t="shared" si="103"/>
        <v>690528</v>
      </c>
      <c r="CM105" s="313">
        <f>27377+23768+68136</f>
        <v>119281</v>
      </c>
      <c r="CN105" s="313">
        <f t="shared" si="88"/>
        <v>531766</v>
      </c>
      <c r="CO105" s="314">
        <f>56837+121035+100171</f>
        <v>278043</v>
      </c>
      <c r="CP105" s="313">
        <f t="shared" si="60"/>
        <v>565947.32560572331</v>
      </c>
      <c r="CQ105" s="313">
        <f t="shared" si="61"/>
        <v>371632.74988059292</v>
      </c>
      <c r="CR105" s="313">
        <f t="shared" si="62"/>
        <v>194314.57572513039</v>
      </c>
      <c r="CS105" s="315">
        <f t="shared" si="63"/>
        <v>243861.67439427669</v>
      </c>
      <c r="CT105" s="313">
        <f t="shared" si="64"/>
        <v>160133.25011940708</v>
      </c>
      <c r="CU105" s="206">
        <f t="shared" si="65"/>
        <v>83728.424274869612</v>
      </c>
      <c r="CV105" s="313"/>
      <c r="CW105" s="313"/>
      <c r="CX105" s="313"/>
      <c r="CY105" s="315"/>
      <c r="CZ105" s="313"/>
      <c r="DA105" s="313"/>
      <c r="DB105" s="315">
        <v>298398689000</v>
      </c>
      <c r="DC105" s="313">
        <v>297320574000</v>
      </c>
      <c r="DD105" s="313">
        <v>1078115000</v>
      </c>
      <c r="DE105" s="315">
        <v>177944346000</v>
      </c>
      <c r="DF105" s="313">
        <v>177238626000</v>
      </c>
      <c r="DG105" s="313">
        <v>705720000</v>
      </c>
      <c r="DH105" s="1394">
        <f t="shared" si="66"/>
        <v>0.47655186426691348</v>
      </c>
      <c r="DI105" s="313"/>
      <c r="DJ105" s="320"/>
      <c r="DK105" s="1400">
        <f>(1-DH105)*Q105/(AP_C7!K137+AP_C7!N137)</f>
        <v>0.68678779866414885</v>
      </c>
      <c r="DL105" s="1393">
        <f>DH105*Q105/(AP_C7!L137+AP_C7!O137)</f>
        <v>0.68701744654616947</v>
      </c>
      <c r="DX105" s="203" t="e">
        <f>#REF!*10000</f>
        <v>#REF!</v>
      </c>
    </row>
    <row r="106" spans="1:128" s="203" customFormat="1" ht="16">
      <c r="A106" s="335" t="s">
        <v>428</v>
      </c>
      <c r="B106" s="391" t="s">
        <v>437</v>
      </c>
      <c r="C106" s="176"/>
      <c r="D106" s="176"/>
      <c r="E106" s="176"/>
      <c r="F106" s="176"/>
      <c r="G106" s="176"/>
      <c r="H106" s="357"/>
      <c r="I106" s="347"/>
      <c r="J106" s="313"/>
      <c r="K106" s="313"/>
      <c r="L106" s="313"/>
      <c r="M106" s="313"/>
      <c r="N106" s="315"/>
      <c r="O106" s="313"/>
      <c r="P106" s="206"/>
      <c r="Q106" s="313">
        <f t="shared" si="104"/>
        <v>75216251</v>
      </c>
      <c r="R106" s="313">
        <f t="shared" si="105"/>
        <v>68440802</v>
      </c>
      <c r="S106" s="313">
        <f t="shared" si="106"/>
        <v>6775449</v>
      </c>
      <c r="T106" s="313">
        <f t="shared" si="95"/>
        <v>39315265</v>
      </c>
      <c r="U106" s="313">
        <f t="shared" si="96"/>
        <v>35900986</v>
      </c>
      <c r="V106" s="346">
        <v>50668024</v>
      </c>
      <c r="W106" s="347">
        <f t="shared" si="97"/>
        <v>46242408</v>
      </c>
      <c r="X106" s="347">
        <v>4425616</v>
      </c>
      <c r="Y106" s="313">
        <f t="shared" si="68"/>
        <v>26790605</v>
      </c>
      <c r="Z106" s="347">
        <v>23877419</v>
      </c>
      <c r="AA106" s="377">
        <v>24548227</v>
      </c>
      <c r="AB106" s="349">
        <f t="shared" si="98"/>
        <v>22198394</v>
      </c>
      <c r="AC106" s="349">
        <v>2349833</v>
      </c>
      <c r="AD106" s="313">
        <f t="shared" si="69"/>
        <v>12524660</v>
      </c>
      <c r="AE106" s="349">
        <v>12023567</v>
      </c>
      <c r="AF106" s="441">
        <v>16347000</v>
      </c>
      <c r="AG106" s="462">
        <v>8508000</v>
      </c>
      <c r="AH106" s="341">
        <f t="shared" si="70"/>
        <v>25244187</v>
      </c>
      <c r="AI106" s="347">
        <f t="shared" si="91"/>
        <v>23207401</v>
      </c>
      <c r="AJ106" s="347">
        <f t="shared" si="92"/>
        <v>2036786</v>
      </c>
      <c r="AK106" s="347">
        <f t="shared" si="71"/>
        <v>13149168</v>
      </c>
      <c r="AL106" s="392">
        <f t="shared" si="72"/>
        <v>12095019</v>
      </c>
      <c r="AM106" s="315">
        <v>17366786</v>
      </c>
      <c r="AN106" s="347">
        <f t="shared" si="99"/>
        <v>16054905</v>
      </c>
      <c r="AO106" s="313">
        <v>1311881</v>
      </c>
      <c r="AP106" s="313">
        <f t="shared" si="73"/>
        <v>9094144</v>
      </c>
      <c r="AQ106" s="313">
        <v>8272642</v>
      </c>
      <c r="AR106" s="315">
        <v>7877401</v>
      </c>
      <c r="AS106" s="349">
        <f t="shared" si="100"/>
        <v>7152496</v>
      </c>
      <c r="AT106" s="313">
        <v>724905</v>
      </c>
      <c r="AU106" s="313">
        <f t="shared" si="74"/>
        <v>4055024</v>
      </c>
      <c r="AV106" s="206">
        <v>3822377</v>
      </c>
      <c r="AW106" s="349">
        <f t="shared" si="57"/>
        <v>5924920</v>
      </c>
      <c r="AX106" s="349">
        <f t="shared" si="93"/>
        <v>5316173.3123668581</v>
      </c>
      <c r="AY106" s="349">
        <f t="shared" si="94"/>
        <v>608746.68763314188</v>
      </c>
      <c r="AZ106" s="349">
        <f t="shared" si="58"/>
        <v>3106372</v>
      </c>
      <c r="BA106" s="349">
        <f t="shared" si="59"/>
        <v>2818548</v>
      </c>
      <c r="BB106" s="393"/>
      <c r="BC106" s="394"/>
      <c r="BD106" s="313"/>
      <c r="BE106" s="315">
        <f t="shared" si="75"/>
        <v>4109635.7665154077</v>
      </c>
      <c r="BF106" s="313"/>
      <c r="BG106" s="313"/>
      <c r="BH106" s="313">
        <f t="shared" si="76"/>
        <v>2135469.7738977033</v>
      </c>
      <c r="BI106" s="314">
        <f t="shared" si="77"/>
        <v>1974165.992617704</v>
      </c>
      <c r="BJ106" s="313">
        <f t="shared" si="78"/>
        <v>1815284.2334845925</v>
      </c>
      <c r="BK106" s="313"/>
      <c r="BL106" s="313"/>
      <c r="BM106" s="313">
        <f t="shared" si="79"/>
        <v>970902.22610229661</v>
      </c>
      <c r="BN106" s="206">
        <f t="shared" si="80"/>
        <v>844382.00738229591</v>
      </c>
      <c r="BO106" s="317">
        <f t="shared" si="81"/>
        <v>5081346</v>
      </c>
      <c r="BP106" s="353">
        <f t="shared" si="82"/>
        <v>4624471.3123668581</v>
      </c>
      <c r="BQ106" s="353">
        <f t="shared" si="83"/>
        <v>456874.68763314188</v>
      </c>
      <c r="BR106" s="313">
        <f t="shared" si="84"/>
        <v>2561488</v>
      </c>
      <c r="BS106" s="313">
        <f t="shared" si="85"/>
        <v>2519858</v>
      </c>
      <c r="BT106" s="393">
        <f>1-BW106-BX106</f>
        <v>0.73312928338281513</v>
      </c>
      <c r="BU106" s="394">
        <f t="shared" si="53"/>
        <v>0.71769125368733899</v>
      </c>
      <c r="BV106" s="376">
        <v>1.5438029695476177E-2</v>
      </c>
      <c r="BW106" s="394">
        <v>0.25709897063933979</v>
      </c>
      <c r="BX106" s="394">
        <v>9.7717459778450238E-3</v>
      </c>
      <c r="BY106" s="1374">
        <v>2.0668140279944208E-4</v>
      </c>
      <c r="BZ106" s="1366">
        <f t="shared" si="54"/>
        <v>15.749508090327311</v>
      </c>
      <c r="CA106" s="315">
        <v>3524517</v>
      </c>
      <c r="CB106" s="353">
        <f t="shared" si="112"/>
        <v>3216666.8492328813</v>
      </c>
      <c r="CC106" s="353">
        <f t="shared" si="110"/>
        <v>307850.1507671189</v>
      </c>
      <c r="CD106" s="313">
        <f t="shared" si="86"/>
        <v>1757528</v>
      </c>
      <c r="CE106" s="314">
        <v>1766989</v>
      </c>
      <c r="CF106" s="378">
        <v>1556829</v>
      </c>
      <c r="CG106" s="395">
        <f t="shared" si="113"/>
        <v>1407804.463133977</v>
      </c>
      <c r="CH106" s="395">
        <f t="shared" si="111"/>
        <v>149024.53686602294</v>
      </c>
      <c r="CI106" s="313">
        <f t="shared" si="87"/>
        <v>803960</v>
      </c>
      <c r="CJ106" s="380">
        <v>752869</v>
      </c>
      <c r="CK106" s="317">
        <f>256766+273883+312925</f>
        <v>843574</v>
      </c>
      <c r="CL106" s="313">
        <f t="shared" si="103"/>
        <v>691702</v>
      </c>
      <c r="CM106" s="313">
        <f>33374+29166+89332</f>
        <v>151872</v>
      </c>
      <c r="CN106" s="313">
        <f t="shared" si="88"/>
        <v>544884</v>
      </c>
      <c r="CO106" s="314">
        <f>59660+127412+111618</f>
        <v>298690</v>
      </c>
      <c r="CP106" s="313">
        <f t="shared" si="60"/>
        <v>585118.76651540748</v>
      </c>
      <c r="CQ106" s="313">
        <f t="shared" si="61"/>
        <v>377941.77389770339</v>
      </c>
      <c r="CR106" s="313">
        <f t="shared" si="62"/>
        <v>207176.99261770406</v>
      </c>
      <c r="CS106" s="315">
        <f t="shared" si="63"/>
        <v>258455.23348459252</v>
      </c>
      <c r="CT106" s="313">
        <f t="shared" si="64"/>
        <v>166942.22610229658</v>
      </c>
      <c r="CU106" s="206">
        <f t="shared" si="65"/>
        <v>91513.007382295938</v>
      </c>
      <c r="CV106" s="313"/>
      <c r="CW106" s="313"/>
      <c r="CX106" s="313"/>
      <c r="CY106" s="315"/>
      <c r="CZ106" s="313"/>
      <c r="DA106" s="313"/>
      <c r="DB106" s="315">
        <v>341314952000</v>
      </c>
      <c r="DC106" s="313">
        <v>339853550000</v>
      </c>
      <c r="DD106" s="313">
        <v>1461402000</v>
      </c>
      <c r="DE106" s="315">
        <v>200334600000</v>
      </c>
      <c r="DF106" s="313">
        <v>199347505000</v>
      </c>
      <c r="DG106" s="313">
        <v>987095000</v>
      </c>
      <c r="DH106" s="1394">
        <f t="shared" si="66"/>
        <v>0.4773035816422172</v>
      </c>
      <c r="DI106" s="313"/>
      <c r="DJ106" s="320"/>
      <c r="DK106" s="1400">
        <f>(1-DH106)*Q106/(AP_C7!K138+AP_C7!N138)</f>
        <v>0.68219219915814844</v>
      </c>
      <c r="DL106" s="1393">
        <f>DH106*Q106/(AP_C7!L138+AP_C7!O138)</f>
        <v>0.68718042059232765</v>
      </c>
      <c r="DX106" s="203" t="e">
        <f>#REF!*10000</f>
        <v>#REF!</v>
      </c>
    </row>
    <row r="107" spans="1:128" s="203" customFormat="1" ht="16">
      <c r="A107" s="335" t="s">
        <v>429</v>
      </c>
      <c r="B107" s="391" t="s">
        <v>437</v>
      </c>
      <c r="C107" s="176"/>
      <c r="D107" s="176"/>
      <c r="E107" s="176"/>
      <c r="F107" s="176"/>
      <c r="G107" s="176"/>
      <c r="H107" s="357"/>
      <c r="I107" s="347"/>
      <c r="J107" s="313"/>
      <c r="K107" s="313"/>
      <c r="L107" s="313"/>
      <c r="M107" s="313"/>
      <c r="N107" s="315"/>
      <c r="O107" s="313"/>
      <c r="P107" s="206"/>
      <c r="Q107" s="313">
        <f t="shared" si="104"/>
        <v>72302319</v>
      </c>
      <c r="R107" s="313">
        <f t="shared" si="105"/>
        <v>65438653</v>
      </c>
      <c r="S107" s="313">
        <f t="shared" si="106"/>
        <v>6863666</v>
      </c>
      <c r="T107" s="313">
        <f t="shared" si="95"/>
        <v>37681619</v>
      </c>
      <c r="U107" s="313">
        <f t="shared" si="96"/>
        <v>34620700</v>
      </c>
      <c r="V107" s="346">
        <v>47630607</v>
      </c>
      <c r="W107" s="347">
        <f t="shared" si="97"/>
        <v>43116516</v>
      </c>
      <c r="X107" s="347">
        <v>4514091</v>
      </c>
      <c r="Y107" s="313">
        <f t="shared" si="68"/>
        <v>25200142</v>
      </c>
      <c r="Z107" s="347">
        <v>22430465</v>
      </c>
      <c r="AA107" s="377">
        <v>24671712</v>
      </c>
      <c r="AB107" s="349">
        <f t="shared" si="98"/>
        <v>22322137</v>
      </c>
      <c r="AC107" s="349">
        <v>2349575</v>
      </c>
      <c r="AD107" s="313">
        <f t="shared" si="69"/>
        <v>12481477</v>
      </c>
      <c r="AE107" s="349">
        <v>12190235</v>
      </c>
      <c r="AF107" s="441">
        <v>15708000</v>
      </c>
      <c r="AG107" s="462">
        <v>8446000</v>
      </c>
      <c r="AH107" s="341">
        <f t="shared" si="70"/>
        <v>24522797</v>
      </c>
      <c r="AI107" s="347">
        <f t="shared" si="91"/>
        <v>22446720</v>
      </c>
      <c r="AJ107" s="347">
        <f t="shared" si="92"/>
        <v>2076077</v>
      </c>
      <c r="AK107" s="347">
        <f t="shared" si="71"/>
        <v>12759645</v>
      </c>
      <c r="AL107" s="392">
        <f t="shared" si="72"/>
        <v>11763152</v>
      </c>
      <c r="AM107" s="315">
        <v>16607751</v>
      </c>
      <c r="AN107" s="347">
        <f t="shared" si="99"/>
        <v>15265769</v>
      </c>
      <c r="AO107" s="313">
        <v>1341982</v>
      </c>
      <c r="AP107" s="313">
        <f t="shared" si="73"/>
        <v>8708371</v>
      </c>
      <c r="AQ107" s="313">
        <v>7899380</v>
      </c>
      <c r="AR107" s="315">
        <v>7915046</v>
      </c>
      <c r="AS107" s="349">
        <f t="shared" si="100"/>
        <v>7180951</v>
      </c>
      <c r="AT107" s="313">
        <v>734095</v>
      </c>
      <c r="AU107" s="313">
        <f t="shared" si="74"/>
        <v>4051274</v>
      </c>
      <c r="AV107" s="206">
        <v>3863772</v>
      </c>
      <c r="AW107" s="349">
        <f t="shared" si="57"/>
        <v>5928353.333333333</v>
      </c>
      <c r="AX107" s="349">
        <f t="shared" si="93"/>
        <v>5278815.9741153875</v>
      </c>
      <c r="AY107" s="349">
        <f t="shared" si="94"/>
        <v>649537.35921794584</v>
      </c>
      <c r="AZ107" s="349">
        <f t="shared" si="58"/>
        <v>3058495.166666667</v>
      </c>
      <c r="BA107" s="349">
        <f t="shared" si="59"/>
        <v>2869858.1666666665</v>
      </c>
      <c r="BB107" s="393"/>
      <c r="BC107" s="394"/>
      <c r="BD107" s="313"/>
      <c r="BE107" s="315">
        <f t="shared" si="75"/>
        <v>4074030.3212771388</v>
      </c>
      <c r="BF107" s="313"/>
      <c r="BG107" s="313"/>
      <c r="BH107" s="313">
        <f t="shared" si="76"/>
        <v>2081237.9159968491</v>
      </c>
      <c r="BI107" s="314">
        <f t="shared" si="77"/>
        <v>1992792.4052802899</v>
      </c>
      <c r="BJ107" s="313">
        <f t="shared" si="78"/>
        <v>1854323.0120561942</v>
      </c>
      <c r="BK107" s="313"/>
      <c r="BL107" s="313"/>
      <c r="BM107" s="313">
        <f t="shared" si="79"/>
        <v>977257.25066981767</v>
      </c>
      <c r="BN107" s="206">
        <f t="shared" si="80"/>
        <v>877065.76138637669</v>
      </c>
      <c r="BO107" s="317">
        <f t="shared" si="81"/>
        <v>5099398</v>
      </c>
      <c r="BP107" s="353">
        <f t="shared" si="82"/>
        <v>4615378.4741153875</v>
      </c>
      <c r="BQ107" s="353">
        <f t="shared" si="83"/>
        <v>484019.52588461246</v>
      </c>
      <c r="BR107" s="313">
        <f t="shared" si="84"/>
        <v>2532507</v>
      </c>
      <c r="BS107" s="313">
        <f t="shared" si="85"/>
        <v>2566891</v>
      </c>
      <c r="BT107" s="1235">
        <f>BT106+(BT111-BT106)/5</f>
        <v>0.7584204870757365</v>
      </c>
      <c r="BU107" s="762">
        <f t="shared" si="53"/>
        <v>0.73885744059140601</v>
      </c>
      <c r="BV107" s="762">
        <f>BV106+(BV111-BV106)/5</f>
        <v>1.9563046484330521E-2</v>
      </c>
      <c r="BW107" s="762">
        <f>BW106+(BW111-BW106)/5</f>
        <v>0.23327141706888926</v>
      </c>
      <c r="BX107" s="762">
        <f>BX106+(BX111-BX106)/5</f>
        <v>8.3080958553742069E-3</v>
      </c>
      <c r="BY107" s="1326">
        <f>0</f>
        <v>0</v>
      </c>
      <c r="BZ107" s="1485">
        <f t="shared" si="54"/>
        <v>15.792185338962605</v>
      </c>
      <c r="CA107" s="315">
        <v>3504363</v>
      </c>
      <c r="CB107" s="353">
        <f t="shared" si="112"/>
        <v>3172244.3377492125</v>
      </c>
      <c r="CC107" s="353">
        <f t="shared" si="110"/>
        <v>332118.6622507876</v>
      </c>
      <c r="CD107" s="313">
        <f t="shared" si="86"/>
        <v>1719773</v>
      </c>
      <c r="CE107" s="314">
        <v>1784590</v>
      </c>
      <c r="CF107" s="378">
        <v>1595035</v>
      </c>
      <c r="CG107" s="395">
        <f t="shared" si="113"/>
        <v>1443134.1363661753</v>
      </c>
      <c r="CH107" s="395">
        <f t="shared" si="111"/>
        <v>151900.86363382483</v>
      </c>
      <c r="CI107" s="313">
        <f t="shared" si="87"/>
        <v>812734</v>
      </c>
      <c r="CJ107" s="380">
        <v>782301</v>
      </c>
      <c r="CK107" s="343">
        <f>CK106+(CK$112-CK$106)/6</f>
        <v>828955.33333333337</v>
      </c>
      <c r="CL107" s="353">
        <f t="shared" si="103"/>
        <v>663437.5</v>
      </c>
      <c r="CM107" s="353">
        <f>CM106+(CM$112-CM$106)/6</f>
        <v>165517.83333333334</v>
      </c>
      <c r="CN107" s="353">
        <f t="shared" si="88"/>
        <v>525988.16666666674</v>
      </c>
      <c r="CO107" s="399">
        <f>CO106+(CO$112-CO$106)/6</f>
        <v>302967.16666666669</v>
      </c>
      <c r="CP107" s="353">
        <f t="shared" si="60"/>
        <v>569667.32127713901</v>
      </c>
      <c r="CQ107" s="353">
        <f t="shared" si="61"/>
        <v>361464.91599684907</v>
      </c>
      <c r="CR107" s="353">
        <f t="shared" si="62"/>
        <v>208202.40528028997</v>
      </c>
      <c r="CS107" s="381">
        <f t="shared" si="63"/>
        <v>259288.01205619436</v>
      </c>
      <c r="CT107" s="353">
        <f t="shared" si="64"/>
        <v>164523.25066981764</v>
      </c>
      <c r="CU107" s="397">
        <f t="shared" si="65"/>
        <v>94764.761386376718</v>
      </c>
      <c r="CV107" s="353"/>
      <c r="CW107" s="353"/>
      <c r="CX107" s="353"/>
      <c r="CY107" s="315"/>
      <c r="CZ107" s="313"/>
      <c r="DA107" s="313"/>
      <c r="DB107" s="315">
        <v>416635402000</v>
      </c>
      <c r="DC107" s="313">
        <v>415253092000</v>
      </c>
      <c r="DD107" s="313">
        <v>1382310000</v>
      </c>
      <c r="DE107" s="315">
        <v>249436111000</v>
      </c>
      <c r="DF107" s="313">
        <v>248666210000</v>
      </c>
      <c r="DG107" s="313">
        <v>769901000</v>
      </c>
      <c r="DH107" s="1394">
        <f t="shared" si="66"/>
        <v>0.47883249775155901</v>
      </c>
      <c r="DI107" s="313"/>
      <c r="DJ107" s="320"/>
      <c r="DK107" s="1400">
        <f>(1-DH107)*Q107/(AP_C7!K139+AP_C7!N139)</f>
        <v>0.68008534983269364</v>
      </c>
      <c r="DL107" s="1393">
        <f>DH107*Q107/(AP_C7!L139+AP_C7!O139)</f>
        <v>0.68945051833354387</v>
      </c>
    </row>
    <row r="108" spans="1:128" s="203" customFormat="1" ht="16">
      <c r="A108" s="335" t="s">
        <v>430</v>
      </c>
      <c r="B108" s="391" t="s">
        <v>437</v>
      </c>
      <c r="C108" s="176"/>
      <c r="D108" s="176"/>
      <c r="E108" s="176"/>
      <c r="F108" s="176"/>
      <c r="G108" s="176"/>
      <c r="H108" s="357"/>
      <c r="I108" s="347"/>
      <c r="J108" s="313"/>
      <c r="K108" s="313"/>
      <c r="L108" s="313"/>
      <c r="M108" s="313"/>
      <c r="N108" s="315"/>
      <c r="O108" s="313"/>
      <c r="P108" s="206"/>
      <c r="Q108" s="313">
        <f t="shared" si="104"/>
        <v>68760065</v>
      </c>
      <c r="R108" s="313">
        <f t="shared" si="105"/>
        <v>61820138</v>
      </c>
      <c r="S108" s="313">
        <f t="shared" si="106"/>
        <v>6939927</v>
      </c>
      <c r="T108" s="313">
        <f t="shared" si="95"/>
        <v>35804859</v>
      </c>
      <c r="U108" s="313">
        <f t="shared" si="96"/>
        <v>32955206</v>
      </c>
      <c r="V108" s="346">
        <v>44401248</v>
      </c>
      <c r="W108" s="347">
        <f t="shared" si="97"/>
        <v>39777766</v>
      </c>
      <c r="X108" s="347">
        <v>4623482</v>
      </c>
      <c r="Y108" s="313">
        <f t="shared" si="68"/>
        <v>23564942</v>
      </c>
      <c r="Z108" s="347">
        <v>20836306</v>
      </c>
      <c r="AA108" s="377">
        <v>24358817</v>
      </c>
      <c r="AB108" s="349">
        <f t="shared" si="98"/>
        <v>22042372</v>
      </c>
      <c r="AC108" s="349">
        <v>2316445</v>
      </c>
      <c r="AD108" s="313">
        <f t="shared" si="69"/>
        <v>12239917</v>
      </c>
      <c r="AE108" s="349">
        <v>12118900</v>
      </c>
      <c r="AF108" s="441">
        <v>14961000</v>
      </c>
      <c r="AG108" s="462">
        <v>8227000</v>
      </c>
      <c r="AH108" s="341">
        <f t="shared" si="70"/>
        <v>23605241</v>
      </c>
      <c r="AI108" s="347">
        <f t="shared" si="91"/>
        <v>21472735</v>
      </c>
      <c r="AJ108" s="347">
        <f t="shared" si="92"/>
        <v>2132506</v>
      </c>
      <c r="AK108" s="347">
        <f t="shared" si="71"/>
        <v>12231819</v>
      </c>
      <c r="AL108" s="392">
        <f t="shared" si="72"/>
        <v>11373422</v>
      </c>
      <c r="AM108" s="315">
        <v>15615452</v>
      </c>
      <c r="AN108" s="347">
        <f t="shared" si="99"/>
        <v>14230535</v>
      </c>
      <c r="AO108" s="313">
        <v>1384917</v>
      </c>
      <c r="AP108" s="313">
        <f t="shared" si="73"/>
        <v>8188231</v>
      </c>
      <c r="AQ108" s="313">
        <v>7427221</v>
      </c>
      <c r="AR108" s="315">
        <v>7989789</v>
      </c>
      <c r="AS108" s="349">
        <f t="shared" si="100"/>
        <v>7242200</v>
      </c>
      <c r="AT108" s="313">
        <v>747589</v>
      </c>
      <c r="AU108" s="313">
        <f t="shared" si="74"/>
        <v>4043588</v>
      </c>
      <c r="AV108" s="206">
        <v>3946201</v>
      </c>
      <c r="AW108" s="349">
        <f t="shared" si="57"/>
        <v>5924323.666666667</v>
      </c>
      <c r="AX108" s="349">
        <f t="shared" si="93"/>
        <v>5227773.8098128308</v>
      </c>
      <c r="AY108" s="349">
        <f t="shared" si="94"/>
        <v>696549.85685383622</v>
      </c>
      <c r="AZ108" s="349">
        <f t="shared" si="58"/>
        <v>3005573.3333333335</v>
      </c>
      <c r="BA108" s="349">
        <f t="shared" si="59"/>
        <v>2918750.3333333335</v>
      </c>
      <c r="BB108" s="393"/>
      <c r="BC108" s="394"/>
      <c r="BD108" s="313"/>
      <c r="BE108" s="315">
        <f t="shared" si="75"/>
        <v>4035714.0385816377</v>
      </c>
      <c r="BF108" s="313"/>
      <c r="BG108" s="313"/>
      <c r="BH108" s="313">
        <f t="shared" si="76"/>
        <v>2026850.8403274477</v>
      </c>
      <c r="BI108" s="314">
        <f t="shared" si="77"/>
        <v>2008863.1982541899</v>
      </c>
      <c r="BJ108" s="313">
        <f t="shared" si="78"/>
        <v>1888609.6280850291</v>
      </c>
      <c r="BK108" s="313"/>
      <c r="BL108" s="313"/>
      <c r="BM108" s="313">
        <f t="shared" si="79"/>
        <v>978722.49300588574</v>
      </c>
      <c r="BN108" s="206">
        <f t="shared" si="80"/>
        <v>909887.13507914334</v>
      </c>
      <c r="BO108" s="317">
        <f t="shared" si="81"/>
        <v>5109987</v>
      </c>
      <c r="BP108" s="353">
        <f t="shared" si="82"/>
        <v>4592600.8098128308</v>
      </c>
      <c r="BQ108" s="353">
        <f t="shared" si="83"/>
        <v>517386.19018716947</v>
      </c>
      <c r="BR108" s="313">
        <f t="shared" si="84"/>
        <v>2498481</v>
      </c>
      <c r="BS108" s="313">
        <f t="shared" si="85"/>
        <v>2611506</v>
      </c>
      <c r="BT108" s="1235">
        <f>BT106+(BT111-BT106)/5*2</f>
        <v>0.78371169076865788</v>
      </c>
      <c r="BU108" s="762">
        <f t="shared" si="53"/>
        <v>0.76002362749547303</v>
      </c>
      <c r="BV108" s="762">
        <f>BV106+(BV111-BV106)/5*2</f>
        <v>2.3688063273184866E-2</v>
      </c>
      <c r="BW108" s="762">
        <f>BW106+(BW111-BW106)/5*2</f>
        <v>0.20944386349843874</v>
      </c>
      <c r="BX108" s="762">
        <f>BX106+(BX111-BX106)/5*2</f>
        <v>6.844445732903391E-3</v>
      </c>
      <c r="BY108" s="1326">
        <f>0</f>
        <v>0</v>
      </c>
      <c r="BZ108" s="1485">
        <f t="shared" si="54"/>
        <v>15.834242543389504</v>
      </c>
      <c r="CA108" s="315">
        <v>3480979</v>
      </c>
      <c r="CB108" s="353">
        <f t="shared" si="112"/>
        <v>3118506.2211069833</v>
      </c>
      <c r="CC108" s="353">
        <f t="shared" si="110"/>
        <v>362472.77889301669</v>
      </c>
      <c r="CD108" s="313">
        <f t="shared" si="86"/>
        <v>1681414</v>
      </c>
      <c r="CE108" s="314">
        <v>1799565</v>
      </c>
      <c r="CF108" s="378">
        <v>1629008</v>
      </c>
      <c r="CG108" s="395">
        <f t="shared" si="113"/>
        <v>1474094.5887058473</v>
      </c>
      <c r="CH108" s="395">
        <f t="shared" si="111"/>
        <v>154913.41129415276</v>
      </c>
      <c r="CI108" s="313">
        <f t="shared" si="87"/>
        <v>817067</v>
      </c>
      <c r="CJ108" s="380">
        <v>811941</v>
      </c>
      <c r="CK108" s="343">
        <f t="shared" ref="CK108:CO111" si="114">CK107+(CK$112-CK$106)/6</f>
        <v>814336.66666666674</v>
      </c>
      <c r="CL108" s="353">
        <f t="shared" si="103"/>
        <v>635173</v>
      </c>
      <c r="CM108" s="353">
        <f t="shared" si="114"/>
        <v>179163.66666666669</v>
      </c>
      <c r="CN108" s="353">
        <f t="shared" si="88"/>
        <v>507092.33333333337</v>
      </c>
      <c r="CO108" s="399">
        <f t="shared" si="114"/>
        <v>307244.33333333337</v>
      </c>
      <c r="CP108" s="353">
        <f t="shared" si="60"/>
        <v>554735.03858163767</v>
      </c>
      <c r="CQ108" s="353">
        <f t="shared" si="61"/>
        <v>345436.84032744769</v>
      </c>
      <c r="CR108" s="353">
        <f t="shared" si="62"/>
        <v>209298.19825418998</v>
      </c>
      <c r="CS108" s="381">
        <f t="shared" si="63"/>
        <v>259601.62808502908</v>
      </c>
      <c r="CT108" s="353">
        <f t="shared" si="64"/>
        <v>161655.49300588568</v>
      </c>
      <c r="CU108" s="397">
        <f t="shared" si="65"/>
        <v>97946.135079143394</v>
      </c>
      <c r="CV108" s="353"/>
      <c r="CW108" s="353"/>
      <c r="CX108" s="353"/>
      <c r="CY108" s="315"/>
      <c r="CZ108" s="313"/>
      <c r="DA108" s="313"/>
      <c r="DB108" s="381">
        <v>466149858000</v>
      </c>
      <c r="DC108" s="353">
        <v>464273826500</v>
      </c>
      <c r="DD108" s="353">
        <v>1876031500</v>
      </c>
      <c r="DE108" s="381">
        <v>286031473500</v>
      </c>
      <c r="DF108" s="353">
        <v>285045463500</v>
      </c>
      <c r="DG108" s="353">
        <v>986010000</v>
      </c>
      <c r="DH108" s="1394">
        <f t="shared" si="66"/>
        <v>0.47927828456823013</v>
      </c>
      <c r="DI108" s="313"/>
      <c r="DJ108" s="320"/>
      <c r="DK108" s="1400">
        <f>(1-DH108)*Q108/(AP_C7!K140+AP_C7!N140)</f>
        <v>0.67323110703731681</v>
      </c>
      <c r="DL108" s="1393">
        <f>DH108*Q108/(AP_C7!L140+AP_C7!O140)</f>
        <v>0.683917591371487</v>
      </c>
    </row>
    <row r="109" spans="1:128" s="203" customFormat="1" ht="16">
      <c r="A109" s="335" t="s">
        <v>431</v>
      </c>
      <c r="B109" s="391" t="s">
        <v>437</v>
      </c>
      <c r="C109" s="176"/>
      <c r="D109" s="176"/>
      <c r="E109" s="176"/>
      <c r="F109" s="176"/>
      <c r="G109" s="176"/>
      <c r="H109" s="357"/>
      <c r="I109" s="347"/>
      <c r="J109" s="313"/>
      <c r="K109" s="313"/>
      <c r="L109" s="313"/>
      <c r="M109" s="313"/>
      <c r="N109" s="315"/>
      <c r="O109" s="313"/>
      <c r="P109" s="206"/>
      <c r="Q109" s="313">
        <f t="shared" si="104"/>
        <v>67851020</v>
      </c>
      <c r="R109" s="313">
        <f t="shared" si="105"/>
        <v>60594460</v>
      </c>
      <c r="S109" s="313">
        <f t="shared" si="106"/>
        <v>7256560</v>
      </c>
      <c r="T109" s="313">
        <f t="shared" si="95"/>
        <v>35392996</v>
      </c>
      <c r="U109" s="313">
        <f t="shared" si="96"/>
        <v>32458024</v>
      </c>
      <c r="V109" s="346">
        <v>43846297</v>
      </c>
      <c r="W109" s="347">
        <f t="shared" si="97"/>
        <v>38976279</v>
      </c>
      <c r="X109" s="347">
        <v>4870018</v>
      </c>
      <c r="Y109" s="313">
        <f t="shared" si="68"/>
        <v>23383719</v>
      </c>
      <c r="Z109" s="347">
        <v>20462578</v>
      </c>
      <c r="AA109" s="377">
        <v>24004723</v>
      </c>
      <c r="AB109" s="349">
        <f t="shared" si="98"/>
        <v>21618181</v>
      </c>
      <c r="AC109" s="349">
        <v>2386542</v>
      </c>
      <c r="AD109" s="313">
        <f t="shared" si="69"/>
        <v>12009277</v>
      </c>
      <c r="AE109" s="349">
        <v>11995446</v>
      </c>
      <c r="AF109" s="441">
        <v>14478000</v>
      </c>
      <c r="AG109" s="462">
        <v>7966000</v>
      </c>
      <c r="AH109" s="341">
        <f t="shared" si="70"/>
        <v>22131316</v>
      </c>
      <c r="AI109" s="347">
        <f t="shared" si="91"/>
        <v>19965095</v>
      </c>
      <c r="AJ109" s="347">
        <f t="shared" si="92"/>
        <v>2166221</v>
      </c>
      <c r="AK109" s="347">
        <f t="shared" si="71"/>
        <v>11440239</v>
      </c>
      <c r="AL109" s="392">
        <f t="shared" si="72"/>
        <v>10691077</v>
      </c>
      <c r="AM109" s="315">
        <v>14135127</v>
      </c>
      <c r="AN109" s="347">
        <f t="shared" si="99"/>
        <v>12713343</v>
      </c>
      <c r="AO109" s="313">
        <v>1421784</v>
      </c>
      <c r="AP109" s="313">
        <f t="shared" si="73"/>
        <v>7425847</v>
      </c>
      <c r="AQ109" s="313">
        <v>6709280</v>
      </c>
      <c r="AR109" s="315">
        <v>7996189</v>
      </c>
      <c r="AS109" s="349">
        <f t="shared" si="100"/>
        <v>7251752</v>
      </c>
      <c r="AT109" s="313">
        <v>744437</v>
      </c>
      <c r="AU109" s="313">
        <f t="shared" si="74"/>
        <v>4014392</v>
      </c>
      <c r="AV109" s="206">
        <v>3981797</v>
      </c>
      <c r="AW109" s="349">
        <f t="shared" si="57"/>
        <v>5950848</v>
      </c>
      <c r="AX109" s="349">
        <f t="shared" si="93"/>
        <v>5205272.690520782</v>
      </c>
      <c r="AY109" s="349">
        <f t="shared" si="94"/>
        <v>745575.30947921809</v>
      </c>
      <c r="AZ109" s="349">
        <f t="shared" si="58"/>
        <v>2963573.5</v>
      </c>
      <c r="BA109" s="349">
        <f t="shared" si="59"/>
        <v>2987274.5</v>
      </c>
      <c r="BB109" s="393"/>
      <c r="BC109" s="394"/>
      <c r="BD109" s="313"/>
      <c r="BE109" s="315">
        <f t="shared" si="75"/>
        <v>4030012.1892943881</v>
      </c>
      <c r="BF109" s="313"/>
      <c r="BG109" s="313"/>
      <c r="BH109" s="313">
        <f t="shared" si="76"/>
        <v>1984801.7032777276</v>
      </c>
      <c r="BI109" s="314">
        <f t="shared" si="77"/>
        <v>2045210.4860166605</v>
      </c>
      <c r="BJ109" s="313">
        <f t="shared" si="78"/>
        <v>1920835.8107056122</v>
      </c>
      <c r="BK109" s="313"/>
      <c r="BL109" s="313"/>
      <c r="BM109" s="313">
        <f t="shared" si="79"/>
        <v>978771.79672227264</v>
      </c>
      <c r="BN109" s="206">
        <f t="shared" si="80"/>
        <v>942064.01398333954</v>
      </c>
      <c r="BO109" s="317">
        <f t="shared" si="81"/>
        <v>5151130</v>
      </c>
      <c r="BP109" s="353">
        <f t="shared" si="82"/>
        <v>4598364.190520782</v>
      </c>
      <c r="BQ109" s="353">
        <f t="shared" si="83"/>
        <v>552765.80947921809</v>
      </c>
      <c r="BR109" s="313">
        <f t="shared" si="84"/>
        <v>2475377</v>
      </c>
      <c r="BS109" s="313">
        <f t="shared" si="85"/>
        <v>2675753</v>
      </c>
      <c r="BT109" s="1235">
        <f>BT106+(BT111-BT106)/5*3</f>
        <v>0.80900289446157925</v>
      </c>
      <c r="BU109" s="762">
        <f t="shared" si="53"/>
        <v>0.78118981439954005</v>
      </c>
      <c r="BV109" s="762">
        <f>BV106+(BV111-BV106)/5*3</f>
        <v>2.7813080062039211E-2</v>
      </c>
      <c r="BW109" s="762">
        <f>BW106+(BW111-BW106)/5*3</f>
        <v>0.18561630992798825</v>
      </c>
      <c r="BX109" s="762">
        <f>BX106+(BX111-BX106)/5*3</f>
        <v>5.380795610432575E-3</v>
      </c>
      <c r="BY109" s="1326">
        <f>0</f>
        <v>0</v>
      </c>
      <c r="BZ109" s="1485">
        <f t="shared" si="54"/>
        <v>15.8762997478164</v>
      </c>
      <c r="CA109" s="315">
        <v>3488430</v>
      </c>
      <c r="CB109" s="353">
        <f t="shared" si="112"/>
        <v>3100969.3008276159</v>
      </c>
      <c r="CC109" s="353">
        <f t="shared" si="110"/>
        <v>387460.69917238393</v>
      </c>
      <c r="CD109" s="313">
        <f t="shared" si="86"/>
        <v>1654187</v>
      </c>
      <c r="CE109" s="314">
        <v>1834243</v>
      </c>
      <c r="CF109" s="378">
        <v>1662700</v>
      </c>
      <c r="CG109" s="395">
        <f t="shared" si="113"/>
        <v>1497394.8896931659</v>
      </c>
      <c r="CH109" s="395">
        <f t="shared" si="111"/>
        <v>165305.11030683419</v>
      </c>
      <c r="CI109" s="313">
        <f t="shared" si="87"/>
        <v>821190</v>
      </c>
      <c r="CJ109" s="380">
        <v>841510</v>
      </c>
      <c r="CK109" s="343">
        <f t="shared" si="114"/>
        <v>799718.00000000012</v>
      </c>
      <c r="CL109" s="353">
        <f t="shared" si="103"/>
        <v>606908.50000000012</v>
      </c>
      <c r="CM109" s="353">
        <f t="shared" si="114"/>
        <v>192809.50000000003</v>
      </c>
      <c r="CN109" s="353">
        <f t="shared" si="88"/>
        <v>488196.50000000006</v>
      </c>
      <c r="CO109" s="399">
        <f t="shared" si="114"/>
        <v>311521.50000000006</v>
      </c>
      <c r="CP109" s="353">
        <f t="shared" si="60"/>
        <v>541582.18929438794</v>
      </c>
      <c r="CQ109" s="353">
        <f t="shared" si="61"/>
        <v>330614.70327772747</v>
      </c>
      <c r="CR109" s="353">
        <f t="shared" si="62"/>
        <v>210967.48601666046</v>
      </c>
      <c r="CS109" s="381">
        <f t="shared" si="63"/>
        <v>258135.81070561218</v>
      </c>
      <c r="CT109" s="353">
        <f t="shared" si="64"/>
        <v>157581.79672227259</v>
      </c>
      <c r="CU109" s="397">
        <f t="shared" si="65"/>
        <v>100554.0139833396</v>
      </c>
      <c r="CV109" s="353"/>
      <c r="CW109" s="353"/>
      <c r="CX109" s="353"/>
      <c r="CY109" s="315"/>
      <c r="CZ109" s="313"/>
      <c r="DA109" s="313"/>
      <c r="DB109" s="315">
        <v>515664314000</v>
      </c>
      <c r="DC109" s="313">
        <v>513294561000</v>
      </c>
      <c r="DD109" s="313">
        <v>2369753000</v>
      </c>
      <c r="DE109" s="315">
        <v>322626836000</v>
      </c>
      <c r="DF109" s="313">
        <v>321424717000</v>
      </c>
      <c r="DG109" s="313">
        <v>1202119000</v>
      </c>
      <c r="DH109" s="1394">
        <f t="shared" si="66"/>
        <v>0.47837193899222147</v>
      </c>
      <c r="DI109" s="313"/>
      <c r="DJ109" s="320"/>
      <c r="DK109" s="1400">
        <f>(1-DH109)*Q109/(AP_C7!K141+AP_C7!N141)</f>
        <v>0.69452471278595895</v>
      </c>
      <c r="DL109" s="1393">
        <f>DH109*Q109/(AP_C7!L141+AP_C7!O141)</f>
        <v>0.70320995383845508</v>
      </c>
    </row>
    <row r="110" spans="1:128" s="203" customFormat="1" ht="16">
      <c r="A110" s="335" t="s">
        <v>432</v>
      </c>
      <c r="B110" s="391" t="s">
        <v>437</v>
      </c>
      <c r="C110" s="176"/>
      <c r="D110" s="176"/>
      <c r="E110" s="176"/>
      <c r="F110" s="176"/>
      <c r="G110" s="176"/>
      <c r="H110" s="357"/>
      <c r="I110" s="347"/>
      <c r="J110" s="313"/>
      <c r="K110" s="313"/>
      <c r="L110" s="313"/>
      <c r="M110" s="313"/>
      <c r="N110" s="315"/>
      <c r="O110" s="313"/>
      <c r="P110" s="206"/>
      <c r="Q110" s="313">
        <f t="shared" si="104"/>
        <v>66863492</v>
      </c>
      <c r="R110" s="313">
        <f t="shared" si="105"/>
        <v>59264587</v>
      </c>
      <c r="S110" s="313">
        <f t="shared" si="106"/>
        <v>7598905</v>
      </c>
      <c r="T110" s="313">
        <f t="shared" si="95"/>
        <v>34889096</v>
      </c>
      <c r="U110" s="313">
        <f t="shared" si="96"/>
        <v>31974396</v>
      </c>
      <c r="V110" s="346">
        <v>43119500</v>
      </c>
      <c r="W110" s="347">
        <f t="shared" si="97"/>
        <v>38090239</v>
      </c>
      <c r="X110" s="347">
        <v>5029261</v>
      </c>
      <c r="Y110" s="313">
        <f t="shared" si="68"/>
        <v>23084651</v>
      </c>
      <c r="Z110" s="347">
        <v>20034849</v>
      </c>
      <c r="AA110" s="377">
        <v>23743992</v>
      </c>
      <c r="AB110" s="349">
        <f t="shared" si="98"/>
        <v>21174348</v>
      </c>
      <c r="AC110" s="349">
        <v>2569644</v>
      </c>
      <c r="AD110" s="313">
        <f t="shared" si="69"/>
        <v>11804445</v>
      </c>
      <c r="AE110" s="349">
        <v>11939547</v>
      </c>
      <c r="AF110" s="441">
        <v>14110000</v>
      </c>
      <c r="AG110" s="462">
        <v>7966000</v>
      </c>
      <c r="AH110" s="341">
        <f t="shared" si="70"/>
        <v>22152476</v>
      </c>
      <c r="AI110" s="347">
        <f t="shared" si="91"/>
        <v>19865390</v>
      </c>
      <c r="AJ110" s="347">
        <f t="shared" si="92"/>
        <v>2287086</v>
      </c>
      <c r="AK110" s="347">
        <f t="shared" si="71"/>
        <v>11480335</v>
      </c>
      <c r="AL110" s="392">
        <f t="shared" si="72"/>
        <v>10672141</v>
      </c>
      <c r="AM110" s="315">
        <v>14175941</v>
      </c>
      <c r="AN110" s="347">
        <f t="shared" si="99"/>
        <v>12662767</v>
      </c>
      <c r="AO110" s="313">
        <v>1513174</v>
      </c>
      <c r="AP110" s="313">
        <f t="shared" si="73"/>
        <v>7496639</v>
      </c>
      <c r="AQ110" s="313">
        <v>6679302</v>
      </c>
      <c r="AR110" s="315">
        <v>7976535</v>
      </c>
      <c r="AS110" s="349">
        <f t="shared" si="100"/>
        <v>7202623</v>
      </c>
      <c r="AT110" s="313">
        <v>773912</v>
      </c>
      <c r="AU110" s="313">
        <f t="shared" si="74"/>
        <v>3983696</v>
      </c>
      <c r="AV110" s="206">
        <v>3992839</v>
      </c>
      <c r="AW110" s="349">
        <f t="shared" si="57"/>
        <v>5956089.333333334</v>
      </c>
      <c r="AX110" s="349">
        <f t="shared" si="93"/>
        <v>5160775.5849443227</v>
      </c>
      <c r="AY110" s="349">
        <f t="shared" si="94"/>
        <v>795313.7483890102</v>
      </c>
      <c r="AZ110" s="349">
        <f t="shared" si="58"/>
        <v>2908990.666666667</v>
      </c>
      <c r="BA110" s="349">
        <f t="shared" si="59"/>
        <v>3047098.666666667</v>
      </c>
      <c r="BB110" s="393"/>
      <c r="BC110" s="394"/>
      <c r="BD110" s="313"/>
      <c r="BE110" s="315">
        <f t="shared" si="75"/>
        <v>4003333.6955107888</v>
      </c>
      <c r="BF110" s="313"/>
      <c r="BG110" s="313"/>
      <c r="BH110" s="313">
        <f t="shared" si="76"/>
        <v>1930392.3655490857</v>
      </c>
      <c r="BI110" s="314">
        <f t="shared" si="77"/>
        <v>2072941.3299617032</v>
      </c>
      <c r="BJ110" s="313">
        <f t="shared" si="78"/>
        <v>1952755.6378225447</v>
      </c>
      <c r="BK110" s="313"/>
      <c r="BL110" s="313"/>
      <c r="BM110" s="313">
        <f t="shared" si="79"/>
        <v>978598.30111758097</v>
      </c>
      <c r="BN110" s="206">
        <f t="shared" si="80"/>
        <v>974157.3367049637</v>
      </c>
      <c r="BO110" s="317">
        <f t="shared" si="81"/>
        <v>5170990</v>
      </c>
      <c r="BP110" s="353">
        <f t="shared" si="82"/>
        <v>4582131.5849443227</v>
      </c>
      <c r="BQ110" s="353">
        <f t="shared" si="83"/>
        <v>588858.41505567683</v>
      </c>
      <c r="BR110" s="313">
        <f t="shared" si="84"/>
        <v>2439690</v>
      </c>
      <c r="BS110" s="313">
        <f t="shared" si="85"/>
        <v>2731300</v>
      </c>
      <c r="BT110" s="1235">
        <f>BT106+(BT111-BT106)/5*4</f>
        <v>0.83429409815450051</v>
      </c>
      <c r="BU110" s="762">
        <f t="shared" si="53"/>
        <v>0.80235600130360696</v>
      </c>
      <c r="BV110" s="762">
        <f>BV106+(BV111-BV106)/5*4</f>
        <v>3.1938096850893556E-2</v>
      </c>
      <c r="BW110" s="762">
        <f>BW106+(BW111-BW106)/5*4</f>
        <v>0.16178875635753773</v>
      </c>
      <c r="BX110" s="762">
        <f>BX106+(BX111-BX106)/5*4</f>
        <v>3.9171454879617582E-3</v>
      </c>
      <c r="BY110" s="1326">
        <f>0</f>
        <v>0</v>
      </c>
      <c r="BZ110" s="1485">
        <f t="shared" si="54"/>
        <v>15.918356952243297</v>
      </c>
      <c r="CA110" s="315">
        <v>3475636</v>
      </c>
      <c r="CB110" s="353">
        <f t="shared" si="112"/>
        <v>3070253.7347836592</v>
      </c>
      <c r="CC110" s="353">
        <f t="shared" si="110"/>
        <v>405382.26521634066</v>
      </c>
      <c r="CD110" s="313">
        <f t="shared" si="86"/>
        <v>1614956</v>
      </c>
      <c r="CE110" s="314">
        <v>1860680</v>
      </c>
      <c r="CF110" s="378">
        <v>1695354</v>
      </c>
      <c r="CG110" s="395">
        <f t="shared" si="113"/>
        <v>1511877.8501606637</v>
      </c>
      <c r="CH110" s="395">
        <f t="shared" si="111"/>
        <v>183476.1498393362</v>
      </c>
      <c r="CI110" s="313">
        <f t="shared" si="87"/>
        <v>824734</v>
      </c>
      <c r="CJ110" s="380">
        <v>870620</v>
      </c>
      <c r="CK110" s="343">
        <f t="shared" si="114"/>
        <v>785099.33333333349</v>
      </c>
      <c r="CL110" s="353">
        <f t="shared" si="103"/>
        <v>578644.00000000012</v>
      </c>
      <c r="CM110" s="353">
        <f t="shared" si="114"/>
        <v>206455.33333333337</v>
      </c>
      <c r="CN110" s="353">
        <f t="shared" si="88"/>
        <v>469300.66666666674</v>
      </c>
      <c r="CO110" s="399">
        <f t="shared" si="114"/>
        <v>315798.66666666674</v>
      </c>
      <c r="CP110" s="353">
        <f t="shared" si="60"/>
        <v>527697.69551078882</v>
      </c>
      <c r="CQ110" s="353">
        <f t="shared" si="61"/>
        <v>315436.36554908578</v>
      </c>
      <c r="CR110" s="353">
        <f t="shared" si="62"/>
        <v>212261.32996170307</v>
      </c>
      <c r="CS110" s="381">
        <f t="shared" si="63"/>
        <v>257401.63782254467</v>
      </c>
      <c r="CT110" s="353">
        <f t="shared" si="64"/>
        <v>153864.301117581</v>
      </c>
      <c r="CU110" s="397">
        <f t="shared" si="65"/>
        <v>103537.33670496367</v>
      </c>
      <c r="CV110" s="353"/>
      <c r="CW110" s="353"/>
      <c r="CX110" s="353"/>
      <c r="CY110" s="315"/>
      <c r="CZ110" s="313"/>
      <c r="DA110" s="313"/>
      <c r="DB110" s="315">
        <v>546059255000</v>
      </c>
      <c r="DC110" s="313">
        <v>543911816000</v>
      </c>
      <c r="DD110" s="313">
        <v>2147439000</v>
      </c>
      <c r="DE110" s="315">
        <v>335853749000</v>
      </c>
      <c r="DF110" s="313">
        <v>334366765000</v>
      </c>
      <c r="DG110" s="313">
        <v>1486984000</v>
      </c>
      <c r="DH110" s="1394">
        <f t="shared" si="66"/>
        <v>0.47820409977989187</v>
      </c>
      <c r="DI110" s="313"/>
      <c r="DJ110" s="320"/>
      <c r="DK110" s="1400">
        <f>(1-DH110)*Q110/(AP_C7!K142+AP_C7!N142)</f>
        <v>0.71587288193098486</v>
      </c>
      <c r="DL110" s="1393">
        <f>DH110*Q110/(AP_C7!L142+AP_C7!O142)</f>
        <v>0.72458357784051142</v>
      </c>
    </row>
    <row r="111" spans="1:128" s="203" customFormat="1" ht="16">
      <c r="A111" s="335" t="s">
        <v>433</v>
      </c>
      <c r="B111" s="391" t="s">
        <v>437</v>
      </c>
      <c r="C111" s="176"/>
      <c r="D111" s="176"/>
      <c r="E111" s="176"/>
      <c r="F111" s="176"/>
      <c r="G111" s="176"/>
      <c r="H111" s="357"/>
      <c r="I111" s="347"/>
      <c r="J111" s="313"/>
      <c r="K111" s="313"/>
      <c r="L111" s="313"/>
      <c r="M111" s="313"/>
      <c r="N111" s="315"/>
      <c r="O111" s="313"/>
      <c r="P111" s="206"/>
      <c r="Q111" s="313">
        <f t="shared" si="104"/>
        <v>66960149</v>
      </c>
      <c r="R111" s="313">
        <f t="shared" si="105"/>
        <v>58841187</v>
      </c>
      <c r="S111" s="313">
        <f t="shared" si="106"/>
        <v>8118962</v>
      </c>
      <c r="T111" s="313">
        <f t="shared" si="95"/>
        <v>34899541</v>
      </c>
      <c r="U111" s="313">
        <f t="shared" si="96"/>
        <v>32060608</v>
      </c>
      <c r="V111" s="346">
        <v>43293684</v>
      </c>
      <c r="W111" s="347">
        <f t="shared" si="97"/>
        <v>37965516</v>
      </c>
      <c r="X111" s="347">
        <v>5328168</v>
      </c>
      <c r="Y111" s="313">
        <f t="shared" si="68"/>
        <v>23207979</v>
      </c>
      <c r="Z111" s="347">
        <v>20085705</v>
      </c>
      <c r="AA111" s="377">
        <v>23666465</v>
      </c>
      <c r="AB111" s="349">
        <f t="shared" si="98"/>
        <v>20875671</v>
      </c>
      <c r="AC111" s="349">
        <v>2790794</v>
      </c>
      <c r="AD111" s="313">
        <f t="shared" si="69"/>
        <v>11691562</v>
      </c>
      <c r="AE111" s="349">
        <v>11974903</v>
      </c>
      <c r="AF111" s="441">
        <v>14872000</v>
      </c>
      <c r="AG111" s="462">
        <v>8029000</v>
      </c>
      <c r="AH111" s="341">
        <f t="shared" si="70"/>
        <v>22162179</v>
      </c>
      <c r="AI111" s="347">
        <f t="shared" si="91"/>
        <v>19759719</v>
      </c>
      <c r="AJ111" s="347">
        <f t="shared" si="92"/>
        <v>2402460</v>
      </c>
      <c r="AK111" s="347">
        <f t="shared" si="71"/>
        <v>11512146</v>
      </c>
      <c r="AL111" s="392">
        <f t="shared" si="72"/>
        <v>10650033</v>
      </c>
      <c r="AM111" s="315">
        <v>14238679</v>
      </c>
      <c r="AN111" s="347">
        <f t="shared" si="99"/>
        <v>12632939</v>
      </c>
      <c r="AO111" s="313">
        <v>1605740</v>
      </c>
      <c r="AP111" s="313">
        <f t="shared" si="73"/>
        <v>7564109</v>
      </c>
      <c r="AQ111" s="313">
        <v>6674570</v>
      </c>
      <c r="AR111" s="315">
        <v>7923500</v>
      </c>
      <c r="AS111" s="349">
        <f t="shared" si="100"/>
        <v>7126780</v>
      </c>
      <c r="AT111" s="313">
        <v>796720</v>
      </c>
      <c r="AU111" s="313">
        <f t="shared" si="74"/>
        <v>3948037</v>
      </c>
      <c r="AV111" s="206">
        <v>3975463</v>
      </c>
      <c r="AW111" s="349">
        <f t="shared" si="57"/>
        <v>5991728.666666667</v>
      </c>
      <c r="AX111" s="349">
        <f t="shared" si="93"/>
        <v>5137971.4140986297</v>
      </c>
      <c r="AY111" s="349">
        <f t="shared" si="94"/>
        <v>853757.2525680369</v>
      </c>
      <c r="AZ111" s="349">
        <f t="shared" si="58"/>
        <v>2867330.8333333335</v>
      </c>
      <c r="BA111" s="349">
        <f t="shared" si="59"/>
        <v>3124397.8333333335</v>
      </c>
      <c r="BB111" s="393"/>
      <c r="BC111" s="394"/>
      <c r="BD111" s="313"/>
      <c r="BE111" s="315">
        <f t="shared" si="75"/>
        <v>4002469.397083737</v>
      </c>
      <c r="BF111" s="313"/>
      <c r="BG111" s="313"/>
      <c r="BH111" s="313">
        <f t="shared" si="76"/>
        <v>1888134.0263321784</v>
      </c>
      <c r="BI111" s="314">
        <f t="shared" si="77"/>
        <v>2114335.3707515588</v>
      </c>
      <c r="BJ111" s="313">
        <f t="shared" si="78"/>
        <v>1989259.26958293</v>
      </c>
      <c r="BK111" s="313"/>
      <c r="BL111" s="313"/>
      <c r="BM111" s="313">
        <f t="shared" si="79"/>
        <v>979196.8070011551</v>
      </c>
      <c r="BN111" s="206">
        <f t="shared" si="80"/>
        <v>1010062.4625817749</v>
      </c>
      <c r="BO111" s="317">
        <f t="shared" si="81"/>
        <v>5221248</v>
      </c>
      <c r="BP111" s="353">
        <f t="shared" si="82"/>
        <v>4587591.9140986297</v>
      </c>
      <c r="BQ111" s="353">
        <f t="shared" si="83"/>
        <v>633656.08590137016</v>
      </c>
      <c r="BR111" s="313">
        <f t="shared" si="84"/>
        <v>2416926</v>
      </c>
      <c r="BS111" s="313">
        <f t="shared" si="85"/>
        <v>2804322</v>
      </c>
      <c r="BT111" s="393">
        <f>1-BW111-BX111</f>
        <v>0.85958530184742188</v>
      </c>
      <c r="BU111" s="394">
        <f t="shared" si="53"/>
        <v>0.82352218820767398</v>
      </c>
      <c r="BV111" s="376">
        <v>3.6063113639747901E-2</v>
      </c>
      <c r="BW111" s="394">
        <v>0.13796120278708721</v>
      </c>
      <c r="BX111" s="394">
        <v>2.4534953654909409E-3</v>
      </c>
      <c r="BY111" s="1326">
        <f>0</f>
        <v>0</v>
      </c>
      <c r="BZ111" s="1366">
        <f t="shared" si="54"/>
        <v>15.960414156670193</v>
      </c>
      <c r="CA111" s="315">
        <v>3487789</v>
      </c>
      <c r="CB111" s="353">
        <f t="shared" si="112"/>
        <v>3058545.6549302666</v>
      </c>
      <c r="CC111" s="353">
        <f t="shared" si="110"/>
        <v>429243.34506973351</v>
      </c>
      <c r="CD111" s="313">
        <f t="shared" si="86"/>
        <v>1587264</v>
      </c>
      <c r="CE111" s="314">
        <v>1900525</v>
      </c>
      <c r="CF111" s="378">
        <v>1733459</v>
      </c>
      <c r="CG111" s="395">
        <f t="shared" si="113"/>
        <v>1529046.2591683634</v>
      </c>
      <c r="CH111" s="395">
        <f t="shared" si="111"/>
        <v>204412.74083163668</v>
      </c>
      <c r="CI111" s="313">
        <f t="shared" si="87"/>
        <v>829662</v>
      </c>
      <c r="CJ111" s="380">
        <v>903797</v>
      </c>
      <c r="CK111" s="343">
        <f t="shared" si="114"/>
        <v>770480.66666666686</v>
      </c>
      <c r="CL111" s="353">
        <f t="shared" si="103"/>
        <v>550379.50000000012</v>
      </c>
      <c r="CM111" s="353">
        <f t="shared" si="114"/>
        <v>220101.16666666672</v>
      </c>
      <c r="CN111" s="353">
        <f t="shared" si="88"/>
        <v>450404.83333333343</v>
      </c>
      <c r="CO111" s="399">
        <f t="shared" si="114"/>
        <v>320075.83333333343</v>
      </c>
      <c r="CP111" s="353">
        <f t="shared" si="60"/>
        <v>514680.39708373696</v>
      </c>
      <c r="CQ111" s="353">
        <f t="shared" si="61"/>
        <v>300870.02633217839</v>
      </c>
      <c r="CR111" s="353">
        <f t="shared" si="62"/>
        <v>213810.37075155857</v>
      </c>
      <c r="CS111" s="381">
        <f t="shared" si="63"/>
        <v>255800.2695829299</v>
      </c>
      <c r="CT111" s="353">
        <f t="shared" si="64"/>
        <v>149534.80700115504</v>
      </c>
      <c r="CU111" s="397">
        <f t="shared" si="65"/>
        <v>106265.46258177486</v>
      </c>
      <c r="CV111" s="353"/>
      <c r="CW111" s="353"/>
      <c r="CX111" s="353"/>
      <c r="CY111" s="315"/>
      <c r="CZ111" s="313"/>
      <c r="DA111" s="313"/>
      <c r="DB111" s="315">
        <v>608930221000</v>
      </c>
      <c r="DC111" s="313">
        <v>604880912000</v>
      </c>
      <c r="DD111" s="313">
        <v>4049309000</v>
      </c>
      <c r="DE111" s="315">
        <v>362833258000</v>
      </c>
      <c r="DF111" s="313">
        <v>360786565000</v>
      </c>
      <c r="DG111" s="313">
        <v>2046693000</v>
      </c>
      <c r="DH111" s="1394">
        <f t="shared" si="66"/>
        <v>0.47880132405320663</v>
      </c>
      <c r="DI111" s="313"/>
      <c r="DJ111" s="320"/>
      <c r="DK111" s="1400">
        <f>(1-DH111)*Q111/(AP_C7!K143+AP_C7!N143)</f>
        <v>0.75032030838226338</v>
      </c>
      <c r="DL111" s="1393">
        <f>DH111*Q111/(AP_C7!L143+AP_C7!O143)</f>
        <v>0.76155315178328908</v>
      </c>
    </row>
    <row r="112" spans="1:128" s="203" customFormat="1" ht="16">
      <c r="A112" s="335" t="s">
        <v>434</v>
      </c>
      <c r="B112" s="391" t="s">
        <v>437</v>
      </c>
      <c r="C112" s="176"/>
      <c r="D112" s="176"/>
      <c r="E112" s="176"/>
      <c r="F112" s="176"/>
      <c r="G112" s="176"/>
      <c r="H112" s="357"/>
      <c r="I112" s="347"/>
      <c r="J112" s="313"/>
      <c r="K112" s="313"/>
      <c r="L112" s="313"/>
      <c r="M112" s="313"/>
      <c r="N112" s="315"/>
      <c r="O112" s="313"/>
      <c r="P112" s="206"/>
      <c r="Q112" s="313">
        <f t="shared" si="104"/>
        <v>68166114</v>
      </c>
      <c r="R112" s="313">
        <f t="shared" si="105"/>
        <v>59326671</v>
      </c>
      <c r="S112" s="313">
        <f t="shared" si="106"/>
        <v>8839443</v>
      </c>
      <c r="T112" s="313">
        <f t="shared" si="95"/>
        <v>35494340</v>
      </c>
      <c r="U112" s="313">
        <f t="shared" si="96"/>
        <v>32671774</v>
      </c>
      <c r="V112" s="346">
        <v>44420630</v>
      </c>
      <c r="W112" s="347">
        <f t="shared" si="97"/>
        <v>38643795</v>
      </c>
      <c r="X112" s="347">
        <v>5776835</v>
      </c>
      <c r="Y112" s="313">
        <f t="shared" si="68"/>
        <v>23822271</v>
      </c>
      <c r="Z112" s="347">
        <v>20598359</v>
      </c>
      <c r="AA112" s="377">
        <v>23745484</v>
      </c>
      <c r="AB112" s="349">
        <f t="shared" si="98"/>
        <v>20682876</v>
      </c>
      <c r="AC112" s="349">
        <v>3062608</v>
      </c>
      <c r="AD112" s="313">
        <f t="shared" si="69"/>
        <v>11672069</v>
      </c>
      <c r="AE112" s="349">
        <v>12073415</v>
      </c>
      <c r="AF112" s="441">
        <v>15472000</v>
      </c>
      <c r="AG112" s="462">
        <v>8001000</v>
      </c>
      <c r="AH112" s="341">
        <f t="shared" si="70"/>
        <v>21951699</v>
      </c>
      <c r="AI112" s="347">
        <f t="shared" si="91"/>
        <v>19446977</v>
      </c>
      <c r="AJ112" s="347">
        <f t="shared" si="92"/>
        <v>2504722</v>
      </c>
      <c r="AK112" s="347">
        <f t="shared" si="71"/>
        <v>11524323</v>
      </c>
      <c r="AL112" s="392">
        <f t="shared" si="72"/>
        <v>10427376</v>
      </c>
      <c r="AM112" s="315">
        <v>13974699</v>
      </c>
      <c r="AN112" s="347">
        <f t="shared" si="99"/>
        <v>12298633</v>
      </c>
      <c r="AO112" s="313">
        <v>1676066</v>
      </c>
      <c r="AP112" s="313">
        <f t="shared" si="73"/>
        <v>7457581</v>
      </c>
      <c r="AQ112" s="313">
        <v>6517118</v>
      </c>
      <c r="AR112" s="315">
        <v>7977000</v>
      </c>
      <c r="AS112" s="349">
        <f t="shared" si="100"/>
        <v>7148344</v>
      </c>
      <c r="AT112" s="313">
        <v>828656</v>
      </c>
      <c r="AU112" s="313">
        <f t="shared" si="74"/>
        <v>4066742</v>
      </c>
      <c r="AV112" s="206">
        <v>3910258</v>
      </c>
      <c r="AW112" s="349">
        <f t="shared" si="57"/>
        <v>6078503</v>
      </c>
      <c r="AX112" s="349">
        <f t="shared" si="93"/>
        <v>5154456.4092957899</v>
      </c>
      <c r="AY112" s="349">
        <f t="shared" si="94"/>
        <v>924046.59070420999</v>
      </c>
      <c r="AZ112" s="349">
        <f t="shared" si="58"/>
        <v>2838003</v>
      </c>
      <c r="BA112" s="461">
        <f t="shared" si="59"/>
        <v>3240500</v>
      </c>
      <c r="BB112" s="393"/>
      <c r="BC112" s="394"/>
      <c r="BD112" s="313"/>
      <c r="BE112" s="315">
        <f t="shared" si="75"/>
        <v>4052633.0169673287</v>
      </c>
      <c r="BF112" s="313"/>
      <c r="BG112" s="313"/>
      <c r="BH112" s="313">
        <f t="shared" si="76"/>
        <v>1861936.7990354788</v>
      </c>
      <c r="BI112" s="314">
        <f t="shared" si="77"/>
        <v>2190696.2179318499</v>
      </c>
      <c r="BJ112" s="313">
        <f t="shared" si="78"/>
        <v>2025869.9830326713</v>
      </c>
      <c r="BK112" s="313"/>
      <c r="BL112" s="313"/>
      <c r="BM112" s="313">
        <f t="shared" si="79"/>
        <v>976066.20096452115</v>
      </c>
      <c r="BN112" s="206">
        <f t="shared" si="80"/>
        <v>1049803.7820681501</v>
      </c>
      <c r="BO112" s="317">
        <f t="shared" si="81"/>
        <v>5322641</v>
      </c>
      <c r="BP112" s="353">
        <f t="shared" si="82"/>
        <v>4632341.4092957899</v>
      </c>
      <c r="BQ112" s="353">
        <f t="shared" si="83"/>
        <v>690299.59070420999</v>
      </c>
      <c r="BR112" s="313">
        <f t="shared" si="84"/>
        <v>2406494</v>
      </c>
      <c r="BS112" s="313">
        <f t="shared" si="85"/>
        <v>2916147</v>
      </c>
      <c r="BT112" s="1235">
        <f>BT111+(BT116-BT111)/5</f>
        <v>0.87161499714749668</v>
      </c>
      <c r="BU112" s="762">
        <f t="shared" si="53"/>
        <v>0.82981245212564014</v>
      </c>
      <c r="BV112" s="762">
        <f>BV111+(BV116-BV111)/5</f>
        <v>4.1802545021856555E-2</v>
      </c>
      <c r="BW112" s="762">
        <f>BW111+(BW116-BW111)/5</f>
        <v>0.12626873663301919</v>
      </c>
      <c r="BX112" s="762">
        <f>BX111+(BX116-BX111)/5</f>
        <v>2.1162662194841816E-3</v>
      </c>
      <c r="BY112" s="1326">
        <f>0</f>
        <v>0</v>
      </c>
      <c r="BZ112" s="1485">
        <f t="shared" si="54"/>
        <v>15.990673833554615</v>
      </c>
      <c r="CA112" s="315">
        <v>3548688</v>
      </c>
      <c r="CB112" s="353">
        <f t="shared" si="112"/>
        <v>3087186.5525311101</v>
      </c>
      <c r="CC112" s="353">
        <f t="shared" si="110"/>
        <v>461501.44746888999</v>
      </c>
      <c r="CD112" s="313">
        <f t="shared" si="86"/>
        <v>1574243</v>
      </c>
      <c r="CE112" s="314">
        <v>1974445</v>
      </c>
      <c r="CF112" s="378">
        <v>1773953</v>
      </c>
      <c r="CG112" s="395">
        <f t="shared" si="113"/>
        <v>1545154.85676468</v>
      </c>
      <c r="CH112" s="395">
        <f t="shared" si="111"/>
        <v>228798.14323532002</v>
      </c>
      <c r="CI112" s="313">
        <f t="shared" si="87"/>
        <v>832251</v>
      </c>
      <c r="CJ112" s="380">
        <v>941702</v>
      </c>
      <c r="CK112" s="317">
        <f>192040+267032+296790</f>
        <v>755862</v>
      </c>
      <c r="CL112" s="313">
        <f t="shared" si="103"/>
        <v>522115</v>
      </c>
      <c r="CM112" s="313">
        <f>45680+44389+143678</f>
        <v>233747</v>
      </c>
      <c r="CN112" s="313">
        <f t="shared" si="88"/>
        <v>431509</v>
      </c>
      <c r="CO112" s="314">
        <f>55102+137743+131508</f>
        <v>324353</v>
      </c>
      <c r="CP112" s="313">
        <f t="shared" si="60"/>
        <v>503945.01696732879</v>
      </c>
      <c r="CQ112" s="313">
        <f t="shared" si="61"/>
        <v>287693.79903547879</v>
      </c>
      <c r="CR112" s="313">
        <f t="shared" si="62"/>
        <v>216251.21793185</v>
      </c>
      <c r="CS112" s="315">
        <f t="shared" si="63"/>
        <v>251916.98303267121</v>
      </c>
      <c r="CT112" s="313">
        <f t="shared" si="64"/>
        <v>143815.20096452121</v>
      </c>
      <c r="CU112" s="206">
        <f t="shared" si="65"/>
        <v>108101.78206815</v>
      </c>
      <c r="CV112" s="313"/>
      <c r="CW112" s="313"/>
      <c r="CX112" s="313"/>
      <c r="CY112" s="315"/>
      <c r="CZ112" s="313"/>
      <c r="DA112" s="313"/>
      <c r="DB112" s="315">
        <v>661347203000</v>
      </c>
      <c r="DC112" s="313">
        <v>657698590000</v>
      </c>
      <c r="DD112" s="313">
        <v>3648613000</v>
      </c>
      <c r="DE112" s="315">
        <v>393231281000</v>
      </c>
      <c r="DF112" s="313">
        <v>391399901000</v>
      </c>
      <c r="DG112" s="313">
        <v>1831380000</v>
      </c>
      <c r="DH112" s="1394">
        <f t="shared" si="66"/>
        <v>0.47929641405112222</v>
      </c>
      <c r="DI112" s="313"/>
      <c r="DJ112" s="320"/>
      <c r="DK112" s="1400">
        <f>(1-DH112)*Q112/(AP_C7!K144+AP_C7!N144)</f>
        <v>0.77127616501539309</v>
      </c>
      <c r="DL112" s="1393">
        <f>DH112*Q112/(AP_C7!L144+AP_C7!O144)</f>
        <v>0.78457755269209084</v>
      </c>
    </row>
    <row r="113" spans="1:116" s="203" customFormat="1" ht="16">
      <c r="A113" s="335" t="s">
        <v>435</v>
      </c>
      <c r="B113" s="391" t="s">
        <v>437</v>
      </c>
      <c r="C113" s="176"/>
      <c r="D113" s="176"/>
      <c r="E113" s="176"/>
      <c r="F113" s="176"/>
      <c r="G113" s="176"/>
      <c r="H113" s="357"/>
      <c r="I113" s="347"/>
      <c r="J113" s="313"/>
      <c r="K113" s="313"/>
      <c r="L113" s="313"/>
      <c r="M113" s="313"/>
      <c r="N113" s="315"/>
      <c r="O113" s="313"/>
      <c r="P113" s="206"/>
      <c r="Q113" s="313">
        <f t="shared" si="104"/>
        <v>68329834</v>
      </c>
      <c r="R113" s="313"/>
      <c r="S113" s="313"/>
      <c r="T113" s="313"/>
      <c r="U113" s="313"/>
      <c r="V113" s="346">
        <v>44544931</v>
      </c>
      <c r="W113" s="347"/>
      <c r="X113" s="347"/>
      <c r="Y113" s="313"/>
      <c r="Z113" s="347"/>
      <c r="AA113" s="377">
        <v>23784903</v>
      </c>
      <c r="AB113" s="349"/>
      <c r="AC113" s="349"/>
      <c r="AD113" s="313"/>
      <c r="AE113" s="349"/>
      <c r="AF113" s="441"/>
      <c r="AG113" s="462"/>
      <c r="AH113" s="341">
        <f t="shared" si="70"/>
        <v>22024396</v>
      </c>
      <c r="AI113" s="347"/>
      <c r="AJ113" s="347"/>
      <c r="AK113" s="347"/>
      <c r="AL113" s="392"/>
      <c r="AM113" s="315">
        <v>14100396</v>
      </c>
      <c r="AN113" s="347"/>
      <c r="AO113" s="313"/>
      <c r="AP113" s="313"/>
      <c r="AQ113" s="313"/>
      <c r="AR113" s="315">
        <v>7924000</v>
      </c>
      <c r="AS113" s="349"/>
      <c r="AT113" s="313"/>
      <c r="AU113" s="313"/>
      <c r="AV113" s="206"/>
      <c r="AW113" s="349"/>
      <c r="AX113" s="349"/>
      <c r="AY113" s="349"/>
      <c r="AZ113" s="349"/>
      <c r="BA113" s="349"/>
      <c r="BB113" s="393"/>
      <c r="BC113" s="394"/>
      <c r="BD113" s="313"/>
      <c r="BE113" s="315"/>
      <c r="BF113" s="313"/>
      <c r="BG113" s="313"/>
      <c r="BH113" s="313"/>
      <c r="BI113" s="314"/>
      <c r="BJ113" s="313"/>
      <c r="BK113" s="313"/>
      <c r="BL113" s="313"/>
      <c r="BM113" s="313"/>
      <c r="BN113" s="206"/>
      <c r="BO113" s="317">
        <f t="shared" si="81"/>
        <v>5320000</v>
      </c>
      <c r="BP113" s="353"/>
      <c r="BQ113" s="353"/>
      <c r="BR113" s="313"/>
      <c r="BS113" s="313"/>
      <c r="BT113" s="393">
        <f>BT111+(BT116-BT111)/5*2</f>
        <v>0.88364469244757149</v>
      </c>
      <c r="BU113" s="394">
        <f t="shared" si="53"/>
        <v>0.83610271604360631</v>
      </c>
      <c r="BV113" s="376">
        <f>BV111+(BV116-BV111)/5*2</f>
        <v>4.7541976403965208E-2</v>
      </c>
      <c r="BW113" s="394">
        <f>BW111+(BW116-BW111)/5*2</f>
        <v>0.11457627047895115</v>
      </c>
      <c r="BX113" s="394">
        <f>BX111+(BX116-BX111)/5*2</f>
        <v>1.7790370734774227E-3</v>
      </c>
      <c r="BY113" s="1326">
        <f>0</f>
        <v>0</v>
      </c>
      <c r="BZ113" s="1485">
        <f t="shared" si="54"/>
        <v>16.020933510439036</v>
      </c>
      <c r="CA113" s="315">
        <v>3550000</v>
      </c>
      <c r="CB113" s="353"/>
      <c r="CC113" s="353"/>
      <c r="CD113" s="313"/>
      <c r="CE113" s="314"/>
      <c r="CF113" s="378">
        <v>1770000</v>
      </c>
      <c r="CG113" s="395"/>
      <c r="CH113" s="395"/>
      <c r="CI113" s="313"/>
      <c r="CJ113" s="380"/>
      <c r="CK113" s="343"/>
      <c r="CL113" s="353"/>
      <c r="CM113" s="353"/>
      <c r="CN113" s="353"/>
      <c r="CO113" s="399"/>
      <c r="CP113" s="353"/>
      <c r="CQ113" s="353"/>
      <c r="CR113" s="353"/>
      <c r="CS113" s="381"/>
      <c r="CT113" s="353"/>
      <c r="CU113" s="397"/>
      <c r="CV113" s="353"/>
      <c r="CW113" s="353"/>
      <c r="CX113" s="353"/>
      <c r="CY113" s="315"/>
      <c r="CZ113" s="313"/>
      <c r="DA113" s="313"/>
      <c r="DB113" s="315"/>
      <c r="DC113" s="313"/>
      <c r="DD113" s="313"/>
      <c r="DE113" s="315"/>
      <c r="DF113" s="313"/>
      <c r="DG113" s="313"/>
      <c r="DH113" s="1394"/>
      <c r="DI113" s="313"/>
      <c r="DJ113" s="320"/>
      <c r="DK113" s="1400"/>
      <c r="DL113" s="1393"/>
    </row>
    <row r="114" spans="1:116" s="203" customFormat="1" ht="16">
      <c r="A114" s="335" t="s">
        <v>436</v>
      </c>
      <c r="B114" s="391" t="s">
        <v>437</v>
      </c>
      <c r="C114" s="176"/>
      <c r="D114" s="176"/>
      <c r="E114" s="176"/>
      <c r="F114" s="176"/>
      <c r="G114" s="176"/>
      <c r="H114" s="357"/>
      <c r="I114" s="347"/>
      <c r="J114" s="313"/>
      <c r="K114" s="313"/>
      <c r="L114" s="313"/>
      <c r="M114" s="313"/>
      <c r="N114" s="315"/>
      <c r="O114" s="313"/>
      <c r="P114" s="206"/>
      <c r="Q114" s="313">
        <f t="shared" si="104"/>
        <v>70472368</v>
      </c>
      <c r="R114" s="313"/>
      <c r="S114" s="313"/>
      <c r="T114" s="313"/>
      <c r="U114" s="313"/>
      <c r="V114" s="346">
        <v>46678315</v>
      </c>
      <c r="W114" s="347"/>
      <c r="X114" s="347"/>
      <c r="Y114" s="313"/>
      <c r="Z114" s="347"/>
      <c r="AA114" s="377">
        <v>23794053</v>
      </c>
      <c r="AB114" s="349"/>
      <c r="AC114" s="349"/>
      <c r="AD114" s="313"/>
      <c r="AE114" s="349"/>
      <c r="AF114" s="441"/>
      <c r="AG114" s="462"/>
      <c r="AH114" s="341">
        <f t="shared" si="70"/>
        <v>21587576</v>
      </c>
      <c r="AI114" s="347"/>
      <c r="AJ114" s="347"/>
      <c r="AK114" s="347"/>
      <c r="AL114" s="392"/>
      <c r="AM114" s="315">
        <v>13830576</v>
      </c>
      <c r="AN114" s="347"/>
      <c r="AO114" s="313"/>
      <c r="AP114" s="313"/>
      <c r="AQ114" s="313"/>
      <c r="AR114" s="315">
        <v>7757000</v>
      </c>
      <c r="AS114" s="349"/>
      <c r="AT114" s="313"/>
      <c r="AU114" s="313"/>
      <c r="AV114" s="206"/>
      <c r="AW114" s="349"/>
      <c r="AX114" s="349"/>
      <c r="AY114" s="349"/>
      <c r="AZ114" s="349"/>
      <c r="BA114" s="461"/>
      <c r="BB114" s="393"/>
      <c r="BC114" s="394"/>
      <c r="BD114" s="313"/>
      <c r="BE114" s="315"/>
      <c r="BF114" s="313"/>
      <c r="BG114" s="313"/>
      <c r="BH114" s="313"/>
      <c r="BI114" s="314"/>
      <c r="BJ114" s="313"/>
      <c r="BK114" s="313"/>
      <c r="BL114" s="313"/>
      <c r="BM114" s="313"/>
      <c r="BN114" s="206"/>
      <c r="BO114" s="317">
        <f t="shared" si="81"/>
        <v>5450000</v>
      </c>
      <c r="BP114" s="353"/>
      <c r="BQ114" s="353"/>
      <c r="BR114" s="313"/>
      <c r="BS114" s="313"/>
      <c r="BT114" s="1235">
        <f>BT111+(BT116-BT111)/5*3</f>
        <v>0.89567438774764618</v>
      </c>
      <c r="BU114" s="762">
        <f t="shared" si="53"/>
        <v>0.84239297996157236</v>
      </c>
      <c r="BV114" s="762">
        <f>BV111+(BV116-BV111)/5*3</f>
        <v>5.3281407786073862E-2</v>
      </c>
      <c r="BW114" s="762">
        <f>BW111+(BW116-BW111)/5*3</f>
        <v>0.10288380432488313</v>
      </c>
      <c r="BX114" s="762">
        <f>BX111+(BX116-BX111)/5*3</f>
        <v>1.4418079274706634E-3</v>
      </c>
      <c r="BY114" s="1326">
        <f>0</f>
        <v>0</v>
      </c>
      <c r="BZ114" s="1485">
        <f t="shared" si="54"/>
        <v>16.051193187323459</v>
      </c>
      <c r="CA114" s="315">
        <v>3640000</v>
      </c>
      <c r="CB114" s="353"/>
      <c r="CC114" s="353"/>
      <c r="CD114" s="313"/>
      <c r="CE114" s="314"/>
      <c r="CF114" s="378">
        <v>1810000</v>
      </c>
      <c r="CG114" s="395"/>
      <c r="CH114" s="395"/>
      <c r="CI114" s="313"/>
      <c r="CJ114" s="380"/>
      <c r="CK114" s="317"/>
      <c r="CL114" s="313"/>
      <c r="CM114" s="313"/>
      <c r="CN114" s="313"/>
      <c r="CO114" s="314"/>
      <c r="CP114" s="313"/>
      <c r="CQ114" s="313"/>
      <c r="CR114" s="313"/>
      <c r="CS114" s="315"/>
      <c r="CT114" s="313"/>
      <c r="CU114" s="206"/>
      <c r="CV114" s="313"/>
      <c r="CW114" s="313"/>
      <c r="CX114" s="313"/>
      <c r="CY114" s="315"/>
      <c r="CZ114" s="313"/>
      <c r="DA114" s="313"/>
      <c r="DB114" s="315"/>
      <c r="DC114" s="313"/>
      <c r="DD114" s="313"/>
      <c r="DE114" s="315"/>
      <c r="DF114" s="313"/>
      <c r="DG114" s="313"/>
      <c r="DH114" s="1394"/>
      <c r="DI114" s="313"/>
      <c r="DJ114" s="320"/>
      <c r="DK114" s="1400"/>
      <c r="DL114" s="1393"/>
    </row>
    <row r="115" spans="1:116" s="203" customFormat="1" ht="16">
      <c r="A115" s="335" t="s">
        <v>977</v>
      </c>
      <c r="B115" s="391" t="s">
        <v>437</v>
      </c>
      <c r="C115" s="176"/>
      <c r="D115" s="176"/>
      <c r="E115" s="176"/>
      <c r="F115" s="176"/>
      <c r="G115" s="176"/>
      <c r="H115" s="357"/>
      <c r="I115" s="347"/>
      <c r="J115" s="313"/>
      <c r="K115" s="313"/>
      <c r="L115" s="313"/>
      <c r="M115" s="313"/>
      <c r="N115" s="315"/>
      <c r="O115" s="313"/>
      <c r="P115" s="206"/>
      <c r="Q115" s="313">
        <f t="shared" si="104"/>
        <v>72554204</v>
      </c>
      <c r="R115" s="313"/>
      <c r="S115" s="313"/>
      <c r="T115" s="313"/>
      <c r="U115" s="313"/>
      <c r="V115" s="346">
        <v>48369916.999999993</v>
      </c>
      <c r="W115" s="347"/>
      <c r="X115" s="347"/>
      <c r="Y115" s="313"/>
      <c r="Z115" s="347"/>
      <c r="AA115" s="377">
        <v>24184287</v>
      </c>
      <c r="AB115" s="349"/>
      <c r="AC115" s="349"/>
      <c r="AD115" s="313"/>
      <c r="AE115" s="349"/>
      <c r="AF115" s="441"/>
      <c r="AG115" s="462"/>
      <c r="AH115" s="341">
        <f t="shared" si="70"/>
        <v>22439556</v>
      </c>
      <c r="AI115" s="347"/>
      <c r="AJ115" s="347"/>
      <c r="AK115" s="347"/>
      <c r="AL115" s="392"/>
      <c r="AM115" s="315">
        <v>14647113</v>
      </c>
      <c r="AN115" s="347"/>
      <c r="AO115" s="313"/>
      <c r="AP115" s="313"/>
      <c r="AQ115" s="313"/>
      <c r="AR115" s="315">
        <v>7792442.9999999991</v>
      </c>
      <c r="AS115" s="349"/>
      <c r="AT115" s="313"/>
      <c r="AU115" s="313"/>
      <c r="AV115" s="206"/>
      <c r="AW115" s="349"/>
      <c r="AX115" s="349"/>
      <c r="AY115" s="349"/>
      <c r="AZ115" s="349"/>
      <c r="BA115" s="349"/>
      <c r="BB115" s="393"/>
      <c r="BC115" s="394"/>
      <c r="BD115" s="313"/>
      <c r="BE115" s="315"/>
      <c r="BF115" s="313"/>
      <c r="BG115" s="313"/>
      <c r="BH115" s="313"/>
      <c r="BI115" s="314"/>
      <c r="BJ115" s="313"/>
      <c r="BK115" s="313"/>
      <c r="BL115" s="313"/>
      <c r="BM115" s="313"/>
      <c r="BN115" s="206"/>
      <c r="BO115" s="317">
        <f t="shared" si="81"/>
        <v>5610000</v>
      </c>
      <c r="BP115" s="353"/>
      <c r="BQ115" s="353"/>
      <c r="BR115" s="313"/>
      <c r="BS115" s="313"/>
      <c r="BT115" s="393">
        <f>BT111+(BT116-BT111)/5*4</f>
        <v>0.90770408304772099</v>
      </c>
      <c r="BU115" s="394">
        <f t="shared" si="53"/>
        <v>0.84868324387953842</v>
      </c>
      <c r="BV115" s="376">
        <f>BV111+(BV116-BV111)/5*4</f>
        <v>5.9020839168182515E-2</v>
      </c>
      <c r="BW115" s="394">
        <f>BW111+(BW116-BW111)/5*4</f>
        <v>9.1191338170815095E-2</v>
      </c>
      <c r="BX115" s="394">
        <f>BX111+(BX116-BX111)/5*4</f>
        <v>1.1045787814639044E-3</v>
      </c>
      <c r="BY115" s="1326">
        <f>0</f>
        <v>0</v>
      </c>
      <c r="BZ115" s="1485">
        <f t="shared" si="54"/>
        <v>16.081452864207876</v>
      </c>
      <c r="CA115" s="315">
        <v>3750000</v>
      </c>
      <c r="CB115" s="353"/>
      <c r="CC115" s="353"/>
      <c r="CD115" s="313"/>
      <c r="CE115" s="314"/>
      <c r="CF115" s="378">
        <v>1860000</v>
      </c>
      <c r="CG115" s="395"/>
      <c r="CH115" s="395"/>
      <c r="CI115" s="313"/>
      <c r="CJ115" s="380"/>
      <c r="CK115" s="343"/>
      <c r="CL115" s="353"/>
      <c r="CM115" s="353"/>
      <c r="CN115" s="353"/>
      <c r="CO115" s="399"/>
      <c r="CP115" s="353"/>
      <c r="CQ115" s="353"/>
      <c r="CR115" s="353"/>
      <c r="CS115" s="381"/>
      <c r="CT115" s="353"/>
      <c r="CU115" s="397"/>
      <c r="CV115" s="353"/>
      <c r="CW115" s="353"/>
      <c r="CX115" s="353"/>
      <c r="CY115" s="315"/>
      <c r="CZ115" s="313"/>
      <c r="DA115" s="313"/>
      <c r="DB115" s="315"/>
      <c r="DC115" s="313"/>
      <c r="DD115" s="313"/>
      <c r="DE115" s="315"/>
      <c r="DF115" s="313"/>
      <c r="DG115" s="313"/>
      <c r="DH115" s="1394"/>
      <c r="DI115" s="313"/>
      <c r="DJ115" s="320"/>
      <c r="DK115" s="1400"/>
      <c r="DL115" s="1393"/>
    </row>
    <row r="116" spans="1:116" s="203" customFormat="1" ht="17" thickBot="1">
      <c r="A116" s="487" t="s">
        <v>1164</v>
      </c>
      <c r="B116" s="488" t="s">
        <v>437</v>
      </c>
      <c r="C116" s="489"/>
      <c r="D116" s="489"/>
      <c r="E116" s="489"/>
      <c r="F116" s="489"/>
      <c r="G116" s="489"/>
      <c r="H116" s="492"/>
      <c r="I116" s="498"/>
      <c r="J116" s="491"/>
      <c r="K116" s="491"/>
      <c r="L116" s="491"/>
      <c r="M116" s="491"/>
      <c r="N116" s="494"/>
      <c r="O116" s="491"/>
      <c r="P116" s="495"/>
      <c r="Q116" s="491">
        <f t="shared" si="104"/>
        <v>74184258</v>
      </c>
      <c r="R116" s="491"/>
      <c r="S116" s="491"/>
      <c r="T116" s="491"/>
      <c r="U116" s="491"/>
      <c r="V116" s="500">
        <v>49187713</v>
      </c>
      <c r="W116" s="498"/>
      <c r="X116" s="498"/>
      <c r="Y116" s="491"/>
      <c r="Z116" s="498"/>
      <c r="AA116" s="507">
        <v>24996545</v>
      </c>
      <c r="AB116" s="504"/>
      <c r="AC116" s="504"/>
      <c r="AD116" s="491"/>
      <c r="AE116" s="504"/>
      <c r="AF116" s="1452"/>
      <c r="AG116" s="508"/>
      <c r="AH116" s="1453">
        <f t="shared" si="70"/>
        <v>23297736</v>
      </c>
      <c r="AI116" s="498"/>
      <c r="AJ116" s="498"/>
      <c r="AK116" s="498"/>
      <c r="AL116" s="1454"/>
      <c r="AM116" s="494">
        <v>15405242</v>
      </c>
      <c r="AN116" s="498"/>
      <c r="AO116" s="491"/>
      <c r="AP116" s="491"/>
      <c r="AQ116" s="491"/>
      <c r="AR116" s="494">
        <v>7892494</v>
      </c>
      <c r="AS116" s="504"/>
      <c r="AT116" s="491"/>
      <c r="AU116" s="491"/>
      <c r="AV116" s="495"/>
      <c r="AW116" s="504"/>
      <c r="AX116" s="504"/>
      <c r="AY116" s="504"/>
      <c r="AZ116" s="504"/>
      <c r="BA116" s="505"/>
      <c r="BB116" s="756"/>
      <c r="BC116" s="757"/>
      <c r="BD116" s="491"/>
      <c r="BE116" s="494"/>
      <c r="BF116" s="491"/>
      <c r="BG116" s="491"/>
      <c r="BH116" s="491"/>
      <c r="BI116" s="493"/>
      <c r="BJ116" s="491"/>
      <c r="BK116" s="491"/>
      <c r="BL116" s="491"/>
      <c r="BM116" s="491"/>
      <c r="BN116" s="495"/>
      <c r="BO116" s="496">
        <f t="shared" si="81"/>
        <v>5790000</v>
      </c>
      <c r="BP116" s="758"/>
      <c r="BQ116" s="758"/>
      <c r="BR116" s="491"/>
      <c r="BS116" s="491"/>
      <c r="BT116" s="1455">
        <f>1-BW116-BX116</f>
        <v>0.91973377834779579</v>
      </c>
      <c r="BU116" s="1444">
        <f t="shared" si="53"/>
        <v>0.85497350779750458</v>
      </c>
      <c r="BV116" s="1444">
        <v>6.4760270550291169E-2</v>
      </c>
      <c r="BW116" s="1444">
        <v>7.9498872016747074E-2</v>
      </c>
      <c r="BX116" s="1444">
        <v>7.673496354571452E-4</v>
      </c>
      <c r="BY116" s="1364">
        <f>0</f>
        <v>0</v>
      </c>
      <c r="BZ116" s="1375">
        <f t="shared" si="54"/>
        <v>16.111712541092299</v>
      </c>
      <c r="CA116" s="494">
        <v>3860000</v>
      </c>
      <c r="CB116" s="758"/>
      <c r="CC116" s="758"/>
      <c r="CD116" s="491"/>
      <c r="CE116" s="493"/>
      <c r="CF116" s="1456">
        <v>1930000</v>
      </c>
      <c r="CG116" s="1457"/>
      <c r="CH116" s="1457"/>
      <c r="CI116" s="491"/>
      <c r="CJ116" s="1458"/>
      <c r="CK116" s="496"/>
      <c r="CL116" s="491"/>
      <c r="CM116" s="491"/>
      <c r="CN116" s="491"/>
      <c r="CO116" s="493"/>
      <c r="CP116" s="491"/>
      <c r="CQ116" s="491"/>
      <c r="CR116" s="491"/>
      <c r="CS116" s="494"/>
      <c r="CT116" s="491"/>
      <c r="CU116" s="495"/>
      <c r="CV116" s="491"/>
      <c r="CW116" s="491"/>
      <c r="CX116" s="491"/>
      <c r="CY116" s="494"/>
      <c r="CZ116" s="491"/>
      <c r="DA116" s="491"/>
      <c r="DB116" s="494"/>
      <c r="DC116" s="491"/>
      <c r="DD116" s="491"/>
      <c r="DE116" s="494"/>
      <c r="DF116" s="491"/>
      <c r="DG116" s="491"/>
      <c r="DH116" s="1459"/>
      <c r="DI116" s="491"/>
      <c r="DJ116" s="511"/>
      <c r="DK116" s="1400"/>
      <c r="DL116" s="1393"/>
    </row>
    <row r="117" spans="1:116" ht="15" thickTop="1"/>
  </sheetData>
  <mergeCells count="35">
    <mergeCell ref="DK4:DL4"/>
    <mergeCell ref="BO2:CJ2"/>
    <mergeCell ref="AF2:AG2"/>
    <mergeCell ref="K3:M3"/>
    <mergeCell ref="N3:P3"/>
    <mergeCell ref="V3:Z3"/>
    <mergeCell ref="AA3:AE3"/>
    <mergeCell ref="AM3:AQ3"/>
    <mergeCell ref="CA3:CE3"/>
    <mergeCell ref="CF3:CJ3"/>
    <mergeCell ref="BO3:BS3"/>
    <mergeCell ref="BT3:BX3"/>
    <mergeCell ref="CK2:CU2"/>
    <mergeCell ref="CV2:DG2"/>
    <mergeCell ref="DK3:DO3"/>
    <mergeCell ref="CY3:DA3"/>
    <mergeCell ref="H3:J3"/>
    <mergeCell ref="AR3:AV3"/>
    <mergeCell ref="C3:G3"/>
    <mergeCell ref="C2:P2"/>
    <mergeCell ref="AW3:BA3"/>
    <mergeCell ref="AW2:BN2"/>
    <mergeCell ref="Q3:U3"/>
    <mergeCell ref="AH3:AL3"/>
    <mergeCell ref="AH2:AV2"/>
    <mergeCell ref="Q2:AE2"/>
    <mergeCell ref="BB3:BD3"/>
    <mergeCell ref="BE3:BI3"/>
    <mergeCell ref="BJ3:BN3"/>
    <mergeCell ref="CK3:CO3"/>
    <mergeCell ref="DB3:DD3"/>
    <mergeCell ref="DE3:DG3"/>
    <mergeCell ref="CV3:CX3"/>
    <mergeCell ref="CP3:CR3"/>
    <mergeCell ref="CS3:CU3"/>
  </mergeCells>
  <phoneticPr fontId="1" type="noConversion"/>
  <hyperlinks>
    <hyperlink ref="J1" location="Index!A1" display="Back to index" xr:uid="{00000000-0004-0000-4500-000000000000}"/>
  </hyperlinks>
  <pageMargins left="0.7" right="0.7" top="0.75" bottom="0.75" header="0.3" footer="0.3"/>
  <pageSetup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theme="3" tint="0.79998168889431442"/>
  </sheetPr>
  <dimension ref="A1:EU126"/>
  <sheetViews>
    <sheetView zoomScale="80" zoomScaleNormal="80" workbookViewId="0">
      <pane xSplit="2" ySplit="7" topLeftCell="V8" activePane="bottomRight" state="frozen"/>
      <selection activeCell="A2" sqref="A2:X2"/>
      <selection pane="topRight" activeCell="A2" sqref="A2:X2"/>
      <selection pane="bottomLeft" activeCell="A2" sqref="A2:X2"/>
      <selection pane="bottomRight" activeCell="X8" sqref="X8"/>
    </sheetView>
  </sheetViews>
  <sheetFormatPr baseColWidth="10" defaultColWidth="15.33203125" defaultRowHeight="14"/>
  <cols>
    <col min="1" max="1" width="15.33203125" style="179"/>
    <col min="2" max="2" width="32.1640625" style="426" bestFit="1" customWidth="1"/>
    <col min="3" max="5" width="15.33203125" style="298" customWidth="1"/>
    <col min="6" max="8" width="15.33203125" style="81" customWidth="1"/>
    <col min="9" max="9" width="15.33203125" style="199" customWidth="1"/>
    <col min="10" max="23" width="15.33203125" style="179" customWidth="1"/>
    <col min="24" max="24" width="15.33203125" style="1209"/>
    <col min="25" max="26" width="15.33203125" style="179" customWidth="1"/>
    <col min="27" max="29" width="15.33203125" style="179"/>
    <col min="30" max="31" width="15.33203125" style="179" customWidth="1"/>
    <col min="32" max="34" width="15.33203125" style="179"/>
    <col min="35" max="36" width="15.33203125" style="179" customWidth="1"/>
    <col min="37" max="40" width="15.33203125" style="179"/>
    <col min="41" max="42" width="15.33203125" style="179" customWidth="1"/>
    <col min="43" max="45" width="15.33203125" style="179"/>
    <col min="46" max="46" width="15.33203125" style="200"/>
    <col min="47" max="48" width="15.33203125" style="200" customWidth="1"/>
    <col min="49" max="50" width="15.33203125" style="200"/>
    <col min="51" max="57" width="15.33203125" style="179"/>
    <col min="58" max="59" width="15.33203125" style="200"/>
    <col min="60" max="62" width="15.33203125" style="81" customWidth="1"/>
    <col min="63" max="68" width="15.33203125" style="179" customWidth="1"/>
    <col min="69" max="112" width="15.33203125" style="179"/>
    <col min="113" max="117" width="15.33203125" style="200"/>
    <col min="118" max="124" width="15.33203125" style="179"/>
    <col min="125" max="130" width="15.33203125" style="200"/>
    <col min="131" max="140" width="15.33203125" style="179"/>
    <col min="141" max="141" width="15.33203125" style="183"/>
    <col min="142" max="145" width="15.33203125" style="179"/>
    <col min="146" max="146" width="15.33203125" style="183"/>
    <col min="147" max="16384" width="15.33203125" style="179"/>
  </cols>
  <sheetData>
    <row r="1" spans="1:151" ht="32" thickTop="1" thickBot="1">
      <c r="A1" s="416" t="s">
        <v>1824</v>
      </c>
      <c r="B1" s="424"/>
      <c r="C1" s="297"/>
      <c r="D1" s="297"/>
      <c r="E1" s="297"/>
      <c r="F1" s="463"/>
      <c r="G1" s="463"/>
      <c r="H1" s="463"/>
      <c r="I1" s="182"/>
      <c r="J1" s="1770" t="s">
        <v>1610</v>
      </c>
    </row>
    <row r="2" spans="1:151" s="184" customFormat="1" ht="33" customHeight="1" thickTop="1" thickBot="1">
      <c r="A2" s="185"/>
      <c r="B2" s="464"/>
      <c r="C2" s="3204" t="s">
        <v>706</v>
      </c>
      <c r="D2" s="3204"/>
      <c r="E2" s="3204"/>
      <c r="F2" s="3204"/>
      <c r="G2" s="3204"/>
      <c r="H2" s="3204"/>
      <c r="I2" s="3204"/>
      <c r="J2" s="3204"/>
      <c r="K2" s="3204"/>
      <c r="L2" s="3204"/>
      <c r="M2" s="3204"/>
      <c r="N2" s="3204"/>
      <c r="O2" s="3204"/>
      <c r="P2" s="3204"/>
      <c r="Q2" s="3204"/>
      <c r="R2" s="3204"/>
      <c r="S2" s="3204"/>
      <c r="T2" s="3204"/>
      <c r="U2" s="3204"/>
      <c r="V2" s="3204"/>
      <c r="W2" s="3204"/>
      <c r="X2" s="3223" t="s">
        <v>170</v>
      </c>
      <c r="Y2" s="3219"/>
      <c r="Z2" s="3219"/>
      <c r="AA2" s="3219"/>
      <c r="AB2" s="3219"/>
      <c r="AC2" s="3219"/>
      <c r="AD2" s="3219"/>
      <c r="AE2" s="3219"/>
      <c r="AF2" s="3219"/>
      <c r="AG2" s="3219"/>
      <c r="AH2" s="3219"/>
      <c r="AI2" s="3219"/>
      <c r="AJ2" s="3219"/>
      <c r="AK2" s="3219"/>
      <c r="AL2" s="3219"/>
      <c r="AM2" s="3219"/>
      <c r="AN2" s="3219"/>
      <c r="AO2" s="3219"/>
      <c r="AP2" s="3219"/>
      <c r="AQ2" s="3219"/>
      <c r="AR2" s="3219"/>
      <c r="AS2" s="3219"/>
      <c r="AT2" s="3219"/>
      <c r="AU2" s="3219"/>
      <c r="AV2" s="3219"/>
      <c r="AW2" s="3219"/>
      <c r="AX2" s="3219"/>
      <c r="AY2" s="3219"/>
      <c r="AZ2" s="3219"/>
      <c r="BA2" s="3219"/>
      <c r="BB2" s="3219"/>
      <c r="BC2" s="3219"/>
      <c r="BD2" s="3219"/>
      <c r="BE2" s="3224"/>
      <c r="BF2" s="3219" t="s">
        <v>181</v>
      </c>
      <c r="BG2" s="3219"/>
      <c r="BH2" s="3219"/>
      <c r="BI2" s="3219"/>
      <c r="BJ2" s="3219"/>
      <c r="BK2" s="3219"/>
      <c r="BL2" s="3219"/>
      <c r="BM2" s="3219"/>
      <c r="BN2" s="3219"/>
      <c r="BO2" s="3219"/>
      <c r="BP2" s="3219"/>
      <c r="BQ2" s="3219"/>
      <c r="BR2" s="3219"/>
      <c r="BS2" s="3219"/>
      <c r="BT2" s="3223" t="s">
        <v>187</v>
      </c>
      <c r="BU2" s="3219"/>
      <c r="BV2" s="3219"/>
      <c r="BW2" s="3219"/>
      <c r="BX2" s="3219"/>
      <c r="BY2" s="3219"/>
      <c r="BZ2" s="3219"/>
      <c r="CA2" s="3219"/>
      <c r="CB2" s="3219"/>
      <c r="CC2" s="3219"/>
      <c r="CD2" s="3219"/>
      <c r="CE2" s="3219"/>
      <c r="CF2" s="3219"/>
      <c r="CG2" s="3219"/>
      <c r="CH2" s="3219"/>
      <c r="CI2" s="3219"/>
      <c r="CJ2" s="3219"/>
      <c r="CK2" s="3219"/>
      <c r="CL2" s="3219"/>
      <c r="CM2" s="3223" t="s">
        <v>510</v>
      </c>
      <c r="CN2" s="3219"/>
      <c r="CO2" s="3219"/>
      <c r="CP2" s="3219"/>
      <c r="CQ2" s="3219"/>
      <c r="CR2" s="3219"/>
      <c r="CS2" s="3219"/>
      <c r="CT2" s="3219"/>
      <c r="CU2" s="3219"/>
      <c r="CV2" s="3219"/>
      <c r="CW2" s="3219"/>
      <c r="CX2" s="3219"/>
      <c r="CY2" s="3219"/>
      <c r="CZ2" s="3219"/>
      <c r="DA2" s="3219"/>
      <c r="DB2" s="3219"/>
      <c r="DC2" s="3219"/>
      <c r="DD2" s="3219"/>
      <c r="DE2" s="3219"/>
      <c r="DF2" s="3219"/>
      <c r="DG2" s="3219"/>
      <c r="DH2" s="3219"/>
      <c r="DI2" s="3219"/>
      <c r="DJ2" s="3219"/>
      <c r="DK2" s="3219"/>
      <c r="DL2" s="3219"/>
      <c r="DM2" s="3219"/>
      <c r="DN2" s="3219"/>
      <c r="DO2" s="3219"/>
      <c r="DP2" s="3219"/>
      <c r="DQ2" s="3219"/>
      <c r="DR2" s="3219"/>
      <c r="DS2" s="3219"/>
      <c r="DT2" s="3224"/>
      <c r="DU2" s="3223" t="s">
        <v>511</v>
      </c>
      <c r="DV2" s="3219"/>
      <c r="DW2" s="3219"/>
      <c r="DX2" s="3219"/>
      <c r="DY2" s="3219"/>
      <c r="DZ2" s="3219"/>
      <c r="EA2" s="3219"/>
      <c r="EB2" s="3219"/>
      <c r="EC2" s="3219"/>
      <c r="ED2" s="3219"/>
      <c r="EE2" s="3219"/>
      <c r="EF2" s="3219"/>
      <c r="EG2" s="3219"/>
      <c r="EH2" s="3219"/>
      <c r="EI2" s="3219"/>
      <c r="EJ2" s="3219"/>
      <c r="EK2" s="3219"/>
      <c r="EL2" s="3219"/>
      <c r="EM2" s="3219"/>
      <c r="EN2" s="3223" t="s">
        <v>169</v>
      </c>
      <c r="EO2" s="3219"/>
      <c r="EP2" s="3219"/>
      <c r="EQ2" s="3219"/>
      <c r="ER2" s="3219"/>
      <c r="ES2" s="3219"/>
      <c r="ET2" s="3219"/>
      <c r="EU2" s="3227"/>
    </row>
    <row r="3" spans="1:151" s="421" customFormat="1" ht="20.25" customHeight="1" thickBot="1">
      <c r="A3" s="465"/>
      <c r="B3" s="1127"/>
      <c r="C3" s="3215" t="s">
        <v>702</v>
      </c>
      <c r="D3" s="3215"/>
      <c r="E3" s="3215"/>
      <c r="F3" s="3210" t="s">
        <v>707</v>
      </c>
      <c r="G3" s="3211"/>
      <c r="H3" s="3211"/>
      <c r="I3" s="3211"/>
      <c r="J3" s="3211"/>
      <c r="K3" s="3211"/>
      <c r="L3" s="3211"/>
      <c r="M3" s="3211"/>
      <c r="N3" s="3211"/>
      <c r="O3" s="3212" t="s">
        <v>524</v>
      </c>
      <c r="P3" s="3213"/>
      <c r="Q3" s="3213"/>
      <c r="R3" s="3213"/>
      <c r="S3" s="3213"/>
      <c r="T3" s="3213"/>
      <c r="U3" s="3213"/>
      <c r="V3" s="3213"/>
      <c r="W3" s="3214"/>
      <c r="X3" s="3217" t="s">
        <v>702</v>
      </c>
      <c r="Y3" s="3213"/>
      <c r="Z3" s="3213"/>
      <c r="AA3" s="3213"/>
      <c r="AB3" s="3218"/>
      <c r="AC3" s="3213" t="s">
        <v>924</v>
      </c>
      <c r="AD3" s="3213"/>
      <c r="AE3" s="3213"/>
      <c r="AF3" s="3213"/>
      <c r="AG3" s="3213"/>
      <c r="AH3" s="3213"/>
      <c r="AI3" s="3213"/>
      <c r="AJ3" s="3213"/>
      <c r="AK3" s="3213"/>
      <c r="AL3" s="3213"/>
      <c r="AM3" s="3213"/>
      <c r="AN3" s="3213"/>
      <c r="AO3" s="3213"/>
      <c r="AP3" s="3213"/>
      <c r="AQ3" s="3213"/>
      <c r="AR3" s="3213"/>
      <c r="AS3" s="3218"/>
      <c r="AT3" s="3212" t="s">
        <v>524</v>
      </c>
      <c r="AU3" s="3213"/>
      <c r="AV3" s="3213"/>
      <c r="AW3" s="3213"/>
      <c r="AX3" s="3213"/>
      <c r="AY3" s="3213"/>
      <c r="AZ3" s="3213"/>
      <c r="BA3" s="3213"/>
      <c r="BB3" s="3213"/>
      <c r="BC3" s="3213"/>
      <c r="BD3" s="3213"/>
      <c r="BE3" s="3214"/>
      <c r="BF3" s="3217" t="s">
        <v>702</v>
      </c>
      <c r="BG3" s="3218"/>
      <c r="BH3" s="3212" t="s">
        <v>707</v>
      </c>
      <c r="BI3" s="3213"/>
      <c r="BJ3" s="3213"/>
      <c r="BK3" s="3213"/>
      <c r="BL3" s="3213"/>
      <c r="BM3" s="3213"/>
      <c r="BN3" s="3213"/>
      <c r="BO3" s="3213"/>
      <c r="BP3" s="3213"/>
      <c r="BQ3" s="3212" t="s">
        <v>524</v>
      </c>
      <c r="BR3" s="3213"/>
      <c r="BS3" s="3213"/>
      <c r="BT3" s="1029" t="s">
        <v>702</v>
      </c>
      <c r="BU3" s="3212" t="s">
        <v>924</v>
      </c>
      <c r="BV3" s="3213"/>
      <c r="BW3" s="3213"/>
      <c r="BX3" s="3213"/>
      <c r="BY3" s="3213"/>
      <c r="BZ3" s="3213"/>
      <c r="CA3" s="3213"/>
      <c r="CB3" s="3213"/>
      <c r="CC3" s="3213"/>
      <c r="CD3" s="3213"/>
      <c r="CE3" s="3213"/>
      <c r="CF3" s="3213"/>
      <c r="CG3" s="3213"/>
      <c r="CH3" s="3213"/>
      <c r="CI3" s="3218"/>
      <c r="CJ3" s="3212" t="s">
        <v>524</v>
      </c>
      <c r="CK3" s="3213"/>
      <c r="CL3" s="3213"/>
      <c r="CM3" s="3217" t="s">
        <v>702</v>
      </c>
      <c r="CN3" s="3213"/>
      <c r="CO3" s="3213"/>
      <c r="CP3" s="3213"/>
      <c r="CQ3" s="3213"/>
      <c r="CR3" s="3212" t="s">
        <v>707</v>
      </c>
      <c r="CS3" s="3213"/>
      <c r="CT3" s="3213"/>
      <c r="CU3" s="3213"/>
      <c r="CV3" s="3213"/>
      <c r="CW3" s="3213"/>
      <c r="CX3" s="3213"/>
      <c r="CY3" s="3213"/>
      <c r="CZ3" s="3213"/>
      <c r="DA3" s="3213"/>
      <c r="DB3" s="3213"/>
      <c r="DC3" s="3213"/>
      <c r="DD3" s="3213"/>
      <c r="DE3" s="3213"/>
      <c r="DF3" s="3213"/>
      <c r="DG3" s="3213"/>
      <c r="DH3" s="3218"/>
      <c r="DI3" s="3212" t="s">
        <v>712</v>
      </c>
      <c r="DJ3" s="3213"/>
      <c r="DK3" s="3213"/>
      <c r="DL3" s="3213"/>
      <c r="DM3" s="3213"/>
      <c r="DN3" s="3213"/>
      <c r="DO3" s="3213"/>
      <c r="DP3" s="3213"/>
      <c r="DQ3" s="3213"/>
      <c r="DR3" s="3213"/>
      <c r="DS3" s="3213"/>
      <c r="DT3" s="3214"/>
      <c r="DU3" s="1029" t="s">
        <v>702</v>
      </c>
      <c r="DV3" s="3212" t="s">
        <v>707</v>
      </c>
      <c r="DW3" s="3213"/>
      <c r="DX3" s="3213"/>
      <c r="DY3" s="3213"/>
      <c r="DZ3" s="3213"/>
      <c r="EA3" s="3213"/>
      <c r="EB3" s="3213"/>
      <c r="EC3" s="3213"/>
      <c r="ED3" s="3213"/>
      <c r="EE3" s="3213"/>
      <c r="EF3" s="3213"/>
      <c r="EG3" s="3213"/>
      <c r="EH3" s="3213"/>
      <c r="EI3" s="3213"/>
      <c r="EJ3" s="3213"/>
      <c r="EK3" s="3212" t="s">
        <v>524</v>
      </c>
      <c r="EL3" s="3213"/>
      <c r="EM3" s="3213"/>
      <c r="EN3" s="1029" t="s">
        <v>702</v>
      </c>
      <c r="EO3" s="3212" t="s">
        <v>707</v>
      </c>
      <c r="EP3" s="3213"/>
      <c r="EQ3" s="3213"/>
      <c r="ER3" s="3212" t="s">
        <v>524</v>
      </c>
      <c r="ES3" s="3213"/>
      <c r="ET3" s="3213"/>
      <c r="EU3" s="3226"/>
    </row>
    <row r="4" spans="1:151" s="310" customFormat="1" ht="51">
      <c r="A4" s="299"/>
      <c r="C4" s="3209" t="s">
        <v>702</v>
      </c>
      <c r="D4" s="3209"/>
      <c r="E4" s="3209"/>
      <c r="F4" s="3208" t="s">
        <v>702</v>
      </c>
      <c r="G4" s="3209"/>
      <c r="H4" s="3209"/>
      <c r="I4" s="3207" t="s">
        <v>522</v>
      </c>
      <c r="J4" s="3206"/>
      <c r="K4" s="3206"/>
      <c r="L4" s="3206" t="s">
        <v>703</v>
      </c>
      <c r="M4" s="3206"/>
      <c r="N4" s="3206"/>
      <c r="O4" s="3205" t="s">
        <v>98</v>
      </c>
      <c r="P4" s="3206"/>
      <c r="Q4" s="3206"/>
      <c r="R4" s="3207" t="s">
        <v>964</v>
      </c>
      <c r="S4" s="3206"/>
      <c r="T4" s="3206"/>
      <c r="U4" s="3206" t="s">
        <v>705</v>
      </c>
      <c r="V4" s="3206"/>
      <c r="W4" s="3216"/>
      <c r="X4" s="3220" t="s">
        <v>702</v>
      </c>
      <c r="Y4" s="3206"/>
      <c r="Z4" s="3206"/>
      <c r="AA4" s="3206"/>
      <c r="AB4" s="3221"/>
      <c r="AC4" s="3206" t="s">
        <v>702</v>
      </c>
      <c r="AD4" s="3206"/>
      <c r="AE4" s="3206"/>
      <c r="AF4" s="3206"/>
      <c r="AG4" s="3206"/>
      <c r="AH4" s="3207" t="s">
        <v>522</v>
      </c>
      <c r="AI4" s="3206"/>
      <c r="AJ4" s="3206"/>
      <c r="AK4" s="3206"/>
      <c r="AL4" s="3206"/>
      <c r="AM4" s="3222"/>
      <c r="AN4" s="3225" t="s">
        <v>523</v>
      </c>
      <c r="AO4" s="3209"/>
      <c r="AP4" s="3209"/>
      <c r="AQ4" s="3209"/>
      <c r="AR4" s="3209"/>
      <c r="AS4" s="3209"/>
      <c r="AT4" s="3205" t="s">
        <v>98</v>
      </c>
      <c r="AU4" s="3206"/>
      <c r="AV4" s="3206"/>
      <c r="AW4" s="3206"/>
      <c r="AX4" s="3206"/>
      <c r="AY4" s="3206"/>
      <c r="AZ4" s="3207" t="s">
        <v>710</v>
      </c>
      <c r="BA4" s="3206"/>
      <c r="BB4" s="3222"/>
      <c r="BC4" s="3206" t="s">
        <v>711</v>
      </c>
      <c r="BD4" s="3206"/>
      <c r="BE4" s="3216"/>
      <c r="BF4" s="1068" t="s">
        <v>1138</v>
      </c>
      <c r="BG4" s="952" t="s">
        <v>1139</v>
      </c>
      <c r="BH4" s="3205" t="s">
        <v>702</v>
      </c>
      <c r="BI4" s="3206"/>
      <c r="BJ4" s="3206"/>
      <c r="BK4" s="3207" t="s">
        <v>522</v>
      </c>
      <c r="BL4" s="3206"/>
      <c r="BM4" s="3206"/>
      <c r="BN4" s="3207" t="s">
        <v>523</v>
      </c>
      <c r="BO4" s="3206"/>
      <c r="BP4" s="3206"/>
      <c r="BQ4" s="1069" t="s">
        <v>98</v>
      </c>
      <c r="BR4" s="951" t="s">
        <v>704</v>
      </c>
      <c r="BS4" s="952" t="s">
        <v>705</v>
      </c>
      <c r="BT4" s="1068" t="s">
        <v>702</v>
      </c>
      <c r="BU4" s="3205" t="s">
        <v>702</v>
      </c>
      <c r="BV4" s="3206"/>
      <c r="BW4" s="3206"/>
      <c r="BX4" s="3206"/>
      <c r="BY4" s="3206"/>
      <c r="BZ4" s="3207" t="s">
        <v>522</v>
      </c>
      <c r="CA4" s="3206"/>
      <c r="CB4" s="3206"/>
      <c r="CC4" s="3206"/>
      <c r="CD4" s="3222"/>
      <c r="CE4" s="3207" t="s">
        <v>523</v>
      </c>
      <c r="CF4" s="3206"/>
      <c r="CG4" s="3206"/>
      <c r="CH4" s="3206"/>
      <c r="CI4" s="3221"/>
      <c r="CJ4" s="1069" t="s">
        <v>98</v>
      </c>
      <c r="CK4" s="951" t="s">
        <v>704</v>
      </c>
      <c r="CL4" s="952" t="s">
        <v>705</v>
      </c>
      <c r="CM4" s="3220" t="s">
        <v>702</v>
      </c>
      <c r="CN4" s="3206"/>
      <c r="CO4" s="3206"/>
      <c r="CP4" s="3206"/>
      <c r="CQ4" s="3206"/>
      <c r="CR4" s="3205" t="s">
        <v>702</v>
      </c>
      <c r="CS4" s="3206"/>
      <c r="CT4" s="3206"/>
      <c r="CU4" s="3206"/>
      <c r="CV4" s="3206"/>
      <c r="CW4" s="3207" t="s">
        <v>522</v>
      </c>
      <c r="CX4" s="3206"/>
      <c r="CY4" s="3206"/>
      <c r="CZ4" s="3206"/>
      <c r="DA4" s="3206"/>
      <c r="DB4" s="3222"/>
      <c r="DC4" s="3207" t="s">
        <v>523</v>
      </c>
      <c r="DD4" s="3206"/>
      <c r="DE4" s="3206"/>
      <c r="DF4" s="3206"/>
      <c r="DG4" s="3206"/>
      <c r="DH4" s="3221"/>
      <c r="DI4" s="3205" t="s">
        <v>98</v>
      </c>
      <c r="DJ4" s="3206"/>
      <c r="DK4" s="3206"/>
      <c r="DL4" s="3206"/>
      <c r="DM4" s="3206"/>
      <c r="DN4" s="3206"/>
      <c r="DO4" s="3207" t="s">
        <v>704</v>
      </c>
      <c r="DP4" s="3206"/>
      <c r="DQ4" s="3222"/>
      <c r="DR4" s="3206" t="s">
        <v>705</v>
      </c>
      <c r="DS4" s="3206"/>
      <c r="DT4" s="3216"/>
      <c r="DU4" s="1068" t="s">
        <v>702</v>
      </c>
      <c r="DV4" s="3205" t="s">
        <v>702</v>
      </c>
      <c r="DW4" s="3206"/>
      <c r="DX4" s="3206"/>
      <c r="DY4" s="3206"/>
      <c r="DZ4" s="3222"/>
      <c r="EA4" s="3206" t="s">
        <v>522</v>
      </c>
      <c r="EB4" s="3206"/>
      <c r="EC4" s="3206"/>
      <c r="ED4" s="3206"/>
      <c r="EE4" s="3222"/>
      <c r="EF4" s="3207" t="s">
        <v>523</v>
      </c>
      <c r="EG4" s="3206"/>
      <c r="EH4" s="3206"/>
      <c r="EI4" s="3206"/>
      <c r="EJ4" s="3206"/>
      <c r="EK4" s="1069" t="s">
        <v>98</v>
      </c>
      <c r="EL4" s="951" t="s">
        <v>704</v>
      </c>
      <c r="EM4" s="952" t="s">
        <v>705</v>
      </c>
      <c r="EN4" s="1068" t="s">
        <v>702</v>
      </c>
      <c r="EO4" s="1079" t="s">
        <v>702</v>
      </c>
      <c r="EP4" s="952" t="s">
        <v>522</v>
      </c>
      <c r="EQ4" s="951" t="s">
        <v>523</v>
      </c>
      <c r="ER4" s="466" t="s">
        <v>98</v>
      </c>
      <c r="ES4" s="1070" t="s">
        <v>704</v>
      </c>
      <c r="ET4" s="3206" t="s">
        <v>705</v>
      </c>
      <c r="EU4" s="3228"/>
    </row>
    <row r="5" spans="1:151" s="310" customFormat="1" ht="17">
      <c r="A5" s="299"/>
      <c r="C5" s="301"/>
      <c r="D5" s="301" t="s">
        <v>167</v>
      </c>
      <c r="E5" s="301" t="s">
        <v>168</v>
      </c>
      <c r="F5" s="466"/>
      <c r="G5" s="301" t="s">
        <v>167</v>
      </c>
      <c r="H5" s="301" t="s">
        <v>168</v>
      </c>
      <c r="I5" s="302"/>
      <c r="J5" s="301" t="s">
        <v>167</v>
      </c>
      <c r="K5" s="301" t="s">
        <v>168</v>
      </c>
      <c r="L5" s="301"/>
      <c r="M5" s="301" t="s">
        <v>167</v>
      </c>
      <c r="N5" s="301" t="s">
        <v>168</v>
      </c>
      <c r="O5" s="466"/>
      <c r="P5" s="301" t="s">
        <v>167</v>
      </c>
      <c r="Q5" s="301" t="s">
        <v>168</v>
      </c>
      <c r="R5" s="304"/>
      <c r="S5" s="301" t="s">
        <v>167</v>
      </c>
      <c r="T5" s="301" t="s">
        <v>168</v>
      </c>
      <c r="U5" s="301"/>
      <c r="V5" s="301" t="s">
        <v>167</v>
      </c>
      <c r="W5" s="305" t="s">
        <v>168</v>
      </c>
      <c r="X5" s="1210"/>
      <c r="Y5" s="301" t="s">
        <v>167</v>
      </c>
      <c r="Z5" s="301" t="s">
        <v>168</v>
      </c>
      <c r="AA5" s="301" t="s">
        <v>164</v>
      </c>
      <c r="AB5" s="308" t="s">
        <v>165</v>
      </c>
      <c r="AC5" s="301"/>
      <c r="AD5" s="301" t="s">
        <v>167</v>
      </c>
      <c r="AE5" s="301" t="s">
        <v>168</v>
      </c>
      <c r="AF5" s="301" t="s">
        <v>164</v>
      </c>
      <c r="AG5" s="301" t="s">
        <v>165</v>
      </c>
      <c r="AH5" s="304"/>
      <c r="AI5" s="301" t="s">
        <v>167</v>
      </c>
      <c r="AJ5" s="301" t="s">
        <v>168</v>
      </c>
      <c r="AK5" s="301" t="s">
        <v>164</v>
      </c>
      <c r="AL5" s="301" t="s">
        <v>165</v>
      </c>
      <c r="AM5" s="303" t="s">
        <v>506</v>
      </c>
      <c r="AN5" s="304"/>
      <c r="AO5" s="301" t="s">
        <v>167</v>
      </c>
      <c r="AP5" s="301" t="s">
        <v>168</v>
      </c>
      <c r="AQ5" s="301" t="s">
        <v>164</v>
      </c>
      <c r="AR5" s="301" t="s">
        <v>165</v>
      </c>
      <c r="AS5" s="301" t="s">
        <v>506</v>
      </c>
      <c r="AT5" s="466"/>
      <c r="AU5" s="301" t="s">
        <v>167</v>
      </c>
      <c r="AV5" s="301" t="s">
        <v>168</v>
      </c>
      <c r="AW5" s="301" t="s">
        <v>164</v>
      </c>
      <c r="AX5" s="301" t="s">
        <v>165</v>
      </c>
      <c r="AY5" s="301" t="s">
        <v>506</v>
      </c>
      <c r="AZ5" s="304"/>
      <c r="BA5" s="301" t="s">
        <v>164</v>
      </c>
      <c r="BB5" s="303" t="s">
        <v>165</v>
      </c>
      <c r="BC5" s="301"/>
      <c r="BD5" s="301" t="s">
        <v>164</v>
      </c>
      <c r="BE5" s="305" t="s">
        <v>165</v>
      </c>
      <c r="BF5" s="306"/>
      <c r="BG5" s="301"/>
      <c r="BH5" s="466"/>
      <c r="BI5" s="301" t="s">
        <v>167</v>
      </c>
      <c r="BJ5" s="301" t="s">
        <v>168</v>
      </c>
      <c r="BK5" s="304"/>
      <c r="BL5" s="301" t="s">
        <v>167</v>
      </c>
      <c r="BM5" s="301" t="s">
        <v>168</v>
      </c>
      <c r="BN5" s="304"/>
      <c r="BO5" s="301" t="s">
        <v>167</v>
      </c>
      <c r="BP5" s="301" t="s">
        <v>168</v>
      </c>
      <c r="BQ5" s="466"/>
      <c r="BR5" s="304"/>
      <c r="BS5" s="301"/>
      <c r="BT5" s="306"/>
      <c r="BU5" s="466"/>
      <c r="BV5" s="301" t="s">
        <v>167</v>
      </c>
      <c r="BW5" s="301" t="s">
        <v>168</v>
      </c>
      <c r="BX5" s="301" t="s">
        <v>164</v>
      </c>
      <c r="BY5" s="301" t="s">
        <v>165</v>
      </c>
      <c r="BZ5" s="304"/>
      <c r="CA5" s="301" t="s">
        <v>167</v>
      </c>
      <c r="CB5" s="301" t="s">
        <v>168</v>
      </c>
      <c r="CC5" s="301" t="s">
        <v>164</v>
      </c>
      <c r="CD5" s="303" t="s">
        <v>165</v>
      </c>
      <c r="CE5" s="304"/>
      <c r="CF5" s="301" t="s">
        <v>167</v>
      </c>
      <c r="CG5" s="301" t="s">
        <v>168</v>
      </c>
      <c r="CH5" s="301" t="s">
        <v>164</v>
      </c>
      <c r="CI5" s="308" t="s">
        <v>165</v>
      </c>
      <c r="CJ5" s="466"/>
      <c r="CK5" s="304"/>
      <c r="CL5" s="301"/>
      <c r="CM5" s="306"/>
      <c r="CN5" s="301" t="s">
        <v>167</v>
      </c>
      <c r="CO5" s="301" t="s">
        <v>168</v>
      </c>
      <c r="CP5" s="301" t="s">
        <v>164</v>
      </c>
      <c r="CQ5" s="301" t="s">
        <v>165</v>
      </c>
      <c r="CR5" s="466"/>
      <c r="CS5" s="301" t="s">
        <v>167</v>
      </c>
      <c r="CT5" s="301" t="s">
        <v>168</v>
      </c>
      <c r="CU5" s="301" t="s">
        <v>164</v>
      </c>
      <c r="CV5" s="301" t="s">
        <v>165</v>
      </c>
      <c r="CW5" s="304"/>
      <c r="CX5" s="301" t="s">
        <v>167</v>
      </c>
      <c r="CY5" s="301" t="s">
        <v>168</v>
      </c>
      <c r="CZ5" s="301" t="s">
        <v>164</v>
      </c>
      <c r="DA5" s="301" t="s">
        <v>165</v>
      </c>
      <c r="DB5" s="303" t="s">
        <v>506</v>
      </c>
      <c r="DC5" s="304"/>
      <c r="DD5" s="301" t="s">
        <v>167</v>
      </c>
      <c r="DE5" s="301" t="s">
        <v>168</v>
      </c>
      <c r="DF5" s="301" t="s">
        <v>164</v>
      </c>
      <c r="DG5" s="301" t="s">
        <v>165</v>
      </c>
      <c r="DH5" s="308" t="s">
        <v>506</v>
      </c>
      <c r="DI5" s="466"/>
      <c r="DJ5" s="301" t="s">
        <v>167</v>
      </c>
      <c r="DK5" s="301" t="s">
        <v>168</v>
      </c>
      <c r="DL5" s="301" t="s">
        <v>164</v>
      </c>
      <c r="DM5" s="301" t="s">
        <v>165</v>
      </c>
      <c r="DN5" s="301" t="s">
        <v>506</v>
      </c>
      <c r="DO5" s="304"/>
      <c r="DP5" s="301" t="s">
        <v>164</v>
      </c>
      <c r="DQ5" s="303" t="s">
        <v>165</v>
      </c>
      <c r="DR5" s="301"/>
      <c r="DS5" s="301" t="s">
        <v>164</v>
      </c>
      <c r="DT5" s="305" t="s">
        <v>165</v>
      </c>
      <c r="DU5" s="306"/>
      <c r="DV5" s="466"/>
      <c r="DW5" s="301" t="s">
        <v>167</v>
      </c>
      <c r="DX5" s="301" t="s">
        <v>168</v>
      </c>
      <c r="DY5" s="301" t="s">
        <v>164</v>
      </c>
      <c r="DZ5" s="303" t="s">
        <v>165</v>
      </c>
      <c r="EA5" s="301"/>
      <c r="EB5" s="301" t="s">
        <v>167</v>
      </c>
      <c r="EC5" s="301" t="s">
        <v>168</v>
      </c>
      <c r="ED5" s="301" t="s">
        <v>164</v>
      </c>
      <c r="EE5" s="303" t="s">
        <v>165</v>
      </c>
      <c r="EF5" s="304"/>
      <c r="EG5" s="301" t="s">
        <v>167</v>
      </c>
      <c r="EH5" s="301" t="s">
        <v>168</v>
      </c>
      <c r="EI5" s="301" t="s">
        <v>164</v>
      </c>
      <c r="EJ5" s="301" t="s">
        <v>165</v>
      </c>
      <c r="EK5" s="466"/>
      <c r="EL5" s="304"/>
      <c r="EM5" s="301"/>
      <c r="EN5" s="306"/>
      <c r="EO5" s="1080"/>
      <c r="EP5" s="301"/>
      <c r="EQ5" s="304"/>
      <c r="ER5" s="466"/>
      <c r="ES5" s="1071"/>
      <c r="ET5" s="301"/>
      <c r="EU5" s="205" t="s">
        <v>713</v>
      </c>
    </row>
    <row r="6" spans="1:151" s="186" customFormat="1" ht="17">
      <c r="A6" s="187" t="s">
        <v>4</v>
      </c>
      <c r="B6" s="425"/>
      <c r="C6" s="204"/>
      <c r="D6" s="204"/>
      <c r="E6" s="204"/>
      <c r="F6" s="428"/>
      <c r="G6" s="313"/>
      <c r="H6" s="313"/>
      <c r="I6" s="311"/>
      <c r="J6" s="312"/>
      <c r="K6" s="312"/>
      <c r="L6" s="313"/>
      <c r="M6" s="313"/>
      <c r="N6" s="313"/>
      <c r="O6" s="428"/>
      <c r="P6" s="313"/>
      <c r="Q6" s="313"/>
      <c r="R6" s="315"/>
      <c r="S6" s="313"/>
      <c r="T6" s="313"/>
      <c r="U6" s="313"/>
      <c r="V6" s="313"/>
      <c r="W6" s="206"/>
      <c r="X6" s="1211"/>
      <c r="Y6" s="204"/>
      <c r="Z6" s="204"/>
      <c r="AA6" s="204"/>
      <c r="AB6" s="468"/>
      <c r="AC6" s="313"/>
      <c r="AD6" s="313"/>
      <c r="AE6" s="313"/>
      <c r="AF6" s="313"/>
      <c r="AG6" s="313"/>
      <c r="AH6" s="315"/>
      <c r="AI6" s="313"/>
      <c r="AJ6" s="313"/>
      <c r="AK6" s="313"/>
      <c r="AL6" s="313"/>
      <c r="AM6" s="314" t="s">
        <v>246</v>
      </c>
      <c r="AN6" s="315"/>
      <c r="AO6" s="312"/>
      <c r="AP6" s="313"/>
      <c r="AQ6" s="313"/>
      <c r="AS6" s="203" t="s">
        <v>246</v>
      </c>
      <c r="AT6" s="428"/>
      <c r="AU6" s="312"/>
      <c r="AV6" s="313"/>
      <c r="AW6" s="313"/>
      <c r="AX6" s="316"/>
      <c r="AY6" s="203" t="s">
        <v>246</v>
      </c>
      <c r="AZ6" s="315"/>
      <c r="BA6" s="313"/>
      <c r="BB6" s="469"/>
      <c r="BC6" s="313"/>
      <c r="BD6" s="313"/>
      <c r="BE6" s="350"/>
      <c r="BF6" s="316"/>
      <c r="BG6" s="316"/>
      <c r="BH6" s="428"/>
      <c r="BI6" s="313"/>
      <c r="BJ6" s="313"/>
      <c r="BK6" s="470"/>
      <c r="BL6" s="313"/>
      <c r="BM6" s="313"/>
      <c r="BN6" s="315"/>
      <c r="BO6" s="313"/>
      <c r="BP6" s="313"/>
      <c r="BQ6" s="428"/>
      <c r="BR6" s="315"/>
      <c r="BS6" s="313"/>
      <c r="BT6" s="317"/>
      <c r="BU6" s="428"/>
      <c r="BV6" s="313"/>
      <c r="BW6" s="313"/>
      <c r="BX6" s="313"/>
      <c r="BY6" s="313"/>
      <c r="BZ6" s="315"/>
      <c r="CA6" s="313"/>
      <c r="CB6" s="313"/>
      <c r="CC6" s="313"/>
      <c r="CD6" s="314"/>
      <c r="CE6" s="315"/>
      <c r="CF6" s="313"/>
      <c r="CG6" s="313"/>
      <c r="CH6" s="313"/>
      <c r="CI6" s="319"/>
      <c r="CJ6" s="428"/>
      <c r="CK6" s="315"/>
      <c r="CL6" s="313"/>
      <c r="CM6" s="317"/>
      <c r="CN6" s="313"/>
      <c r="CO6" s="313"/>
      <c r="CP6" s="313"/>
      <c r="CQ6" s="313"/>
      <c r="CR6" s="428"/>
      <c r="CS6" s="313"/>
      <c r="CT6" s="313"/>
      <c r="CU6" s="313"/>
      <c r="CV6" s="313"/>
      <c r="CW6" s="315"/>
      <c r="CX6" s="313"/>
      <c r="CY6" s="313"/>
      <c r="CZ6" s="313"/>
      <c r="DA6" s="313"/>
      <c r="DB6" s="314" t="s">
        <v>246</v>
      </c>
      <c r="DC6" s="315"/>
      <c r="DD6" s="313"/>
      <c r="DE6" s="313"/>
      <c r="DF6" s="313"/>
      <c r="DG6" s="313"/>
      <c r="DH6" s="319" t="s">
        <v>246</v>
      </c>
      <c r="DI6" s="428"/>
      <c r="DJ6" s="313"/>
      <c r="DK6" s="313"/>
      <c r="DL6" s="313"/>
      <c r="DM6" s="313"/>
      <c r="DN6" s="313" t="s">
        <v>246</v>
      </c>
      <c r="DO6" s="315"/>
      <c r="DP6" s="313"/>
      <c r="DQ6" s="314"/>
      <c r="DR6" s="313"/>
      <c r="DS6" s="313"/>
      <c r="DT6" s="206"/>
      <c r="DU6" s="429"/>
      <c r="DV6" s="428"/>
      <c r="DW6" s="313"/>
      <c r="DX6" s="313"/>
      <c r="DY6" s="313"/>
      <c r="DZ6" s="314"/>
      <c r="EB6" s="313"/>
      <c r="EC6" s="313"/>
      <c r="ED6" s="313"/>
      <c r="EE6" s="314"/>
      <c r="EF6" s="315"/>
      <c r="EG6" s="313"/>
      <c r="EH6" s="313"/>
      <c r="EI6" s="313"/>
      <c r="EJ6" s="313"/>
      <c r="EK6" s="428"/>
      <c r="EL6" s="315"/>
      <c r="EM6" s="313"/>
      <c r="EN6" s="306" t="s">
        <v>286</v>
      </c>
      <c r="EO6" s="1080" t="s">
        <v>286</v>
      </c>
      <c r="EP6" s="301" t="s">
        <v>286</v>
      </c>
      <c r="EQ6" s="304" t="s">
        <v>286</v>
      </c>
      <c r="ER6" s="466" t="s">
        <v>286</v>
      </c>
      <c r="ES6" s="1071" t="s">
        <v>286</v>
      </c>
      <c r="ET6" s="301" t="s">
        <v>286</v>
      </c>
      <c r="EU6" s="205" t="s">
        <v>714</v>
      </c>
    </row>
    <row r="7" spans="1:151" s="190" customFormat="1" ht="30" customHeight="1">
      <c r="A7" s="191" t="s">
        <v>245</v>
      </c>
      <c r="B7" s="310" t="s">
        <v>708</v>
      </c>
      <c r="C7" s="198"/>
      <c r="D7" s="198"/>
      <c r="E7" s="198"/>
      <c r="F7" s="471"/>
      <c r="G7" s="181"/>
      <c r="H7" s="181"/>
      <c r="I7" s="296"/>
      <c r="J7" s="192"/>
      <c r="K7" s="192"/>
      <c r="L7" s="181"/>
      <c r="M7" s="181"/>
      <c r="N7" s="181"/>
      <c r="O7" s="471"/>
      <c r="P7" s="181"/>
      <c r="Q7" s="181"/>
      <c r="R7" s="195"/>
      <c r="S7" s="181"/>
      <c r="T7" s="181"/>
      <c r="U7" s="181"/>
      <c r="V7" s="181"/>
      <c r="W7" s="194"/>
      <c r="X7" s="1212" t="s">
        <v>1477</v>
      </c>
      <c r="Y7" s="198"/>
      <c r="Z7" s="198"/>
      <c r="AA7" s="198"/>
      <c r="AB7" s="473"/>
      <c r="AC7" s="181"/>
      <c r="AD7" s="181"/>
      <c r="AE7" s="181"/>
      <c r="AF7" s="181"/>
      <c r="AG7" s="181"/>
      <c r="AH7" s="195"/>
      <c r="AI7" s="181"/>
      <c r="AJ7" s="181"/>
      <c r="AK7" s="181"/>
      <c r="AL7" s="181"/>
      <c r="AM7" s="193"/>
      <c r="AN7" s="195"/>
      <c r="AO7" s="192"/>
      <c r="AP7" s="181"/>
      <c r="AQ7" s="181"/>
      <c r="AT7" s="471"/>
      <c r="AU7" s="192"/>
      <c r="AV7" s="181"/>
      <c r="AW7" s="181"/>
      <c r="AX7" s="201"/>
      <c r="AZ7" s="474"/>
      <c r="BB7" s="475"/>
      <c r="BE7" s="196"/>
      <c r="BF7" s="201"/>
      <c r="BG7" s="201"/>
      <c r="BH7" s="471"/>
      <c r="BI7" s="181"/>
      <c r="BJ7" s="181"/>
      <c r="BK7" s="474"/>
      <c r="BL7" s="181"/>
      <c r="BM7" s="181"/>
      <c r="BN7" s="195"/>
      <c r="BO7" s="181"/>
      <c r="BP7" s="181"/>
      <c r="BQ7" s="471"/>
      <c r="BR7" s="195"/>
      <c r="BS7" s="181"/>
      <c r="BT7" s="180"/>
      <c r="BU7" s="471"/>
      <c r="BV7" s="181"/>
      <c r="BW7" s="181"/>
      <c r="BX7" s="181"/>
      <c r="BY7" s="181"/>
      <c r="BZ7" s="195" t="s">
        <v>550</v>
      </c>
      <c r="CA7" s="181"/>
      <c r="CB7" s="181"/>
      <c r="CC7" s="181"/>
      <c r="CD7" s="193"/>
      <c r="CE7" s="195"/>
      <c r="CF7" s="181"/>
      <c r="CG7" s="181"/>
      <c r="CH7" s="181"/>
      <c r="CI7" s="472"/>
      <c r="CJ7" s="471"/>
      <c r="CK7" s="195"/>
      <c r="CL7" s="181"/>
      <c r="CM7" s="180"/>
      <c r="CN7" s="181"/>
      <c r="CO7" s="181"/>
      <c r="CP7" s="181"/>
      <c r="CQ7" s="181"/>
      <c r="CR7" s="471" t="s">
        <v>1092</v>
      </c>
      <c r="CS7" s="181"/>
      <c r="CT7" s="181"/>
      <c r="CU7" s="181"/>
      <c r="CV7" s="181"/>
      <c r="CW7" s="195"/>
      <c r="CX7" s="181"/>
      <c r="CY7" s="181"/>
      <c r="CZ7" s="181"/>
      <c r="DA7" s="181"/>
      <c r="DB7" s="193"/>
      <c r="DC7" s="195"/>
      <c r="DD7" s="181"/>
      <c r="DE7" s="181"/>
      <c r="DF7" s="181"/>
      <c r="DG7" s="181"/>
      <c r="DH7" s="472"/>
      <c r="DI7" s="471"/>
      <c r="DJ7" s="181"/>
      <c r="DK7" s="181"/>
      <c r="DL7" s="181"/>
      <c r="DM7" s="181"/>
      <c r="DN7" s="181"/>
      <c r="DO7" s="195"/>
      <c r="DP7" s="181"/>
      <c r="DQ7" s="193"/>
      <c r="DR7" s="181"/>
      <c r="DS7" s="181"/>
      <c r="DT7" s="194"/>
      <c r="DU7" s="180"/>
      <c r="DV7" s="471"/>
      <c r="DW7" s="181"/>
      <c r="DX7" s="181"/>
      <c r="DY7" s="181"/>
      <c r="DZ7" s="193"/>
      <c r="EA7" s="181"/>
      <c r="EB7" s="192"/>
      <c r="EC7" s="192"/>
      <c r="ED7" s="192"/>
      <c r="EE7" s="192"/>
      <c r="EF7" s="197"/>
      <c r="EG7" s="198"/>
      <c r="EH7" s="181"/>
      <c r="EI7" s="198"/>
      <c r="EJ7" s="181"/>
      <c r="EK7" s="471"/>
      <c r="EL7" s="195"/>
      <c r="EM7" s="181"/>
      <c r="EN7" s="180"/>
      <c r="EO7" s="1081"/>
      <c r="EP7" s="181"/>
      <c r="EQ7" s="195"/>
      <c r="ER7" s="471"/>
      <c r="ES7" s="1072"/>
      <c r="ET7" s="181"/>
      <c r="EU7" s="202"/>
    </row>
    <row r="8" spans="1:151" s="190" customFormat="1" ht="16">
      <c r="A8" s="335" t="s">
        <v>197</v>
      </c>
      <c r="B8" s="310"/>
      <c r="C8" s="198"/>
      <c r="D8" s="198"/>
      <c r="E8" s="198"/>
      <c r="F8" s="471"/>
      <c r="G8" s="181"/>
      <c r="H8" s="181"/>
      <c r="I8" s="296"/>
      <c r="J8" s="192"/>
      <c r="K8" s="192"/>
      <c r="L8" s="181"/>
      <c r="M8" s="181"/>
      <c r="N8" s="181"/>
      <c r="O8" s="471"/>
      <c r="P8" s="181"/>
      <c r="Q8" s="181"/>
      <c r="R8" s="195"/>
      <c r="S8" s="181"/>
      <c r="T8" s="181"/>
      <c r="U8" s="181"/>
      <c r="V8" s="181"/>
      <c r="W8" s="194"/>
      <c r="X8" s="1212"/>
      <c r="Y8" s="198"/>
      <c r="Z8" s="198"/>
      <c r="AA8" s="198"/>
      <c r="AB8" s="473"/>
      <c r="AC8" s="181"/>
      <c r="AD8" s="181"/>
      <c r="AE8" s="181"/>
      <c r="AF8" s="181"/>
      <c r="AG8" s="181"/>
      <c r="AH8" s="195"/>
      <c r="AI8" s="181"/>
      <c r="AJ8" s="181"/>
      <c r="AK8" s="181"/>
      <c r="AL8" s="181"/>
      <c r="AM8" s="193"/>
      <c r="AN8" s="195"/>
      <c r="AO8" s="192"/>
      <c r="AP8" s="181"/>
      <c r="AQ8" s="181"/>
      <c r="AT8" s="471"/>
      <c r="AU8" s="192"/>
      <c r="AV8" s="181"/>
      <c r="AW8" s="181"/>
      <c r="AX8" s="201"/>
      <c r="AZ8" s="474"/>
      <c r="BB8" s="475"/>
      <c r="BE8" s="196"/>
      <c r="BF8" s="201"/>
      <c r="BG8" s="201"/>
      <c r="BH8" s="471"/>
      <c r="BI8" s="181"/>
      <c r="BJ8" s="181"/>
      <c r="BK8" s="474"/>
      <c r="BL8" s="181"/>
      <c r="BM8" s="181"/>
      <c r="BN8" s="195"/>
      <c r="BO8" s="181"/>
      <c r="BP8" s="181"/>
      <c r="BQ8" s="471"/>
      <c r="BR8" s="195"/>
      <c r="BS8" s="181"/>
      <c r="BT8" s="180"/>
      <c r="BU8" s="471"/>
      <c r="BV8" s="181"/>
      <c r="BW8" s="181"/>
      <c r="BX8" s="181"/>
      <c r="BY8" s="181"/>
      <c r="BZ8" s="195"/>
      <c r="CA8" s="181"/>
      <c r="CB8" s="181"/>
      <c r="CC8" s="181"/>
      <c r="CD8" s="193"/>
      <c r="CE8" s="195"/>
      <c r="CF8" s="181"/>
      <c r="CG8" s="181"/>
      <c r="CH8" s="181"/>
      <c r="CI8" s="472"/>
      <c r="CJ8" s="471"/>
      <c r="CK8" s="195"/>
      <c r="CL8" s="181"/>
      <c r="CM8" s="180"/>
      <c r="CN8" s="181"/>
      <c r="CO8" s="181"/>
      <c r="CP8" s="181"/>
      <c r="CQ8" s="181"/>
      <c r="CR8" s="471"/>
      <c r="CS8" s="181"/>
      <c r="CT8" s="181"/>
      <c r="CU8" s="181"/>
      <c r="CV8" s="181"/>
      <c r="CW8" s="195"/>
      <c r="CX8" s="181"/>
      <c r="CY8" s="181"/>
      <c r="CZ8" s="181"/>
      <c r="DA8" s="181"/>
      <c r="DB8" s="193"/>
      <c r="DC8" s="195"/>
      <c r="DD8" s="181"/>
      <c r="DE8" s="181"/>
      <c r="DF8" s="181"/>
      <c r="DG8" s="181"/>
      <c r="DH8" s="472"/>
      <c r="DI8" s="471"/>
      <c r="DJ8" s="181"/>
      <c r="DK8" s="181"/>
      <c r="DL8" s="181"/>
      <c r="DM8" s="181"/>
      <c r="DN8" s="181"/>
      <c r="DO8" s="195"/>
      <c r="DP8" s="181"/>
      <c r="DQ8" s="193"/>
      <c r="DR8" s="181"/>
      <c r="DS8" s="181"/>
      <c r="DT8" s="194"/>
      <c r="DU8" s="180"/>
      <c r="DV8" s="471"/>
      <c r="DW8" s="181"/>
      <c r="DX8" s="181"/>
      <c r="DY8" s="181"/>
      <c r="DZ8" s="193"/>
      <c r="EA8" s="181"/>
      <c r="EB8" s="192"/>
      <c r="EC8" s="192"/>
      <c r="ED8" s="192"/>
      <c r="EE8" s="192"/>
      <c r="EF8" s="197"/>
      <c r="EG8" s="198"/>
      <c r="EH8" s="181"/>
      <c r="EI8" s="198"/>
      <c r="EJ8" s="181"/>
      <c r="EK8" s="471"/>
      <c r="EL8" s="195"/>
      <c r="EM8" s="181"/>
      <c r="EN8" s="180"/>
      <c r="EO8" s="1081"/>
      <c r="EP8" s="181"/>
      <c r="EQ8" s="195"/>
      <c r="ER8" s="471"/>
      <c r="ES8" s="1072"/>
      <c r="ET8" s="181"/>
      <c r="EU8" s="202"/>
    </row>
    <row r="9" spans="1:151" s="186" customFormat="1" ht="16">
      <c r="A9" s="335" t="s">
        <v>161</v>
      </c>
      <c r="B9" s="391" t="s">
        <v>509</v>
      </c>
      <c r="C9" s="176">
        <f>F9+O9</f>
        <v>332</v>
      </c>
      <c r="D9" s="345"/>
      <c r="E9" s="345"/>
      <c r="F9" s="446">
        <f>I9+L9</f>
        <v>332</v>
      </c>
      <c r="G9" s="176"/>
      <c r="H9" s="176"/>
      <c r="I9" s="357">
        <v>79</v>
      </c>
      <c r="J9" s="347"/>
      <c r="K9" s="347"/>
      <c r="L9" s="391">
        <v>253</v>
      </c>
      <c r="M9" s="313"/>
      <c r="N9" s="313"/>
      <c r="O9" s="428"/>
      <c r="P9" s="313"/>
      <c r="Q9" s="313"/>
      <c r="R9" s="315"/>
      <c r="S9" s="313"/>
      <c r="T9" s="313"/>
      <c r="U9" s="313"/>
      <c r="V9" s="313"/>
      <c r="W9" s="206"/>
      <c r="X9" s="1213">
        <f>AC9+AT9</f>
        <v>37994</v>
      </c>
      <c r="Y9" s="313"/>
      <c r="Z9" s="313"/>
      <c r="AA9" s="313"/>
      <c r="AB9" s="319"/>
      <c r="AC9" s="313">
        <f>AH9+AN9</f>
        <v>37994</v>
      </c>
      <c r="AD9" s="313"/>
      <c r="AE9" s="313"/>
      <c r="AF9" s="313"/>
      <c r="AG9" s="313"/>
      <c r="AH9" s="315">
        <v>9469</v>
      </c>
      <c r="AI9" s="347"/>
      <c r="AJ9" s="347"/>
      <c r="AK9" s="347"/>
      <c r="AL9" s="347"/>
      <c r="AM9" s="392"/>
      <c r="AN9" s="346">
        <v>28525</v>
      </c>
      <c r="AO9" s="347"/>
      <c r="AP9" s="347"/>
      <c r="AQ9" s="347"/>
      <c r="AR9" s="347"/>
      <c r="AS9" s="347"/>
      <c r="AT9" s="406"/>
      <c r="AU9" s="347"/>
      <c r="AV9" s="347"/>
      <c r="AW9" s="347"/>
      <c r="AX9" s="347"/>
      <c r="AY9" s="347"/>
      <c r="AZ9" s="346"/>
      <c r="BA9" s="347"/>
      <c r="BB9" s="392"/>
      <c r="BC9" s="347"/>
      <c r="BD9" s="347"/>
      <c r="BE9" s="430"/>
      <c r="BF9" s="347"/>
      <c r="BG9" s="347"/>
      <c r="BH9" s="406"/>
      <c r="BI9" s="347"/>
      <c r="BJ9" s="347"/>
      <c r="BK9" s="346"/>
      <c r="BL9" s="313"/>
      <c r="BM9" s="313"/>
      <c r="BN9" s="315"/>
      <c r="BO9" s="313"/>
      <c r="BP9" s="313"/>
      <c r="BQ9" s="428"/>
      <c r="BR9" s="315"/>
      <c r="BS9" s="313"/>
      <c r="BT9" s="317">
        <f t="shared" ref="BT9:BT73" si="0">BU9+CJ9</f>
        <v>4472.166666666667</v>
      </c>
      <c r="BU9" s="431">
        <f>BZ9+CE9</f>
        <v>4472.166666666667</v>
      </c>
      <c r="BV9" s="313"/>
      <c r="BW9" s="313"/>
      <c r="BX9" s="313"/>
      <c r="BY9" s="313"/>
      <c r="BZ9" s="381">
        <f>AH9/6</f>
        <v>1578.1666666666667</v>
      </c>
      <c r="CA9" s="313"/>
      <c r="CB9" s="313"/>
      <c r="CC9" s="313"/>
      <c r="CD9" s="314"/>
      <c r="CE9" s="315">
        <v>2894</v>
      </c>
      <c r="CF9" s="313"/>
      <c r="CG9" s="313"/>
      <c r="CH9" s="313"/>
      <c r="CI9" s="319"/>
      <c r="CJ9" s="428"/>
      <c r="CK9" s="315"/>
      <c r="CL9" s="313"/>
      <c r="CM9" s="343">
        <f t="shared" ref="CM9:CM26" si="1">CR9+DI9</f>
        <v>3577.7333333333336</v>
      </c>
      <c r="CN9" s="313"/>
      <c r="CO9" s="313"/>
      <c r="CP9" s="313"/>
      <c r="CQ9" s="313"/>
      <c r="CR9" s="431">
        <f>BU9*0.8</f>
        <v>3577.7333333333336</v>
      </c>
      <c r="CS9" s="313"/>
      <c r="CT9" s="313"/>
      <c r="CU9" s="313"/>
      <c r="CV9" s="313"/>
      <c r="CW9" s="315"/>
      <c r="CX9" s="313"/>
      <c r="CY9" s="313"/>
      <c r="CZ9" s="313"/>
      <c r="DA9" s="313"/>
      <c r="DB9" s="314"/>
      <c r="DC9" s="315"/>
      <c r="DD9" s="313"/>
      <c r="DE9" s="313"/>
      <c r="DF9" s="313"/>
      <c r="DG9" s="313"/>
      <c r="DH9" s="319"/>
      <c r="DI9" s="428"/>
      <c r="DJ9" s="313"/>
      <c r="DK9" s="313"/>
      <c r="DL9" s="313"/>
      <c r="DM9" s="313"/>
      <c r="DN9" s="313"/>
      <c r="DO9" s="315"/>
      <c r="DP9" s="313"/>
      <c r="DQ9" s="314"/>
      <c r="DR9" s="313"/>
      <c r="DS9" s="313"/>
      <c r="DT9" s="206"/>
      <c r="DU9" s="317"/>
      <c r="DV9" s="428"/>
      <c r="DW9" s="313"/>
      <c r="DX9" s="313"/>
      <c r="DY9" s="313"/>
      <c r="DZ9" s="314"/>
      <c r="EA9" s="313"/>
      <c r="EB9" s="313"/>
      <c r="EC9" s="313"/>
      <c r="ED9" s="313"/>
      <c r="EE9" s="313"/>
      <c r="EF9" s="315"/>
      <c r="EG9" s="313"/>
      <c r="EH9" s="313"/>
      <c r="EI9" s="313"/>
      <c r="EJ9" s="313"/>
      <c r="EK9" s="428"/>
      <c r="EL9" s="315"/>
      <c r="EM9" s="313"/>
      <c r="EN9" s="429">
        <f>EO9+ER9</f>
        <v>3065290</v>
      </c>
      <c r="EO9" s="1082">
        <f>EP9+EQ9</f>
        <v>3065290</v>
      </c>
      <c r="EP9" s="313">
        <v>1024903</v>
      </c>
      <c r="EQ9" s="315">
        <v>2040387</v>
      </c>
      <c r="ER9" s="428"/>
      <c r="ES9" s="1073"/>
      <c r="ET9" s="313"/>
      <c r="EU9" s="320"/>
    </row>
    <row r="10" spans="1:151" s="186" customFormat="1" ht="16">
      <c r="A10" s="335" t="s">
        <v>173</v>
      </c>
      <c r="B10" s="391" t="s">
        <v>509</v>
      </c>
      <c r="C10" s="176">
        <f>F10+O10</f>
        <v>396</v>
      </c>
      <c r="D10" s="345"/>
      <c r="E10" s="345"/>
      <c r="F10" s="446">
        <f>I10+L10</f>
        <v>396</v>
      </c>
      <c r="G10" s="176"/>
      <c r="H10" s="176"/>
      <c r="I10" s="357">
        <v>82</v>
      </c>
      <c r="J10" s="347"/>
      <c r="K10" s="347"/>
      <c r="L10" s="391">
        <v>314</v>
      </c>
      <c r="M10" s="313"/>
      <c r="N10" s="313"/>
      <c r="O10" s="428"/>
      <c r="P10" s="313"/>
      <c r="Q10" s="313"/>
      <c r="R10" s="315"/>
      <c r="S10" s="313"/>
      <c r="T10" s="313"/>
      <c r="U10" s="313"/>
      <c r="V10" s="313"/>
      <c r="W10" s="206"/>
      <c r="X10" s="1213">
        <f t="shared" ref="X10:X27" si="2">AC10+AT10</f>
        <v>45082</v>
      </c>
      <c r="Y10" s="313"/>
      <c r="Z10" s="313"/>
      <c r="AA10" s="313"/>
      <c r="AB10" s="319"/>
      <c r="AC10" s="313">
        <f t="shared" ref="AC10:AC27" si="3">AH10+AN10</f>
        <v>45082</v>
      </c>
      <c r="AD10" s="313"/>
      <c r="AE10" s="313"/>
      <c r="AF10" s="313"/>
      <c r="AG10" s="313"/>
      <c r="AH10" s="315">
        <v>10256</v>
      </c>
      <c r="AI10" s="347"/>
      <c r="AJ10" s="347"/>
      <c r="AK10" s="347"/>
      <c r="AL10" s="347"/>
      <c r="AM10" s="392"/>
      <c r="AN10" s="346">
        <v>34826</v>
      </c>
      <c r="AO10" s="347"/>
      <c r="AP10" s="347"/>
      <c r="AQ10" s="347"/>
      <c r="AR10" s="347"/>
      <c r="AS10" s="347"/>
      <c r="AT10" s="406"/>
      <c r="AU10" s="347"/>
      <c r="AV10" s="347"/>
      <c r="AW10" s="347"/>
      <c r="AX10" s="347"/>
      <c r="AY10" s="347"/>
      <c r="AZ10" s="346"/>
      <c r="BA10" s="347"/>
      <c r="BB10" s="392"/>
      <c r="BC10" s="347"/>
      <c r="BD10" s="347"/>
      <c r="BE10" s="430"/>
      <c r="BF10" s="347"/>
      <c r="BG10" s="347"/>
      <c r="BH10" s="406"/>
      <c r="BI10" s="347"/>
      <c r="BJ10" s="347"/>
      <c r="BK10" s="346"/>
      <c r="BL10" s="313"/>
      <c r="BM10" s="313"/>
      <c r="BN10" s="315"/>
      <c r="BO10" s="313"/>
      <c r="BP10" s="313"/>
      <c r="BQ10" s="428"/>
      <c r="BR10" s="315"/>
      <c r="BS10" s="313"/>
      <c r="BT10" s="317">
        <f t="shared" si="0"/>
        <v>5680.333333333333</v>
      </c>
      <c r="BU10" s="431">
        <f t="shared" ref="BU10:BU27" si="4">BZ10+CE10</f>
        <v>5680.333333333333</v>
      </c>
      <c r="BV10" s="313"/>
      <c r="BW10" s="313"/>
      <c r="BX10" s="313"/>
      <c r="BY10" s="313"/>
      <c r="BZ10" s="381">
        <f>AH10/6</f>
        <v>1709.3333333333333</v>
      </c>
      <c r="CA10" s="313"/>
      <c r="CB10" s="313"/>
      <c r="CC10" s="313"/>
      <c r="CD10" s="314"/>
      <c r="CE10" s="315">
        <v>3971</v>
      </c>
      <c r="CF10" s="313"/>
      <c r="CG10" s="313"/>
      <c r="CH10" s="313"/>
      <c r="CI10" s="319"/>
      <c r="CJ10" s="428"/>
      <c r="CK10" s="315"/>
      <c r="CL10" s="313"/>
      <c r="CM10" s="343">
        <f t="shared" si="1"/>
        <v>4544.2666666666664</v>
      </c>
      <c r="CN10" s="313"/>
      <c r="CO10" s="313"/>
      <c r="CP10" s="313"/>
      <c r="CQ10" s="313"/>
      <c r="CR10" s="431">
        <f>BU10*0.8</f>
        <v>4544.2666666666664</v>
      </c>
      <c r="CS10" s="313"/>
      <c r="CT10" s="313"/>
      <c r="CU10" s="313"/>
      <c r="CV10" s="313"/>
      <c r="CW10" s="315"/>
      <c r="CX10" s="313"/>
      <c r="CY10" s="313"/>
      <c r="CZ10" s="313"/>
      <c r="DA10" s="313"/>
      <c r="DB10" s="314"/>
      <c r="DC10" s="315"/>
      <c r="DD10" s="313"/>
      <c r="DE10" s="313"/>
      <c r="DF10" s="313"/>
      <c r="DG10" s="313"/>
      <c r="DH10" s="319"/>
      <c r="DI10" s="428"/>
      <c r="DJ10" s="313"/>
      <c r="DK10" s="313"/>
      <c r="DL10" s="313"/>
      <c r="DM10" s="313"/>
      <c r="DN10" s="313"/>
      <c r="DO10" s="315"/>
      <c r="DP10" s="313"/>
      <c r="DQ10" s="314"/>
      <c r="DR10" s="313"/>
      <c r="DS10" s="313"/>
      <c r="DT10" s="206"/>
      <c r="DU10" s="317"/>
      <c r="DV10" s="428"/>
      <c r="DW10" s="313"/>
      <c r="DX10" s="313"/>
      <c r="DY10" s="313"/>
      <c r="DZ10" s="314"/>
      <c r="EA10" s="313"/>
      <c r="EB10" s="313"/>
      <c r="EC10" s="313"/>
      <c r="ED10" s="313"/>
      <c r="EE10" s="313"/>
      <c r="EF10" s="315"/>
      <c r="EG10" s="313"/>
      <c r="EH10" s="313"/>
      <c r="EI10" s="313"/>
      <c r="EJ10" s="313"/>
      <c r="EK10" s="428"/>
      <c r="EL10" s="315"/>
      <c r="EM10" s="313"/>
      <c r="EN10" s="429">
        <f>EO10+ER10</f>
        <v>3598966</v>
      </c>
      <c r="EO10" s="1082">
        <f>EP10+EQ10</f>
        <v>3598966</v>
      </c>
      <c r="EP10" s="313">
        <v>1065856</v>
      </c>
      <c r="EQ10" s="315">
        <v>2533110</v>
      </c>
      <c r="ER10" s="428"/>
      <c r="ES10" s="1073"/>
      <c r="ET10" s="313"/>
      <c r="EU10" s="320"/>
    </row>
    <row r="11" spans="1:151" s="186" customFormat="1" ht="16">
      <c r="A11" s="335" t="s">
        <v>174</v>
      </c>
      <c r="B11" s="391" t="s">
        <v>509</v>
      </c>
      <c r="C11" s="176">
        <f>F11+O11</f>
        <v>313</v>
      </c>
      <c r="D11" s="345"/>
      <c r="E11" s="345"/>
      <c r="F11" s="446">
        <f>I11+L11</f>
        <v>313</v>
      </c>
      <c r="G11" s="176"/>
      <c r="H11" s="176"/>
      <c r="I11" s="357">
        <v>82</v>
      </c>
      <c r="J11" s="347"/>
      <c r="K11" s="347"/>
      <c r="L11" s="391">
        <v>231</v>
      </c>
      <c r="M11" s="313"/>
      <c r="N11" s="313"/>
      <c r="O11" s="428"/>
      <c r="P11" s="313"/>
      <c r="Q11" s="313"/>
      <c r="R11" s="315"/>
      <c r="S11" s="313"/>
      <c r="T11" s="313"/>
      <c r="U11" s="313"/>
      <c r="V11" s="313"/>
      <c r="W11" s="206"/>
      <c r="X11" s="1213">
        <f t="shared" si="2"/>
        <v>36279</v>
      </c>
      <c r="Y11" s="313"/>
      <c r="Z11" s="313"/>
      <c r="AA11" s="313"/>
      <c r="AB11" s="319"/>
      <c r="AC11" s="313">
        <f t="shared" si="3"/>
        <v>36279</v>
      </c>
      <c r="AD11" s="313"/>
      <c r="AE11" s="313"/>
      <c r="AF11" s="313"/>
      <c r="AG11" s="313"/>
      <c r="AH11" s="315">
        <v>9600</v>
      </c>
      <c r="AI11" s="347"/>
      <c r="AJ11" s="347"/>
      <c r="AK11" s="347"/>
      <c r="AL11" s="347"/>
      <c r="AM11" s="392"/>
      <c r="AN11" s="346">
        <v>26679</v>
      </c>
      <c r="AO11" s="347"/>
      <c r="AP11" s="347"/>
      <c r="AQ11" s="347"/>
      <c r="AR11" s="347"/>
      <c r="AS11" s="347"/>
      <c r="AT11" s="406"/>
      <c r="AU11" s="347"/>
      <c r="AV11" s="347"/>
      <c r="AW11" s="347"/>
      <c r="AX11" s="347"/>
      <c r="AY11" s="347"/>
      <c r="AZ11" s="346"/>
      <c r="BA11" s="347"/>
      <c r="BB11" s="392"/>
      <c r="BC11" s="347"/>
      <c r="BD11" s="347"/>
      <c r="BE11" s="430"/>
      <c r="BF11" s="347"/>
      <c r="BG11" s="347"/>
      <c r="BH11" s="406"/>
      <c r="BI11" s="347"/>
      <c r="BJ11" s="347"/>
      <c r="BK11" s="346"/>
      <c r="BL11" s="313"/>
      <c r="BM11" s="313"/>
      <c r="BN11" s="315"/>
      <c r="BO11" s="313"/>
      <c r="BP11" s="313"/>
      <c r="BQ11" s="428"/>
      <c r="BR11" s="315"/>
      <c r="BS11" s="313"/>
      <c r="BT11" s="317">
        <f t="shared" si="0"/>
        <v>5001</v>
      </c>
      <c r="BU11" s="431">
        <f t="shared" si="4"/>
        <v>5001</v>
      </c>
      <c r="BV11" s="313"/>
      <c r="BW11" s="313"/>
      <c r="BX11" s="313"/>
      <c r="BY11" s="313"/>
      <c r="BZ11" s="381">
        <f>AH11/6</f>
        <v>1600</v>
      </c>
      <c r="CA11" s="313"/>
      <c r="CB11" s="313"/>
      <c r="CC11" s="313"/>
      <c r="CD11" s="314"/>
      <c r="CE11" s="315">
        <v>3401</v>
      </c>
      <c r="CF11" s="313"/>
      <c r="CG11" s="313"/>
      <c r="CH11" s="313"/>
      <c r="CI11" s="319"/>
      <c r="CJ11" s="428"/>
      <c r="CK11" s="315"/>
      <c r="CL11" s="313"/>
      <c r="CM11" s="343">
        <f t="shared" si="1"/>
        <v>4000.8</v>
      </c>
      <c r="CN11" s="313"/>
      <c r="CO11" s="313"/>
      <c r="CP11" s="313"/>
      <c r="CQ11" s="313"/>
      <c r="CR11" s="431">
        <f>BU11*0.8</f>
        <v>4000.8</v>
      </c>
      <c r="CS11" s="313"/>
      <c r="CT11" s="313"/>
      <c r="CU11" s="313"/>
      <c r="CV11" s="313"/>
      <c r="CW11" s="315"/>
      <c r="CX11" s="313"/>
      <c r="CY11" s="313"/>
      <c r="CZ11" s="313"/>
      <c r="DA11" s="313"/>
      <c r="DB11" s="314"/>
      <c r="DC11" s="315"/>
      <c r="DD11" s="313"/>
      <c r="DE11" s="313"/>
      <c r="DF11" s="313"/>
      <c r="DG11" s="313"/>
      <c r="DH11" s="319"/>
      <c r="DI11" s="428"/>
      <c r="DJ11" s="313"/>
      <c r="DK11" s="313"/>
      <c r="DL11" s="313"/>
      <c r="DM11" s="313"/>
      <c r="DN11" s="313"/>
      <c r="DO11" s="315"/>
      <c r="DP11" s="313"/>
      <c r="DQ11" s="314"/>
      <c r="DR11" s="313"/>
      <c r="DS11" s="313"/>
      <c r="DT11" s="206"/>
      <c r="DU11" s="317"/>
      <c r="DV11" s="428"/>
      <c r="DW11" s="313"/>
      <c r="DX11" s="313"/>
      <c r="DY11" s="313"/>
      <c r="DZ11" s="314"/>
      <c r="EA11" s="313"/>
      <c r="EB11" s="313"/>
      <c r="EC11" s="313"/>
      <c r="ED11" s="313"/>
      <c r="EE11" s="313"/>
      <c r="EF11" s="315"/>
      <c r="EG11" s="313"/>
      <c r="EH11" s="313"/>
      <c r="EI11" s="313"/>
      <c r="EJ11" s="313"/>
      <c r="EK11" s="428"/>
      <c r="EL11" s="315"/>
      <c r="EM11" s="313"/>
      <c r="EN11" s="429">
        <f>EO11+ER11</f>
        <v>3781368</v>
      </c>
      <c r="EO11" s="1082">
        <f>EP11+EQ11</f>
        <v>3781368</v>
      </c>
      <c r="EP11" s="313">
        <v>1177736</v>
      </c>
      <c r="EQ11" s="315">
        <v>2603632</v>
      </c>
      <c r="ER11" s="428"/>
      <c r="ES11" s="1073"/>
      <c r="ET11" s="313"/>
      <c r="EU11" s="320"/>
    </row>
    <row r="12" spans="1:151" s="186" customFormat="1" ht="16">
      <c r="A12" s="335" t="s">
        <v>175</v>
      </c>
      <c r="B12" s="391" t="s">
        <v>508</v>
      </c>
      <c r="C12" s="176">
        <f>F12+O12</f>
        <v>307</v>
      </c>
      <c r="D12" s="345"/>
      <c r="E12" s="345"/>
      <c r="F12" s="446">
        <f>I12+L12</f>
        <v>307</v>
      </c>
      <c r="G12" s="176"/>
      <c r="H12" s="176"/>
      <c r="I12" s="357">
        <v>96</v>
      </c>
      <c r="J12" s="347"/>
      <c r="K12" s="347"/>
      <c r="L12" s="391">
        <v>211</v>
      </c>
      <c r="M12" s="313"/>
      <c r="N12" s="313"/>
      <c r="O12" s="428"/>
      <c r="P12" s="313"/>
      <c r="Q12" s="313"/>
      <c r="R12" s="315"/>
      <c r="S12" s="313"/>
      <c r="T12" s="313"/>
      <c r="U12" s="313"/>
      <c r="V12" s="313"/>
      <c r="W12" s="206"/>
      <c r="X12" s="1213">
        <f t="shared" si="2"/>
        <v>38536</v>
      </c>
      <c r="Y12" s="313"/>
      <c r="Z12" s="313"/>
      <c r="AA12" s="313"/>
      <c r="AB12" s="319"/>
      <c r="AC12" s="313">
        <f t="shared" si="3"/>
        <v>38536</v>
      </c>
      <c r="AD12" s="313"/>
      <c r="AE12" s="313"/>
      <c r="AF12" s="313"/>
      <c r="AG12" s="313"/>
      <c r="AH12" s="315">
        <v>10561</v>
      </c>
      <c r="AI12" s="347"/>
      <c r="AJ12" s="347"/>
      <c r="AK12" s="347"/>
      <c r="AL12" s="347"/>
      <c r="AM12" s="392"/>
      <c r="AN12" s="346">
        <v>27975</v>
      </c>
      <c r="AO12" s="347"/>
      <c r="AP12" s="347"/>
      <c r="AQ12" s="347"/>
      <c r="AR12" s="347"/>
      <c r="AS12" s="347"/>
      <c r="AT12" s="406"/>
      <c r="AU12" s="347"/>
      <c r="AV12" s="347"/>
      <c r="AW12" s="347"/>
      <c r="AX12" s="347"/>
      <c r="AY12" s="347"/>
      <c r="AZ12" s="346"/>
      <c r="BA12" s="347"/>
      <c r="BB12" s="392"/>
      <c r="BC12" s="347"/>
      <c r="BD12" s="347"/>
      <c r="BE12" s="430"/>
      <c r="BF12" s="347"/>
      <c r="BG12" s="347"/>
      <c r="BH12" s="406"/>
      <c r="BI12" s="347"/>
      <c r="BJ12" s="347"/>
      <c r="BK12" s="346"/>
      <c r="BL12" s="313"/>
      <c r="BM12" s="313"/>
      <c r="BN12" s="315"/>
      <c r="BO12" s="313"/>
      <c r="BP12" s="313"/>
      <c r="BQ12" s="428"/>
      <c r="BR12" s="315"/>
      <c r="BS12" s="313"/>
      <c r="BT12" s="317">
        <f t="shared" si="0"/>
        <v>5166.166666666667</v>
      </c>
      <c r="BU12" s="431">
        <f t="shared" si="4"/>
        <v>5166.166666666667</v>
      </c>
      <c r="BV12" s="313"/>
      <c r="BW12" s="313"/>
      <c r="BX12" s="313"/>
      <c r="BY12" s="313"/>
      <c r="BZ12" s="381">
        <f>AH12/6</f>
        <v>1760.1666666666667</v>
      </c>
      <c r="CA12" s="313"/>
      <c r="CB12" s="313"/>
      <c r="CC12" s="313"/>
      <c r="CD12" s="314"/>
      <c r="CE12" s="315">
        <v>3406</v>
      </c>
      <c r="CF12" s="313"/>
      <c r="CG12" s="313"/>
      <c r="CH12" s="313"/>
      <c r="CI12" s="319"/>
      <c r="CJ12" s="428"/>
      <c r="CK12" s="315"/>
      <c r="CL12" s="313"/>
      <c r="CM12" s="343">
        <f t="shared" si="1"/>
        <v>4132.9333333333334</v>
      </c>
      <c r="CN12" s="313"/>
      <c r="CO12" s="313"/>
      <c r="CP12" s="313"/>
      <c r="CQ12" s="313"/>
      <c r="CR12" s="431">
        <f>BU12*0.8</f>
        <v>4132.9333333333334</v>
      </c>
      <c r="CS12" s="313"/>
      <c r="CT12" s="313"/>
      <c r="CU12" s="313"/>
      <c r="CV12" s="313"/>
      <c r="CW12" s="315"/>
      <c r="CX12" s="313"/>
      <c r="CY12" s="313"/>
      <c r="CZ12" s="313"/>
      <c r="DA12" s="313"/>
      <c r="DB12" s="314"/>
      <c r="DC12" s="315"/>
      <c r="DD12" s="313"/>
      <c r="DE12" s="313"/>
      <c r="DF12" s="313"/>
      <c r="DG12" s="313"/>
      <c r="DH12" s="319"/>
      <c r="DI12" s="428"/>
      <c r="DJ12" s="313"/>
      <c r="DK12" s="313"/>
      <c r="DL12" s="313"/>
      <c r="DM12" s="313"/>
      <c r="DN12" s="313"/>
      <c r="DO12" s="315"/>
      <c r="DP12" s="313"/>
      <c r="DQ12" s="314"/>
      <c r="DR12" s="313"/>
      <c r="DS12" s="313"/>
      <c r="DT12" s="206"/>
      <c r="DU12" s="317"/>
      <c r="DV12" s="428"/>
      <c r="DW12" s="313"/>
      <c r="DX12" s="313"/>
      <c r="DY12" s="313"/>
      <c r="DZ12" s="314"/>
      <c r="EA12" s="313"/>
      <c r="EB12" s="313"/>
      <c r="EC12" s="313"/>
      <c r="ED12" s="313"/>
      <c r="EE12" s="313"/>
      <c r="EF12" s="315"/>
      <c r="EG12" s="313"/>
      <c r="EH12" s="313"/>
      <c r="EI12" s="313"/>
      <c r="EJ12" s="313"/>
      <c r="EK12" s="428"/>
      <c r="EL12" s="315"/>
      <c r="EM12" s="313"/>
      <c r="EN12" s="429">
        <f>EO12+ER12</f>
        <v>3921535</v>
      </c>
      <c r="EO12" s="1082">
        <f>EP12+EQ12</f>
        <v>3921535</v>
      </c>
      <c r="EP12" s="313">
        <v>1190326</v>
      </c>
      <c r="EQ12" s="315">
        <v>2731209</v>
      </c>
      <c r="ER12" s="428"/>
      <c r="ES12" s="1073"/>
      <c r="ET12" s="313"/>
      <c r="EU12" s="320"/>
    </row>
    <row r="13" spans="1:151" s="186" customFormat="1" ht="16">
      <c r="A13" s="335" t="s">
        <v>176</v>
      </c>
      <c r="B13" s="391" t="s">
        <v>508</v>
      </c>
      <c r="C13" s="176">
        <f>F13+O13</f>
        <v>279</v>
      </c>
      <c r="D13" s="345"/>
      <c r="E13" s="345"/>
      <c r="F13" s="446">
        <f>I13+L13</f>
        <v>279</v>
      </c>
      <c r="G13" s="176"/>
      <c r="H13" s="176"/>
      <c r="I13" s="357">
        <v>84</v>
      </c>
      <c r="J13" s="347"/>
      <c r="K13" s="347"/>
      <c r="L13" s="391">
        <v>195</v>
      </c>
      <c r="M13" s="313"/>
      <c r="N13" s="313"/>
      <c r="O13" s="428"/>
      <c r="P13" s="313"/>
      <c r="Q13" s="313"/>
      <c r="R13" s="315"/>
      <c r="S13" s="313"/>
      <c r="T13" s="313"/>
      <c r="U13" s="313"/>
      <c r="V13" s="313"/>
      <c r="W13" s="206"/>
      <c r="X13" s="1213">
        <f t="shared" si="2"/>
        <v>35483</v>
      </c>
      <c r="Y13" s="313"/>
      <c r="Z13" s="313"/>
      <c r="AA13" s="313"/>
      <c r="AB13" s="319"/>
      <c r="AC13" s="313">
        <f t="shared" si="3"/>
        <v>35483</v>
      </c>
      <c r="AD13" s="313"/>
      <c r="AE13" s="313"/>
      <c r="AF13" s="313"/>
      <c r="AG13" s="313"/>
      <c r="AH13" s="315">
        <v>10524</v>
      </c>
      <c r="AI13" s="347"/>
      <c r="AJ13" s="347"/>
      <c r="AK13" s="347"/>
      <c r="AL13" s="347"/>
      <c r="AM13" s="392"/>
      <c r="AN13" s="346">
        <v>24959</v>
      </c>
      <c r="AO13" s="347"/>
      <c r="AP13" s="347"/>
      <c r="AQ13" s="347"/>
      <c r="AR13" s="347"/>
      <c r="AS13" s="347"/>
      <c r="AT13" s="406"/>
      <c r="AU13" s="347"/>
      <c r="AV13" s="347"/>
      <c r="AW13" s="347"/>
      <c r="AX13" s="347"/>
      <c r="AY13" s="347"/>
      <c r="AZ13" s="346"/>
      <c r="BA13" s="347"/>
      <c r="BB13" s="392"/>
      <c r="BC13" s="347"/>
      <c r="BD13" s="347"/>
      <c r="BE13" s="430"/>
      <c r="BF13" s="347"/>
      <c r="BG13" s="347"/>
      <c r="BH13" s="406"/>
      <c r="BI13" s="347"/>
      <c r="BJ13" s="347"/>
      <c r="BK13" s="346"/>
      <c r="BL13" s="313"/>
      <c r="BM13" s="313"/>
      <c r="BN13" s="315"/>
      <c r="BO13" s="313"/>
      <c r="BP13" s="313"/>
      <c r="BQ13" s="428"/>
      <c r="BR13" s="315"/>
      <c r="BS13" s="313"/>
      <c r="BT13" s="317">
        <f t="shared" si="0"/>
        <v>5010</v>
      </c>
      <c r="BU13" s="431">
        <f t="shared" si="4"/>
        <v>5010</v>
      </c>
      <c r="BV13" s="313"/>
      <c r="BW13" s="313"/>
      <c r="BX13" s="313"/>
      <c r="BY13" s="313"/>
      <c r="BZ13" s="381">
        <f>AH13/6</f>
        <v>1754</v>
      </c>
      <c r="CA13" s="313"/>
      <c r="CB13" s="313"/>
      <c r="CC13" s="313"/>
      <c r="CD13" s="314"/>
      <c r="CE13" s="315">
        <v>3256</v>
      </c>
      <c r="CF13" s="313"/>
      <c r="CG13" s="313"/>
      <c r="CH13" s="313"/>
      <c r="CI13" s="319"/>
      <c r="CJ13" s="428"/>
      <c r="CK13" s="315"/>
      <c r="CL13" s="313"/>
      <c r="CM13" s="343">
        <f t="shared" si="1"/>
        <v>4008</v>
      </c>
      <c r="CN13" s="313"/>
      <c r="CO13" s="313"/>
      <c r="CP13" s="313"/>
      <c r="CQ13" s="313"/>
      <c r="CR13" s="431">
        <f>BU13*0.8</f>
        <v>4008</v>
      </c>
      <c r="CS13" s="313"/>
      <c r="CT13" s="313"/>
      <c r="CU13" s="313"/>
      <c r="CV13" s="313"/>
      <c r="CW13" s="315"/>
      <c r="CX13" s="313"/>
      <c r="CY13" s="313"/>
      <c r="CZ13" s="313"/>
      <c r="DA13" s="313"/>
      <c r="DB13" s="314"/>
      <c r="DC13" s="315"/>
      <c r="DD13" s="313"/>
      <c r="DE13" s="313"/>
      <c r="DF13" s="313"/>
      <c r="DG13" s="313"/>
      <c r="DH13" s="319"/>
      <c r="DI13" s="428"/>
      <c r="DJ13" s="313"/>
      <c r="DK13" s="313"/>
      <c r="DL13" s="313"/>
      <c r="DM13" s="313"/>
      <c r="DN13" s="313"/>
      <c r="DO13" s="315"/>
      <c r="DP13" s="313"/>
      <c r="DQ13" s="314"/>
      <c r="DR13" s="313"/>
      <c r="DS13" s="313"/>
      <c r="DT13" s="206"/>
      <c r="DU13" s="317"/>
      <c r="DV13" s="428"/>
      <c r="DW13" s="313"/>
      <c r="DX13" s="313"/>
      <c r="DY13" s="313"/>
      <c r="DZ13" s="314"/>
      <c r="EA13" s="313"/>
      <c r="EB13" s="313"/>
      <c r="EC13" s="313"/>
      <c r="ED13" s="313"/>
      <c r="EE13" s="313"/>
      <c r="EF13" s="315"/>
      <c r="EG13" s="313"/>
      <c r="EH13" s="313"/>
      <c r="EI13" s="313"/>
      <c r="EJ13" s="313"/>
      <c r="EK13" s="428"/>
      <c r="EL13" s="315"/>
      <c r="EM13" s="313"/>
      <c r="EN13" s="429">
        <f>EO13+ER13</f>
        <v>4374647</v>
      </c>
      <c r="EO13" s="1082">
        <f>EP13+EQ13</f>
        <v>4374647</v>
      </c>
      <c r="EP13" s="313">
        <v>1296901</v>
      </c>
      <c r="EQ13" s="315">
        <v>3077746</v>
      </c>
      <c r="ER13" s="428"/>
      <c r="ES13" s="1073"/>
      <c r="ET13" s="313"/>
      <c r="EU13" s="320"/>
    </row>
    <row r="14" spans="1:151" s="186" customFormat="1" ht="16">
      <c r="A14" s="335" t="s">
        <v>248</v>
      </c>
      <c r="B14" s="391"/>
      <c r="C14" s="176"/>
      <c r="D14" s="345"/>
      <c r="E14" s="345"/>
      <c r="F14" s="446"/>
      <c r="G14" s="176"/>
      <c r="H14" s="176"/>
      <c r="I14" s="357"/>
      <c r="J14" s="347"/>
      <c r="K14" s="347"/>
      <c r="L14" s="391"/>
      <c r="M14" s="313"/>
      <c r="N14" s="313"/>
      <c r="O14" s="428"/>
      <c r="P14" s="313"/>
      <c r="Q14" s="313"/>
      <c r="R14" s="315"/>
      <c r="S14" s="313"/>
      <c r="T14" s="313"/>
      <c r="U14" s="313"/>
      <c r="V14" s="313"/>
      <c r="W14" s="206"/>
      <c r="X14" s="1213">
        <f t="shared" si="2"/>
        <v>40343.5</v>
      </c>
      <c r="Y14" s="313"/>
      <c r="Z14" s="313"/>
      <c r="AA14" s="313"/>
      <c r="AB14" s="319"/>
      <c r="AC14" s="313">
        <f t="shared" si="3"/>
        <v>40343.5</v>
      </c>
      <c r="AD14" s="313"/>
      <c r="AE14" s="313"/>
      <c r="AF14" s="313"/>
      <c r="AG14" s="313"/>
      <c r="AH14" s="381">
        <f>AH13+(AH$19-AH$13)/6</f>
        <v>12236.666666666666</v>
      </c>
      <c r="AI14" s="347"/>
      <c r="AJ14" s="347"/>
      <c r="AK14" s="347"/>
      <c r="AL14" s="347"/>
      <c r="AM14" s="392"/>
      <c r="AN14" s="381">
        <f>AN13+(AN$19-AN$13)/6</f>
        <v>28106.833333333332</v>
      </c>
      <c r="AO14" s="347"/>
      <c r="AP14" s="347"/>
      <c r="AQ14" s="347"/>
      <c r="AR14" s="347"/>
      <c r="AS14" s="347"/>
      <c r="AT14" s="406"/>
      <c r="AU14" s="347"/>
      <c r="AV14" s="347"/>
      <c r="AW14" s="347"/>
      <c r="AX14" s="347"/>
      <c r="AY14" s="347"/>
      <c r="AZ14" s="346"/>
      <c r="BA14" s="347"/>
      <c r="BB14" s="392"/>
      <c r="BC14" s="347"/>
      <c r="BD14" s="347"/>
      <c r="BE14" s="430"/>
      <c r="BF14" s="347"/>
      <c r="BG14" s="347"/>
      <c r="BH14" s="406"/>
      <c r="BI14" s="347"/>
      <c r="BJ14" s="347"/>
      <c r="BK14" s="346"/>
      <c r="BL14" s="313"/>
      <c r="BM14" s="313"/>
      <c r="BN14" s="315"/>
      <c r="BO14" s="313"/>
      <c r="BP14" s="313"/>
      <c r="BQ14" s="428"/>
      <c r="BR14" s="315"/>
      <c r="BS14" s="313"/>
      <c r="BT14" s="317">
        <f t="shared" si="0"/>
        <v>5588.2777777777774</v>
      </c>
      <c r="BU14" s="431">
        <f t="shared" si="4"/>
        <v>5588.2777777777774</v>
      </c>
      <c r="BV14" s="313"/>
      <c r="BW14" s="313"/>
      <c r="BX14" s="313"/>
      <c r="BY14" s="313"/>
      <c r="BZ14" s="381">
        <f>BZ13+(BZ$19-BZ$13)/6</f>
        <v>2039.4444444444443</v>
      </c>
      <c r="CA14" s="313"/>
      <c r="CB14" s="313"/>
      <c r="CC14" s="313"/>
      <c r="CD14" s="314"/>
      <c r="CE14" s="381">
        <f>CE13+(CE$19-CE$13)/6</f>
        <v>3548.8333333333335</v>
      </c>
      <c r="CF14" s="313"/>
      <c r="CG14" s="313"/>
      <c r="CH14" s="313"/>
      <c r="CI14" s="319"/>
      <c r="CJ14" s="428"/>
      <c r="CK14" s="315"/>
      <c r="CL14" s="313"/>
      <c r="CM14" s="343">
        <f t="shared" si="1"/>
        <v>4530.6428571428569</v>
      </c>
      <c r="CN14" s="313"/>
      <c r="CO14" s="313"/>
      <c r="CP14" s="313"/>
      <c r="CQ14" s="313"/>
      <c r="CR14" s="431">
        <f>CR13+(CR$27-CR$13)/14</f>
        <v>4530.6428571428569</v>
      </c>
      <c r="CS14" s="313"/>
      <c r="CT14" s="313"/>
      <c r="CU14" s="313"/>
      <c r="CV14" s="313"/>
      <c r="CW14" s="315"/>
      <c r="CX14" s="313"/>
      <c r="CY14" s="313"/>
      <c r="CZ14" s="313"/>
      <c r="DA14" s="313"/>
      <c r="DB14" s="314"/>
      <c r="DC14" s="315"/>
      <c r="DD14" s="313"/>
      <c r="DE14" s="313"/>
      <c r="DF14" s="313"/>
      <c r="DG14" s="313"/>
      <c r="DH14" s="319"/>
      <c r="DI14" s="428"/>
      <c r="DJ14" s="313"/>
      <c r="DK14" s="313"/>
      <c r="DL14" s="313"/>
      <c r="DM14" s="313"/>
      <c r="DN14" s="313"/>
      <c r="DO14" s="315"/>
      <c r="DP14" s="313"/>
      <c r="DQ14" s="314"/>
      <c r="DR14" s="313"/>
      <c r="DS14" s="313"/>
      <c r="DT14" s="206"/>
      <c r="DU14" s="317"/>
      <c r="DV14" s="428"/>
      <c r="DW14" s="313"/>
      <c r="DX14" s="313"/>
      <c r="DY14" s="313"/>
      <c r="DZ14" s="314"/>
      <c r="EA14" s="313"/>
      <c r="EB14" s="313"/>
      <c r="EC14" s="313"/>
      <c r="ED14" s="313"/>
      <c r="EE14" s="313"/>
      <c r="EF14" s="315"/>
      <c r="EG14" s="313"/>
      <c r="EH14" s="313"/>
      <c r="EI14" s="313"/>
      <c r="EJ14" s="313"/>
      <c r="EK14" s="428"/>
      <c r="EL14" s="315"/>
      <c r="EM14" s="313"/>
      <c r="EN14" s="429"/>
      <c r="EO14" s="1082"/>
      <c r="EP14" s="313"/>
      <c r="EQ14" s="315"/>
      <c r="ER14" s="428"/>
      <c r="ES14" s="1073"/>
      <c r="ET14" s="313"/>
      <c r="EU14" s="320"/>
    </row>
    <row r="15" spans="1:151" s="313" customFormat="1" ht="16">
      <c r="A15" s="335">
        <v>1918</v>
      </c>
      <c r="B15" s="391"/>
      <c r="C15" s="176"/>
      <c r="D15" s="345"/>
      <c r="E15" s="345"/>
      <c r="F15" s="446"/>
      <c r="G15" s="176"/>
      <c r="H15" s="176"/>
      <c r="I15" s="357"/>
      <c r="J15" s="347"/>
      <c r="K15" s="347"/>
      <c r="L15" s="391"/>
      <c r="O15" s="428"/>
      <c r="R15" s="315"/>
      <c r="W15" s="206"/>
      <c r="X15" s="1213">
        <f t="shared" si="2"/>
        <v>45204</v>
      </c>
      <c r="AB15" s="319"/>
      <c r="AC15" s="313">
        <f t="shared" si="3"/>
        <v>45204</v>
      </c>
      <c r="AH15" s="381">
        <f>AH14+(AH$19-AH$13)/6</f>
        <v>13949.333333333332</v>
      </c>
      <c r="AI15" s="347"/>
      <c r="AJ15" s="347"/>
      <c r="AK15" s="347"/>
      <c r="AL15" s="347"/>
      <c r="AM15" s="392"/>
      <c r="AN15" s="381">
        <f>AN14+(AN$19-AN$13)/6</f>
        <v>31254.666666666664</v>
      </c>
      <c r="AO15" s="347"/>
      <c r="AP15" s="347"/>
      <c r="AQ15" s="347"/>
      <c r="AR15" s="347"/>
      <c r="AS15" s="347"/>
      <c r="AT15" s="406"/>
      <c r="AU15" s="347"/>
      <c r="AV15" s="347"/>
      <c r="AW15" s="347"/>
      <c r="AX15" s="347"/>
      <c r="AY15" s="347"/>
      <c r="AZ15" s="346"/>
      <c r="BA15" s="347"/>
      <c r="BB15" s="392"/>
      <c r="BC15" s="347"/>
      <c r="BD15" s="347"/>
      <c r="BE15" s="430"/>
      <c r="BF15" s="347"/>
      <c r="BG15" s="347"/>
      <c r="BH15" s="406"/>
      <c r="BI15" s="347"/>
      <c r="BJ15" s="347"/>
      <c r="BK15" s="346"/>
      <c r="BN15" s="315"/>
      <c r="BQ15" s="428"/>
      <c r="BR15" s="315"/>
      <c r="BT15" s="317">
        <f t="shared" si="0"/>
        <v>6166.5555555555557</v>
      </c>
      <c r="BU15" s="431">
        <f t="shared" si="4"/>
        <v>6166.5555555555557</v>
      </c>
      <c r="BZ15" s="381">
        <f>BZ14+(BZ$19-BZ$13)/6</f>
        <v>2324.8888888888887</v>
      </c>
      <c r="CD15" s="314"/>
      <c r="CE15" s="381">
        <f>CE14+(CE$19-CE$13)/6</f>
        <v>3841.666666666667</v>
      </c>
      <c r="CI15" s="319"/>
      <c r="CJ15" s="428"/>
      <c r="CK15" s="315"/>
      <c r="CM15" s="343">
        <f t="shared" si="1"/>
        <v>5053.2857142857138</v>
      </c>
      <c r="CR15" s="431">
        <f t="shared" ref="CR15:CR26" si="5">CR14+(CR$27-CR$13)/14</f>
        <v>5053.2857142857138</v>
      </c>
      <c r="CW15" s="315"/>
      <c r="DB15" s="314"/>
      <c r="DC15" s="315"/>
      <c r="DH15" s="319"/>
      <c r="DI15" s="428"/>
      <c r="DO15" s="315"/>
      <c r="DQ15" s="314"/>
      <c r="DT15" s="206"/>
      <c r="DU15" s="317"/>
      <c r="DV15" s="428"/>
      <c r="DZ15" s="314"/>
      <c r="EF15" s="315"/>
      <c r="EK15" s="428"/>
      <c r="EL15" s="315"/>
      <c r="EN15" s="429"/>
      <c r="EO15" s="1082"/>
      <c r="EQ15" s="315"/>
      <c r="ER15" s="428"/>
      <c r="ES15" s="1073"/>
      <c r="EU15" s="320"/>
    </row>
    <row r="16" spans="1:151" s="313" customFormat="1" ht="16">
      <c r="A16" s="335" t="s">
        <v>270</v>
      </c>
      <c r="B16" s="391"/>
      <c r="C16" s="176"/>
      <c r="D16" s="345"/>
      <c r="E16" s="345"/>
      <c r="F16" s="446"/>
      <c r="G16" s="176"/>
      <c r="H16" s="176"/>
      <c r="I16" s="357"/>
      <c r="J16" s="347"/>
      <c r="K16" s="347"/>
      <c r="L16" s="391"/>
      <c r="O16" s="428"/>
      <c r="R16" s="315"/>
      <c r="W16" s="206"/>
      <c r="X16" s="1213">
        <f t="shared" si="2"/>
        <v>50064.5</v>
      </c>
      <c r="AB16" s="319"/>
      <c r="AC16" s="313">
        <f t="shared" si="3"/>
        <v>50064.5</v>
      </c>
      <c r="AH16" s="381">
        <f>AH15+(AH$19-AH$13)/6</f>
        <v>15661.999999999998</v>
      </c>
      <c r="AI16" s="347"/>
      <c r="AJ16" s="347"/>
      <c r="AK16" s="347"/>
      <c r="AL16" s="347"/>
      <c r="AM16" s="392"/>
      <c r="AN16" s="381">
        <f>AN15+(AN$19-AN$13)/6</f>
        <v>34402.5</v>
      </c>
      <c r="AO16" s="347"/>
      <c r="AP16" s="347"/>
      <c r="AQ16" s="347"/>
      <c r="AR16" s="347"/>
      <c r="AS16" s="347"/>
      <c r="AT16" s="406"/>
      <c r="AU16" s="347"/>
      <c r="AV16" s="347"/>
      <c r="AW16" s="347"/>
      <c r="AX16" s="347"/>
      <c r="AY16" s="347"/>
      <c r="AZ16" s="346"/>
      <c r="BA16" s="347"/>
      <c r="BB16" s="392"/>
      <c r="BC16" s="347"/>
      <c r="BD16" s="347"/>
      <c r="BE16" s="430"/>
      <c r="BF16" s="347">
        <v>0</v>
      </c>
      <c r="BG16" s="347"/>
      <c r="BH16" s="406"/>
      <c r="BI16" s="347"/>
      <c r="BJ16" s="347"/>
      <c r="BK16" s="346"/>
      <c r="BN16" s="315"/>
      <c r="BQ16" s="428"/>
      <c r="BR16" s="315"/>
      <c r="BT16" s="317">
        <f t="shared" si="0"/>
        <v>6744.833333333333</v>
      </c>
      <c r="BU16" s="431">
        <f t="shared" si="4"/>
        <v>6744.833333333333</v>
      </c>
      <c r="BZ16" s="381">
        <f>BZ15+(BZ$19-BZ$13)/6</f>
        <v>2610.333333333333</v>
      </c>
      <c r="CD16" s="314"/>
      <c r="CE16" s="381">
        <f>CE15+(CE$19-CE$13)/6</f>
        <v>4134.5</v>
      </c>
      <c r="CI16" s="319"/>
      <c r="CJ16" s="428"/>
      <c r="CK16" s="315"/>
      <c r="CM16" s="343">
        <f t="shared" si="1"/>
        <v>5575.9285714285706</v>
      </c>
      <c r="CR16" s="431">
        <f t="shared" si="5"/>
        <v>5575.9285714285706</v>
      </c>
      <c r="CW16" s="315"/>
      <c r="DB16" s="314"/>
      <c r="DC16" s="315"/>
      <c r="DH16" s="319"/>
      <c r="DI16" s="428"/>
      <c r="DO16" s="315"/>
      <c r="DQ16" s="314"/>
      <c r="DT16" s="206"/>
      <c r="DU16" s="317"/>
      <c r="DV16" s="428"/>
      <c r="DZ16" s="314"/>
      <c r="EF16" s="315"/>
      <c r="EK16" s="428"/>
      <c r="EL16" s="315"/>
      <c r="EN16" s="429"/>
      <c r="EO16" s="1082"/>
      <c r="EQ16" s="315"/>
      <c r="ER16" s="428"/>
      <c r="ES16" s="1073"/>
      <c r="EU16" s="320"/>
    </row>
    <row r="17" spans="1:151" s="313" customFormat="1" ht="16">
      <c r="A17" s="335" t="s">
        <v>271</v>
      </c>
      <c r="B17" s="391"/>
      <c r="C17" s="176"/>
      <c r="D17" s="345"/>
      <c r="E17" s="345"/>
      <c r="F17" s="446"/>
      <c r="G17" s="176"/>
      <c r="H17" s="176"/>
      <c r="I17" s="357"/>
      <c r="J17" s="347"/>
      <c r="K17" s="347"/>
      <c r="L17" s="391"/>
      <c r="O17" s="428"/>
      <c r="R17" s="315"/>
      <c r="W17" s="206"/>
      <c r="X17" s="1213">
        <f t="shared" si="2"/>
        <v>54925</v>
      </c>
      <c r="AB17" s="319"/>
      <c r="AC17" s="313">
        <f t="shared" si="3"/>
        <v>54925</v>
      </c>
      <c r="AH17" s="381">
        <f>AH16+(AH$19-AH$13)/6</f>
        <v>17374.666666666664</v>
      </c>
      <c r="AI17" s="347"/>
      <c r="AJ17" s="347"/>
      <c r="AK17" s="347"/>
      <c r="AL17" s="347"/>
      <c r="AM17" s="392"/>
      <c r="AN17" s="381">
        <f>AN16+(AN$19-AN$13)/6</f>
        <v>37550.333333333336</v>
      </c>
      <c r="AO17" s="347"/>
      <c r="AP17" s="347"/>
      <c r="AQ17" s="347"/>
      <c r="AR17" s="347"/>
      <c r="AS17" s="347"/>
      <c r="AT17" s="406"/>
      <c r="AU17" s="347"/>
      <c r="AV17" s="347"/>
      <c r="AW17" s="347"/>
      <c r="AX17" s="347"/>
      <c r="AY17" s="347"/>
      <c r="AZ17" s="346"/>
      <c r="BA17" s="347"/>
      <c r="BB17" s="392"/>
      <c r="BC17" s="347"/>
      <c r="BD17" s="347"/>
      <c r="BE17" s="430"/>
      <c r="BF17" s="347"/>
      <c r="BG17" s="347"/>
      <c r="BH17" s="406"/>
      <c r="BI17" s="347"/>
      <c r="BJ17" s="347"/>
      <c r="BK17" s="346"/>
      <c r="BN17" s="315"/>
      <c r="BQ17" s="428"/>
      <c r="BR17" s="315"/>
      <c r="BT17" s="317">
        <f t="shared" si="0"/>
        <v>7323.1111111111104</v>
      </c>
      <c r="BU17" s="431">
        <f t="shared" si="4"/>
        <v>7323.1111111111104</v>
      </c>
      <c r="BZ17" s="381">
        <f>BZ16+(BZ$19-BZ$13)/6</f>
        <v>2895.7777777777774</v>
      </c>
      <c r="CD17" s="314"/>
      <c r="CE17" s="381">
        <f>CE16+(CE$19-CE$13)/6</f>
        <v>4427.333333333333</v>
      </c>
      <c r="CI17" s="319"/>
      <c r="CJ17" s="428"/>
      <c r="CK17" s="315"/>
      <c r="CM17" s="343">
        <f t="shared" si="1"/>
        <v>6098.5714285714275</v>
      </c>
      <c r="CR17" s="431">
        <f t="shared" si="5"/>
        <v>6098.5714285714275</v>
      </c>
      <c r="CW17" s="315"/>
      <c r="DB17" s="314"/>
      <c r="DC17" s="315"/>
      <c r="DH17" s="319"/>
      <c r="DI17" s="428"/>
      <c r="DO17" s="315"/>
      <c r="DQ17" s="314"/>
      <c r="DT17" s="206"/>
      <c r="DU17" s="317"/>
      <c r="DV17" s="428"/>
      <c r="DZ17" s="314"/>
      <c r="EF17" s="315"/>
      <c r="EK17" s="428"/>
      <c r="EL17" s="315"/>
      <c r="EN17" s="429"/>
      <c r="EO17" s="1082"/>
      <c r="EQ17" s="315"/>
      <c r="ER17" s="428"/>
      <c r="ES17" s="1073"/>
      <c r="EU17" s="320"/>
    </row>
    <row r="18" spans="1:151" s="313" customFormat="1" ht="16">
      <c r="A18" s="335" t="s">
        <v>251</v>
      </c>
      <c r="B18" s="391"/>
      <c r="C18" s="176"/>
      <c r="D18" s="345"/>
      <c r="E18" s="345"/>
      <c r="F18" s="446"/>
      <c r="G18" s="176"/>
      <c r="H18" s="176"/>
      <c r="I18" s="357"/>
      <c r="J18" s="347"/>
      <c r="K18" s="347"/>
      <c r="L18" s="391"/>
      <c r="O18" s="428"/>
      <c r="R18" s="315"/>
      <c r="W18" s="206"/>
      <c r="X18" s="1213">
        <f t="shared" si="2"/>
        <v>59785.5</v>
      </c>
      <c r="AB18" s="319"/>
      <c r="AC18" s="313">
        <f t="shared" si="3"/>
        <v>59785.5</v>
      </c>
      <c r="AH18" s="381">
        <f>AH17+(AH$19-AH$13)/6</f>
        <v>19087.333333333332</v>
      </c>
      <c r="AI18" s="347"/>
      <c r="AJ18" s="347"/>
      <c r="AK18" s="347"/>
      <c r="AL18" s="347"/>
      <c r="AM18" s="392"/>
      <c r="AN18" s="381">
        <f>AN17+(AN$19-AN$13)/6</f>
        <v>40698.166666666672</v>
      </c>
      <c r="AO18" s="347"/>
      <c r="AP18" s="347"/>
      <c r="AQ18" s="347"/>
      <c r="AR18" s="347"/>
      <c r="AS18" s="347"/>
      <c r="AT18" s="406"/>
      <c r="AU18" s="347"/>
      <c r="AV18" s="347"/>
      <c r="AW18" s="347"/>
      <c r="AX18" s="347"/>
      <c r="AY18" s="347"/>
      <c r="AZ18" s="346"/>
      <c r="BA18" s="347"/>
      <c r="BB18" s="392"/>
      <c r="BC18" s="347"/>
      <c r="BD18" s="347"/>
      <c r="BE18" s="430"/>
      <c r="BF18" s="347"/>
      <c r="BG18" s="347"/>
      <c r="BH18" s="406"/>
      <c r="BI18" s="347"/>
      <c r="BJ18" s="347"/>
      <c r="BK18" s="346"/>
      <c r="BN18" s="315"/>
      <c r="BQ18" s="428"/>
      <c r="BR18" s="315"/>
      <c r="BT18" s="317">
        <f t="shared" si="0"/>
        <v>7901.3888888888878</v>
      </c>
      <c r="BU18" s="431">
        <f t="shared" si="4"/>
        <v>7901.3888888888878</v>
      </c>
      <c r="BZ18" s="381">
        <f>BZ17+(BZ$19-BZ$13)/6</f>
        <v>3181.2222222222217</v>
      </c>
      <c r="CD18" s="314"/>
      <c r="CE18" s="381">
        <f>CE17+(CE$19-CE$13)/6</f>
        <v>4720.1666666666661</v>
      </c>
      <c r="CI18" s="319"/>
      <c r="CJ18" s="428"/>
      <c r="CK18" s="315"/>
      <c r="CM18" s="343">
        <f t="shared" si="1"/>
        <v>6621.2142857142844</v>
      </c>
      <c r="CR18" s="431">
        <f t="shared" si="5"/>
        <v>6621.2142857142844</v>
      </c>
      <c r="CW18" s="315"/>
      <c r="DB18" s="314"/>
      <c r="DC18" s="315"/>
      <c r="DH18" s="319"/>
      <c r="DI18" s="428"/>
      <c r="DO18" s="315"/>
      <c r="DQ18" s="314"/>
      <c r="DT18" s="206"/>
      <c r="DU18" s="317"/>
      <c r="DV18" s="428"/>
      <c r="DZ18" s="314"/>
      <c r="EF18" s="315"/>
      <c r="EK18" s="428"/>
      <c r="EL18" s="315"/>
      <c r="EN18" s="429"/>
      <c r="EO18" s="1082"/>
      <c r="EQ18" s="315"/>
      <c r="ER18" s="428"/>
      <c r="ES18" s="1073"/>
      <c r="EU18" s="320"/>
    </row>
    <row r="19" spans="1:151" s="313" customFormat="1" ht="16">
      <c r="A19" s="335" t="s">
        <v>42</v>
      </c>
      <c r="B19" s="391" t="s">
        <v>508</v>
      </c>
      <c r="C19" s="176">
        <f>F19+O19</f>
        <v>549</v>
      </c>
      <c r="D19" s="345"/>
      <c r="E19" s="345"/>
      <c r="F19" s="446">
        <f>I19+L19</f>
        <v>549</v>
      </c>
      <c r="G19" s="176"/>
      <c r="H19" s="176"/>
      <c r="I19" s="357">
        <v>164</v>
      </c>
      <c r="J19" s="347"/>
      <c r="K19" s="347"/>
      <c r="L19" s="391">
        <v>385</v>
      </c>
      <c r="O19" s="428"/>
      <c r="R19" s="315"/>
      <c r="W19" s="206"/>
      <c r="X19" s="1213">
        <f t="shared" si="2"/>
        <v>64646</v>
      </c>
      <c r="AB19" s="319"/>
      <c r="AC19" s="313">
        <f t="shared" si="3"/>
        <v>64646</v>
      </c>
      <c r="AH19" s="315">
        <v>20800</v>
      </c>
      <c r="AI19" s="347"/>
      <c r="AJ19" s="347"/>
      <c r="AK19" s="347"/>
      <c r="AL19" s="347"/>
      <c r="AM19" s="392"/>
      <c r="AN19" s="346">
        <v>43846</v>
      </c>
      <c r="AO19" s="347"/>
      <c r="AP19" s="347"/>
      <c r="AQ19" s="347"/>
      <c r="AR19" s="347"/>
      <c r="AS19" s="347"/>
      <c r="AT19" s="406"/>
      <c r="AU19" s="347"/>
      <c r="AV19" s="347"/>
      <c r="AW19" s="347"/>
      <c r="AX19" s="347"/>
      <c r="AY19" s="347"/>
      <c r="AZ19" s="346"/>
      <c r="BA19" s="347"/>
      <c r="BB19" s="392"/>
      <c r="BC19" s="347"/>
      <c r="BD19" s="347"/>
      <c r="BE19" s="430"/>
      <c r="BF19" s="347"/>
      <c r="BG19" s="347"/>
      <c r="BH19" s="406"/>
      <c r="BI19" s="347"/>
      <c r="BJ19" s="347"/>
      <c r="BK19" s="346"/>
      <c r="BN19" s="315"/>
      <c r="BQ19" s="428"/>
      <c r="BR19" s="315"/>
      <c r="BT19" s="317">
        <f t="shared" si="0"/>
        <v>8479.6666666666661</v>
      </c>
      <c r="BU19" s="431">
        <f t="shared" si="4"/>
        <v>8479.6666666666661</v>
      </c>
      <c r="BZ19" s="381">
        <f>AH19/6</f>
        <v>3466.6666666666665</v>
      </c>
      <c r="CD19" s="314"/>
      <c r="CE19" s="315">
        <v>5013</v>
      </c>
      <c r="CI19" s="319"/>
      <c r="CJ19" s="428"/>
      <c r="CK19" s="315"/>
      <c r="CM19" s="343">
        <f t="shared" si="1"/>
        <v>7143.8571428571413</v>
      </c>
      <c r="CR19" s="431">
        <f t="shared" si="5"/>
        <v>7143.8571428571413</v>
      </c>
      <c r="CW19" s="315"/>
      <c r="DB19" s="314"/>
      <c r="DC19" s="315"/>
      <c r="DH19" s="319"/>
      <c r="DI19" s="428"/>
      <c r="DO19" s="315"/>
      <c r="DQ19" s="314"/>
      <c r="DT19" s="206"/>
      <c r="DU19" s="317"/>
      <c r="DV19" s="428"/>
      <c r="DZ19" s="314"/>
      <c r="EF19" s="315"/>
      <c r="EK19" s="428"/>
      <c r="EL19" s="315"/>
      <c r="EN19" s="429">
        <f>EO19+ER19</f>
        <v>7423924</v>
      </c>
      <c r="EO19" s="1082">
        <f>EP19+EQ19</f>
        <v>7423924</v>
      </c>
      <c r="EP19" s="313">
        <v>2790005</v>
      </c>
      <c r="EQ19" s="315">
        <v>4633919</v>
      </c>
      <c r="ER19" s="428"/>
      <c r="ES19" s="1073"/>
      <c r="EU19" s="320"/>
    </row>
    <row r="20" spans="1:151" s="313" customFormat="1" ht="16">
      <c r="A20" s="335" t="s">
        <v>272</v>
      </c>
      <c r="B20" s="391"/>
      <c r="C20" s="176"/>
      <c r="D20" s="345"/>
      <c r="E20" s="345"/>
      <c r="F20" s="446"/>
      <c r="G20" s="176"/>
      <c r="H20" s="176"/>
      <c r="I20" s="357"/>
      <c r="J20" s="347"/>
      <c r="K20" s="347"/>
      <c r="L20" s="391"/>
      <c r="O20" s="428"/>
      <c r="R20" s="315"/>
      <c r="W20" s="206"/>
      <c r="X20" s="1213">
        <f t="shared" si="2"/>
        <v>56003</v>
      </c>
      <c r="AB20" s="319"/>
      <c r="AC20" s="313">
        <f t="shared" si="3"/>
        <v>56003</v>
      </c>
      <c r="AH20" s="381">
        <f>AH19+(AH$22-AH$19)</f>
        <v>18011</v>
      </c>
      <c r="AI20" s="347"/>
      <c r="AJ20" s="347"/>
      <c r="AK20" s="347"/>
      <c r="AL20" s="347"/>
      <c r="AM20" s="392"/>
      <c r="AN20" s="381">
        <f>AN19+(AN$22-AN$19)</f>
        <v>37992</v>
      </c>
      <c r="AO20" s="347"/>
      <c r="AP20" s="347"/>
      <c r="AQ20" s="347"/>
      <c r="AR20" s="347"/>
      <c r="AS20" s="347"/>
      <c r="AT20" s="406"/>
      <c r="AU20" s="347"/>
      <c r="AV20" s="347"/>
      <c r="AW20" s="347"/>
      <c r="AX20" s="347"/>
      <c r="AY20" s="347"/>
      <c r="AZ20" s="346"/>
      <c r="BA20" s="347"/>
      <c r="BB20" s="392"/>
      <c r="BC20" s="347"/>
      <c r="BD20" s="347"/>
      <c r="BE20" s="430"/>
      <c r="BF20" s="347"/>
      <c r="BG20" s="347"/>
      <c r="BH20" s="406"/>
      <c r="BI20" s="347"/>
      <c r="BJ20" s="347"/>
      <c r="BK20" s="346"/>
      <c r="BN20" s="315"/>
      <c r="BQ20" s="428"/>
      <c r="BR20" s="315"/>
      <c r="BT20" s="317">
        <f t="shared" si="0"/>
        <v>6952.8333333333339</v>
      </c>
      <c r="BU20" s="431">
        <f t="shared" si="4"/>
        <v>6952.8333333333339</v>
      </c>
      <c r="BZ20" s="381">
        <f>BZ19+(BZ$22-BZ$19)</f>
        <v>3001.8333333333335</v>
      </c>
      <c r="CD20" s="314"/>
      <c r="CE20" s="381">
        <f>CE19+(CE$22-CE$19)</f>
        <v>3951</v>
      </c>
      <c r="CI20" s="319"/>
      <c r="CJ20" s="428"/>
      <c r="CK20" s="315"/>
      <c r="CM20" s="343">
        <f t="shared" si="1"/>
        <v>7666.4999999999982</v>
      </c>
      <c r="CR20" s="431">
        <f t="shared" si="5"/>
        <v>7666.4999999999982</v>
      </c>
      <c r="CW20" s="315"/>
      <c r="DB20" s="314"/>
      <c r="DC20" s="315"/>
      <c r="DH20" s="319"/>
      <c r="DI20" s="428"/>
      <c r="DO20" s="315"/>
      <c r="DQ20" s="314"/>
      <c r="DT20" s="206"/>
      <c r="DU20" s="317"/>
      <c r="DV20" s="428"/>
      <c r="DZ20" s="314"/>
      <c r="EF20" s="315"/>
      <c r="EK20" s="428"/>
      <c r="EL20" s="315"/>
      <c r="EN20" s="429"/>
      <c r="EO20" s="1082"/>
      <c r="EQ20" s="315"/>
      <c r="ER20" s="428"/>
      <c r="ES20" s="1073"/>
      <c r="EU20" s="320"/>
    </row>
    <row r="21" spans="1:151" s="313" customFormat="1" ht="16">
      <c r="A21" s="335" t="s">
        <v>273</v>
      </c>
      <c r="B21" s="391"/>
      <c r="C21" s="176"/>
      <c r="D21" s="345"/>
      <c r="E21" s="345"/>
      <c r="F21" s="446"/>
      <c r="G21" s="176"/>
      <c r="H21" s="176"/>
      <c r="I21" s="357"/>
      <c r="J21" s="347"/>
      <c r="K21" s="347"/>
      <c r="L21" s="391"/>
      <c r="O21" s="428"/>
      <c r="R21" s="315"/>
      <c r="W21" s="206"/>
      <c r="X21" s="1213">
        <f t="shared" si="2"/>
        <v>47360</v>
      </c>
      <c r="AB21" s="319"/>
      <c r="AC21" s="313">
        <f t="shared" si="3"/>
        <v>47360</v>
      </c>
      <c r="AH21" s="381">
        <f>AH20+(AH$22-AH$19)</f>
        <v>15222</v>
      </c>
      <c r="AI21" s="347"/>
      <c r="AJ21" s="347"/>
      <c r="AK21" s="347"/>
      <c r="AL21" s="347"/>
      <c r="AM21" s="392"/>
      <c r="AN21" s="381">
        <f>AN20+(AN$22-AN$19)</f>
        <v>32138</v>
      </c>
      <c r="AO21" s="347"/>
      <c r="AP21" s="347"/>
      <c r="AQ21" s="347"/>
      <c r="AR21" s="347"/>
      <c r="AS21" s="347"/>
      <c r="AT21" s="406"/>
      <c r="AU21" s="347"/>
      <c r="AV21" s="347"/>
      <c r="AW21" s="347"/>
      <c r="AX21" s="347"/>
      <c r="AY21" s="347"/>
      <c r="AZ21" s="346"/>
      <c r="BA21" s="347"/>
      <c r="BB21" s="392"/>
      <c r="BC21" s="347"/>
      <c r="BD21" s="347"/>
      <c r="BE21" s="430"/>
      <c r="BF21" s="347"/>
      <c r="BG21" s="347"/>
      <c r="BH21" s="406"/>
      <c r="BI21" s="347"/>
      <c r="BJ21" s="347"/>
      <c r="BK21" s="346"/>
      <c r="BN21" s="315"/>
      <c r="BQ21" s="428"/>
      <c r="BR21" s="315"/>
      <c r="BT21" s="317">
        <f t="shared" si="0"/>
        <v>5426</v>
      </c>
      <c r="BU21" s="431">
        <f t="shared" si="4"/>
        <v>5426</v>
      </c>
      <c r="BZ21" s="381">
        <f>BZ20+(BZ$22-BZ$19)</f>
        <v>2537.0000000000005</v>
      </c>
      <c r="CD21" s="314"/>
      <c r="CE21" s="381">
        <f>CE20+(CE$22-CE$19)</f>
        <v>2889</v>
      </c>
      <c r="CI21" s="319"/>
      <c r="CJ21" s="428"/>
      <c r="CK21" s="315"/>
      <c r="CM21" s="343">
        <f t="shared" si="1"/>
        <v>8189.1428571428551</v>
      </c>
      <c r="CR21" s="431">
        <f t="shared" si="5"/>
        <v>8189.1428571428551</v>
      </c>
      <c r="CW21" s="315"/>
      <c r="DB21" s="314"/>
      <c r="DC21" s="315"/>
      <c r="DH21" s="319"/>
      <c r="DI21" s="428"/>
      <c r="DO21" s="315"/>
      <c r="DQ21" s="314"/>
      <c r="DT21" s="206"/>
      <c r="DU21" s="317"/>
      <c r="DV21" s="428"/>
      <c r="DZ21" s="314"/>
      <c r="EF21" s="315"/>
      <c r="EK21" s="428"/>
      <c r="EL21" s="315"/>
      <c r="EN21" s="429"/>
      <c r="EO21" s="1082"/>
      <c r="EQ21" s="315"/>
      <c r="ER21" s="428"/>
      <c r="ES21" s="1073"/>
      <c r="EU21" s="320"/>
    </row>
    <row r="22" spans="1:151" s="313" customFormat="1" ht="16">
      <c r="A22" s="335" t="s">
        <v>184</v>
      </c>
      <c r="B22" s="391" t="s">
        <v>508</v>
      </c>
      <c r="C22" s="176">
        <f>F22+O22</f>
        <v>455</v>
      </c>
      <c r="D22" s="345"/>
      <c r="E22" s="345"/>
      <c r="F22" s="446">
        <f>I22+L22</f>
        <v>455</v>
      </c>
      <c r="G22" s="176"/>
      <c r="H22" s="176"/>
      <c r="I22" s="357">
        <v>154</v>
      </c>
      <c r="J22" s="347"/>
      <c r="K22" s="347"/>
      <c r="L22" s="391">
        <v>301</v>
      </c>
      <c r="M22" s="176"/>
      <c r="N22" s="176"/>
      <c r="O22" s="446"/>
      <c r="P22" s="176"/>
      <c r="Q22" s="176"/>
      <c r="R22" s="355"/>
      <c r="S22" s="176"/>
      <c r="T22" s="176"/>
      <c r="U22" s="176"/>
      <c r="V22" s="176"/>
      <c r="W22" s="359"/>
      <c r="X22" s="1213">
        <f t="shared" si="2"/>
        <v>56003</v>
      </c>
      <c r="Y22" s="176"/>
      <c r="Z22" s="176"/>
      <c r="AA22" s="176"/>
      <c r="AB22" s="476"/>
      <c r="AC22" s="313">
        <f t="shared" si="3"/>
        <v>56003</v>
      </c>
      <c r="AD22" s="176"/>
      <c r="AE22" s="176"/>
      <c r="AF22" s="176"/>
      <c r="AG22" s="176"/>
      <c r="AH22" s="355">
        <v>18011</v>
      </c>
      <c r="AI22" s="347"/>
      <c r="AJ22" s="347"/>
      <c r="AK22" s="347"/>
      <c r="AL22" s="347"/>
      <c r="AM22" s="392"/>
      <c r="AN22" s="346">
        <v>37992</v>
      </c>
      <c r="AO22" s="347"/>
      <c r="AP22" s="347"/>
      <c r="AQ22" s="347"/>
      <c r="AR22" s="347"/>
      <c r="AS22" s="347"/>
      <c r="AT22" s="406"/>
      <c r="AU22" s="347"/>
      <c r="AV22" s="347"/>
      <c r="AW22" s="347"/>
      <c r="AX22" s="347"/>
      <c r="AY22" s="347"/>
      <c r="AZ22" s="346"/>
      <c r="BA22" s="347"/>
      <c r="BB22" s="392"/>
      <c r="BC22" s="347"/>
      <c r="BD22" s="347"/>
      <c r="BE22" s="430"/>
      <c r="BF22" s="347"/>
      <c r="BG22" s="347"/>
      <c r="BH22" s="406"/>
      <c r="BI22" s="347"/>
      <c r="BJ22" s="347"/>
      <c r="BK22" s="346"/>
      <c r="BN22" s="315"/>
      <c r="BQ22" s="428"/>
      <c r="BR22" s="315"/>
      <c r="BT22" s="317">
        <f t="shared" si="0"/>
        <v>6952.8333333333339</v>
      </c>
      <c r="BU22" s="431">
        <f t="shared" si="4"/>
        <v>6952.8333333333339</v>
      </c>
      <c r="BZ22" s="381">
        <f>AH22/6</f>
        <v>3001.8333333333335</v>
      </c>
      <c r="CD22" s="314"/>
      <c r="CE22" s="315">
        <v>3951</v>
      </c>
      <c r="CI22" s="319"/>
      <c r="CJ22" s="428"/>
      <c r="CK22" s="315"/>
      <c r="CM22" s="343">
        <f t="shared" si="1"/>
        <v>8711.7857142857119</v>
      </c>
      <c r="CR22" s="431">
        <f t="shared" si="5"/>
        <v>8711.7857142857119</v>
      </c>
      <c r="CW22" s="315"/>
      <c r="DB22" s="314"/>
      <c r="DC22" s="315"/>
      <c r="DH22" s="319"/>
      <c r="DI22" s="428"/>
      <c r="DO22" s="315"/>
      <c r="DQ22" s="314"/>
      <c r="DT22" s="206"/>
      <c r="DU22" s="317"/>
      <c r="DV22" s="428"/>
      <c r="DZ22" s="314"/>
      <c r="EF22" s="315"/>
      <c r="EK22" s="428"/>
      <c r="EL22" s="315"/>
      <c r="EN22" s="429">
        <f>EO22+ER22</f>
        <v>6128755</v>
      </c>
      <c r="EO22" s="1082">
        <f>EP22+EQ22</f>
        <v>6128755</v>
      </c>
      <c r="EP22" s="313">
        <v>1760493</v>
      </c>
      <c r="EQ22" s="315">
        <v>4368262</v>
      </c>
      <c r="ER22" s="428"/>
      <c r="ES22" s="1073"/>
      <c r="EU22" s="320"/>
    </row>
    <row r="23" spans="1:151" s="313" customFormat="1" ht="16">
      <c r="A23" s="335" t="s">
        <v>255</v>
      </c>
      <c r="B23" s="391"/>
      <c r="C23" s="176"/>
      <c r="D23" s="345"/>
      <c r="E23" s="345"/>
      <c r="F23" s="446"/>
      <c r="G23" s="176"/>
      <c r="H23" s="176"/>
      <c r="I23" s="357"/>
      <c r="J23" s="347"/>
      <c r="K23" s="347"/>
      <c r="L23" s="391"/>
      <c r="M23" s="176"/>
      <c r="N23" s="176"/>
      <c r="O23" s="446"/>
      <c r="P23" s="176"/>
      <c r="Q23" s="176"/>
      <c r="R23" s="355"/>
      <c r="S23" s="176"/>
      <c r="T23" s="176"/>
      <c r="U23" s="176"/>
      <c r="V23" s="176"/>
      <c r="W23" s="359"/>
      <c r="X23" s="1213">
        <f t="shared" si="2"/>
        <v>52705.666666666672</v>
      </c>
      <c r="Y23" s="176"/>
      <c r="Z23" s="176"/>
      <c r="AA23" s="176"/>
      <c r="AB23" s="476"/>
      <c r="AC23" s="313">
        <f t="shared" si="3"/>
        <v>52705.666666666672</v>
      </c>
      <c r="AD23" s="176"/>
      <c r="AE23" s="176"/>
      <c r="AF23" s="176"/>
      <c r="AG23" s="176"/>
      <c r="AH23" s="1119">
        <f>AH22+(AH$25-AH$22)/3</f>
        <v>17554.333333333332</v>
      </c>
      <c r="AI23" s="347"/>
      <c r="AJ23" s="347"/>
      <c r="AK23" s="347"/>
      <c r="AL23" s="347"/>
      <c r="AM23" s="392"/>
      <c r="AN23" s="1119">
        <f>AN22+(AN$25-AN$22)/3</f>
        <v>35151.333333333336</v>
      </c>
      <c r="AO23" s="347"/>
      <c r="AP23" s="347"/>
      <c r="AQ23" s="347"/>
      <c r="AR23" s="347"/>
      <c r="AS23" s="347"/>
      <c r="AT23" s="406"/>
      <c r="AU23" s="347"/>
      <c r="AV23" s="347"/>
      <c r="AW23" s="347"/>
      <c r="AX23" s="347"/>
      <c r="AY23" s="347"/>
      <c r="AZ23" s="346"/>
      <c r="BA23" s="347"/>
      <c r="BB23" s="392"/>
      <c r="BC23" s="347"/>
      <c r="BD23" s="347"/>
      <c r="BE23" s="430"/>
      <c r="BF23" s="347"/>
      <c r="BG23" s="347"/>
      <c r="BH23" s="406"/>
      <c r="BI23" s="347"/>
      <c r="BJ23" s="347"/>
      <c r="BK23" s="346"/>
      <c r="BN23" s="315"/>
      <c r="BQ23" s="428"/>
      <c r="BR23" s="315"/>
      <c r="BT23" s="317">
        <f t="shared" si="0"/>
        <v>7451.9333333333334</v>
      </c>
      <c r="BU23" s="431">
        <f t="shared" si="4"/>
        <v>7451.9333333333334</v>
      </c>
      <c r="BZ23" s="1119">
        <f>BZ22+(BZ$27-BZ$22)/5</f>
        <v>3570.2666666666669</v>
      </c>
      <c r="CD23" s="314"/>
      <c r="CE23" s="1119">
        <f>CE22+(CE$25-CE$22)/3</f>
        <v>3881.6666666666665</v>
      </c>
      <c r="CI23" s="319"/>
      <c r="CJ23" s="428"/>
      <c r="CK23" s="315"/>
      <c r="CM23" s="343">
        <f t="shared" si="1"/>
        <v>9234.4285714285688</v>
      </c>
      <c r="CR23" s="431">
        <f t="shared" si="5"/>
        <v>9234.4285714285688</v>
      </c>
      <c r="CW23" s="315"/>
      <c r="DB23" s="314"/>
      <c r="DC23" s="315"/>
      <c r="DH23" s="319"/>
      <c r="DI23" s="428"/>
      <c r="DO23" s="315"/>
      <c r="DQ23" s="314"/>
      <c r="DT23" s="206"/>
      <c r="DU23" s="317"/>
      <c r="DV23" s="428"/>
      <c r="DZ23" s="314"/>
      <c r="EF23" s="315"/>
      <c r="EK23" s="428"/>
      <c r="EL23" s="315"/>
      <c r="EN23" s="429"/>
      <c r="EO23" s="1082"/>
      <c r="EQ23" s="315"/>
      <c r="ER23" s="428"/>
      <c r="ES23" s="1073"/>
      <c r="EU23" s="320"/>
    </row>
    <row r="24" spans="1:151" s="313" customFormat="1" ht="16">
      <c r="A24" s="335" t="s">
        <v>256</v>
      </c>
      <c r="B24" s="391"/>
      <c r="C24" s="176"/>
      <c r="D24" s="345"/>
      <c r="E24" s="345"/>
      <c r="F24" s="446"/>
      <c r="G24" s="176"/>
      <c r="H24" s="176"/>
      <c r="I24" s="357"/>
      <c r="J24" s="347"/>
      <c r="K24" s="347"/>
      <c r="L24" s="391"/>
      <c r="M24" s="176"/>
      <c r="N24" s="176"/>
      <c r="O24" s="446"/>
      <c r="P24" s="176"/>
      <c r="Q24" s="176"/>
      <c r="R24" s="355"/>
      <c r="S24" s="176"/>
      <c r="T24" s="176"/>
      <c r="U24" s="176"/>
      <c r="V24" s="176"/>
      <c r="W24" s="359"/>
      <c r="X24" s="1213">
        <f t="shared" si="2"/>
        <v>49408.333333333328</v>
      </c>
      <c r="Y24" s="176"/>
      <c r="Z24" s="176"/>
      <c r="AA24" s="176"/>
      <c r="AB24" s="476"/>
      <c r="AC24" s="313">
        <f t="shared" si="3"/>
        <v>49408.333333333328</v>
      </c>
      <c r="AD24" s="176"/>
      <c r="AE24" s="176"/>
      <c r="AF24" s="176"/>
      <c r="AG24" s="176"/>
      <c r="AH24" s="1119">
        <f>AH23+(AH$25-AH$22)/3</f>
        <v>17097.666666666664</v>
      </c>
      <c r="AI24" s="347"/>
      <c r="AJ24" s="347"/>
      <c r="AK24" s="347"/>
      <c r="AL24" s="347"/>
      <c r="AM24" s="392"/>
      <c r="AN24" s="1119">
        <f>AN23+(AN$25-AN$22)/3</f>
        <v>32310.666666666668</v>
      </c>
      <c r="AO24" s="347"/>
      <c r="AP24" s="347"/>
      <c r="AQ24" s="347"/>
      <c r="AR24" s="347"/>
      <c r="AS24" s="347"/>
      <c r="AT24" s="406"/>
      <c r="AU24" s="347"/>
      <c r="AV24" s="347"/>
      <c r="AW24" s="347"/>
      <c r="AX24" s="347"/>
      <c r="AY24" s="347"/>
      <c r="AZ24" s="346"/>
      <c r="BA24" s="347"/>
      <c r="BB24" s="392"/>
      <c r="BC24" s="347"/>
      <c r="BD24" s="347"/>
      <c r="BE24" s="430"/>
      <c r="BF24" s="347"/>
      <c r="BG24" s="347"/>
      <c r="BH24" s="406"/>
      <c r="BI24" s="347"/>
      <c r="BJ24" s="347"/>
      <c r="BK24" s="346"/>
      <c r="BN24" s="315"/>
      <c r="BQ24" s="428"/>
      <c r="BR24" s="315"/>
      <c r="BT24" s="317">
        <f t="shared" si="0"/>
        <v>7951.0333333333328</v>
      </c>
      <c r="BU24" s="431">
        <f t="shared" si="4"/>
        <v>7951.0333333333328</v>
      </c>
      <c r="BZ24" s="1119">
        <f>BZ23+(BZ$27-BZ$22)/5</f>
        <v>4138.7</v>
      </c>
      <c r="CD24" s="314"/>
      <c r="CE24" s="1119">
        <f>CE23+(CE$25-CE$22)/3</f>
        <v>3812.333333333333</v>
      </c>
      <c r="CI24" s="319"/>
      <c r="CJ24" s="428"/>
      <c r="CK24" s="315"/>
      <c r="CM24" s="343">
        <f t="shared" si="1"/>
        <v>9757.0714285714257</v>
      </c>
      <c r="CR24" s="431">
        <f t="shared" si="5"/>
        <v>9757.0714285714257</v>
      </c>
      <c r="CW24" s="315"/>
      <c r="DB24" s="314"/>
      <c r="DC24" s="315"/>
      <c r="DH24" s="319"/>
      <c r="DI24" s="428"/>
      <c r="DO24" s="315"/>
      <c r="DQ24" s="314"/>
      <c r="DT24" s="206"/>
      <c r="DU24" s="317"/>
      <c r="DV24" s="428"/>
      <c r="DZ24" s="314"/>
      <c r="EF24" s="315"/>
      <c r="EK24" s="428"/>
      <c r="EL24" s="315"/>
      <c r="EN24" s="429"/>
      <c r="EO24" s="1082"/>
      <c r="EQ24" s="315"/>
      <c r="ER24" s="428"/>
      <c r="ES24" s="1073"/>
      <c r="EU24" s="320"/>
    </row>
    <row r="25" spans="1:151" s="313" customFormat="1" ht="16">
      <c r="A25" s="335" t="s">
        <v>185</v>
      </c>
      <c r="B25" s="391" t="s">
        <v>508</v>
      </c>
      <c r="C25" s="176">
        <f t="shared" ref="C25:C43" si="6">F25+O25</f>
        <v>385</v>
      </c>
      <c r="D25" s="345"/>
      <c r="E25" s="345"/>
      <c r="F25" s="446">
        <f t="shared" ref="F25:F43" si="7">I25+L25</f>
        <v>385</v>
      </c>
      <c r="G25" s="176"/>
      <c r="H25" s="176"/>
      <c r="I25" s="357">
        <v>149</v>
      </c>
      <c r="J25" s="347"/>
      <c r="K25" s="347"/>
      <c r="L25" s="391">
        <v>236</v>
      </c>
      <c r="M25" s="176"/>
      <c r="N25" s="176"/>
      <c r="O25" s="446"/>
      <c r="P25" s="176"/>
      <c r="Q25" s="176"/>
      <c r="R25" s="315"/>
      <c r="W25" s="206"/>
      <c r="X25" s="1213">
        <f t="shared" si="2"/>
        <v>46111</v>
      </c>
      <c r="AB25" s="319"/>
      <c r="AC25" s="313">
        <f t="shared" si="3"/>
        <v>46111</v>
      </c>
      <c r="AH25" s="355">
        <v>16641</v>
      </c>
      <c r="AI25" s="347"/>
      <c r="AJ25" s="347"/>
      <c r="AK25" s="347"/>
      <c r="AL25" s="347"/>
      <c r="AM25" s="392"/>
      <c r="AN25" s="346">
        <v>29470</v>
      </c>
      <c r="AO25" s="347"/>
      <c r="AP25" s="347"/>
      <c r="AQ25" s="347"/>
      <c r="AR25" s="347"/>
      <c r="AS25" s="347"/>
      <c r="AT25" s="406"/>
      <c r="AU25" s="347"/>
      <c r="AV25" s="347"/>
      <c r="AW25" s="347"/>
      <c r="AX25" s="347"/>
      <c r="AY25" s="347"/>
      <c r="AZ25" s="346"/>
      <c r="BA25" s="347"/>
      <c r="BB25" s="392"/>
      <c r="BC25" s="347"/>
      <c r="BD25" s="347"/>
      <c r="BE25" s="430"/>
      <c r="BF25" s="347"/>
      <c r="BG25" s="347"/>
      <c r="BH25" s="406"/>
      <c r="BI25" s="347"/>
      <c r="BJ25" s="347"/>
      <c r="BK25" s="346"/>
      <c r="BN25" s="315"/>
      <c r="BQ25" s="428"/>
      <c r="BR25" s="315"/>
      <c r="BT25" s="317">
        <f t="shared" si="0"/>
        <v>8450.1333333333332</v>
      </c>
      <c r="BU25" s="428">
        <f t="shared" si="4"/>
        <v>8450.1333333333332</v>
      </c>
      <c r="BZ25" s="1119">
        <f>BZ24+(BZ$27-BZ$22)/5</f>
        <v>4707.1333333333332</v>
      </c>
      <c r="CD25" s="314"/>
      <c r="CE25" s="315">
        <v>3743</v>
      </c>
      <c r="CI25" s="319"/>
      <c r="CJ25" s="428"/>
      <c r="CK25" s="315"/>
      <c r="CM25" s="343">
        <f t="shared" si="1"/>
        <v>10279.714285714283</v>
      </c>
      <c r="CR25" s="431">
        <f t="shared" si="5"/>
        <v>10279.714285714283</v>
      </c>
      <c r="CW25" s="315"/>
      <c r="DB25" s="314"/>
      <c r="DC25" s="315"/>
      <c r="DH25" s="319"/>
      <c r="DI25" s="428"/>
      <c r="DO25" s="315"/>
      <c r="DQ25" s="314"/>
      <c r="DT25" s="206"/>
      <c r="DU25" s="317"/>
      <c r="DV25" s="428"/>
      <c r="DZ25" s="314"/>
      <c r="EF25" s="315"/>
      <c r="EK25" s="428"/>
      <c r="EL25" s="315"/>
      <c r="EN25" s="429">
        <f t="shared" ref="EN25:EN42" si="8">EO25+ER25</f>
        <v>5685552</v>
      </c>
      <c r="EO25" s="1082">
        <f t="shared" ref="EO25:EO42" si="9">EP25+EQ25</f>
        <v>5685552</v>
      </c>
      <c r="EP25" s="313">
        <v>2217480</v>
      </c>
      <c r="EQ25" s="315">
        <v>3468072</v>
      </c>
      <c r="ER25" s="428"/>
      <c r="ES25" s="1073"/>
      <c r="EU25" s="320"/>
    </row>
    <row r="26" spans="1:151" s="313" customFormat="1" ht="16">
      <c r="A26" s="335" t="s">
        <v>177</v>
      </c>
      <c r="B26" s="391" t="s">
        <v>508</v>
      </c>
      <c r="C26" s="176">
        <f t="shared" si="6"/>
        <v>886</v>
      </c>
      <c r="D26" s="345"/>
      <c r="E26" s="345"/>
      <c r="F26" s="446">
        <f t="shared" si="7"/>
        <v>886</v>
      </c>
      <c r="G26" s="176"/>
      <c r="H26" s="176"/>
      <c r="I26" s="357" t="s">
        <v>507</v>
      </c>
      <c r="J26" s="347"/>
      <c r="K26" s="347"/>
      <c r="L26" s="391">
        <v>667</v>
      </c>
      <c r="O26" s="428"/>
      <c r="R26" s="315"/>
      <c r="W26" s="206"/>
      <c r="X26" s="1213">
        <f t="shared" si="2"/>
        <v>92365</v>
      </c>
      <c r="AB26" s="319"/>
      <c r="AC26" s="313">
        <f t="shared" si="3"/>
        <v>92365</v>
      </c>
      <c r="AH26" s="315">
        <v>26669</v>
      </c>
      <c r="AI26" s="347"/>
      <c r="AJ26" s="347"/>
      <c r="AK26" s="347"/>
      <c r="AL26" s="347"/>
      <c r="AM26" s="392"/>
      <c r="AN26" s="346">
        <v>65696</v>
      </c>
      <c r="AO26" s="347"/>
      <c r="AP26" s="347"/>
      <c r="AQ26" s="347"/>
      <c r="AR26" s="347"/>
      <c r="AS26" s="347"/>
      <c r="AT26" s="406"/>
      <c r="AU26" s="347"/>
      <c r="AV26" s="347"/>
      <c r="AW26" s="347"/>
      <c r="AX26" s="347"/>
      <c r="AY26" s="347"/>
      <c r="AZ26" s="346"/>
      <c r="BA26" s="347"/>
      <c r="BB26" s="392"/>
      <c r="BC26" s="347"/>
      <c r="BD26" s="347"/>
      <c r="BE26" s="430"/>
      <c r="BF26" s="347"/>
      <c r="BG26" s="347">
        <v>0</v>
      </c>
      <c r="BH26" s="406"/>
      <c r="BI26" s="347"/>
      <c r="BJ26" s="347"/>
      <c r="BK26" s="346"/>
      <c r="BN26" s="315"/>
      <c r="BQ26" s="428"/>
      <c r="BR26" s="315"/>
      <c r="BT26" s="317">
        <f t="shared" si="0"/>
        <v>13489.566666666666</v>
      </c>
      <c r="BU26" s="428">
        <f t="shared" si="4"/>
        <v>13489.566666666666</v>
      </c>
      <c r="BZ26" s="1119">
        <f>BZ25+(BZ$27-BZ$22)/5</f>
        <v>5275.5666666666666</v>
      </c>
      <c r="CD26" s="314"/>
      <c r="CE26" s="315">
        <v>8214</v>
      </c>
      <c r="CI26" s="319"/>
      <c r="CJ26" s="428"/>
      <c r="CK26" s="315"/>
      <c r="CM26" s="343">
        <f t="shared" si="1"/>
        <v>10802.357142857139</v>
      </c>
      <c r="CR26" s="431">
        <f t="shared" si="5"/>
        <v>10802.357142857139</v>
      </c>
      <c r="CW26" s="315"/>
      <c r="DB26" s="314"/>
      <c r="DC26" s="315"/>
      <c r="DH26" s="319"/>
      <c r="DI26" s="428"/>
      <c r="DO26" s="315"/>
      <c r="DQ26" s="314"/>
      <c r="DT26" s="206"/>
      <c r="DU26" s="317"/>
      <c r="DV26" s="428"/>
      <c r="DZ26" s="314"/>
      <c r="EF26" s="315"/>
      <c r="EK26" s="428"/>
      <c r="EL26" s="315"/>
      <c r="EN26" s="429">
        <f t="shared" si="8"/>
        <v>11415795</v>
      </c>
      <c r="EO26" s="1082">
        <f t="shared" si="9"/>
        <v>11415795</v>
      </c>
      <c r="EP26" s="313">
        <v>4131919</v>
      </c>
      <c r="EQ26" s="315">
        <v>7283876</v>
      </c>
      <c r="ER26" s="428"/>
      <c r="ES26" s="1073"/>
      <c r="EU26" s="320"/>
    </row>
    <row r="27" spans="1:151" s="313" customFormat="1" ht="16">
      <c r="A27" s="335" t="s">
        <v>178</v>
      </c>
      <c r="B27" s="391" t="s">
        <v>310</v>
      </c>
      <c r="C27" s="176">
        <f t="shared" si="6"/>
        <v>1118</v>
      </c>
      <c r="D27" s="176">
        <f t="shared" ref="D27:E31" si="10">G27+P27</f>
        <v>1004</v>
      </c>
      <c r="E27" s="176">
        <f t="shared" si="10"/>
        <v>114</v>
      </c>
      <c r="F27" s="446">
        <f t="shared" si="7"/>
        <v>1118</v>
      </c>
      <c r="G27" s="176">
        <f t="shared" ref="G27:H31" si="11">J27+M27</f>
        <v>1004</v>
      </c>
      <c r="H27" s="176">
        <f t="shared" si="11"/>
        <v>114</v>
      </c>
      <c r="I27" s="315">
        <v>272</v>
      </c>
      <c r="J27" s="347">
        <f>96+96</f>
        <v>192</v>
      </c>
      <c r="K27" s="347">
        <f>I27-J27</f>
        <v>80</v>
      </c>
      <c r="L27" s="313">
        <v>846</v>
      </c>
      <c r="M27" s="313">
        <f>136+676</f>
        <v>812</v>
      </c>
      <c r="N27" s="347">
        <f>L27-M27</f>
        <v>34</v>
      </c>
      <c r="O27" s="428"/>
      <c r="R27" s="433"/>
      <c r="S27" s="432"/>
      <c r="T27" s="432"/>
      <c r="U27" s="432"/>
      <c r="V27" s="432"/>
      <c r="W27" s="1124"/>
      <c r="X27" s="1213">
        <f t="shared" si="2"/>
        <v>117656</v>
      </c>
      <c r="Y27" s="313">
        <f>AD27+AU27</f>
        <v>102283</v>
      </c>
      <c r="Z27" s="313">
        <f>AE27+AV27</f>
        <v>15373</v>
      </c>
      <c r="AA27" s="313">
        <f>AF27+AW27</f>
        <v>87209</v>
      </c>
      <c r="AB27" s="319">
        <f>AG27+AX27</f>
        <v>30447</v>
      </c>
      <c r="AC27" s="313">
        <f t="shared" si="3"/>
        <v>117656</v>
      </c>
      <c r="AD27" s="313">
        <f>AI27+AO27</f>
        <v>102283</v>
      </c>
      <c r="AE27" s="313">
        <f>AJ27+AP27</f>
        <v>15373</v>
      </c>
      <c r="AF27" s="313">
        <f>AK27+AQ27</f>
        <v>87209</v>
      </c>
      <c r="AG27" s="313">
        <f>AL27+AR27</f>
        <v>30447</v>
      </c>
      <c r="AH27" s="315">
        <f>AI27+AJ27</f>
        <v>34847</v>
      </c>
      <c r="AI27" s="347">
        <f>14651+8982</f>
        <v>23633</v>
      </c>
      <c r="AJ27" s="347">
        <f>AK27+AL27-AI27</f>
        <v>11214</v>
      </c>
      <c r="AK27" s="347">
        <v>24583</v>
      </c>
      <c r="AL27" s="347">
        <v>10264</v>
      </c>
      <c r="AM27" s="434">
        <f>AL27/AH27</f>
        <v>0.29454472407954774</v>
      </c>
      <c r="AN27" s="347">
        <f>AO27+AP27</f>
        <v>82809</v>
      </c>
      <c r="AO27" s="347">
        <f>30930+47720</f>
        <v>78650</v>
      </c>
      <c r="AP27" s="347">
        <f>AQ27+AR27-AO27</f>
        <v>4159</v>
      </c>
      <c r="AQ27" s="347">
        <v>62626</v>
      </c>
      <c r="AR27" s="347">
        <v>20183</v>
      </c>
      <c r="AS27" s="435">
        <f>AR27/AN27</f>
        <v>0.24372954630535329</v>
      </c>
      <c r="AT27" s="436"/>
      <c r="AU27" s="349"/>
      <c r="AV27" s="349"/>
      <c r="AW27" s="349"/>
      <c r="AX27" s="349"/>
      <c r="AY27" s="435"/>
      <c r="AZ27" s="437"/>
      <c r="BA27" s="435"/>
      <c r="BB27" s="434"/>
      <c r="BC27" s="435"/>
      <c r="BD27" s="435"/>
      <c r="BE27" s="438"/>
      <c r="BF27" s="349">
        <f t="shared" ref="BF27:BF58" si="12">BH27+BS27</f>
        <v>25837</v>
      </c>
      <c r="BG27" s="349"/>
      <c r="BH27" s="436">
        <f t="shared" ref="BH27:BH43" si="13">BK27+BN27</f>
        <v>25837</v>
      </c>
      <c r="BI27" s="349">
        <f t="shared" ref="BI27:BI43" si="14">BL27+BO27</f>
        <v>22890</v>
      </c>
      <c r="BJ27" s="349">
        <f t="shared" ref="BJ27:BJ43" si="15">BM27+BP27</f>
        <v>2947</v>
      </c>
      <c r="BK27" s="346">
        <v>6746</v>
      </c>
      <c r="BL27" s="313">
        <f>2886+1679</f>
        <v>4565</v>
      </c>
      <c r="BM27" s="313">
        <f>BK27-BL27</f>
        <v>2181</v>
      </c>
      <c r="BN27" s="315">
        <v>19091</v>
      </c>
      <c r="BO27" s="313">
        <f>5790+12535</f>
        <v>18325</v>
      </c>
      <c r="BP27" s="313">
        <f>BN27-BO27</f>
        <v>766</v>
      </c>
      <c r="BQ27" s="428"/>
      <c r="BR27" s="439"/>
      <c r="BS27" s="407"/>
      <c r="BT27" s="317">
        <f t="shared" si="0"/>
        <v>16165</v>
      </c>
      <c r="BU27" s="428">
        <f t="shared" si="4"/>
        <v>16165</v>
      </c>
      <c r="BV27" s="313">
        <f>CA27+CF27</f>
        <v>13921</v>
      </c>
      <c r="BW27" s="313">
        <f>CB27+CG27</f>
        <v>2244</v>
      </c>
      <c r="BX27" s="313">
        <f>CC27+CH27</f>
        <v>14738</v>
      </c>
      <c r="BY27" s="314">
        <f>CD27+CI27</f>
        <v>1427</v>
      </c>
      <c r="BZ27" s="315">
        <f>CW27+EA27</f>
        <v>5844</v>
      </c>
      <c r="CA27" s="313">
        <f>CX27+EB27</f>
        <v>4295</v>
      </c>
      <c r="CB27" s="313">
        <f>CY27+EC27</f>
        <v>1549</v>
      </c>
      <c r="CC27" s="313">
        <f>CZ27+ED27</f>
        <v>5218</v>
      </c>
      <c r="CD27" s="314">
        <f>DA27+EE27</f>
        <v>626</v>
      </c>
      <c r="CE27" s="313">
        <f>DC27+EF27</f>
        <v>10321</v>
      </c>
      <c r="CF27" s="313">
        <f>DD27+EG27</f>
        <v>9626</v>
      </c>
      <c r="CG27" s="313">
        <f>DE27+EH27</f>
        <v>695</v>
      </c>
      <c r="CH27" s="313">
        <f>DF27+EI27</f>
        <v>9520</v>
      </c>
      <c r="CI27" s="319">
        <f>DG27+EJ27</f>
        <v>801</v>
      </c>
      <c r="CJ27" s="428"/>
      <c r="CK27" s="315"/>
      <c r="CM27" s="317">
        <f>CR27+DI27</f>
        <v>11325</v>
      </c>
      <c r="CN27" s="313">
        <f>CS27+DJ27</f>
        <v>9701</v>
      </c>
      <c r="CO27" s="313">
        <f>CT27+DK27</f>
        <v>1624</v>
      </c>
      <c r="CP27" s="313">
        <f>CU27+DL27</f>
        <v>10326</v>
      </c>
      <c r="CQ27" s="313">
        <f>CV27+DM27</f>
        <v>999</v>
      </c>
      <c r="CR27" s="428">
        <f>CW27+DC27</f>
        <v>11325</v>
      </c>
      <c r="CS27" s="313">
        <f>CX27+DD27</f>
        <v>9701</v>
      </c>
      <c r="CT27" s="313">
        <f>CY27+DE27</f>
        <v>1624</v>
      </c>
      <c r="CU27" s="313">
        <f>CZ27+DF27</f>
        <v>10326</v>
      </c>
      <c r="CV27" s="314">
        <f>DA27+DG27</f>
        <v>999</v>
      </c>
      <c r="CW27" s="315">
        <f>CX27+CY27</f>
        <v>3968</v>
      </c>
      <c r="CX27" s="313">
        <f>1923+915</f>
        <v>2838</v>
      </c>
      <c r="CY27" s="313">
        <f>CZ27+DA27-CX27</f>
        <v>1130</v>
      </c>
      <c r="CZ27" s="313">
        <v>3513</v>
      </c>
      <c r="DA27" s="313">
        <v>455</v>
      </c>
      <c r="DB27" s="434">
        <f>DA27/CW27</f>
        <v>0.11466733870967742</v>
      </c>
      <c r="DC27" s="313">
        <f>DD27+DE27</f>
        <v>7357</v>
      </c>
      <c r="DD27" s="313">
        <f>2864+3999</f>
        <v>6863</v>
      </c>
      <c r="DE27" s="313">
        <f>DF27+DG27-DD27</f>
        <v>494</v>
      </c>
      <c r="DF27" s="313">
        <v>6813</v>
      </c>
      <c r="DG27" s="313">
        <v>544</v>
      </c>
      <c r="DH27" s="440">
        <f>DG27/DC27</f>
        <v>7.3943183362783743E-2</v>
      </c>
      <c r="DI27" s="436"/>
      <c r="DJ27" s="349"/>
      <c r="DK27" s="349"/>
      <c r="DL27" s="349"/>
      <c r="DM27" s="349"/>
      <c r="DN27" s="435"/>
      <c r="DO27" s="437"/>
      <c r="DP27" s="435"/>
      <c r="DQ27" s="434"/>
      <c r="DR27" s="435"/>
      <c r="DS27" s="435"/>
      <c r="DT27" s="438"/>
      <c r="DU27" s="441">
        <f>DV27+EK27</f>
        <v>4840</v>
      </c>
      <c r="DV27" s="436">
        <f>EA27+EF27</f>
        <v>4840</v>
      </c>
      <c r="DW27" s="349">
        <f>EB27+EG27</f>
        <v>4220</v>
      </c>
      <c r="DX27" s="349">
        <f>EC27+EH27</f>
        <v>620</v>
      </c>
      <c r="DY27" s="349">
        <f>ED27+EI27</f>
        <v>4412</v>
      </c>
      <c r="DZ27" s="349">
        <f>EE27+EJ27</f>
        <v>428</v>
      </c>
      <c r="EA27" s="313">
        <f>EB27+EC27</f>
        <v>1876</v>
      </c>
      <c r="EB27" s="313">
        <f>1100+357</f>
        <v>1457</v>
      </c>
      <c r="EC27" s="313">
        <f>ED27+EE27-EB27</f>
        <v>419</v>
      </c>
      <c r="ED27" s="313">
        <v>1705</v>
      </c>
      <c r="EE27" s="313">
        <v>171</v>
      </c>
      <c r="EF27" s="315">
        <f>EG27+EH27</f>
        <v>2964</v>
      </c>
      <c r="EG27" s="313">
        <f>1136+1627</f>
        <v>2763</v>
      </c>
      <c r="EH27" s="313">
        <f>EI27+EJ27-EG27</f>
        <v>201</v>
      </c>
      <c r="EI27" s="313">
        <v>2707</v>
      </c>
      <c r="EJ27" s="313">
        <v>257</v>
      </c>
      <c r="EK27" s="428"/>
      <c r="EL27" s="315"/>
      <c r="EN27" s="429" t="e">
        <f t="shared" si="8"/>
        <v>#REF!</v>
      </c>
      <c r="EO27" s="1082" t="e">
        <f t="shared" si="9"/>
        <v>#REF!</v>
      </c>
      <c r="EP27" s="313" t="e">
        <f>#REF!+#REF!</f>
        <v>#REF!</v>
      </c>
      <c r="EQ27" s="315" t="e">
        <f>#REF!+#REF!</f>
        <v>#REF!</v>
      </c>
      <c r="ER27" s="428"/>
      <c r="ES27" s="1073"/>
      <c r="EU27" s="320"/>
    </row>
    <row r="28" spans="1:151" s="313" customFormat="1" ht="16">
      <c r="A28" s="335" t="s">
        <v>274</v>
      </c>
      <c r="B28" s="391" t="s">
        <v>299</v>
      </c>
      <c r="C28" s="176">
        <f t="shared" si="6"/>
        <v>1133</v>
      </c>
      <c r="D28" s="176">
        <f t="shared" si="10"/>
        <v>1020</v>
      </c>
      <c r="E28" s="176">
        <f t="shared" si="10"/>
        <v>113</v>
      </c>
      <c r="F28" s="446">
        <f t="shared" si="7"/>
        <v>1133</v>
      </c>
      <c r="G28" s="176">
        <f t="shared" si="11"/>
        <v>1020</v>
      </c>
      <c r="H28" s="176">
        <f t="shared" si="11"/>
        <v>113</v>
      </c>
      <c r="I28" s="346">
        <v>266</v>
      </c>
      <c r="J28" s="347">
        <f>I28-K28</f>
        <v>189</v>
      </c>
      <c r="K28" s="347">
        <v>77</v>
      </c>
      <c r="L28" s="347">
        <v>867</v>
      </c>
      <c r="M28" s="347">
        <f>L28-N28</f>
        <v>831</v>
      </c>
      <c r="N28" s="347">
        <v>36</v>
      </c>
      <c r="O28" s="443"/>
      <c r="P28" s="316"/>
      <c r="Q28" s="316"/>
      <c r="R28" s="433"/>
      <c r="S28" s="432"/>
      <c r="T28" s="432"/>
      <c r="U28" s="432"/>
      <c r="V28" s="432"/>
      <c r="W28" s="1124"/>
      <c r="X28" s="1213">
        <f t="shared" ref="X28:X91" si="16">AC28+AT28</f>
        <v>135076</v>
      </c>
      <c r="Y28" s="313">
        <f t="shared" ref="Y28:Y43" si="17">AD28+AU28</f>
        <v>114464</v>
      </c>
      <c r="Z28" s="313">
        <f t="shared" ref="Z28:Z43" si="18">AE28+AV28</f>
        <v>20612</v>
      </c>
      <c r="AA28" s="313">
        <f t="shared" ref="AA28:AA47" si="19">AF28+AW28</f>
        <v>99981.012359452448</v>
      </c>
      <c r="AB28" s="319">
        <f t="shared" ref="AB28:AB47" si="20">AG28+AX28</f>
        <v>35094.987640547559</v>
      </c>
      <c r="AC28" s="313">
        <f t="shared" ref="AC28:AC48" si="21">AH28+AN28</f>
        <v>135076</v>
      </c>
      <c r="AD28" s="313">
        <f t="shared" ref="AD28:AD43" si="22">AI28+AO28</f>
        <v>114464</v>
      </c>
      <c r="AE28" s="313">
        <f t="shared" ref="AE28:AE43" si="23">AJ28+AP28</f>
        <v>20612</v>
      </c>
      <c r="AF28" s="313">
        <f t="shared" ref="AF28:AF47" si="24">AK28+AQ28</f>
        <v>99981.012359452448</v>
      </c>
      <c r="AG28" s="313">
        <f t="shared" ref="AG28:AG47" si="25">AL28+AR28</f>
        <v>35094.987640547559</v>
      </c>
      <c r="AH28" s="315">
        <v>40393</v>
      </c>
      <c r="AI28" s="347">
        <f>AH28-AJ28</f>
        <v>26367</v>
      </c>
      <c r="AJ28" s="347">
        <v>14026</v>
      </c>
      <c r="AK28" s="352">
        <f>AH28-AL28</f>
        <v>28448.415819290312</v>
      </c>
      <c r="AL28" s="352">
        <f>AH28*AM28</f>
        <v>11944.584180709688</v>
      </c>
      <c r="AM28" s="994">
        <f>AM27+(AM$48-AM$27)/21</f>
        <v>0.29570926102814071</v>
      </c>
      <c r="AN28" s="346">
        <v>94683</v>
      </c>
      <c r="AO28" s="347">
        <f>AN28-AP28</f>
        <v>88097</v>
      </c>
      <c r="AP28" s="347">
        <v>6586</v>
      </c>
      <c r="AQ28" s="352">
        <f>AN28-AR28</f>
        <v>71532.596540162136</v>
      </c>
      <c r="AR28" s="352">
        <f>AN28*AS28</f>
        <v>23150.403459837871</v>
      </c>
      <c r="AS28" s="994">
        <f>AS27+(AS$48-AS$27)/21</f>
        <v>0.24450432981462217</v>
      </c>
      <c r="AT28" s="406"/>
      <c r="AU28" s="347"/>
      <c r="AV28" s="347"/>
      <c r="AW28" s="347"/>
      <c r="AX28" s="347"/>
      <c r="AY28" s="347"/>
      <c r="AZ28" s="346"/>
      <c r="BA28" s="347"/>
      <c r="BB28" s="392"/>
      <c r="BC28" s="347"/>
      <c r="BD28" s="347"/>
      <c r="BE28" s="430"/>
      <c r="BF28" s="349">
        <f t="shared" si="12"/>
        <v>31726</v>
      </c>
      <c r="BG28" s="349"/>
      <c r="BH28" s="436">
        <f t="shared" si="13"/>
        <v>31726</v>
      </c>
      <c r="BI28" s="349">
        <f t="shared" si="14"/>
        <v>27569</v>
      </c>
      <c r="BJ28" s="349">
        <f t="shared" si="15"/>
        <v>4157</v>
      </c>
      <c r="BK28" s="346">
        <v>9015</v>
      </c>
      <c r="BL28" s="313">
        <f>BK28-BM28</f>
        <v>6212</v>
      </c>
      <c r="BM28" s="313">
        <v>2803</v>
      </c>
      <c r="BN28" s="315">
        <v>22711</v>
      </c>
      <c r="BO28" s="313">
        <f>BN28-BP28</f>
        <v>21357</v>
      </c>
      <c r="BP28" s="313">
        <v>1354</v>
      </c>
      <c r="BQ28" s="428"/>
      <c r="BR28" s="439"/>
      <c r="BS28" s="407"/>
      <c r="BT28" s="317">
        <f t="shared" si="0"/>
        <v>16928</v>
      </c>
      <c r="BU28" s="428">
        <f t="shared" ref="BU28:BU45" si="26">BZ28+CE28</f>
        <v>16928</v>
      </c>
      <c r="BV28" s="313">
        <f t="shared" ref="BV28:BV43" si="27">CA28+CF28</f>
        <v>14348</v>
      </c>
      <c r="BW28" s="313">
        <f t="shared" ref="BW28:BW43" si="28">CB28+CG28</f>
        <v>2580</v>
      </c>
      <c r="BY28" s="314"/>
      <c r="BZ28" s="315">
        <v>6114</v>
      </c>
      <c r="CA28" s="313">
        <f>BZ28-CB28</f>
        <v>4474</v>
      </c>
      <c r="CB28" s="313">
        <v>1640</v>
      </c>
      <c r="CD28" s="314"/>
      <c r="CE28" s="315">
        <v>10814</v>
      </c>
      <c r="CF28" s="313">
        <f>CE28-CG28</f>
        <v>9874</v>
      </c>
      <c r="CG28" s="313">
        <v>940</v>
      </c>
      <c r="CI28" s="319"/>
      <c r="CJ28" s="428"/>
      <c r="CK28" s="315"/>
      <c r="CM28" s="317">
        <f t="shared" ref="CM28:CM91" si="29">CR28+DI28</f>
        <v>11846.967418546366</v>
      </c>
      <c r="CN28" s="313">
        <f t="shared" ref="CN28:CN43" si="30">CS28+DJ28</f>
        <v>10041.368650833132</v>
      </c>
      <c r="CO28" s="313">
        <f t="shared" ref="CO28:CO43" si="31">CT28+DK28</f>
        <v>1805.5987677132343</v>
      </c>
      <c r="CP28" s="313">
        <f t="shared" ref="CP28:CP47" si="32">CU28+DL28</f>
        <v>10789.119710883788</v>
      </c>
      <c r="CQ28" s="313">
        <f t="shared" ref="CQ28:CQ47" si="33">CV28+DM28</f>
        <v>1057.8477076625779</v>
      </c>
      <c r="CR28" s="431">
        <f t="shared" ref="CR28:CR45" si="34">CW28+DC28</f>
        <v>11846.967418546366</v>
      </c>
      <c r="CS28" s="353">
        <f t="shared" ref="CS28:CS34" si="35">CR28*BV28/BU28</f>
        <v>10041.368650833132</v>
      </c>
      <c r="CT28" s="353">
        <f>CR28-CS28</f>
        <v>1805.5987677132343</v>
      </c>
      <c r="CU28" s="353">
        <f t="shared" ref="CU28:CU47" si="36">CZ28+DF28</f>
        <v>10789.119710883788</v>
      </c>
      <c r="CV28" s="399">
        <f t="shared" ref="CV28:CV47" si="37">DA28+DG28</f>
        <v>1057.8477076625779</v>
      </c>
      <c r="CW28" s="1126">
        <f>CW27+(CW$48-CW$27)/21</f>
        <v>4405.8095238095239</v>
      </c>
      <c r="CZ28" s="353">
        <f>CW28-DA28</f>
        <v>3901.5862806305317</v>
      </c>
      <c r="DA28" s="353">
        <f>CW28*DB28</f>
        <v>504.22324317899205</v>
      </c>
      <c r="DB28" s="991">
        <f>DB27+(DB$48-DB$27)/21</f>
        <v>0.11444508448540706</v>
      </c>
      <c r="DC28" s="381">
        <f>DC27+(DC$46-DC$27)/19</f>
        <v>7441.1578947368425</v>
      </c>
      <c r="DF28" s="353">
        <f>DC28-DG28</f>
        <v>6887.5334302532565</v>
      </c>
      <c r="DG28" s="353">
        <f>DC28*DH28</f>
        <v>553.62446448358594</v>
      </c>
      <c r="DH28" s="1011">
        <f>DH27+(DH$49-DH$27)/22</f>
        <v>7.4400311391748117E-2</v>
      </c>
      <c r="DI28" s="428"/>
      <c r="DO28" s="315"/>
      <c r="DQ28" s="314"/>
      <c r="DT28" s="206"/>
      <c r="DU28" s="317"/>
      <c r="DV28" s="428"/>
      <c r="DZ28" s="314"/>
      <c r="EF28" s="315"/>
      <c r="EG28" s="316"/>
      <c r="EI28" s="316"/>
      <c r="EJ28" s="316"/>
      <c r="EK28" s="428"/>
      <c r="EL28" s="442"/>
      <c r="EM28" s="316"/>
      <c r="EN28" s="429">
        <f t="shared" si="8"/>
        <v>14925460</v>
      </c>
      <c r="EO28" s="1082">
        <f t="shared" si="9"/>
        <v>14925460</v>
      </c>
      <c r="EP28" s="313">
        <v>5182191</v>
      </c>
      <c r="EQ28" s="315">
        <v>9743269</v>
      </c>
      <c r="ER28" s="443"/>
      <c r="ES28" s="1074"/>
      <c r="ET28" s="316"/>
      <c r="EU28" s="320"/>
    </row>
    <row r="29" spans="1:151" s="313" customFormat="1" ht="16">
      <c r="A29" s="335" t="s">
        <v>51</v>
      </c>
      <c r="B29" s="391" t="s">
        <v>299</v>
      </c>
      <c r="C29" s="176">
        <f t="shared" si="6"/>
        <v>1129</v>
      </c>
      <c r="D29" s="176">
        <f t="shared" si="10"/>
        <v>1013</v>
      </c>
      <c r="E29" s="176">
        <f t="shared" si="10"/>
        <v>116</v>
      </c>
      <c r="F29" s="446">
        <f t="shared" si="7"/>
        <v>1129</v>
      </c>
      <c r="G29" s="176">
        <f t="shared" si="11"/>
        <v>1013</v>
      </c>
      <c r="H29" s="176">
        <f t="shared" si="11"/>
        <v>116</v>
      </c>
      <c r="I29" s="346">
        <v>265</v>
      </c>
      <c r="J29" s="347">
        <f t="shared" ref="J29:J43" si="38">I29-K29</f>
        <v>185</v>
      </c>
      <c r="K29" s="347">
        <v>80</v>
      </c>
      <c r="L29" s="347">
        <v>864</v>
      </c>
      <c r="M29" s="347">
        <f t="shared" ref="M29:M43" si="39">L29-N29</f>
        <v>828</v>
      </c>
      <c r="N29" s="313">
        <v>36</v>
      </c>
      <c r="O29" s="443"/>
      <c r="P29" s="316"/>
      <c r="Q29" s="316"/>
      <c r="R29" s="433"/>
      <c r="S29" s="432"/>
      <c r="T29" s="432"/>
      <c r="U29" s="432"/>
      <c r="V29" s="432"/>
      <c r="W29" s="1124"/>
      <c r="X29" s="1213">
        <f t="shared" si="16"/>
        <v>137621</v>
      </c>
      <c r="Y29" s="313">
        <f t="shared" si="17"/>
        <v>116461</v>
      </c>
      <c r="Z29" s="313">
        <f t="shared" si="18"/>
        <v>21160</v>
      </c>
      <c r="AA29" s="313">
        <f t="shared" si="19"/>
        <v>101904.07120817498</v>
      </c>
      <c r="AB29" s="319">
        <f t="shared" si="20"/>
        <v>35716.928791825019</v>
      </c>
      <c r="AC29" s="313">
        <f t="shared" si="21"/>
        <v>137621</v>
      </c>
      <c r="AD29" s="313">
        <f t="shared" si="22"/>
        <v>116461</v>
      </c>
      <c r="AE29" s="313">
        <f t="shared" si="23"/>
        <v>21160</v>
      </c>
      <c r="AF29" s="313">
        <f t="shared" si="24"/>
        <v>101904.07120817498</v>
      </c>
      <c r="AG29" s="313">
        <f t="shared" si="25"/>
        <v>35716.928791825019</v>
      </c>
      <c r="AH29" s="315">
        <v>38015</v>
      </c>
      <c r="AI29" s="347">
        <f t="shared" ref="AI29:AI43" si="40">AH29-AJ29</f>
        <v>24473</v>
      </c>
      <c r="AJ29" s="347">
        <v>13542</v>
      </c>
      <c r="AK29" s="352">
        <f t="shared" ref="AK29:AK47" si="41">AH29-AL29</f>
        <v>26729.342569914468</v>
      </c>
      <c r="AL29" s="352">
        <f t="shared" ref="AL29:AL47" si="42">AH29*AM29</f>
        <v>11285.657430085532</v>
      </c>
      <c r="AM29" s="994">
        <f t="shared" ref="AM29:AM47" si="43">AM28+(AM$48-AM$27)/21</f>
        <v>0.29687379797673369</v>
      </c>
      <c r="AN29" s="346">
        <v>99606</v>
      </c>
      <c r="AO29" s="347">
        <f t="shared" ref="AO29:AO43" si="44">AN29-AP29</f>
        <v>91988</v>
      </c>
      <c r="AP29" s="347">
        <v>7618</v>
      </c>
      <c r="AQ29" s="352">
        <f t="shared" ref="AQ29:AQ45" si="45">AN29-AR29</f>
        <v>75174.728638260509</v>
      </c>
      <c r="AR29" s="352">
        <f t="shared" ref="AR29:AR47" si="46">AN29*AS29</f>
        <v>24431.271361739491</v>
      </c>
      <c r="AS29" s="994">
        <f t="shared" ref="AS29:AS47" si="47">AS28+(AS$48-AS$27)/21</f>
        <v>0.24527911332389105</v>
      </c>
      <c r="AT29" s="406"/>
      <c r="AU29" s="347"/>
      <c r="AV29" s="347"/>
      <c r="AW29" s="347"/>
      <c r="AX29" s="347"/>
      <c r="AY29" s="347"/>
      <c r="AZ29" s="346"/>
      <c r="BA29" s="347"/>
      <c r="BB29" s="392"/>
      <c r="BC29" s="347"/>
      <c r="BD29" s="347"/>
      <c r="BE29" s="430"/>
      <c r="BF29" s="349">
        <f t="shared" si="12"/>
        <v>30718</v>
      </c>
      <c r="BG29" s="349"/>
      <c r="BH29" s="436">
        <f t="shared" si="13"/>
        <v>30718</v>
      </c>
      <c r="BI29" s="349">
        <f t="shared" si="14"/>
        <v>26269</v>
      </c>
      <c r="BJ29" s="349">
        <f t="shared" si="15"/>
        <v>4449</v>
      </c>
      <c r="BK29" s="346">
        <v>8268</v>
      </c>
      <c r="BL29" s="313">
        <f t="shared" ref="BL29:BL43" si="48">BK29-BM29</f>
        <v>5536</v>
      </c>
      <c r="BM29" s="313">
        <v>2732</v>
      </c>
      <c r="BN29" s="315">
        <v>22450</v>
      </c>
      <c r="BO29" s="313">
        <f t="shared" ref="BO29:BO43" si="49">BN29-BP29</f>
        <v>20733</v>
      </c>
      <c r="BP29" s="313">
        <v>1717</v>
      </c>
      <c r="BQ29" s="428"/>
      <c r="BR29" s="439"/>
      <c r="BS29" s="407"/>
      <c r="BT29" s="317">
        <f t="shared" si="0"/>
        <v>17078</v>
      </c>
      <c r="BU29" s="428">
        <f t="shared" si="26"/>
        <v>17078</v>
      </c>
      <c r="BV29" s="313">
        <f t="shared" si="27"/>
        <v>14365</v>
      </c>
      <c r="BW29" s="313">
        <f t="shared" si="28"/>
        <v>2713</v>
      </c>
      <c r="BY29" s="314"/>
      <c r="BZ29" s="315">
        <v>6095</v>
      </c>
      <c r="CA29" s="313">
        <f t="shared" ref="CA29:CA43" si="50">BZ29-CB29</f>
        <v>4275</v>
      </c>
      <c r="CB29" s="313">
        <v>1820</v>
      </c>
      <c r="CD29" s="314"/>
      <c r="CE29" s="315">
        <v>10983</v>
      </c>
      <c r="CF29" s="313">
        <f t="shared" ref="CF29:CF43" si="51">CE29-CG29</f>
        <v>10090</v>
      </c>
      <c r="CG29" s="313">
        <v>893</v>
      </c>
      <c r="CI29" s="319"/>
      <c r="CJ29" s="428"/>
      <c r="CK29" s="315"/>
      <c r="CM29" s="317">
        <f t="shared" si="29"/>
        <v>12368.934837092733</v>
      </c>
      <c r="CN29" s="313">
        <f t="shared" si="30"/>
        <v>10404.013873687616</v>
      </c>
      <c r="CO29" s="313">
        <f t="shared" si="31"/>
        <v>1964.9209634051167</v>
      </c>
      <c r="CP29" s="313">
        <f t="shared" si="32"/>
        <v>11252.357089934676</v>
      </c>
      <c r="CQ29" s="313">
        <f t="shared" si="33"/>
        <v>1116.5777471580568</v>
      </c>
      <c r="CR29" s="431">
        <f t="shared" si="34"/>
        <v>12368.934837092733</v>
      </c>
      <c r="CS29" s="353">
        <f t="shared" si="35"/>
        <v>10404.013873687616</v>
      </c>
      <c r="CT29" s="353">
        <f t="shared" ref="CT29:CT43" si="52">CR29-CS29</f>
        <v>1964.9209634051167</v>
      </c>
      <c r="CU29" s="353">
        <f t="shared" si="36"/>
        <v>11252.357089934676</v>
      </c>
      <c r="CV29" s="399">
        <f t="shared" si="37"/>
        <v>1116.5777471580568</v>
      </c>
      <c r="CW29" s="1126">
        <f t="shared" ref="CW29:CW47" si="53">CW28+(CW$48-CW$27)/21</f>
        <v>4843.6190476190477</v>
      </c>
      <c r="CZ29" s="353">
        <f t="shared" ref="CZ29:CZ47" si="54">CW29-DA29</f>
        <v>4290.3671712932482</v>
      </c>
      <c r="DA29" s="353">
        <f t="shared" ref="DA29:DA47" si="55">CW29*DB29</f>
        <v>553.25187632579912</v>
      </c>
      <c r="DB29" s="991">
        <f t="shared" ref="DB29:DB47" si="56">DB28+(DB$48-DB$27)/21</f>
        <v>0.11422283026113671</v>
      </c>
      <c r="DC29" s="381">
        <f t="shared" ref="DC29:DC45" si="57">DC28+(DC$46-DC$27)/19</f>
        <v>7525.3157894736851</v>
      </c>
      <c r="DF29" s="353">
        <f t="shared" ref="DF29:DF48" si="58">DC29-DG29</f>
        <v>6961.9899186414277</v>
      </c>
      <c r="DG29" s="353">
        <f t="shared" ref="DG29:DG48" si="59">DC29*DH29</f>
        <v>563.32587083225758</v>
      </c>
      <c r="DH29" s="1011">
        <f t="shared" ref="DH29:DH48" si="60">DH28+(DH$49-DH$27)/22</f>
        <v>7.485743942071249E-2</v>
      </c>
      <c r="DI29" s="428"/>
      <c r="DO29" s="315"/>
      <c r="DQ29" s="314"/>
      <c r="DT29" s="206"/>
      <c r="DU29" s="317"/>
      <c r="DV29" s="428"/>
      <c r="DZ29" s="314"/>
      <c r="EF29" s="315"/>
      <c r="EG29" s="316"/>
      <c r="EH29" s="316"/>
      <c r="EI29" s="316"/>
      <c r="EJ29" s="316"/>
      <c r="EK29" s="428"/>
      <c r="EL29" s="442"/>
      <c r="EM29" s="316"/>
      <c r="EN29" s="429">
        <f t="shared" si="8"/>
        <v>15661988</v>
      </c>
      <c r="EO29" s="1082">
        <f t="shared" si="9"/>
        <v>15661988</v>
      </c>
      <c r="EP29" s="313">
        <v>5602899</v>
      </c>
      <c r="EQ29" s="315">
        <v>10059089</v>
      </c>
      <c r="ER29" s="443"/>
      <c r="ES29" s="1074"/>
      <c r="ET29" s="316"/>
      <c r="EU29" s="320"/>
    </row>
    <row r="30" spans="1:151" s="313" customFormat="1" ht="16">
      <c r="A30" s="335" t="s">
        <v>258</v>
      </c>
      <c r="B30" s="391" t="s">
        <v>298</v>
      </c>
      <c r="C30" s="176">
        <f t="shared" si="6"/>
        <v>1205</v>
      </c>
      <c r="D30" s="176">
        <f t="shared" si="10"/>
        <v>1070</v>
      </c>
      <c r="E30" s="176">
        <f t="shared" si="10"/>
        <v>135</v>
      </c>
      <c r="F30" s="446">
        <f t="shared" si="7"/>
        <v>1205</v>
      </c>
      <c r="G30" s="176">
        <f t="shared" si="11"/>
        <v>1070</v>
      </c>
      <c r="H30" s="176">
        <f t="shared" si="11"/>
        <v>135</v>
      </c>
      <c r="I30" s="346">
        <v>312</v>
      </c>
      <c r="J30" s="347">
        <f t="shared" si="38"/>
        <v>209</v>
      </c>
      <c r="K30" s="347">
        <v>103</v>
      </c>
      <c r="L30" s="347">
        <v>893</v>
      </c>
      <c r="M30" s="347">
        <f t="shared" si="39"/>
        <v>861</v>
      </c>
      <c r="N30" s="313">
        <v>32</v>
      </c>
      <c r="O30" s="443"/>
      <c r="P30" s="316"/>
      <c r="Q30" s="316"/>
      <c r="R30" s="433"/>
      <c r="S30" s="432"/>
      <c r="T30" s="432"/>
      <c r="U30" s="432"/>
      <c r="V30" s="432"/>
      <c r="W30" s="1124"/>
      <c r="X30" s="1213">
        <f t="shared" si="16"/>
        <v>143372</v>
      </c>
      <c r="Y30" s="313">
        <f t="shared" si="17"/>
        <v>120195</v>
      </c>
      <c r="Z30" s="313">
        <f t="shared" si="18"/>
        <v>23177</v>
      </c>
      <c r="AA30" s="313">
        <f t="shared" si="19"/>
        <v>105883.75858230016</v>
      </c>
      <c r="AB30" s="319">
        <f t="shared" si="20"/>
        <v>37488.241417699843</v>
      </c>
      <c r="AC30" s="313">
        <f t="shared" si="21"/>
        <v>143372</v>
      </c>
      <c r="AD30" s="313">
        <f t="shared" si="22"/>
        <v>120195</v>
      </c>
      <c r="AE30" s="313">
        <f t="shared" si="23"/>
        <v>23177</v>
      </c>
      <c r="AF30" s="313">
        <f t="shared" si="24"/>
        <v>105883.75858230016</v>
      </c>
      <c r="AG30" s="313">
        <f t="shared" si="25"/>
        <v>37488.241417699843</v>
      </c>
      <c r="AH30" s="315">
        <v>42532</v>
      </c>
      <c r="AI30" s="347">
        <f t="shared" si="40"/>
        <v>26498</v>
      </c>
      <c r="AJ30" s="347">
        <v>16034</v>
      </c>
      <c r="AK30" s="352">
        <f t="shared" si="41"/>
        <v>29855.833538956009</v>
      </c>
      <c r="AL30" s="352">
        <f t="shared" si="42"/>
        <v>12676.166461043993</v>
      </c>
      <c r="AM30" s="994">
        <f t="shared" si="43"/>
        <v>0.29803833492532666</v>
      </c>
      <c r="AN30" s="346">
        <v>100840</v>
      </c>
      <c r="AO30" s="347">
        <f t="shared" si="44"/>
        <v>93697</v>
      </c>
      <c r="AP30" s="347">
        <v>7143</v>
      </c>
      <c r="AQ30" s="352">
        <f t="shared" si="45"/>
        <v>76027.925043344148</v>
      </c>
      <c r="AR30" s="352">
        <f t="shared" si="46"/>
        <v>24812.074956655848</v>
      </c>
      <c r="AS30" s="994">
        <f t="shared" si="47"/>
        <v>0.24605389683315992</v>
      </c>
      <c r="AT30" s="406"/>
      <c r="AU30" s="347"/>
      <c r="AV30" s="347"/>
      <c r="AW30" s="347"/>
      <c r="AX30" s="347"/>
      <c r="AY30" s="347"/>
      <c r="AZ30" s="346"/>
      <c r="BA30" s="347"/>
      <c r="BB30" s="392"/>
      <c r="BC30" s="347"/>
      <c r="BD30" s="347"/>
      <c r="BE30" s="430"/>
      <c r="BF30" s="349">
        <f t="shared" si="12"/>
        <v>34553</v>
      </c>
      <c r="BG30" s="349"/>
      <c r="BH30" s="436">
        <f t="shared" si="13"/>
        <v>34553</v>
      </c>
      <c r="BI30" s="349">
        <f t="shared" si="14"/>
        <v>29391</v>
      </c>
      <c r="BJ30" s="349">
        <f t="shared" si="15"/>
        <v>5162</v>
      </c>
      <c r="BK30" s="346">
        <v>8824</v>
      </c>
      <c r="BL30" s="313">
        <f t="shared" si="48"/>
        <v>5511</v>
      </c>
      <c r="BM30" s="313">
        <v>3313</v>
      </c>
      <c r="BN30" s="315">
        <v>25729</v>
      </c>
      <c r="BO30" s="313">
        <f t="shared" si="49"/>
        <v>23880</v>
      </c>
      <c r="BP30" s="313">
        <v>1849</v>
      </c>
      <c r="BQ30" s="428"/>
      <c r="BR30" s="439"/>
      <c r="BS30" s="407"/>
      <c r="BT30" s="317">
        <f t="shared" si="0"/>
        <v>18152</v>
      </c>
      <c r="BU30" s="428">
        <f t="shared" si="26"/>
        <v>18152</v>
      </c>
      <c r="BV30" s="313">
        <f t="shared" si="27"/>
        <v>15379</v>
      </c>
      <c r="BW30" s="313">
        <f t="shared" si="28"/>
        <v>2773</v>
      </c>
      <c r="BY30" s="314"/>
      <c r="BZ30" s="315">
        <v>6757</v>
      </c>
      <c r="CA30" s="313">
        <f t="shared" si="50"/>
        <v>4677</v>
      </c>
      <c r="CB30" s="313">
        <v>2080</v>
      </c>
      <c r="CD30" s="314"/>
      <c r="CE30" s="315">
        <v>11395</v>
      </c>
      <c r="CF30" s="313">
        <f t="shared" si="51"/>
        <v>10702</v>
      </c>
      <c r="CG30" s="313">
        <v>693</v>
      </c>
      <c r="CI30" s="319"/>
      <c r="CJ30" s="428"/>
      <c r="CK30" s="315"/>
      <c r="CM30" s="317">
        <f t="shared" si="29"/>
        <v>12890.902255639099</v>
      </c>
      <c r="CN30" s="313">
        <f t="shared" si="30"/>
        <v>10921.61666975946</v>
      </c>
      <c r="CO30" s="313">
        <f t="shared" si="31"/>
        <v>1969.2855858796393</v>
      </c>
      <c r="CP30" s="313">
        <f t="shared" si="32"/>
        <v>11715.712137152663</v>
      </c>
      <c r="CQ30" s="313">
        <f t="shared" si="33"/>
        <v>1175.1901184864362</v>
      </c>
      <c r="CR30" s="431">
        <f t="shared" si="34"/>
        <v>12890.902255639099</v>
      </c>
      <c r="CS30" s="353">
        <f t="shared" si="35"/>
        <v>10921.61666975946</v>
      </c>
      <c r="CT30" s="353">
        <f t="shared" si="52"/>
        <v>1969.2855858796393</v>
      </c>
      <c r="CU30" s="353">
        <f t="shared" si="36"/>
        <v>11715.712137152663</v>
      </c>
      <c r="CV30" s="399">
        <f t="shared" si="37"/>
        <v>1175.1901184864362</v>
      </c>
      <c r="CW30" s="1126">
        <f t="shared" si="53"/>
        <v>5281.4285714285716</v>
      </c>
      <c r="CZ30" s="353">
        <f t="shared" si="54"/>
        <v>4679.34267198815</v>
      </c>
      <c r="DA30" s="353">
        <f t="shared" si="55"/>
        <v>602.08589944042126</v>
      </c>
      <c r="DB30" s="991">
        <f t="shared" si="56"/>
        <v>0.11400057603686635</v>
      </c>
      <c r="DC30" s="381">
        <f t="shared" si="57"/>
        <v>7609.4736842105276</v>
      </c>
      <c r="DF30" s="353">
        <f t="shared" si="58"/>
        <v>7036.3694651645128</v>
      </c>
      <c r="DG30" s="353">
        <f t="shared" si="59"/>
        <v>573.10421904601492</v>
      </c>
      <c r="DH30" s="1011">
        <f t="shared" si="60"/>
        <v>7.5314567449676864E-2</v>
      </c>
      <c r="DI30" s="428"/>
      <c r="DO30" s="315"/>
      <c r="DQ30" s="314"/>
      <c r="DT30" s="206"/>
      <c r="DU30" s="317"/>
      <c r="DV30" s="428"/>
      <c r="DZ30" s="314"/>
      <c r="EF30" s="315"/>
      <c r="EG30" s="316"/>
      <c r="EH30" s="316"/>
      <c r="EI30" s="316"/>
      <c r="EJ30" s="316"/>
      <c r="EK30" s="428"/>
      <c r="EL30" s="442"/>
      <c r="EM30" s="316"/>
      <c r="EN30" s="429">
        <f t="shared" si="8"/>
        <v>17069292</v>
      </c>
      <c r="EO30" s="1082">
        <f t="shared" si="9"/>
        <v>17069292</v>
      </c>
      <c r="EP30" s="313">
        <v>6542968</v>
      </c>
      <c r="EQ30" s="315">
        <v>10526324</v>
      </c>
      <c r="ER30" s="443"/>
      <c r="ES30" s="1074"/>
      <c r="ET30" s="316"/>
      <c r="EU30" s="320"/>
    </row>
    <row r="31" spans="1:151" s="313" customFormat="1" ht="16">
      <c r="A31" s="335" t="s">
        <v>259</v>
      </c>
      <c r="B31" s="391" t="s">
        <v>298</v>
      </c>
      <c r="C31" s="176">
        <f t="shared" si="6"/>
        <v>1228</v>
      </c>
      <c r="D31" s="176">
        <f t="shared" si="10"/>
        <v>1078</v>
      </c>
      <c r="E31" s="176">
        <f t="shared" si="10"/>
        <v>150</v>
      </c>
      <c r="F31" s="446">
        <f t="shared" si="7"/>
        <v>1228</v>
      </c>
      <c r="G31" s="176">
        <f t="shared" si="11"/>
        <v>1078</v>
      </c>
      <c r="H31" s="176">
        <f t="shared" si="11"/>
        <v>150</v>
      </c>
      <c r="I31" s="346">
        <v>352</v>
      </c>
      <c r="J31" s="347">
        <f t="shared" si="38"/>
        <v>234</v>
      </c>
      <c r="K31" s="347">
        <v>118</v>
      </c>
      <c r="L31" s="347">
        <v>876</v>
      </c>
      <c r="M31" s="347">
        <f t="shared" si="39"/>
        <v>844</v>
      </c>
      <c r="N31" s="313">
        <v>32</v>
      </c>
      <c r="O31" s="443"/>
      <c r="P31" s="316"/>
      <c r="Q31" s="316"/>
      <c r="R31" s="433"/>
      <c r="S31" s="432"/>
      <c r="T31" s="432"/>
      <c r="U31" s="432"/>
      <c r="V31" s="432"/>
      <c r="W31" s="1124"/>
      <c r="X31" s="1213">
        <f t="shared" si="16"/>
        <v>140030</v>
      </c>
      <c r="Y31" s="313">
        <f t="shared" si="17"/>
        <v>115996</v>
      </c>
      <c r="Z31" s="313">
        <f t="shared" si="18"/>
        <v>24034</v>
      </c>
      <c r="AA31" s="313">
        <f t="shared" si="19"/>
        <v>103038.77424320744</v>
      </c>
      <c r="AB31" s="319">
        <f t="shared" si="20"/>
        <v>36991.225756792563</v>
      </c>
      <c r="AC31" s="313">
        <f t="shared" si="21"/>
        <v>140030</v>
      </c>
      <c r="AD31" s="313">
        <f t="shared" si="22"/>
        <v>115996</v>
      </c>
      <c r="AE31" s="313">
        <f t="shared" si="23"/>
        <v>24034</v>
      </c>
      <c r="AF31" s="313">
        <f t="shared" si="24"/>
        <v>103038.77424320744</v>
      </c>
      <c r="AG31" s="313">
        <f t="shared" si="25"/>
        <v>36991.225756792563</v>
      </c>
      <c r="AH31" s="315">
        <v>46355</v>
      </c>
      <c r="AI31" s="347">
        <f t="shared" si="40"/>
        <v>29082</v>
      </c>
      <c r="AJ31" s="347">
        <v>17273</v>
      </c>
      <c r="AK31" s="352">
        <f t="shared" si="41"/>
        <v>32485.450874284455</v>
      </c>
      <c r="AL31" s="352">
        <f t="shared" si="42"/>
        <v>13869.549125715545</v>
      </c>
      <c r="AM31" s="994">
        <f t="shared" si="43"/>
        <v>0.29920287187391964</v>
      </c>
      <c r="AN31" s="346">
        <v>93675</v>
      </c>
      <c r="AO31" s="347">
        <f t="shared" si="44"/>
        <v>86914</v>
      </c>
      <c r="AP31" s="347">
        <v>6761</v>
      </c>
      <c r="AQ31" s="352">
        <f t="shared" si="45"/>
        <v>70553.323368922982</v>
      </c>
      <c r="AR31" s="352">
        <f t="shared" si="46"/>
        <v>23121.676631077018</v>
      </c>
      <c r="AS31" s="994">
        <f t="shared" si="47"/>
        <v>0.2468286803424288</v>
      </c>
      <c r="AT31" s="406"/>
      <c r="AU31" s="347"/>
      <c r="AV31" s="347"/>
      <c r="AW31" s="347"/>
      <c r="AX31" s="347"/>
      <c r="AY31" s="347"/>
      <c r="AZ31" s="346"/>
      <c r="BA31" s="347"/>
      <c r="BB31" s="392"/>
      <c r="BC31" s="347"/>
      <c r="BD31" s="347"/>
      <c r="BE31" s="430"/>
      <c r="BF31" s="349">
        <f t="shared" si="12"/>
        <v>34257</v>
      </c>
      <c r="BG31" s="349"/>
      <c r="BH31" s="436">
        <f t="shared" si="13"/>
        <v>34257</v>
      </c>
      <c r="BI31" s="349">
        <f t="shared" si="14"/>
        <v>27888</v>
      </c>
      <c r="BJ31" s="349">
        <f t="shared" si="15"/>
        <v>6369</v>
      </c>
      <c r="BK31" s="346">
        <v>11764</v>
      </c>
      <c r="BL31" s="313">
        <f t="shared" si="48"/>
        <v>7235</v>
      </c>
      <c r="BM31" s="313">
        <v>4529</v>
      </c>
      <c r="BN31" s="315">
        <v>22493</v>
      </c>
      <c r="BO31" s="313">
        <f t="shared" si="49"/>
        <v>20653</v>
      </c>
      <c r="BP31" s="313">
        <v>1840</v>
      </c>
      <c r="BQ31" s="428"/>
      <c r="BR31" s="439"/>
      <c r="BS31" s="407"/>
      <c r="BT31" s="317">
        <f t="shared" si="0"/>
        <v>18244</v>
      </c>
      <c r="BU31" s="428">
        <f t="shared" si="26"/>
        <v>18244</v>
      </c>
      <c r="BV31" s="313">
        <f t="shared" si="27"/>
        <v>15227</v>
      </c>
      <c r="BW31" s="313">
        <f t="shared" si="28"/>
        <v>3017</v>
      </c>
      <c r="BY31" s="314"/>
      <c r="BZ31" s="315">
        <v>7089</v>
      </c>
      <c r="CA31" s="313">
        <f t="shared" si="50"/>
        <v>4933</v>
      </c>
      <c r="CB31" s="313">
        <v>2156</v>
      </c>
      <c r="CD31" s="314"/>
      <c r="CE31" s="315">
        <v>11155</v>
      </c>
      <c r="CF31" s="313">
        <f t="shared" si="51"/>
        <v>10294</v>
      </c>
      <c r="CG31" s="313">
        <v>861</v>
      </c>
      <c r="CI31" s="319"/>
      <c r="CJ31" s="428"/>
      <c r="CK31" s="315"/>
      <c r="CM31" s="317">
        <f t="shared" si="29"/>
        <v>13412.869674185466</v>
      </c>
      <c r="CN31" s="313">
        <f t="shared" si="30"/>
        <v>11194.790973954292</v>
      </c>
      <c r="CO31" s="313">
        <f t="shared" si="31"/>
        <v>2218.0787002311736</v>
      </c>
      <c r="CP31" s="313">
        <f t="shared" si="32"/>
        <v>12179.18485253775</v>
      </c>
      <c r="CQ31" s="313">
        <f t="shared" si="33"/>
        <v>1233.6848216477165</v>
      </c>
      <c r="CR31" s="431">
        <f t="shared" si="34"/>
        <v>13412.869674185466</v>
      </c>
      <c r="CS31" s="353">
        <f t="shared" si="35"/>
        <v>11194.790973954292</v>
      </c>
      <c r="CT31" s="353">
        <f t="shared" si="52"/>
        <v>2218.0787002311736</v>
      </c>
      <c r="CU31" s="353">
        <f t="shared" si="36"/>
        <v>12179.18485253775</v>
      </c>
      <c r="CV31" s="399">
        <f t="shared" si="37"/>
        <v>1233.6848216477165</v>
      </c>
      <c r="CW31" s="1126">
        <f t="shared" si="53"/>
        <v>5719.2380952380954</v>
      </c>
      <c r="CZ31" s="353">
        <f t="shared" si="54"/>
        <v>5068.5127827152373</v>
      </c>
      <c r="DA31" s="353">
        <f t="shared" si="55"/>
        <v>650.72531252285853</v>
      </c>
      <c r="DB31" s="991">
        <f t="shared" si="56"/>
        <v>0.11377832181259599</v>
      </c>
      <c r="DC31" s="381">
        <f t="shared" si="57"/>
        <v>7693.6315789473701</v>
      </c>
      <c r="DF31" s="353">
        <f t="shared" si="58"/>
        <v>7110.6720698225126</v>
      </c>
      <c r="DG31" s="353">
        <f t="shared" si="59"/>
        <v>582.95950912485785</v>
      </c>
      <c r="DH31" s="1011">
        <f t="shared" si="60"/>
        <v>7.5771695478641238E-2</v>
      </c>
      <c r="DI31" s="428"/>
      <c r="DO31" s="315"/>
      <c r="DQ31" s="314"/>
      <c r="DT31" s="206"/>
      <c r="DU31" s="317"/>
      <c r="DV31" s="428"/>
      <c r="DZ31" s="314"/>
      <c r="EF31" s="315"/>
      <c r="EG31" s="316"/>
      <c r="EH31" s="316"/>
      <c r="EI31" s="316"/>
      <c r="EJ31" s="316"/>
      <c r="EK31" s="428"/>
      <c r="EL31" s="442"/>
      <c r="EM31" s="316"/>
      <c r="EN31" s="429">
        <f t="shared" si="8"/>
        <v>16991059</v>
      </c>
      <c r="EO31" s="1082">
        <f t="shared" si="9"/>
        <v>16991059</v>
      </c>
      <c r="EP31" s="313">
        <v>6989936</v>
      </c>
      <c r="EQ31" s="315">
        <v>10001123</v>
      </c>
      <c r="ER31" s="443"/>
      <c r="ES31" s="1074"/>
      <c r="ET31" s="316"/>
      <c r="EU31" s="320"/>
    </row>
    <row r="32" spans="1:151" s="313" customFormat="1" ht="16">
      <c r="A32" s="335" t="s">
        <v>260</v>
      </c>
      <c r="B32" s="391" t="s">
        <v>298</v>
      </c>
      <c r="C32" s="176">
        <f t="shared" si="6"/>
        <v>1270</v>
      </c>
      <c r="D32" s="427"/>
      <c r="E32" s="427"/>
      <c r="F32" s="446">
        <f t="shared" si="7"/>
        <v>1270</v>
      </c>
      <c r="G32" s="427"/>
      <c r="H32" s="427"/>
      <c r="I32" s="346">
        <v>408</v>
      </c>
      <c r="J32" s="427"/>
      <c r="K32" s="427"/>
      <c r="L32" s="347">
        <v>862</v>
      </c>
      <c r="M32" s="427"/>
      <c r="N32" s="427"/>
      <c r="O32" s="443"/>
      <c r="P32" s="316"/>
      <c r="Q32" s="316"/>
      <c r="R32" s="433"/>
      <c r="S32" s="432"/>
      <c r="T32" s="432"/>
      <c r="U32" s="432"/>
      <c r="V32" s="432"/>
      <c r="W32" s="1124"/>
      <c r="X32" s="1213">
        <f t="shared" si="16"/>
        <v>135149</v>
      </c>
      <c r="Y32" s="313">
        <f t="shared" ref="Y32:Z36" si="61">AD32+AU32</f>
        <v>115976</v>
      </c>
      <c r="Z32" s="313">
        <f t="shared" si="61"/>
        <v>26401</v>
      </c>
      <c r="AA32" s="313">
        <f t="shared" si="19"/>
        <v>99013.831582419749</v>
      </c>
      <c r="AB32" s="319">
        <f t="shared" si="20"/>
        <v>36135.168417580244</v>
      </c>
      <c r="AC32" s="313">
        <f t="shared" ref="AC32:AE35" si="62">AH32+AN32</f>
        <v>135149</v>
      </c>
      <c r="AD32" s="313">
        <f t="shared" si="62"/>
        <v>115976</v>
      </c>
      <c r="AE32" s="313">
        <f t="shared" si="62"/>
        <v>26401</v>
      </c>
      <c r="AF32" s="313">
        <f t="shared" si="24"/>
        <v>99013.831582419749</v>
      </c>
      <c r="AG32" s="313">
        <f t="shared" si="25"/>
        <v>36135.168417580244</v>
      </c>
      <c r="AH32" s="315">
        <v>50637</v>
      </c>
      <c r="AI32" s="427">
        <f>(AI31+AI33)/2</f>
        <v>31714</v>
      </c>
      <c r="AJ32" s="427">
        <f>(AJ31+AJ33)/2</f>
        <v>19874.5</v>
      </c>
      <c r="AK32" s="352">
        <f t="shared" si="41"/>
        <v>35427.295519454427</v>
      </c>
      <c r="AL32" s="352">
        <f t="shared" si="42"/>
        <v>15209.704480545572</v>
      </c>
      <c r="AM32" s="994">
        <f t="shared" si="43"/>
        <v>0.30036740882251262</v>
      </c>
      <c r="AN32" s="346">
        <v>84512</v>
      </c>
      <c r="AO32" s="427">
        <f>(AO31+AO33)/2</f>
        <v>84262</v>
      </c>
      <c r="AP32" s="427">
        <f>(AP31+AP33)/2</f>
        <v>6526.5</v>
      </c>
      <c r="AQ32" s="352">
        <f t="shared" si="45"/>
        <v>63586.53606296533</v>
      </c>
      <c r="AR32" s="352">
        <f t="shared" si="46"/>
        <v>20925.463937034674</v>
      </c>
      <c r="AS32" s="994">
        <f t="shared" si="47"/>
        <v>0.24760346385169768</v>
      </c>
      <c r="AT32" s="406"/>
      <c r="AU32" s="347"/>
      <c r="AV32" s="347"/>
      <c r="AW32" s="347"/>
      <c r="AX32" s="347"/>
      <c r="AY32" s="347"/>
      <c r="AZ32" s="346"/>
      <c r="BA32" s="347"/>
      <c r="BB32" s="392"/>
      <c r="BC32" s="347"/>
      <c r="BD32" s="347"/>
      <c r="BE32" s="430"/>
      <c r="BF32" s="349">
        <f t="shared" si="12"/>
        <v>34257</v>
      </c>
      <c r="BG32" s="349"/>
      <c r="BH32" s="436">
        <f t="shared" si="13"/>
        <v>34257</v>
      </c>
      <c r="BI32" s="349">
        <f t="shared" si="14"/>
        <v>28266.5</v>
      </c>
      <c r="BJ32" s="349">
        <f t="shared" si="15"/>
        <v>6090</v>
      </c>
      <c r="BK32" s="346">
        <v>11764</v>
      </c>
      <c r="BL32" s="427">
        <f>(BL31+BL33)/2</f>
        <v>6794.5</v>
      </c>
      <c r="BM32" s="427">
        <f>(BM31+BM33)/2</f>
        <v>4234.5</v>
      </c>
      <c r="BN32" s="315">
        <v>22493</v>
      </c>
      <c r="BO32" s="427">
        <f>(BO31+BO33)/2</f>
        <v>21472</v>
      </c>
      <c r="BP32" s="427">
        <f>(BP31+BP33)/2</f>
        <v>1855.5</v>
      </c>
      <c r="BQ32" s="428"/>
      <c r="BR32" s="439"/>
      <c r="BS32" s="407"/>
      <c r="BT32" s="317">
        <f t="shared" si="0"/>
        <v>17931</v>
      </c>
      <c r="BU32" s="428">
        <f t="shared" si="26"/>
        <v>17931</v>
      </c>
      <c r="BV32" s="313">
        <f t="shared" ref="BV32:BW34" si="63">CA32+CF32</f>
        <v>14512.5</v>
      </c>
      <c r="BW32" s="313">
        <f t="shared" si="63"/>
        <v>3418.5</v>
      </c>
      <c r="BY32" s="314"/>
      <c r="BZ32" s="315">
        <v>7845</v>
      </c>
      <c r="CA32" s="353">
        <f t="shared" si="50"/>
        <v>5174.5</v>
      </c>
      <c r="CB32" s="427">
        <f>(CB31+CB33)/2</f>
        <v>2670.5</v>
      </c>
      <c r="CD32" s="314"/>
      <c r="CE32" s="315">
        <v>10086</v>
      </c>
      <c r="CF32" s="353">
        <f t="shared" si="51"/>
        <v>9338</v>
      </c>
      <c r="CG32" s="427">
        <f>(CG31+CG33)/2</f>
        <v>748</v>
      </c>
      <c r="CI32" s="319"/>
      <c r="CJ32" s="428"/>
      <c r="CK32" s="315"/>
      <c r="CM32" s="317">
        <f t="shared" si="29"/>
        <v>13934.837092731832</v>
      </c>
      <c r="CN32" s="313">
        <f t="shared" ref="CN32:CO35" si="64">CS32+DJ32</f>
        <v>11278.195488721807</v>
      </c>
      <c r="CO32" s="313">
        <f t="shared" si="64"/>
        <v>2656.6416040100248</v>
      </c>
      <c r="CP32" s="313">
        <f t="shared" si="32"/>
        <v>12642.775236089936</v>
      </c>
      <c r="CQ32" s="313">
        <f t="shared" si="33"/>
        <v>1292.0618566418975</v>
      </c>
      <c r="CR32" s="431">
        <f t="shared" si="34"/>
        <v>13934.837092731832</v>
      </c>
      <c r="CS32" s="353">
        <f t="shared" si="35"/>
        <v>11278.195488721807</v>
      </c>
      <c r="CT32" s="353">
        <f>CR32-CS32</f>
        <v>2656.6416040100248</v>
      </c>
      <c r="CU32" s="353">
        <f t="shared" si="36"/>
        <v>12642.775236089936</v>
      </c>
      <c r="CV32" s="399">
        <f t="shared" si="37"/>
        <v>1292.0618566418975</v>
      </c>
      <c r="CW32" s="1126">
        <f t="shared" si="53"/>
        <v>6157.0476190476193</v>
      </c>
      <c r="CZ32" s="353">
        <f t="shared" si="54"/>
        <v>5457.8775034745086</v>
      </c>
      <c r="DA32" s="353">
        <f t="shared" si="55"/>
        <v>699.17011557311093</v>
      </c>
      <c r="DB32" s="991">
        <f t="shared" si="56"/>
        <v>0.11355606758832563</v>
      </c>
      <c r="DC32" s="381">
        <f t="shared" si="57"/>
        <v>7777.7894736842127</v>
      </c>
      <c r="DF32" s="353">
        <f t="shared" si="58"/>
        <v>7184.8977326154263</v>
      </c>
      <c r="DG32" s="353">
        <f t="shared" si="59"/>
        <v>592.89174106878659</v>
      </c>
      <c r="DH32" s="1011">
        <f t="shared" si="60"/>
        <v>7.6228823507605611E-2</v>
      </c>
      <c r="DI32" s="428"/>
      <c r="DO32" s="315"/>
      <c r="DQ32" s="314"/>
      <c r="DT32" s="206"/>
      <c r="DU32" s="317"/>
      <c r="DV32" s="428"/>
      <c r="DZ32" s="314"/>
      <c r="EF32" s="315"/>
      <c r="EG32" s="316"/>
      <c r="EH32" s="316"/>
      <c r="EI32" s="316"/>
      <c r="EJ32" s="316"/>
      <c r="EK32" s="428"/>
      <c r="EL32" s="442"/>
      <c r="EM32" s="316"/>
      <c r="EN32" s="429">
        <f t="shared" si="8"/>
        <v>18346907</v>
      </c>
      <c r="EO32" s="1082">
        <f t="shared" si="9"/>
        <v>18346907</v>
      </c>
      <c r="EP32" s="313">
        <v>8254001</v>
      </c>
      <c r="EQ32" s="315">
        <v>10092906</v>
      </c>
      <c r="ER32" s="443"/>
      <c r="ES32" s="1074"/>
      <c r="ET32" s="316"/>
      <c r="EU32" s="320"/>
    </row>
    <row r="33" spans="1:151" s="313" customFormat="1" ht="16">
      <c r="A33" s="335" t="s">
        <v>261</v>
      </c>
      <c r="B33" s="391" t="s">
        <v>298</v>
      </c>
      <c r="C33" s="176">
        <f t="shared" si="6"/>
        <v>1308</v>
      </c>
      <c r="D33" s="176">
        <f>G33+P33</f>
        <v>1089</v>
      </c>
      <c r="E33" s="176">
        <f>H33+Q33</f>
        <v>219</v>
      </c>
      <c r="F33" s="446">
        <f t="shared" si="7"/>
        <v>1308</v>
      </c>
      <c r="G33" s="176">
        <f>J33+M33</f>
        <v>1089</v>
      </c>
      <c r="H33" s="176">
        <f>K33+N33</f>
        <v>219</v>
      </c>
      <c r="I33" s="346">
        <v>494</v>
      </c>
      <c r="J33" s="347">
        <f t="shared" si="38"/>
        <v>302</v>
      </c>
      <c r="K33" s="347">
        <v>192</v>
      </c>
      <c r="L33" s="347">
        <v>814</v>
      </c>
      <c r="M33" s="347">
        <f t="shared" si="39"/>
        <v>787</v>
      </c>
      <c r="N33" s="313">
        <v>27</v>
      </c>
      <c r="O33" s="443"/>
      <c r="P33" s="316"/>
      <c r="Q33" s="316"/>
      <c r="R33" s="442"/>
      <c r="S33" s="316"/>
      <c r="T33" s="316"/>
      <c r="U33" s="316"/>
      <c r="V33" s="316"/>
      <c r="W33" s="350"/>
      <c r="X33" s="1213">
        <f t="shared" si="16"/>
        <v>144724</v>
      </c>
      <c r="Y33" s="313">
        <f t="shared" si="61"/>
        <v>115956</v>
      </c>
      <c r="Z33" s="313">
        <f t="shared" si="61"/>
        <v>28768</v>
      </c>
      <c r="AA33" s="313">
        <f t="shared" si="19"/>
        <v>105757.40707787056</v>
      </c>
      <c r="AB33" s="319">
        <f t="shared" si="20"/>
        <v>38966.59292212945</v>
      </c>
      <c r="AC33" s="313">
        <f t="shared" si="62"/>
        <v>144724</v>
      </c>
      <c r="AD33" s="313">
        <f t="shared" si="62"/>
        <v>115956</v>
      </c>
      <c r="AE33" s="313">
        <f t="shared" si="62"/>
        <v>28768</v>
      </c>
      <c r="AF33" s="313">
        <f t="shared" si="24"/>
        <v>105757.40707787056</v>
      </c>
      <c r="AG33" s="313">
        <f t="shared" si="25"/>
        <v>38966.59292212945</v>
      </c>
      <c r="AH33" s="315">
        <v>56822</v>
      </c>
      <c r="AI33" s="347">
        <f t="shared" si="40"/>
        <v>34346</v>
      </c>
      <c r="AJ33" s="347">
        <v>22476</v>
      </c>
      <c r="AK33" s="352">
        <f t="shared" si="41"/>
        <v>39688.351777394237</v>
      </c>
      <c r="AL33" s="352">
        <f t="shared" si="42"/>
        <v>17133.648222605763</v>
      </c>
      <c r="AM33" s="994">
        <f t="shared" si="43"/>
        <v>0.30153194577110559</v>
      </c>
      <c r="AN33" s="346">
        <v>87902</v>
      </c>
      <c r="AO33" s="347">
        <f t="shared" si="44"/>
        <v>81610</v>
      </c>
      <c r="AP33" s="347">
        <v>6292</v>
      </c>
      <c r="AQ33" s="352">
        <f t="shared" si="45"/>
        <v>66069.055300476321</v>
      </c>
      <c r="AR33" s="352">
        <f t="shared" si="46"/>
        <v>21832.944699523683</v>
      </c>
      <c r="AS33" s="994">
        <f t="shared" si="47"/>
        <v>0.24837824736096656</v>
      </c>
      <c r="AT33" s="406"/>
      <c r="AU33" s="347"/>
      <c r="AV33" s="347"/>
      <c r="AW33" s="347"/>
      <c r="AX33" s="347"/>
      <c r="AY33" s="347"/>
      <c r="AZ33" s="346"/>
      <c r="BA33" s="347"/>
      <c r="BB33" s="392"/>
      <c r="BC33" s="347"/>
      <c r="BD33" s="347"/>
      <c r="BE33" s="430"/>
      <c r="BF33" s="349">
        <f t="shared" si="12"/>
        <v>34456</v>
      </c>
      <c r="BG33" s="349"/>
      <c r="BH33" s="436">
        <f t="shared" si="13"/>
        <v>34456</v>
      </c>
      <c r="BI33" s="349">
        <f t="shared" si="14"/>
        <v>28645</v>
      </c>
      <c r="BJ33" s="349">
        <f t="shared" si="15"/>
        <v>5811</v>
      </c>
      <c r="BK33" s="346">
        <v>10294</v>
      </c>
      <c r="BL33" s="313">
        <f t="shared" si="48"/>
        <v>6354</v>
      </c>
      <c r="BM33" s="313">
        <v>3940</v>
      </c>
      <c r="BN33" s="315">
        <v>24162</v>
      </c>
      <c r="BO33" s="313">
        <f t="shared" si="49"/>
        <v>22291</v>
      </c>
      <c r="BP33" s="313">
        <v>1871</v>
      </c>
      <c r="BQ33" s="428"/>
      <c r="BR33" s="439"/>
      <c r="BS33" s="407"/>
      <c r="BT33" s="317">
        <f t="shared" si="0"/>
        <v>18867</v>
      </c>
      <c r="BU33" s="428">
        <f t="shared" si="26"/>
        <v>18867</v>
      </c>
      <c r="BV33" s="313">
        <f t="shared" si="63"/>
        <v>15047</v>
      </c>
      <c r="BW33" s="313">
        <f t="shared" si="63"/>
        <v>3820</v>
      </c>
      <c r="BY33" s="314"/>
      <c r="BZ33" s="315">
        <v>8645</v>
      </c>
      <c r="CA33" s="313">
        <f t="shared" si="50"/>
        <v>5460</v>
      </c>
      <c r="CB33" s="313">
        <v>3185</v>
      </c>
      <c r="CD33" s="314"/>
      <c r="CE33" s="315">
        <v>10222</v>
      </c>
      <c r="CF33" s="313">
        <f t="shared" si="51"/>
        <v>9587</v>
      </c>
      <c r="CG33" s="313">
        <v>635</v>
      </c>
      <c r="CI33" s="319"/>
      <c r="CJ33" s="428"/>
      <c r="CK33" s="315"/>
      <c r="CM33" s="317">
        <f t="shared" si="29"/>
        <v>14456.804511278198</v>
      </c>
      <c r="CN33" s="313">
        <f t="shared" si="64"/>
        <v>11529.736443589498</v>
      </c>
      <c r="CO33" s="313">
        <f t="shared" si="64"/>
        <v>2927.0680676887005</v>
      </c>
      <c r="CP33" s="313">
        <f t="shared" si="32"/>
        <v>13106.48328780922</v>
      </c>
      <c r="CQ33" s="313">
        <f t="shared" si="33"/>
        <v>1350.321223468979</v>
      </c>
      <c r="CR33" s="431">
        <f t="shared" si="34"/>
        <v>14456.804511278198</v>
      </c>
      <c r="CS33" s="353">
        <f t="shared" si="35"/>
        <v>11529.736443589498</v>
      </c>
      <c r="CT33" s="353">
        <f>CR33-CS33</f>
        <v>2927.0680676887005</v>
      </c>
      <c r="CU33" s="353">
        <f t="shared" si="36"/>
        <v>13106.48328780922</v>
      </c>
      <c r="CV33" s="399">
        <f t="shared" si="37"/>
        <v>1350.321223468979</v>
      </c>
      <c r="CW33" s="1126">
        <f t="shared" si="53"/>
        <v>6594.8571428571431</v>
      </c>
      <c r="CZ33" s="353">
        <f t="shared" si="54"/>
        <v>5847.4368342659645</v>
      </c>
      <c r="DA33" s="353">
        <f t="shared" si="55"/>
        <v>747.42030859117824</v>
      </c>
      <c r="DB33" s="991">
        <f t="shared" si="56"/>
        <v>0.11333381336405528</v>
      </c>
      <c r="DC33" s="381">
        <f t="shared" si="57"/>
        <v>7861.9473684210552</v>
      </c>
      <c r="DF33" s="353">
        <f t="shared" si="58"/>
        <v>7259.0464535432548</v>
      </c>
      <c r="DG33" s="353">
        <f t="shared" si="59"/>
        <v>602.90091487780091</v>
      </c>
      <c r="DH33" s="1011">
        <f t="shared" si="60"/>
        <v>7.6685951536569985E-2</v>
      </c>
      <c r="DI33" s="428"/>
      <c r="DO33" s="315"/>
      <c r="DQ33" s="314"/>
      <c r="DT33" s="206"/>
      <c r="DU33" s="317"/>
      <c r="DV33" s="428"/>
      <c r="DZ33" s="314"/>
      <c r="EF33" s="315"/>
      <c r="EG33" s="316"/>
      <c r="EH33" s="316"/>
      <c r="EI33" s="316"/>
      <c r="EJ33" s="316"/>
      <c r="EK33" s="428"/>
      <c r="EL33" s="442"/>
      <c r="EM33" s="316"/>
      <c r="EN33" s="429">
        <f t="shared" si="8"/>
        <v>19581815</v>
      </c>
      <c r="EO33" s="1082">
        <f t="shared" si="9"/>
        <v>19581815</v>
      </c>
      <c r="EP33" s="313">
        <v>8730591</v>
      </c>
      <c r="EQ33" s="315">
        <v>10851224</v>
      </c>
      <c r="ER33" s="443"/>
      <c r="ES33" s="1074"/>
      <c r="ET33" s="316"/>
      <c r="EU33" s="320"/>
    </row>
    <row r="34" spans="1:151" s="313" customFormat="1" ht="16">
      <c r="A34" s="335" t="s">
        <v>262</v>
      </c>
      <c r="B34" s="391" t="s">
        <v>298</v>
      </c>
      <c r="C34" s="176">
        <f t="shared" si="6"/>
        <v>656</v>
      </c>
      <c r="D34" s="427"/>
      <c r="E34" s="427"/>
      <c r="F34" s="446">
        <f t="shared" si="7"/>
        <v>656</v>
      </c>
      <c r="G34" s="427"/>
      <c r="H34" s="427"/>
      <c r="I34" s="346">
        <v>292</v>
      </c>
      <c r="J34" s="427"/>
      <c r="K34" s="427"/>
      <c r="L34" s="347">
        <v>364</v>
      </c>
      <c r="M34" s="427"/>
      <c r="N34" s="427"/>
      <c r="O34" s="443"/>
      <c r="P34" s="316"/>
      <c r="Q34" s="316"/>
      <c r="R34" s="442"/>
      <c r="S34" s="316"/>
      <c r="T34" s="316"/>
      <c r="U34" s="316"/>
      <c r="V34" s="316"/>
      <c r="W34" s="350"/>
      <c r="X34" s="1213">
        <f t="shared" si="16"/>
        <v>80385</v>
      </c>
      <c r="Y34" s="313">
        <f t="shared" si="61"/>
        <v>97255</v>
      </c>
      <c r="Z34" s="313">
        <f t="shared" si="61"/>
        <v>19395</v>
      </c>
      <c r="AA34" s="313">
        <f t="shared" si="19"/>
        <v>58665.288882667883</v>
      </c>
      <c r="AB34" s="319">
        <f t="shared" si="20"/>
        <v>21719.711117332117</v>
      </c>
      <c r="AC34" s="313">
        <f t="shared" si="62"/>
        <v>80385</v>
      </c>
      <c r="AD34" s="313">
        <f t="shared" si="62"/>
        <v>97255</v>
      </c>
      <c r="AE34" s="313">
        <f t="shared" si="62"/>
        <v>19395</v>
      </c>
      <c r="AF34" s="313">
        <f t="shared" si="24"/>
        <v>58665.288882667883</v>
      </c>
      <c r="AG34" s="313">
        <f t="shared" si="25"/>
        <v>21719.711117332117</v>
      </c>
      <c r="AH34" s="315">
        <v>31592</v>
      </c>
      <c r="AI34" s="427">
        <f>(AI33+AI35)/2</f>
        <v>28870</v>
      </c>
      <c r="AJ34" s="427">
        <f>(AJ33+AJ35)/2</f>
        <v>15489.5</v>
      </c>
      <c r="AK34" s="352">
        <f t="shared" si="41"/>
        <v>22029.212717919283</v>
      </c>
      <c r="AL34" s="352">
        <f t="shared" si="42"/>
        <v>9562.787282080717</v>
      </c>
      <c r="AM34" s="994">
        <f t="shared" si="43"/>
        <v>0.30269648271969857</v>
      </c>
      <c r="AN34" s="346">
        <v>48793</v>
      </c>
      <c r="AO34" s="427">
        <f>(AO33+AO35)/2</f>
        <v>68385</v>
      </c>
      <c r="AP34" s="427">
        <f>(AP33+AP35)/2</f>
        <v>3905.5</v>
      </c>
      <c r="AQ34" s="352">
        <f t="shared" si="45"/>
        <v>36636.0761647486</v>
      </c>
      <c r="AR34" s="352">
        <f t="shared" si="46"/>
        <v>12156.923835251398</v>
      </c>
      <c r="AS34" s="994">
        <f t="shared" si="47"/>
        <v>0.24915303087023544</v>
      </c>
      <c r="AT34" s="406"/>
      <c r="AU34" s="347"/>
      <c r="AV34" s="347"/>
      <c r="AW34" s="347"/>
      <c r="AX34" s="347"/>
      <c r="AY34" s="347"/>
      <c r="AZ34" s="346"/>
      <c r="BA34" s="347"/>
      <c r="BB34" s="392"/>
      <c r="BC34" s="347"/>
      <c r="BD34" s="347"/>
      <c r="BE34" s="430"/>
      <c r="BF34" s="349">
        <f t="shared" si="12"/>
        <v>16419</v>
      </c>
      <c r="BG34" s="349"/>
      <c r="BH34" s="436">
        <f t="shared" si="13"/>
        <v>16419</v>
      </c>
      <c r="BI34" s="349">
        <f t="shared" si="14"/>
        <v>22053.5</v>
      </c>
      <c r="BJ34" s="349">
        <f t="shared" si="15"/>
        <v>4083.5</v>
      </c>
      <c r="BK34" s="346">
        <v>7023</v>
      </c>
      <c r="BL34" s="427">
        <f>(BL33+BL35)/2</f>
        <v>5451.5</v>
      </c>
      <c r="BM34" s="427">
        <f>(BM33+BM35)/2</f>
        <v>3004.5</v>
      </c>
      <c r="BN34" s="315">
        <v>9396</v>
      </c>
      <c r="BO34" s="427">
        <f>(BO33+BO35)/2</f>
        <v>16602</v>
      </c>
      <c r="BP34" s="427">
        <f>(BP33+BP35)/2</f>
        <v>1079</v>
      </c>
      <c r="BQ34" s="428"/>
      <c r="BR34" s="439"/>
      <c r="BS34" s="407"/>
      <c r="BT34" s="317">
        <f t="shared" si="0"/>
        <v>9992</v>
      </c>
      <c r="BU34" s="428">
        <f t="shared" si="26"/>
        <v>9992</v>
      </c>
      <c r="BV34" s="313">
        <f t="shared" si="63"/>
        <v>7429</v>
      </c>
      <c r="BW34" s="313">
        <f t="shared" si="63"/>
        <v>2563</v>
      </c>
      <c r="BY34" s="314"/>
      <c r="BZ34" s="315">
        <v>4844</v>
      </c>
      <c r="CA34" s="353">
        <f t="shared" si="50"/>
        <v>2671</v>
      </c>
      <c r="CB34" s="427">
        <f>(CB33+CB35)/2</f>
        <v>2173</v>
      </c>
      <c r="CD34" s="314"/>
      <c r="CE34" s="315">
        <v>5148</v>
      </c>
      <c r="CF34" s="353">
        <f t="shared" si="51"/>
        <v>4758</v>
      </c>
      <c r="CG34" s="427">
        <f>(CG33+CG35)/2</f>
        <v>390</v>
      </c>
      <c r="CI34" s="319"/>
      <c r="CJ34" s="428"/>
      <c r="CK34" s="315"/>
      <c r="CM34" s="317">
        <f t="shared" si="29"/>
        <v>14978.771929824565</v>
      </c>
      <c r="CN34" s="313">
        <f t="shared" si="64"/>
        <v>11136.638977848948</v>
      </c>
      <c r="CO34" s="313">
        <f t="shared" si="64"/>
        <v>3842.1329519756164</v>
      </c>
      <c r="CP34" s="313">
        <f t="shared" si="32"/>
        <v>13570.309007695603</v>
      </c>
      <c r="CQ34" s="313">
        <f t="shared" si="33"/>
        <v>1408.462922128962</v>
      </c>
      <c r="CR34" s="431">
        <f t="shared" si="34"/>
        <v>14978.771929824565</v>
      </c>
      <c r="CS34" s="353">
        <f t="shared" si="35"/>
        <v>11136.638977848948</v>
      </c>
      <c r="CT34" s="353">
        <f>CR34-CS34</f>
        <v>3842.1329519756164</v>
      </c>
      <c r="CU34" s="353">
        <f t="shared" si="36"/>
        <v>13570.309007695603</v>
      </c>
      <c r="CV34" s="399">
        <f t="shared" si="37"/>
        <v>1408.462922128962</v>
      </c>
      <c r="CW34" s="1126">
        <f t="shared" si="53"/>
        <v>7032.666666666667</v>
      </c>
      <c r="CZ34" s="353">
        <f t="shared" si="54"/>
        <v>6237.1907750896062</v>
      </c>
      <c r="DA34" s="353">
        <f t="shared" si="55"/>
        <v>795.47589157706079</v>
      </c>
      <c r="DB34" s="991">
        <f t="shared" si="56"/>
        <v>0.11311155913978492</v>
      </c>
      <c r="DC34" s="381">
        <f t="shared" si="57"/>
        <v>7946.1052631578978</v>
      </c>
      <c r="DF34" s="353">
        <f t="shared" si="58"/>
        <v>7333.118232605997</v>
      </c>
      <c r="DG34" s="353">
        <f t="shared" si="59"/>
        <v>612.98703055190106</v>
      </c>
      <c r="DH34" s="1011">
        <f t="shared" si="60"/>
        <v>7.7143079565534359E-2</v>
      </c>
      <c r="DI34" s="428"/>
      <c r="DO34" s="315"/>
      <c r="DQ34" s="314"/>
      <c r="DT34" s="206"/>
      <c r="DU34" s="317"/>
      <c r="DV34" s="428"/>
      <c r="DZ34" s="314"/>
      <c r="EF34" s="315"/>
      <c r="EG34" s="316"/>
      <c r="EH34" s="316"/>
      <c r="EI34" s="316"/>
      <c r="EJ34" s="316"/>
      <c r="EK34" s="428"/>
      <c r="EL34" s="442"/>
      <c r="EM34" s="316"/>
      <c r="EN34" s="429">
        <f t="shared" si="8"/>
        <v>9530124</v>
      </c>
      <c r="EO34" s="1082">
        <f t="shared" si="9"/>
        <v>9530124</v>
      </c>
      <c r="EP34" s="313">
        <v>4217857</v>
      </c>
      <c r="EQ34" s="315">
        <v>5312267</v>
      </c>
      <c r="ER34" s="443"/>
      <c r="ES34" s="1074"/>
      <c r="ET34" s="316"/>
      <c r="EU34" s="320"/>
    </row>
    <row r="35" spans="1:151" s="313" customFormat="1" ht="16">
      <c r="A35" s="335" t="s">
        <v>69</v>
      </c>
      <c r="B35" s="391" t="s">
        <v>298</v>
      </c>
      <c r="C35" s="176">
        <f t="shared" si="6"/>
        <v>568</v>
      </c>
      <c r="D35" s="176">
        <f t="shared" ref="D35:D43" si="65">G35+P35</f>
        <v>473</v>
      </c>
      <c r="E35" s="176">
        <f t="shared" ref="E35:E43" si="66">H35+Q35</f>
        <v>95</v>
      </c>
      <c r="F35" s="446">
        <f t="shared" si="7"/>
        <v>568</v>
      </c>
      <c r="G35" s="176">
        <f t="shared" ref="G35:G43" si="67">J35+M35</f>
        <v>473</v>
      </c>
      <c r="H35" s="176">
        <f t="shared" ref="H35:H43" si="68">K35+N35</f>
        <v>95</v>
      </c>
      <c r="I35" s="346">
        <v>256</v>
      </c>
      <c r="J35" s="347">
        <f t="shared" si="38"/>
        <v>171</v>
      </c>
      <c r="K35" s="347">
        <v>85</v>
      </c>
      <c r="L35" s="347">
        <v>312</v>
      </c>
      <c r="M35" s="347">
        <f t="shared" si="39"/>
        <v>302</v>
      </c>
      <c r="N35" s="176">
        <v>10</v>
      </c>
      <c r="O35" s="447"/>
      <c r="P35" s="354"/>
      <c r="Q35" s="354"/>
      <c r="R35" s="445"/>
      <c r="S35" s="354"/>
      <c r="T35" s="354"/>
      <c r="U35" s="354"/>
      <c r="V35" s="354"/>
      <c r="W35" s="356"/>
      <c r="X35" s="1213">
        <f t="shared" si="16"/>
        <v>88576</v>
      </c>
      <c r="Y35" s="313">
        <f t="shared" si="61"/>
        <v>78554</v>
      </c>
      <c r="Z35" s="313">
        <f t="shared" si="61"/>
        <v>10022</v>
      </c>
      <c r="AA35" s="313">
        <f t="shared" si="19"/>
        <v>64718.086464424581</v>
      </c>
      <c r="AB35" s="319">
        <f t="shared" si="20"/>
        <v>23857.913535575419</v>
      </c>
      <c r="AC35" s="313">
        <f t="shared" si="62"/>
        <v>88576</v>
      </c>
      <c r="AD35" s="313">
        <f t="shared" si="62"/>
        <v>78554</v>
      </c>
      <c r="AE35" s="313">
        <f t="shared" si="62"/>
        <v>10022</v>
      </c>
      <c r="AF35" s="313">
        <f t="shared" si="24"/>
        <v>64718.086464424581</v>
      </c>
      <c r="AG35" s="313">
        <f t="shared" si="25"/>
        <v>23857.913535575419</v>
      </c>
      <c r="AH35" s="355">
        <v>31897</v>
      </c>
      <c r="AI35" s="347">
        <f t="shared" si="40"/>
        <v>23394</v>
      </c>
      <c r="AJ35" s="347">
        <v>8503</v>
      </c>
      <c r="AK35" s="352">
        <f t="shared" si="41"/>
        <v>22204.745055640502</v>
      </c>
      <c r="AL35" s="352">
        <f t="shared" si="42"/>
        <v>9692.2549443594962</v>
      </c>
      <c r="AM35" s="994">
        <f t="shared" si="43"/>
        <v>0.30386101966829154</v>
      </c>
      <c r="AN35" s="346">
        <v>56679</v>
      </c>
      <c r="AO35" s="347">
        <f t="shared" si="44"/>
        <v>55160</v>
      </c>
      <c r="AP35" s="347">
        <v>1519</v>
      </c>
      <c r="AQ35" s="352">
        <f t="shared" si="45"/>
        <v>42513.341408784079</v>
      </c>
      <c r="AR35" s="352">
        <f t="shared" si="46"/>
        <v>14165.658591215924</v>
      </c>
      <c r="AS35" s="994">
        <f t="shared" si="47"/>
        <v>0.24992781437950432</v>
      </c>
      <c r="AT35" s="406"/>
      <c r="AU35" s="347"/>
      <c r="AV35" s="347"/>
      <c r="AW35" s="347"/>
      <c r="AX35" s="347"/>
      <c r="AY35" s="347"/>
      <c r="AZ35" s="346"/>
      <c r="BA35" s="347"/>
      <c r="BB35" s="392"/>
      <c r="BC35" s="347"/>
      <c r="BD35" s="347"/>
      <c r="BE35" s="430"/>
      <c r="BF35" s="349">
        <f t="shared" si="12"/>
        <v>17818</v>
      </c>
      <c r="BG35" s="349"/>
      <c r="BH35" s="436">
        <f t="shared" si="13"/>
        <v>17818</v>
      </c>
      <c r="BI35" s="349">
        <f t="shared" si="14"/>
        <v>15462</v>
      </c>
      <c r="BJ35" s="349">
        <f t="shared" si="15"/>
        <v>2356</v>
      </c>
      <c r="BK35" s="346">
        <v>6618</v>
      </c>
      <c r="BL35" s="313">
        <f t="shared" si="48"/>
        <v>4549</v>
      </c>
      <c r="BM35" s="313">
        <v>2069</v>
      </c>
      <c r="BN35" s="315">
        <v>11200</v>
      </c>
      <c r="BO35" s="313">
        <f t="shared" si="49"/>
        <v>10913</v>
      </c>
      <c r="BP35" s="313">
        <v>287</v>
      </c>
      <c r="BQ35" s="428"/>
      <c r="BR35" s="439"/>
      <c r="BS35" s="407"/>
      <c r="BT35" s="317">
        <f t="shared" si="0"/>
        <v>10312</v>
      </c>
      <c r="BU35" s="428">
        <f t="shared" si="26"/>
        <v>10312</v>
      </c>
      <c r="BV35" s="313">
        <f t="shared" si="27"/>
        <v>9006</v>
      </c>
      <c r="BW35" s="313">
        <f t="shared" si="28"/>
        <v>1306</v>
      </c>
      <c r="BY35" s="314"/>
      <c r="BZ35" s="315">
        <v>4619</v>
      </c>
      <c r="CA35" s="313">
        <f t="shared" si="50"/>
        <v>3458</v>
      </c>
      <c r="CB35" s="313">
        <v>1161</v>
      </c>
      <c r="CD35" s="314"/>
      <c r="CE35" s="315">
        <v>5693</v>
      </c>
      <c r="CF35" s="313">
        <f t="shared" si="51"/>
        <v>5548</v>
      </c>
      <c r="CG35" s="313">
        <v>145</v>
      </c>
      <c r="CI35" s="319"/>
      <c r="CJ35" s="428"/>
      <c r="CK35" s="315"/>
      <c r="CM35" s="317">
        <f t="shared" si="29"/>
        <v>15500.739348370931</v>
      </c>
      <c r="CN35" s="313">
        <f t="shared" si="64"/>
        <v>13537.592956887955</v>
      </c>
      <c r="CO35" s="313">
        <f t="shared" si="64"/>
        <v>1963.1463914829765</v>
      </c>
      <c r="CP35" s="313">
        <f t="shared" si="32"/>
        <v>14034.252395749085</v>
      </c>
      <c r="CQ35" s="313">
        <f t="shared" si="33"/>
        <v>1466.4869526218451</v>
      </c>
      <c r="CR35" s="431">
        <f t="shared" si="34"/>
        <v>15500.739348370931</v>
      </c>
      <c r="CS35" s="353">
        <f t="shared" ref="CS35:CS43" si="69">CR35*BV35/BU35</f>
        <v>13537.592956887955</v>
      </c>
      <c r="CT35" s="353">
        <f t="shared" si="52"/>
        <v>1963.1463914829765</v>
      </c>
      <c r="CU35" s="353">
        <f t="shared" si="36"/>
        <v>14034.252395749085</v>
      </c>
      <c r="CV35" s="399">
        <f t="shared" si="37"/>
        <v>1466.4869526218451</v>
      </c>
      <c r="CW35" s="1126">
        <f t="shared" si="53"/>
        <v>7470.4761904761908</v>
      </c>
      <c r="CZ35" s="353">
        <f t="shared" si="54"/>
        <v>6627.1393259454326</v>
      </c>
      <c r="DA35" s="353">
        <f t="shared" si="55"/>
        <v>843.33686453075836</v>
      </c>
      <c r="DB35" s="991">
        <f t="shared" si="56"/>
        <v>0.11288930491551456</v>
      </c>
      <c r="DC35" s="381">
        <f t="shared" si="57"/>
        <v>8030.2631578947403</v>
      </c>
      <c r="DF35" s="353">
        <f t="shared" si="58"/>
        <v>7407.1130698036532</v>
      </c>
      <c r="DG35" s="353">
        <f t="shared" si="59"/>
        <v>623.15008809108679</v>
      </c>
      <c r="DH35" s="1011">
        <f t="shared" si="60"/>
        <v>7.7600207594498732E-2</v>
      </c>
      <c r="DI35" s="428"/>
      <c r="DO35" s="315"/>
      <c r="DQ35" s="314"/>
      <c r="DT35" s="206"/>
      <c r="DU35" s="317"/>
      <c r="DV35" s="428"/>
      <c r="DZ35" s="314"/>
      <c r="EF35" s="315"/>
      <c r="EG35" s="316"/>
      <c r="EH35" s="316"/>
      <c r="EI35" s="316"/>
      <c r="EJ35" s="316"/>
      <c r="EK35" s="428"/>
      <c r="EL35" s="442"/>
      <c r="EM35" s="316"/>
      <c r="EN35" s="429">
        <f t="shared" si="8"/>
        <v>10032485</v>
      </c>
      <c r="EO35" s="1082">
        <f t="shared" si="9"/>
        <v>10032485</v>
      </c>
      <c r="EP35" s="313">
        <v>4340556</v>
      </c>
      <c r="EQ35" s="315">
        <v>5691929</v>
      </c>
      <c r="ER35" s="443"/>
      <c r="ES35" s="1074"/>
      <c r="ET35" s="316"/>
      <c r="EU35" s="320"/>
    </row>
    <row r="36" spans="1:151" s="313" customFormat="1" ht="16">
      <c r="A36" s="335" t="s">
        <v>71</v>
      </c>
      <c r="B36" s="391" t="s">
        <v>298</v>
      </c>
      <c r="C36" s="176">
        <f t="shared" si="6"/>
        <v>626</v>
      </c>
      <c r="D36" s="176">
        <f t="shared" si="65"/>
        <v>510</v>
      </c>
      <c r="E36" s="176">
        <f t="shared" si="66"/>
        <v>116</v>
      </c>
      <c r="F36" s="446">
        <f t="shared" si="7"/>
        <v>626</v>
      </c>
      <c r="G36" s="176">
        <f t="shared" si="67"/>
        <v>510</v>
      </c>
      <c r="H36" s="176">
        <f t="shared" si="68"/>
        <v>116</v>
      </c>
      <c r="I36" s="346">
        <v>287</v>
      </c>
      <c r="J36" s="347">
        <f t="shared" si="38"/>
        <v>185</v>
      </c>
      <c r="K36" s="347">
        <v>102</v>
      </c>
      <c r="L36" s="347">
        <v>339</v>
      </c>
      <c r="M36" s="347">
        <f t="shared" si="39"/>
        <v>325</v>
      </c>
      <c r="N36" s="176">
        <v>14</v>
      </c>
      <c r="O36" s="447"/>
      <c r="P36" s="354"/>
      <c r="Q36" s="354"/>
      <c r="R36" s="445"/>
      <c r="S36" s="354"/>
      <c r="T36" s="354"/>
      <c r="U36" s="354"/>
      <c r="V36" s="354"/>
      <c r="W36" s="356"/>
      <c r="X36" s="1213">
        <f t="shared" si="16"/>
        <v>98408</v>
      </c>
      <c r="Y36" s="313">
        <f t="shared" si="61"/>
        <v>81828</v>
      </c>
      <c r="Z36" s="313">
        <f t="shared" si="61"/>
        <v>16580</v>
      </c>
      <c r="AA36" s="313">
        <f t="shared" si="19"/>
        <v>71619.512784616003</v>
      </c>
      <c r="AB36" s="319">
        <f t="shared" si="20"/>
        <v>26788.48721538399</v>
      </c>
      <c r="AC36" s="313">
        <f t="shared" si="21"/>
        <v>98408</v>
      </c>
      <c r="AD36" s="313">
        <f t="shared" si="22"/>
        <v>81828</v>
      </c>
      <c r="AE36" s="313">
        <f t="shared" si="23"/>
        <v>16580</v>
      </c>
      <c r="AF36" s="313">
        <f t="shared" si="24"/>
        <v>71619.512784616003</v>
      </c>
      <c r="AG36" s="313">
        <f t="shared" si="25"/>
        <v>26788.48721538399</v>
      </c>
      <c r="AH36" s="355">
        <v>38977</v>
      </c>
      <c r="AI36" s="347">
        <f t="shared" si="40"/>
        <v>24106</v>
      </c>
      <c r="AJ36" s="347">
        <v>14871</v>
      </c>
      <c r="AK36" s="352">
        <f t="shared" si="41"/>
        <v>27088.018879743693</v>
      </c>
      <c r="AL36" s="352">
        <f t="shared" si="42"/>
        <v>11888.981120256309</v>
      </c>
      <c r="AM36" s="994">
        <f t="shared" si="43"/>
        <v>0.30502555661688452</v>
      </c>
      <c r="AN36" s="346">
        <v>59431</v>
      </c>
      <c r="AO36" s="347">
        <f t="shared" si="44"/>
        <v>57722</v>
      </c>
      <c r="AP36" s="347">
        <v>1709</v>
      </c>
      <c r="AQ36" s="352">
        <f t="shared" si="45"/>
        <v>44531.493904872317</v>
      </c>
      <c r="AR36" s="352">
        <f t="shared" si="46"/>
        <v>14899.506095127679</v>
      </c>
      <c r="AS36" s="994">
        <f t="shared" si="47"/>
        <v>0.25070259788877319</v>
      </c>
      <c r="AT36" s="406"/>
      <c r="AU36" s="347"/>
      <c r="AV36" s="347"/>
      <c r="AW36" s="347"/>
      <c r="AX36" s="347"/>
      <c r="AY36" s="347"/>
      <c r="AZ36" s="346"/>
      <c r="BA36" s="347"/>
      <c r="BB36" s="392"/>
      <c r="BC36" s="347"/>
      <c r="BD36" s="347"/>
      <c r="BE36" s="430"/>
      <c r="BF36" s="349">
        <f t="shared" si="12"/>
        <v>18122</v>
      </c>
      <c r="BG36" s="349">
        <v>0</v>
      </c>
      <c r="BH36" s="436">
        <f t="shared" si="13"/>
        <v>18122</v>
      </c>
      <c r="BI36" s="349">
        <f t="shared" si="14"/>
        <v>16594</v>
      </c>
      <c r="BJ36" s="349">
        <f t="shared" si="15"/>
        <v>1528</v>
      </c>
      <c r="BK36" s="346">
        <v>5644</v>
      </c>
      <c r="BL36" s="313">
        <f t="shared" si="48"/>
        <v>4210</v>
      </c>
      <c r="BM36" s="313">
        <v>1434</v>
      </c>
      <c r="BN36" s="315">
        <v>12478</v>
      </c>
      <c r="BO36" s="313">
        <f t="shared" si="49"/>
        <v>12384</v>
      </c>
      <c r="BP36" s="313">
        <v>94</v>
      </c>
      <c r="BQ36" s="428"/>
      <c r="BR36" s="439"/>
      <c r="BS36" s="407"/>
      <c r="BT36" s="317">
        <f t="shared" si="0"/>
        <v>10623</v>
      </c>
      <c r="BU36" s="428">
        <f t="shared" si="26"/>
        <v>10623</v>
      </c>
      <c r="BV36" s="313">
        <f t="shared" si="27"/>
        <v>9085</v>
      </c>
      <c r="BW36" s="313">
        <f t="shared" si="28"/>
        <v>1538</v>
      </c>
      <c r="BY36" s="314"/>
      <c r="BZ36" s="315">
        <v>4811</v>
      </c>
      <c r="CA36" s="313">
        <f t="shared" si="50"/>
        <v>3403</v>
      </c>
      <c r="CB36" s="313">
        <v>1408</v>
      </c>
      <c r="CD36" s="314"/>
      <c r="CE36" s="315">
        <v>5812</v>
      </c>
      <c r="CF36" s="313">
        <f t="shared" si="51"/>
        <v>5682</v>
      </c>
      <c r="CG36" s="313">
        <v>130</v>
      </c>
      <c r="CI36" s="319"/>
      <c r="CJ36" s="428"/>
      <c r="CK36" s="315"/>
      <c r="CM36" s="317">
        <f t="shared" si="29"/>
        <v>16022.706766917298</v>
      </c>
      <c r="CN36" s="313">
        <f t="shared" si="30"/>
        <v>13702.936174098055</v>
      </c>
      <c r="CO36" s="313">
        <f t="shared" si="31"/>
        <v>2319.7705928192427</v>
      </c>
      <c r="CP36" s="313">
        <f t="shared" si="32"/>
        <v>14498.313451969669</v>
      </c>
      <c r="CQ36" s="313">
        <f t="shared" si="33"/>
        <v>1524.3933149476293</v>
      </c>
      <c r="CR36" s="431">
        <f t="shared" si="34"/>
        <v>16022.706766917298</v>
      </c>
      <c r="CS36" s="353">
        <f t="shared" si="69"/>
        <v>13702.936174098055</v>
      </c>
      <c r="CT36" s="353">
        <f t="shared" si="52"/>
        <v>2319.7705928192427</v>
      </c>
      <c r="CU36" s="353">
        <f t="shared" si="36"/>
        <v>14498.313451969669</v>
      </c>
      <c r="CV36" s="399">
        <f t="shared" si="37"/>
        <v>1524.3933149476293</v>
      </c>
      <c r="CW36" s="1126">
        <f t="shared" si="53"/>
        <v>7908.2857142857147</v>
      </c>
      <c r="CZ36" s="353">
        <f t="shared" si="54"/>
        <v>7017.2824868334437</v>
      </c>
      <c r="DA36" s="353">
        <f t="shared" si="55"/>
        <v>891.00322745227095</v>
      </c>
      <c r="DB36" s="991">
        <f t="shared" si="56"/>
        <v>0.11266705069124421</v>
      </c>
      <c r="DC36" s="381">
        <f t="shared" si="57"/>
        <v>8114.4210526315828</v>
      </c>
      <c r="DF36" s="353">
        <f t="shared" si="58"/>
        <v>7481.0309651362249</v>
      </c>
      <c r="DG36" s="353">
        <f t="shared" si="59"/>
        <v>633.39008749535822</v>
      </c>
      <c r="DH36" s="1011">
        <f t="shared" si="60"/>
        <v>7.8057335623463106E-2</v>
      </c>
      <c r="DI36" s="428"/>
      <c r="DO36" s="315"/>
      <c r="DQ36" s="314"/>
      <c r="DT36" s="206"/>
      <c r="DU36" s="317"/>
      <c r="DV36" s="428"/>
      <c r="DZ36" s="314"/>
      <c r="EF36" s="315"/>
      <c r="EG36" s="354"/>
      <c r="EH36" s="354"/>
      <c r="EI36" s="354"/>
      <c r="EJ36" s="354"/>
      <c r="EK36" s="446"/>
      <c r="EL36" s="445"/>
      <c r="EM36" s="354"/>
      <c r="EN36" s="429">
        <f t="shared" si="8"/>
        <v>12861768</v>
      </c>
      <c r="EO36" s="1082">
        <f t="shared" si="9"/>
        <v>12861768</v>
      </c>
      <c r="EP36" s="176">
        <v>5464554</v>
      </c>
      <c r="EQ36" s="355">
        <v>7397214</v>
      </c>
      <c r="ER36" s="447"/>
      <c r="ES36" s="1075"/>
      <c r="ET36" s="354"/>
      <c r="EU36" s="320"/>
    </row>
    <row r="37" spans="1:151" s="313" customFormat="1" ht="16">
      <c r="A37" s="335" t="s">
        <v>72</v>
      </c>
      <c r="B37" s="391" t="s">
        <v>298</v>
      </c>
      <c r="C37" s="176">
        <f t="shared" si="6"/>
        <v>706</v>
      </c>
      <c r="D37" s="176">
        <f t="shared" si="65"/>
        <v>584</v>
      </c>
      <c r="E37" s="176">
        <f t="shared" si="66"/>
        <v>122</v>
      </c>
      <c r="F37" s="446">
        <f t="shared" si="7"/>
        <v>706</v>
      </c>
      <c r="G37" s="176">
        <f t="shared" si="67"/>
        <v>584</v>
      </c>
      <c r="H37" s="176">
        <f t="shared" si="68"/>
        <v>122</v>
      </c>
      <c r="I37" s="346">
        <v>332</v>
      </c>
      <c r="J37" s="347">
        <f t="shared" si="38"/>
        <v>225</v>
      </c>
      <c r="K37" s="347">
        <v>107</v>
      </c>
      <c r="L37" s="347">
        <v>374</v>
      </c>
      <c r="M37" s="347">
        <f t="shared" si="39"/>
        <v>359</v>
      </c>
      <c r="N37" s="176">
        <v>15</v>
      </c>
      <c r="O37" s="447"/>
      <c r="P37" s="354"/>
      <c r="Q37" s="354"/>
      <c r="R37" s="445"/>
      <c r="S37" s="354"/>
      <c r="T37" s="354"/>
      <c r="U37" s="354"/>
      <c r="V37" s="354"/>
      <c r="W37" s="356"/>
      <c r="X37" s="1213">
        <f t="shared" si="16"/>
        <v>125845</v>
      </c>
      <c r="Y37" s="313">
        <f t="shared" si="17"/>
        <v>107185</v>
      </c>
      <c r="Z37" s="313">
        <f t="shared" si="18"/>
        <v>18660</v>
      </c>
      <c r="AA37" s="313">
        <f t="shared" si="19"/>
        <v>91598.810971873711</v>
      </c>
      <c r="AB37" s="319">
        <f t="shared" si="20"/>
        <v>34246.189028126289</v>
      </c>
      <c r="AC37" s="313">
        <f t="shared" si="21"/>
        <v>125845</v>
      </c>
      <c r="AD37" s="313">
        <f t="shared" si="22"/>
        <v>107185</v>
      </c>
      <c r="AE37" s="313">
        <f t="shared" si="23"/>
        <v>18660</v>
      </c>
      <c r="AF37" s="313">
        <f t="shared" si="24"/>
        <v>91598.810971873711</v>
      </c>
      <c r="AG37" s="313">
        <f t="shared" si="25"/>
        <v>34246.189028126289</v>
      </c>
      <c r="AH37" s="355">
        <v>47503</v>
      </c>
      <c r="AI37" s="347">
        <f t="shared" si="40"/>
        <v>29829</v>
      </c>
      <c r="AJ37" s="347">
        <v>17674</v>
      </c>
      <c r="AK37" s="352">
        <f t="shared" si="41"/>
        <v>32958.051985359125</v>
      </c>
      <c r="AL37" s="352">
        <f t="shared" si="42"/>
        <v>14544.948014640877</v>
      </c>
      <c r="AM37" s="994">
        <f t="shared" si="43"/>
        <v>0.30619009356547749</v>
      </c>
      <c r="AN37" s="346">
        <v>78342</v>
      </c>
      <c r="AO37" s="347">
        <f t="shared" si="44"/>
        <v>77356</v>
      </c>
      <c r="AP37" s="347">
        <v>986</v>
      </c>
      <c r="AQ37" s="352">
        <f t="shared" si="45"/>
        <v>58640.758986514586</v>
      </c>
      <c r="AR37" s="352">
        <f t="shared" si="46"/>
        <v>19701.241013485414</v>
      </c>
      <c r="AS37" s="994">
        <f t="shared" si="47"/>
        <v>0.2514773813980421</v>
      </c>
      <c r="AT37" s="406"/>
      <c r="AU37" s="347"/>
      <c r="AV37" s="347"/>
      <c r="AW37" s="347"/>
      <c r="AX37" s="347"/>
      <c r="AY37" s="347"/>
      <c r="AZ37" s="346"/>
      <c r="BA37" s="347"/>
      <c r="BB37" s="392"/>
      <c r="BC37" s="347"/>
      <c r="BD37" s="347"/>
      <c r="BE37" s="430"/>
      <c r="BF37" s="349">
        <f t="shared" si="12"/>
        <v>26293</v>
      </c>
      <c r="BG37" s="349"/>
      <c r="BH37" s="436">
        <f t="shared" si="13"/>
        <v>26293</v>
      </c>
      <c r="BI37" s="349">
        <f t="shared" si="14"/>
        <v>23975</v>
      </c>
      <c r="BJ37" s="349">
        <f t="shared" si="15"/>
        <v>2318</v>
      </c>
      <c r="BK37" s="346">
        <v>7329</v>
      </c>
      <c r="BL37" s="313">
        <f t="shared" si="48"/>
        <v>5193</v>
      </c>
      <c r="BM37" s="313">
        <v>2136</v>
      </c>
      <c r="BN37" s="315">
        <v>18964</v>
      </c>
      <c r="BO37" s="313">
        <f t="shared" si="49"/>
        <v>18782</v>
      </c>
      <c r="BP37" s="313">
        <v>182</v>
      </c>
      <c r="BQ37" s="428"/>
      <c r="BR37" s="439"/>
      <c r="BS37" s="407"/>
      <c r="BT37" s="317">
        <f t="shared" si="0"/>
        <v>13251</v>
      </c>
      <c r="BU37" s="428">
        <f t="shared" si="26"/>
        <v>13251</v>
      </c>
      <c r="BV37" s="313">
        <f t="shared" si="27"/>
        <v>11294</v>
      </c>
      <c r="BW37" s="313">
        <f t="shared" si="28"/>
        <v>1957</v>
      </c>
      <c r="BY37" s="314"/>
      <c r="BZ37" s="315">
        <v>6278</v>
      </c>
      <c r="CA37" s="313">
        <f t="shared" si="50"/>
        <v>4494</v>
      </c>
      <c r="CB37" s="313">
        <v>1784</v>
      </c>
      <c r="CD37" s="314"/>
      <c r="CE37" s="315">
        <v>6973</v>
      </c>
      <c r="CF37" s="313">
        <f t="shared" si="51"/>
        <v>6800</v>
      </c>
      <c r="CG37" s="313">
        <v>173</v>
      </c>
      <c r="CI37" s="319"/>
      <c r="CJ37" s="428"/>
      <c r="CK37" s="315"/>
      <c r="CM37" s="317">
        <f t="shared" si="29"/>
        <v>16544.674185463664</v>
      </c>
      <c r="CN37" s="313">
        <f t="shared" si="30"/>
        <v>14101.241434655998</v>
      </c>
      <c r="CO37" s="313">
        <f t="shared" si="31"/>
        <v>2443.4327508076658</v>
      </c>
      <c r="CP37" s="313">
        <f t="shared" si="32"/>
        <v>14962.492176357349</v>
      </c>
      <c r="CQ37" s="313">
        <f t="shared" si="33"/>
        <v>1582.1820091063141</v>
      </c>
      <c r="CR37" s="431">
        <f t="shared" si="34"/>
        <v>16544.674185463664</v>
      </c>
      <c r="CS37" s="353">
        <f t="shared" si="69"/>
        <v>14101.241434655998</v>
      </c>
      <c r="CT37" s="353">
        <f t="shared" si="52"/>
        <v>2443.4327508076658</v>
      </c>
      <c r="CU37" s="353">
        <f t="shared" si="36"/>
        <v>14962.492176357349</v>
      </c>
      <c r="CV37" s="399">
        <f t="shared" si="37"/>
        <v>1582.1820091063141</v>
      </c>
      <c r="CW37" s="1126">
        <f t="shared" si="53"/>
        <v>8346.0952380952385</v>
      </c>
      <c r="CZ37" s="353">
        <f t="shared" si="54"/>
        <v>7407.6202577536396</v>
      </c>
      <c r="DA37" s="353">
        <f t="shared" si="55"/>
        <v>938.47498034159878</v>
      </c>
      <c r="DB37" s="991">
        <f t="shared" si="56"/>
        <v>0.11244479646697385</v>
      </c>
      <c r="DC37" s="381">
        <f t="shared" si="57"/>
        <v>8198.5789473684254</v>
      </c>
      <c r="DF37" s="353">
        <f t="shared" si="58"/>
        <v>7554.8719186037097</v>
      </c>
      <c r="DG37" s="353">
        <f t="shared" si="59"/>
        <v>643.70702876471535</v>
      </c>
      <c r="DH37" s="1011">
        <f t="shared" si="60"/>
        <v>7.851446365242748E-2</v>
      </c>
      <c r="DI37" s="428"/>
      <c r="DO37" s="315"/>
      <c r="DQ37" s="314"/>
      <c r="DT37" s="206"/>
      <c r="DU37" s="317"/>
      <c r="DV37" s="428"/>
      <c r="DZ37" s="314"/>
      <c r="EF37" s="315"/>
      <c r="EG37" s="354"/>
      <c r="EH37" s="354"/>
      <c r="EI37" s="354"/>
      <c r="EJ37" s="354"/>
      <c r="EK37" s="446"/>
      <c r="EL37" s="445"/>
      <c r="EM37" s="354"/>
      <c r="EN37" s="429">
        <f t="shared" si="8"/>
        <v>26565166</v>
      </c>
      <c r="EO37" s="1082">
        <f t="shared" si="9"/>
        <v>26565166</v>
      </c>
      <c r="EP37" s="176">
        <v>11015002</v>
      </c>
      <c r="EQ37" s="355">
        <v>15550164</v>
      </c>
      <c r="ER37" s="447"/>
      <c r="ES37" s="1075"/>
      <c r="ET37" s="354"/>
      <c r="EU37" s="320"/>
    </row>
    <row r="38" spans="1:151" s="313" customFormat="1" ht="16">
      <c r="A38" s="335" t="s">
        <v>73</v>
      </c>
      <c r="B38" s="391" t="s">
        <v>298</v>
      </c>
      <c r="C38" s="176">
        <f t="shared" si="6"/>
        <v>752</v>
      </c>
      <c r="D38" s="176">
        <f t="shared" si="65"/>
        <v>627</v>
      </c>
      <c r="E38" s="176">
        <f t="shared" si="66"/>
        <v>125</v>
      </c>
      <c r="F38" s="446">
        <f t="shared" si="7"/>
        <v>752</v>
      </c>
      <c r="G38" s="176">
        <f t="shared" si="67"/>
        <v>627</v>
      </c>
      <c r="H38" s="176">
        <f t="shared" si="68"/>
        <v>125</v>
      </c>
      <c r="I38" s="346">
        <v>344</v>
      </c>
      <c r="J38" s="347">
        <f t="shared" si="38"/>
        <v>230</v>
      </c>
      <c r="K38" s="347">
        <v>114</v>
      </c>
      <c r="L38" s="347">
        <v>408</v>
      </c>
      <c r="M38" s="347">
        <f t="shared" si="39"/>
        <v>397</v>
      </c>
      <c r="N38" s="176">
        <v>11</v>
      </c>
      <c r="O38" s="447"/>
      <c r="P38" s="354"/>
      <c r="Q38" s="354"/>
      <c r="R38" s="445"/>
      <c r="S38" s="354"/>
      <c r="T38" s="354"/>
      <c r="U38" s="354"/>
      <c r="V38" s="354"/>
      <c r="W38" s="356"/>
      <c r="X38" s="1213">
        <f t="shared" si="16"/>
        <v>142796</v>
      </c>
      <c r="Y38" s="313">
        <f t="shared" si="17"/>
        <v>123578</v>
      </c>
      <c r="Z38" s="313">
        <f t="shared" si="18"/>
        <v>19218</v>
      </c>
      <c r="AA38" s="313">
        <f t="shared" si="19"/>
        <v>103934.48204060792</v>
      </c>
      <c r="AB38" s="319">
        <f t="shared" si="20"/>
        <v>38861.517959392077</v>
      </c>
      <c r="AC38" s="313">
        <f t="shared" si="21"/>
        <v>142796</v>
      </c>
      <c r="AD38" s="313">
        <f t="shared" si="22"/>
        <v>123578</v>
      </c>
      <c r="AE38" s="313">
        <f t="shared" si="23"/>
        <v>19218</v>
      </c>
      <c r="AF38" s="313">
        <f t="shared" si="24"/>
        <v>103934.48204060792</v>
      </c>
      <c r="AG38" s="313">
        <f t="shared" si="25"/>
        <v>38861.517959392077</v>
      </c>
      <c r="AH38" s="355">
        <v>51557</v>
      </c>
      <c r="AI38" s="347">
        <f t="shared" si="40"/>
        <v>33025</v>
      </c>
      <c r="AJ38" s="347">
        <v>18532</v>
      </c>
      <c r="AK38" s="352">
        <f t="shared" si="41"/>
        <v>35710.717314586072</v>
      </c>
      <c r="AL38" s="352">
        <f t="shared" si="42"/>
        <v>15846.282685413931</v>
      </c>
      <c r="AM38" s="994">
        <f t="shared" si="43"/>
        <v>0.30735463051407047</v>
      </c>
      <c r="AN38" s="346">
        <v>91239</v>
      </c>
      <c r="AO38" s="347">
        <f t="shared" si="44"/>
        <v>90553</v>
      </c>
      <c r="AP38" s="347">
        <v>686</v>
      </c>
      <c r="AQ38" s="352">
        <f t="shared" si="45"/>
        <v>68223.764726021851</v>
      </c>
      <c r="AR38" s="352">
        <f t="shared" si="46"/>
        <v>23015.235273978149</v>
      </c>
      <c r="AS38" s="994">
        <f t="shared" si="47"/>
        <v>0.25225216490731101</v>
      </c>
      <c r="AT38" s="406"/>
      <c r="AU38" s="347"/>
      <c r="AV38" s="347"/>
      <c r="AW38" s="347"/>
      <c r="AX38" s="347"/>
      <c r="AY38" s="347"/>
      <c r="AZ38" s="346"/>
      <c r="BA38" s="347"/>
      <c r="BB38" s="392"/>
      <c r="BC38" s="347"/>
      <c r="BD38" s="347"/>
      <c r="BE38" s="430"/>
      <c r="BF38" s="349">
        <f t="shared" si="12"/>
        <v>33374</v>
      </c>
      <c r="BG38" s="349"/>
      <c r="BH38" s="436">
        <f t="shared" si="13"/>
        <v>33374</v>
      </c>
      <c r="BI38" s="349">
        <f t="shared" si="14"/>
        <v>30710</v>
      </c>
      <c r="BJ38" s="349">
        <f t="shared" si="15"/>
        <v>2664</v>
      </c>
      <c r="BK38" s="346">
        <v>10309</v>
      </c>
      <c r="BL38" s="313">
        <f t="shared" si="48"/>
        <v>7831</v>
      </c>
      <c r="BM38" s="313">
        <v>2478</v>
      </c>
      <c r="BN38" s="315">
        <v>23065</v>
      </c>
      <c r="BO38" s="313">
        <f t="shared" si="49"/>
        <v>22879</v>
      </c>
      <c r="BP38" s="313">
        <v>186</v>
      </c>
      <c r="BQ38" s="428"/>
      <c r="BR38" s="439"/>
      <c r="BS38" s="407"/>
      <c r="BT38" s="317">
        <f t="shared" si="0"/>
        <v>15209</v>
      </c>
      <c r="BU38" s="428">
        <f t="shared" si="26"/>
        <v>15209</v>
      </c>
      <c r="BV38" s="313">
        <f t="shared" si="27"/>
        <v>13463</v>
      </c>
      <c r="BW38" s="313">
        <f t="shared" si="28"/>
        <v>1746</v>
      </c>
      <c r="BY38" s="314"/>
      <c r="BZ38" s="315">
        <v>6933</v>
      </c>
      <c r="CA38" s="313">
        <f t="shared" si="50"/>
        <v>5297</v>
      </c>
      <c r="CB38" s="313">
        <v>1636</v>
      </c>
      <c r="CD38" s="314"/>
      <c r="CE38" s="315">
        <v>8276</v>
      </c>
      <c r="CF38" s="313">
        <f t="shared" si="51"/>
        <v>8166</v>
      </c>
      <c r="CG38" s="313">
        <v>110</v>
      </c>
      <c r="CI38" s="319"/>
      <c r="CJ38" s="428"/>
      <c r="CK38" s="315"/>
      <c r="CM38" s="317">
        <f t="shared" si="29"/>
        <v>17066.64160401003</v>
      </c>
      <c r="CN38" s="313">
        <f t="shared" si="30"/>
        <v>15107.383517311264</v>
      </c>
      <c r="CO38" s="313">
        <f t="shared" si="31"/>
        <v>1959.2580866987664</v>
      </c>
      <c r="CP38" s="313">
        <f t="shared" si="32"/>
        <v>15426.788568912129</v>
      </c>
      <c r="CQ38" s="313">
        <f t="shared" si="33"/>
        <v>1639.8530350978995</v>
      </c>
      <c r="CR38" s="431">
        <f t="shared" si="34"/>
        <v>17066.64160401003</v>
      </c>
      <c r="CS38" s="353">
        <f t="shared" si="69"/>
        <v>15107.383517311264</v>
      </c>
      <c r="CT38" s="353">
        <f t="shared" si="52"/>
        <v>1959.2580866987664</v>
      </c>
      <c r="CU38" s="353">
        <f t="shared" si="36"/>
        <v>15426.788568912129</v>
      </c>
      <c r="CV38" s="399">
        <f t="shared" si="37"/>
        <v>1639.8530350978995</v>
      </c>
      <c r="CW38" s="1126">
        <f t="shared" si="53"/>
        <v>8783.9047619047615</v>
      </c>
      <c r="CZ38" s="353">
        <f t="shared" si="54"/>
        <v>7798.1526387060203</v>
      </c>
      <c r="DA38" s="353">
        <f t="shared" si="55"/>
        <v>985.7521231987414</v>
      </c>
      <c r="DB38" s="991">
        <f t="shared" si="56"/>
        <v>0.11222254224270349</v>
      </c>
      <c r="DC38" s="381">
        <f t="shared" si="57"/>
        <v>8282.736842105267</v>
      </c>
      <c r="DF38" s="353">
        <f t="shared" si="58"/>
        <v>7628.6359302061092</v>
      </c>
      <c r="DG38" s="353">
        <f t="shared" si="59"/>
        <v>654.10091189915818</v>
      </c>
      <c r="DH38" s="1011">
        <f t="shared" si="60"/>
        <v>7.8971591681391853E-2</v>
      </c>
      <c r="DI38" s="428"/>
      <c r="DO38" s="315"/>
      <c r="DQ38" s="314"/>
      <c r="DT38" s="206"/>
      <c r="DU38" s="317"/>
      <c r="DV38" s="428"/>
      <c r="DZ38" s="314"/>
      <c r="EF38" s="315"/>
      <c r="EG38" s="354"/>
      <c r="EH38" s="354"/>
      <c r="EI38" s="354"/>
      <c r="EJ38" s="354"/>
      <c r="EK38" s="446"/>
      <c r="EL38" s="445"/>
      <c r="EM38" s="354"/>
      <c r="EN38" s="429">
        <f t="shared" si="8"/>
        <v>50958653</v>
      </c>
      <c r="EO38" s="1082">
        <f t="shared" si="9"/>
        <v>50958653</v>
      </c>
      <c r="EP38" s="176">
        <v>20101875</v>
      </c>
      <c r="EQ38" s="355">
        <v>30856778</v>
      </c>
      <c r="ER38" s="447"/>
      <c r="ES38" s="1075"/>
      <c r="ET38" s="354"/>
      <c r="EU38" s="320"/>
    </row>
    <row r="39" spans="1:151" s="313" customFormat="1" ht="16">
      <c r="A39" s="335" t="s">
        <v>74</v>
      </c>
      <c r="B39" s="391" t="s">
        <v>298</v>
      </c>
      <c r="C39" s="176">
        <f t="shared" si="6"/>
        <v>814</v>
      </c>
      <c r="D39" s="176">
        <f t="shared" si="65"/>
        <v>669</v>
      </c>
      <c r="E39" s="176">
        <f t="shared" si="66"/>
        <v>145</v>
      </c>
      <c r="F39" s="446">
        <f t="shared" si="7"/>
        <v>814</v>
      </c>
      <c r="G39" s="176">
        <f t="shared" si="67"/>
        <v>669</v>
      </c>
      <c r="H39" s="176">
        <f t="shared" si="68"/>
        <v>145</v>
      </c>
      <c r="I39" s="346">
        <v>359</v>
      </c>
      <c r="J39" s="347">
        <f t="shared" si="38"/>
        <v>231</v>
      </c>
      <c r="K39" s="347">
        <v>128</v>
      </c>
      <c r="L39" s="347">
        <v>455</v>
      </c>
      <c r="M39" s="347">
        <f t="shared" si="39"/>
        <v>438</v>
      </c>
      <c r="N39" s="176">
        <v>17</v>
      </c>
      <c r="O39" s="447"/>
      <c r="P39" s="354"/>
      <c r="Q39" s="354"/>
      <c r="R39" s="445"/>
      <c r="S39" s="354"/>
      <c r="T39" s="354"/>
      <c r="U39" s="354"/>
      <c r="V39" s="354"/>
      <c r="W39" s="356"/>
      <c r="X39" s="1213">
        <f t="shared" si="16"/>
        <v>170018</v>
      </c>
      <c r="Y39" s="313">
        <f t="shared" si="17"/>
        <v>145558</v>
      </c>
      <c r="Z39" s="313">
        <f t="shared" si="18"/>
        <v>24460</v>
      </c>
      <c r="AA39" s="313">
        <f t="shared" si="19"/>
        <v>123613.33949232742</v>
      </c>
      <c r="AB39" s="319">
        <f t="shared" si="20"/>
        <v>46404.660507672597</v>
      </c>
      <c r="AC39" s="313">
        <f t="shared" si="21"/>
        <v>170018</v>
      </c>
      <c r="AD39" s="313">
        <f t="shared" si="22"/>
        <v>145558</v>
      </c>
      <c r="AE39" s="313">
        <f t="shared" si="23"/>
        <v>24460</v>
      </c>
      <c r="AF39" s="313">
        <f t="shared" si="24"/>
        <v>123613.33949232742</v>
      </c>
      <c r="AG39" s="313">
        <f t="shared" si="25"/>
        <v>46404.660507672597</v>
      </c>
      <c r="AH39" s="355">
        <v>61009</v>
      </c>
      <c r="AI39" s="347">
        <f t="shared" si="40"/>
        <v>38602</v>
      </c>
      <c r="AJ39" s="347">
        <v>22407</v>
      </c>
      <c r="AK39" s="352">
        <f t="shared" si="41"/>
        <v>42186.554112270365</v>
      </c>
      <c r="AL39" s="352">
        <f t="shared" si="42"/>
        <v>18822.445887729635</v>
      </c>
      <c r="AM39" s="994">
        <f t="shared" si="43"/>
        <v>0.30851916746266345</v>
      </c>
      <c r="AN39" s="346">
        <v>109009</v>
      </c>
      <c r="AO39" s="347">
        <f t="shared" si="44"/>
        <v>106956</v>
      </c>
      <c r="AP39" s="347">
        <v>2053</v>
      </c>
      <c r="AQ39" s="352">
        <f t="shared" si="45"/>
        <v>81426.785380057045</v>
      </c>
      <c r="AR39" s="352">
        <f t="shared" si="46"/>
        <v>27582.214619942959</v>
      </c>
      <c r="AS39" s="994">
        <f t="shared" si="47"/>
        <v>0.25302694841657991</v>
      </c>
      <c r="AT39" s="406"/>
      <c r="AU39" s="347"/>
      <c r="AV39" s="347"/>
      <c r="AW39" s="347"/>
      <c r="AX39" s="347"/>
      <c r="AY39" s="347"/>
      <c r="AZ39" s="346"/>
      <c r="BA39" s="347"/>
      <c r="BB39" s="392"/>
      <c r="BC39" s="347"/>
      <c r="BD39" s="347"/>
      <c r="BE39" s="430"/>
      <c r="BF39" s="349">
        <f t="shared" si="12"/>
        <v>35184</v>
      </c>
      <c r="BG39" s="349"/>
      <c r="BH39" s="436">
        <f t="shared" si="13"/>
        <v>35184</v>
      </c>
      <c r="BI39" s="349">
        <f t="shared" si="14"/>
        <v>31049</v>
      </c>
      <c r="BJ39" s="349">
        <f t="shared" si="15"/>
        <v>4135</v>
      </c>
      <c r="BK39" s="346">
        <v>12253</v>
      </c>
      <c r="BL39" s="313">
        <f t="shared" si="48"/>
        <v>8558</v>
      </c>
      <c r="BM39" s="313">
        <v>3695</v>
      </c>
      <c r="BN39" s="315">
        <v>22931</v>
      </c>
      <c r="BO39" s="313">
        <f t="shared" si="49"/>
        <v>22491</v>
      </c>
      <c r="BP39" s="313">
        <v>440</v>
      </c>
      <c r="BQ39" s="428"/>
      <c r="BR39" s="439"/>
      <c r="BS39" s="407"/>
      <c r="BT39" s="317">
        <f t="shared" si="0"/>
        <v>18325</v>
      </c>
      <c r="BU39" s="428">
        <f t="shared" si="26"/>
        <v>18325</v>
      </c>
      <c r="BV39" s="313">
        <f t="shared" si="27"/>
        <v>15839</v>
      </c>
      <c r="BW39" s="313">
        <f t="shared" si="28"/>
        <v>2486</v>
      </c>
      <c r="BY39" s="314"/>
      <c r="BZ39" s="315">
        <v>8159</v>
      </c>
      <c r="CA39" s="313">
        <f t="shared" si="50"/>
        <v>5886</v>
      </c>
      <c r="CB39" s="313">
        <v>2273</v>
      </c>
      <c r="CD39" s="314"/>
      <c r="CE39" s="315">
        <v>10166</v>
      </c>
      <c r="CF39" s="313">
        <f t="shared" si="51"/>
        <v>9953</v>
      </c>
      <c r="CG39" s="313">
        <v>213</v>
      </c>
      <c r="CI39" s="319"/>
      <c r="CJ39" s="428"/>
      <c r="CK39" s="315"/>
      <c r="CM39" s="317">
        <f t="shared" si="29"/>
        <v>17588.609022556393</v>
      </c>
      <c r="CN39" s="313">
        <f t="shared" si="30"/>
        <v>15202.509048200311</v>
      </c>
      <c r="CO39" s="313">
        <f t="shared" si="31"/>
        <v>2386.0999743560824</v>
      </c>
      <c r="CP39" s="313">
        <f t="shared" si="32"/>
        <v>15891.202629634008</v>
      </c>
      <c r="CQ39" s="313">
        <f t="shared" si="33"/>
        <v>1697.4063929223857</v>
      </c>
      <c r="CR39" s="431">
        <f t="shared" si="34"/>
        <v>17588.609022556393</v>
      </c>
      <c r="CS39" s="353">
        <f t="shared" si="69"/>
        <v>15202.509048200311</v>
      </c>
      <c r="CT39" s="353">
        <f t="shared" si="52"/>
        <v>2386.0999743560824</v>
      </c>
      <c r="CU39" s="353">
        <f t="shared" si="36"/>
        <v>15891.202629634008</v>
      </c>
      <c r="CV39" s="399">
        <f t="shared" si="37"/>
        <v>1697.4063929223857</v>
      </c>
      <c r="CW39" s="1126">
        <f t="shared" si="53"/>
        <v>9221.7142857142844</v>
      </c>
      <c r="CZ39" s="353">
        <f t="shared" si="54"/>
        <v>8188.8796296905857</v>
      </c>
      <c r="DA39" s="353">
        <f t="shared" si="55"/>
        <v>1032.8346560236992</v>
      </c>
      <c r="DB39" s="991">
        <f t="shared" si="56"/>
        <v>0.11200028801843313</v>
      </c>
      <c r="DC39" s="381">
        <f t="shared" si="57"/>
        <v>8366.8947368421086</v>
      </c>
      <c r="DF39" s="353">
        <f t="shared" si="58"/>
        <v>7702.3229999434225</v>
      </c>
      <c r="DG39" s="353">
        <f t="shared" si="59"/>
        <v>664.57173689868659</v>
      </c>
      <c r="DH39" s="1011">
        <f t="shared" si="60"/>
        <v>7.9428719710356227E-2</v>
      </c>
      <c r="DI39" s="428"/>
      <c r="DO39" s="315"/>
      <c r="DQ39" s="314"/>
      <c r="DT39" s="206"/>
      <c r="DU39" s="317"/>
      <c r="DV39" s="428"/>
      <c r="DZ39" s="314"/>
      <c r="EF39" s="315"/>
      <c r="EG39" s="354"/>
      <c r="EH39" s="354"/>
      <c r="EI39" s="354"/>
      <c r="EJ39" s="354"/>
      <c r="EK39" s="446"/>
      <c r="EL39" s="445"/>
      <c r="EM39" s="354"/>
      <c r="EN39" s="429">
        <f t="shared" si="8"/>
        <v>85169247</v>
      </c>
      <c r="EO39" s="1082">
        <f t="shared" si="9"/>
        <v>85169247</v>
      </c>
      <c r="EP39" s="176">
        <v>36642049</v>
      </c>
      <c r="EQ39" s="355">
        <v>48527198</v>
      </c>
      <c r="ER39" s="447"/>
      <c r="ES39" s="1075"/>
      <c r="ET39" s="354"/>
      <c r="EU39" s="320"/>
    </row>
    <row r="40" spans="1:151" s="313" customFormat="1" ht="16">
      <c r="A40" s="335" t="s">
        <v>75</v>
      </c>
      <c r="B40" s="391" t="s">
        <v>298</v>
      </c>
      <c r="C40" s="176">
        <f t="shared" si="6"/>
        <v>882</v>
      </c>
      <c r="D40" s="176">
        <f t="shared" si="65"/>
        <v>729</v>
      </c>
      <c r="E40" s="176">
        <f t="shared" si="66"/>
        <v>153</v>
      </c>
      <c r="F40" s="446">
        <f t="shared" si="7"/>
        <v>882</v>
      </c>
      <c r="G40" s="176">
        <f t="shared" si="67"/>
        <v>729</v>
      </c>
      <c r="H40" s="176">
        <f t="shared" si="68"/>
        <v>153</v>
      </c>
      <c r="I40" s="346">
        <v>384</v>
      </c>
      <c r="J40" s="347">
        <f t="shared" si="38"/>
        <v>247</v>
      </c>
      <c r="K40" s="347">
        <v>137</v>
      </c>
      <c r="L40" s="347">
        <v>498</v>
      </c>
      <c r="M40" s="347">
        <f t="shared" si="39"/>
        <v>482</v>
      </c>
      <c r="N40" s="176">
        <v>16</v>
      </c>
      <c r="O40" s="447"/>
      <c r="P40" s="354"/>
      <c r="Q40" s="354"/>
      <c r="R40" s="445"/>
      <c r="S40" s="354"/>
      <c r="T40" s="354"/>
      <c r="U40" s="354"/>
      <c r="V40" s="354"/>
      <c r="W40" s="356"/>
      <c r="X40" s="1213">
        <f t="shared" si="16"/>
        <v>198924</v>
      </c>
      <c r="Y40" s="313">
        <f t="shared" si="17"/>
        <v>171741</v>
      </c>
      <c r="Z40" s="313">
        <f t="shared" si="18"/>
        <v>27183</v>
      </c>
      <c r="AA40" s="313">
        <f t="shared" si="19"/>
        <v>144640.73776942119</v>
      </c>
      <c r="AB40" s="319">
        <f t="shared" si="20"/>
        <v>54283.262230578803</v>
      </c>
      <c r="AC40" s="313">
        <f t="shared" si="21"/>
        <v>198924</v>
      </c>
      <c r="AD40" s="313">
        <f t="shared" si="22"/>
        <v>171741</v>
      </c>
      <c r="AE40" s="313">
        <f t="shared" si="23"/>
        <v>27183</v>
      </c>
      <c r="AF40" s="313">
        <f t="shared" si="24"/>
        <v>144640.73776942119</v>
      </c>
      <c r="AG40" s="313">
        <f t="shared" si="25"/>
        <v>54283.262230578803</v>
      </c>
      <c r="AH40" s="355">
        <v>67929</v>
      </c>
      <c r="AI40" s="347">
        <f t="shared" si="40"/>
        <v>42683</v>
      </c>
      <c r="AJ40" s="347">
        <v>25246</v>
      </c>
      <c r="AK40" s="352">
        <f t="shared" si="41"/>
        <v>46892.495643047761</v>
      </c>
      <c r="AL40" s="352">
        <f t="shared" si="42"/>
        <v>21036.504356952239</v>
      </c>
      <c r="AM40" s="994">
        <f t="shared" si="43"/>
        <v>0.30968370441125642</v>
      </c>
      <c r="AN40" s="346">
        <v>130995</v>
      </c>
      <c r="AO40" s="347">
        <f t="shared" si="44"/>
        <v>129058</v>
      </c>
      <c r="AP40" s="347">
        <v>1937</v>
      </c>
      <c r="AQ40" s="352">
        <f t="shared" si="45"/>
        <v>97748.242126373429</v>
      </c>
      <c r="AR40" s="352">
        <f t="shared" si="46"/>
        <v>33246.757873626564</v>
      </c>
      <c r="AS40" s="994">
        <f t="shared" si="47"/>
        <v>0.25380173192584882</v>
      </c>
      <c r="AT40" s="406"/>
      <c r="AU40" s="347"/>
      <c r="AV40" s="347"/>
      <c r="AW40" s="347"/>
      <c r="AX40" s="347"/>
      <c r="AY40" s="347"/>
      <c r="AZ40" s="346"/>
      <c r="BA40" s="347"/>
      <c r="BB40" s="392"/>
      <c r="BC40" s="347"/>
      <c r="BD40" s="347"/>
      <c r="BE40" s="430"/>
      <c r="BF40" s="349">
        <f t="shared" si="12"/>
        <v>38457</v>
      </c>
      <c r="BG40" s="349"/>
      <c r="BH40" s="436">
        <f t="shared" si="13"/>
        <v>38457</v>
      </c>
      <c r="BI40" s="349">
        <f t="shared" si="14"/>
        <v>32817</v>
      </c>
      <c r="BJ40" s="349">
        <f t="shared" si="15"/>
        <v>5640</v>
      </c>
      <c r="BK40" s="346">
        <v>13932</v>
      </c>
      <c r="BL40" s="313">
        <f t="shared" si="48"/>
        <v>8725</v>
      </c>
      <c r="BM40" s="313">
        <v>5207</v>
      </c>
      <c r="BN40" s="315">
        <v>24525</v>
      </c>
      <c r="BO40" s="313">
        <f t="shared" si="49"/>
        <v>24092</v>
      </c>
      <c r="BP40" s="313">
        <v>433</v>
      </c>
      <c r="BQ40" s="428"/>
      <c r="BR40" s="315"/>
      <c r="BT40" s="317">
        <f t="shared" si="0"/>
        <v>20653</v>
      </c>
      <c r="BU40" s="428">
        <f t="shared" si="26"/>
        <v>20653</v>
      </c>
      <c r="BV40" s="313">
        <f t="shared" si="27"/>
        <v>17846</v>
      </c>
      <c r="BW40" s="313">
        <f t="shared" si="28"/>
        <v>2807</v>
      </c>
      <c r="BY40" s="314"/>
      <c r="BZ40" s="315">
        <v>9057</v>
      </c>
      <c r="CA40" s="313">
        <f t="shared" si="50"/>
        <v>6444</v>
      </c>
      <c r="CB40" s="313">
        <v>2613</v>
      </c>
      <c r="CD40" s="314"/>
      <c r="CE40" s="315">
        <v>11596</v>
      </c>
      <c r="CF40" s="313">
        <f t="shared" si="51"/>
        <v>11402</v>
      </c>
      <c r="CG40" s="313">
        <v>194</v>
      </c>
      <c r="CI40" s="319"/>
      <c r="CJ40" s="428"/>
      <c r="CK40" s="315"/>
      <c r="CM40" s="317">
        <f t="shared" si="29"/>
        <v>18110.576441102756</v>
      </c>
      <c r="CN40" s="313">
        <f t="shared" si="30"/>
        <v>15649.123476875986</v>
      </c>
      <c r="CO40" s="313">
        <f t="shared" si="31"/>
        <v>2461.4529642267698</v>
      </c>
      <c r="CP40" s="313">
        <f t="shared" si="32"/>
        <v>16355.734358522985</v>
      </c>
      <c r="CQ40" s="313">
        <f t="shared" si="33"/>
        <v>1754.842082579773</v>
      </c>
      <c r="CR40" s="431">
        <f t="shared" si="34"/>
        <v>18110.576441102756</v>
      </c>
      <c r="CS40" s="353">
        <f t="shared" si="69"/>
        <v>15649.123476875986</v>
      </c>
      <c r="CT40" s="353">
        <f t="shared" si="52"/>
        <v>2461.4529642267698</v>
      </c>
      <c r="CU40" s="353">
        <f t="shared" si="36"/>
        <v>16355.734358522985</v>
      </c>
      <c r="CV40" s="399">
        <f t="shared" si="37"/>
        <v>1754.842082579773</v>
      </c>
      <c r="CW40" s="1126">
        <f t="shared" si="53"/>
        <v>9659.5238095238074</v>
      </c>
      <c r="CZ40" s="353">
        <f t="shared" si="54"/>
        <v>8579.801230707335</v>
      </c>
      <c r="DA40" s="353">
        <f t="shared" si="55"/>
        <v>1079.7225788164722</v>
      </c>
      <c r="DB40" s="991">
        <f t="shared" si="56"/>
        <v>0.11177803379416278</v>
      </c>
      <c r="DC40" s="381">
        <f t="shared" si="57"/>
        <v>8451.0526315789502</v>
      </c>
      <c r="DF40" s="353">
        <f t="shared" si="58"/>
        <v>7775.9331278156496</v>
      </c>
      <c r="DG40" s="353">
        <f t="shared" si="59"/>
        <v>675.11950376330071</v>
      </c>
      <c r="DH40" s="1011">
        <f t="shared" si="60"/>
        <v>7.9885847739320601E-2</v>
      </c>
      <c r="DI40" s="428"/>
      <c r="DO40" s="315"/>
      <c r="DQ40" s="314"/>
      <c r="DT40" s="206"/>
      <c r="DU40" s="317"/>
      <c r="DV40" s="428"/>
      <c r="DZ40" s="314"/>
      <c r="EF40" s="315"/>
      <c r="EG40" s="354"/>
      <c r="EH40" s="354"/>
      <c r="EI40" s="354"/>
      <c r="EJ40" s="354"/>
      <c r="EK40" s="446"/>
      <c r="EL40" s="445"/>
      <c r="EM40" s="354"/>
      <c r="EN40" s="429">
        <f t="shared" si="8"/>
        <v>247176756</v>
      </c>
      <c r="EO40" s="1082">
        <f t="shared" si="9"/>
        <v>247176756</v>
      </c>
      <c r="EP40" s="176">
        <v>128062951</v>
      </c>
      <c r="EQ40" s="355">
        <v>119113805</v>
      </c>
      <c r="ER40" s="447"/>
      <c r="ES40" s="1075"/>
      <c r="ET40" s="354"/>
      <c r="EU40" s="320"/>
    </row>
    <row r="41" spans="1:151" s="313" customFormat="1" ht="16">
      <c r="A41" s="335" t="s">
        <v>77</v>
      </c>
      <c r="B41" s="391" t="s">
        <v>298</v>
      </c>
      <c r="C41" s="176">
        <f t="shared" si="6"/>
        <v>986</v>
      </c>
      <c r="D41" s="176">
        <f t="shared" si="65"/>
        <v>819</v>
      </c>
      <c r="E41" s="176">
        <f t="shared" si="66"/>
        <v>167</v>
      </c>
      <c r="F41" s="446">
        <f t="shared" si="7"/>
        <v>986</v>
      </c>
      <c r="G41" s="176">
        <f t="shared" si="67"/>
        <v>819</v>
      </c>
      <c r="H41" s="176">
        <f t="shared" si="68"/>
        <v>167</v>
      </c>
      <c r="I41" s="346">
        <v>424</v>
      </c>
      <c r="J41" s="347">
        <f t="shared" si="38"/>
        <v>273</v>
      </c>
      <c r="K41" s="347">
        <v>151</v>
      </c>
      <c r="L41" s="347">
        <v>562</v>
      </c>
      <c r="M41" s="347">
        <f t="shared" si="39"/>
        <v>546</v>
      </c>
      <c r="N41" s="176">
        <v>16</v>
      </c>
      <c r="O41" s="447"/>
      <c r="P41" s="354"/>
      <c r="Q41" s="354"/>
      <c r="R41" s="445"/>
      <c r="S41" s="354"/>
      <c r="T41" s="354"/>
      <c r="U41" s="354"/>
      <c r="V41" s="354"/>
      <c r="W41" s="356"/>
      <c r="X41" s="1213">
        <f t="shared" si="16"/>
        <v>233816</v>
      </c>
      <c r="Y41" s="313">
        <f t="shared" si="17"/>
        <v>204060</v>
      </c>
      <c r="Z41" s="313">
        <f t="shared" si="18"/>
        <v>29756</v>
      </c>
      <c r="AA41" s="313">
        <f t="shared" si="19"/>
        <v>170014.72357948366</v>
      </c>
      <c r="AB41" s="319">
        <f t="shared" si="20"/>
        <v>63801.27642051634</v>
      </c>
      <c r="AC41" s="313">
        <f t="shared" si="21"/>
        <v>233816</v>
      </c>
      <c r="AD41" s="313">
        <f t="shared" si="22"/>
        <v>204060</v>
      </c>
      <c r="AE41" s="313">
        <f t="shared" si="23"/>
        <v>29756</v>
      </c>
      <c r="AF41" s="313">
        <f t="shared" si="24"/>
        <v>170014.72357948366</v>
      </c>
      <c r="AG41" s="313">
        <f t="shared" si="25"/>
        <v>63801.27642051634</v>
      </c>
      <c r="AH41" s="355">
        <v>76010</v>
      </c>
      <c r="AI41" s="347">
        <f t="shared" si="40"/>
        <v>48147</v>
      </c>
      <c r="AJ41" s="347">
        <v>27863</v>
      </c>
      <c r="AK41" s="352">
        <f t="shared" si="41"/>
        <v>52382.425174237847</v>
      </c>
      <c r="AL41" s="352">
        <f t="shared" si="42"/>
        <v>23627.574825762153</v>
      </c>
      <c r="AM41" s="994">
        <f t="shared" si="43"/>
        <v>0.3108482413598494</v>
      </c>
      <c r="AN41" s="346">
        <v>157806</v>
      </c>
      <c r="AO41" s="347">
        <f t="shared" si="44"/>
        <v>155913</v>
      </c>
      <c r="AP41" s="347">
        <v>1893</v>
      </c>
      <c r="AQ41" s="352">
        <f t="shared" si="45"/>
        <v>117632.29840524582</v>
      </c>
      <c r="AR41" s="352">
        <f t="shared" si="46"/>
        <v>40173.701594754188</v>
      </c>
      <c r="AS41" s="994">
        <f t="shared" si="47"/>
        <v>0.25457651543511772</v>
      </c>
      <c r="AT41" s="406"/>
      <c r="AU41" s="347"/>
      <c r="AV41" s="347"/>
      <c r="AW41" s="347"/>
      <c r="AX41" s="347"/>
      <c r="AY41" s="347"/>
      <c r="AZ41" s="346"/>
      <c r="BA41" s="347"/>
      <c r="BB41" s="392"/>
      <c r="BC41" s="347"/>
      <c r="BD41" s="347"/>
      <c r="BE41" s="430"/>
      <c r="BF41" s="349">
        <f t="shared" si="12"/>
        <v>40838</v>
      </c>
      <c r="BG41" s="349"/>
      <c r="BH41" s="436">
        <f t="shared" si="13"/>
        <v>40838</v>
      </c>
      <c r="BI41" s="349">
        <f t="shared" si="14"/>
        <v>34354</v>
      </c>
      <c r="BJ41" s="349">
        <f t="shared" si="15"/>
        <v>6484</v>
      </c>
      <c r="BK41" s="346">
        <v>14030</v>
      </c>
      <c r="BL41" s="313">
        <f t="shared" si="48"/>
        <v>8007</v>
      </c>
      <c r="BM41" s="313">
        <v>6023</v>
      </c>
      <c r="BN41" s="315">
        <v>26808</v>
      </c>
      <c r="BO41" s="313">
        <f t="shared" si="49"/>
        <v>26347</v>
      </c>
      <c r="BP41" s="313">
        <v>461</v>
      </c>
      <c r="BQ41" s="428"/>
      <c r="BR41" s="315"/>
      <c r="BT41" s="317">
        <f t="shared" si="0"/>
        <v>23158</v>
      </c>
      <c r="BU41" s="428">
        <f t="shared" si="26"/>
        <v>23158</v>
      </c>
      <c r="BV41" s="313">
        <f t="shared" si="27"/>
        <v>19994</v>
      </c>
      <c r="BW41" s="313">
        <f t="shared" si="28"/>
        <v>3164</v>
      </c>
      <c r="BY41" s="314"/>
      <c r="BZ41" s="315">
        <v>9811</v>
      </c>
      <c r="CA41" s="313">
        <f t="shared" si="50"/>
        <v>6863</v>
      </c>
      <c r="CB41" s="313">
        <v>2948</v>
      </c>
      <c r="CD41" s="314"/>
      <c r="CE41" s="315">
        <v>13347</v>
      </c>
      <c r="CF41" s="313">
        <f t="shared" si="51"/>
        <v>13131</v>
      </c>
      <c r="CG41" s="313">
        <v>216</v>
      </c>
      <c r="CI41" s="319"/>
      <c r="CJ41" s="428"/>
      <c r="CK41" s="315"/>
      <c r="CM41" s="317">
        <f t="shared" si="29"/>
        <v>18632.543859649122</v>
      </c>
      <c r="CN41" s="313">
        <f t="shared" si="30"/>
        <v>16086.841779507062</v>
      </c>
      <c r="CO41" s="313">
        <f t="shared" si="31"/>
        <v>2545.7020801420604</v>
      </c>
      <c r="CP41" s="313">
        <f t="shared" si="32"/>
        <v>16820.38375557906</v>
      </c>
      <c r="CQ41" s="313">
        <f t="shared" si="33"/>
        <v>1812.1601040700605</v>
      </c>
      <c r="CR41" s="431">
        <f t="shared" si="34"/>
        <v>18632.543859649122</v>
      </c>
      <c r="CS41" s="353">
        <f t="shared" si="69"/>
        <v>16086.841779507062</v>
      </c>
      <c r="CT41" s="353">
        <f t="shared" si="52"/>
        <v>2545.7020801420604</v>
      </c>
      <c r="CU41" s="353">
        <f t="shared" si="36"/>
        <v>16820.38375557906</v>
      </c>
      <c r="CV41" s="399">
        <f t="shared" si="37"/>
        <v>1812.1601040700605</v>
      </c>
      <c r="CW41" s="1126">
        <f t="shared" si="53"/>
        <v>10097.33333333333</v>
      </c>
      <c r="CZ41" s="353">
        <f t="shared" si="54"/>
        <v>8970.9174417562699</v>
      </c>
      <c r="DA41" s="353">
        <f t="shared" si="55"/>
        <v>1126.4158915770599</v>
      </c>
      <c r="DB41" s="991">
        <f t="shared" si="56"/>
        <v>0.11155577956989242</v>
      </c>
      <c r="DC41" s="381">
        <f t="shared" si="57"/>
        <v>8535.2105263157919</v>
      </c>
      <c r="DF41" s="353">
        <f t="shared" si="58"/>
        <v>7849.4663138227916</v>
      </c>
      <c r="DG41" s="353">
        <f t="shared" si="59"/>
        <v>685.74421249300053</v>
      </c>
      <c r="DH41" s="1011">
        <f t="shared" si="60"/>
        <v>8.0342975768284974E-2</v>
      </c>
      <c r="DI41" s="428"/>
      <c r="DO41" s="315"/>
      <c r="DQ41" s="314"/>
      <c r="DT41" s="206"/>
      <c r="DU41" s="317"/>
      <c r="DV41" s="428"/>
      <c r="DZ41" s="314"/>
      <c r="EF41" s="315"/>
      <c r="EG41" s="354"/>
      <c r="EH41" s="354"/>
      <c r="EI41" s="354"/>
      <c r="EJ41" s="354"/>
      <c r="EK41" s="446"/>
      <c r="EL41" s="445"/>
      <c r="EM41" s="354"/>
      <c r="EN41" s="429">
        <f t="shared" si="8"/>
        <v>717439700</v>
      </c>
      <c r="EO41" s="1082">
        <f t="shared" si="9"/>
        <v>717439700</v>
      </c>
      <c r="EP41" s="176">
        <v>355688642</v>
      </c>
      <c r="EQ41" s="355">
        <v>361751058</v>
      </c>
      <c r="ER41" s="447"/>
      <c r="ES41" s="1075"/>
      <c r="ET41" s="354"/>
      <c r="EU41" s="320"/>
    </row>
    <row r="42" spans="1:151" s="186" customFormat="1" ht="16">
      <c r="A42" s="335" t="s">
        <v>79</v>
      </c>
      <c r="B42" s="391" t="s">
        <v>298</v>
      </c>
      <c r="C42" s="176">
        <f t="shared" si="6"/>
        <v>1346</v>
      </c>
      <c r="D42" s="176">
        <f t="shared" si="65"/>
        <v>1131</v>
      </c>
      <c r="E42" s="176">
        <f t="shared" si="66"/>
        <v>215</v>
      </c>
      <c r="F42" s="446">
        <f t="shared" si="7"/>
        <v>1346</v>
      </c>
      <c r="G42" s="176">
        <f t="shared" si="67"/>
        <v>1131</v>
      </c>
      <c r="H42" s="176">
        <f t="shared" si="68"/>
        <v>215</v>
      </c>
      <c r="I42" s="346">
        <v>576</v>
      </c>
      <c r="J42" s="347">
        <f t="shared" si="38"/>
        <v>371</v>
      </c>
      <c r="K42" s="347">
        <v>205</v>
      </c>
      <c r="L42" s="347">
        <v>770</v>
      </c>
      <c r="M42" s="347">
        <f t="shared" si="39"/>
        <v>760</v>
      </c>
      <c r="N42" s="176">
        <v>10</v>
      </c>
      <c r="O42" s="447"/>
      <c r="P42" s="354"/>
      <c r="Q42" s="354"/>
      <c r="R42" s="445"/>
      <c r="S42" s="354"/>
      <c r="T42" s="354"/>
      <c r="U42" s="354"/>
      <c r="V42" s="354"/>
      <c r="W42" s="356"/>
      <c r="X42" s="1213">
        <f t="shared" si="16"/>
        <v>304193</v>
      </c>
      <c r="Y42" s="313">
        <f t="shared" si="17"/>
        <v>275129</v>
      </c>
      <c r="Z42" s="313">
        <f t="shared" si="18"/>
        <v>29064</v>
      </c>
      <c r="AA42" s="313">
        <f t="shared" si="19"/>
        <v>220735.75158069559</v>
      </c>
      <c r="AB42" s="319">
        <f t="shared" si="20"/>
        <v>83457.248419304407</v>
      </c>
      <c r="AC42" s="313">
        <f t="shared" si="21"/>
        <v>304193</v>
      </c>
      <c r="AD42" s="313">
        <f t="shared" si="22"/>
        <v>275129</v>
      </c>
      <c r="AE42" s="313">
        <f t="shared" si="23"/>
        <v>29064</v>
      </c>
      <c r="AF42" s="313">
        <f t="shared" si="24"/>
        <v>220735.75158069559</v>
      </c>
      <c r="AG42" s="313">
        <f t="shared" si="25"/>
        <v>83457.248419304407</v>
      </c>
      <c r="AH42" s="355">
        <v>102030</v>
      </c>
      <c r="AI42" s="347">
        <f t="shared" si="40"/>
        <v>73702</v>
      </c>
      <c r="AJ42" s="347">
        <v>28328</v>
      </c>
      <c r="AK42" s="352">
        <f t="shared" si="41"/>
        <v>70195.336229189619</v>
      </c>
      <c r="AL42" s="352">
        <f t="shared" si="42"/>
        <v>31834.663770810377</v>
      </c>
      <c r="AM42" s="994">
        <f t="shared" si="43"/>
        <v>0.31201277830844237</v>
      </c>
      <c r="AN42" s="346">
        <v>202163</v>
      </c>
      <c r="AO42" s="347">
        <f t="shared" si="44"/>
        <v>201427</v>
      </c>
      <c r="AP42" s="347">
        <v>736</v>
      </c>
      <c r="AQ42" s="352">
        <f t="shared" si="45"/>
        <v>150540.41535150597</v>
      </c>
      <c r="AR42" s="352">
        <f t="shared" si="46"/>
        <v>51622.584648494034</v>
      </c>
      <c r="AS42" s="994">
        <f t="shared" si="47"/>
        <v>0.25535129894438663</v>
      </c>
      <c r="AT42" s="406"/>
      <c r="AU42" s="347"/>
      <c r="AV42" s="347"/>
      <c r="AW42" s="347"/>
      <c r="AX42" s="347"/>
      <c r="AY42" s="347"/>
      <c r="AZ42" s="346"/>
      <c r="BA42" s="347"/>
      <c r="BB42" s="392"/>
      <c r="BC42" s="347"/>
      <c r="BD42" s="347"/>
      <c r="BE42" s="430"/>
      <c r="BF42" s="349">
        <f t="shared" si="12"/>
        <v>46927</v>
      </c>
      <c r="BG42" s="349"/>
      <c r="BH42" s="436">
        <f t="shared" si="13"/>
        <v>46927</v>
      </c>
      <c r="BI42" s="349">
        <f t="shared" si="14"/>
        <v>40355</v>
      </c>
      <c r="BJ42" s="349">
        <f t="shared" si="15"/>
        <v>6572</v>
      </c>
      <c r="BK42" s="346">
        <v>18764</v>
      </c>
      <c r="BL42" s="313">
        <f t="shared" si="48"/>
        <v>12521</v>
      </c>
      <c r="BM42" s="313">
        <v>6243</v>
      </c>
      <c r="BN42" s="315">
        <v>28163</v>
      </c>
      <c r="BO42" s="313">
        <f t="shared" si="49"/>
        <v>27834</v>
      </c>
      <c r="BP42" s="313">
        <v>329</v>
      </c>
      <c r="BQ42" s="428"/>
      <c r="BR42" s="315"/>
      <c r="BS42" s="313"/>
      <c r="BT42" s="317">
        <f t="shared" si="0"/>
        <v>33333</v>
      </c>
      <c r="BU42" s="428">
        <f t="shared" si="26"/>
        <v>33333</v>
      </c>
      <c r="BV42" s="313">
        <f t="shared" si="27"/>
        <v>29313</v>
      </c>
      <c r="BW42" s="313">
        <f t="shared" si="28"/>
        <v>4020</v>
      </c>
      <c r="BX42" s="313"/>
      <c r="BY42" s="314"/>
      <c r="BZ42" s="315">
        <v>13991</v>
      </c>
      <c r="CA42" s="313">
        <f t="shared" si="50"/>
        <v>10105</v>
      </c>
      <c r="CB42" s="313">
        <v>3886</v>
      </c>
      <c r="CC42" s="313"/>
      <c r="CD42" s="314"/>
      <c r="CE42" s="315">
        <v>19342</v>
      </c>
      <c r="CF42" s="313">
        <f t="shared" si="51"/>
        <v>19208</v>
      </c>
      <c r="CG42" s="313">
        <v>134</v>
      </c>
      <c r="CH42" s="313"/>
      <c r="CI42" s="319"/>
      <c r="CJ42" s="428"/>
      <c r="CK42" s="315"/>
      <c r="CL42" s="313"/>
      <c r="CM42" s="317">
        <f t="shared" si="29"/>
        <v>19154.511278195489</v>
      </c>
      <c r="CN42" s="313">
        <f t="shared" si="30"/>
        <v>16844.454117473506</v>
      </c>
      <c r="CO42" s="313">
        <f t="shared" si="31"/>
        <v>2310.0571607219827</v>
      </c>
      <c r="CP42" s="313">
        <f t="shared" si="32"/>
        <v>17285.150820802239</v>
      </c>
      <c r="CQ42" s="313">
        <f t="shared" si="33"/>
        <v>1869.3604573932489</v>
      </c>
      <c r="CR42" s="431">
        <f t="shared" si="34"/>
        <v>19154.511278195489</v>
      </c>
      <c r="CS42" s="353">
        <f t="shared" si="69"/>
        <v>16844.454117473506</v>
      </c>
      <c r="CT42" s="353">
        <f t="shared" si="52"/>
        <v>2310.0571607219827</v>
      </c>
      <c r="CU42" s="353">
        <f t="shared" si="36"/>
        <v>17285.150820802239</v>
      </c>
      <c r="CV42" s="399">
        <f t="shared" si="37"/>
        <v>1869.3604573932489</v>
      </c>
      <c r="CW42" s="1126">
        <f t="shared" si="53"/>
        <v>10535.142857142853</v>
      </c>
      <c r="CX42" s="313"/>
      <c r="CY42" s="313"/>
      <c r="CZ42" s="353">
        <f t="shared" si="54"/>
        <v>9362.2282628373905</v>
      </c>
      <c r="DA42" s="353">
        <f t="shared" si="55"/>
        <v>1172.914594305463</v>
      </c>
      <c r="DB42" s="991">
        <f t="shared" si="56"/>
        <v>0.11133352534562206</v>
      </c>
      <c r="DC42" s="381">
        <f t="shared" si="57"/>
        <v>8619.3684210526335</v>
      </c>
      <c r="DD42" s="313"/>
      <c r="DE42" s="313"/>
      <c r="DF42" s="353">
        <f t="shared" si="58"/>
        <v>7922.9225579648473</v>
      </c>
      <c r="DG42" s="353">
        <f t="shared" si="59"/>
        <v>696.44586308778605</v>
      </c>
      <c r="DH42" s="1011">
        <f t="shared" si="60"/>
        <v>8.0800103797249348E-2</v>
      </c>
      <c r="DI42" s="428"/>
      <c r="DJ42" s="313"/>
      <c r="DK42" s="313"/>
      <c r="DL42" s="313"/>
      <c r="DM42" s="313"/>
      <c r="DN42" s="313"/>
      <c r="DO42" s="315"/>
      <c r="DP42" s="313"/>
      <c r="DQ42" s="314"/>
      <c r="DR42" s="313"/>
      <c r="DS42" s="313"/>
      <c r="DT42" s="206"/>
      <c r="DU42" s="317"/>
      <c r="DV42" s="428"/>
      <c r="DW42" s="313"/>
      <c r="DX42" s="313"/>
      <c r="DY42" s="313"/>
      <c r="DZ42" s="314"/>
      <c r="EA42" s="313"/>
      <c r="EB42" s="313"/>
      <c r="EC42" s="313"/>
      <c r="ED42" s="313"/>
      <c r="EE42" s="313"/>
      <c r="EF42" s="315"/>
      <c r="EG42" s="354"/>
      <c r="EH42" s="354"/>
      <c r="EI42" s="354"/>
      <c r="EJ42" s="354"/>
      <c r="EK42" s="446"/>
      <c r="EL42" s="445"/>
      <c r="EM42" s="354"/>
      <c r="EN42" s="429">
        <f t="shared" si="8"/>
        <v>6050893887</v>
      </c>
      <c r="EO42" s="1082">
        <f t="shared" si="9"/>
        <v>6050893887</v>
      </c>
      <c r="EP42" s="176">
        <v>2516664315</v>
      </c>
      <c r="EQ42" s="355">
        <v>3534229572</v>
      </c>
      <c r="ER42" s="447"/>
      <c r="ES42" s="1075"/>
      <c r="ET42" s="354"/>
      <c r="EU42" s="320"/>
    </row>
    <row r="43" spans="1:151" s="203" customFormat="1" ht="16">
      <c r="A43" s="335" t="s">
        <v>81</v>
      </c>
      <c r="B43" s="391" t="s">
        <v>298</v>
      </c>
      <c r="C43" s="176">
        <f t="shared" si="6"/>
        <v>1626</v>
      </c>
      <c r="D43" s="176">
        <f t="shared" si="65"/>
        <v>1363</v>
      </c>
      <c r="E43" s="176">
        <f t="shared" si="66"/>
        <v>263</v>
      </c>
      <c r="F43" s="446">
        <f t="shared" si="7"/>
        <v>1626</v>
      </c>
      <c r="G43" s="176">
        <f t="shared" si="67"/>
        <v>1363</v>
      </c>
      <c r="H43" s="176">
        <f t="shared" si="68"/>
        <v>263</v>
      </c>
      <c r="I43" s="357" t="s">
        <v>512</v>
      </c>
      <c r="J43" s="347">
        <f t="shared" si="38"/>
        <v>464</v>
      </c>
      <c r="K43" s="347">
        <v>260</v>
      </c>
      <c r="L43" s="176">
        <v>902</v>
      </c>
      <c r="M43" s="176">
        <f t="shared" si="39"/>
        <v>899</v>
      </c>
      <c r="N43" s="176">
        <v>3</v>
      </c>
      <c r="O43" s="446"/>
      <c r="P43" s="176"/>
      <c r="Q43" s="176"/>
      <c r="R43" s="355"/>
      <c r="S43" s="176"/>
      <c r="T43" s="176"/>
      <c r="U43" s="176"/>
      <c r="V43" s="176"/>
      <c r="W43" s="359"/>
      <c r="X43" s="1213">
        <f t="shared" si="16"/>
        <v>382649</v>
      </c>
      <c r="Y43" s="313">
        <f t="shared" si="17"/>
        <v>347434</v>
      </c>
      <c r="Z43" s="313">
        <f t="shared" si="18"/>
        <v>35215</v>
      </c>
      <c r="AA43" s="313">
        <f t="shared" si="19"/>
        <v>276824.309731816</v>
      </c>
      <c r="AB43" s="319">
        <f t="shared" si="20"/>
        <v>105824.690268184</v>
      </c>
      <c r="AC43" s="313">
        <f t="shared" si="21"/>
        <v>382649</v>
      </c>
      <c r="AD43" s="313">
        <f t="shared" si="22"/>
        <v>347434</v>
      </c>
      <c r="AE43" s="313">
        <f t="shared" si="23"/>
        <v>35215</v>
      </c>
      <c r="AF43" s="313">
        <f t="shared" si="24"/>
        <v>276824.309731816</v>
      </c>
      <c r="AG43" s="313">
        <f t="shared" si="25"/>
        <v>105824.690268184</v>
      </c>
      <c r="AH43" s="355">
        <v>137040</v>
      </c>
      <c r="AI43" s="347">
        <f t="shared" si="40"/>
        <v>102175</v>
      </c>
      <c r="AJ43" s="347">
        <v>34865</v>
      </c>
      <c r="AK43" s="352">
        <f t="shared" si="41"/>
        <v>94122.180717175885</v>
      </c>
      <c r="AL43" s="352">
        <f t="shared" si="42"/>
        <v>42917.819282824123</v>
      </c>
      <c r="AM43" s="994">
        <f t="shared" si="43"/>
        <v>0.31317731525703535</v>
      </c>
      <c r="AN43" s="346">
        <v>245609</v>
      </c>
      <c r="AO43" s="347">
        <f t="shared" si="44"/>
        <v>245259</v>
      </c>
      <c r="AP43" s="347">
        <v>350</v>
      </c>
      <c r="AQ43" s="352">
        <f t="shared" si="45"/>
        <v>182702.12901464012</v>
      </c>
      <c r="AR43" s="352">
        <f t="shared" si="46"/>
        <v>62906.870985359885</v>
      </c>
      <c r="AS43" s="994">
        <f t="shared" si="47"/>
        <v>0.25612608245365553</v>
      </c>
      <c r="AT43" s="406"/>
      <c r="AU43" s="347"/>
      <c r="AV43" s="347"/>
      <c r="AW43" s="347"/>
      <c r="AX43" s="347"/>
      <c r="AY43" s="347"/>
      <c r="AZ43" s="346"/>
      <c r="BA43" s="347"/>
      <c r="BB43" s="392"/>
      <c r="BC43" s="347"/>
      <c r="BD43" s="347"/>
      <c r="BE43" s="430"/>
      <c r="BF43" s="349">
        <f t="shared" si="12"/>
        <v>73340</v>
      </c>
      <c r="BG43" s="349"/>
      <c r="BH43" s="436">
        <f t="shared" si="13"/>
        <v>73340</v>
      </c>
      <c r="BI43" s="349">
        <f t="shared" si="14"/>
        <v>65960</v>
      </c>
      <c r="BJ43" s="349">
        <f t="shared" si="15"/>
        <v>7380</v>
      </c>
      <c r="BK43" s="346">
        <v>25556</v>
      </c>
      <c r="BL43" s="313">
        <f t="shared" si="48"/>
        <v>18268</v>
      </c>
      <c r="BM43" s="313">
        <v>7288</v>
      </c>
      <c r="BN43" s="315">
        <v>47784</v>
      </c>
      <c r="BO43" s="313">
        <f t="shared" si="49"/>
        <v>47692</v>
      </c>
      <c r="BP43" s="313">
        <v>92</v>
      </c>
      <c r="BQ43" s="428"/>
      <c r="BR43" s="315"/>
      <c r="BS43" s="313"/>
      <c r="BT43" s="317">
        <f t="shared" si="0"/>
        <v>38932</v>
      </c>
      <c r="BU43" s="428">
        <f t="shared" si="26"/>
        <v>38932</v>
      </c>
      <c r="BV43" s="313">
        <f t="shared" si="27"/>
        <v>34232</v>
      </c>
      <c r="BW43" s="313">
        <f t="shared" si="28"/>
        <v>4700</v>
      </c>
      <c r="BX43" s="313"/>
      <c r="BY43" s="314"/>
      <c r="BZ43" s="315">
        <v>17356</v>
      </c>
      <c r="CA43" s="313">
        <f t="shared" si="50"/>
        <v>12721</v>
      </c>
      <c r="CB43" s="313">
        <v>4635</v>
      </c>
      <c r="CC43" s="313"/>
      <c r="CD43" s="314"/>
      <c r="CE43" s="315">
        <v>21576</v>
      </c>
      <c r="CF43" s="313">
        <f t="shared" si="51"/>
        <v>21511</v>
      </c>
      <c r="CG43" s="313">
        <v>65</v>
      </c>
      <c r="CH43" s="313"/>
      <c r="CI43" s="319"/>
      <c r="CJ43" s="428"/>
      <c r="CK43" s="315"/>
      <c r="CL43" s="313"/>
      <c r="CM43" s="317">
        <f t="shared" si="29"/>
        <v>19676.478696741851</v>
      </c>
      <c r="CN43" s="313">
        <f t="shared" si="30"/>
        <v>17301.069011272655</v>
      </c>
      <c r="CO43" s="313">
        <f t="shared" si="31"/>
        <v>2375.4096854691961</v>
      </c>
      <c r="CP43" s="313">
        <f t="shared" si="32"/>
        <v>17750.035554192513</v>
      </c>
      <c r="CQ43" s="313">
        <f t="shared" si="33"/>
        <v>1926.4431425493385</v>
      </c>
      <c r="CR43" s="431">
        <f t="shared" si="34"/>
        <v>19676.478696741851</v>
      </c>
      <c r="CS43" s="353">
        <f t="shared" si="69"/>
        <v>17301.069011272655</v>
      </c>
      <c r="CT43" s="353">
        <f t="shared" si="52"/>
        <v>2375.4096854691961</v>
      </c>
      <c r="CU43" s="353">
        <f t="shared" si="36"/>
        <v>17750.035554192513</v>
      </c>
      <c r="CV43" s="399">
        <f t="shared" si="37"/>
        <v>1926.4431425493385</v>
      </c>
      <c r="CW43" s="1126">
        <f t="shared" si="53"/>
        <v>10972.952380952376</v>
      </c>
      <c r="CX43" s="313"/>
      <c r="CY43" s="313"/>
      <c r="CZ43" s="353">
        <f t="shared" si="54"/>
        <v>9753.7336939506949</v>
      </c>
      <c r="DA43" s="353">
        <f t="shared" si="55"/>
        <v>1219.2186870016812</v>
      </c>
      <c r="DB43" s="991">
        <f t="shared" si="56"/>
        <v>0.1111112711213517</v>
      </c>
      <c r="DC43" s="381">
        <f t="shared" si="57"/>
        <v>8703.5263157894751</v>
      </c>
      <c r="DD43" s="313"/>
      <c r="DE43" s="313"/>
      <c r="DF43" s="353">
        <f t="shared" si="58"/>
        <v>7996.3018602418178</v>
      </c>
      <c r="DG43" s="353">
        <f t="shared" si="59"/>
        <v>707.22445554765716</v>
      </c>
      <c r="DH43" s="1011">
        <f t="shared" si="60"/>
        <v>8.1257231826213722E-2</v>
      </c>
      <c r="DI43" s="428"/>
      <c r="DJ43" s="313"/>
      <c r="DK43" s="313"/>
      <c r="DL43" s="313"/>
      <c r="DM43" s="313"/>
      <c r="DN43" s="313"/>
      <c r="DO43" s="315"/>
      <c r="DP43" s="313"/>
      <c r="DQ43" s="314"/>
      <c r="DR43" s="313"/>
      <c r="DS43" s="313"/>
      <c r="DT43" s="206"/>
      <c r="DU43" s="317"/>
      <c r="DV43" s="428"/>
      <c r="DW43" s="313"/>
      <c r="DX43" s="313"/>
      <c r="DY43" s="313"/>
      <c r="DZ43" s="314"/>
      <c r="EA43" s="313"/>
      <c r="EB43" s="313"/>
      <c r="EC43" s="313"/>
      <c r="ED43" s="313"/>
      <c r="EE43" s="313"/>
      <c r="EF43" s="315"/>
      <c r="EG43" s="176"/>
      <c r="EH43" s="176"/>
      <c r="EI43" s="176"/>
      <c r="EJ43" s="176"/>
      <c r="EK43" s="446"/>
      <c r="EL43" s="355"/>
      <c r="EM43" s="176"/>
      <c r="EN43" s="189"/>
      <c r="EO43" s="1083"/>
      <c r="EP43" s="176"/>
      <c r="EQ43" s="355"/>
      <c r="ER43" s="446"/>
      <c r="ES43" s="1076"/>
      <c r="ET43" s="176"/>
      <c r="EU43" s="320"/>
    </row>
    <row r="44" spans="1:151" s="186" customFormat="1" ht="16">
      <c r="A44" s="335" t="s">
        <v>240</v>
      </c>
      <c r="B44" s="391"/>
      <c r="C44" s="345"/>
      <c r="D44" s="345"/>
      <c r="E44" s="345"/>
      <c r="F44" s="446"/>
      <c r="G44" s="176"/>
      <c r="H44" s="176"/>
      <c r="I44" s="360"/>
      <c r="J44" s="313"/>
      <c r="K44" s="313"/>
      <c r="L44" s="313"/>
      <c r="M44" s="313"/>
      <c r="N44" s="313"/>
      <c r="O44" s="428"/>
      <c r="P44" s="313"/>
      <c r="Q44" s="313"/>
      <c r="R44" s="315"/>
      <c r="S44" s="313"/>
      <c r="T44" s="313"/>
      <c r="U44" s="313"/>
      <c r="V44" s="313"/>
      <c r="W44" s="206"/>
      <c r="X44" s="1213">
        <f t="shared" si="16"/>
        <v>331381</v>
      </c>
      <c r="Y44" s="313"/>
      <c r="Z44" s="313"/>
      <c r="AA44" s="313">
        <f t="shared" si="19"/>
        <v>239524.98802174631</v>
      </c>
      <c r="AB44" s="319">
        <f t="shared" si="20"/>
        <v>91856.011978253693</v>
      </c>
      <c r="AC44" s="313">
        <f t="shared" si="21"/>
        <v>331381</v>
      </c>
      <c r="AD44" s="313"/>
      <c r="AE44" s="313"/>
      <c r="AF44" s="313">
        <f t="shared" si="24"/>
        <v>239524.98802174631</v>
      </c>
      <c r="AG44" s="313">
        <f t="shared" si="25"/>
        <v>91856.011978253693</v>
      </c>
      <c r="AH44" s="381">
        <f>AH43+(AH$46-AH$43)/3</f>
        <v>117058.33333333333</v>
      </c>
      <c r="AI44" s="347"/>
      <c r="AJ44" s="347"/>
      <c r="AK44" s="352">
        <f t="shared" si="41"/>
        <v>80262.000017229497</v>
      </c>
      <c r="AL44" s="352">
        <f t="shared" si="42"/>
        <v>36796.333316103839</v>
      </c>
      <c r="AM44" s="994">
        <f t="shared" si="43"/>
        <v>0.31434185220562832</v>
      </c>
      <c r="AN44" s="381">
        <f>AN43+(AN$46-AN$43)/3</f>
        <v>214322.66666666666</v>
      </c>
      <c r="AO44" s="347"/>
      <c r="AP44" s="347"/>
      <c r="AQ44" s="352">
        <f t="shared" si="45"/>
        <v>159262.98800451681</v>
      </c>
      <c r="AR44" s="352">
        <f t="shared" si="46"/>
        <v>55059.678662149861</v>
      </c>
      <c r="AS44" s="994">
        <f t="shared" si="47"/>
        <v>0.25690086596292444</v>
      </c>
      <c r="AT44" s="406"/>
      <c r="AU44" s="347"/>
      <c r="AV44" s="347"/>
      <c r="AW44" s="347"/>
      <c r="AX44" s="347"/>
      <c r="AY44" s="347"/>
      <c r="AZ44" s="346"/>
      <c r="BA44" s="347"/>
      <c r="BB44" s="392"/>
      <c r="BC44" s="347"/>
      <c r="BD44" s="347"/>
      <c r="BE44" s="430"/>
      <c r="BF44" s="349">
        <f t="shared" si="12"/>
        <v>72816.333333333328</v>
      </c>
      <c r="BG44" s="349"/>
      <c r="BH44" s="436">
        <f t="shared" ref="BH44:BH75" si="70">BK44+BN44</f>
        <v>72816.333333333328</v>
      </c>
      <c r="BI44" s="349"/>
      <c r="BJ44" s="349"/>
      <c r="BK44" s="381">
        <f>BK43+(BK$46-BK$43)/3</f>
        <v>24960.333333333332</v>
      </c>
      <c r="BL44" s="313"/>
      <c r="BM44" s="313"/>
      <c r="BN44" s="381">
        <f>BN43+(BN$46-BN$43)/3</f>
        <v>47856</v>
      </c>
      <c r="BO44" s="313"/>
      <c r="BP44" s="313"/>
      <c r="BQ44" s="428"/>
      <c r="BR44" s="315"/>
      <c r="BS44" s="313"/>
      <c r="BT44" s="317">
        <f t="shared" si="0"/>
        <v>34482.126984126982</v>
      </c>
      <c r="BU44" s="428">
        <f t="shared" si="26"/>
        <v>34482.126984126982</v>
      </c>
      <c r="BV44" s="313"/>
      <c r="BW44" s="313"/>
      <c r="BX44" s="313"/>
      <c r="BY44" s="313"/>
      <c r="BZ44" s="381">
        <f>BZ43+(BZ$46-BZ$43)/3</f>
        <v>16309.126984126982</v>
      </c>
      <c r="CA44" s="313"/>
      <c r="CB44" s="313"/>
      <c r="CC44" s="313"/>
      <c r="CD44" s="314"/>
      <c r="CE44" s="381">
        <f>CE43+(CE$46-CE$43)/3</f>
        <v>18173</v>
      </c>
      <c r="CF44" s="313"/>
      <c r="CG44" s="313"/>
      <c r="CH44" s="313"/>
      <c r="CI44" s="319"/>
      <c r="CJ44" s="428"/>
      <c r="CK44" s="315"/>
      <c r="CL44" s="313"/>
      <c r="CM44" s="317">
        <f t="shared" si="29"/>
        <v>20198.446115288214</v>
      </c>
      <c r="CN44" s="313"/>
      <c r="CO44" s="313"/>
      <c r="CP44" s="313">
        <f t="shared" si="32"/>
        <v>18215.037955749889</v>
      </c>
      <c r="CQ44" s="313">
        <f t="shared" si="33"/>
        <v>1983.4081595383284</v>
      </c>
      <c r="CR44" s="431">
        <f t="shared" si="34"/>
        <v>20198.446115288214</v>
      </c>
      <c r="CS44" s="313"/>
      <c r="CT44" s="313"/>
      <c r="CU44" s="353">
        <f t="shared" si="36"/>
        <v>18215.037955749889</v>
      </c>
      <c r="CV44" s="399">
        <f t="shared" si="37"/>
        <v>1983.4081595383284</v>
      </c>
      <c r="CW44" s="1126">
        <f t="shared" si="53"/>
        <v>11410.761904761899</v>
      </c>
      <c r="CX44" s="313"/>
      <c r="CY44" s="313"/>
      <c r="CZ44" s="353">
        <f t="shared" si="54"/>
        <v>10145.433735096185</v>
      </c>
      <c r="DA44" s="353">
        <f t="shared" si="55"/>
        <v>1265.3281696657143</v>
      </c>
      <c r="DB44" s="991">
        <f t="shared" si="56"/>
        <v>0.11088901689708135</v>
      </c>
      <c r="DC44" s="381">
        <f t="shared" si="57"/>
        <v>8787.6842105263167</v>
      </c>
      <c r="DD44" s="313"/>
      <c r="DE44" s="313"/>
      <c r="DF44" s="353">
        <f t="shared" si="58"/>
        <v>8069.6042206537022</v>
      </c>
      <c r="DG44" s="353">
        <f t="shared" si="59"/>
        <v>718.07998987261408</v>
      </c>
      <c r="DH44" s="1011">
        <f t="shared" si="60"/>
        <v>8.1714359855178095E-2</v>
      </c>
      <c r="DI44" s="428"/>
      <c r="DJ44" s="313"/>
      <c r="DK44" s="313"/>
      <c r="DL44" s="313"/>
      <c r="DM44" s="313"/>
      <c r="DN44" s="313"/>
      <c r="DO44" s="315"/>
      <c r="DP44" s="313"/>
      <c r="DQ44" s="314"/>
      <c r="DR44" s="313"/>
      <c r="DS44" s="313"/>
      <c r="DT44" s="206"/>
      <c r="DU44" s="317"/>
      <c r="DV44" s="428"/>
      <c r="DW44" s="313"/>
      <c r="DX44" s="313"/>
      <c r="DY44" s="313"/>
      <c r="DZ44" s="314"/>
      <c r="EA44" s="313"/>
      <c r="EB44" s="313"/>
      <c r="EC44" s="313"/>
      <c r="ED44" s="313"/>
      <c r="EE44" s="313"/>
      <c r="EF44" s="315"/>
      <c r="EG44" s="313"/>
      <c r="EH44" s="313"/>
      <c r="EI44" s="313"/>
      <c r="EJ44" s="313"/>
      <c r="EK44" s="428"/>
      <c r="EL44" s="315"/>
      <c r="EM44" s="313"/>
      <c r="EN44" s="317"/>
      <c r="EO44" s="1082"/>
      <c r="EP44" s="313"/>
      <c r="EQ44" s="315"/>
      <c r="ER44" s="428"/>
      <c r="ES44" s="1073"/>
      <c r="ET44" s="313"/>
      <c r="EU44" s="320"/>
    </row>
    <row r="45" spans="1:151" s="375" customFormat="1" ht="16">
      <c r="A45" s="361" t="s">
        <v>204</v>
      </c>
      <c r="B45" s="423"/>
      <c r="C45" s="363"/>
      <c r="D45" s="363"/>
      <c r="E45" s="363"/>
      <c r="F45" s="477"/>
      <c r="G45" s="362"/>
      <c r="H45" s="362"/>
      <c r="I45" s="364"/>
      <c r="J45" s="366"/>
      <c r="K45" s="366"/>
      <c r="L45" s="366"/>
      <c r="M45" s="366"/>
      <c r="N45" s="366"/>
      <c r="O45" s="451"/>
      <c r="P45" s="366"/>
      <c r="Q45" s="366"/>
      <c r="R45" s="368"/>
      <c r="S45" s="366"/>
      <c r="T45" s="366"/>
      <c r="U45" s="366"/>
      <c r="V45" s="366"/>
      <c r="W45" s="369"/>
      <c r="X45" s="1214">
        <f t="shared" si="16"/>
        <v>280113</v>
      </c>
      <c r="Y45" s="366"/>
      <c r="Z45" s="366"/>
      <c r="AA45" s="366">
        <f t="shared" si="19"/>
        <v>202320.68536019645</v>
      </c>
      <c r="AB45" s="478">
        <f t="shared" si="20"/>
        <v>77792.314639803488</v>
      </c>
      <c r="AC45" s="366">
        <f t="shared" si="21"/>
        <v>280113</v>
      </c>
      <c r="AD45" s="366"/>
      <c r="AE45" s="366"/>
      <c r="AF45" s="366">
        <f t="shared" si="24"/>
        <v>202320.68536019645</v>
      </c>
      <c r="AG45" s="366">
        <f t="shared" si="25"/>
        <v>77792.314639803488</v>
      </c>
      <c r="AH45" s="389">
        <f>AH44+(AH$46-AH$43)/3</f>
        <v>97076.666666666657</v>
      </c>
      <c r="AI45" s="365"/>
      <c r="AJ45" s="365"/>
      <c r="AK45" s="1132">
        <f t="shared" si="41"/>
        <v>66448.358095538701</v>
      </c>
      <c r="AL45" s="1132">
        <f t="shared" si="42"/>
        <v>30628.308571127953</v>
      </c>
      <c r="AM45" s="1133">
        <f t="shared" si="43"/>
        <v>0.3155063891542213</v>
      </c>
      <c r="AN45" s="389">
        <f>AN44+(AN$46-AN$43)/3</f>
        <v>183036.33333333331</v>
      </c>
      <c r="AO45" s="365"/>
      <c r="AP45" s="365"/>
      <c r="AQ45" s="1132">
        <f t="shared" si="45"/>
        <v>135872.32726465777</v>
      </c>
      <c r="AR45" s="1132">
        <f t="shared" si="46"/>
        <v>47164.006068675531</v>
      </c>
      <c r="AS45" s="1133">
        <f t="shared" si="47"/>
        <v>0.25767564947219335</v>
      </c>
      <c r="AT45" s="449"/>
      <c r="AU45" s="365"/>
      <c r="AV45" s="365"/>
      <c r="AW45" s="365"/>
      <c r="AX45" s="365"/>
      <c r="AY45" s="365"/>
      <c r="AZ45" s="370"/>
      <c r="BA45" s="365"/>
      <c r="BB45" s="448"/>
      <c r="BC45" s="365"/>
      <c r="BD45" s="365"/>
      <c r="BE45" s="450"/>
      <c r="BF45" s="372">
        <f t="shared" si="12"/>
        <v>72292.666666666657</v>
      </c>
      <c r="BG45" s="372"/>
      <c r="BH45" s="482">
        <f t="shared" si="70"/>
        <v>72292.666666666657</v>
      </c>
      <c r="BI45" s="372"/>
      <c r="BJ45" s="372"/>
      <c r="BK45" s="389">
        <f>BK44+(BK$46-BK$43)/3</f>
        <v>24364.666666666664</v>
      </c>
      <c r="BL45" s="366"/>
      <c r="BM45" s="366"/>
      <c r="BN45" s="389">
        <f>BN44+(BN$46-BN$43)/3</f>
        <v>47928</v>
      </c>
      <c r="BO45" s="366"/>
      <c r="BP45" s="366"/>
      <c r="BQ45" s="451"/>
      <c r="BR45" s="368"/>
      <c r="BS45" s="366"/>
      <c r="BT45" s="373">
        <f t="shared" si="0"/>
        <v>30032.253968253965</v>
      </c>
      <c r="BU45" s="451">
        <f t="shared" si="26"/>
        <v>30032.253968253965</v>
      </c>
      <c r="BV45" s="366"/>
      <c r="BW45" s="366"/>
      <c r="BX45" s="366"/>
      <c r="BY45" s="366"/>
      <c r="BZ45" s="389">
        <f>BZ44+(BZ$46-BZ$43)/3</f>
        <v>15262.253968253965</v>
      </c>
      <c r="CA45" s="366"/>
      <c r="CB45" s="366"/>
      <c r="CC45" s="366"/>
      <c r="CD45" s="367"/>
      <c r="CE45" s="389">
        <f>CE44+(CE$46-CE$43)/3</f>
        <v>14770</v>
      </c>
      <c r="CF45" s="366"/>
      <c r="CG45" s="366"/>
      <c r="CH45" s="366"/>
      <c r="CI45" s="478"/>
      <c r="CJ45" s="451"/>
      <c r="CK45" s="368"/>
      <c r="CL45" s="366"/>
      <c r="CM45" s="373">
        <f t="shared" si="29"/>
        <v>20720.41353383458</v>
      </c>
      <c r="CN45" s="366"/>
      <c r="CO45" s="366"/>
      <c r="CP45" s="366">
        <f t="shared" si="32"/>
        <v>18680.15802547436</v>
      </c>
      <c r="CQ45" s="366">
        <f t="shared" si="33"/>
        <v>2040.2555083602192</v>
      </c>
      <c r="CR45" s="514">
        <f t="shared" si="34"/>
        <v>20720.41353383458</v>
      </c>
      <c r="CS45" s="366"/>
      <c r="CT45" s="366"/>
      <c r="CU45" s="688">
        <f t="shared" si="36"/>
        <v>18680.15802547436</v>
      </c>
      <c r="CV45" s="1134">
        <f t="shared" si="37"/>
        <v>2040.2555083602192</v>
      </c>
      <c r="CW45" s="1135">
        <f t="shared" si="53"/>
        <v>11848.571428571422</v>
      </c>
      <c r="CX45" s="366"/>
      <c r="CY45" s="366"/>
      <c r="CZ45" s="688">
        <f t="shared" si="54"/>
        <v>10537.328386273859</v>
      </c>
      <c r="DA45" s="688">
        <f t="shared" si="55"/>
        <v>1311.2430422975626</v>
      </c>
      <c r="DB45" s="1136">
        <f t="shared" si="56"/>
        <v>0.11066676267281099</v>
      </c>
      <c r="DC45" s="389">
        <f t="shared" si="57"/>
        <v>8871.8421052631584</v>
      </c>
      <c r="DD45" s="366"/>
      <c r="DE45" s="366"/>
      <c r="DF45" s="688">
        <f t="shared" si="58"/>
        <v>8142.8296392005013</v>
      </c>
      <c r="DG45" s="688">
        <f t="shared" si="59"/>
        <v>729.01246606265659</v>
      </c>
      <c r="DH45" s="1137">
        <f t="shared" si="60"/>
        <v>8.2171487884142469E-2</v>
      </c>
      <c r="DI45" s="451"/>
      <c r="DJ45" s="366"/>
      <c r="DK45" s="366"/>
      <c r="DL45" s="366"/>
      <c r="DM45" s="366"/>
      <c r="DN45" s="366"/>
      <c r="DO45" s="368"/>
      <c r="DP45" s="366"/>
      <c r="DQ45" s="367"/>
      <c r="DR45" s="366"/>
      <c r="DS45" s="366"/>
      <c r="DT45" s="369"/>
      <c r="DU45" s="373"/>
      <c r="DV45" s="451"/>
      <c r="DW45" s="366"/>
      <c r="DX45" s="366"/>
      <c r="DY45" s="366"/>
      <c r="DZ45" s="367"/>
      <c r="EA45" s="366"/>
      <c r="EB45" s="366"/>
      <c r="EC45" s="366"/>
      <c r="ED45" s="366"/>
      <c r="EE45" s="366"/>
      <c r="EF45" s="368"/>
      <c r="EG45" s="366"/>
      <c r="EH45" s="366"/>
      <c r="EI45" s="366"/>
      <c r="EJ45" s="366"/>
      <c r="EK45" s="451"/>
      <c r="EL45" s="368"/>
      <c r="EM45" s="366"/>
      <c r="EN45" s="373"/>
      <c r="EO45" s="1084"/>
      <c r="EP45" s="366"/>
      <c r="EQ45" s="368"/>
      <c r="ER45" s="451"/>
      <c r="ES45" s="1077"/>
      <c r="ET45" s="366"/>
      <c r="EU45" s="374"/>
    </row>
    <row r="46" spans="1:151" s="186" customFormat="1" ht="16">
      <c r="A46" s="335" t="s">
        <v>205</v>
      </c>
      <c r="B46" s="391" t="s">
        <v>284</v>
      </c>
      <c r="C46" s="427"/>
      <c r="D46" s="345"/>
      <c r="E46" s="345"/>
      <c r="F46" s="446">
        <f t="shared" ref="F46:F62" si="71">I46+L46</f>
        <v>1171</v>
      </c>
      <c r="G46" s="176"/>
      <c r="H46" s="176"/>
      <c r="I46" s="357">
        <v>561</v>
      </c>
      <c r="J46" s="313"/>
      <c r="K46" s="313"/>
      <c r="L46" s="313">
        <v>610</v>
      </c>
      <c r="M46" s="313"/>
      <c r="N46" s="313"/>
      <c r="O46" s="431"/>
      <c r="P46" s="313"/>
      <c r="Q46" s="313"/>
      <c r="R46" s="315"/>
      <c r="S46" s="313"/>
      <c r="T46" s="313"/>
      <c r="U46" s="313"/>
      <c r="V46" s="313"/>
      <c r="W46" s="206"/>
      <c r="X46" s="1213">
        <f t="shared" si="16"/>
        <v>228845</v>
      </c>
      <c r="Y46" s="313"/>
      <c r="Z46" s="313"/>
      <c r="AA46" s="313">
        <f t="shared" si="19"/>
        <v>165211.40174716664</v>
      </c>
      <c r="AB46" s="319">
        <f t="shared" si="20"/>
        <v>63633.598252833362</v>
      </c>
      <c r="AC46" s="313">
        <f t="shared" si="21"/>
        <v>228845</v>
      </c>
      <c r="AD46" s="313"/>
      <c r="AE46" s="313"/>
      <c r="AF46" s="313">
        <f t="shared" si="24"/>
        <v>165211.40174716664</v>
      </c>
      <c r="AG46" s="313">
        <f t="shared" si="25"/>
        <v>63633.598252833362</v>
      </c>
      <c r="AH46" s="315">
        <v>77095</v>
      </c>
      <c r="AI46" s="347"/>
      <c r="AJ46" s="347"/>
      <c r="AK46" s="352">
        <f>AH46-AL46</f>
        <v>52681.254952103533</v>
      </c>
      <c r="AL46" s="352">
        <f t="shared" si="42"/>
        <v>24413.745047896467</v>
      </c>
      <c r="AM46" s="994">
        <f t="shared" si="43"/>
        <v>0.31667092610281428</v>
      </c>
      <c r="AN46" s="346">
        <v>151750</v>
      </c>
      <c r="AO46" s="347"/>
      <c r="AP46" s="347"/>
      <c r="AQ46" s="352">
        <f>AN46-AR46</f>
        <v>112530.1467950631</v>
      </c>
      <c r="AR46" s="352">
        <f t="shared" si="46"/>
        <v>39219.853204936895</v>
      </c>
      <c r="AS46" s="994">
        <f t="shared" si="47"/>
        <v>0.25845043298146225</v>
      </c>
      <c r="AT46" s="406"/>
      <c r="AU46" s="347"/>
      <c r="AV46" s="347"/>
      <c r="AW46" s="347"/>
      <c r="AX46" s="347"/>
      <c r="AY46" s="347"/>
      <c r="AZ46" s="346"/>
      <c r="BA46" s="347"/>
      <c r="BB46" s="392"/>
      <c r="BC46" s="347"/>
      <c r="BD46" s="347"/>
      <c r="BE46" s="430"/>
      <c r="BF46" s="349">
        <f t="shared" si="12"/>
        <v>71769</v>
      </c>
      <c r="BG46" s="349"/>
      <c r="BH46" s="436">
        <f t="shared" si="70"/>
        <v>71769</v>
      </c>
      <c r="BI46" s="349"/>
      <c r="BJ46" s="349"/>
      <c r="BK46" s="346">
        <v>23769</v>
      </c>
      <c r="BL46" s="313"/>
      <c r="BM46" s="313"/>
      <c r="BN46" s="315">
        <v>48000</v>
      </c>
      <c r="BO46" s="313"/>
      <c r="BP46" s="313"/>
      <c r="BQ46" s="452"/>
      <c r="BR46" s="315"/>
      <c r="BS46" s="313"/>
      <c r="BT46" s="317">
        <f t="shared" si="0"/>
        <v>25582.380952380947</v>
      </c>
      <c r="BU46" s="428">
        <f t="shared" ref="BU46:BU99" si="72">BZ46+CE46</f>
        <v>25582.380952380947</v>
      </c>
      <c r="BV46" s="313"/>
      <c r="BW46" s="313"/>
      <c r="BX46" s="313"/>
      <c r="BY46" s="313"/>
      <c r="BZ46" s="315">
        <f t="shared" ref="BZ46:BZ78" si="73">CW46+EA46</f>
        <v>14215.380952380945</v>
      </c>
      <c r="CA46" s="313"/>
      <c r="CB46" s="313"/>
      <c r="CC46" s="313"/>
      <c r="CD46" s="314"/>
      <c r="CE46" s="315">
        <f t="shared" ref="CE46:CE78" si="74">DC46+EF46</f>
        <v>11367</v>
      </c>
      <c r="CF46" s="313"/>
      <c r="CG46" s="313"/>
      <c r="CH46" s="313"/>
      <c r="CI46" s="319"/>
      <c r="CJ46" s="431"/>
      <c r="CK46" s="315"/>
      <c r="CL46" s="313"/>
      <c r="CM46" s="317">
        <f t="shared" si="29"/>
        <v>21242.380952380947</v>
      </c>
      <c r="CN46" s="313"/>
      <c r="CO46" s="313"/>
      <c r="CP46" s="313">
        <f t="shared" si="32"/>
        <v>19145.395763365934</v>
      </c>
      <c r="CQ46" s="313">
        <f t="shared" si="33"/>
        <v>2096.9851890150107</v>
      </c>
      <c r="CR46" s="428">
        <f>CW46+DC46</f>
        <v>21242.380952380947</v>
      </c>
      <c r="CS46" s="313"/>
      <c r="CT46" s="313"/>
      <c r="CU46" s="353">
        <f t="shared" si="36"/>
        <v>19145.395763365934</v>
      </c>
      <c r="CV46" s="399">
        <f t="shared" si="37"/>
        <v>2096.9851890150107</v>
      </c>
      <c r="CW46" s="1126">
        <f t="shared" si="53"/>
        <v>12286.380952380945</v>
      </c>
      <c r="CX46" s="313"/>
      <c r="CY46" s="313"/>
      <c r="CZ46" s="353">
        <f t="shared" si="54"/>
        <v>10929.417647483719</v>
      </c>
      <c r="DA46" s="353">
        <f t="shared" si="55"/>
        <v>1356.963304897226</v>
      </c>
      <c r="DB46" s="991">
        <f t="shared" si="56"/>
        <v>0.11044450844854063</v>
      </c>
      <c r="DC46" s="315">
        <v>8956</v>
      </c>
      <c r="DD46" s="313"/>
      <c r="DE46" s="313"/>
      <c r="DF46" s="353">
        <f t="shared" si="58"/>
        <v>8215.9781158822152</v>
      </c>
      <c r="DG46" s="353">
        <f t="shared" si="59"/>
        <v>740.02188411778491</v>
      </c>
      <c r="DH46" s="1011">
        <f t="shared" si="60"/>
        <v>8.2628615913106843E-2</v>
      </c>
      <c r="DI46" s="431"/>
      <c r="DJ46" s="313"/>
      <c r="DK46" s="313"/>
      <c r="DL46" s="313"/>
      <c r="DM46" s="313"/>
      <c r="DN46" s="454"/>
      <c r="DO46" s="479"/>
      <c r="DP46" s="454"/>
      <c r="DQ46" s="453"/>
      <c r="DR46" s="454"/>
      <c r="DS46" s="454"/>
      <c r="DT46" s="480"/>
      <c r="DU46" s="343"/>
      <c r="DV46" s="428">
        <f>EA46+EF46</f>
        <v>4340</v>
      </c>
      <c r="DW46" s="313"/>
      <c r="DX46" s="313"/>
      <c r="DY46" s="313"/>
      <c r="DZ46" s="314"/>
      <c r="EA46" s="313">
        <v>1929</v>
      </c>
      <c r="EB46" s="313"/>
      <c r="EC46" s="313"/>
      <c r="ED46" s="313"/>
      <c r="EE46" s="313"/>
      <c r="EF46" s="315">
        <v>2411</v>
      </c>
      <c r="EG46" s="316"/>
      <c r="EH46" s="316"/>
      <c r="EI46" s="316"/>
      <c r="EJ46" s="316"/>
      <c r="EK46" s="431"/>
      <c r="EL46" s="442"/>
      <c r="EM46" s="316"/>
      <c r="EN46" s="429"/>
      <c r="EO46" s="1085"/>
      <c r="EP46" s="313"/>
      <c r="EQ46" s="315"/>
      <c r="ER46" s="428"/>
      <c r="ES46" s="1073"/>
      <c r="ET46" s="313"/>
      <c r="EU46" s="320"/>
    </row>
    <row r="47" spans="1:151" s="186" customFormat="1" ht="16">
      <c r="A47" s="335" t="s">
        <v>206</v>
      </c>
      <c r="B47" s="391" t="s">
        <v>284</v>
      </c>
      <c r="C47" s="427"/>
      <c r="D47" s="345"/>
      <c r="E47" s="345"/>
      <c r="F47" s="446">
        <f t="shared" si="71"/>
        <v>1086</v>
      </c>
      <c r="G47" s="176"/>
      <c r="H47" s="176"/>
      <c r="I47" s="357">
        <v>500</v>
      </c>
      <c r="J47" s="313"/>
      <c r="K47" s="313"/>
      <c r="L47" s="313">
        <v>586</v>
      </c>
      <c r="M47" s="313"/>
      <c r="N47" s="313"/>
      <c r="O47" s="431"/>
      <c r="P47" s="313"/>
      <c r="Q47" s="313"/>
      <c r="R47" s="315"/>
      <c r="S47" s="313"/>
      <c r="T47" s="313"/>
      <c r="U47" s="313"/>
      <c r="V47" s="313"/>
      <c r="W47" s="206"/>
      <c r="X47" s="1213">
        <f t="shared" si="16"/>
        <v>257186</v>
      </c>
      <c r="Y47" s="313"/>
      <c r="Z47" s="313"/>
      <c r="AA47" s="313">
        <f t="shared" si="19"/>
        <v>184783.47332230979</v>
      </c>
      <c r="AB47" s="319">
        <f t="shared" si="20"/>
        <v>72402.526677690199</v>
      </c>
      <c r="AC47" s="313">
        <f t="shared" si="21"/>
        <v>257186</v>
      </c>
      <c r="AD47" s="313"/>
      <c r="AE47" s="313"/>
      <c r="AF47" s="313">
        <f t="shared" si="24"/>
        <v>184783.47332230979</v>
      </c>
      <c r="AG47" s="313">
        <f t="shared" si="25"/>
        <v>72402.526677690199</v>
      </c>
      <c r="AH47" s="315">
        <v>97823</v>
      </c>
      <c r="AI47" s="347"/>
      <c r="AJ47" s="347"/>
      <c r="AK47" s="352">
        <f t="shared" si="41"/>
        <v>66731.381497922193</v>
      </c>
      <c r="AL47" s="352">
        <f t="shared" si="42"/>
        <v>31091.61850207781</v>
      </c>
      <c r="AM47" s="994">
        <f t="shared" si="43"/>
        <v>0.31783546305140725</v>
      </c>
      <c r="AN47" s="346">
        <v>159363</v>
      </c>
      <c r="AO47" s="347"/>
      <c r="AP47" s="347"/>
      <c r="AQ47" s="352">
        <f>AN47-AR47</f>
        <v>118052.09182438761</v>
      </c>
      <c r="AR47" s="352">
        <f t="shared" si="46"/>
        <v>41310.908175612392</v>
      </c>
      <c r="AS47" s="994">
        <f t="shared" si="47"/>
        <v>0.25922521649073116</v>
      </c>
      <c r="AT47" s="406"/>
      <c r="AU47" s="347"/>
      <c r="AV47" s="347"/>
      <c r="AW47" s="347"/>
      <c r="AX47" s="347"/>
      <c r="AY47" s="347"/>
      <c r="AZ47" s="346"/>
      <c r="BA47" s="347"/>
      <c r="BB47" s="392"/>
      <c r="BC47" s="347"/>
      <c r="BD47" s="347"/>
      <c r="BE47" s="430"/>
      <c r="BF47" s="349">
        <f t="shared" si="12"/>
        <v>84826</v>
      </c>
      <c r="BG47" s="349"/>
      <c r="BH47" s="436">
        <f t="shared" si="70"/>
        <v>84826</v>
      </c>
      <c r="BI47" s="349"/>
      <c r="BJ47" s="349"/>
      <c r="BK47" s="346">
        <v>31972</v>
      </c>
      <c r="BL47" s="313"/>
      <c r="BM47" s="313"/>
      <c r="BN47" s="315">
        <v>52854</v>
      </c>
      <c r="BO47" s="313"/>
      <c r="BP47" s="313"/>
      <c r="BQ47" s="452"/>
      <c r="BR47" s="315"/>
      <c r="BS47" s="313"/>
      <c r="BT47" s="317">
        <f t="shared" si="0"/>
        <v>30567.190476190466</v>
      </c>
      <c r="BU47" s="428">
        <f t="shared" si="72"/>
        <v>30567.190476190466</v>
      </c>
      <c r="BV47" s="313"/>
      <c r="BW47" s="313"/>
      <c r="BX47" s="313"/>
      <c r="BY47" s="313"/>
      <c r="BZ47" s="315">
        <f t="shared" si="73"/>
        <v>16957.190476190466</v>
      </c>
      <c r="CA47" s="313"/>
      <c r="CB47" s="313"/>
      <c r="CC47" s="313"/>
      <c r="CD47" s="314"/>
      <c r="CE47" s="315">
        <f t="shared" si="74"/>
        <v>13610</v>
      </c>
      <c r="CF47" s="313"/>
      <c r="CG47" s="313"/>
      <c r="CH47" s="313"/>
      <c r="CI47" s="319"/>
      <c r="CJ47" s="431"/>
      <c r="CK47" s="315"/>
      <c r="CL47" s="313"/>
      <c r="CM47" s="317">
        <f t="shared" si="29"/>
        <v>21949.190476190466</v>
      </c>
      <c r="CN47" s="313"/>
      <c r="CO47" s="313"/>
      <c r="CP47" s="313">
        <f t="shared" si="32"/>
        <v>19780.235530860155</v>
      </c>
      <c r="CQ47" s="313">
        <f t="shared" si="33"/>
        <v>2168.9549453303111</v>
      </c>
      <c r="CR47" s="428">
        <f t="shared" ref="CR47:CR99" si="75">CW47+DC47</f>
        <v>21949.190476190466</v>
      </c>
      <c r="CS47" s="313"/>
      <c r="CT47" s="313"/>
      <c r="CU47" s="353">
        <f t="shared" si="36"/>
        <v>19780.235530860155</v>
      </c>
      <c r="CV47" s="399">
        <f t="shared" si="37"/>
        <v>2168.9549453303111</v>
      </c>
      <c r="CW47" s="1126">
        <f t="shared" si="53"/>
        <v>12724.190476190468</v>
      </c>
      <c r="CX47" s="313"/>
      <c r="CY47" s="313"/>
      <c r="CZ47" s="353">
        <f t="shared" si="54"/>
        <v>11321.701518725764</v>
      </c>
      <c r="DA47" s="353">
        <f t="shared" si="55"/>
        <v>1402.4889574647043</v>
      </c>
      <c r="DB47" s="991">
        <f t="shared" si="56"/>
        <v>0.11022225422427027</v>
      </c>
      <c r="DC47" s="315">
        <v>9225</v>
      </c>
      <c r="DD47" s="313"/>
      <c r="DE47" s="313"/>
      <c r="DF47" s="353">
        <f t="shared" si="58"/>
        <v>8458.5340121343925</v>
      </c>
      <c r="DG47" s="353">
        <f t="shared" si="59"/>
        <v>766.46598786560696</v>
      </c>
      <c r="DH47" s="1011">
        <f t="shared" si="60"/>
        <v>8.3085743942071216E-2</v>
      </c>
      <c r="DI47" s="431"/>
      <c r="DJ47" s="313"/>
      <c r="DK47" s="313"/>
      <c r="DL47" s="313"/>
      <c r="DM47" s="313"/>
      <c r="DN47" s="454"/>
      <c r="DO47" s="479"/>
      <c r="DP47" s="454"/>
      <c r="DQ47" s="453"/>
      <c r="DR47" s="454"/>
      <c r="DS47" s="454"/>
      <c r="DT47" s="480"/>
      <c r="DU47" s="343"/>
      <c r="DV47" s="428">
        <f t="shared" ref="DV47:DV99" si="76">EA47+EF47</f>
        <v>8618</v>
      </c>
      <c r="DW47" s="313"/>
      <c r="DX47" s="313"/>
      <c r="DY47" s="313"/>
      <c r="DZ47" s="314"/>
      <c r="EA47" s="313">
        <v>4233</v>
      </c>
      <c r="EB47" s="313"/>
      <c r="EC47" s="313"/>
      <c r="ED47" s="313"/>
      <c r="EE47" s="313"/>
      <c r="EF47" s="315">
        <v>4385</v>
      </c>
      <c r="EG47" s="316"/>
      <c r="EH47" s="316"/>
      <c r="EI47" s="316"/>
      <c r="EJ47" s="316"/>
      <c r="EK47" s="431"/>
      <c r="EL47" s="442"/>
      <c r="EM47" s="316"/>
      <c r="EN47" s="429"/>
      <c r="EO47" s="1085"/>
      <c r="EP47" s="313"/>
      <c r="EQ47" s="315"/>
      <c r="ER47" s="428"/>
      <c r="ES47" s="1073"/>
      <c r="ET47" s="313"/>
      <c r="EU47" s="320"/>
    </row>
    <row r="48" spans="1:151" s="186" customFormat="1" ht="16">
      <c r="A48" s="335" t="s">
        <v>207</v>
      </c>
      <c r="B48" s="391" t="s">
        <v>283</v>
      </c>
      <c r="C48" s="427">
        <f t="shared" ref="C48:C62" si="77">F48+O48</f>
        <v>10501.499518149694</v>
      </c>
      <c r="D48" s="345"/>
      <c r="E48" s="345"/>
      <c r="F48" s="446">
        <f t="shared" si="71"/>
        <v>1413</v>
      </c>
      <c r="G48" s="176"/>
      <c r="H48" s="176"/>
      <c r="I48" s="357">
        <v>669</v>
      </c>
      <c r="J48" s="313"/>
      <c r="K48" s="313"/>
      <c r="L48" s="313">
        <v>744</v>
      </c>
      <c r="M48" s="313"/>
      <c r="N48" s="313"/>
      <c r="O48" s="431">
        <f t="shared" ref="O48:O54" si="78">O49*F48/F49</f>
        <v>9088.4995181496943</v>
      </c>
      <c r="P48" s="313"/>
      <c r="Q48" s="313"/>
      <c r="R48" s="315"/>
      <c r="S48" s="313"/>
      <c r="T48" s="313"/>
      <c r="U48" s="313"/>
      <c r="V48" s="313"/>
      <c r="W48" s="206"/>
      <c r="X48" s="1213">
        <f t="shared" si="16"/>
        <v>1153713.4930344834</v>
      </c>
      <c r="Y48" s="313"/>
      <c r="Z48" s="313"/>
      <c r="AA48" s="313">
        <f t="shared" ref="AA48:AB55" si="79">AF48+AW48</f>
        <v>861155.05210172455</v>
      </c>
      <c r="AB48" s="319">
        <f t="shared" si="79"/>
        <v>292558.44093275873</v>
      </c>
      <c r="AC48" s="313">
        <f t="shared" si="21"/>
        <v>488727</v>
      </c>
      <c r="AD48" s="313"/>
      <c r="AE48" s="313"/>
      <c r="AF48" s="313">
        <f t="shared" ref="AF48:AF99" si="80">AK48+AQ48</f>
        <v>345790.52</v>
      </c>
      <c r="AG48" s="313">
        <f t="shared" ref="AG48:AG99" si="81">AL48+AR48</f>
        <v>142936.48000000001</v>
      </c>
      <c r="AH48" s="315">
        <v>268940</v>
      </c>
      <c r="AI48" s="347"/>
      <c r="AJ48" s="347"/>
      <c r="AK48" s="347">
        <f>AH48-AL48</f>
        <v>183148.14</v>
      </c>
      <c r="AL48" s="347">
        <f>AM48*AH48</f>
        <v>85791.86</v>
      </c>
      <c r="AM48" s="434">
        <v>0.31900000000000001</v>
      </c>
      <c r="AN48" s="346">
        <v>219787</v>
      </c>
      <c r="AO48" s="347"/>
      <c r="AP48" s="347"/>
      <c r="AQ48" s="347">
        <f>AN48-AR48</f>
        <v>162642.38</v>
      </c>
      <c r="AR48" s="347">
        <f>AS48*AN48</f>
        <v>57144.62</v>
      </c>
      <c r="AS48" s="435">
        <v>0.26</v>
      </c>
      <c r="AT48" s="452">
        <f t="shared" ref="AT48:AT54" si="82">(AN48+AH48)/(AN49+AH49)*AT49</f>
        <v>664986.49303448328</v>
      </c>
      <c r="AU48" s="349"/>
      <c r="AV48" s="349"/>
      <c r="AW48" s="444">
        <f t="shared" ref="AW48:AW54" si="83">AT48-AX48</f>
        <v>515364.53210172453</v>
      </c>
      <c r="AX48" s="444">
        <f t="shared" ref="AX48:AX54" si="84">AY48*AT48</f>
        <v>149621.96093275875</v>
      </c>
      <c r="AY48" s="460">
        <f t="shared" ref="AY48:AY53" si="85">AY49</f>
        <v>0.22500000000000001</v>
      </c>
      <c r="AZ48" s="1123">
        <f t="shared" ref="AZ48:AZ61" si="86">AT48*0.5</f>
        <v>332493.24651724164</v>
      </c>
      <c r="BA48" s="460"/>
      <c r="BB48" s="459"/>
      <c r="BC48" s="1117">
        <f t="shared" ref="BC48:BC62" si="87">AT48-AZ48</f>
        <v>332493.24651724164</v>
      </c>
      <c r="BD48" s="435"/>
      <c r="BE48" s="438"/>
      <c r="BF48" s="349">
        <f t="shared" si="12"/>
        <v>58943.321041575102</v>
      </c>
      <c r="BG48" s="349">
        <f>BR48</f>
        <v>2038.3210415750991</v>
      </c>
      <c r="BH48" s="436">
        <f t="shared" si="70"/>
        <v>56905</v>
      </c>
      <c r="BI48" s="349"/>
      <c r="BJ48" s="349"/>
      <c r="BK48" s="346">
        <v>22222</v>
      </c>
      <c r="BL48" s="313"/>
      <c r="BM48" s="313"/>
      <c r="BN48" s="315">
        <v>34683</v>
      </c>
      <c r="BO48" s="313"/>
      <c r="BP48" s="313"/>
      <c r="BQ48" s="452">
        <f t="shared" ref="BQ48:BQ55" si="88">BQ49*BH48/BH49</f>
        <v>4076.6420831501982</v>
      </c>
      <c r="BR48" s="381">
        <f t="shared" ref="BR48:BR61" si="89">BQ48*0.5</f>
        <v>2038.3210415750991</v>
      </c>
      <c r="BS48" s="353">
        <f t="shared" ref="BS48:BS61" si="90">BQ48-BR48</f>
        <v>2038.3210415750991</v>
      </c>
      <c r="BT48" s="317">
        <f t="shared" si="0"/>
        <v>62137.768797246223</v>
      </c>
      <c r="BU48" s="428">
        <f t="shared" si="72"/>
        <v>38195</v>
      </c>
      <c r="BV48" s="313"/>
      <c r="BW48" s="313"/>
      <c r="BX48" s="313"/>
      <c r="BY48" s="313"/>
      <c r="BZ48" s="315">
        <f t="shared" si="73"/>
        <v>19899</v>
      </c>
      <c r="CA48" s="313"/>
      <c r="CB48" s="313"/>
      <c r="CC48" s="313"/>
      <c r="CD48" s="314"/>
      <c r="CE48" s="315">
        <f t="shared" si="74"/>
        <v>18296</v>
      </c>
      <c r="CF48" s="313"/>
      <c r="CG48" s="313"/>
      <c r="CH48" s="313"/>
      <c r="CI48" s="319"/>
      <c r="CJ48" s="431">
        <f t="shared" ref="CJ48:CJ53" si="91">CJ49*BU48/BU49</f>
        <v>23942.768797246223</v>
      </c>
      <c r="CK48" s="315"/>
      <c r="CL48" s="313"/>
      <c r="CM48" s="317">
        <f t="shared" si="29"/>
        <v>46389.84543244182</v>
      </c>
      <c r="CN48" s="313"/>
      <c r="CO48" s="313"/>
      <c r="CP48" s="313">
        <f t="shared" ref="CP48:CP54" si="92">CU48+DL48</f>
        <v>43602.06068737169</v>
      </c>
      <c r="CQ48" s="313">
        <f t="shared" ref="CQ48:CQ54" si="93">CV48+DM48</f>
        <v>2787.7847450701333</v>
      </c>
      <c r="CR48" s="428">
        <f t="shared" si="75"/>
        <v>24810</v>
      </c>
      <c r="CS48" s="313"/>
      <c r="CT48" s="313"/>
      <c r="CU48" s="313">
        <f t="shared" ref="CU48:CU99" si="94">CZ48+DF48</f>
        <v>22389.072627281377</v>
      </c>
      <c r="CV48" s="314">
        <f t="shared" ref="CV48:CV99" si="95">DA48+DG48</f>
        <v>2420.9273727186223</v>
      </c>
      <c r="CW48" s="315">
        <v>13162</v>
      </c>
      <c r="CX48" s="313"/>
      <c r="CY48" s="313"/>
      <c r="CZ48" s="313">
        <f>CW48-DA48</f>
        <v>11714.18</v>
      </c>
      <c r="DA48" s="313">
        <f>DB48*CW48</f>
        <v>1447.82</v>
      </c>
      <c r="DB48" s="434">
        <v>0.11</v>
      </c>
      <c r="DC48" s="315">
        <v>11648</v>
      </c>
      <c r="DD48" s="313"/>
      <c r="DE48" s="313"/>
      <c r="DF48" s="353">
        <f t="shared" si="58"/>
        <v>10674.892627281377</v>
      </c>
      <c r="DG48" s="353">
        <f t="shared" si="59"/>
        <v>973.10737271862251</v>
      </c>
      <c r="DH48" s="1011">
        <f t="shared" si="60"/>
        <v>8.354287197103559E-2</v>
      </c>
      <c r="DI48" s="431">
        <f t="shared" ref="DI48:DI53" si="96">DI49*CR48/CR49</f>
        <v>21579.84543244182</v>
      </c>
      <c r="DJ48" s="313"/>
      <c r="DK48" s="313"/>
      <c r="DL48" s="444">
        <f t="shared" ref="DL48:DL54" si="97">DI48-DM48</f>
        <v>21212.988060090309</v>
      </c>
      <c r="DM48" s="444">
        <f t="shared" ref="DM48:DM54" si="98">DN48*DI48</f>
        <v>366.85737235151095</v>
      </c>
      <c r="DN48" s="460">
        <f t="shared" ref="DN48:DN53" si="99">DN49</f>
        <v>1.7000000000000001E-2</v>
      </c>
      <c r="DO48" s="479"/>
      <c r="DP48" s="454"/>
      <c r="DQ48" s="453"/>
      <c r="DR48" s="454"/>
      <c r="DS48" s="454"/>
      <c r="DT48" s="480"/>
      <c r="DU48" s="343">
        <f t="shared" ref="DU48:DU53" si="100">DV48+EK48</f>
        <v>15747.923364804403</v>
      </c>
      <c r="DV48" s="428">
        <f t="shared" si="76"/>
        <v>13385</v>
      </c>
      <c r="DW48" s="313"/>
      <c r="DX48" s="313"/>
      <c r="DY48" s="313"/>
      <c r="DZ48" s="314"/>
      <c r="EA48" s="313">
        <v>6737</v>
      </c>
      <c r="EB48" s="313"/>
      <c r="EC48" s="313"/>
      <c r="ED48" s="313"/>
      <c r="EE48" s="313"/>
      <c r="EF48" s="315">
        <v>6648</v>
      </c>
      <c r="EG48" s="316"/>
      <c r="EH48" s="316"/>
      <c r="EI48" s="316"/>
      <c r="EJ48" s="316"/>
      <c r="EK48" s="431">
        <f t="shared" ref="EK48:EK54" si="101">CJ48-DI48</f>
        <v>2362.9233648044028</v>
      </c>
      <c r="EL48" s="442"/>
      <c r="EM48" s="316"/>
      <c r="EN48" s="429"/>
      <c r="EO48" s="1085"/>
      <c r="EP48" s="313"/>
      <c r="EQ48" s="315"/>
      <c r="ER48" s="428"/>
      <c r="ES48" s="1073"/>
      <c r="ET48" s="313"/>
      <c r="EU48" s="320"/>
    </row>
    <row r="49" spans="1:151" s="186" customFormat="1" ht="16">
      <c r="A49" s="335" t="s">
        <v>208</v>
      </c>
      <c r="B49" s="391" t="s">
        <v>283</v>
      </c>
      <c r="C49" s="427">
        <f t="shared" si="77"/>
        <v>12708.821072920011</v>
      </c>
      <c r="D49" s="345"/>
      <c r="E49" s="345"/>
      <c r="F49" s="446">
        <f t="shared" si="71"/>
        <v>1710</v>
      </c>
      <c r="G49" s="176"/>
      <c r="H49" s="176"/>
      <c r="I49" s="357">
        <v>794</v>
      </c>
      <c r="J49" s="313"/>
      <c r="K49" s="313"/>
      <c r="L49" s="313">
        <v>916</v>
      </c>
      <c r="M49" s="313"/>
      <c r="N49" s="313"/>
      <c r="O49" s="431">
        <f t="shared" si="78"/>
        <v>10998.821072920011</v>
      </c>
      <c r="P49" s="313"/>
      <c r="Q49" s="313"/>
      <c r="R49" s="315"/>
      <c r="S49" s="313"/>
      <c r="T49" s="313"/>
      <c r="U49" s="313"/>
      <c r="V49" s="313"/>
      <c r="W49" s="206"/>
      <c r="X49" s="1213">
        <f t="shared" si="16"/>
        <v>1500450.5165340872</v>
      </c>
      <c r="Y49" s="313"/>
      <c r="Z49" s="313"/>
      <c r="AA49" s="313">
        <f t="shared" si="79"/>
        <v>1147506.0953139176</v>
      </c>
      <c r="AB49" s="319">
        <f t="shared" si="79"/>
        <v>352944.42122016964</v>
      </c>
      <c r="AC49" s="313">
        <f t="shared" ref="AC49:AC99" si="102">AH49+AN49</f>
        <v>635609</v>
      </c>
      <c r="AD49" s="313"/>
      <c r="AE49" s="313"/>
      <c r="AF49" s="313">
        <f t="shared" si="80"/>
        <v>477253.92</v>
      </c>
      <c r="AG49" s="313">
        <f t="shared" si="81"/>
        <v>158355.08000000002</v>
      </c>
      <c r="AH49" s="315">
        <v>290446</v>
      </c>
      <c r="AI49" s="347"/>
      <c r="AJ49" s="347"/>
      <c r="AK49" s="347">
        <f t="shared" ref="AK49:AK83" si="103">AH49-AL49</f>
        <v>214930.03999999998</v>
      </c>
      <c r="AL49" s="347">
        <f t="shared" ref="AL49:AL83" si="104">AM49*AH49</f>
        <v>75515.960000000006</v>
      </c>
      <c r="AM49" s="434">
        <v>0.26</v>
      </c>
      <c r="AN49" s="346">
        <v>345163</v>
      </c>
      <c r="AO49" s="347"/>
      <c r="AP49" s="347"/>
      <c r="AQ49" s="347">
        <f t="shared" ref="AQ49:AQ78" si="105">AN49-AR49</f>
        <v>262323.88</v>
      </c>
      <c r="AR49" s="347">
        <f t="shared" ref="AR49:AR78" si="106">AS49*AN49</f>
        <v>82839.12</v>
      </c>
      <c r="AS49" s="435">
        <v>0.24</v>
      </c>
      <c r="AT49" s="452">
        <f t="shared" si="82"/>
        <v>864841.51653408736</v>
      </c>
      <c r="AU49" s="349"/>
      <c r="AV49" s="349"/>
      <c r="AW49" s="444">
        <f t="shared" si="83"/>
        <v>670252.17531391769</v>
      </c>
      <c r="AX49" s="444">
        <f t="shared" si="84"/>
        <v>194589.34122016965</v>
      </c>
      <c r="AY49" s="460">
        <f t="shared" si="85"/>
        <v>0.22500000000000001</v>
      </c>
      <c r="AZ49" s="1123">
        <f t="shared" si="86"/>
        <v>432420.75826704368</v>
      </c>
      <c r="BA49" s="460"/>
      <c r="BB49" s="459"/>
      <c r="BC49" s="1117">
        <f t="shared" si="87"/>
        <v>432420.75826704368</v>
      </c>
      <c r="BD49" s="435"/>
      <c r="BE49" s="438"/>
      <c r="BF49" s="349">
        <f t="shared" si="12"/>
        <v>70586.970489397703</v>
      </c>
      <c r="BG49" s="349">
        <f t="shared" ref="BG49:BG112" si="107">BR49</f>
        <v>2440.97048939771</v>
      </c>
      <c r="BH49" s="436">
        <f t="shared" si="70"/>
        <v>68146</v>
      </c>
      <c r="BI49" s="349"/>
      <c r="BJ49" s="349"/>
      <c r="BK49" s="346">
        <v>40758</v>
      </c>
      <c r="BL49" s="313"/>
      <c r="BM49" s="313"/>
      <c r="BN49" s="315">
        <v>27388</v>
      </c>
      <c r="BO49" s="313"/>
      <c r="BP49" s="313"/>
      <c r="BQ49" s="452">
        <f t="shared" si="88"/>
        <v>4881.9409787954201</v>
      </c>
      <c r="BR49" s="381">
        <f t="shared" si="89"/>
        <v>2440.97048939771</v>
      </c>
      <c r="BS49" s="353">
        <f t="shared" si="90"/>
        <v>2440.97048939771</v>
      </c>
      <c r="BT49" s="317">
        <f t="shared" si="0"/>
        <v>95223.141333693304</v>
      </c>
      <c r="BU49" s="428">
        <f t="shared" si="72"/>
        <v>58532</v>
      </c>
      <c r="BV49" s="313"/>
      <c r="BW49" s="313"/>
      <c r="BX49" s="313"/>
      <c r="BY49" s="313"/>
      <c r="BZ49" s="315">
        <f t="shared" si="73"/>
        <v>28085</v>
      </c>
      <c r="CA49" s="313"/>
      <c r="CB49" s="313"/>
      <c r="CC49" s="313"/>
      <c r="CD49" s="314"/>
      <c r="CE49" s="315">
        <f t="shared" si="74"/>
        <v>30447</v>
      </c>
      <c r="CF49" s="313"/>
      <c r="CG49" s="313"/>
      <c r="CH49" s="313"/>
      <c r="CI49" s="319"/>
      <c r="CJ49" s="431">
        <f t="shared" si="91"/>
        <v>36691.141333693304</v>
      </c>
      <c r="CK49" s="315"/>
      <c r="CL49" s="313"/>
      <c r="CM49" s="317">
        <f t="shared" si="29"/>
        <v>65338.442514762071</v>
      </c>
      <c r="CN49" s="313"/>
      <c r="CO49" s="313"/>
      <c r="CP49" s="313">
        <f t="shared" si="92"/>
        <v>61351.912992011115</v>
      </c>
      <c r="CQ49" s="313">
        <f t="shared" si="93"/>
        <v>3986.529522750955</v>
      </c>
      <c r="CR49" s="428">
        <f t="shared" si="75"/>
        <v>34944</v>
      </c>
      <c r="CS49" s="313"/>
      <c r="CT49" s="313"/>
      <c r="CU49" s="313">
        <f t="shared" si="94"/>
        <v>31474.175999999999</v>
      </c>
      <c r="CV49" s="314">
        <f t="shared" si="95"/>
        <v>3469.8240000000001</v>
      </c>
      <c r="CW49" s="315">
        <v>14848</v>
      </c>
      <c r="CX49" s="313"/>
      <c r="CY49" s="313"/>
      <c r="CZ49" s="313">
        <f t="shared" ref="CZ49:CZ78" si="108">CW49-DA49</f>
        <v>13066.24</v>
      </c>
      <c r="DA49" s="313">
        <f t="shared" ref="DA49:DA78" si="109">DB49*CW49</f>
        <v>1781.76</v>
      </c>
      <c r="DB49" s="434">
        <v>0.12</v>
      </c>
      <c r="DC49" s="315">
        <v>20096</v>
      </c>
      <c r="DD49" s="313"/>
      <c r="DE49" s="313"/>
      <c r="DF49" s="313">
        <f>DC49-DG49</f>
        <v>18407.936000000002</v>
      </c>
      <c r="DG49" s="313">
        <f>DH49*DC49</f>
        <v>1688.0640000000001</v>
      </c>
      <c r="DH49" s="440">
        <v>8.4000000000000005E-2</v>
      </c>
      <c r="DI49" s="431">
        <f t="shared" si="96"/>
        <v>30394.442514762071</v>
      </c>
      <c r="DJ49" s="349"/>
      <c r="DK49" s="349"/>
      <c r="DL49" s="444">
        <f t="shared" si="97"/>
        <v>29877.736992011116</v>
      </c>
      <c r="DM49" s="444">
        <f t="shared" si="98"/>
        <v>516.7055227509552</v>
      </c>
      <c r="DN49" s="460">
        <f t="shared" si="99"/>
        <v>1.7000000000000001E-2</v>
      </c>
      <c r="DO49" s="437"/>
      <c r="DP49" s="435"/>
      <c r="DQ49" s="434"/>
      <c r="DR49" s="435"/>
      <c r="DS49" s="435"/>
      <c r="DT49" s="438"/>
      <c r="DU49" s="343">
        <f t="shared" si="100"/>
        <v>29884.698818931232</v>
      </c>
      <c r="DV49" s="428">
        <f t="shared" si="76"/>
        <v>23588</v>
      </c>
      <c r="DW49" s="349"/>
      <c r="DX49" s="349"/>
      <c r="DY49" s="349"/>
      <c r="DZ49" s="461"/>
      <c r="EA49" s="313">
        <v>13237</v>
      </c>
      <c r="EB49" s="313"/>
      <c r="EC49" s="313"/>
      <c r="ED49" s="313"/>
      <c r="EE49" s="313"/>
      <c r="EF49" s="315">
        <v>10351</v>
      </c>
      <c r="EG49" s="316"/>
      <c r="EH49" s="316"/>
      <c r="EI49" s="316"/>
      <c r="EJ49" s="316"/>
      <c r="EK49" s="431">
        <f t="shared" si="101"/>
        <v>6296.6988189312324</v>
      </c>
      <c r="EL49" s="442"/>
      <c r="EM49" s="316"/>
      <c r="EN49" s="429">
        <f>EO49+ER49</f>
        <v>165769773.06668597</v>
      </c>
      <c r="EO49" s="1085">
        <f>EP49+EQ49</f>
        <v>70222082.320000008</v>
      </c>
      <c r="EP49" s="313">
        <f>EU49*AH49</f>
        <v>32088474.080000002</v>
      </c>
      <c r="EQ49" s="315">
        <f>EU49*AN49</f>
        <v>38133608.240000002</v>
      </c>
      <c r="ER49" s="431">
        <f>EU49*AT49</f>
        <v>95547690.746685982</v>
      </c>
      <c r="ES49" s="1073"/>
      <c r="ET49" s="313"/>
      <c r="EU49" s="320">
        <v>110.48</v>
      </c>
    </row>
    <row r="50" spans="1:151" s="186" customFormat="1" ht="16">
      <c r="A50" s="335" t="s">
        <v>209</v>
      </c>
      <c r="B50" s="391" t="s">
        <v>283</v>
      </c>
      <c r="C50" s="427">
        <f t="shared" si="77"/>
        <v>10687.300995823962</v>
      </c>
      <c r="D50" s="345"/>
      <c r="E50" s="345"/>
      <c r="F50" s="446">
        <f t="shared" si="71"/>
        <v>1438</v>
      </c>
      <c r="G50" s="176"/>
      <c r="H50" s="176"/>
      <c r="I50" s="357">
        <v>650</v>
      </c>
      <c r="J50" s="313"/>
      <c r="K50" s="313"/>
      <c r="L50" s="313">
        <v>788</v>
      </c>
      <c r="M50" s="313"/>
      <c r="N50" s="313"/>
      <c r="O50" s="431">
        <f t="shared" si="78"/>
        <v>9249.3009958239618</v>
      </c>
      <c r="P50" s="313"/>
      <c r="Q50" s="313"/>
      <c r="R50" s="315"/>
      <c r="S50" s="313"/>
      <c r="T50" s="313"/>
      <c r="U50" s="313"/>
      <c r="V50" s="313"/>
      <c r="W50" s="206"/>
      <c r="X50" s="1213">
        <f t="shared" si="16"/>
        <v>1577901.0891297662</v>
      </c>
      <c r="Y50" s="313"/>
      <c r="Z50" s="313"/>
      <c r="AA50" s="313">
        <f t="shared" si="79"/>
        <v>1200216.7720755688</v>
      </c>
      <c r="AB50" s="319">
        <f t="shared" si="79"/>
        <v>377684.31705419743</v>
      </c>
      <c r="AC50" s="313">
        <f t="shared" si="102"/>
        <v>668418</v>
      </c>
      <c r="AD50" s="313"/>
      <c r="AE50" s="313"/>
      <c r="AF50" s="313">
        <f t="shared" si="80"/>
        <v>495367.37799999997</v>
      </c>
      <c r="AG50" s="313">
        <f t="shared" si="81"/>
        <v>173050.622</v>
      </c>
      <c r="AH50" s="315">
        <v>299389</v>
      </c>
      <c r="AI50" s="347"/>
      <c r="AJ50" s="347"/>
      <c r="AK50" s="347">
        <f t="shared" si="103"/>
        <v>221547.86</v>
      </c>
      <c r="AL50" s="347">
        <f t="shared" si="104"/>
        <v>77841.14</v>
      </c>
      <c r="AM50" s="434">
        <v>0.26</v>
      </c>
      <c r="AN50" s="346">
        <v>369029</v>
      </c>
      <c r="AO50" s="347"/>
      <c r="AP50" s="347"/>
      <c r="AQ50" s="347">
        <f t="shared" si="105"/>
        <v>273819.51799999998</v>
      </c>
      <c r="AR50" s="347">
        <f t="shared" si="106"/>
        <v>95209.482000000004</v>
      </c>
      <c r="AS50" s="435">
        <v>0.25800000000000001</v>
      </c>
      <c r="AT50" s="452">
        <f t="shared" si="82"/>
        <v>909483.08912976622</v>
      </c>
      <c r="AU50" s="349"/>
      <c r="AV50" s="349"/>
      <c r="AW50" s="444">
        <f t="shared" si="83"/>
        <v>704849.39407556877</v>
      </c>
      <c r="AX50" s="444">
        <f t="shared" si="84"/>
        <v>204633.69505419739</v>
      </c>
      <c r="AY50" s="460">
        <f t="shared" si="85"/>
        <v>0.22500000000000001</v>
      </c>
      <c r="AZ50" s="1123">
        <f t="shared" si="86"/>
        <v>454741.54456488311</v>
      </c>
      <c r="BA50" s="460"/>
      <c r="BB50" s="459"/>
      <c r="BC50" s="1117">
        <f t="shared" si="87"/>
        <v>454741.54456488311</v>
      </c>
      <c r="BD50" s="435"/>
      <c r="BE50" s="438"/>
      <c r="BF50" s="349">
        <f t="shared" si="12"/>
        <v>122386.24293728608</v>
      </c>
      <c r="BG50" s="349">
        <f t="shared" si="107"/>
        <v>4232.242937286077</v>
      </c>
      <c r="BH50" s="436">
        <f t="shared" si="70"/>
        <v>118154</v>
      </c>
      <c r="BI50" s="349"/>
      <c r="BJ50" s="349"/>
      <c r="BK50" s="346">
        <v>58138</v>
      </c>
      <c r="BL50" s="313"/>
      <c r="BM50" s="313"/>
      <c r="BN50" s="315">
        <v>60016</v>
      </c>
      <c r="BO50" s="313"/>
      <c r="BP50" s="313"/>
      <c r="BQ50" s="452">
        <f t="shared" si="88"/>
        <v>8464.485874572154</v>
      </c>
      <c r="BR50" s="381">
        <f t="shared" si="89"/>
        <v>4232.242937286077</v>
      </c>
      <c r="BS50" s="353">
        <f t="shared" si="90"/>
        <v>4232.242937286077</v>
      </c>
      <c r="BT50" s="317">
        <f t="shared" si="0"/>
        <v>103601.45025647948</v>
      </c>
      <c r="BU50" s="428">
        <f t="shared" si="72"/>
        <v>63682</v>
      </c>
      <c r="BV50" s="313"/>
      <c r="BW50" s="313"/>
      <c r="BX50" s="313"/>
      <c r="BY50" s="313"/>
      <c r="BZ50" s="315">
        <f t="shared" si="73"/>
        <v>36372</v>
      </c>
      <c r="CA50" s="313"/>
      <c r="CB50" s="313"/>
      <c r="CC50" s="313"/>
      <c r="CD50" s="314"/>
      <c r="CE50" s="315">
        <f t="shared" si="74"/>
        <v>27310</v>
      </c>
      <c r="CF50" s="313"/>
      <c r="CG50" s="313"/>
      <c r="CH50" s="313"/>
      <c r="CI50" s="319"/>
      <c r="CJ50" s="431">
        <f t="shared" si="91"/>
        <v>39919.450256479482</v>
      </c>
      <c r="CK50" s="315"/>
      <c r="CL50" s="313"/>
      <c r="CM50" s="317">
        <f t="shared" si="29"/>
        <v>68681.652657172643</v>
      </c>
      <c r="CN50" s="313"/>
      <c r="CO50" s="313"/>
      <c r="CP50" s="313">
        <f t="shared" si="92"/>
        <v>63488.637562000702</v>
      </c>
      <c r="CQ50" s="313">
        <f t="shared" si="93"/>
        <v>5193.0150951719352</v>
      </c>
      <c r="CR50" s="428">
        <f t="shared" si="75"/>
        <v>36732</v>
      </c>
      <c r="CS50" s="313"/>
      <c r="CT50" s="313"/>
      <c r="CU50" s="313">
        <f t="shared" si="94"/>
        <v>32082.129000000001</v>
      </c>
      <c r="CV50" s="314">
        <f t="shared" si="95"/>
        <v>4649.8710000000001</v>
      </c>
      <c r="CW50" s="315">
        <v>19255</v>
      </c>
      <c r="CX50" s="313"/>
      <c r="CY50" s="313"/>
      <c r="CZ50" s="313">
        <f t="shared" si="108"/>
        <v>16405.259999999998</v>
      </c>
      <c r="DA50" s="313">
        <f t="shared" si="109"/>
        <v>2849.7400000000002</v>
      </c>
      <c r="DB50" s="434">
        <v>0.14800000000000002</v>
      </c>
      <c r="DC50" s="315">
        <v>17477</v>
      </c>
      <c r="DD50" s="313"/>
      <c r="DE50" s="313"/>
      <c r="DF50" s="313">
        <f t="shared" ref="DF50:DF83" si="110">DC50-DG50</f>
        <v>15676.869000000001</v>
      </c>
      <c r="DG50" s="313">
        <f t="shared" ref="DG50:DG83" si="111">DH50*DC50</f>
        <v>1800.1310000000001</v>
      </c>
      <c r="DH50" s="440">
        <v>0.10300000000000001</v>
      </c>
      <c r="DI50" s="431">
        <f t="shared" si="96"/>
        <v>31949.652657172635</v>
      </c>
      <c r="DJ50" s="349"/>
      <c r="DK50" s="349"/>
      <c r="DL50" s="444">
        <f t="shared" si="97"/>
        <v>31406.508562000701</v>
      </c>
      <c r="DM50" s="444">
        <f t="shared" si="98"/>
        <v>543.14409517193485</v>
      </c>
      <c r="DN50" s="460">
        <f t="shared" si="99"/>
        <v>1.7000000000000001E-2</v>
      </c>
      <c r="DO50" s="437"/>
      <c r="DP50" s="435"/>
      <c r="DQ50" s="434"/>
      <c r="DR50" s="435"/>
      <c r="DS50" s="435"/>
      <c r="DT50" s="438"/>
      <c r="DU50" s="343">
        <f t="shared" si="100"/>
        <v>34919.797599306847</v>
      </c>
      <c r="DV50" s="428">
        <f t="shared" si="76"/>
        <v>26950</v>
      </c>
      <c r="DW50" s="349"/>
      <c r="DX50" s="349"/>
      <c r="DY50" s="349"/>
      <c r="DZ50" s="461"/>
      <c r="EA50" s="313">
        <v>17117</v>
      </c>
      <c r="EB50" s="313"/>
      <c r="EC50" s="313"/>
      <c r="ED50" s="313"/>
      <c r="EE50" s="313"/>
      <c r="EF50" s="315">
        <v>9833</v>
      </c>
      <c r="EG50" s="316"/>
      <c r="EH50" s="316"/>
      <c r="EI50" s="316"/>
      <c r="EJ50" s="316"/>
      <c r="EK50" s="431">
        <f t="shared" si="101"/>
        <v>7969.7975993068467</v>
      </c>
      <c r="EL50" s="442"/>
      <c r="EM50" s="316"/>
      <c r="EN50" s="429"/>
      <c r="EO50" s="1085"/>
      <c r="EP50" s="313"/>
      <c r="EQ50" s="315"/>
      <c r="ER50" s="428"/>
      <c r="ES50" s="1073"/>
      <c r="ET50" s="313"/>
      <c r="EU50" s="320"/>
    </row>
    <row r="51" spans="1:151" s="186" customFormat="1" ht="16">
      <c r="A51" s="335" t="s">
        <v>210</v>
      </c>
      <c r="B51" s="391" t="s">
        <v>283</v>
      </c>
      <c r="C51" s="427">
        <f t="shared" si="77"/>
        <v>8836.718278188242</v>
      </c>
      <c r="D51" s="345"/>
      <c r="E51" s="345"/>
      <c r="F51" s="446">
        <f t="shared" si="71"/>
        <v>1189</v>
      </c>
      <c r="G51" s="176"/>
      <c r="H51" s="176"/>
      <c r="I51" s="357">
        <v>557</v>
      </c>
      <c r="J51" s="313"/>
      <c r="K51" s="313"/>
      <c r="L51" s="313">
        <v>632</v>
      </c>
      <c r="M51" s="313"/>
      <c r="N51" s="313"/>
      <c r="O51" s="431">
        <f t="shared" si="78"/>
        <v>7647.718278188242</v>
      </c>
      <c r="P51" s="313"/>
      <c r="Q51" s="313"/>
      <c r="R51" s="315"/>
      <c r="S51" s="313"/>
      <c r="T51" s="313"/>
      <c r="U51" s="313"/>
      <c r="V51" s="313"/>
      <c r="W51" s="206"/>
      <c r="X51" s="1213">
        <f t="shared" si="16"/>
        <v>1435362.6690651593</v>
      </c>
      <c r="Y51" s="313"/>
      <c r="Z51" s="313"/>
      <c r="AA51" s="313">
        <f t="shared" si="79"/>
        <v>1091076.8275254983</v>
      </c>
      <c r="AB51" s="319">
        <f t="shared" si="79"/>
        <v>344285.84153966082</v>
      </c>
      <c r="AC51" s="313">
        <f t="shared" si="102"/>
        <v>608037</v>
      </c>
      <c r="AD51" s="313"/>
      <c r="AE51" s="313"/>
      <c r="AF51" s="313">
        <f t="shared" si="80"/>
        <v>449899.43400000001</v>
      </c>
      <c r="AG51" s="313">
        <f t="shared" si="81"/>
        <v>158137.56599999999</v>
      </c>
      <c r="AH51" s="315">
        <v>300023</v>
      </c>
      <c r="AI51" s="347"/>
      <c r="AJ51" s="347"/>
      <c r="AK51" s="347">
        <f t="shared" si="103"/>
        <v>223817.158</v>
      </c>
      <c r="AL51" s="347">
        <f t="shared" si="104"/>
        <v>76205.842000000004</v>
      </c>
      <c r="AM51" s="434">
        <v>0.254</v>
      </c>
      <c r="AN51" s="346">
        <v>308014</v>
      </c>
      <c r="AO51" s="347"/>
      <c r="AP51" s="347"/>
      <c r="AQ51" s="347">
        <f t="shared" si="105"/>
        <v>226082.27600000001</v>
      </c>
      <c r="AR51" s="347">
        <f t="shared" si="106"/>
        <v>81931.724000000002</v>
      </c>
      <c r="AS51" s="435">
        <v>0.26600000000000001</v>
      </c>
      <c r="AT51" s="452">
        <f t="shared" si="82"/>
        <v>827325.66906515928</v>
      </c>
      <c r="AU51" s="349"/>
      <c r="AV51" s="349"/>
      <c r="AW51" s="444">
        <f t="shared" si="83"/>
        <v>641177.39352549845</v>
      </c>
      <c r="AX51" s="444">
        <f t="shared" si="84"/>
        <v>186148.27553966086</v>
      </c>
      <c r="AY51" s="460">
        <f t="shared" si="85"/>
        <v>0.22500000000000001</v>
      </c>
      <c r="AZ51" s="1123">
        <f t="shared" si="86"/>
        <v>413662.83453257964</v>
      </c>
      <c r="BA51" s="460"/>
      <c r="BB51" s="459"/>
      <c r="BC51" s="1117">
        <f t="shared" si="87"/>
        <v>413662.83453257964</v>
      </c>
      <c r="BD51" s="435"/>
      <c r="BE51" s="438"/>
      <c r="BF51" s="349">
        <f t="shared" si="12"/>
        <v>175574.54962674816</v>
      </c>
      <c r="BG51" s="349">
        <f t="shared" si="107"/>
        <v>6071.5496267481585</v>
      </c>
      <c r="BH51" s="436">
        <f t="shared" si="70"/>
        <v>169503</v>
      </c>
      <c r="BI51" s="349"/>
      <c r="BJ51" s="349"/>
      <c r="BK51" s="346">
        <v>71717</v>
      </c>
      <c r="BL51" s="313"/>
      <c r="BM51" s="313"/>
      <c r="BN51" s="315">
        <v>97786</v>
      </c>
      <c r="BO51" s="313"/>
      <c r="BP51" s="313"/>
      <c r="BQ51" s="452">
        <f t="shared" si="88"/>
        <v>12143.099253496317</v>
      </c>
      <c r="BR51" s="381">
        <f t="shared" si="89"/>
        <v>6071.5496267481585</v>
      </c>
      <c r="BS51" s="353">
        <f t="shared" si="90"/>
        <v>6071.5496267481585</v>
      </c>
      <c r="BT51" s="317">
        <f t="shared" si="0"/>
        <v>102708.30625674946</v>
      </c>
      <c r="BU51" s="428">
        <f t="shared" si="72"/>
        <v>63133</v>
      </c>
      <c r="BV51" s="313"/>
      <c r="BW51" s="313"/>
      <c r="BX51" s="313"/>
      <c r="BY51" s="313"/>
      <c r="BZ51" s="315">
        <f t="shared" si="73"/>
        <v>39321</v>
      </c>
      <c r="CA51" s="313"/>
      <c r="CB51" s="313"/>
      <c r="CC51" s="313"/>
      <c r="CD51" s="314"/>
      <c r="CE51" s="315">
        <f t="shared" si="74"/>
        <v>23812</v>
      </c>
      <c r="CF51" s="313"/>
      <c r="CG51" s="313"/>
      <c r="CH51" s="313"/>
      <c r="CI51" s="319"/>
      <c r="CJ51" s="431">
        <f t="shared" si="91"/>
        <v>39575.306256749464</v>
      </c>
      <c r="CK51" s="315"/>
      <c r="CL51" s="313"/>
      <c r="CM51" s="317">
        <f t="shared" si="29"/>
        <v>69122.926479101545</v>
      </c>
      <c r="CN51" s="313"/>
      <c r="CO51" s="313"/>
      <c r="CP51" s="313">
        <f t="shared" si="92"/>
        <v>63193.077728956821</v>
      </c>
      <c r="CQ51" s="313">
        <f t="shared" si="93"/>
        <v>5929.8487501447262</v>
      </c>
      <c r="CR51" s="428">
        <f t="shared" si="75"/>
        <v>36968</v>
      </c>
      <c r="CS51" s="313"/>
      <c r="CT51" s="313"/>
      <c r="CU51" s="313">
        <f t="shared" si="94"/>
        <v>31584.785</v>
      </c>
      <c r="CV51" s="314">
        <f t="shared" si="95"/>
        <v>5383.2150000000001</v>
      </c>
      <c r="CW51" s="315">
        <v>21591</v>
      </c>
      <c r="CX51" s="313"/>
      <c r="CY51" s="313"/>
      <c r="CZ51" s="313">
        <f t="shared" si="108"/>
        <v>18006.894</v>
      </c>
      <c r="DA51" s="313">
        <f t="shared" si="109"/>
        <v>3584.1060000000002</v>
      </c>
      <c r="DB51" s="434">
        <v>0.16600000000000001</v>
      </c>
      <c r="DC51" s="315">
        <v>15377</v>
      </c>
      <c r="DD51" s="313"/>
      <c r="DE51" s="313"/>
      <c r="DF51" s="313">
        <f t="shared" si="110"/>
        <v>13577.891</v>
      </c>
      <c r="DG51" s="313">
        <f t="shared" si="111"/>
        <v>1799.1089999999999</v>
      </c>
      <c r="DH51" s="440">
        <v>0.11699999999999999</v>
      </c>
      <c r="DI51" s="431">
        <f t="shared" si="96"/>
        <v>32154.926479101545</v>
      </c>
      <c r="DJ51" s="349"/>
      <c r="DK51" s="349"/>
      <c r="DL51" s="444">
        <f t="shared" si="97"/>
        <v>31608.292728956818</v>
      </c>
      <c r="DM51" s="444">
        <f t="shared" si="98"/>
        <v>546.63375014472626</v>
      </c>
      <c r="DN51" s="460">
        <f t="shared" si="99"/>
        <v>1.7000000000000001E-2</v>
      </c>
      <c r="DO51" s="437"/>
      <c r="DP51" s="435"/>
      <c r="DQ51" s="434"/>
      <c r="DR51" s="435"/>
      <c r="DS51" s="435"/>
      <c r="DT51" s="438"/>
      <c r="DU51" s="343">
        <f t="shared" si="100"/>
        <v>33585.379777647919</v>
      </c>
      <c r="DV51" s="428">
        <f t="shared" si="76"/>
        <v>26165</v>
      </c>
      <c r="DW51" s="349"/>
      <c r="DX51" s="349"/>
      <c r="DY51" s="349"/>
      <c r="DZ51" s="461"/>
      <c r="EA51" s="313">
        <v>17730</v>
      </c>
      <c r="EB51" s="313"/>
      <c r="EC51" s="313"/>
      <c r="ED51" s="313"/>
      <c r="EE51" s="313"/>
      <c r="EF51" s="315">
        <v>8435</v>
      </c>
      <c r="EG51" s="316"/>
      <c r="EH51" s="316"/>
      <c r="EI51" s="316"/>
      <c r="EJ51" s="316"/>
      <c r="EK51" s="431">
        <f t="shared" si="101"/>
        <v>7420.3797776479187</v>
      </c>
      <c r="EL51" s="442"/>
      <c r="EM51" s="316"/>
      <c r="EN51" s="429"/>
      <c r="EO51" s="1085"/>
      <c r="EP51" s="313"/>
      <c r="EQ51" s="315"/>
      <c r="ER51" s="428"/>
      <c r="ES51" s="1073"/>
      <c r="ET51" s="313"/>
      <c r="EU51" s="320"/>
    </row>
    <row r="52" spans="1:151" s="186" customFormat="1" ht="16">
      <c r="A52" s="335" t="s">
        <v>211</v>
      </c>
      <c r="B52" s="391" t="s">
        <v>283</v>
      </c>
      <c r="C52" s="427">
        <f t="shared" si="77"/>
        <v>7632.7247028589782</v>
      </c>
      <c r="D52" s="345"/>
      <c r="E52" s="345"/>
      <c r="F52" s="446">
        <f t="shared" si="71"/>
        <v>1027</v>
      </c>
      <c r="G52" s="176"/>
      <c r="H52" s="176"/>
      <c r="I52" s="357">
        <v>512</v>
      </c>
      <c r="J52" s="313"/>
      <c r="K52" s="313"/>
      <c r="L52" s="313">
        <v>515</v>
      </c>
      <c r="M52" s="313"/>
      <c r="N52" s="313"/>
      <c r="O52" s="431">
        <f t="shared" si="78"/>
        <v>6605.7247028589782</v>
      </c>
      <c r="P52" s="313"/>
      <c r="Q52" s="313"/>
      <c r="R52" s="315"/>
      <c r="S52" s="313"/>
      <c r="T52" s="313"/>
      <c r="U52" s="313"/>
      <c r="V52" s="313"/>
      <c r="W52" s="206"/>
      <c r="X52" s="1213">
        <f t="shared" si="16"/>
        <v>1267881.6189281349</v>
      </c>
      <c r="Y52" s="313"/>
      <c r="Z52" s="313"/>
      <c r="AA52" s="313">
        <f t="shared" si="79"/>
        <v>965536.49066930474</v>
      </c>
      <c r="AB52" s="319">
        <f t="shared" si="79"/>
        <v>302345.1282588304</v>
      </c>
      <c r="AC52" s="313">
        <f t="shared" si="102"/>
        <v>537090</v>
      </c>
      <c r="AD52" s="313"/>
      <c r="AE52" s="313"/>
      <c r="AF52" s="313">
        <f t="shared" si="80"/>
        <v>399172.98600000003</v>
      </c>
      <c r="AG52" s="313">
        <f t="shared" si="81"/>
        <v>137917.014</v>
      </c>
      <c r="AH52" s="315">
        <v>318099</v>
      </c>
      <c r="AI52" s="347"/>
      <c r="AJ52" s="347"/>
      <c r="AK52" s="347">
        <f t="shared" si="103"/>
        <v>239528.54700000002</v>
      </c>
      <c r="AL52" s="347">
        <f t="shared" si="104"/>
        <v>78570.452999999994</v>
      </c>
      <c r="AM52" s="434">
        <v>0.247</v>
      </c>
      <c r="AN52" s="346">
        <v>218991</v>
      </c>
      <c r="AO52" s="347"/>
      <c r="AP52" s="347"/>
      <c r="AQ52" s="347">
        <f t="shared" si="105"/>
        <v>159644.43900000001</v>
      </c>
      <c r="AR52" s="347">
        <f t="shared" si="106"/>
        <v>59346.561000000002</v>
      </c>
      <c r="AS52" s="435">
        <v>0.27100000000000002</v>
      </c>
      <c r="AT52" s="452">
        <f t="shared" si="82"/>
        <v>730791.61892813502</v>
      </c>
      <c r="AU52" s="349"/>
      <c r="AV52" s="349"/>
      <c r="AW52" s="444">
        <f t="shared" si="83"/>
        <v>566363.5046693047</v>
      </c>
      <c r="AX52" s="444">
        <f t="shared" si="84"/>
        <v>164428.11425883038</v>
      </c>
      <c r="AY52" s="460">
        <f t="shared" si="85"/>
        <v>0.22500000000000001</v>
      </c>
      <c r="AZ52" s="1123">
        <f t="shared" si="86"/>
        <v>365395.80946406751</v>
      </c>
      <c r="BA52" s="460"/>
      <c r="BB52" s="459"/>
      <c r="BC52" s="1117">
        <f t="shared" si="87"/>
        <v>365395.80946406751</v>
      </c>
      <c r="BD52" s="435"/>
      <c r="BE52" s="438"/>
      <c r="BF52" s="349">
        <f t="shared" si="12"/>
        <v>243564.72008361394</v>
      </c>
      <c r="BG52" s="349">
        <f t="shared" si="107"/>
        <v>8422.7200836139509</v>
      </c>
      <c r="BH52" s="436">
        <f t="shared" si="70"/>
        <v>235142</v>
      </c>
      <c r="BI52" s="349"/>
      <c r="BJ52" s="349"/>
      <c r="BK52" s="346">
        <v>96796</v>
      </c>
      <c r="BL52" s="313"/>
      <c r="BM52" s="313"/>
      <c r="BN52" s="315">
        <v>138346</v>
      </c>
      <c r="BO52" s="313"/>
      <c r="BP52" s="313"/>
      <c r="BQ52" s="452">
        <f t="shared" si="88"/>
        <v>16845.440167227902</v>
      </c>
      <c r="BR52" s="381">
        <f t="shared" si="89"/>
        <v>8422.7200836139509</v>
      </c>
      <c r="BS52" s="353">
        <f t="shared" si="90"/>
        <v>8422.7200836139509</v>
      </c>
      <c r="BT52" s="317">
        <f t="shared" si="0"/>
        <v>102252.78654832614</v>
      </c>
      <c r="BU52" s="428">
        <f t="shared" si="72"/>
        <v>62853</v>
      </c>
      <c r="BV52" s="313"/>
      <c r="BW52" s="313"/>
      <c r="BX52" s="313"/>
      <c r="BY52" s="313"/>
      <c r="BZ52" s="315">
        <f t="shared" si="73"/>
        <v>45073</v>
      </c>
      <c r="CA52" s="313"/>
      <c r="CB52" s="313"/>
      <c r="CC52" s="313"/>
      <c r="CD52" s="314"/>
      <c r="CE52" s="315">
        <f t="shared" si="74"/>
        <v>17780</v>
      </c>
      <c r="CF52" s="313"/>
      <c r="CG52" s="313"/>
      <c r="CH52" s="313"/>
      <c r="CI52" s="319"/>
      <c r="CJ52" s="431">
        <f t="shared" si="91"/>
        <v>39399.786548326141</v>
      </c>
      <c r="CK52" s="315"/>
      <c r="CL52" s="313"/>
      <c r="CM52" s="317">
        <f t="shared" si="29"/>
        <v>65991.004226004399</v>
      </c>
      <c r="CN52" s="313"/>
      <c r="CO52" s="313"/>
      <c r="CP52" s="313">
        <f t="shared" si="92"/>
        <v>60056.448154162324</v>
      </c>
      <c r="CQ52" s="313">
        <f t="shared" si="93"/>
        <v>5934.5560718420757</v>
      </c>
      <c r="CR52" s="428">
        <f t="shared" si="75"/>
        <v>35293</v>
      </c>
      <c r="CS52" s="313"/>
      <c r="CT52" s="313"/>
      <c r="CU52" s="313">
        <f t="shared" si="94"/>
        <v>29880.309999999998</v>
      </c>
      <c r="CV52" s="314">
        <f t="shared" si="95"/>
        <v>5412.6900000000005</v>
      </c>
      <c r="CW52" s="315">
        <v>24064</v>
      </c>
      <c r="CX52" s="313"/>
      <c r="CY52" s="313"/>
      <c r="CZ52" s="313">
        <f t="shared" si="108"/>
        <v>20021.248</v>
      </c>
      <c r="DA52" s="313">
        <f t="shared" si="109"/>
        <v>4042.7520000000004</v>
      </c>
      <c r="DB52" s="434">
        <v>0.16800000000000001</v>
      </c>
      <c r="DC52" s="315">
        <v>11229</v>
      </c>
      <c r="DD52" s="313"/>
      <c r="DE52" s="313"/>
      <c r="DF52" s="313">
        <f t="shared" si="110"/>
        <v>9859.0619999999999</v>
      </c>
      <c r="DG52" s="313">
        <f t="shared" si="111"/>
        <v>1369.9379999999999</v>
      </c>
      <c r="DH52" s="440">
        <v>0.122</v>
      </c>
      <c r="DI52" s="431">
        <f t="shared" si="96"/>
        <v>30698.004226004403</v>
      </c>
      <c r="DJ52" s="349"/>
      <c r="DK52" s="349"/>
      <c r="DL52" s="444">
        <f t="shared" si="97"/>
        <v>30176.138154162327</v>
      </c>
      <c r="DM52" s="444">
        <f t="shared" si="98"/>
        <v>521.86607184207492</v>
      </c>
      <c r="DN52" s="460">
        <f t="shared" si="99"/>
        <v>1.7000000000000001E-2</v>
      </c>
      <c r="DO52" s="437"/>
      <c r="DP52" s="435"/>
      <c r="DQ52" s="434"/>
      <c r="DR52" s="435"/>
      <c r="DS52" s="435"/>
      <c r="DT52" s="438"/>
      <c r="DU52" s="343">
        <f t="shared" si="100"/>
        <v>36261.782322321742</v>
      </c>
      <c r="DV52" s="428">
        <f t="shared" si="76"/>
        <v>27560</v>
      </c>
      <c r="DW52" s="349"/>
      <c r="DX52" s="349"/>
      <c r="DY52" s="349"/>
      <c r="DZ52" s="461"/>
      <c r="EA52" s="313">
        <v>21009</v>
      </c>
      <c r="EB52" s="313"/>
      <c r="EC52" s="313"/>
      <c r="ED52" s="313"/>
      <c r="EE52" s="313"/>
      <c r="EF52" s="315">
        <v>6551</v>
      </c>
      <c r="EG52" s="316"/>
      <c r="EH52" s="316"/>
      <c r="EI52" s="316"/>
      <c r="EJ52" s="316"/>
      <c r="EK52" s="431">
        <f t="shared" si="101"/>
        <v>8701.7823223217383</v>
      </c>
      <c r="EL52" s="442"/>
      <c r="EM52" s="316"/>
      <c r="EN52" s="429"/>
      <c r="EO52" s="1085"/>
      <c r="EP52" s="313"/>
      <c r="EQ52" s="315"/>
      <c r="ER52" s="428"/>
      <c r="ES52" s="1073"/>
      <c r="ET52" s="313"/>
      <c r="EU52" s="320"/>
    </row>
    <row r="53" spans="1:151" s="186" customFormat="1" ht="16">
      <c r="A53" s="335" t="s">
        <v>212</v>
      </c>
      <c r="B53" s="391" t="s">
        <v>283</v>
      </c>
      <c r="C53" s="427">
        <f t="shared" si="77"/>
        <v>10055.575971731449</v>
      </c>
      <c r="D53" s="345"/>
      <c r="E53" s="345"/>
      <c r="F53" s="446">
        <f t="shared" si="71"/>
        <v>1353</v>
      </c>
      <c r="G53" s="176"/>
      <c r="H53" s="176"/>
      <c r="I53" s="357">
        <v>755</v>
      </c>
      <c r="J53" s="313"/>
      <c r="K53" s="313"/>
      <c r="L53" s="313">
        <v>598</v>
      </c>
      <c r="M53" s="313"/>
      <c r="N53" s="313"/>
      <c r="O53" s="431">
        <f t="shared" si="78"/>
        <v>8702.5759717314486</v>
      </c>
      <c r="P53" s="313"/>
      <c r="Q53" s="313"/>
      <c r="R53" s="315"/>
      <c r="S53" s="313"/>
      <c r="T53" s="313"/>
      <c r="U53" s="313"/>
      <c r="V53" s="313"/>
      <c r="W53" s="206"/>
      <c r="X53" s="1213">
        <f t="shared" si="16"/>
        <v>1916741.7376916232</v>
      </c>
      <c r="Y53" s="313"/>
      <c r="Z53" s="313"/>
      <c r="AA53" s="313">
        <f t="shared" si="79"/>
        <v>1452888.7987110079</v>
      </c>
      <c r="AB53" s="319">
        <f t="shared" si="79"/>
        <v>463852.93898061523</v>
      </c>
      <c r="AC53" s="313">
        <f t="shared" si="102"/>
        <v>811955</v>
      </c>
      <c r="AD53" s="313"/>
      <c r="AE53" s="313"/>
      <c r="AF53" s="313">
        <f t="shared" si="80"/>
        <v>596679.07700000005</v>
      </c>
      <c r="AG53" s="313">
        <f t="shared" si="81"/>
        <v>215275.92300000001</v>
      </c>
      <c r="AH53" s="315">
        <v>538538</v>
      </c>
      <c r="AI53" s="347"/>
      <c r="AJ53" s="347"/>
      <c r="AK53" s="347">
        <f t="shared" si="103"/>
        <v>402826.424</v>
      </c>
      <c r="AL53" s="347">
        <f t="shared" si="104"/>
        <v>135711.576</v>
      </c>
      <c r="AM53" s="434">
        <v>0.252</v>
      </c>
      <c r="AN53" s="346">
        <v>273417</v>
      </c>
      <c r="AO53" s="347"/>
      <c r="AP53" s="347"/>
      <c r="AQ53" s="347">
        <f t="shared" si="105"/>
        <v>193852.65299999999</v>
      </c>
      <c r="AR53" s="347">
        <f t="shared" si="106"/>
        <v>79564.347000000009</v>
      </c>
      <c r="AS53" s="435">
        <v>0.29100000000000004</v>
      </c>
      <c r="AT53" s="452">
        <f t="shared" si="82"/>
        <v>1104786.7376916232</v>
      </c>
      <c r="AU53" s="349"/>
      <c r="AV53" s="349"/>
      <c r="AW53" s="444">
        <f t="shared" si="83"/>
        <v>856209.72171100788</v>
      </c>
      <c r="AX53" s="444">
        <f t="shared" si="84"/>
        <v>248577.01598061522</v>
      </c>
      <c r="AY53" s="460">
        <f t="shared" si="85"/>
        <v>0.22500000000000001</v>
      </c>
      <c r="AZ53" s="1123">
        <f t="shared" si="86"/>
        <v>552393.36884581158</v>
      </c>
      <c r="BA53" s="460"/>
      <c r="BB53" s="459"/>
      <c r="BC53" s="1117">
        <f t="shared" si="87"/>
        <v>552393.36884581158</v>
      </c>
      <c r="BD53" s="435"/>
      <c r="BE53" s="438"/>
      <c r="BF53" s="349">
        <f t="shared" si="12"/>
        <v>87625.169027537922</v>
      </c>
      <c r="BG53" s="349">
        <f t="shared" si="107"/>
        <v>3030.1690275379224</v>
      </c>
      <c r="BH53" s="436">
        <f t="shared" si="70"/>
        <v>84595</v>
      </c>
      <c r="BI53" s="349"/>
      <c r="BJ53" s="349"/>
      <c r="BK53" s="346">
        <v>74734</v>
      </c>
      <c r="BL53" s="313"/>
      <c r="BM53" s="313"/>
      <c r="BN53" s="315">
        <v>9861</v>
      </c>
      <c r="BO53" s="313"/>
      <c r="BP53" s="313"/>
      <c r="BQ53" s="452">
        <f t="shared" si="88"/>
        <v>6060.3380550758447</v>
      </c>
      <c r="BR53" s="381">
        <f t="shared" si="89"/>
        <v>3030.1690275379224</v>
      </c>
      <c r="BS53" s="353">
        <f t="shared" si="90"/>
        <v>3030.1690275379224</v>
      </c>
      <c r="BT53" s="317">
        <f t="shared" si="0"/>
        <v>159376.58484071275</v>
      </c>
      <c r="BU53" s="428">
        <f t="shared" si="72"/>
        <v>97966</v>
      </c>
      <c r="BV53" s="313"/>
      <c r="BW53" s="313"/>
      <c r="BX53" s="313"/>
      <c r="BY53" s="313"/>
      <c r="BZ53" s="315">
        <f t="shared" si="73"/>
        <v>77266</v>
      </c>
      <c r="CA53" s="313"/>
      <c r="CB53" s="313"/>
      <c r="CC53" s="313"/>
      <c r="CD53" s="314"/>
      <c r="CE53" s="315">
        <f t="shared" si="74"/>
        <v>20700</v>
      </c>
      <c r="CF53" s="313"/>
      <c r="CG53" s="313"/>
      <c r="CH53" s="313"/>
      <c r="CI53" s="319"/>
      <c r="CJ53" s="431">
        <f t="shared" si="91"/>
        <v>61410.584840712749</v>
      </c>
      <c r="CK53" s="315"/>
      <c r="CL53" s="313"/>
      <c r="CM53" s="317">
        <f t="shared" si="29"/>
        <v>99294.089151325694</v>
      </c>
      <c r="CN53" s="313"/>
      <c r="CO53" s="313"/>
      <c r="CP53" s="313">
        <f t="shared" si="92"/>
        <v>89434.677635753149</v>
      </c>
      <c r="CQ53" s="313">
        <f t="shared" si="93"/>
        <v>9859.4115155725376</v>
      </c>
      <c r="CR53" s="428">
        <f t="shared" si="75"/>
        <v>53104</v>
      </c>
      <c r="CS53" s="313"/>
      <c r="CT53" s="313"/>
      <c r="CU53" s="313">
        <f t="shared" si="94"/>
        <v>44029.82</v>
      </c>
      <c r="CV53" s="314">
        <f t="shared" si="95"/>
        <v>9074.18</v>
      </c>
      <c r="CW53" s="315">
        <v>39701</v>
      </c>
      <c r="CX53" s="313"/>
      <c r="CY53" s="313"/>
      <c r="CZ53" s="313">
        <f t="shared" si="108"/>
        <v>32396.016</v>
      </c>
      <c r="DA53" s="313">
        <f t="shared" si="109"/>
        <v>7304.9839999999995</v>
      </c>
      <c r="DB53" s="434">
        <v>0.184</v>
      </c>
      <c r="DC53" s="315">
        <v>13403</v>
      </c>
      <c r="DD53" s="313"/>
      <c r="DE53" s="313"/>
      <c r="DF53" s="313">
        <f t="shared" si="110"/>
        <v>11633.804</v>
      </c>
      <c r="DG53" s="313">
        <f t="shared" si="111"/>
        <v>1769.1960000000001</v>
      </c>
      <c r="DH53" s="440">
        <v>0.13200000000000001</v>
      </c>
      <c r="DI53" s="431">
        <f t="shared" si="96"/>
        <v>46190.089151325694</v>
      </c>
      <c r="DJ53" s="349"/>
      <c r="DK53" s="349"/>
      <c r="DL53" s="444">
        <f t="shared" si="97"/>
        <v>45404.857635753157</v>
      </c>
      <c r="DM53" s="444">
        <f t="shared" si="98"/>
        <v>785.23151557253686</v>
      </c>
      <c r="DN53" s="460">
        <f t="shared" si="99"/>
        <v>1.7000000000000001E-2</v>
      </c>
      <c r="DO53" s="437"/>
      <c r="DP53" s="435"/>
      <c r="DQ53" s="434"/>
      <c r="DR53" s="435"/>
      <c r="DS53" s="435"/>
      <c r="DT53" s="438"/>
      <c r="DU53" s="343">
        <f t="shared" si="100"/>
        <v>60082.495689387055</v>
      </c>
      <c r="DV53" s="428">
        <f t="shared" si="76"/>
        <v>44862</v>
      </c>
      <c r="DW53" s="349"/>
      <c r="DX53" s="349"/>
      <c r="DY53" s="349"/>
      <c r="DZ53" s="461"/>
      <c r="EA53" s="313">
        <v>37565</v>
      </c>
      <c r="EB53" s="313"/>
      <c r="EC53" s="313"/>
      <c r="ED53" s="313"/>
      <c r="EE53" s="313"/>
      <c r="EF53" s="315">
        <v>7297</v>
      </c>
      <c r="EG53" s="316"/>
      <c r="EH53" s="316"/>
      <c r="EI53" s="316"/>
      <c r="EJ53" s="316"/>
      <c r="EK53" s="431">
        <f t="shared" si="101"/>
        <v>15220.495689387055</v>
      </c>
      <c r="EL53" s="442"/>
      <c r="EM53" s="316"/>
      <c r="EN53" s="429"/>
      <c r="EO53" s="1085"/>
      <c r="EP53" s="313"/>
      <c r="EQ53" s="315"/>
      <c r="ER53" s="428"/>
      <c r="ES53" s="1073"/>
      <c r="ET53" s="313"/>
      <c r="EU53" s="320"/>
    </row>
    <row r="54" spans="1:151" s="186" customFormat="1" ht="16">
      <c r="A54" s="335" t="s">
        <v>213</v>
      </c>
      <c r="B54" s="391" t="s">
        <v>283</v>
      </c>
      <c r="C54" s="427">
        <f t="shared" si="77"/>
        <v>9817.750080308384</v>
      </c>
      <c r="D54" s="345"/>
      <c r="E54" s="345"/>
      <c r="F54" s="446">
        <f t="shared" si="71"/>
        <v>1321</v>
      </c>
      <c r="G54" s="176"/>
      <c r="H54" s="176"/>
      <c r="I54" s="357">
        <v>728</v>
      </c>
      <c r="J54" s="313"/>
      <c r="K54" s="313"/>
      <c r="L54" s="313">
        <v>593</v>
      </c>
      <c r="M54" s="313"/>
      <c r="N54" s="313"/>
      <c r="O54" s="431">
        <f t="shared" si="78"/>
        <v>8496.750080308384</v>
      </c>
      <c r="P54" s="313"/>
      <c r="Q54" s="313"/>
      <c r="R54" s="315"/>
      <c r="S54" s="313"/>
      <c r="T54" s="313"/>
      <c r="U54" s="313"/>
      <c r="V54" s="313"/>
      <c r="W54" s="206"/>
      <c r="X54" s="1213">
        <f t="shared" si="16"/>
        <v>1836441.8602977796</v>
      </c>
      <c r="Y54" s="313"/>
      <c r="Z54" s="313"/>
      <c r="AA54" s="313">
        <f t="shared" si="79"/>
        <v>1391808.6907307792</v>
      </c>
      <c r="AB54" s="319">
        <f t="shared" si="79"/>
        <v>444633.16956700035</v>
      </c>
      <c r="AC54" s="313">
        <f t="shared" si="102"/>
        <v>777939</v>
      </c>
      <c r="AD54" s="313"/>
      <c r="AE54" s="313"/>
      <c r="AF54" s="313">
        <f t="shared" si="80"/>
        <v>571468.97400000005</v>
      </c>
      <c r="AG54" s="313">
        <f t="shared" si="81"/>
        <v>206470.02599999998</v>
      </c>
      <c r="AH54" s="315">
        <v>482155</v>
      </c>
      <c r="AI54" s="347"/>
      <c r="AJ54" s="347"/>
      <c r="AK54" s="347">
        <f t="shared" si="103"/>
        <v>359687.63</v>
      </c>
      <c r="AL54" s="347">
        <f t="shared" si="104"/>
        <v>122467.37</v>
      </c>
      <c r="AM54" s="434">
        <v>0.254</v>
      </c>
      <c r="AN54" s="346">
        <v>295784</v>
      </c>
      <c r="AO54" s="347"/>
      <c r="AP54" s="347"/>
      <c r="AQ54" s="347">
        <f t="shared" si="105"/>
        <v>211781.34400000001</v>
      </c>
      <c r="AR54" s="347">
        <f t="shared" si="106"/>
        <v>84002.655999999988</v>
      </c>
      <c r="AS54" s="435">
        <v>0.28399999999999997</v>
      </c>
      <c r="AT54" s="452">
        <f t="shared" si="82"/>
        <v>1058502.8602977796</v>
      </c>
      <c r="AU54" s="349"/>
      <c r="AV54" s="349"/>
      <c r="AW54" s="444">
        <f t="shared" si="83"/>
        <v>820339.71673077915</v>
      </c>
      <c r="AX54" s="444">
        <f t="shared" si="84"/>
        <v>238163.1435670004</v>
      </c>
      <c r="AY54" s="460">
        <f>AY55</f>
        <v>0.22500000000000001</v>
      </c>
      <c r="AZ54" s="1123">
        <f t="shared" si="86"/>
        <v>529251.43014888978</v>
      </c>
      <c r="BA54" s="460"/>
      <c r="BB54" s="459"/>
      <c r="BC54" s="1117">
        <f t="shared" si="87"/>
        <v>529251.43014888978</v>
      </c>
      <c r="BD54" s="435"/>
      <c r="BE54" s="438"/>
      <c r="BF54" s="349">
        <f t="shared" si="12"/>
        <v>151339.47568931326</v>
      </c>
      <c r="BG54" s="349">
        <f t="shared" si="107"/>
        <v>5233.4756893132653</v>
      </c>
      <c r="BH54" s="436">
        <f t="shared" si="70"/>
        <v>146106</v>
      </c>
      <c r="BI54" s="349"/>
      <c r="BJ54" s="349"/>
      <c r="BK54" s="346">
        <v>95707</v>
      </c>
      <c r="BL54" s="313"/>
      <c r="BM54" s="313"/>
      <c r="BN54" s="315">
        <v>50399</v>
      </c>
      <c r="BO54" s="313"/>
      <c r="BP54" s="313"/>
      <c r="BQ54" s="452">
        <f t="shared" si="88"/>
        <v>10466.951378626531</v>
      </c>
      <c r="BR54" s="381">
        <f t="shared" si="89"/>
        <v>5233.4756893132653</v>
      </c>
      <c r="BS54" s="353">
        <f t="shared" si="90"/>
        <v>5233.4756893132653</v>
      </c>
      <c r="BT54" s="317">
        <f t="shared" si="0"/>
        <v>171568.24446544278</v>
      </c>
      <c r="BU54" s="428">
        <f t="shared" si="72"/>
        <v>105460</v>
      </c>
      <c r="BV54" s="313"/>
      <c r="BW54" s="313"/>
      <c r="BX54" s="313"/>
      <c r="BY54" s="313"/>
      <c r="BZ54" s="315">
        <f t="shared" si="73"/>
        <v>82427</v>
      </c>
      <c r="CA54" s="313"/>
      <c r="CB54" s="313"/>
      <c r="CC54" s="313"/>
      <c r="CD54" s="314"/>
      <c r="CE54" s="315">
        <f t="shared" si="74"/>
        <v>23033</v>
      </c>
      <c r="CF54" s="313"/>
      <c r="CG54" s="313"/>
      <c r="CH54" s="313"/>
      <c r="CI54" s="319"/>
      <c r="CJ54" s="431">
        <f>CJ55*BU54/BU55</f>
        <v>66108.244465442767</v>
      </c>
      <c r="CK54" s="315"/>
      <c r="CL54" s="313"/>
      <c r="CM54" s="317">
        <f t="shared" si="29"/>
        <v>108112.08637258307</v>
      </c>
      <c r="CN54" s="313"/>
      <c r="CO54" s="313"/>
      <c r="CP54" s="313">
        <f t="shared" si="92"/>
        <v>97144.444904249161</v>
      </c>
      <c r="CQ54" s="313">
        <f t="shared" si="93"/>
        <v>10967.641468333914</v>
      </c>
      <c r="CR54" s="428">
        <f t="shared" si="75"/>
        <v>57820</v>
      </c>
      <c r="CS54" s="313"/>
      <c r="CT54" s="313"/>
      <c r="CU54" s="313">
        <f t="shared" si="94"/>
        <v>47707.324000000001</v>
      </c>
      <c r="CV54" s="314">
        <f t="shared" si="95"/>
        <v>10112.676000000001</v>
      </c>
      <c r="CW54" s="315">
        <v>42538</v>
      </c>
      <c r="CX54" s="313"/>
      <c r="CY54" s="313"/>
      <c r="CZ54" s="313">
        <f t="shared" si="108"/>
        <v>34625.932000000001</v>
      </c>
      <c r="DA54" s="313">
        <f t="shared" si="109"/>
        <v>7912.0680000000011</v>
      </c>
      <c r="DB54" s="434">
        <v>0.18600000000000003</v>
      </c>
      <c r="DC54" s="315">
        <v>15282</v>
      </c>
      <c r="DD54" s="313"/>
      <c r="DE54" s="313"/>
      <c r="DF54" s="313">
        <f t="shared" si="110"/>
        <v>13081.392</v>
      </c>
      <c r="DG54" s="313">
        <f t="shared" si="111"/>
        <v>2200.6080000000002</v>
      </c>
      <c r="DH54" s="440">
        <v>0.14400000000000002</v>
      </c>
      <c r="DI54" s="431">
        <f>DI55*CR54/CR55</f>
        <v>50292.086372583071</v>
      </c>
      <c r="DJ54" s="349"/>
      <c r="DK54" s="349"/>
      <c r="DL54" s="444">
        <f t="shared" si="97"/>
        <v>49437.120904249161</v>
      </c>
      <c r="DM54" s="444">
        <f t="shared" si="98"/>
        <v>854.96546833391233</v>
      </c>
      <c r="DN54" s="460">
        <f>DN55</f>
        <v>1.7000000000000001E-2</v>
      </c>
      <c r="DO54" s="437"/>
      <c r="DP54" s="435"/>
      <c r="DQ54" s="434"/>
      <c r="DR54" s="435"/>
      <c r="DS54" s="435"/>
      <c r="DT54" s="438"/>
      <c r="DU54" s="343">
        <f>DV54+EK54</f>
        <v>63456.158092859696</v>
      </c>
      <c r="DV54" s="428">
        <f t="shared" si="76"/>
        <v>47640</v>
      </c>
      <c r="DW54" s="349"/>
      <c r="DX54" s="349"/>
      <c r="DY54" s="349"/>
      <c r="DZ54" s="461"/>
      <c r="EA54" s="313">
        <v>39889</v>
      </c>
      <c r="EB54" s="313"/>
      <c r="EC54" s="313"/>
      <c r="ED54" s="313"/>
      <c r="EE54" s="313"/>
      <c r="EF54" s="315">
        <v>7751</v>
      </c>
      <c r="EG54" s="316"/>
      <c r="EH54" s="316"/>
      <c r="EI54" s="316"/>
      <c r="EJ54" s="316"/>
      <c r="EK54" s="431">
        <f t="shared" si="101"/>
        <v>15816.158092859696</v>
      </c>
      <c r="EL54" s="442"/>
      <c r="EM54" s="316"/>
      <c r="EN54" s="429">
        <f>EO54+ER54</f>
        <v>154095836.49758667</v>
      </c>
      <c r="EO54" s="1085">
        <f>EP54+EQ54</f>
        <v>65276861.489999995</v>
      </c>
      <c r="EP54" s="313">
        <f>EU54*AH54</f>
        <v>40457626.049999997</v>
      </c>
      <c r="EQ54" s="315">
        <f>EU54*AN54</f>
        <v>24819235.439999998</v>
      </c>
      <c r="ER54" s="431">
        <f>EU54*AT54</f>
        <v>88818975.007586673</v>
      </c>
      <c r="ES54" s="1073"/>
      <c r="ET54" s="313"/>
      <c r="EU54" s="320">
        <v>83.91</v>
      </c>
    </row>
    <row r="55" spans="1:151" s="186" customFormat="1" ht="16">
      <c r="A55" s="335" t="s">
        <v>214</v>
      </c>
      <c r="B55" s="391" t="s">
        <v>283</v>
      </c>
      <c r="C55" s="176">
        <f t="shared" si="77"/>
        <v>23136</v>
      </c>
      <c r="D55" s="345"/>
      <c r="E55" s="345"/>
      <c r="F55" s="446">
        <f t="shared" si="71"/>
        <v>3113</v>
      </c>
      <c r="G55" s="176"/>
      <c r="H55" s="176"/>
      <c r="I55" s="357">
        <v>2085</v>
      </c>
      <c r="J55" s="313"/>
      <c r="K55" s="313"/>
      <c r="L55" s="313">
        <v>1028</v>
      </c>
      <c r="M55" s="313"/>
      <c r="N55" s="313"/>
      <c r="O55" s="428">
        <v>20023</v>
      </c>
      <c r="P55" s="313"/>
      <c r="Q55" s="313"/>
      <c r="R55" s="315"/>
      <c r="S55" s="313"/>
      <c r="T55" s="313"/>
      <c r="U55" s="313"/>
      <c r="V55" s="313"/>
      <c r="W55" s="206"/>
      <c r="X55" s="1213">
        <f t="shared" si="16"/>
        <v>3469712</v>
      </c>
      <c r="Y55" s="313"/>
      <c r="Z55" s="313"/>
      <c r="AA55" s="313">
        <f t="shared" si="79"/>
        <v>2622839.5379999997</v>
      </c>
      <c r="AB55" s="319">
        <f t="shared" si="79"/>
        <v>846872.46200000006</v>
      </c>
      <c r="AC55" s="313">
        <f t="shared" si="102"/>
        <v>1469812</v>
      </c>
      <c r="AD55" s="313"/>
      <c r="AE55" s="313"/>
      <c r="AF55" s="313">
        <f t="shared" si="80"/>
        <v>1072917.0379999999</v>
      </c>
      <c r="AG55" s="313">
        <f t="shared" si="81"/>
        <v>396894.962</v>
      </c>
      <c r="AH55" s="315">
        <v>1083538</v>
      </c>
      <c r="AI55" s="347"/>
      <c r="AJ55" s="347"/>
      <c r="AK55" s="347">
        <f t="shared" si="103"/>
        <v>808319.348</v>
      </c>
      <c r="AL55" s="347">
        <f t="shared" si="104"/>
        <v>275218.652</v>
      </c>
      <c r="AM55" s="434">
        <v>0.254</v>
      </c>
      <c r="AN55" s="346">
        <v>386274</v>
      </c>
      <c r="AO55" s="347"/>
      <c r="AP55" s="347"/>
      <c r="AQ55" s="347">
        <f t="shared" si="105"/>
        <v>264597.69</v>
      </c>
      <c r="AR55" s="347">
        <f t="shared" si="106"/>
        <v>121676.31</v>
      </c>
      <c r="AS55" s="435">
        <v>0.315</v>
      </c>
      <c r="AT55" s="436">
        <v>1999900</v>
      </c>
      <c r="AU55" s="349"/>
      <c r="AV55" s="349"/>
      <c r="AW55" s="349">
        <f t="shared" ref="AW55:AW62" si="112">AT55-AX55</f>
        <v>1549922.5</v>
      </c>
      <c r="AX55" s="349">
        <f t="shared" ref="AX55:AX62" si="113">AY55*AT55</f>
        <v>449977.5</v>
      </c>
      <c r="AY55" s="435">
        <v>0.22500000000000001</v>
      </c>
      <c r="AZ55" s="1123">
        <f t="shared" si="86"/>
        <v>999950</v>
      </c>
      <c r="BA55" s="460"/>
      <c r="BB55" s="459"/>
      <c r="BC55" s="1117">
        <f t="shared" si="87"/>
        <v>999950</v>
      </c>
      <c r="BD55" s="435"/>
      <c r="BE55" s="438"/>
      <c r="BF55" s="349">
        <f t="shared" si="12"/>
        <v>197800.13331164539</v>
      </c>
      <c r="BG55" s="349">
        <f t="shared" si="107"/>
        <v>6840.1333116453879</v>
      </c>
      <c r="BH55" s="436">
        <f t="shared" si="70"/>
        <v>190960</v>
      </c>
      <c r="BI55" s="349"/>
      <c r="BJ55" s="349"/>
      <c r="BK55" s="346">
        <v>101292</v>
      </c>
      <c r="BL55" s="313"/>
      <c r="BM55" s="313"/>
      <c r="BN55" s="315">
        <v>89668</v>
      </c>
      <c r="BO55" s="313"/>
      <c r="BP55" s="313"/>
      <c r="BQ55" s="452">
        <f t="shared" si="88"/>
        <v>13680.266623290776</v>
      </c>
      <c r="BR55" s="381">
        <f t="shared" si="89"/>
        <v>6840.1333116453879</v>
      </c>
      <c r="BS55" s="353">
        <f t="shared" si="90"/>
        <v>6840.1333116453879</v>
      </c>
      <c r="BT55" s="317">
        <f t="shared" si="0"/>
        <v>192828</v>
      </c>
      <c r="BU55" s="428">
        <f t="shared" si="72"/>
        <v>118528</v>
      </c>
      <c r="BV55" s="313"/>
      <c r="BW55" s="313"/>
      <c r="BX55" s="313"/>
      <c r="BY55" s="313"/>
      <c r="BZ55" s="315">
        <f t="shared" si="73"/>
        <v>93302</v>
      </c>
      <c r="CA55" s="313"/>
      <c r="CB55" s="313"/>
      <c r="CC55" s="313"/>
      <c r="CD55" s="314"/>
      <c r="CE55" s="315">
        <f t="shared" si="74"/>
        <v>25226</v>
      </c>
      <c r="CF55" s="313"/>
      <c r="CG55" s="313"/>
      <c r="CH55" s="313"/>
      <c r="CI55" s="319"/>
      <c r="CJ55" s="428">
        <f t="shared" ref="CJ55:CJ62" si="114">DI55+EK55</f>
        <v>74300</v>
      </c>
      <c r="CK55" s="315"/>
      <c r="CL55" s="313"/>
      <c r="CM55" s="317">
        <f t="shared" si="29"/>
        <v>129196</v>
      </c>
      <c r="CN55" s="313"/>
      <c r="CO55" s="313"/>
      <c r="CP55" s="313">
        <f>CU55+DL55</f>
        <v>116566.772</v>
      </c>
      <c r="CQ55" s="313">
        <f>CV55+DM55</f>
        <v>12629.228000000001</v>
      </c>
      <c r="CR55" s="428">
        <f t="shared" si="75"/>
        <v>69096</v>
      </c>
      <c r="CS55" s="313"/>
      <c r="CT55" s="313"/>
      <c r="CU55" s="313">
        <f t="shared" si="94"/>
        <v>57488.472000000002</v>
      </c>
      <c r="CV55" s="314">
        <f t="shared" si="95"/>
        <v>11607.528</v>
      </c>
      <c r="CW55" s="315">
        <v>51797</v>
      </c>
      <c r="CX55" s="313"/>
      <c r="CY55" s="313"/>
      <c r="CZ55" s="313">
        <f t="shared" si="108"/>
        <v>42784.322</v>
      </c>
      <c r="DA55" s="313">
        <f t="shared" si="109"/>
        <v>9012.6779999999999</v>
      </c>
      <c r="DB55" s="434">
        <v>0.17399999999999999</v>
      </c>
      <c r="DC55" s="315">
        <v>17299</v>
      </c>
      <c r="DD55" s="313"/>
      <c r="DE55" s="313"/>
      <c r="DF55" s="313">
        <f t="shared" si="110"/>
        <v>14704.15</v>
      </c>
      <c r="DG55" s="313">
        <f t="shared" si="111"/>
        <v>2594.85</v>
      </c>
      <c r="DH55" s="440">
        <v>0.15</v>
      </c>
      <c r="DI55" s="436">
        <v>60100</v>
      </c>
      <c r="DJ55" s="349"/>
      <c r="DK55" s="349"/>
      <c r="DL55" s="349">
        <f t="shared" ref="DL55:DL62" si="115">DI55-DM55</f>
        <v>59078.3</v>
      </c>
      <c r="DM55" s="349">
        <f t="shared" ref="DM55:DM62" si="116">DN55*DI55</f>
        <v>1021.7</v>
      </c>
      <c r="DN55" s="435">
        <v>1.7000000000000001E-2</v>
      </c>
      <c r="DO55" s="437"/>
      <c r="DP55" s="435"/>
      <c r="DQ55" s="434"/>
      <c r="DR55" s="435"/>
      <c r="DS55" s="435"/>
      <c r="DT55" s="438"/>
      <c r="DU55" s="317">
        <f t="shared" ref="DU55:DU110" si="117">DV55+EK55</f>
        <v>63632</v>
      </c>
      <c r="DV55" s="428">
        <f t="shared" si="76"/>
        <v>49432</v>
      </c>
      <c r="DW55" s="349"/>
      <c r="DX55" s="349"/>
      <c r="DY55" s="349"/>
      <c r="DZ55" s="461"/>
      <c r="EA55" s="313">
        <v>41505</v>
      </c>
      <c r="EB55" s="313"/>
      <c r="EC55" s="313"/>
      <c r="ED55" s="313"/>
      <c r="EE55" s="313"/>
      <c r="EF55" s="315">
        <v>7927</v>
      </c>
      <c r="EG55" s="316"/>
      <c r="EH55" s="316"/>
      <c r="EI55" s="316"/>
      <c r="EJ55" s="316"/>
      <c r="EK55" s="428">
        <v>14200</v>
      </c>
      <c r="EL55" s="442"/>
      <c r="EM55" s="316"/>
      <c r="EN55" s="429"/>
      <c r="EO55" s="1085"/>
      <c r="EP55" s="313"/>
      <c r="EQ55" s="315"/>
      <c r="ER55" s="428"/>
      <c r="ES55" s="1073"/>
      <c r="ET55" s="313"/>
      <c r="EU55" s="320"/>
    </row>
    <row r="56" spans="1:151" s="186" customFormat="1" ht="16">
      <c r="A56" s="335" t="s">
        <v>215</v>
      </c>
      <c r="B56" s="391" t="s">
        <v>283</v>
      </c>
      <c r="C56" s="176">
        <f t="shared" si="77"/>
        <v>28008</v>
      </c>
      <c r="D56" s="345"/>
      <c r="E56" s="345"/>
      <c r="F56" s="446">
        <f t="shared" si="71"/>
        <v>5706</v>
      </c>
      <c r="G56" s="176"/>
      <c r="H56" s="176"/>
      <c r="I56" s="357">
        <v>2341</v>
      </c>
      <c r="J56" s="313"/>
      <c r="K56" s="313"/>
      <c r="L56" s="313">
        <v>3365</v>
      </c>
      <c r="M56" s="313"/>
      <c r="N56" s="313"/>
      <c r="O56" s="428">
        <v>22302</v>
      </c>
      <c r="P56" s="313"/>
      <c r="Q56" s="313"/>
      <c r="R56" s="315"/>
      <c r="S56" s="313"/>
      <c r="T56" s="313"/>
      <c r="U56" s="313"/>
      <c r="V56" s="313"/>
      <c r="W56" s="206"/>
      <c r="X56" s="1213">
        <f t="shared" si="16"/>
        <v>3684513</v>
      </c>
      <c r="Y56" s="313"/>
      <c r="Z56" s="313"/>
      <c r="AA56" s="313">
        <f t="shared" ref="AA56:AA76" si="118">AF56+AW56</f>
        <v>2722039.6009999998</v>
      </c>
      <c r="AB56" s="319">
        <f t="shared" ref="AB56:AB76" si="119">AG56+AX56</f>
        <v>962473.39899999998</v>
      </c>
      <c r="AC56" s="313">
        <f t="shared" si="102"/>
        <v>1494613</v>
      </c>
      <c r="AD56" s="313"/>
      <c r="AE56" s="313"/>
      <c r="AF56" s="313">
        <f t="shared" si="80"/>
        <v>1035816.6009999999</v>
      </c>
      <c r="AG56" s="313">
        <f t="shared" si="81"/>
        <v>458796.39900000003</v>
      </c>
      <c r="AH56" s="315">
        <v>954538</v>
      </c>
      <c r="AI56" s="347"/>
      <c r="AJ56" s="347"/>
      <c r="AK56" s="347">
        <f t="shared" si="103"/>
        <v>693949.12599999993</v>
      </c>
      <c r="AL56" s="347">
        <f t="shared" si="104"/>
        <v>260588.87400000001</v>
      </c>
      <c r="AM56" s="434">
        <v>0.27300000000000002</v>
      </c>
      <c r="AN56" s="346">
        <v>540075</v>
      </c>
      <c r="AO56" s="347"/>
      <c r="AP56" s="347"/>
      <c r="AQ56" s="347">
        <f t="shared" si="105"/>
        <v>341867.47499999998</v>
      </c>
      <c r="AR56" s="347">
        <f t="shared" si="106"/>
        <v>198207.52500000002</v>
      </c>
      <c r="AS56" s="435">
        <v>0.36700000000000005</v>
      </c>
      <c r="AT56" s="436">
        <v>2189900</v>
      </c>
      <c r="AU56" s="349"/>
      <c r="AV56" s="349"/>
      <c r="AW56" s="444">
        <f t="shared" si="112"/>
        <v>1686223</v>
      </c>
      <c r="AX56" s="444">
        <f t="shared" si="113"/>
        <v>503677</v>
      </c>
      <c r="AY56" s="460">
        <f>AY55+(AY$60-AY$55)/5</f>
        <v>0.23</v>
      </c>
      <c r="AZ56" s="1123">
        <f t="shared" si="86"/>
        <v>1094950</v>
      </c>
      <c r="BA56" s="460"/>
      <c r="BB56" s="459"/>
      <c r="BC56" s="1117">
        <f t="shared" si="87"/>
        <v>1094950</v>
      </c>
      <c r="BD56" s="435"/>
      <c r="BE56" s="438"/>
      <c r="BF56" s="349">
        <f t="shared" si="12"/>
        <v>299297</v>
      </c>
      <c r="BG56" s="349">
        <f t="shared" si="107"/>
        <v>10350</v>
      </c>
      <c r="BH56" s="436">
        <f t="shared" si="70"/>
        <v>288947</v>
      </c>
      <c r="BI56" s="349"/>
      <c r="BJ56" s="349"/>
      <c r="BK56" s="346">
        <v>170837</v>
      </c>
      <c r="BL56" s="313"/>
      <c r="BM56" s="313"/>
      <c r="BN56" s="315">
        <v>118110</v>
      </c>
      <c r="BO56" s="313"/>
      <c r="BP56" s="313"/>
      <c r="BQ56" s="428">
        <v>20700</v>
      </c>
      <c r="BR56" s="381">
        <f t="shared" si="89"/>
        <v>10350</v>
      </c>
      <c r="BS56" s="353">
        <f t="shared" si="90"/>
        <v>10350</v>
      </c>
      <c r="BT56" s="317">
        <f t="shared" si="0"/>
        <v>248130</v>
      </c>
      <c r="BU56" s="428">
        <f t="shared" si="72"/>
        <v>158130</v>
      </c>
      <c r="BV56" s="313"/>
      <c r="BW56" s="313"/>
      <c r="BX56" s="313"/>
      <c r="BY56" s="313"/>
      <c r="BZ56" s="315">
        <f t="shared" si="73"/>
        <v>119760</v>
      </c>
      <c r="CA56" s="313"/>
      <c r="CB56" s="313"/>
      <c r="CC56" s="313"/>
      <c r="CD56" s="314"/>
      <c r="CE56" s="315">
        <f t="shared" si="74"/>
        <v>38370</v>
      </c>
      <c r="CF56" s="313"/>
      <c r="CG56" s="313"/>
      <c r="CH56" s="313"/>
      <c r="CI56" s="319"/>
      <c r="CJ56" s="428">
        <f t="shared" si="114"/>
        <v>90000</v>
      </c>
      <c r="CK56" s="315"/>
      <c r="CL56" s="313"/>
      <c r="CM56" s="317">
        <f t="shared" si="29"/>
        <v>153267</v>
      </c>
      <c r="CN56" s="313"/>
      <c r="CO56" s="313"/>
      <c r="CP56" s="313">
        <f t="shared" ref="CP56:CP77" si="120">CU56+DL56</f>
        <v>133486.36900000001</v>
      </c>
      <c r="CQ56" s="313">
        <f t="shared" ref="CQ56:CQ77" si="121">CV56+DM56</f>
        <v>19780.631000000001</v>
      </c>
      <c r="CR56" s="428">
        <f t="shared" si="75"/>
        <v>88367</v>
      </c>
      <c r="CS56" s="313"/>
      <c r="CT56" s="313"/>
      <c r="CU56" s="313">
        <f t="shared" si="94"/>
        <v>71312.168999999994</v>
      </c>
      <c r="CV56" s="314">
        <f t="shared" si="95"/>
        <v>17054.831000000002</v>
      </c>
      <c r="CW56" s="315">
        <v>62168</v>
      </c>
      <c r="CX56" s="313"/>
      <c r="CY56" s="313"/>
      <c r="CZ56" s="313">
        <f t="shared" si="108"/>
        <v>50169.576000000001</v>
      </c>
      <c r="DA56" s="313">
        <f t="shared" si="109"/>
        <v>11998.424000000001</v>
      </c>
      <c r="DB56" s="434">
        <v>0.193</v>
      </c>
      <c r="DC56" s="315">
        <v>26199</v>
      </c>
      <c r="DD56" s="313"/>
      <c r="DE56" s="313"/>
      <c r="DF56" s="313">
        <f t="shared" si="110"/>
        <v>21142.593000000001</v>
      </c>
      <c r="DG56" s="313">
        <f t="shared" si="111"/>
        <v>5056.4070000000002</v>
      </c>
      <c r="DH56" s="440">
        <v>0.193</v>
      </c>
      <c r="DI56" s="436">
        <v>64900</v>
      </c>
      <c r="DJ56" s="349"/>
      <c r="DK56" s="349"/>
      <c r="DL56" s="444">
        <f t="shared" si="115"/>
        <v>62174.2</v>
      </c>
      <c r="DM56" s="444">
        <f t="shared" si="116"/>
        <v>2725.7999999999997</v>
      </c>
      <c r="DN56" s="460">
        <f>DN55+(DN$60-DN$55)/5</f>
        <v>4.1999999999999996E-2</v>
      </c>
      <c r="DO56" s="437"/>
      <c r="DP56" s="435"/>
      <c r="DQ56" s="434"/>
      <c r="DR56" s="435"/>
      <c r="DS56" s="435"/>
      <c r="DT56" s="438"/>
      <c r="DU56" s="317">
        <f t="shared" si="117"/>
        <v>94863</v>
      </c>
      <c r="DV56" s="428">
        <f t="shared" si="76"/>
        <v>69763</v>
      </c>
      <c r="DW56" s="349"/>
      <c r="DX56" s="349"/>
      <c r="DY56" s="349"/>
      <c r="DZ56" s="461"/>
      <c r="EA56" s="313">
        <v>57592</v>
      </c>
      <c r="EB56" s="313"/>
      <c r="EC56" s="313"/>
      <c r="ED56" s="313"/>
      <c r="EE56" s="313"/>
      <c r="EF56" s="315">
        <v>12171</v>
      </c>
      <c r="EG56" s="316"/>
      <c r="EH56" s="316"/>
      <c r="EI56" s="316"/>
      <c r="EJ56" s="316"/>
      <c r="EK56" s="428">
        <v>25100</v>
      </c>
      <c r="EL56" s="442"/>
      <c r="EM56" s="316"/>
      <c r="EN56" s="429"/>
      <c r="EO56" s="1085"/>
      <c r="EP56" s="313"/>
      <c r="EQ56" s="315"/>
      <c r="ER56" s="428"/>
      <c r="ES56" s="1073"/>
      <c r="ET56" s="313"/>
      <c r="EU56" s="320"/>
    </row>
    <row r="57" spans="1:151" s="186" customFormat="1" ht="16">
      <c r="A57" s="335" t="s">
        <v>216</v>
      </c>
      <c r="B57" s="391" t="s">
        <v>283</v>
      </c>
      <c r="C57" s="176">
        <f t="shared" si="77"/>
        <v>28822</v>
      </c>
      <c r="D57" s="345"/>
      <c r="E57" s="345"/>
      <c r="F57" s="446">
        <f t="shared" si="71"/>
        <v>6225</v>
      </c>
      <c r="G57" s="176"/>
      <c r="H57" s="176"/>
      <c r="I57" s="357">
        <v>4261</v>
      </c>
      <c r="J57" s="313"/>
      <c r="K57" s="313"/>
      <c r="L57" s="313">
        <v>1964</v>
      </c>
      <c r="M57" s="313"/>
      <c r="N57" s="313"/>
      <c r="O57" s="428">
        <v>22597</v>
      </c>
      <c r="P57" s="313"/>
      <c r="Q57" s="313"/>
      <c r="R57" s="315"/>
      <c r="S57" s="313"/>
      <c r="T57" s="313"/>
      <c r="U57" s="313"/>
      <c r="V57" s="313"/>
      <c r="W57" s="206"/>
      <c r="X57" s="1213">
        <f t="shared" si="16"/>
        <v>4517819</v>
      </c>
      <c r="Y57" s="313"/>
      <c r="Z57" s="313"/>
      <c r="AA57" s="313">
        <f t="shared" si="118"/>
        <v>3283297.6529999999</v>
      </c>
      <c r="AB57" s="319">
        <f t="shared" si="119"/>
        <v>1234521.3470000001</v>
      </c>
      <c r="AC57" s="313">
        <f t="shared" si="102"/>
        <v>2215819</v>
      </c>
      <c r="AD57" s="313"/>
      <c r="AE57" s="313"/>
      <c r="AF57" s="313">
        <f t="shared" si="80"/>
        <v>1522267.6529999999</v>
      </c>
      <c r="AG57" s="313">
        <f t="shared" si="81"/>
        <v>693551.34700000007</v>
      </c>
      <c r="AH57" s="315">
        <v>1377339</v>
      </c>
      <c r="AI57" s="347"/>
      <c r="AJ57" s="347"/>
      <c r="AK57" s="347">
        <f t="shared" si="103"/>
        <v>946231.89299999992</v>
      </c>
      <c r="AL57" s="347">
        <f t="shared" si="104"/>
        <v>431107.10700000002</v>
      </c>
      <c r="AM57" s="434">
        <v>0.313</v>
      </c>
      <c r="AN57" s="346">
        <v>838480</v>
      </c>
      <c r="AO57" s="347"/>
      <c r="AP57" s="347"/>
      <c r="AQ57" s="347">
        <f t="shared" si="105"/>
        <v>576035.76</v>
      </c>
      <c r="AR57" s="347">
        <f t="shared" si="106"/>
        <v>262444.24</v>
      </c>
      <c r="AS57" s="435">
        <v>0.313</v>
      </c>
      <c r="AT57" s="436">
        <v>2302000</v>
      </c>
      <c r="AU57" s="349"/>
      <c r="AV57" s="349"/>
      <c r="AW57" s="444">
        <f t="shared" si="112"/>
        <v>1761030</v>
      </c>
      <c r="AX57" s="444">
        <f t="shared" si="113"/>
        <v>540970</v>
      </c>
      <c r="AY57" s="460">
        <f>AY56+(AY$60-AY$55)/5</f>
        <v>0.23500000000000001</v>
      </c>
      <c r="AZ57" s="1123">
        <f t="shared" si="86"/>
        <v>1151000</v>
      </c>
      <c r="BA57" s="460"/>
      <c r="BB57" s="459"/>
      <c r="BC57" s="1117">
        <f t="shared" si="87"/>
        <v>1151000</v>
      </c>
      <c r="BD57" s="435"/>
      <c r="BE57" s="438"/>
      <c r="BF57" s="349">
        <f t="shared" si="12"/>
        <v>342302</v>
      </c>
      <c r="BG57" s="349">
        <f t="shared" si="107"/>
        <v>74450</v>
      </c>
      <c r="BH57" s="436">
        <f t="shared" si="70"/>
        <v>267852</v>
      </c>
      <c r="BI57" s="349"/>
      <c r="BJ57" s="349"/>
      <c r="BK57" s="346">
        <v>163111</v>
      </c>
      <c r="BL57" s="313"/>
      <c r="BM57" s="313"/>
      <c r="BN57" s="315">
        <v>104741</v>
      </c>
      <c r="BO57" s="313"/>
      <c r="BP57" s="313"/>
      <c r="BQ57" s="428">
        <v>148900</v>
      </c>
      <c r="BR57" s="381">
        <f t="shared" si="89"/>
        <v>74450</v>
      </c>
      <c r="BS57" s="353">
        <f t="shared" si="90"/>
        <v>74450</v>
      </c>
      <c r="BT57" s="317">
        <f t="shared" si="0"/>
        <v>358168</v>
      </c>
      <c r="BU57" s="428">
        <f t="shared" si="72"/>
        <v>233768</v>
      </c>
      <c r="BV57" s="313"/>
      <c r="BW57" s="313"/>
      <c r="BX57" s="313"/>
      <c r="BY57" s="313"/>
      <c r="BZ57" s="315">
        <f t="shared" si="73"/>
        <v>171892</v>
      </c>
      <c r="CA57" s="313"/>
      <c r="CB57" s="313"/>
      <c r="CC57" s="313"/>
      <c r="CD57" s="314"/>
      <c r="CE57" s="315">
        <f t="shared" si="74"/>
        <v>61876</v>
      </c>
      <c r="CF57" s="313"/>
      <c r="CG57" s="313"/>
      <c r="CH57" s="313"/>
      <c r="CI57" s="319"/>
      <c r="CJ57" s="428">
        <f t="shared" si="114"/>
        <v>124400</v>
      </c>
      <c r="CK57" s="315"/>
      <c r="CL57" s="313"/>
      <c r="CM57" s="317">
        <f t="shared" si="29"/>
        <v>226876</v>
      </c>
      <c r="CN57" s="313"/>
      <c r="CO57" s="313"/>
      <c r="CP57" s="313">
        <f t="shared" si="120"/>
        <v>190674.57</v>
      </c>
      <c r="CQ57" s="313">
        <f t="shared" si="121"/>
        <v>36201.43</v>
      </c>
      <c r="CR57" s="428">
        <f t="shared" si="75"/>
        <v>141676</v>
      </c>
      <c r="CS57" s="313"/>
      <c r="CT57" s="313"/>
      <c r="CU57" s="313">
        <f t="shared" si="94"/>
        <v>111182.97</v>
      </c>
      <c r="CV57" s="314">
        <f t="shared" si="95"/>
        <v>30493.03</v>
      </c>
      <c r="CW57" s="315">
        <v>99899</v>
      </c>
      <c r="CX57" s="313"/>
      <c r="CY57" s="313"/>
      <c r="CZ57" s="313">
        <f t="shared" si="108"/>
        <v>78220.917000000001</v>
      </c>
      <c r="DA57" s="313">
        <f t="shared" si="109"/>
        <v>21678.082999999999</v>
      </c>
      <c r="DB57" s="434">
        <v>0.217</v>
      </c>
      <c r="DC57" s="315">
        <v>41777</v>
      </c>
      <c r="DD57" s="313"/>
      <c r="DE57" s="313"/>
      <c r="DF57" s="313">
        <f t="shared" si="110"/>
        <v>32962.053</v>
      </c>
      <c r="DG57" s="313">
        <f t="shared" si="111"/>
        <v>8814.9470000000001</v>
      </c>
      <c r="DH57" s="440">
        <v>0.21100000000000002</v>
      </c>
      <c r="DI57" s="436">
        <v>85200</v>
      </c>
      <c r="DJ57" s="349"/>
      <c r="DK57" s="349"/>
      <c r="DL57" s="444">
        <f t="shared" si="115"/>
        <v>79491.600000000006</v>
      </c>
      <c r="DM57" s="444">
        <f t="shared" si="116"/>
        <v>5708.3999999999987</v>
      </c>
      <c r="DN57" s="460">
        <f>DN56+(DN$60-DN$55)/5</f>
        <v>6.699999999999999E-2</v>
      </c>
      <c r="DO57" s="437"/>
      <c r="DP57" s="435"/>
      <c r="DQ57" s="434"/>
      <c r="DR57" s="435"/>
      <c r="DS57" s="435"/>
      <c r="DT57" s="438"/>
      <c r="DU57" s="317">
        <f t="shared" si="117"/>
        <v>131292</v>
      </c>
      <c r="DV57" s="428">
        <f t="shared" si="76"/>
        <v>92092</v>
      </c>
      <c r="DW57" s="349"/>
      <c r="DX57" s="349"/>
      <c r="DY57" s="349"/>
      <c r="DZ57" s="461"/>
      <c r="EA57" s="313">
        <v>71993</v>
      </c>
      <c r="EB57" s="313"/>
      <c r="EC57" s="313"/>
      <c r="ED57" s="313"/>
      <c r="EE57" s="313"/>
      <c r="EF57" s="315">
        <v>20099</v>
      </c>
      <c r="EG57" s="316"/>
      <c r="EH57" s="316"/>
      <c r="EI57" s="316"/>
      <c r="EJ57" s="316"/>
      <c r="EK57" s="428">
        <v>39200</v>
      </c>
      <c r="EL57" s="442"/>
      <c r="EM57" s="316"/>
      <c r="EN57" s="429"/>
      <c r="EO57" s="1085"/>
      <c r="EP57" s="313"/>
      <c r="EQ57" s="315"/>
      <c r="ER57" s="428"/>
      <c r="ES57" s="1073"/>
      <c r="ET57" s="313"/>
      <c r="EU57" s="320"/>
    </row>
    <row r="58" spans="1:151" s="186" customFormat="1" ht="16">
      <c r="A58" s="335" t="s">
        <v>217</v>
      </c>
      <c r="B58" s="391" t="s">
        <v>283</v>
      </c>
      <c r="C58" s="176">
        <f t="shared" si="77"/>
        <v>10103</v>
      </c>
      <c r="D58" s="345"/>
      <c r="E58" s="345"/>
      <c r="F58" s="446">
        <f t="shared" si="71"/>
        <v>2843</v>
      </c>
      <c r="G58" s="176"/>
      <c r="H58" s="176"/>
      <c r="I58" s="357">
        <v>1771</v>
      </c>
      <c r="J58" s="313"/>
      <c r="K58" s="313"/>
      <c r="L58" s="313">
        <v>1072</v>
      </c>
      <c r="M58" s="313"/>
      <c r="N58" s="313"/>
      <c r="O58" s="428">
        <v>7260</v>
      </c>
      <c r="P58" s="313"/>
      <c r="Q58" s="313"/>
      <c r="R58" s="315"/>
      <c r="S58" s="313"/>
      <c r="T58" s="313"/>
      <c r="U58" s="313"/>
      <c r="V58" s="313"/>
      <c r="W58" s="206"/>
      <c r="X58" s="1213">
        <f t="shared" si="16"/>
        <v>1814717</v>
      </c>
      <c r="Y58" s="313"/>
      <c r="Z58" s="313"/>
      <c r="AA58" s="313">
        <f t="shared" si="118"/>
        <v>1200725.5419999999</v>
      </c>
      <c r="AB58" s="319">
        <f t="shared" si="119"/>
        <v>613991.45799999998</v>
      </c>
      <c r="AC58" s="313">
        <f t="shared" si="102"/>
        <v>1203017</v>
      </c>
      <c r="AD58" s="313"/>
      <c r="AE58" s="313"/>
      <c r="AF58" s="313">
        <f t="shared" si="80"/>
        <v>735833.54200000002</v>
      </c>
      <c r="AG58" s="313">
        <f t="shared" si="81"/>
        <v>467183.45799999998</v>
      </c>
      <c r="AH58" s="315">
        <v>740949</v>
      </c>
      <c r="AI58" s="347"/>
      <c r="AJ58" s="347"/>
      <c r="AK58" s="347">
        <f t="shared" si="103"/>
        <v>475689.25800000003</v>
      </c>
      <c r="AL58" s="347">
        <f t="shared" si="104"/>
        <v>265259.74199999997</v>
      </c>
      <c r="AM58" s="434">
        <v>0.35799999999999998</v>
      </c>
      <c r="AN58" s="346">
        <v>462068</v>
      </c>
      <c r="AO58" s="347"/>
      <c r="AP58" s="347"/>
      <c r="AQ58" s="347">
        <f t="shared" si="105"/>
        <v>260144.28399999999</v>
      </c>
      <c r="AR58" s="347">
        <f t="shared" si="106"/>
        <v>201923.71600000001</v>
      </c>
      <c r="AS58" s="435">
        <v>0.43700000000000006</v>
      </c>
      <c r="AT58" s="436">
        <v>611700</v>
      </c>
      <c r="AU58" s="349"/>
      <c r="AV58" s="349"/>
      <c r="AW58" s="444">
        <f t="shared" si="112"/>
        <v>464892</v>
      </c>
      <c r="AX58" s="444">
        <f t="shared" si="113"/>
        <v>146808</v>
      </c>
      <c r="AY58" s="460">
        <f>AY57+(AY$60-AY$55)/5</f>
        <v>0.24000000000000002</v>
      </c>
      <c r="AZ58" s="1123">
        <f t="shared" si="86"/>
        <v>305850</v>
      </c>
      <c r="BA58" s="460"/>
      <c r="BB58" s="459"/>
      <c r="BC58" s="1117">
        <f t="shared" si="87"/>
        <v>305850</v>
      </c>
      <c r="BD58" s="435"/>
      <c r="BE58" s="438"/>
      <c r="BF58" s="349">
        <f t="shared" si="12"/>
        <v>420108</v>
      </c>
      <c r="BG58" s="349">
        <f t="shared" si="107"/>
        <v>80600</v>
      </c>
      <c r="BH58" s="436">
        <f t="shared" si="70"/>
        <v>339508</v>
      </c>
      <c r="BI58" s="349"/>
      <c r="BJ58" s="349"/>
      <c r="BK58" s="346">
        <v>215979</v>
      </c>
      <c r="BL58" s="313"/>
      <c r="BM58" s="313"/>
      <c r="BN58" s="315">
        <v>123529</v>
      </c>
      <c r="BO58" s="313"/>
      <c r="BP58" s="313"/>
      <c r="BQ58" s="428">
        <v>161200</v>
      </c>
      <c r="BR58" s="381">
        <f t="shared" si="89"/>
        <v>80600</v>
      </c>
      <c r="BS58" s="353">
        <f t="shared" si="90"/>
        <v>80600</v>
      </c>
      <c r="BT58" s="317">
        <f t="shared" si="0"/>
        <v>252941</v>
      </c>
      <c r="BU58" s="428">
        <f t="shared" si="72"/>
        <v>212141</v>
      </c>
      <c r="BV58" s="313"/>
      <c r="BW58" s="313"/>
      <c r="BX58" s="313"/>
      <c r="BY58" s="313"/>
      <c r="BZ58" s="315">
        <f t="shared" si="73"/>
        <v>167382</v>
      </c>
      <c r="CA58" s="313"/>
      <c r="CB58" s="313"/>
      <c r="CC58" s="313"/>
      <c r="CD58" s="314"/>
      <c r="CE58" s="315">
        <f t="shared" si="74"/>
        <v>44759</v>
      </c>
      <c r="CF58" s="313"/>
      <c r="CG58" s="313"/>
      <c r="CH58" s="313"/>
      <c r="CI58" s="319"/>
      <c r="CJ58" s="428">
        <f t="shared" si="114"/>
        <v>40800</v>
      </c>
      <c r="CK58" s="315"/>
      <c r="CL58" s="313"/>
      <c r="CM58" s="317">
        <f t="shared" si="29"/>
        <v>138031</v>
      </c>
      <c r="CN58" s="313"/>
      <c r="CO58" s="313"/>
      <c r="CP58" s="313">
        <f t="shared" si="120"/>
        <v>110852.98499999999</v>
      </c>
      <c r="CQ58" s="313">
        <f t="shared" si="121"/>
        <v>27178.014999999996</v>
      </c>
      <c r="CR58" s="428">
        <f t="shared" si="75"/>
        <v>111231</v>
      </c>
      <c r="CS58" s="313"/>
      <c r="CT58" s="313"/>
      <c r="CU58" s="313">
        <f t="shared" si="94"/>
        <v>86518.584999999992</v>
      </c>
      <c r="CV58" s="314">
        <f t="shared" si="95"/>
        <v>24712.414999999997</v>
      </c>
      <c r="CW58" s="315">
        <v>82184</v>
      </c>
      <c r="CX58" s="313"/>
      <c r="CY58" s="313"/>
      <c r="CZ58" s="313">
        <f t="shared" si="108"/>
        <v>63774.784</v>
      </c>
      <c r="DA58" s="313">
        <f t="shared" si="109"/>
        <v>18409.215999999997</v>
      </c>
      <c r="DB58" s="434">
        <v>0.22399999999999998</v>
      </c>
      <c r="DC58" s="315">
        <v>29047</v>
      </c>
      <c r="DD58" s="313"/>
      <c r="DE58" s="313"/>
      <c r="DF58" s="313">
        <f t="shared" si="110"/>
        <v>22743.800999999999</v>
      </c>
      <c r="DG58" s="313">
        <f t="shared" si="111"/>
        <v>6303.1989999999996</v>
      </c>
      <c r="DH58" s="440">
        <v>0.217</v>
      </c>
      <c r="DI58" s="436">
        <v>26800</v>
      </c>
      <c r="DJ58" s="349"/>
      <c r="DK58" s="349"/>
      <c r="DL58" s="444">
        <f t="shared" si="115"/>
        <v>24334.400000000001</v>
      </c>
      <c r="DM58" s="444">
        <f t="shared" si="116"/>
        <v>2465.5999999999995</v>
      </c>
      <c r="DN58" s="460">
        <f>DN57+(DN$60-DN$55)/5</f>
        <v>9.1999999999999985E-2</v>
      </c>
      <c r="DO58" s="437"/>
      <c r="DP58" s="435"/>
      <c r="DQ58" s="434"/>
      <c r="DR58" s="435"/>
      <c r="DS58" s="435"/>
      <c r="DT58" s="438"/>
      <c r="DU58" s="317">
        <f t="shared" si="117"/>
        <v>114910</v>
      </c>
      <c r="DV58" s="428">
        <f t="shared" si="76"/>
        <v>100910</v>
      </c>
      <c r="DW58" s="349"/>
      <c r="DX58" s="349"/>
      <c r="DY58" s="349"/>
      <c r="DZ58" s="461"/>
      <c r="EA58" s="313">
        <v>85198</v>
      </c>
      <c r="EB58" s="313"/>
      <c r="EC58" s="313"/>
      <c r="ED58" s="313"/>
      <c r="EE58" s="313"/>
      <c r="EF58" s="315">
        <v>15712</v>
      </c>
      <c r="EG58" s="316"/>
      <c r="EH58" s="316"/>
      <c r="EI58" s="316"/>
      <c r="EJ58" s="316"/>
      <c r="EK58" s="428">
        <v>14000</v>
      </c>
      <c r="EL58" s="442"/>
      <c r="EM58" s="316"/>
      <c r="EN58" s="429"/>
      <c r="EO58" s="1085"/>
      <c r="EP58" s="313"/>
      <c r="EQ58" s="315"/>
      <c r="ER58" s="428"/>
      <c r="ES58" s="1073"/>
      <c r="ET58" s="313"/>
      <c r="EU58" s="320"/>
    </row>
    <row r="59" spans="1:151" s="186" customFormat="1" ht="16">
      <c r="A59" s="335" t="s">
        <v>218</v>
      </c>
      <c r="B59" s="391" t="s">
        <v>283</v>
      </c>
      <c r="C59" s="176">
        <f t="shared" si="77"/>
        <v>5229</v>
      </c>
      <c r="D59" s="345"/>
      <c r="E59" s="345"/>
      <c r="F59" s="446">
        <f t="shared" si="71"/>
        <v>1514</v>
      </c>
      <c r="G59" s="176"/>
      <c r="H59" s="176"/>
      <c r="I59" s="357">
        <v>956</v>
      </c>
      <c r="J59" s="313"/>
      <c r="K59" s="313"/>
      <c r="L59" s="313">
        <v>558</v>
      </c>
      <c r="M59" s="313"/>
      <c r="N59" s="313"/>
      <c r="O59" s="428">
        <v>3715</v>
      </c>
      <c r="P59" s="313"/>
      <c r="Q59" s="313"/>
      <c r="R59" s="315"/>
      <c r="S59" s="313"/>
      <c r="T59" s="313"/>
      <c r="U59" s="313"/>
      <c r="V59" s="313"/>
      <c r="W59" s="206"/>
      <c r="X59" s="1213">
        <f t="shared" si="16"/>
        <v>801511</v>
      </c>
      <c r="Y59" s="313"/>
      <c r="Z59" s="313"/>
      <c r="AA59" s="313">
        <f t="shared" si="118"/>
        <v>507252.40399999998</v>
      </c>
      <c r="AB59" s="319">
        <f t="shared" si="119"/>
        <v>294258.59600000002</v>
      </c>
      <c r="AC59" s="313">
        <f t="shared" si="102"/>
        <v>534911</v>
      </c>
      <c r="AD59" s="313"/>
      <c r="AE59" s="313"/>
      <c r="AF59" s="313">
        <f t="shared" si="80"/>
        <v>305969.40399999998</v>
      </c>
      <c r="AG59" s="313">
        <f t="shared" si="81"/>
        <v>228941.59600000002</v>
      </c>
      <c r="AH59" s="315">
        <v>352692</v>
      </c>
      <c r="AI59" s="347"/>
      <c r="AJ59" s="347"/>
      <c r="AK59" s="347">
        <f t="shared" si="103"/>
        <v>212673.27599999998</v>
      </c>
      <c r="AL59" s="347">
        <f t="shared" si="104"/>
        <v>140018.72400000002</v>
      </c>
      <c r="AM59" s="434">
        <v>0.39700000000000002</v>
      </c>
      <c r="AN59" s="346">
        <v>182219</v>
      </c>
      <c r="AO59" s="347"/>
      <c r="AP59" s="347"/>
      <c r="AQ59" s="347">
        <f t="shared" si="105"/>
        <v>93296.127999999997</v>
      </c>
      <c r="AR59" s="347">
        <f t="shared" si="106"/>
        <v>88922.872000000003</v>
      </c>
      <c r="AS59" s="435">
        <v>0.48799999999999999</v>
      </c>
      <c r="AT59" s="436">
        <v>266600</v>
      </c>
      <c r="AU59" s="349"/>
      <c r="AV59" s="349"/>
      <c r="AW59" s="444">
        <f t="shared" si="112"/>
        <v>201283</v>
      </c>
      <c r="AX59" s="444">
        <f t="shared" si="113"/>
        <v>65317.000000000007</v>
      </c>
      <c r="AY59" s="460">
        <f>AY58+(AY$60-AY$55)/5</f>
        <v>0.24500000000000002</v>
      </c>
      <c r="AZ59" s="1123">
        <f t="shared" si="86"/>
        <v>133300</v>
      </c>
      <c r="BA59" s="460"/>
      <c r="BB59" s="459"/>
      <c r="BC59" s="1117">
        <f t="shared" si="87"/>
        <v>133300</v>
      </c>
      <c r="BD59" s="435"/>
      <c r="BE59" s="438"/>
      <c r="BF59" s="349">
        <f t="shared" ref="BF59:BF90" si="122">BH59+BS59</f>
        <v>327395</v>
      </c>
      <c r="BG59" s="349">
        <f t="shared" si="107"/>
        <v>22500</v>
      </c>
      <c r="BH59" s="436">
        <f t="shared" si="70"/>
        <v>304895</v>
      </c>
      <c r="BI59" s="349"/>
      <c r="BJ59" s="349"/>
      <c r="BK59" s="346">
        <v>159100</v>
      </c>
      <c r="BL59" s="313"/>
      <c r="BM59" s="313"/>
      <c r="BN59" s="315">
        <v>145795</v>
      </c>
      <c r="BO59" s="313"/>
      <c r="BP59" s="313"/>
      <c r="BQ59" s="428">
        <v>45000</v>
      </c>
      <c r="BR59" s="381">
        <f t="shared" si="89"/>
        <v>22500</v>
      </c>
      <c r="BS59" s="353">
        <f t="shared" si="90"/>
        <v>22500</v>
      </c>
      <c r="BT59" s="317">
        <f t="shared" si="0"/>
        <v>137200</v>
      </c>
      <c r="BU59" s="428">
        <f t="shared" si="72"/>
        <v>117400</v>
      </c>
      <c r="BV59" s="313"/>
      <c r="BW59" s="313"/>
      <c r="BX59" s="313"/>
      <c r="BY59" s="313"/>
      <c r="BZ59" s="315">
        <f t="shared" si="73"/>
        <v>95446</v>
      </c>
      <c r="CA59" s="313"/>
      <c r="CB59" s="313"/>
      <c r="CC59" s="313"/>
      <c r="CD59" s="314"/>
      <c r="CE59" s="315">
        <f t="shared" si="74"/>
        <v>21954</v>
      </c>
      <c r="CF59" s="313"/>
      <c r="CG59" s="313"/>
      <c r="CH59" s="313"/>
      <c r="CI59" s="319"/>
      <c r="CJ59" s="428">
        <f t="shared" si="114"/>
        <v>19800</v>
      </c>
      <c r="CK59" s="315"/>
      <c r="CL59" s="313"/>
      <c r="CM59" s="317">
        <f t="shared" si="29"/>
        <v>74685</v>
      </c>
      <c r="CN59" s="313"/>
      <c r="CO59" s="313"/>
      <c r="CP59" s="313">
        <f t="shared" si="120"/>
        <v>59132.044999999998</v>
      </c>
      <c r="CQ59" s="313">
        <f t="shared" si="121"/>
        <v>15552.955</v>
      </c>
      <c r="CR59" s="428">
        <f t="shared" si="75"/>
        <v>61285</v>
      </c>
      <c r="CS59" s="313"/>
      <c r="CT59" s="313"/>
      <c r="CU59" s="313">
        <f t="shared" si="94"/>
        <v>47299.845000000001</v>
      </c>
      <c r="CV59" s="314">
        <f t="shared" si="95"/>
        <v>13985.155000000001</v>
      </c>
      <c r="CW59" s="315">
        <v>47391</v>
      </c>
      <c r="CX59" s="313"/>
      <c r="CY59" s="313"/>
      <c r="CZ59" s="313">
        <f t="shared" si="108"/>
        <v>36254.114999999998</v>
      </c>
      <c r="DA59" s="313">
        <f t="shared" si="109"/>
        <v>11136.885</v>
      </c>
      <c r="DB59" s="434">
        <v>0.23499999999999999</v>
      </c>
      <c r="DC59" s="315">
        <v>13894</v>
      </c>
      <c r="DD59" s="313"/>
      <c r="DE59" s="313"/>
      <c r="DF59" s="313">
        <f t="shared" si="110"/>
        <v>11045.73</v>
      </c>
      <c r="DG59" s="313">
        <f t="shared" si="111"/>
        <v>2848.27</v>
      </c>
      <c r="DH59" s="440">
        <v>0.20499999999999999</v>
      </c>
      <c r="DI59" s="436">
        <v>13400</v>
      </c>
      <c r="DJ59" s="349"/>
      <c r="DK59" s="349"/>
      <c r="DL59" s="444">
        <f t="shared" si="115"/>
        <v>11832.2</v>
      </c>
      <c r="DM59" s="444">
        <f t="shared" si="116"/>
        <v>1567.7999999999997</v>
      </c>
      <c r="DN59" s="460">
        <f>DN58+(DN$60-DN$55)/5</f>
        <v>0.11699999999999998</v>
      </c>
      <c r="DO59" s="437"/>
      <c r="DP59" s="435"/>
      <c r="DQ59" s="434"/>
      <c r="DR59" s="435"/>
      <c r="DS59" s="435"/>
      <c r="DT59" s="438"/>
      <c r="DU59" s="317">
        <f t="shared" si="117"/>
        <v>62515</v>
      </c>
      <c r="DV59" s="428">
        <f t="shared" si="76"/>
        <v>56115</v>
      </c>
      <c r="DW59" s="349"/>
      <c r="DX59" s="349"/>
      <c r="DY59" s="349"/>
      <c r="DZ59" s="461"/>
      <c r="EA59" s="313">
        <v>48055</v>
      </c>
      <c r="EB59" s="313"/>
      <c r="EC59" s="313"/>
      <c r="ED59" s="313"/>
      <c r="EE59" s="313"/>
      <c r="EF59" s="315">
        <v>8060</v>
      </c>
      <c r="EG59" s="316"/>
      <c r="EH59" s="316"/>
      <c r="EI59" s="316"/>
      <c r="EJ59" s="316"/>
      <c r="EK59" s="428">
        <v>6400</v>
      </c>
      <c r="EL59" s="442"/>
      <c r="EM59" s="316"/>
      <c r="EN59" s="429">
        <f>EO59+ER59</f>
        <v>63086930.809999995</v>
      </c>
      <c r="EO59" s="1085">
        <f>EP59+EQ59</f>
        <v>42102844.809999995</v>
      </c>
      <c r="EP59" s="313">
        <f>EU59*AH59</f>
        <v>27760387.319999997</v>
      </c>
      <c r="EQ59" s="315">
        <f>EU59*AN59</f>
        <v>14342457.489999998</v>
      </c>
      <c r="ER59" s="428">
        <f>EU59*AT59</f>
        <v>20984086</v>
      </c>
      <c r="ES59" s="1073"/>
      <c r="ET59" s="313"/>
      <c r="EU59" s="320">
        <v>78.709999999999994</v>
      </c>
    </row>
    <row r="60" spans="1:151" s="186" customFormat="1" ht="16">
      <c r="A60" s="335" t="s">
        <v>219</v>
      </c>
      <c r="B60" s="391" t="s">
        <v>283</v>
      </c>
      <c r="C60" s="176">
        <f t="shared" si="77"/>
        <v>5658</v>
      </c>
      <c r="D60" s="345"/>
      <c r="E60" s="345"/>
      <c r="F60" s="446">
        <f t="shared" si="71"/>
        <v>1355</v>
      </c>
      <c r="G60" s="176"/>
      <c r="H60" s="176"/>
      <c r="I60" s="357">
        <v>865</v>
      </c>
      <c r="J60" s="313"/>
      <c r="K60" s="313"/>
      <c r="L60" s="313">
        <v>490</v>
      </c>
      <c r="M60" s="313"/>
      <c r="N60" s="313"/>
      <c r="O60" s="428">
        <v>4303</v>
      </c>
      <c r="P60" s="313"/>
      <c r="Q60" s="313"/>
      <c r="R60" s="315"/>
      <c r="S60" s="313"/>
      <c r="T60" s="313"/>
      <c r="U60" s="313"/>
      <c r="V60" s="313"/>
      <c r="W60" s="206"/>
      <c r="X60" s="1213">
        <f t="shared" si="16"/>
        <v>759160</v>
      </c>
      <c r="Y60" s="313"/>
      <c r="Z60" s="313"/>
      <c r="AA60" s="313">
        <f t="shared" si="118"/>
        <v>493861.90299999999</v>
      </c>
      <c r="AB60" s="319">
        <f t="shared" si="119"/>
        <v>265298.09700000001</v>
      </c>
      <c r="AC60" s="313">
        <f t="shared" si="102"/>
        <v>451360</v>
      </c>
      <c r="AD60" s="313"/>
      <c r="AE60" s="313"/>
      <c r="AF60" s="313">
        <f t="shared" si="80"/>
        <v>263011.90299999999</v>
      </c>
      <c r="AG60" s="313">
        <f t="shared" si="81"/>
        <v>188348.09700000001</v>
      </c>
      <c r="AH60" s="315">
        <v>320699</v>
      </c>
      <c r="AI60" s="347"/>
      <c r="AJ60" s="347"/>
      <c r="AK60" s="347">
        <f t="shared" si="103"/>
        <v>194022.89499999999</v>
      </c>
      <c r="AL60" s="347">
        <f t="shared" si="104"/>
        <v>126676.10500000001</v>
      </c>
      <c r="AM60" s="434">
        <v>0.39500000000000002</v>
      </c>
      <c r="AN60" s="346">
        <v>130661</v>
      </c>
      <c r="AO60" s="347"/>
      <c r="AP60" s="347"/>
      <c r="AQ60" s="347">
        <f t="shared" si="105"/>
        <v>68989.008000000002</v>
      </c>
      <c r="AR60" s="347">
        <f t="shared" si="106"/>
        <v>61671.992000000006</v>
      </c>
      <c r="AS60" s="435">
        <v>0.47200000000000003</v>
      </c>
      <c r="AT60" s="436">
        <v>307800</v>
      </c>
      <c r="AU60" s="349"/>
      <c r="AV60" s="349"/>
      <c r="AW60" s="349">
        <f t="shared" si="112"/>
        <v>230850</v>
      </c>
      <c r="AX60" s="349">
        <f t="shared" si="113"/>
        <v>76950</v>
      </c>
      <c r="AY60" s="435">
        <v>0.25</v>
      </c>
      <c r="AZ60" s="1123">
        <f t="shared" si="86"/>
        <v>153900</v>
      </c>
      <c r="BA60" s="460"/>
      <c r="BB60" s="459"/>
      <c r="BC60" s="1117">
        <f t="shared" si="87"/>
        <v>153900</v>
      </c>
      <c r="BD60" s="435"/>
      <c r="BE60" s="438"/>
      <c r="BF60" s="349">
        <f t="shared" si="122"/>
        <v>208189</v>
      </c>
      <c r="BG60" s="349">
        <f t="shared" si="107"/>
        <v>12100</v>
      </c>
      <c r="BH60" s="436">
        <f t="shared" si="70"/>
        <v>196089</v>
      </c>
      <c r="BI60" s="349"/>
      <c r="BJ60" s="349"/>
      <c r="BK60" s="346">
        <v>107058</v>
      </c>
      <c r="BL60" s="313"/>
      <c r="BM60" s="313"/>
      <c r="BN60" s="315">
        <v>89031</v>
      </c>
      <c r="BO60" s="313"/>
      <c r="BP60" s="313"/>
      <c r="BQ60" s="428">
        <v>24200</v>
      </c>
      <c r="BR60" s="381">
        <f t="shared" si="89"/>
        <v>12100</v>
      </c>
      <c r="BS60" s="353">
        <f t="shared" si="90"/>
        <v>12100</v>
      </c>
      <c r="BT60" s="317">
        <f t="shared" si="0"/>
        <v>122789</v>
      </c>
      <c r="BU60" s="428">
        <f t="shared" si="72"/>
        <v>99689</v>
      </c>
      <c r="BV60" s="313"/>
      <c r="BW60" s="313"/>
      <c r="BX60" s="313"/>
      <c r="BY60" s="313"/>
      <c r="BZ60" s="315">
        <f t="shared" si="73"/>
        <v>80049</v>
      </c>
      <c r="CA60" s="313"/>
      <c r="CB60" s="313"/>
      <c r="CC60" s="313"/>
      <c r="CD60" s="314"/>
      <c r="CE60" s="315">
        <f t="shared" si="74"/>
        <v>19640</v>
      </c>
      <c r="CF60" s="313"/>
      <c r="CG60" s="313"/>
      <c r="CH60" s="313"/>
      <c r="CI60" s="319"/>
      <c r="CJ60" s="428">
        <f t="shared" si="114"/>
        <v>23100</v>
      </c>
      <c r="CK60" s="315"/>
      <c r="CL60" s="313"/>
      <c r="CM60" s="317">
        <f t="shared" si="29"/>
        <v>74849</v>
      </c>
      <c r="CN60" s="313"/>
      <c r="CO60" s="313"/>
      <c r="CP60" s="313">
        <f t="shared" si="120"/>
        <v>59553.732000000004</v>
      </c>
      <c r="CQ60" s="313">
        <f t="shared" si="121"/>
        <v>15295.268000000002</v>
      </c>
      <c r="CR60" s="428">
        <f t="shared" si="75"/>
        <v>58549</v>
      </c>
      <c r="CS60" s="313"/>
      <c r="CT60" s="313"/>
      <c r="CU60" s="313">
        <f t="shared" si="94"/>
        <v>45568.332000000002</v>
      </c>
      <c r="CV60" s="314">
        <f t="shared" si="95"/>
        <v>12980.668000000001</v>
      </c>
      <c r="CW60" s="315">
        <v>45770</v>
      </c>
      <c r="CX60" s="313"/>
      <c r="CY60" s="313"/>
      <c r="CZ60" s="313">
        <f t="shared" si="108"/>
        <v>35242.9</v>
      </c>
      <c r="DA60" s="313">
        <f t="shared" si="109"/>
        <v>10527.1</v>
      </c>
      <c r="DB60" s="434">
        <v>0.23</v>
      </c>
      <c r="DC60" s="315">
        <v>12779</v>
      </c>
      <c r="DD60" s="313"/>
      <c r="DE60" s="313"/>
      <c r="DF60" s="313">
        <f t="shared" si="110"/>
        <v>10325.432000000001</v>
      </c>
      <c r="DG60" s="313">
        <f t="shared" si="111"/>
        <v>2453.5680000000002</v>
      </c>
      <c r="DH60" s="440">
        <v>0.192</v>
      </c>
      <c r="DI60" s="436">
        <v>16300</v>
      </c>
      <c r="DJ60" s="349"/>
      <c r="DK60" s="349"/>
      <c r="DL60" s="349">
        <f t="shared" si="115"/>
        <v>13985.4</v>
      </c>
      <c r="DM60" s="349">
        <f t="shared" si="116"/>
        <v>2314.6</v>
      </c>
      <c r="DN60" s="435">
        <v>0.14199999999999999</v>
      </c>
      <c r="DO60" s="437"/>
      <c r="DP60" s="435"/>
      <c r="DQ60" s="434"/>
      <c r="DR60" s="435"/>
      <c r="DS60" s="435"/>
      <c r="DT60" s="438"/>
      <c r="DU60" s="317">
        <f t="shared" si="117"/>
        <v>47940</v>
      </c>
      <c r="DV60" s="428">
        <f t="shared" si="76"/>
        <v>41140</v>
      </c>
      <c r="DW60" s="349"/>
      <c r="DX60" s="349"/>
      <c r="DY60" s="349"/>
      <c r="DZ60" s="461"/>
      <c r="EA60" s="313">
        <v>34279</v>
      </c>
      <c r="EB60" s="313"/>
      <c r="EC60" s="313"/>
      <c r="ED60" s="313"/>
      <c r="EE60" s="313"/>
      <c r="EF60" s="315">
        <v>6861</v>
      </c>
      <c r="EG60" s="316"/>
      <c r="EH60" s="316"/>
      <c r="EI60" s="316"/>
      <c r="EJ60" s="316"/>
      <c r="EK60" s="428">
        <v>6800</v>
      </c>
      <c r="EL60" s="442"/>
      <c r="EM60" s="316"/>
      <c r="EN60" s="429"/>
      <c r="EO60" s="1085"/>
      <c r="EP60" s="313"/>
      <c r="EQ60" s="315"/>
      <c r="ER60" s="428"/>
      <c r="ES60" s="1073"/>
      <c r="ET60" s="313"/>
      <c r="EU60" s="320"/>
    </row>
    <row r="61" spans="1:151" s="186" customFormat="1" ht="16">
      <c r="A61" s="335" t="s">
        <v>220</v>
      </c>
      <c r="B61" s="391" t="s">
        <v>283</v>
      </c>
      <c r="C61" s="176">
        <f t="shared" si="77"/>
        <v>16719</v>
      </c>
      <c r="D61" s="345"/>
      <c r="E61" s="345"/>
      <c r="F61" s="446">
        <f t="shared" si="71"/>
        <v>1611</v>
      </c>
      <c r="G61" s="176"/>
      <c r="H61" s="176"/>
      <c r="I61" s="357">
        <v>1125</v>
      </c>
      <c r="J61" s="313"/>
      <c r="K61" s="313"/>
      <c r="L61" s="313">
        <v>486</v>
      </c>
      <c r="M61" s="313"/>
      <c r="N61" s="313"/>
      <c r="O61" s="428">
        <v>15108</v>
      </c>
      <c r="P61" s="313"/>
      <c r="Q61" s="313"/>
      <c r="R61" s="315"/>
      <c r="S61" s="313"/>
      <c r="T61" s="313"/>
      <c r="U61" s="313"/>
      <c r="V61" s="313"/>
      <c r="W61" s="206"/>
      <c r="X61" s="1213">
        <f t="shared" si="16"/>
        <v>1654957</v>
      </c>
      <c r="Y61" s="313"/>
      <c r="Z61" s="313"/>
      <c r="AA61" s="313">
        <f t="shared" si="118"/>
        <v>1187017.8590000002</v>
      </c>
      <c r="AB61" s="319">
        <f t="shared" si="119"/>
        <v>467939.14099999995</v>
      </c>
      <c r="AC61" s="313">
        <f t="shared" si="102"/>
        <v>531557</v>
      </c>
      <c r="AD61" s="313"/>
      <c r="AE61" s="313"/>
      <c r="AF61" s="313">
        <f t="shared" si="80"/>
        <v>337727.45900000003</v>
      </c>
      <c r="AG61" s="313">
        <f t="shared" si="81"/>
        <v>193829.541</v>
      </c>
      <c r="AH61" s="315">
        <v>397259</v>
      </c>
      <c r="AI61" s="347"/>
      <c r="AJ61" s="347"/>
      <c r="AK61" s="347">
        <f t="shared" si="103"/>
        <v>267355.30700000003</v>
      </c>
      <c r="AL61" s="347">
        <f t="shared" si="104"/>
        <v>129903.693</v>
      </c>
      <c r="AM61" s="434">
        <v>0.32700000000000001</v>
      </c>
      <c r="AN61" s="346">
        <v>134298</v>
      </c>
      <c r="AO61" s="347"/>
      <c r="AP61" s="347"/>
      <c r="AQ61" s="347">
        <f t="shared" si="105"/>
        <v>70372.152000000002</v>
      </c>
      <c r="AR61" s="347">
        <f t="shared" si="106"/>
        <v>63925.848000000005</v>
      </c>
      <c r="AS61" s="435">
        <v>0.47600000000000003</v>
      </c>
      <c r="AT61" s="436">
        <v>1123400</v>
      </c>
      <c r="AU61" s="349"/>
      <c r="AV61" s="349"/>
      <c r="AW61" s="349">
        <f t="shared" si="112"/>
        <v>849290.4</v>
      </c>
      <c r="AX61" s="349">
        <f t="shared" si="113"/>
        <v>274109.59999999998</v>
      </c>
      <c r="AY61" s="435">
        <v>0.24399999999999999</v>
      </c>
      <c r="AZ61" s="1123">
        <f t="shared" si="86"/>
        <v>561700</v>
      </c>
      <c r="BA61" s="460"/>
      <c r="BB61" s="459"/>
      <c r="BC61" s="1117">
        <f t="shared" si="87"/>
        <v>561700</v>
      </c>
      <c r="BD61" s="435"/>
      <c r="BE61" s="438"/>
      <c r="BF61" s="349">
        <f t="shared" si="122"/>
        <v>189399</v>
      </c>
      <c r="BG61" s="349">
        <f t="shared" si="107"/>
        <v>24700</v>
      </c>
      <c r="BH61" s="436">
        <f t="shared" si="70"/>
        <v>164699</v>
      </c>
      <c r="BI61" s="349"/>
      <c r="BJ61" s="349"/>
      <c r="BK61" s="346">
        <v>102967</v>
      </c>
      <c r="BL61" s="313"/>
      <c r="BM61" s="313"/>
      <c r="BN61" s="315">
        <v>61732</v>
      </c>
      <c r="BO61" s="313"/>
      <c r="BP61" s="313"/>
      <c r="BQ61" s="428">
        <v>49400</v>
      </c>
      <c r="BR61" s="381">
        <f t="shared" si="89"/>
        <v>24700</v>
      </c>
      <c r="BS61" s="353">
        <f t="shared" si="90"/>
        <v>24700</v>
      </c>
      <c r="BT61" s="317">
        <f t="shared" si="0"/>
        <v>176395</v>
      </c>
      <c r="BU61" s="428">
        <f t="shared" si="72"/>
        <v>109395</v>
      </c>
      <c r="BV61" s="313"/>
      <c r="BW61" s="313"/>
      <c r="BX61" s="313"/>
      <c r="BY61" s="313"/>
      <c r="BZ61" s="315">
        <f t="shared" si="73"/>
        <v>89553</v>
      </c>
      <c r="CA61" s="313"/>
      <c r="CB61" s="313"/>
      <c r="CC61" s="313"/>
      <c r="CD61" s="314"/>
      <c r="CE61" s="315">
        <f t="shared" si="74"/>
        <v>19842</v>
      </c>
      <c r="CF61" s="313"/>
      <c r="CG61" s="313"/>
      <c r="CH61" s="313"/>
      <c r="CI61" s="319"/>
      <c r="CJ61" s="428">
        <f t="shared" si="114"/>
        <v>67000</v>
      </c>
      <c r="CK61" s="315"/>
      <c r="CL61" s="313"/>
      <c r="CM61" s="317">
        <f t="shared" si="29"/>
        <v>110278</v>
      </c>
      <c r="CN61" s="313"/>
      <c r="CO61" s="313"/>
      <c r="CP61" s="313">
        <f t="shared" si="120"/>
        <v>89703.315999999992</v>
      </c>
      <c r="CQ61" s="313">
        <f t="shared" si="121"/>
        <v>20574.684000000001</v>
      </c>
      <c r="CR61" s="428">
        <f t="shared" si="75"/>
        <v>63678</v>
      </c>
      <c r="CS61" s="313"/>
      <c r="CT61" s="313"/>
      <c r="CU61" s="313">
        <f t="shared" si="94"/>
        <v>49953.515999999996</v>
      </c>
      <c r="CV61" s="314">
        <f t="shared" si="95"/>
        <v>13724.484</v>
      </c>
      <c r="CW61" s="315">
        <v>50802</v>
      </c>
      <c r="CX61" s="313"/>
      <c r="CY61" s="313"/>
      <c r="CZ61" s="313">
        <f t="shared" si="108"/>
        <v>39523.955999999998</v>
      </c>
      <c r="DA61" s="313">
        <f t="shared" si="109"/>
        <v>11278.044</v>
      </c>
      <c r="DB61" s="434">
        <v>0.222</v>
      </c>
      <c r="DC61" s="315">
        <v>12876</v>
      </c>
      <c r="DD61" s="313"/>
      <c r="DE61" s="313"/>
      <c r="DF61" s="313">
        <f t="shared" si="110"/>
        <v>10429.56</v>
      </c>
      <c r="DG61" s="313">
        <f t="shared" si="111"/>
        <v>2446.44</v>
      </c>
      <c r="DH61" s="440">
        <v>0.19</v>
      </c>
      <c r="DI61" s="436">
        <v>46600</v>
      </c>
      <c r="DJ61" s="349"/>
      <c r="DK61" s="349"/>
      <c r="DL61" s="349">
        <f t="shared" si="115"/>
        <v>39749.800000000003</v>
      </c>
      <c r="DM61" s="349">
        <f t="shared" si="116"/>
        <v>6850.2</v>
      </c>
      <c r="DN61" s="435">
        <v>0.14699999999999999</v>
      </c>
      <c r="DO61" s="437"/>
      <c r="DP61" s="435"/>
      <c r="DQ61" s="434"/>
      <c r="DR61" s="435"/>
      <c r="DS61" s="435"/>
      <c r="DT61" s="438"/>
      <c r="DU61" s="317">
        <f t="shared" si="117"/>
        <v>66117</v>
      </c>
      <c r="DV61" s="428">
        <f t="shared" si="76"/>
        <v>45717</v>
      </c>
      <c r="DW61" s="349"/>
      <c r="DX61" s="349"/>
      <c r="DY61" s="349"/>
      <c r="DZ61" s="461"/>
      <c r="EA61" s="313">
        <v>38751</v>
      </c>
      <c r="EB61" s="313"/>
      <c r="EC61" s="313"/>
      <c r="ED61" s="313"/>
      <c r="EE61" s="313"/>
      <c r="EF61" s="315">
        <v>6966</v>
      </c>
      <c r="EG61" s="316"/>
      <c r="EH61" s="316"/>
      <c r="EI61" s="316"/>
      <c r="EJ61" s="316"/>
      <c r="EK61" s="428">
        <v>20400</v>
      </c>
      <c r="EL61" s="442"/>
      <c r="EM61" s="316"/>
      <c r="EN61" s="429"/>
      <c r="EO61" s="1085"/>
      <c r="EP61" s="313"/>
      <c r="EQ61" s="315"/>
      <c r="ER61" s="428"/>
      <c r="ES61" s="1073"/>
      <c r="ET61" s="313"/>
      <c r="EU61" s="320"/>
    </row>
    <row r="62" spans="1:151" s="186" customFormat="1" ht="16">
      <c r="A62" s="335" t="s">
        <v>221</v>
      </c>
      <c r="B62" s="391" t="s">
        <v>283</v>
      </c>
      <c r="C62" s="176">
        <f t="shared" si="77"/>
        <v>62891</v>
      </c>
      <c r="D62" s="345"/>
      <c r="E62" s="345"/>
      <c r="F62" s="446">
        <f t="shared" si="71"/>
        <v>1265</v>
      </c>
      <c r="G62" s="176"/>
      <c r="H62" s="176"/>
      <c r="I62" s="357">
        <v>871</v>
      </c>
      <c r="J62" s="313"/>
      <c r="K62" s="313"/>
      <c r="L62" s="313">
        <v>394</v>
      </c>
      <c r="M62" s="313"/>
      <c r="N62" s="313"/>
      <c r="O62" s="428">
        <v>61626</v>
      </c>
      <c r="P62" s="313"/>
      <c r="Q62" s="313"/>
      <c r="R62" s="315"/>
      <c r="S62" s="313"/>
      <c r="T62" s="313"/>
      <c r="U62" s="313"/>
      <c r="V62" s="313"/>
      <c r="W62" s="206"/>
      <c r="X62" s="1213">
        <f t="shared" si="16"/>
        <v>4980847</v>
      </c>
      <c r="Y62" s="313"/>
      <c r="Z62" s="313"/>
      <c r="AA62" s="313">
        <f t="shared" si="118"/>
        <v>3586361.5589999999</v>
      </c>
      <c r="AB62" s="319">
        <f t="shared" si="119"/>
        <v>1394485.4410000001</v>
      </c>
      <c r="AC62" s="313">
        <f t="shared" si="102"/>
        <v>547447</v>
      </c>
      <c r="AD62" s="313"/>
      <c r="AE62" s="313"/>
      <c r="AF62" s="313">
        <f t="shared" si="80"/>
        <v>323379.15899999999</v>
      </c>
      <c r="AG62" s="313">
        <f t="shared" si="81"/>
        <v>224067.84100000001</v>
      </c>
      <c r="AH62" s="315">
        <v>392443</v>
      </c>
      <c r="AI62" s="347"/>
      <c r="AJ62" s="347"/>
      <c r="AK62" s="347">
        <f t="shared" si="103"/>
        <v>243707.103</v>
      </c>
      <c r="AL62" s="347">
        <f t="shared" si="104"/>
        <v>148735.897</v>
      </c>
      <c r="AM62" s="434">
        <v>0.379</v>
      </c>
      <c r="AN62" s="346">
        <v>155004</v>
      </c>
      <c r="AO62" s="347"/>
      <c r="AP62" s="347"/>
      <c r="AQ62" s="347">
        <f t="shared" si="105"/>
        <v>79672.055999999997</v>
      </c>
      <c r="AR62" s="347">
        <f t="shared" si="106"/>
        <v>75331.944000000003</v>
      </c>
      <c r="AS62" s="435">
        <v>0.48599999999999999</v>
      </c>
      <c r="AT62" s="436">
        <v>4433400</v>
      </c>
      <c r="AU62" s="349"/>
      <c r="AV62" s="349"/>
      <c r="AW62" s="349">
        <f t="shared" si="112"/>
        <v>3262982.4</v>
      </c>
      <c r="AX62" s="349">
        <f t="shared" si="113"/>
        <v>1170417.6000000001</v>
      </c>
      <c r="AY62" s="435">
        <v>0.26400000000000001</v>
      </c>
      <c r="AZ62" s="1123">
        <f>AT62*0.5</f>
        <v>2216700</v>
      </c>
      <c r="BA62" s="460"/>
      <c r="BB62" s="459"/>
      <c r="BC62" s="1117">
        <f t="shared" si="87"/>
        <v>2216700</v>
      </c>
      <c r="BD62" s="435"/>
      <c r="BE62" s="438"/>
      <c r="BF62" s="349">
        <f t="shared" si="122"/>
        <v>159388</v>
      </c>
      <c r="BG62" s="349">
        <f t="shared" si="107"/>
        <v>68000</v>
      </c>
      <c r="BH62" s="436">
        <f t="shared" si="70"/>
        <v>91388</v>
      </c>
      <c r="BI62" s="349"/>
      <c r="BJ62" s="349"/>
      <c r="BK62" s="346">
        <v>73359</v>
      </c>
      <c r="BL62" s="313"/>
      <c r="BM62" s="313"/>
      <c r="BN62" s="315">
        <v>18029</v>
      </c>
      <c r="BO62" s="313"/>
      <c r="BP62" s="313"/>
      <c r="BQ62" s="428">
        <v>136000</v>
      </c>
      <c r="BR62" s="381">
        <f>BQ62*0.5</f>
        <v>68000</v>
      </c>
      <c r="BS62" s="353">
        <f>BQ62-BR62</f>
        <v>68000</v>
      </c>
      <c r="BT62" s="317">
        <f t="shared" si="0"/>
        <v>398447</v>
      </c>
      <c r="BU62" s="428">
        <f t="shared" si="72"/>
        <v>92447</v>
      </c>
      <c r="BV62" s="313"/>
      <c r="BW62" s="313"/>
      <c r="BX62" s="313"/>
      <c r="BY62" s="313"/>
      <c r="BZ62" s="315">
        <f t="shared" si="73"/>
        <v>75220</v>
      </c>
      <c r="CA62" s="313"/>
      <c r="CB62" s="313"/>
      <c r="CC62" s="313"/>
      <c r="CD62" s="314"/>
      <c r="CE62" s="315">
        <f t="shared" si="74"/>
        <v>17227</v>
      </c>
      <c r="CF62" s="313"/>
      <c r="CG62" s="313"/>
      <c r="CH62" s="313"/>
      <c r="CI62" s="319"/>
      <c r="CJ62" s="428">
        <f t="shared" si="114"/>
        <v>306000</v>
      </c>
      <c r="CK62" s="315"/>
      <c r="CL62" s="313"/>
      <c r="CM62" s="317">
        <f t="shared" si="29"/>
        <v>252272</v>
      </c>
      <c r="CN62" s="313"/>
      <c r="CO62" s="313"/>
      <c r="CP62" s="313">
        <f t="shared" si="120"/>
        <v>211218.95828571427</v>
      </c>
      <c r="CQ62" s="313">
        <f t="shared" si="121"/>
        <v>41053.041714285711</v>
      </c>
      <c r="CR62" s="428">
        <f t="shared" si="75"/>
        <v>55172</v>
      </c>
      <c r="CS62" s="313"/>
      <c r="CT62" s="313"/>
      <c r="CU62" s="313">
        <f t="shared" si="94"/>
        <v>43092.658285714278</v>
      </c>
      <c r="CV62" s="314">
        <f t="shared" si="95"/>
        <v>12079.341714285714</v>
      </c>
      <c r="CW62" s="315">
        <v>43742</v>
      </c>
      <c r="CX62" s="313"/>
      <c r="CY62" s="313"/>
      <c r="CZ62" s="353">
        <f t="shared" si="108"/>
        <v>33800.068285714282</v>
      </c>
      <c r="DA62" s="353">
        <f t="shared" si="109"/>
        <v>9941.9317142857144</v>
      </c>
      <c r="DB62" s="459">
        <f>DB61+(DB$75-DB$61)/14</f>
        <v>0.22728571428571429</v>
      </c>
      <c r="DC62" s="315">
        <v>11430</v>
      </c>
      <c r="DD62" s="313"/>
      <c r="DE62" s="313"/>
      <c r="DF62" s="313">
        <f t="shared" si="110"/>
        <v>9292.59</v>
      </c>
      <c r="DG62" s="313">
        <f t="shared" si="111"/>
        <v>2137.41</v>
      </c>
      <c r="DH62" s="440">
        <v>0.187</v>
      </c>
      <c r="DI62" s="436">
        <v>197100</v>
      </c>
      <c r="DJ62" s="349"/>
      <c r="DK62" s="349"/>
      <c r="DL62" s="349">
        <f t="shared" si="115"/>
        <v>168126.3</v>
      </c>
      <c r="DM62" s="349">
        <f t="shared" si="116"/>
        <v>28973.699999999997</v>
      </c>
      <c r="DN62" s="460">
        <f>DN61</f>
        <v>0.14699999999999999</v>
      </c>
      <c r="DO62" s="437"/>
      <c r="DP62" s="435"/>
      <c r="DQ62" s="434"/>
      <c r="DR62" s="435"/>
      <c r="DS62" s="435"/>
      <c r="DT62" s="438"/>
      <c r="DU62" s="317">
        <f t="shared" si="117"/>
        <v>146175</v>
      </c>
      <c r="DV62" s="428">
        <f t="shared" si="76"/>
        <v>37275</v>
      </c>
      <c r="DW62" s="349"/>
      <c r="DX62" s="349"/>
      <c r="DY62" s="349"/>
      <c r="DZ62" s="461"/>
      <c r="EA62" s="313">
        <v>31478</v>
      </c>
      <c r="EB62" s="313"/>
      <c r="EC62" s="313"/>
      <c r="ED62" s="313"/>
      <c r="EE62" s="313"/>
      <c r="EF62" s="315">
        <v>5797</v>
      </c>
      <c r="EG62" s="316"/>
      <c r="EH62" s="316"/>
      <c r="EI62" s="316"/>
      <c r="EJ62" s="316"/>
      <c r="EK62" s="428">
        <v>108900</v>
      </c>
      <c r="EL62" s="442"/>
      <c r="EM62" s="316"/>
      <c r="EN62" s="429">
        <f>EO62+ER62</f>
        <v>442747489.82999998</v>
      </c>
      <c r="EO62" s="1085">
        <f>EP62+EQ62</f>
        <v>48662563.830000006</v>
      </c>
      <c r="EP62" s="313">
        <f>EU62*AH62</f>
        <v>34884258.270000003</v>
      </c>
      <c r="EQ62" s="315">
        <f>EU62*AN62</f>
        <v>13778305.560000001</v>
      </c>
      <c r="ER62" s="428">
        <f>EU62*AT62</f>
        <v>394084926</v>
      </c>
      <c r="ES62" s="1073"/>
      <c r="ET62" s="313"/>
      <c r="EU62" s="320">
        <v>88.89</v>
      </c>
    </row>
    <row r="63" spans="1:151" s="186" customFormat="1" ht="16">
      <c r="A63" s="335" t="s">
        <v>222</v>
      </c>
      <c r="B63" s="391" t="s">
        <v>283</v>
      </c>
      <c r="C63" s="176"/>
      <c r="D63" s="345"/>
      <c r="E63" s="345"/>
      <c r="F63" s="446"/>
      <c r="G63" s="176"/>
      <c r="H63" s="176"/>
      <c r="I63" s="357"/>
      <c r="J63" s="313"/>
      <c r="K63" s="313"/>
      <c r="L63" s="313"/>
      <c r="M63" s="313"/>
      <c r="N63" s="313"/>
      <c r="O63" s="452"/>
      <c r="P63" s="313"/>
      <c r="Q63" s="313"/>
      <c r="R63" s="315"/>
      <c r="S63" s="313"/>
      <c r="T63" s="313"/>
      <c r="U63" s="313"/>
      <c r="V63" s="313"/>
      <c r="W63" s="206"/>
      <c r="X63" s="1213">
        <f t="shared" si="16"/>
        <v>470318</v>
      </c>
      <c r="Y63" s="313"/>
      <c r="Z63" s="313"/>
      <c r="AA63" s="313">
        <f t="shared" si="118"/>
        <v>280310.27507692308</v>
      </c>
      <c r="AB63" s="319">
        <f t="shared" si="119"/>
        <v>190007.72492307692</v>
      </c>
      <c r="AC63" s="313">
        <f t="shared" si="102"/>
        <v>470318</v>
      </c>
      <c r="AD63" s="313"/>
      <c r="AE63" s="313"/>
      <c r="AF63" s="353">
        <f t="shared" ref="AF63:AF74" si="123">AK63+AQ63</f>
        <v>280310.27507692308</v>
      </c>
      <c r="AG63" s="353">
        <f t="shared" ref="AG63:AG74" si="124">AL63+AR63</f>
        <v>190007.72492307692</v>
      </c>
      <c r="AH63" s="315">
        <v>336004</v>
      </c>
      <c r="AI63" s="347"/>
      <c r="AJ63" s="347"/>
      <c r="AK63" s="352">
        <f>AH63-AL63</f>
        <v>209330.492</v>
      </c>
      <c r="AL63" s="352">
        <f>AH63*AM63</f>
        <v>126673.508</v>
      </c>
      <c r="AM63" s="1010">
        <f>AM62+(AM$75-AM$62)/13</f>
        <v>0.377</v>
      </c>
      <c r="AN63" s="346">
        <v>134314</v>
      </c>
      <c r="AO63" s="347"/>
      <c r="AP63" s="347"/>
      <c r="AQ63" s="352">
        <f>AN63-AR63</f>
        <v>70979.783076923079</v>
      </c>
      <c r="AR63" s="352">
        <f>AN63*AS63</f>
        <v>63334.216923076921</v>
      </c>
      <c r="AS63" s="1010">
        <f>AS62+(AS$75-AS$62)/13</f>
        <v>0.47153846153846152</v>
      </c>
      <c r="AT63" s="452">
        <v>0</v>
      </c>
      <c r="AU63" s="349"/>
      <c r="AV63" s="349"/>
      <c r="AW63" s="444">
        <f t="shared" ref="AW63:AW76" si="125">AT63-AX63</f>
        <v>0</v>
      </c>
      <c r="AX63" s="444">
        <f t="shared" ref="AX63:AZ76" si="126">AY63*AT63</f>
        <v>0</v>
      </c>
      <c r="AY63" s="460"/>
      <c r="AZ63" s="1117">
        <f t="shared" si="126"/>
        <v>0</v>
      </c>
      <c r="BA63" s="435"/>
      <c r="BB63" s="434"/>
      <c r="BC63" s="444">
        <f t="shared" ref="BC63:BC76" si="127">BD63*AY63</f>
        <v>0</v>
      </c>
      <c r="BD63" s="435"/>
      <c r="BE63" s="438"/>
      <c r="BF63" s="349">
        <f t="shared" si="122"/>
        <v>118986</v>
      </c>
      <c r="BG63" s="349">
        <f t="shared" si="107"/>
        <v>0</v>
      </c>
      <c r="BH63" s="436">
        <f t="shared" si="70"/>
        <v>118986</v>
      </c>
      <c r="BI63" s="349"/>
      <c r="BJ63" s="349"/>
      <c r="BK63" s="346">
        <v>80393</v>
      </c>
      <c r="BL63" s="313"/>
      <c r="BM63" s="313"/>
      <c r="BN63" s="315">
        <v>38593</v>
      </c>
      <c r="BO63" s="313"/>
      <c r="BP63" s="313"/>
      <c r="BQ63" s="452">
        <v>0</v>
      </c>
      <c r="BR63" s="315"/>
      <c r="BS63" s="313"/>
      <c r="BT63" s="317">
        <f t="shared" si="0"/>
        <v>123480</v>
      </c>
      <c r="BU63" s="428">
        <f t="shared" si="72"/>
        <v>123480</v>
      </c>
      <c r="BV63" s="313"/>
      <c r="BW63" s="313"/>
      <c r="BX63" s="313"/>
      <c r="BY63" s="313"/>
      <c r="BZ63" s="315">
        <f t="shared" si="73"/>
        <v>102793</v>
      </c>
      <c r="CA63" s="313"/>
      <c r="CB63" s="313"/>
      <c r="CC63" s="313"/>
      <c r="CD63" s="314"/>
      <c r="CE63" s="315">
        <f t="shared" si="74"/>
        <v>20687</v>
      </c>
      <c r="CF63" s="313"/>
      <c r="CG63" s="313"/>
      <c r="CH63" s="313"/>
      <c r="CI63" s="319"/>
      <c r="CJ63" s="428">
        <v>0</v>
      </c>
      <c r="CK63" s="315"/>
      <c r="CL63" s="313"/>
      <c r="CM63" s="317">
        <f t="shared" si="29"/>
        <v>59011</v>
      </c>
      <c r="CN63" s="313"/>
      <c r="CO63" s="313"/>
      <c r="CP63" s="313">
        <f t="shared" si="120"/>
        <v>45771.5603956044</v>
      </c>
      <c r="CQ63" s="313">
        <f t="shared" si="121"/>
        <v>13239.439604395604</v>
      </c>
      <c r="CR63" s="428">
        <f t="shared" si="75"/>
        <v>59011</v>
      </c>
      <c r="CS63" s="313"/>
      <c r="CT63" s="313"/>
      <c r="CU63" s="313">
        <f t="shared" ref="CU63:CU74" si="128">CZ63+DF63</f>
        <v>45771.5603956044</v>
      </c>
      <c r="CV63" s="314">
        <f t="shared" ref="CV63:CV74" si="129">DA63+DG63</f>
        <v>13239.439604395604</v>
      </c>
      <c r="CW63" s="315">
        <v>47581</v>
      </c>
      <c r="CX63" s="313"/>
      <c r="CY63" s="313"/>
      <c r="CZ63" s="353">
        <f t="shared" si="108"/>
        <v>36515.018857142859</v>
      </c>
      <c r="DA63" s="353">
        <f t="shared" si="109"/>
        <v>11065.981142857143</v>
      </c>
      <c r="DB63" s="459">
        <f t="shared" ref="DB63:DB74" si="130">DB62+(DB$75-DB$61)/14</f>
        <v>0.23257142857142857</v>
      </c>
      <c r="DC63" s="315">
        <v>11430</v>
      </c>
      <c r="DD63" s="313"/>
      <c r="DE63" s="313"/>
      <c r="DF63" s="353">
        <f t="shared" ref="DF63:DF74" si="131">DC63-DG63</f>
        <v>9256.5415384615389</v>
      </c>
      <c r="DG63" s="353">
        <f t="shared" ref="DG63:DG74" si="132">DH63*DC63</f>
        <v>2173.4584615384615</v>
      </c>
      <c r="DH63" s="1010">
        <f>DH62+(DH$75-DH$62)/13</f>
        <v>0.19015384615384615</v>
      </c>
      <c r="DI63" s="452">
        <v>0</v>
      </c>
      <c r="DJ63" s="349"/>
      <c r="DK63" s="349"/>
      <c r="DL63" s="444">
        <v>0</v>
      </c>
      <c r="DM63" s="444">
        <v>0</v>
      </c>
      <c r="DN63" s="435"/>
      <c r="DO63" s="437"/>
      <c r="DP63" s="435"/>
      <c r="DQ63" s="434"/>
      <c r="DR63" s="435"/>
      <c r="DS63" s="435"/>
      <c r="DT63" s="438"/>
      <c r="DU63" s="317"/>
      <c r="DV63" s="428">
        <f t="shared" si="76"/>
        <v>64469</v>
      </c>
      <c r="DW63" s="349"/>
      <c r="DX63" s="349"/>
      <c r="DY63" s="349"/>
      <c r="DZ63" s="461"/>
      <c r="EA63" s="313">
        <v>55212</v>
      </c>
      <c r="EB63" s="313"/>
      <c r="EC63" s="313"/>
      <c r="ED63" s="313"/>
      <c r="EE63" s="313"/>
      <c r="EF63" s="315">
        <v>9257</v>
      </c>
      <c r="EG63" s="316"/>
      <c r="EH63" s="316"/>
      <c r="EI63" s="316"/>
      <c r="EJ63" s="316"/>
      <c r="EK63" s="428"/>
      <c r="EL63" s="442"/>
      <c r="EM63" s="316"/>
      <c r="EN63" s="429"/>
      <c r="EO63" s="1085"/>
      <c r="EP63" s="313"/>
      <c r="EQ63" s="315"/>
      <c r="ER63" s="428"/>
      <c r="ES63" s="1073"/>
      <c r="ET63" s="313"/>
      <c r="EU63" s="320"/>
    </row>
    <row r="64" spans="1:151" s="186" customFormat="1" ht="16">
      <c r="A64" s="335" t="s">
        <v>223</v>
      </c>
      <c r="B64" s="391" t="s">
        <v>283</v>
      </c>
      <c r="C64" s="176"/>
      <c r="D64" s="345"/>
      <c r="E64" s="345"/>
      <c r="F64" s="446"/>
      <c r="G64" s="176"/>
      <c r="H64" s="176"/>
      <c r="I64" s="357"/>
      <c r="J64" s="313"/>
      <c r="K64" s="313"/>
      <c r="L64" s="313"/>
      <c r="M64" s="313"/>
      <c r="N64" s="313"/>
      <c r="O64" s="452"/>
      <c r="P64" s="313"/>
      <c r="Q64" s="313"/>
      <c r="R64" s="315"/>
      <c r="S64" s="313"/>
      <c r="T64" s="313"/>
      <c r="U64" s="313"/>
      <c r="V64" s="313"/>
      <c r="W64" s="206"/>
      <c r="X64" s="1213">
        <f t="shared" si="16"/>
        <v>307792</v>
      </c>
      <c r="Y64" s="313"/>
      <c r="Z64" s="313"/>
      <c r="AA64" s="313">
        <f t="shared" si="118"/>
        <v>185470.03930769232</v>
      </c>
      <c r="AB64" s="319">
        <f t="shared" si="119"/>
        <v>122321.96069230768</v>
      </c>
      <c r="AC64" s="313">
        <f t="shared" si="102"/>
        <v>307792</v>
      </c>
      <c r="AD64" s="313"/>
      <c r="AE64" s="313"/>
      <c r="AF64" s="353">
        <f t="shared" si="123"/>
        <v>185470.03930769232</v>
      </c>
      <c r="AG64" s="353">
        <f t="shared" si="124"/>
        <v>122321.96069230768</v>
      </c>
      <c r="AH64" s="315">
        <v>223725</v>
      </c>
      <c r="AI64" s="347"/>
      <c r="AJ64" s="347"/>
      <c r="AK64" s="352">
        <f t="shared" ref="AK64:AK74" si="133">AH64-AL64</f>
        <v>139828.125</v>
      </c>
      <c r="AL64" s="352">
        <f t="shared" ref="AL64:AL74" si="134">AH64*AM64</f>
        <v>83896.875</v>
      </c>
      <c r="AM64" s="1010">
        <f t="shared" ref="AM64:AM74" si="135">AM63+(AM$75-AM$62)/13</f>
        <v>0.375</v>
      </c>
      <c r="AN64" s="346">
        <v>84067</v>
      </c>
      <c r="AO64" s="347"/>
      <c r="AP64" s="347"/>
      <c r="AQ64" s="352">
        <f t="shared" ref="AQ64:AQ74" si="136">AN64-AR64</f>
        <v>45641.914307692314</v>
      </c>
      <c r="AR64" s="352">
        <f t="shared" ref="AR64:AR74" si="137">AN64*AS64</f>
        <v>38425.085692307686</v>
      </c>
      <c r="AS64" s="1010">
        <f t="shared" ref="AS64:AS74" si="138">AS63+(AS$75-AS$62)/13</f>
        <v>0.45707692307692305</v>
      </c>
      <c r="AT64" s="452">
        <v>0</v>
      </c>
      <c r="AU64" s="349"/>
      <c r="AV64" s="349"/>
      <c r="AW64" s="444">
        <f t="shared" si="125"/>
        <v>0</v>
      </c>
      <c r="AX64" s="444">
        <f t="shared" si="126"/>
        <v>0</v>
      </c>
      <c r="AY64" s="460"/>
      <c r="AZ64" s="1117">
        <f t="shared" si="126"/>
        <v>0</v>
      </c>
      <c r="BA64" s="435"/>
      <c r="BB64" s="434"/>
      <c r="BC64" s="444">
        <f t="shared" si="127"/>
        <v>0</v>
      </c>
      <c r="BD64" s="435"/>
      <c r="BE64" s="438"/>
      <c r="BF64" s="349">
        <f t="shared" si="122"/>
        <v>170329</v>
      </c>
      <c r="BG64" s="349">
        <f t="shared" si="107"/>
        <v>0</v>
      </c>
      <c r="BH64" s="436">
        <f t="shared" si="70"/>
        <v>170329</v>
      </c>
      <c r="BI64" s="349"/>
      <c r="BJ64" s="349"/>
      <c r="BK64" s="346">
        <v>118138</v>
      </c>
      <c r="BL64" s="313"/>
      <c r="BM64" s="313"/>
      <c r="BN64" s="315">
        <v>52191</v>
      </c>
      <c r="BO64" s="313"/>
      <c r="BP64" s="313"/>
      <c r="BQ64" s="452">
        <v>0</v>
      </c>
      <c r="BR64" s="315"/>
      <c r="BS64" s="313"/>
      <c r="BT64" s="317">
        <f t="shared" si="0"/>
        <v>122579</v>
      </c>
      <c r="BU64" s="428">
        <f t="shared" si="72"/>
        <v>122579</v>
      </c>
      <c r="BV64" s="313"/>
      <c r="BW64" s="313"/>
      <c r="BX64" s="313"/>
      <c r="BY64" s="313"/>
      <c r="BZ64" s="315">
        <f t="shared" si="73"/>
        <v>101905</v>
      </c>
      <c r="CA64" s="313"/>
      <c r="CB64" s="313"/>
      <c r="CC64" s="313"/>
      <c r="CD64" s="314"/>
      <c r="CE64" s="315">
        <f t="shared" si="74"/>
        <v>20674</v>
      </c>
      <c r="CF64" s="313"/>
      <c r="CG64" s="313"/>
      <c r="CH64" s="313"/>
      <c r="CI64" s="319"/>
      <c r="CJ64" s="428">
        <v>0</v>
      </c>
      <c r="CK64" s="315"/>
      <c r="CL64" s="313"/>
      <c r="CM64" s="317">
        <f t="shared" si="29"/>
        <v>58409</v>
      </c>
      <c r="CN64" s="313"/>
      <c r="CO64" s="313"/>
      <c r="CP64" s="313">
        <f t="shared" si="120"/>
        <v>45025.469659340662</v>
      </c>
      <c r="CQ64" s="313">
        <f t="shared" si="121"/>
        <v>13383.530340659341</v>
      </c>
      <c r="CR64" s="428">
        <f t="shared" si="75"/>
        <v>58409</v>
      </c>
      <c r="CS64" s="313"/>
      <c r="CT64" s="313"/>
      <c r="CU64" s="313">
        <f t="shared" si="128"/>
        <v>45025.469659340662</v>
      </c>
      <c r="CV64" s="314">
        <f t="shared" si="129"/>
        <v>13383.530340659341</v>
      </c>
      <c r="CW64" s="315">
        <v>46973</v>
      </c>
      <c r="CX64" s="313"/>
      <c r="CY64" s="313"/>
      <c r="CZ64" s="353">
        <f t="shared" si="108"/>
        <v>35800.13642857143</v>
      </c>
      <c r="DA64" s="353">
        <f t="shared" si="109"/>
        <v>11172.863571428572</v>
      </c>
      <c r="DB64" s="459">
        <f t="shared" si="130"/>
        <v>0.23785714285714285</v>
      </c>
      <c r="DC64" s="315">
        <v>11436</v>
      </c>
      <c r="DD64" s="313"/>
      <c r="DE64" s="313"/>
      <c r="DF64" s="353">
        <f t="shared" si="131"/>
        <v>9225.3332307692308</v>
      </c>
      <c r="DG64" s="353">
        <f t="shared" si="132"/>
        <v>2210.6667692307692</v>
      </c>
      <c r="DH64" s="1010">
        <f t="shared" ref="DH64:DH74" si="139">DH63+(DH$75-DH$62)/13</f>
        <v>0.19330769230769229</v>
      </c>
      <c r="DI64" s="452">
        <v>0</v>
      </c>
      <c r="DJ64" s="349"/>
      <c r="DK64" s="349"/>
      <c r="DL64" s="444">
        <v>0</v>
      </c>
      <c r="DM64" s="444">
        <v>0</v>
      </c>
      <c r="DN64" s="435"/>
      <c r="DO64" s="437"/>
      <c r="DP64" s="435"/>
      <c r="DQ64" s="434"/>
      <c r="DR64" s="435"/>
      <c r="DS64" s="435"/>
      <c r="DT64" s="438"/>
      <c r="DU64" s="317"/>
      <c r="DV64" s="428">
        <f t="shared" si="76"/>
        <v>64170</v>
      </c>
      <c r="DW64" s="349"/>
      <c r="DX64" s="349"/>
      <c r="DY64" s="349"/>
      <c r="DZ64" s="461"/>
      <c r="EA64" s="313">
        <v>54932</v>
      </c>
      <c r="EB64" s="313"/>
      <c r="EC64" s="313"/>
      <c r="ED64" s="313"/>
      <c r="EE64" s="313"/>
      <c r="EF64" s="315">
        <v>9238</v>
      </c>
      <c r="EG64" s="316"/>
      <c r="EH64" s="316"/>
      <c r="EI64" s="316"/>
      <c r="EJ64" s="316"/>
      <c r="EK64" s="428"/>
      <c r="EL64" s="442"/>
      <c r="EM64" s="316"/>
      <c r="EN64" s="429"/>
      <c r="EO64" s="1085"/>
      <c r="EP64" s="313"/>
      <c r="EQ64" s="315"/>
      <c r="ER64" s="428"/>
      <c r="ES64" s="1073"/>
      <c r="ET64" s="313"/>
      <c r="EU64" s="320"/>
    </row>
    <row r="65" spans="1:151" s="186" customFormat="1" ht="16">
      <c r="A65" s="335" t="s">
        <v>224</v>
      </c>
      <c r="B65" s="391" t="s">
        <v>283</v>
      </c>
      <c r="C65" s="176"/>
      <c r="D65" s="345"/>
      <c r="E65" s="345"/>
      <c r="F65" s="446"/>
      <c r="G65" s="176"/>
      <c r="H65" s="176"/>
      <c r="I65" s="357"/>
      <c r="J65" s="313"/>
      <c r="K65" s="313"/>
      <c r="L65" s="313"/>
      <c r="M65" s="313"/>
      <c r="N65" s="313"/>
      <c r="O65" s="452"/>
      <c r="P65" s="313"/>
      <c r="Q65" s="313"/>
      <c r="R65" s="315"/>
      <c r="S65" s="313"/>
      <c r="T65" s="313"/>
      <c r="U65" s="313"/>
      <c r="V65" s="313"/>
      <c r="W65" s="206"/>
      <c r="X65" s="1213">
        <f t="shared" si="16"/>
        <v>128142</v>
      </c>
      <c r="Y65" s="313"/>
      <c r="Z65" s="313"/>
      <c r="AA65" s="313">
        <f t="shared" si="118"/>
        <v>78248.427461538464</v>
      </c>
      <c r="AB65" s="319">
        <f t="shared" si="119"/>
        <v>49893.572538461536</v>
      </c>
      <c r="AC65" s="313">
        <f t="shared" si="102"/>
        <v>128142</v>
      </c>
      <c r="AD65" s="313"/>
      <c r="AE65" s="313"/>
      <c r="AF65" s="353">
        <f t="shared" si="123"/>
        <v>78248.427461538464</v>
      </c>
      <c r="AG65" s="353">
        <f t="shared" si="124"/>
        <v>49893.572538461536</v>
      </c>
      <c r="AH65" s="315">
        <v>98025</v>
      </c>
      <c r="AI65" s="347"/>
      <c r="AJ65" s="347"/>
      <c r="AK65" s="352">
        <f t="shared" si="133"/>
        <v>61461.675000000003</v>
      </c>
      <c r="AL65" s="352">
        <f t="shared" si="134"/>
        <v>36563.324999999997</v>
      </c>
      <c r="AM65" s="1010">
        <f t="shared" si="135"/>
        <v>0.373</v>
      </c>
      <c r="AN65" s="346">
        <v>30117</v>
      </c>
      <c r="AO65" s="347"/>
      <c r="AP65" s="347"/>
      <c r="AQ65" s="352">
        <f t="shared" si="136"/>
        <v>16786.752461538461</v>
      </c>
      <c r="AR65" s="352">
        <f t="shared" si="137"/>
        <v>13330.247538461537</v>
      </c>
      <c r="AS65" s="1010">
        <f t="shared" si="138"/>
        <v>0.44261538461538458</v>
      </c>
      <c r="AT65" s="452">
        <v>0</v>
      </c>
      <c r="AU65" s="349"/>
      <c r="AV65" s="349"/>
      <c r="AW65" s="444">
        <f t="shared" si="125"/>
        <v>0</v>
      </c>
      <c r="AX65" s="444">
        <f t="shared" si="126"/>
        <v>0</v>
      </c>
      <c r="AY65" s="460"/>
      <c r="AZ65" s="1117">
        <f t="shared" si="126"/>
        <v>0</v>
      </c>
      <c r="BA65" s="435"/>
      <c r="BB65" s="434"/>
      <c r="BC65" s="444">
        <f t="shared" si="127"/>
        <v>0</v>
      </c>
      <c r="BD65" s="435"/>
      <c r="BE65" s="438"/>
      <c r="BF65" s="349">
        <f t="shared" si="122"/>
        <v>197431</v>
      </c>
      <c r="BG65" s="349">
        <f t="shared" si="107"/>
        <v>0</v>
      </c>
      <c r="BH65" s="436">
        <f t="shared" si="70"/>
        <v>197431</v>
      </c>
      <c r="BI65" s="349"/>
      <c r="BJ65" s="349"/>
      <c r="BK65" s="346">
        <v>135201</v>
      </c>
      <c r="BL65" s="313"/>
      <c r="BM65" s="313"/>
      <c r="BN65" s="315">
        <v>62230</v>
      </c>
      <c r="BO65" s="313"/>
      <c r="BP65" s="313"/>
      <c r="BQ65" s="452">
        <v>0</v>
      </c>
      <c r="BR65" s="315"/>
      <c r="BS65" s="313"/>
      <c r="BT65" s="317">
        <f t="shared" si="0"/>
        <v>117710</v>
      </c>
      <c r="BU65" s="428">
        <f t="shared" si="72"/>
        <v>117710</v>
      </c>
      <c r="BV65" s="313"/>
      <c r="BW65" s="313"/>
      <c r="BX65" s="313"/>
      <c r="BY65" s="313"/>
      <c r="BZ65" s="315">
        <f t="shared" si="73"/>
        <v>97023</v>
      </c>
      <c r="CA65" s="313"/>
      <c r="CB65" s="313"/>
      <c r="CC65" s="313"/>
      <c r="CD65" s="314"/>
      <c r="CE65" s="315">
        <f t="shared" si="74"/>
        <v>20687</v>
      </c>
      <c r="CF65" s="313"/>
      <c r="CG65" s="313"/>
      <c r="CH65" s="313"/>
      <c r="CI65" s="319"/>
      <c r="CJ65" s="428">
        <v>0</v>
      </c>
      <c r="CK65" s="315"/>
      <c r="CL65" s="313"/>
      <c r="CM65" s="317">
        <f t="shared" si="29"/>
        <v>56045</v>
      </c>
      <c r="CN65" s="313"/>
      <c r="CO65" s="313"/>
      <c r="CP65" s="313">
        <f t="shared" si="120"/>
        <v>42956.014087912088</v>
      </c>
      <c r="CQ65" s="313">
        <f t="shared" si="121"/>
        <v>13088.985912087912</v>
      </c>
      <c r="CR65" s="428">
        <f t="shared" si="75"/>
        <v>56045</v>
      </c>
      <c r="CS65" s="313"/>
      <c r="CT65" s="313"/>
      <c r="CU65" s="313">
        <f t="shared" si="128"/>
        <v>42956.014087912088</v>
      </c>
      <c r="CV65" s="314">
        <f t="shared" si="129"/>
        <v>13088.985912087912</v>
      </c>
      <c r="CW65" s="315">
        <v>44521</v>
      </c>
      <c r="CX65" s="313"/>
      <c r="CY65" s="313"/>
      <c r="CZ65" s="353">
        <f t="shared" si="108"/>
        <v>33696.036857142855</v>
      </c>
      <c r="DA65" s="353">
        <f t="shared" si="109"/>
        <v>10824.963142857143</v>
      </c>
      <c r="DB65" s="459">
        <f t="shared" si="130"/>
        <v>0.24314285714285713</v>
      </c>
      <c r="DC65" s="315">
        <v>11524</v>
      </c>
      <c r="DD65" s="313"/>
      <c r="DE65" s="313"/>
      <c r="DF65" s="353">
        <f t="shared" si="131"/>
        <v>9259.977230769231</v>
      </c>
      <c r="DG65" s="353">
        <f t="shared" si="132"/>
        <v>2264.022769230769</v>
      </c>
      <c r="DH65" s="1010">
        <f t="shared" si="139"/>
        <v>0.19646153846153844</v>
      </c>
      <c r="DI65" s="452">
        <v>0</v>
      </c>
      <c r="DJ65" s="349"/>
      <c r="DK65" s="349"/>
      <c r="DL65" s="444">
        <v>0</v>
      </c>
      <c r="DM65" s="444">
        <v>0</v>
      </c>
      <c r="DN65" s="435"/>
      <c r="DO65" s="437"/>
      <c r="DP65" s="435"/>
      <c r="DQ65" s="434"/>
      <c r="DR65" s="435"/>
      <c r="DS65" s="435"/>
      <c r="DT65" s="438"/>
      <c r="DU65" s="317"/>
      <c r="DV65" s="428">
        <f t="shared" si="76"/>
        <v>61665</v>
      </c>
      <c r="DW65" s="349"/>
      <c r="DX65" s="349"/>
      <c r="DY65" s="349"/>
      <c r="DZ65" s="461"/>
      <c r="EA65" s="313">
        <v>52502</v>
      </c>
      <c r="EB65" s="313"/>
      <c r="EC65" s="313"/>
      <c r="ED65" s="313"/>
      <c r="EE65" s="313"/>
      <c r="EF65" s="315">
        <v>9163</v>
      </c>
      <c r="EG65" s="316"/>
      <c r="EH65" s="316"/>
      <c r="EI65" s="316"/>
      <c r="EJ65" s="316"/>
      <c r="EK65" s="428"/>
      <c r="EL65" s="442"/>
      <c r="EM65" s="316"/>
      <c r="EN65" s="429"/>
      <c r="EO65" s="1085"/>
      <c r="EP65" s="313"/>
      <c r="EQ65" s="315"/>
      <c r="ER65" s="428"/>
      <c r="ES65" s="1073"/>
      <c r="ET65" s="313"/>
      <c r="EU65" s="320"/>
    </row>
    <row r="66" spans="1:151" s="186" customFormat="1" ht="16">
      <c r="A66" s="335" t="s">
        <v>225</v>
      </c>
      <c r="B66" s="391" t="s">
        <v>283</v>
      </c>
      <c r="C66" s="176"/>
      <c r="D66" s="345"/>
      <c r="E66" s="345"/>
      <c r="F66" s="446"/>
      <c r="G66" s="176"/>
      <c r="H66" s="176"/>
      <c r="I66" s="357"/>
      <c r="J66" s="313"/>
      <c r="K66" s="313"/>
      <c r="L66" s="313"/>
      <c r="M66" s="313"/>
      <c r="N66" s="313"/>
      <c r="O66" s="452"/>
      <c r="P66" s="313"/>
      <c r="Q66" s="313"/>
      <c r="R66" s="315"/>
      <c r="S66" s="313"/>
      <c r="T66" s="313"/>
      <c r="U66" s="313"/>
      <c r="V66" s="313"/>
      <c r="W66" s="206"/>
      <c r="X66" s="1213">
        <f t="shared" si="16"/>
        <v>38471</v>
      </c>
      <c r="Y66" s="313"/>
      <c r="Z66" s="313"/>
      <c r="AA66" s="313">
        <f t="shared" si="118"/>
        <v>23327.577307692307</v>
      </c>
      <c r="AB66" s="319">
        <f t="shared" si="119"/>
        <v>15143.422692307691</v>
      </c>
      <c r="AC66" s="313">
        <f t="shared" si="102"/>
        <v>38471</v>
      </c>
      <c r="AD66" s="313"/>
      <c r="AE66" s="313"/>
      <c r="AF66" s="353">
        <f t="shared" si="123"/>
        <v>23327.577307692307</v>
      </c>
      <c r="AG66" s="353">
        <f t="shared" si="124"/>
        <v>15143.422692307691</v>
      </c>
      <c r="AH66" s="315">
        <v>23237</v>
      </c>
      <c r="AI66" s="347"/>
      <c r="AJ66" s="347"/>
      <c r="AK66" s="352">
        <f t="shared" si="133"/>
        <v>14616.073</v>
      </c>
      <c r="AL66" s="352">
        <f t="shared" si="134"/>
        <v>8620.9269999999997</v>
      </c>
      <c r="AM66" s="1010">
        <f t="shared" si="135"/>
        <v>0.371</v>
      </c>
      <c r="AN66" s="346">
        <v>15234</v>
      </c>
      <c r="AO66" s="347"/>
      <c r="AP66" s="347"/>
      <c r="AQ66" s="352">
        <f t="shared" si="136"/>
        <v>8711.5043076923084</v>
      </c>
      <c r="AR66" s="352">
        <f t="shared" si="137"/>
        <v>6522.4956923076916</v>
      </c>
      <c r="AS66" s="1010">
        <f t="shared" si="138"/>
        <v>0.42815384615384611</v>
      </c>
      <c r="AT66" s="452">
        <v>0</v>
      </c>
      <c r="AU66" s="349"/>
      <c r="AV66" s="349"/>
      <c r="AW66" s="444">
        <f t="shared" si="125"/>
        <v>0</v>
      </c>
      <c r="AX66" s="444">
        <f t="shared" si="126"/>
        <v>0</v>
      </c>
      <c r="AY66" s="460"/>
      <c r="AZ66" s="1117">
        <f t="shared" si="126"/>
        <v>0</v>
      </c>
      <c r="BA66" s="435"/>
      <c r="BB66" s="434"/>
      <c r="BC66" s="444">
        <f t="shared" si="127"/>
        <v>0</v>
      </c>
      <c r="BD66" s="435"/>
      <c r="BE66" s="438"/>
      <c r="BF66" s="349">
        <f t="shared" si="122"/>
        <v>102845</v>
      </c>
      <c r="BG66" s="349">
        <f t="shared" si="107"/>
        <v>0</v>
      </c>
      <c r="BH66" s="436">
        <f t="shared" si="70"/>
        <v>102845</v>
      </c>
      <c r="BI66" s="349"/>
      <c r="BJ66" s="349"/>
      <c r="BK66" s="346">
        <v>81841</v>
      </c>
      <c r="BL66" s="313"/>
      <c r="BM66" s="313"/>
      <c r="BN66" s="315">
        <v>21004</v>
      </c>
      <c r="BO66" s="313"/>
      <c r="BP66" s="313"/>
      <c r="BQ66" s="452">
        <v>0</v>
      </c>
      <c r="BR66" s="315"/>
      <c r="BS66" s="313"/>
      <c r="BT66" s="317">
        <f t="shared" si="0"/>
        <v>93947</v>
      </c>
      <c r="BU66" s="428">
        <f t="shared" si="72"/>
        <v>93947</v>
      </c>
      <c r="BV66" s="313"/>
      <c r="BW66" s="313"/>
      <c r="BX66" s="313"/>
      <c r="BY66" s="313"/>
      <c r="BZ66" s="315">
        <f t="shared" si="73"/>
        <v>73759</v>
      </c>
      <c r="CA66" s="313"/>
      <c r="CB66" s="313"/>
      <c r="CC66" s="313"/>
      <c r="CD66" s="314"/>
      <c r="CE66" s="315">
        <f t="shared" si="74"/>
        <v>20188</v>
      </c>
      <c r="CF66" s="313"/>
      <c r="CG66" s="313"/>
      <c r="CH66" s="313"/>
      <c r="CI66" s="319"/>
      <c r="CJ66" s="428">
        <v>0</v>
      </c>
      <c r="CK66" s="315"/>
      <c r="CL66" s="313"/>
      <c r="CM66" s="317">
        <f t="shared" si="29"/>
        <v>44607</v>
      </c>
      <c r="CN66" s="313"/>
      <c r="CO66" s="313"/>
      <c r="CP66" s="313">
        <f t="shared" si="120"/>
        <v>34079.32757142857</v>
      </c>
      <c r="CQ66" s="313">
        <f t="shared" si="121"/>
        <v>10527.672428571428</v>
      </c>
      <c r="CR66" s="428">
        <f t="shared" si="75"/>
        <v>44607</v>
      </c>
      <c r="CS66" s="313"/>
      <c r="CT66" s="313"/>
      <c r="CU66" s="313">
        <f t="shared" si="128"/>
        <v>34079.32757142857</v>
      </c>
      <c r="CV66" s="314">
        <f t="shared" si="129"/>
        <v>10527.672428571428</v>
      </c>
      <c r="CW66" s="315">
        <v>33258</v>
      </c>
      <c r="CX66" s="313"/>
      <c r="CY66" s="313"/>
      <c r="CZ66" s="353">
        <f t="shared" si="108"/>
        <v>24995.762571428571</v>
      </c>
      <c r="DA66" s="353">
        <f t="shared" si="109"/>
        <v>8262.2374285714286</v>
      </c>
      <c r="DB66" s="459">
        <f t="shared" si="130"/>
        <v>0.24842857142857142</v>
      </c>
      <c r="DC66" s="315">
        <v>11349</v>
      </c>
      <c r="DD66" s="313"/>
      <c r="DE66" s="313"/>
      <c r="DF66" s="353">
        <f t="shared" si="131"/>
        <v>9083.5650000000005</v>
      </c>
      <c r="DG66" s="353">
        <f t="shared" si="132"/>
        <v>2265.4349999999995</v>
      </c>
      <c r="DH66" s="1010">
        <f t="shared" si="139"/>
        <v>0.19961538461538458</v>
      </c>
      <c r="DI66" s="452">
        <v>0</v>
      </c>
      <c r="DJ66" s="349"/>
      <c r="DK66" s="349"/>
      <c r="DL66" s="444">
        <v>0</v>
      </c>
      <c r="DM66" s="444">
        <v>0</v>
      </c>
      <c r="DN66" s="435"/>
      <c r="DO66" s="437"/>
      <c r="DP66" s="435"/>
      <c r="DQ66" s="434"/>
      <c r="DR66" s="435"/>
      <c r="DS66" s="435"/>
      <c r="DT66" s="438"/>
      <c r="DU66" s="317"/>
      <c r="DV66" s="428">
        <f t="shared" si="76"/>
        <v>49340</v>
      </c>
      <c r="DW66" s="349"/>
      <c r="DX66" s="349"/>
      <c r="DY66" s="349"/>
      <c r="DZ66" s="461"/>
      <c r="EA66" s="313">
        <v>40501</v>
      </c>
      <c r="EB66" s="313"/>
      <c r="EC66" s="313"/>
      <c r="ED66" s="313"/>
      <c r="EE66" s="313"/>
      <c r="EF66" s="315">
        <v>8839</v>
      </c>
      <c r="EG66" s="316"/>
      <c r="EH66" s="316"/>
      <c r="EI66" s="316"/>
      <c r="EJ66" s="316"/>
      <c r="EK66" s="428"/>
      <c r="EL66" s="442"/>
      <c r="EM66" s="316"/>
      <c r="EN66" s="429"/>
      <c r="EO66" s="1085"/>
      <c r="EP66" s="313"/>
      <c r="EQ66" s="315"/>
      <c r="ER66" s="428"/>
      <c r="ES66" s="1073"/>
      <c r="ET66" s="313"/>
      <c r="EU66" s="320"/>
    </row>
    <row r="67" spans="1:151" s="186" customFormat="1" ht="16">
      <c r="A67" s="335" t="s">
        <v>226</v>
      </c>
      <c r="B67" s="391" t="s">
        <v>283</v>
      </c>
      <c r="C67" s="176"/>
      <c r="D67" s="345"/>
      <c r="E67" s="345"/>
      <c r="F67" s="446"/>
      <c r="G67" s="176"/>
      <c r="H67" s="176"/>
      <c r="I67" s="357"/>
      <c r="J67" s="313"/>
      <c r="K67" s="313"/>
      <c r="L67" s="313"/>
      <c r="M67" s="313"/>
      <c r="N67" s="313"/>
      <c r="O67" s="452"/>
      <c r="P67" s="313"/>
      <c r="Q67" s="313"/>
      <c r="R67" s="315"/>
      <c r="S67" s="313"/>
      <c r="T67" s="313"/>
      <c r="U67" s="313"/>
      <c r="V67" s="313"/>
      <c r="W67" s="206"/>
      <c r="X67" s="1213">
        <f t="shared" si="16"/>
        <v>63976</v>
      </c>
      <c r="Y67" s="313"/>
      <c r="Z67" s="313"/>
      <c r="AA67" s="313">
        <f t="shared" si="118"/>
        <v>38924.936923076923</v>
      </c>
      <c r="AB67" s="319">
        <f t="shared" si="119"/>
        <v>25051.063076923077</v>
      </c>
      <c r="AC67" s="313">
        <f t="shared" si="102"/>
        <v>63976</v>
      </c>
      <c r="AD67" s="313"/>
      <c r="AE67" s="313"/>
      <c r="AF67" s="353">
        <f t="shared" si="123"/>
        <v>38924.936923076923</v>
      </c>
      <c r="AG67" s="353">
        <f t="shared" si="124"/>
        <v>25051.063076923077</v>
      </c>
      <c r="AH67" s="315">
        <v>31668</v>
      </c>
      <c r="AI67" s="347"/>
      <c r="AJ67" s="347"/>
      <c r="AK67" s="352">
        <f t="shared" si="133"/>
        <v>19982.508000000002</v>
      </c>
      <c r="AL67" s="352">
        <f t="shared" si="134"/>
        <v>11685.492</v>
      </c>
      <c r="AM67" s="1010">
        <f t="shared" si="135"/>
        <v>0.36899999999999999</v>
      </c>
      <c r="AN67" s="346">
        <v>32308</v>
      </c>
      <c r="AO67" s="347"/>
      <c r="AP67" s="347"/>
      <c r="AQ67" s="352">
        <f t="shared" si="136"/>
        <v>18942.428923076925</v>
      </c>
      <c r="AR67" s="352">
        <f t="shared" si="137"/>
        <v>13365.571076923075</v>
      </c>
      <c r="AS67" s="1010">
        <f t="shared" si="138"/>
        <v>0.41369230769230764</v>
      </c>
      <c r="AT67" s="452">
        <v>0</v>
      </c>
      <c r="AU67" s="349"/>
      <c r="AV67" s="349"/>
      <c r="AW67" s="444">
        <f t="shared" si="125"/>
        <v>0</v>
      </c>
      <c r="AX67" s="444">
        <f t="shared" si="126"/>
        <v>0</v>
      </c>
      <c r="AY67" s="460"/>
      <c r="AZ67" s="1117">
        <f t="shared" si="126"/>
        <v>0</v>
      </c>
      <c r="BA67" s="435"/>
      <c r="BB67" s="434"/>
      <c r="BC67" s="444">
        <f t="shared" si="127"/>
        <v>0</v>
      </c>
      <c r="BD67" s="435"/>
      <c r="BE67" s="438"/>
      <c r="BF67" s="349">
        <f t="shared" si="122"/>
        <v>28131</v>
      </c>
      <c r="BG67" s="349">
        <f t="shared" si="107"/>
        <v>0</v>
      </c>
      <c r="BH67" s="436">
        <f t="shared" si="70"/>
        <v>28131</v>
      </c>
      <c r="BI67" s="349"/>
      <c r="BJ67" s="349"/>
      <c r="BK67" s="346">
        <v>16815</v>
      </c>
      <c r="BL67" s="313"/>
      <c r="BM67" s="313"/>
      <c r="BN67" s="315">
        <v>11316</v>
      </c>
      <c r="BO67" s="313"/>
      <c r="BP67" s="313"/>
      <c r="BQ67" s="452">
        <v>0</v>
      </c>
      <c r="BR67" s="315"/>
      <c r="BS67" s="313"/>
      <c r="BT67" s="317">
        <f t="shared" si="0"/>
        <v>79386</v>
      </c>
      <c r="BU67" s="428">
        <f t="shared" si="72"/>
        <v>79386</v>
      </c>
      <c r="BV67" s="313"/>
      <c r="BW67" s="313"/>
      <c r="BX67" s="313"/>
      <c r="BY67" s="313"/>
      <c r="BZ67" s="315">
        <f t="shared" si="73"/>
        <v>56615</v>
      </c>
      <c r="CA67" s="313"/>
      <c r="CB67" s="313"/>
      <c r="CC67" s="313"/>
      <c r="CD67" s="314"/>
      <c r="CE67" s="315">
        <f t="shared" si="74"/>
        <v>22771</v>
      </c>
      <c r="CF67" s="313"/>
      <c r="CG67" s="313"/>
      <c r="CH67" s="313"/>
      <c r="CI67" s="319"/>
      <c r="CJ67" s="428">
        <v>0</v>
      </c>
      <c r="CK67" s="315"/>
      <c r="CL67" s="313"/>
      <c r="CM67" s="317">
        <f t="shared" si="29"/>
        <v>38907</v>
      </c>
      <c r="CN67" s="313"/>
      <c r="CO67" s="313"/>
      <c r="CP67" s="313">
        <f t="shared" si="120"/>
        <v>29695.069186813183</v>
      </c>
      <c r="CQ67" s="313">
        <f t="shared" si="121"/>
        <v>9211.9308131868129</v>
      </c>
      <c r="CR67" s="428">
        <f t="shared" si="75"/>
        <v>38907</v>
      </c>
      <c r="CS67" s="313"/>
      <c r="CT67" s="313"/>
      <c r="CU67" s="313">
        <f t="shared" si="128"/>
        <v>29695.069186813183</v>
      </c>
      <c r="CV67" s="314">
        <f t="shared" si="129"/>
        <v>9211.9308131868129</v>
      </c>
      <c r="CW67" s="315">
        <v>25965</v>
      </c>
      <c r="CX67" s="313"/>
      <c r="CY67" s="313"/>
      <c r="CZ67" s="353">
        <f t="shared" si="108"/>
        <v>19377.30857142857</v>
      </c>
      <c r="DA67" s="353">
        <f t="shared" si="109"/>
        <v>6587.6914285714292</v>
      </c>
      <c r="DB67" s="459">
        <f t="shared" si="130"/>
        <v>0.25371428571428573</v>
      </c>
      <c r="DC67" s="315">
        <v>12942</v>
      </c>
      <c r="DD67" s="313"/>
      <c r="DE67" s="313"/>
      <c r="DF67" s="353">
        <f t="shared" si="131"/>
        <v>10317.760615384615</v>
      </c>
      <c r="DG67" s="353">
        <f t="shared" si="132"/>
        <v>2624.2393846153841</v>
      </c>
      <c r="DH67" s="1010">
        <f t="shared" si="139"/>
        <v>0.20276923076923073</v>
      </c>
      <c r="DI67" s="452">
        <v>0</v>
      </c>
      <c r="DJ67" s="349"/>
      <c r="DK67" s="349"/>
      <c r="DL67" s="444">
        <v>0</v>
      </c>
      <c r="DM67" s="444">
        <v>0</v>
      </c>
      <c r="DN67" s="435"/>
      <c r="DO67" s="437"/>
      <c r="DP67" s="435"/>
      <c r="DQ67" s="434"/>
      <c r="DR67" s="435"/>
      <c r="DS67" s="435"/>
      <c r="DT67" s="438"/>
      <c r="DU67" s="317"/>
      <c r="DV67" s="428">
        <f t="shared" si="76"/>
        <v>40479</v>
      </c>
      <c r="DW67" s="349"/>
      <c r="DX67" s="349"/>
      <c r="DY67" s="349"/>
      <c r="DZ67" s="461"/>
      <c r="EA67" s="313">
        <v>30650</v>
      </c>
      <c r="EB67" s="313"/>
      <c r="EC67" s="313"/>
      <c r="ED67" s="313"/>
      <c r="EE67" s="313"/>
      <c r="EF67" s="315">
        <v>9829</v>
      </c>
      <c r="EG67" s="316"/>
      <c r="EH67" s="316"/>
      <c r="EI67" s="316"/>
      <c r="EJ67" s="316"/>
      <c r="EK67" s="428"/>
      <c r="EL67" s="442"/>
      <c r="EM67" s="316"/>
      <c r="EN67" s="429"/>
      <c r="EO67" s="1085"/>
      <c r="EP67" s="313"/>
      <c r="EQ67" s="315"/>
      <c r="ER67" s="428"/>
      <c r="ES67" s="1073"/>
      <c r="ET67" s="313"/>
      <c r="EU67" s="320"/>
    </row>
    <row r="68" spans="1:151" s="186" customFormat="1" ht="16">
      <c r="A68" s="335" t="s">
        <v>227</v>
      </c>
      <c r="B68" s="391" t="s">
        <v>283</v>
      </c>
      <c r="C68" s="176"/>
      <c r="D68" s="345"/>
      <c r="E68" s="345"/>
      <c r="F68" s="446">
        <f t="shared" ref="F68:F78" si="140">I68+L68</f>
        <v>1591</v>
      </c>
      <c r="G68" s="176"/>
      <c r="H68" s="176"/>
      <c r="I68" s="357">
        <v>955</v>
      </c>
      <c r="J68" s="313"/>
      <c r="K68" s="313"/>
      <c r="L68" s="313">
        <v>636</v>
      </c>
      <c r="M68" s="313"/>
      <c r="N68" s="313"/>
      <c r="O68" s="452"/>
      <c r="P68" s="313"/>
      <c r="Q68" s="313"/>
      <c r="R68" s="315"/>
      <c r="S68" s="313"/>
      <c r="T68" s="313"/>
      <c r="U68" s="313"/>
      <c r="V68" s="313"/>
      <c r="W68" s="206"/>
      <c r="X68" s="1213">
        <f t="shared" si="16"/>
        <v>217570</v>
      </c>
      <c r="Y68" s="313"/>
      <c r="Z68" s="313"/>
      <c r="AA68" s="313">
        <f t="shared" si="118"/>
        <v>133867.33230769233</v>
      </c>
      <c r="AB68" s="319">
        <f t="shared" si="119"/>
        <v>83702.667692307674</v>
      </c>
      <c r="AC68" s="313">
        <f t="shared" si="102"/>
        <v>217570</v>
      </c>
      <c r="AD68" s="313"/>
      <c r="AE68" s="313"/>
      <c r="AF68" s="353">
        <f t="shared" si="123"/>
        <v>133867.33230769233</v>
      </c>
      <c r="AG68" s="353">
        <f t="shared" si="124"/>
        <v>83702.667692307674</v>
      </c>
      <c r="AH68" s="315">
        <v>97980</v>
      </c>
      <c r="AI68" s="347"/>
      <c r="AJ68" s="347"/>
      <c r="AK68" s="352">
        <f t="shared" si="133"/>
        <v>62021.340000000004</v>
      </c>
      <c r="AL68" s="352">
        <f t="shared" si="134"/>
        <v>35958.659999999996</v>
      </c>
      <c r="AM68" s="1010">
        <f t="shared" si="135"/>
        <v>0.36699999999999999</v>
      </c>
      <c r="AN68" s="346">
        <v>119590</v>
      </c>
      <c r="AO68" s="347"/>
      <c r="AP68" s="347"/>
      <c r="AQ68" s="352">
        <f t="shared" si="136"/>
        <v>71845.992307692315</v>
      </c>
      <c r="AR68" s="352">
        <f t="shared" si="137"/>
        <v>47744.007692307685</v>
      </c>
      <c r="AS68" s="1010">
        <f t="shared" si="138"/>
        <v>0.39923076923076917</v>
      </c>
      <c r="AT68" s="452">
        <v>0</v>
      </c>
      <c r="AU68" s="349"/>
      <c r="AV68" s="349"/>
      <c r="AW68" s="444">
        <f t="shared" si="125"/>
        <v>0</v>
      </c>
      <c r="AX68" s="444">
        <f t="shared" si="126"/>
        <v>0</v>
      </c>
      <c r="AY68" s="460"/>
      <c r="AZ68" s="1117">
        <f t="shared" si="126"/>
        <v>0</v>
      </c>
      <c r="BA68" s="435"/>
      <c r="BB68" s="434"/>
      <c r="BC68" s="444">
        <f t="shared" si="127"/>
        <v>0</v>
      </c>
      <c r="BD68" s="435"/>
      <c r="BE68" s="438"/>
      <c r="BF68" s="349">
        <f t="shared" si="122"/>
        <v>88970</v>
      </c>
      <c r="BG68" s="349">
        <f t="shared" si="107"/>
        <v>0</v>
      </c>
      <c r="BH68" s="436">
        <f t="shared" si="70"/>
        <v>88970</v>
      </c>
      <c r="BI68" s="349"/>
      <c r="BJ68" s="349"/>
      <c r="BK68" s="346">
        <v>37960</v>
      </c>
      <c r="BL68" s="313"/>
      <c r="BM68" s="313"/>
      <c r="BN68" s="315">
        <v>51010</v>
      </c>
      <c r="BO68" s="313"/>
      <c r="BP68" s="313"/>
      <c r="BQ68" s="452">
        <v>0</v>
      </c>
      <c r="BR68" s="315"/>
      <c r="BS68" s="313"/>
      <c r="BT68" s="317">
        <f t="shared" si="0"/>
        <v>77640</v>
      </c>
      <c r="BU68" s="428">
        <f t="shared" si="72"/>
        <v>77640</v>
      </c>
      <c r="BV68" s="313"/>
      <c r="BW68" s="313"/>
      <c r="BX68" s="313"/>
      <c r="BY68" s="313"/>
      <c r="BZ68" s="315">
        <f t="shared" si="73"/>
        <v>48590</v>
      </c>
      <c r="CA68" s="313"/>
      <c r="CB68" s="313"/>
      <c r="CC68" s="313"/>
      <c r="CD68" s="314"/>
      <c r="CE68" s="315">
        <f t="shared" si="74"/>
        <v>29050</v>
      </c>
      <c r="CF68" s="313"/>
      <c r="CG68" s="313"/>
      <c r="CH68" s="313"/>
      <c r="CI68" s="319"/>
      <c r="CJ68" s="428">
        <v>0</v>
      </c>
      <c r="CK68" s="315"/>
      <c r="CL68" s="313"/>
      <c r="CM68" s="317">
        <f t="shared" si="29"/>
        <v>42530</v>
      </c>
      <c r="CN68" s="313"/>
      <c r="CO68" s="313"/>
      <c r="CP68" s="313">
        <f t="shared" si="120"/>
        <v>32513.106923076924</v>
      </c>
      <c r="CQ68" s="313">
        <f t="shared" si="121"/>
        <v>10016.893076923076</v>
      </c>
      <c r="CR68" s="428">
        <f t="shared" si="75"/>
        <v>42530</v>
      </c>
      <c r="CS68" s="313"/>
      <c r="CT68" s="313"/>
      <c r="CU68" s="313">
        <f t="shared" si="128"/>
        <v>32513.106923076924</v>
      </c>
      <c r="CV68" s="314">
        <f t="shared" si="129"/>
        <v>10016.893076923076</v>
      </c>
      <c r="CW68" s="315">
        <v>23720</v>
      </c>
      <c r="CX68" s="313"/>
      <c r="CY68" s="313"/>
      <c r="CZ68" s="353">
        <f t="shared" si="108"/>
        <v>17576.52</v>
      </c>
      <c r="DA68" s="353">
        <f t="shared" si="109"/>
        <v>6143.4800000000005</v>
      </c>
      <c r="DB68" s="459">
        <f t="shared" si="130"/>
        <v>0.25900000000000001</v>
      </c>
      <c r="DC68" s="315">
        <v>18810</v>
      </c>
      <c r="DD68" s="313"/>
      <c r="DE68" s="313"/>
      <c r="DF68" s="353">
        <f t="shared" si="131"/>
        <v>14936.586923076924</v>
      </c>
      <c r="DG68" s="353">
        <f t="shared" si="132"/>
        <v>3873.413076923076</v>
      </c>
      <c r="DH68" s="1010">
        <f t="shared" si="139"/>
        <v>0.20592307692307688</v>
      </c>
      <c r="DI68" s="452">
        <v>0</v>
      </c>
      <c r="DJ68" s="349"/>
      <c r="DK68" s="349"/>
      <c r="DL68" s="444">
        <v>0</v>
      </c>
      <c r="DM68" s="444">
        <v>0</v>
      </c>
      <c r="DN68" s="435"/>
      <c r="DO68" s="437"/>
      <c r="DP68" s="435"/>
      <c r="DQ68" s="434"/>
      <c r="DR68" s="435"/>
      <c r="DS68" s="435"/>
      <c r="DT68" s="438"/>
      <c r="DU68" s="317"/>
      <c r="DV68" s="428">
        <f t="shared" si="76"/>
        <v>35110</v>
      </c>
      <c r="DW68" s="349"/>
      <c r="DX68" s="349"/>
      <c r="DY68" s="349"/>
      <c r="DZ68" s="461"/>
      <c r="EA68" s="313">
        <v>24870</v>
      </c>
      <c r="EB68" s="313"/>
      <c r="EC68" s="313"/>
      <c r="ED68" s="313"/>
      <c r="EE68" s="313"/>
      <c r="EF68" s="315">
        <v>10240</v>
      </c>
      <c r="EG68" s="316"/>
      <c r="EH68" s="316"/>
      <c r="EI68" s="316"/>
      <c r="EJ68" s="316"/>
      <c r="EK68" s="428"/>
      <c r="EL68" s="442"/>
      <c r="EM68" s="316"/>
      <c r="EN68" s="429"/>
      <c r="EO68" s="1085"/>
      <c r="EP68" s="313"/>
      <c r="EQ68" s="315"/>
      <c r="ER68" s="428"/>
      <c r="ES68" s="1073"/>
      <c r="ET68" s="313"/>
      <c r="EU68" s="320"/>
    </row>
    <row r="69" spans="1:151" s="186" customFormat="1" ht="16">
      <c r="A69" s="335" t="s">
        <v>228</v>
      </c>
      <c r="B69" s="391" t="s">
        <v>283</v>
      </c>
      <c r="C69" s="176"/>
      <c r="D69" s="345"/>
      <c r="E69" s="345"/>
      <c r="F69" s="446">
        <f t="shared" si="140"/>
        <v>1380</v>
      </c>
      <c r="G69" s="176"/>
      <c r="H69" s="176"/>
      <c r="I69" s="357">
        <v>735</v>
      </c>
      <c r="J69" s="313"/>
      <c r="K69" s="313"/>
      <c r="L69" s="313">
        <v>645</v>
      </c>
      <c r="M69" s="313"/>
      <c r="N69" s="313"/>
      <c r="O69" s="452"/>
      <c r="P69" s="313"/>
      <c r="Q69" s="313"/>
      <c r="R69" s="315"/>
      <c r="S69" s="313"/>
      <c r="T69" s="313"/>
      <c r="U69" s="313"/>
      <c r="V69" s="313"/>
      <c r="W69" s="206"/>
      <c r="X69" s="1213">
        <f t="shared" si="16"/>
        <v>252503</v>
      </c>
      <c r="Y69" s="313"/>
      <c r="Z69" s="313"/>
      <c r="AA69" s="313">
        <f t="shared" si="118"/>
        <v>158255.55015384615</v>
      </c>
      <c r="AB69" s="319">
        <f t="shared" si="119"/>
        <v>94247.449846153846</v>
      </c>
      <c r="AC69" s="313">
        <f t="shared" si="102"/>
        <v>252503</v>
      </c>
      <c r="AD69" s="313"/>
      <c r="AE69" s="313"/>
      <c r="AF69" s="353">
        <f t="shared" si="123"/>
        <v>158255.55015384615</v>
      </c>
      <c r="AG69" s="353">
        <f t="shared" si="124"/>
        <v>94247.449846153846</v>
      </c>
      <c r="AH69" s="315">
        <v>147094</v>
      </c>
      <c r="AI69" s="347"/>
      <c r="AJ69" s="347"/>
      <c r="AK69" s="352">
        <f t="shared" si="133"/>
        <v>93404.69</v>
      </c>
      <c r="AL69" s="352">
        <f t="shared" si="134"/>
        <v>53689.31</v>
      </c>
      <c r="AM69" s="1010">
        <f t="shared" si="135"/>
        <v>0.36499999999999999</v>
      </c>
      <c r="AN69" s="346">
        <v>105409</v>
      </c>
      <c r="AO69" s="347"/>
      <c r="AP69" s="347"/>
      <c r="AQ69" s="352">
        <f t="shared" si="136"/>
        <v>64850.860153846159</v>
      </c>
      <c r="AR69" s="352">
        <f t="shared" si="137"/>
        <v>40558.139846153841</v>
      </c>
      <c r="AS69" s="1010">
        <f t="shared" si="138"/>
        <v>0.3847692307692307</v>
      </c>
      <c r="AT69" s="452">
        <v>0</v>
      </c>
      <c r="AU69" s="349"/>
      <c r="AV69" s="349"/>
      <c r="AW69" s="444">
        <f t="shared" si="125"/>
        <v>0</v>
      </c>
      <c r="AX69" s="444">
        <f t="shared" si="126"/>
        <v>0</v>
      </c>
      <c r="AY69" s="460"/>
      <c r="AZ69" s="1117">
        <f t="shared" si="126"/>
        <v>0</v>
      </c>
      <c r="BA69" s="435"/>
      <c r="BB69" s="434"/>
      <c r="BC69" s="444">
        <f t="shared" si="127"/>
        <v>0</v>
      </c>
      <c r="BD69" s="435"/>
      <c r="BE69" s="438"/>
      <c r="BF69" s="349">
        <f t="shared" si="122"/>
        <v>94935</v>
      </c>
      <c r="BG69" s="349">
        <f t="shared" si="107"/>
        <v>0</v>
      </c>
      <c r="BH69" s="436">
        <f t="shared" si="70"/>
        <v>94935</v>
      </c>
      <c r="BI69" s="349"/>
      <c r="BJ69" s="349"/>
      <c r="BK69" s="346">
        <v>36210</v>
      </c>
      <c r="BL69" s="313"/>
      <c r="BM69" s="313"/>
      <c r="BN69" s="315">
        <v>58725</v>
      </c>
      <c r="BO69" s="313"/>
      <c r="BP69" s="313"/>
      <c r="BQ69" s="452">
        <v>0</v>
      </c>
      <c r="BR69" s="315"/>
      <c r="BS69" s="313"/>
      <c r="BT69" s="317">
        <f t="shared" si="0"/>
        <v>110673</v>
      </c>
      <c r="BU69" s="428">
        <f t="shared" si="72"/>
        <v>110673</v>
      </c>
      <c r="BV69" s="313"/>
      <c r="BW69" s="313"/>
      <c r="BX69" s="313"/>
      <c r="BY69" s="313"/>
      <c r="BZ69" s="315">
        <f t="shared" si="73"/>
        <v>73071</v>
      </c>
      <c r="CA69" s="313"/>
      <c r="CB69" s="313"/>
      <c r="CC69" s="313"/>
      <c r="CD69" s="314"/>
      <c r="CE69" s="315">
        <f t="shared" si="74"/>
        <v>37602</v>
      </c>
      <c r="CF69" s="313"/>
      <c r="CG69" s="313"/>
      <c r="CH69" s="313"/>
      <c r="CI69" s="319"/>
      <c r="CJ69" s="428">
        <v>0</v>
      </c>
      <c r="CK69" s="315"/>
      <c r="CL69" s="313"/>
      <c r="CM69" s="317">
        <f t="shared" si="29"/>
        <v>46006</v>
      </c>
      <c r="CN69" s="313"/>
      <c r="CO69" s="313"/>
      <c r="CP69" s="313">
        <f t="shared" si="120"/>
        <v>34919.426153846158</v>
      </c>
      <c r="CQ69" s="313">
        <f t="shared" si="121"/>
        <v>11086.573846153846</v>
      </c>
      <c r="CR69" s="428">
        <f t="shared" si="75"/>
        <v>46006</v>
      </c>
      <c r="CS69" s="313"/>
      <c r="CT69" s="313"/>
      <c r="CU69" s="313">
        <f t="shared" si="128"/>
        <v>34919.426153846158</v>
      </c>
      <c r="CV69" s="314">
        <f t="shared" si="129"/>
        <v>11086.573846153846</v>
      </c>
      <c r="CW69" s="315">
        <v>26586</v>
      </c>
      <c r="CX69" s="313"/>
      <c r="CY69" s="313"/>
      <c r="CZ69" s="353">
        <f t="shared" si="108"/>
        <v>19559.7</v>
      </c>
      <c r="DA69" s="353">
        <f t="shared" si="109"/>
        <v>7026.3</v>
      </c>
      <c r="DB69" s="459">
        <f t="shared" si="130"/>
        <v>0.26428571428571429</v>
      </c>
      <c r="DC69" s="315">
        <v>19420</v>
      </c>
      <c r="DD69" s="313"/>
      <c r="DE69" s="313"/>
      <c r="DF69" s="353">
        <f t="shared" si="131"/>
        <v>15359.726153846155</v>
      </c>
      <c r="DG69" s="353">
        <f t="shared" si="132"/>
        <v>4060.2738461538452</v>
      </c>
      <c r="DH69" s="1010">
        <f t="shared" si="139"/>
        <v>0.20907692307692302</v>
      </c>
      <c r="DI69" s="452">
        <v>0</v>
      </c>
      <c r="DJ69" s="349"/>
      <c r="DK69" s="349"/>
      <c r="DL69" s="444">
        <v>0</v>
      </c>
      <c r="DM69" s="444">
        <v>0</v>
      </c>
      <c r="DN69" s="435"/>
      <c r="DO69" s="437"/>
      <c r="DP69" s="435"/>
      <c r="DQ69" s="434"/>
      <c r="DR69" s="435"/>
      <c r="DS69" s="435"/>
      <c r="DT69" s="438"/>
      <c r="DU69" s="317"/>
      <c r="DV69" s="428">
        <f t="shared" si="76"/>
        <v>64667</v>
      </c>
      <c r="DW69" s="349"/>
      <c r="DX69" s="349"/>
      <c r="DY69" s="349"/>
      <c r="DZ69" s="461"/>
      <c r="EA69" s="313">
        <v>46485</v>
      </c>
      <c r="EB69" s="313"/>
      <c r="EC69" s="313"/>
      <c r="ED69" s="313"/>
      <c r="EE69" s="313"/>
      <c r="EF69" s="315">
        <v>18182</v>
      </c>
      <c r="EG69" s="316"/>
      <c r="EH69" s="316"/>
      <c r="EI69" s="316"/>
      <c r="EJ69" s="316"/>
      <c r="EK69" s="428"/>
      <c r="EL69" s="442"/>
      <c r="EM69" s="316"/>
      <c r="EN69" s="429"/>
      <c r="EO69" s="1085"/>
      <c r="EP69" s="313"/>
      <c r="EQ69" s="315"/>
      <c r="ER69" s="428"/>
      <c r="ES69" s="1073"/>
      <c r="ET69" s="313"/>
      <c r="EU69" s="320"/>
    </row>
    <row r="70" spans="1:151" s="186" customFormat="1" ht="16">
      <c r="A70" s="335" t="s">
        <v>229</v>
      </c>
      <c r="B70" s="391" t="s">
        <v>283</v>
      </c>
      <c r="C70" s="176"/>
      <c r="D70" s="345"/>
      <c r="E70" s="345"/>
      <c r="F70" s="446">
        <f t="shared" si="140"/>
        <v>1795</v>
      </c>
      <c r="G70" s="176"/>
      <c r="H70" s="176"/>
      <c r="I70" s="357">
        <v>1058</v>
      </c>
      <c r="J70" s="313"/>
      <c r="K70" s="313"/>
      <c r="L70" s="313">
        <v>737</v>
      </c>
      <c r="M70" s="313"/>
      <c r="N70" s="313"/>
      <c r="O70" s="452"/>
      <c r="P70" s="313"/>
      <c r="Q70" s="313"/>
      <c r="R70" s="315"/>
      <c r="S70" s="313"/>
      <c r="T70" s="313"/>
      <c r="U70" s="313"/>
      <c r="V70" s="313"/>
      <c r="W70" s="206"/>
      <c r="X70" s="1213">
        <f t="shared" si="16"/>
        <v>482481</v>
      </c>
      <c r="Y70" s="313"/>
      <c r="Z70" s="313"/>
      <c r="AA70" s="313">
        <f t="shared" si="118"/>
        <v>305746.15084615385</v>
      </c>
      <c r="AB70" s="319">
        <f t="shared" si="119"/>
        <v>176734.84915384615</v>
      </c>
      <c r="AC70" s="313">
        <f t="shared" si="102"/>
        <v>482481</v>
      </c>
      <c r="AD70" s="313"/>
      <c r="AE70" s="313"/>
      <c r="AF70" s="353">
        <f t="shared" si="123"/>
        <v>305746.15084615385</v>
      </c>
      <c r="AG70" s="353">
        <f t="shared" si="124"/>
        <v>176734.84915384615</v>
      </c>
      <c r="AH70" s="315">
        <v>264321</v>
      </c>
      <c r="AI70" s="347"/>
      <c r="AJ70" s="347"/>
      <c r="AK70" s="352">
        <f t="shared" si="133"/>
        <v>168372.47700000001</v>
      </c>
      <c r="AL70" s="352">
        <f t="shared" si="134"/>
        <v>95948.523000000001</v>
      </c>
      <c r="AM70" s="1010">
        <f t="shared" si="135"/>
        <v>0.36299999999999999</v>
      </c>
      <c r="AN70" s="346">
        <v>218160</v>
      </c>
      <c r="AO70" s="347"/>
      <c r="AP70" s="347"/>
      <c r="AQ70" s="352">
        <f t="shared" si="136"/>
        <v>137373.67384615386</v>
      </c>
      <c r="AR70" s="352">
        <f t="shared" si="137"/>
        <v>80786.326153846137</v>
      </c>
      <c r="AS70" s="1010">
        <f t="shared" si="138"/>
        <v>0.37030769230769223</v>
      </c>
      <c r="AT70" s="452">
        <v>0</v>
      </c>
      <c r="AU70" s="349"/>
      <c r="AV70" s="349"/>
      <c r="AW70" s="444">
        <f t="shared" si="125"/>
        <v>0</v>
      </c>
      <c r="AX70" s="444">
        <f t="shared" si="126"/>
        <v>0</v>
      </c>
      <c r="AY70" s="460"/>
      <c r="AZ70" s="1117">
        <f t="shared" si="126"/>
        <v>0</v>
      </c>
      <c r="BA70" s="435"/>
      <c r="BB70" s="434"/>
      <c r="BC70" s="444">
        <f t="shared" si="127"/>
        <v>0</v>
      </c>
      <c r="BD70" s="435"/>
      <c r="BE70" s="438"/>
      <c r="BF70" s="349">
        <f t="shared" si="122"/>
        <v>122067</v>
      </c>
      <c r="BG70" s="349">
        <f t="shared" si="107"/>
        <v>0</v>
      </c>
      <c r="BH70" s="436">
        <f t="shared" si="70"/>
        <v>122067</v>
      </c>
      <c r="BI70" s="349"/>
      <c r="BJ70" s="349"/>
      <c r="BK70" s="346">
        <v>38031</v>
      </c>
      <c r="BL70" s="313"/>
      <c r="BM70" s="313"/>
      <c r="BN70" s="315">
        <v>84036</v>
      </c>
      <c r="BO70" s="313"/>
      <c r="BP70" s="313"/>
      <c r="BQ70" s="452">
        <v>0</v>
      </c>
      <c r="BR70" s="315"/>
      <c r="BS70" s="313"/>
      <c r="BT70" s="317">
        <f t="shared" si="0"/>
        <v>140566</v>
      </c>
      <c r="BU70" s="428">
        <f t="shared" si="72"/>
        <v>140566</v>
      </c>
      <c r="BV70" s="313"/>
      <c r="BW70" s="313"/>
      <c r="BX70" s="313"/>
      <c r="BY70" s="313"/>
      <c r="BZ70" s="315">
        <f t="shared" si="73"/>
        <v>99528</v>
      </c>
      <c r="CA70" s="313"/>
      <c r="CB70" s="313"/>
      <c r="CC70" s="313"/>
      <c r="CD70" s="314"/>
      <c r="CE70" s="315">
        <f t="shared" si="74"/>
        <v>41038</v>
      </c>
      <c r="CF70" s="313"/>
      <c r="CG70" s="313"/>
      <c r="CH70" s="313"/>
      <c r="CI70" s="319"/>
      <c r="CJ70" s="428">
        <v>0</v>
      </c>
      <c r="CK70" s="315"/>
      <c r="CL70" s="313"/>
      <c r="CM70" s="317">
        <f t="shared" si="29"/>
        <v>56875</v>
      </c>
      <c r="CN70" s="313"/>
      <c r="CO70" s="313"/>
      <c r="CP70" s="313">
        <f t="shared" si="120"/>
        <v>42741.831483516486</v>
      </c>
      <c r="CQ70" s="313">
        <f t="shared" si="121"/>
        <v>14133.168516483516</v>
      </c>
      <c r="CR70" s="428">
        <f t="shared" si="75"/>
        <v>56875</v>
      </c>
      <c r="CS70" s="313"/>
      <c r="CT70" s="313"/>
      <c r="CU70" s="313">
        <f t="shared" si="128"/>
        <v>42741.831483516486</v>
      </c>
      <c r="CV70" s="314">
        <f t="shared" si="129"/>
        <v>14133.168516483516</v>
      </c>
      <c r="CW70" s="315">
        <v>35970</v>
      </c>
      <c r="CX70" s="313"/>
      <c r="CY70" s="313"/>
      <c r="CZ70" s="353">
        <f t="shared" si="108"/>
        <v>26273.515714285713</v>
      </c>
      <c r="DA70" s="353">
        <f t="shared" si="109"/>
        <v>9696.4842857142867</v>
      </c>
      <c r="DB70" s="459">
        <f t="shared" si="130"/>
        <v>0.26957142857142857</v>
      </c>
      <c r="DC70" s="315">
        <v>20905</v>
      </c>
      <c r="DD70" s="313"/>
      <c r="DE70" s="313"/>
      <c r="DF70" s="353">
        <f t="shared" si="131"/>
        <v>16468.315769230772</v>
      </c>
      <c r="DG70" s="353">
        <f t="shared" si="132"/>
        <v>4436.6842307692295</v>
      </c>
      <c r="DH70" s="1010">
        <f t="shared" si="139"/>
        <v>0.21223076923076917</v>
      </c>
      <c r="DI70" s="452">
        <v>0</v>
      </c>
      <c r="DJ70" s="349"/>
      <c r="DK70" s="349"/>
      <c r="DL70" s="444">
        <v>0</v>
      </c>
      <c r="DM70" s="444">
        <v>0</v>
      </c>
      <c r="DN70" s="435"/>
      <c r="DO70" s="437"/>
      <c r="DP70" s="435"/>
      <c r="DQ70" s="434"/>
      <c r="DR70" s="435"/>
      <c r="DS70" s="435"/>
      <c r="DT70" s="438"/>
      <c r="DU70" s="317"/>
      <c r="DV70" s="428">
        <f t="shared" si="76"/>
        <v>83691</v>
      </c>
      <c r="DW70" s="349"/>
      <c r="DX70" s="349"/>
      <c r="DY70" s="349"/>
      <c r="DZ70" s="461"/>
      <c r="EA70" s="313">
        <v>63558</v>
      </c>
      <c r="EB70" s="313"/>
      <c r="EC70" s="313"/>
      <c r="ED70" s="313"/>
      <c r="EE70" s="313"/>
      <c r="EF70" s="315">
        <v>20133</v>
      </c>
      <c r="EG70" s="316"/>
      <c r="EH70" s="316"/>
      <c r="EI70" s="316"/>
      <c r="EJ70" s="316"/>
      <c r="EK70" s="428"/>
      <c r="EL70" s="442"/>
      <c r="EM70" s="316"/>
      <c r="EN70" s="317">
        <f t="shared" ref="EN70:EN77" si="141">EO70+ER70</f>
        <v>20814230.34</v>
      </c>
      <c r="EO70" s="1085">
        <f t="shared" ref="EO70:EO77" si="142">EP70+EQ70</f>
        <v>20814230.34</v>
      </c>
      <c r="EP70" s="313">
        <f t="shared" ref="EP70:EP77" si="143">EU70*AH70</f>
        <v>11402807.939999999</v>
      </c>
      <c r="EQ70" s="315">
        <f t="shared" ref="EQ70:EQ77" si="144">EU70*AN70</f>
        <v>9411422.4000000004</v>
      </c>
      <c r="ER70" s="428">
        <f t="shared" ref="ER70:ER76" si="145">EU70*AT70</f>
        <v>0</v>
      </c>
      <c r="ES70" s="1073"/>
      <c r="ET70" s="313"/>
      <c r="EU70" s="320">
        <v>43.14</v>
      </c>
    </row>
    <row r="71" spans="1:151" s="186" customFormat="1" ht="16">
      <c r="A71" s="335" t="s">
        <v>230</v>
      </c>
      <c r="B71" s="391" t="s">
        <v>283</v>
      </c>
      <c r="C71" s="176"/>
      <c r="D71" s="345"/>
      <c r="E71" s="345"/>
      <c r="F71" s="446">
        <f t="shared" si="140"/>
        <v>1959</v>
      </c>
      <c r="G71" s="176"/>
      <c r="H71" s="176"/>
      <c r="I71" s="357" t="s">
        <v>531</v>
      </c>
      <c r="J71" s="313"/>
      <c r="K71" s="313"/>
      <c r="L71" s="313">
        <v>725</v>
      </c>
      <c r="M71" s="313"/>
      <c r="N71" s="313"/>
      <c r="O71" s="452"/>
      <c r="P71" s="313"/>
      <c r="Q71" s="313"/>
      <c r="R71" s="315"/>
      <c r="S71" s="313"/>
      <c r="T71" s="313"/>
      <c r="U71" s="313"/>
      <c r="V71" s="313"/>
      <c r="W71" s="206"/>
      <c r="X71" s="1213">
        <f t="shared" si="16"/>
        <v>634284</v>
      </c>
      <c r="Y71" s="313"/>
      <c r="Z71" s="313"/>
      <c r="AA71" s="313">
        <f t="shared" si="118"/>
        <v>406778.32184615388</v>
      </c>
      <c r="AB71" s="319">
        <f t="shared" si="119"/>
        <v>227505.67815384612</v>
      </c>
      <c r="AC71" s="313">
        <f t="shared" si="102"/>
        <v>634284</v>
      </c>
      <c r="AD71" s="313"/>
      <c r="AE71" s="313"/>
      <c r="AF71" s="353">
        <f t="shared" si="123"/>
        <v>406778.32184615388</v>
      </c>
      <c r="AG71" s="353">
        <f t="shared" si="124"/>
        <v>227505.67815384612</v>
      </c>
      <c r="AH71" s="315">
        <v>348896</v>
      </c>
      <c r="AI71" s="347"/>
      <c r="AJ71" s="347"/>
      <c r="AK71" s="352">
        <f t="shared" si="133"/>
        <v>222944.54399999999</v>
      </c>
      <c r="AL71" s="352">
        <f t="shared" si="134"/>
        <v>125951.45599999999</v>
      </c>
      <c r="AM71" s="1010">
        <f t="shared" si="135"/>
        <v>0.36099999999999999</v>
      </c>
      <c r="AN71" s="346">
        <v>285388</v>
      </c>
      <c r="AO71" s="347"/>
      <c r="AP71" s="347"/>
      <c r="AQ71" s="352">
        <f t="shared" si="136"/>
        <v>183833.77784615388</v>
      </c>
      <c r="AR71" s="352">
        <f t="shared" si="137"/>
        <v>101554.22215384613</v>
      </c>
      <c r="AS71" s="1010">
        <f t="shared" si="138"/>
        <v>0.35584615384615376</v>
      </c>
      <c r="AT71" s="452">
        <v>0</v>
      </c>
      <c r="AU71" s="349"/>
      <c r="AV71" s="349"/>
      <c r="AW71" s="444">
        <f t="shared" si="125"/>
        <v>0</v>
      </c>
      <c r="AX71" s="444">
        <f t="shared" si="126"/>
        <v>0</v>
      </c>
      <c r="AY71" s="460"/>
      <c r="AZ71" s="1117">
        <f t="shared" si="126"/>
        <v>0</v>
      </c>
      <c r="BA71" s="435"/>
      <c r="BB71" s="434"/>
      <c r="BC71" s="444">
        <f t="shared" si="127"/>
        <v>0</v>
      </c>
      <c r="BD71" s="435"/>
      <c r="BE71" s="438"/>
      <c r="BF71" s="349">
        <f t="shared" si="122"/>
        <v>166275</v>
      </c>
      <c r="BG71" s="349">
        <f t="shared" si="107"/>
        <v>0</v>
      </c>
      <c r="BH71" s="436">
        <f t="shared" si="70"/>
        <v>166275</v>
      </c>
      <c r="BI71" s="349"/>
      <c r="BJ71" s="349"/>
      <c r="BK71" s="346">
        <v>78325</v>
      </c>
      <c r="BL71" s="313"/>
      <c r="BM71" s="313"/>
      <c r="BN71" s="315">
        <v>87950</v>
      </c>
      <c r="BO71" s="313"/>
      <c r="BP71" s="313"/>
      <c r="BQ71" s="452">
        <v>0</v>
      </c>
      <c r="BR71" s="315"/>
      <c r="BS71" s="313"/>
      <c r="BT71" s="317">
        <f t="shared" si="0"/>
        <v>156959</v>
      </c>
      <c r="BU71" s="428">
        <f t="shared" si="72"/>
        <v>156959</v>
      </c>
      <c r="BV71" s="313"/>
      <c r="BW71" s="313"/>
      <c r="BX71" s="313"/>
      <c r="BY71" s="313"/>
      <c r="BZ71" s="315">
        <f t="shared" si="73"/>
        <v>111959</v>
      </c>
      <c r="CA71" s="313"/>
      <c r="CB71" s="313"/>
      <c r="CC71" s="313"/>
      <c r="CD71" s="314"/>
      <c r="CE71" s="315">
        <f t="shared" si="74"/>
        <v>45000</v>
      </c>
      <c r="CF71" s="313"/>
      <c r="CG71" s="313"/>
      <c r="CH71" s="313"/>
      <c r="CI71" s="319"/>
      <c r="CJ71" s="428">
        <v>0</v>
      </c>
      <c r="CK71" s="315"/>
      <c r="CL71" s="313"/>
      <c r="CM71" s="317">
        <f t="shared" si="29"/>
        <v>66192</v>
      </c>
      <c r="CN71" s="313"/>
      <c r="CO71" s="313"/>
      <c r="CP71" s="313">
        <f t="shared" si="120"/>
        <v>49394.773582417583</v>
      </c>
      <c r="CQ71" s="313">
        <f t="shared" si="121"/>
        <v>16797.226417582417</v>
      </c>
      <c r="CR71" s="428">
        <f t="shared" si="75"/>
        <v>66192</v>
      </c>
      <c r="CS71" s="313"/>
      <c r="CT71" s="313"/>
      <c r="CU71" s="313">
        <f t="shared" si="128"/>
        <v>49394.773582417583</v>
      </c>
      <c r="CV71" s="314">
        <f t="shared" si="129"/>
        <v>16797.226417582417</v>
      </c>
      <c r="CW71" s="315">
        <v>42717</v>
      </c>
      <c r="CX71" s="313"/>
      <c r="CY71" s="313"/>
      <c r="CZ71" s="353">
        <f t="shared" si="108"/>
        <v>30975.927428571427</v>
      </c>
      <c r="DA71" s="353">
        <f t="shared" si="109"/>
        <v>11741.072571428571</v>
      </c>
      <c r="DB71" s="459">
        <f t="shared" si="130"/>
        <v>0.27485714285714286</v>
      </c>
      <c r="DC71" s="315">
        <v>23475</v>
      </c>
      <c r="DD71" s="313"/>
      <c r="DE71" s="313"/>
      <c r="DF71" s="353">
        <f t="shared" si="131"/>
        <v>18418.846153846156</v>
      </c>
      <c r="DG71" s="353">
        <f t="shared" si="132"/>
        <v>5056.1538461538448</v>
      </c>
      <c r="DH71" s="1010">
        <f t="shared" si="139"/>
        <v>0.21538461538461531</v>
      </c>
      <c r="DI71" s="452">
        <v>0</v>
      </c>
      <c r="DJ71" s="349"/>
      <c r="DK71" s="349"/>
      <c r="DL71" s="444">
        <v>0</v>
      </c>
      <c r="DM71" s="444">
        <v>0</v>
      </c>
      <c r="DN71" s="435"/>
      <c r="DO71" s="437"/>
      <c r="DP71" s="435"/>
      <c r="DQ71" s="434"/>
      <c r="DR71" s="435"/>
      <c r="DS71" s="435"/>
      <c r="DT71" s="438"/>
      <c r="DU71" s="317"/>
      <c r="DV71" s="428">
        <f t="shared" si="76"/>
        <v>90767</v>
      </c>
      <c r="DW71" s="349"/>
      <c r="DX71" s="349"/>
      <c r="DY71" s="349"/>
      <c r="DZ71" s="461"/>
      <c r="EA71" s="313">
        <v>69242</v>
      </c>
      <c r="EB71" s="313"/>
      <c r="EC71" s="313"/>
      <c r="ED71" s="313"/>
      <c r="EE71" s="313"/>
      <c r="EF71" s="315">
        <v>21525</v>
      </c>
      <c r="EG71" s="316"/>
      <c r="EH71" s="316"/>
      <c r="EI71" s="316"/>
      <c r="EJ71" s="316"/>
      <c r="EK71" s="428"/>
      <c r="EL71" s="442"/>
      <c r="EM71" s="316"/>
      <c r="EN71" s="317">
        <f t="shared" si="141"/>
        <v>28866264.839999996</v>
      </c>
      <c r="EO71" s="1085">
        <f t="shared" si="142"/>
        <v>28866264.839999996</v>
      </c>
      <c r="EP71" s="313">
        <f t="shared" si="143"/>
        <v>15878256.959999999</v>
      </c>
      <c r="EQ71" s="315">
        <f t="shared" si="144"/>
        <v>12988007.879999999</v>
      </c>
      <c r="ER71" s="428">
        <f t="shared" si="145"/>
        <v>0</v>
      </c>
      <c r="ES71" s="1073"/>
      <c r="ET71" s="313"/>
      <c r="EU71" s="320">
        <v>45.51</v>
      </c>
    </row>
    <row r="72" spans="1:151" s="186" customFormat="1" ht="16">
      <c r="A72" s="335" t="s">
        <v>231</v>
      </c>
      <c r="B72" s="391" t="s">
        <v>283</v>
      </c>
      <c r="C72" s="176"/>
      <c r="D72" s="345"/>
      <c r="E72" s="345"/>
      <c r="F72" s="446">
        <f t="shared" si="140"/>
        <v>2213</v>
      </c>
      <c r="G72" s="176"/>
      <c r="H72" s="176"/>
      <c r="I72" s="357">
        <v>1326</v>
      </c>
      <c r="J72" s="313"/>
      <c r="K72" s="313"/>
      <c r="L72" s="313">
        <v>887</v>
      </c>
      <c r="M72" s="313"/>
      <c r="N72" s="313"/>
      <c r="O72" s="452"/>
      <c r="P72" s="313"/>
      <c r="Q72" s="313"/>
      <c r="R72" s="315"/>
      <c r="S72" s="313"/>
      <c r="T72" s="313"/>
      <c r="U72" s="313"/>
      <c r="V72" s="313"/>
      <c r="W72" s="206"/>
      <c r="X72" s="1213">
        <f t="shared" si="16"/>
        <v>707318</v>
      </c>
      <c r="Y72" s="313"/>
      <c r="Z72" s="313"/>
      <c r="AA72" s="313">
        <f t="shared" si="118"/>
        <v>458715.75738461543</v>
      </c>
      <c r="AB72" s="319">
        <f t="shared" si="119"/>
        <v>248602.24261538457</v>
      </c>
      <c r="AC72" s="313">
        <f t="shared" si="102"/>
        <v>707318</v>
      </c>
      <c r="AD72" s="313"/>
      <c r="AE72" s="313"/>
      <c r="AF72" s="353">
        <f t="shared" si="123"/>
        <v>458715.75738461543</v>
      </c>
      <c r="AG72" s="353">
        <f t="shared" si="124"/>
        <v>248602.24261538457</v>
      </c>
      <c r="AH72" s="315">
        <v>405030</v>
      </c>
      <c r="AI72" s="347"/>
      <c r="AJ72" s="347"/>
      <c r="AK72" s="352">
        <f t="shared" si="133"/>
        <v>259624.23</v>
      </c>
      <c r="AL72" s="352">
        <f t="shared" si="134"/>
        <v>145405.76999999999</v>
      </c>
      <c r="AM72" s="1010">
        <f t="shared" si="135"/>
        <v>0.35899999999999999</v>
      </c>
      <c r="AN72" s="346">
        <v>302288</v>
      </c>
      <c r="AO72" s="347"/>
      <c r="AP72" s="347"/>
      <c r="AQ72" s="352">
        <f t="shared" si="136"/>
        <v>199091.52738461542</v>
      </c>
      <c r="AR72" s="352">
        <f t="shared" si="137"/>
        <v>103196.47261538458</v>
      </c>
      <c r="AS72" s="1010">
        <f t="shared" si="138"/>
        <v>0.34138461538461529</v>
      </c>
      <c r="AT72" s="452">
        <v>0</v>
      </c>
      <c r="AU72" s="349"/>
      <c r="AV72" s="349"/>
      <c r="AW72" s="444">
        <f t="shared" si="125"/>
        <v>0</v>
      </c>
      <c r="AX72" s="444">
        <f t="shared" si="126"/>
        <v>0</v>
      </c>
      <c r="AY72" s="460"/>
      <c r="AZ72" s="1117">
        <f t="shared" si="126"/>
        <v>0</v>
      </c>
      <c r="BA72" s="435"/>
      <c r="BB72" s="434"/>
      <c r="BC72" s="444">
        <f t="shared" si="127"/>
        <v>0</v>
      </c>
      <c r="BD72" s="435"/>
      <c r="BE72" s="438"/>
      <c r="BF72" s="349">
        <f t="shared" si="122"/>
        <v>247704</v>
      </c>
      <c r="BG72" s="349">
        <f t="shared" si="107"/>
        <v>0</v>
      </c>
      <c r="BH72" s="436">
        <f t="shared" si="70"/>
        <v>247704</v>
      </c>
      <c r="BI72" s="349"/>
      <c r="BJ72" s="349"/>
      <c r="BK72" s="346">
        <v>123323</v>
      </c>
      <c r="BL72" s="313"/>
      <c r="BM72" s="313"/>
      <c r="BN72" s="315">
        <v>124381</v>
      </c>
      <c r="BO72" s="313"/>
      <c r="BP72" s="313"/>
      <c r="BQ72" s="452">
        <v>0</v>
      </c>
      <c r="BR72" s="315"/>
      <c r="BS72" s="313"/>
      <c r="BT72" s="317">
        <f t="shared" si="0"/>
        <v>177294</v>
      </c>
      <c r="BU72" s="428">
        <f t="shared" si="72"/>
        <v>177294</v>
      </c>
      <c r="BV72" s="313"/>
      <c r="BW72" s="313"/>
      <c r="BX72" s="313"/>
      <c r="BY72" s="313"/>
      <c r="BZ72" s="315">
        <f t="shared" si="73"/>
        <v>128234</v>
      </c>
      <c r="CA72" s="313"/>
      <c r="CB72" s="313"/>
      <c r="CC72" s="313"/>
      <c r="CD72" s="314"/>
      <c r="CE72" s="315">
        <f t="shared" si="74"/>
        <v>49060</v>
      </c>
      <c r="CF72" s="313"/>
      <c r="CG72" s="313"/>
      <c r="CH72" s="313"/>
      <c r="CI72" s="319"/>
      <c r="CJ72" s="428">
        <v>0</v>
      </c>
      <c r="CK72" s="315"/>
      <c r="CL72" s="313"/>
      <c r="CM72" s="317">
        <f t="shared" si="29"/>
        <v>72446</v>
      </c>
      <c r="CN72" s="313"/>
      <c r="CO72" s="313"/>
      <c r="CP72" s="313">
        <f t="shared" si="120"/>
        <v>53667.347582417584</v>
      </c>
      <c r="CQ72" s="313">
        <f t="shared" si="121"/>
        <v>18778.652417582416</v>
      </c>
      <c r="CR72" s="428">
        <f t="shared" si="75"/>
        <v>72446</v>
      </c>
      <c r="CS72" s="313"/>
      <c r="CT72" s="313"/>
      <c r="CU72" s="313">
        <f t="shared" si="128"/>
        <v>53667.347582417584</v>
      </c>
      <c r="CV72" s="314">
        <f t="shared" si="129"/>
        <v>18778.652417582416</v>
      </c>
      <c r="CW72" s="315">
        <v>47828</v>
      </c>
      <c r="CX72" s="313"/>
      <c r="CY72" s="313"/>
      <c r="CZ72" s="353">
        <f t="shared" si="108"/>
        <v>34429.327428571429</v>
      </c>
      <c r="DA72" s="353">
        <f t="shared" si="109"/>
        <v>13398.672571428571</v>
      </c>
      <c r="DB72" s="459">
        <f t="shared" si="130"/>
        <v>0.28014285714285714</v>
      </c>
      <c r="DC72" s="315">
        <v>24618</v>
      </c>
      <c r="DD72" s="313"/>
      <c r="DE72" s="313"/>
      <c r="DF72" s="353">
        <f t="shared" si="131"/>
        <v>19238.020153846155</v>
      </c>
      <c r="DG72" s="353">
        <f t="shared" si="132"/>
        <v>5379.9798461538439</v>
      </c>
      <c r="DH72" s="1010">
        <f t="shared" si="139"/>
        <v>0.21853846153846146</v>
      </c>
      <c r="DI72" s="452">
        <v>0</v>
      </c>
      <c r="DJ72" s="349"/>
      <c r="DK72" s="349"/>
      <c r="DL72" s="444">
        <v>0</v>
      </c>
      <c r="DM72" s="444">
        <v>0</v>
      </c>
      <c r="DN72" s="435"/>
      <c r="DO72" s="437"/>
      <c r="DP72" s="435"/>
      <c r="DQ72" s="434"/>
      <c r="DR72" s="435"/>
      <c r="DS72" s="435"/>
      <c r="DT72" s="438"/>
      <c r="DU72" s="317"/>
      <c r="DV72" s="428">
        <f t="shared" si="76"/>
        <v>104848</v>
      </c>
      <c r="DW72" s="349"/>
      <c r="DX72" s="349"/>
      <c r="DY72" s="349"/>
      <c r="DZ72" s="461"/>
      <c r="EA72" s="313">
        <v>80406</v>
      </c>
      <c r="EB72" s="313"/>
      <c r="EC72" s="313"/>
      <c r="ED72" s="313"/>
      <c r="EE72" s="313"/>
      <c r="EF72" s="315">
        <v>24442</v>
      </c>
      <c r="EG72" s="316"/>
      <c r="EH72" s="316"/>
      <c r="EI72" s="316"/>
      <c r="EJ72" s="316"/>
      <c r="EK72" s="428"/>
      <c r="EL72" s="442"/>
      <c r="EM72" s="316"/>
      <c r="EN72" s="317">
        <f t="shared" si="141"/>
        <v>30195405.419999998</v>
      </c>
      <c r="EO72" s="1085">
        <f t="shared" si="142"/>
        <v>30195405.419999998</v>
      </c>
      <c r="EP72" s="313">
        <f t="shared" si="143"/>
        <v>17290730.699999999</v>
      </c>
      <c r="EQ72" s="315">
        <f t="shared" si="144"/>
        <v>12904674.719999999</v>
      </c>
      <c r="ER72" s="428">
        <f t="shared" si="145"/>
        <v>0</v>
      </c>
      <c r="ES72" s="1073"/>
      <c r="ET72" s="313"/>
      <c r="EU72" s="320">
        <v>42.69</v>
      </c>
    </row>
    <row r="73" spans="1:151" s="186" customFormat="1" ht="16">
      <c r="A73" s="335" t="s">
        <v>232</v>
      </c>
      <c r="B73" s="391" t="s">
        <v>283</v>
      </c>
      <c r="C73" s="176"/>
      <c r="D73" s="345"/>
      <c r="E73" s="345"/>
      <c r="F73" s="446">
        <f t="shared" si="140"/>
        <v>2463</v>
      </c>
      <c r="G73" s="176"/>
      <c r="H73" s="176"/>
      <c r="I73" s="357">
        <v>1481</v>
      </c>
      <c r="J73" s="313"/>
      <c r="K73" s="313"/>
      <c r="L73" s="313">
        <v>982</v>
      </c>
      <c r="M73" s="313"/>
      <c r="N73" s="313"/>
      <c r="O73" s="452"/>
      <c r="P73" s="313"/>
      <c r="Q73" s="313"/>
      <c r="R73" s="315"/>
      <c r="S73" s="313"/>
      <c r="T73" s="313"/>
      <c r="U73" s="313"/>
      <c r="V73" s="313"/>
      <c r="W73" s="206"/>
      <c r="X73" s="1213">
        <f t="shared" si="16"/>
        <v>689877</v>
      </c>
      <c r="Y73" s="313"/>
      <c r="Z73" s="313"/>
      <c r="AA73" s="313">
        <f t="shared" si="118"/>
        <v>452745.00300000003</v>
      </c>
      <c r="AB73" s="319">
        <f t="shared" si="119"/>
        <v>237131.99699999997</v>
      </c>
      <c r="AC73" s="313">
        <f t="shared" si="102"/>
        <v>689877</v>
      </c>
      <c r="AD73" s="313"/>
      <c r="AE73" s="313"/>
      <c r="AF73" s="353">
        <f t="shared" si="123"/>
        <v>452745.00300000003</v>
      </c>
      <c r="AG73" s="353">
        <f t="shared" si="124"/>
        <v>237131.99699999997</v>
      </c>
      <c r="AH73" s="315">
        <v>385521</v>
      </c>
      <c r="AI73" s="347"/>
      <c r="AJ73" s="347"/>
      <c r="AK73" s="352">
        <f t="shared" si="133"/>
        <v>247890.003</v>
      </c>
      <c r="AL73" s="352">
        <f t="shared" si="134"/>
        <v>137630.997</v>
      </c>
      <c r="AM73" s="1010">
        <f t="shared" si="135"/>
        <v>0.35699999999999998</v>
      </c>
      <c r="AN73" s="346">
        <v>304356</v>
      </c>
      <c r="AO73" s="347"/>
      <c r="AP73" s="347"/>
      <c r="AQ73" s="352">
        <f t="shared" si="136"/>
        <v>204855.00000000003</v>
      </c>
      <c r="AR73" s="352">
        <f t="shared" si="137"/>
        <v>99500.999999999971</v>
      </c>
      <c r="AS73" s="1010">
        <f t="shared" si="138"/>
        <v>0.32692307692307682</v>
      </c>
      <c r="AT73" s="452">
        <v>0</v>
      </c>
      <c r="AU73" s="349"/>
      <c r="AV73" s="349"/>
      <c r="AW73" s="444">
        <f t="shared" si="125"/>
        <v>0</v>
      </c>
      <c r="AX73" s="444">
        <f t="shared" si="126"/>
        <v>0</v>
      </c>
      <c r="AY73" s="460"/>
      <c r="AZ73" s="1117">
        <f t="shared" si="126"/>
        <v>0</v>
      </c>
      <c r="BA73" s="435"/>
      <c r="BB73" s="434"/>
      <c r="BC73" s="444">
        <f t="shared" si="127"/>
        <v>0</v>
      </c>
      <c r="BD73" s="435"/>
      <c r="BE73" s="438"/>
      <c r="BF73" s="349">
        <f t="shared" si="122"/>
        <v>338629</v>
      </c>
      <c r="BG73" s="349">
        <f t="shared" si="107"/>
        <v>0</v>
      </c>
      <c r="BH73" s="436">
        <f t="shared" si="70"/>
        <v>338629</v>
      </c>
      <c r="BI73" s="349"/>
      <c r="BJ73" s="349"/>
      <c r="BK73" s="346">
        <v>190231</v>
      </c>
      <c r="BL73" s="313"/>
      <c r="BM73" s="313"/>
      <c r="BN73" s="315">
        <v>148398</v>
      </c>
      <c r="BO73" s="313"/>
      <c r="BP73" s="313"/>
      <c r="BQ73" s="452">
        <v>0</v>
      </c>
      <c r="BR73" s="315"/>
      <c r="BS73" s="313"/>
      <c r="BT73" s="317">
        <f t="shared" si="0"/>
        <v>197110</v>
      </c>
      <c r="BU73" s="428">
        <f t="shared" si="72"/>
        <v>197110</v>
      </c>
      <c r="BV73" s="313"/>
      <c r="BW73" s="313"/>
      <c r="BX73" s="313"/>
      <c r="BY73" s="313"/>
      <c r="BZ73" s="315">
        <f t="shared" si="73"/>
        <v>139199</v>
      </c>
      <c r="CA73" s="313"/>
      <c r="CB73" s="313"/>
      <c r="CC73" s="313"/>
      <c r="CD73" s="314"/>
      <c r="CE73" s="315">
        <f t="shared" si="74"/>
        <v>57911</v>
      </c>
      <c r="CF73" s="313"/>
      <c r="CG73" s="313"/>
      <c r="CH73" s="313"/>
      <c r="CI73" s="319"/>
      <c r="CJ73" s="428">
        <v>0</v>
      </c>
      <c r="CK73" s="315"/>
      <c r="CL73" s="313"/>
      <c r="CM73" s="317">
        <f t="shared" si="29"/>
        <v>80190</v>
      </c>
      <c r="CN73" s="313"/>
      <c r="CO73" s="313"/>
      <c r="CP73" s="313">
        <f t="shared" si="120"/>
        <v>59102.924615384618</v>
      </c>
      <c r="CQ73" s="313">
        <f t="shared" si="121"/>
        <v>21087.075384615382</v>
      </c>
      <c r="CR73" s="428">
        <f t="shared" si="75"/>
        <v>80190</v>
      </c>
      <c r="CS73" s="313"/>
      <c r="CT73" s="313"/>
      <c r="CU73" s="313">
        <f t="shared" si="128"/>
        <v>59102.924615384618</v>
      </c>
      <c r="CV73" s="314">
        <f t="shared" si="129"/>
        <v>21087.075384615382</v>
      </c>
      <c r="CW73" s="315">
        <v>51926</v>
      </c>
      <c r="CX73" s="313"/>
      <c r="CY73" s="313"/>
      <c r="CZ73" s="353">
        <f t="shared" si="108"/>
        <v>37104.836000000003</v>
      </c>
      <c r="DA73" s="353">
        <f t="shared" si="109"/>
        <v>14821.163999999999</v>
      </c>
      <c r="DB73" s="459">
        <f t="shared" si="130"/>
        <v>0.28542857142857142</v>
      </c>
      <c r="DC73" s="315">
        <v>28264</v>
      </c>
      <c r="DD73" s="313"/>
      <c r="DE73" s="313"/>
      <c r="DF73" s="353">
        <f t="shared" si="131"/>
        <v>21998.088615384619</v>
      </c>
      <c r="DG73" s="353">
        <f t="shared" si="132"/>
        <v>6265.9113846153823</v>
      </c>
      <c r="DH73" s="1010">
        <f t="shared" si="139"/>
        <v>0.22169230769230761</v>
      </c>
      <c r="DI73" s="452">
        <v>0</v>
      </c>
      <c r="DJ73" s="349"/>
      <c r="DK73" s="349"/>
      <c r="DL73" s="444">
        <v>0</v>
      </c>
      <c r="DM73" s="444">
        <v>0</v>
      </c>
      <c r="DN73" s="435"/>
      <c r="DO73" s="437"/>
      <c r="DP73" s="435"/>
      <c r="DQ73" s="434"/>
      <c r="DR73" s="435"/>
      <c r="DS73" s="435"/>
      <c r="DT73" s="438"/>
      <c r="DU73" s="317"/>
      <c r="DV73" s="428">
        <f t="shared" si="76"/>
        <v>116920</v>
      </c>
      <c r="DW73" s="349"/>
      <c r="DX73" s="349"/>
      <c r="DY73" s="349"/>
      <c r="DZ73" s="461"/>
      <c r="EA73" s="313">
        <v>87273</v>
      </c>
      <c r="EB73" s="313"/>
      <c r="EC73" s="313"/>
      <c r="ED73" s="313"/>
      <c r="EE73" s="313"/>
      <c r="EF73" s="315">
        <v>29647</v>
      </c>
      <c r="EG73" s="316"/>
      <c r="EH73" s="316"/>
      <c r="EI73" s="316"/>
      <c r="EJ73" s="316"/>
      <c r="EK73" s="428"/>
      <c r="EL73" s="442"/>
      <c r="EM73" s="316"/>
      <c r="EN73" s="317">
        <f t="shared" si="141"/>
        <v>25125320.340000004</v>
      </c>
      <c r="EO73" s="1085">
        <f t="shared" si="142"/>
        <v>25125320.340000004</v>
      </c>
      <c r="EP73" s="313">
        <f t="shared" si="143"/>
        <v>14040674.82</v>
      </c>
      <c r="EQ73" s="315">
        <f t="shared" si="144"/>
        <v>11084645.520000001</v>
      </c>
      <c r="ER73" s="428">
        <f t="shared" si="145"/>
        <v>0</v>
      </c>
      <c r="ES73" s="1073"/>
      <c r="ET73" s="313"/>
      <c r="EU73" s="320">
        <v>36.42</v>
      </c>
    </row>
    <row r="74" spans="1:151" s="186" customFormat="1" ht="16">
      <c r="A74" s="335" t="s">
        <v>233</v>
      </c>
      <c r="B74" s="391" t="s">
        <v>283</v>
      </c>
      <c r="C74" s="176"/>
      <c r="D74" s="345"/>
      <c r="E74" s="345"/>
      <c r="F74" s="446">
        <f t="shared" si="140"/>
        <v>2495</v>
      </c>
      <c r="G74" s="176"/>
      <c r="H74" s="176"/>
      <c r="I74" s="357">
        <v>1467</v>
      </c>
      <c r="J74" s="313"/>
      <c r="K74" s="313"/>
      <c r="L74" s="313">
        <v>1028</v>
      </c>
      <c r="M74" s="313"/>
      <c r="N74" s="313"/>
      <c r="O74" s="452"/>
      <c r="P74" s="313"/>
      <c r="Q74" s="313"/>
      <c r="R74" s="315"/>
      <c r="S74" s="313"/>
      <c r="T74" s="313"/>
      <c r="U74" s="313"/>
      <c r="V74" s="313"/>
      <c r="W74" s="206"/>
      <c r="X74" s="1213">
        <f t="shared" si="16"/>
        <v>689202</v>
      </c>
      <c r="Y74" s="313"/>
      <c r="Z74" s="313"/>
      <c r="AA74" s="313">
        <f t="shared" si="118"/>
        <v>457206.73200000008</v>
      </c>
      <c r="AB74" s="319">
        <f t="shared" si="119"/>
        <v>231995.26799999998</v>
      </c>
      <c r="AC74" s="313">
        <f t="shared" si="102"/>
        <v>689202</v>
      </c>
      <c r="AD74" s="313"/>
      <c r="AE74" s="313"/>
      <c r="AF74" s="353">
        <f t="shared" si="123"/>
        <v>457206.73200000008</v>
      </c>
      <c r="AG74" s="353">
        <f t="shared" si="124"/>
        <v>231995.26799999998</v>
      </c>
      <c r="AH74" s="315">
        <v>391320</v>
      </c>
      <c r="AI74" s="347"/>
      <c r="AJ74" s="347"/>
      <c r="AK74" s="352">
        <f t="shared" si="133"/>
        <v>252401.4</v>
      </c>
      <c r="AL74" s="352">
        <f t="shared" si="134"/>
        <v>138918.6</v>
      </c>
      <c r="AM74" s="1010">
        <f t="shared" si="135"/>
        <v>0.35499999999999998</v>
      </c>
      <c r="AN74" s="346">
        <v>297882</v>
      </c>
      <c r="AO74" s="347"/>
      <c r="AP74" s="347"/>
      <c r="AQ74" s="352">
        <f t="shared" si="136"/>
        <v>204805.33200000005</v>
      </c>
      <c r="AR74" s="352">
        <f t="shared" si="137"/>
        <v>93076.667999999961</v>
      </c>
      <c r="AS74" s="1010">
        <f t="shared" si="138"/>
        <v>0.31246153846153835</v>
      </c>
      <c r="AT74" s="452">
        <v>0</v>
      </c>
      <c r="AU74" s="349"/>
      <c r="AV74" s="349"/>
      <c r="AW74" s="444">
        <f t="shared" si="125"/>
        <v>0</v>
      </c>
      <c r="AX74" s="444">
        <f t="shared" si="126"/>
        <v>0</v>
      </c>
      <c r="AY74" s="460"/>
      <c r="AZ74" s="1117">
        <f t="shared" si="126"/>
        <v>0</v>
      </c>
      <c r="BA74" s="435"/>
      <c r="BB74" s="434"/>
      <c r="BC74" s="444">
        <f t="shared" si="127"/>
        <v>0</v>
      </c>
      <c r="BD74" s="435"/>
      <c r="BE74" s="438"/>
      <c r="BF74" s="349">
        <f t="shared" si="122"/>
        <v>339706</v>
      </c>
      <c r="BG74" s="349">
        <f t="shared" si="107"/>
        <v>0</v>
      </c>
      <c r="BH74" s="436">
        <f t="shared" si="70"/>
        <v>339706</v>
      </c>
      <c r="BI74" s="349"/>
      <c r="BJ74" s="349"/>
      <c r="BK74" s="346">
        <v>178678</v>
      </c>
      <c r="BL74" s="313"/>
      <c r="BM74" s="313"/>
      <c r="BN74" s="315">
        <v>161028</v>
      </c>
      <c r="BO74" s="313"/>
      <c r="BP74" s="313"/>
      <c r="BQ74" s="452">
        <v>0</v>
      </c>
      <c r="BR74" s="315"/>
      <c r="BS74" s="313"/>
      <c r="BT74" s="317">
        <f t="shared" ref="BT74:BT114" si="146">BU74+CJ74</f>
        <v>210218</v>
      </c>
      <c r="BU74" s="428">
        <f t="shared" si="72"/>
        <v>210218</v>
      </c>
      <c r="BV74" s="313"/>
      <c r="BW74" s="313"/>
      <c r="BX74" s="313"/>
      <c r="BY74" s="313"/>
      <c r="BZ74" s="315">
        <f t="shared" si="73"/>
        <v>151405</v>
      </c>
      <c r="CA74" s="313"/>
      <c r="CB74" s="313"/>
      <c r="CC74" s="313"/>
      <c r="CD74" s="314"/>
      <c r="CE74" s="315">
        <f t="shared" si="74"/>
        <v>58813</v>
      </c>
      <c r="CF74" s="313"/>
      <c r="CG74" s="313"/>
      <c r="CH74" s="313"/>
      <c r="CI74" s="319"/>
      <c r="CJ74" s="428">
        <v>0</v>
      </c>
      <c r="CK74" s="315"/>
      <c r="CL74" s="313"/>
      <c r="CM74" s="317">
        <f t="shared" si="29"/>
        <v>86831</v>
      </c>
      <c r="CN74" s="313"/>
      <c r="CO74" s="313"/>
      <c r="CP74" s="313">
        <f t="shared" si="120"/>
        <v>63491.576868131866</v>
      </c>
      <c r="CQ74" s="313">
        <f t="shared" si="121"/>
        <v>23339.423131868127</v>
      </c>
      <c r="CR74" s="428">
        <f t="shared" si="75"/>
        <v>86831</v>
      </c>
      <c r="CS74" s="313"/>
      <c r="CT74" s="313"/>
      <c r="CU74" s="313">
        <f t="shared" si="128"/>
        <v>63491.576868131866</v>
      </c>
      <c r="CV74" s="314">
        <f t="shared" si="129"/>
        <v>23339.423131868127</v>
      </c>
      <c r="CW74" s="315">
        <v>57931</v>
      </c>
      <c r="CX74" s="313"/>
      <c r="CY74" s="313"/>
      <c r="CZ74" s="353">
        <f t="shared" si="108"/>
        <v>41089.630714285711</v>
      </c>
      <c r="DA74" s="353">
        <f t="shared" si="109"/>
        <v>16841.369285714285</v>
      </c>
      <c r="DB74" s="459">
        <f t="shared" si="130"/>
        <v>0.2907142857142857</v>
      </c>
      <c r="DC74" s="315">
        <v>28900</v>
      </c>
      <c r="DD74" s="313"/>
      <c r="DE74" s="313"/>
      <c r="DF74" s="353">
        <f t="shared" si="131"/>
        <v>22401.946153846155</v>
      </c>
      <c r="DG74" s="353">
        <f t="shared" si="132"/>
        <v>6498.0538461538436</v>
      </c>
      <c r="DH74" s="1010">
        <f t="shared" si="139"/>
        <v>0.22484615384615375</v>
      </c>
      <c r="DI74" s="452">
        <v>0</v>
      </c>
      <c r="DJ74" s="349"/>
      <c r="DK74" s="349"/>
      <c r="DL74" s="444">
        <v>0</v>
      </c>
      <c r="DM74" s="444">
        <v>0</v>
      </c>
      <c r="DN74" s="435"/>
      <c r="DO74" s="437"/>
      <c r="DP74" s="435"/>
      <c r="DQ74" s="434"/>
      <c r="DR74" s="435"/>
      <c r="DS74" s="435"/>
      <c r="DT74" s="438"/>
      <c r="DU74" s="317"/>
      <c r="DV74" s="428">
        <f t="shared" si="76"/>
        <v>123387</v>
      </c>
      <c r="DW74" s="349"/>
      <c r="DX74" s="349"/>
      <c r="DY74" s="349"/>
      <c r="DZ74" s="461"/>
      <c r="EA74" s="313">
        <v>93474</v>
      </c>
      <c r="EB74" s="313"/>
      <c r="EC74" s="313"/>
      <c r="ED74" s="313"/>
      <c r="EE74" s="313"/>
      <c r="EF74" s="315">
        <v>29913</v>
      </c>
      <c r="EG74" s="316"/>
      <c r="EH74" s="316"/>
      <c r="EI74" s="316"/>
      <c r="EJ74" s="316"/>
      <c r="EK74" s="428"/>
      <c r="EL74" s="442"/>
      <c r="EM74" s="316"/>
      <c r="EN74" s="317">
        <f t="shared" si="141"/>
        <v>22688529.840000004</v>
      </c>
      <c r="EO74" s="1085">
        <f t="shared" si="142"/>
        <v>22688529.840000004</v>
      </c>
      <c r="EP74" s="313">
        <f t="shared" si="143"/>
        <v>12882254.4</v>
      </c>
      <c r="EQ74" s="315">
        <f t="shared" si="144"/>
        <v>9806275.4400000013</v>
      </c>
      <c r="ER74" s="428">
        <f t="shared" si="145"/>
        <v>0</v>
      </c>
      <c r="ES74" s="1073"/>
      <c r="ET74" s="313"/>
      <c r="EU74" s="320">
        <v>32.92</v>
      </c>
    </row>
    <row r="75" spans="1:151" s="375" customFormat="1" ht="16">
      <c r="A75" s="361" t="s">
        <v>234</v>
      </c>
      <c r="B75" s="423" t="s">
        <v>283</v>
      </c>
      <c r="C75" s="362"/>
      <c r="D75" s="363"/>
      <c r="E75" s="363"/>
      <c r="F75" s="477">
        <f t="shared" si="140"/>
        <v>2760</v>
      </c>
      <c r="G75" s="362"/>
      <c r="H75" s="362"/>
      <c r="I75" s="382">
        <v>1714</v>
      </c>
      <c r="J75" s="366"/>
      <c r="K75" s="366"/>
      <c r="L75" s="366">
        <v>1046</v>
      </c>
      <c r="M75" s="366"/>
      <c r="N75" s="366"/>
      <c r="O75" s="512"/>
      <c r="P75" s="366"/>
      <c r="Q75" s="366"/>
      <c r="R75" s="368"/>
      <c r="S75" s="366"/>
      <c r="T75" s="366"/>
      <c r="U75" s="366"/>
      <c r="V75" s="366"/>
      <c r="W75" s="369"/>
      <c r="X75" s="1214">
        <f t="shared" si="16"/>
        <v>889209</v>
      </c>
      <c r="Y75" s="366"/>
      <c r="Z75" s="366"/>
      <c r="AA75" s="366">
        <f t="shared" si="118"/>
        <v>595113.82300000009</v>
      </c>
      <c r="AB75" s="478">
        <f t="shared" si="119"/>
        <v>294095.17699999997</v>
      </c>
      <c r="AC75" s="366">
        <f t="shared" si="102"/>
        <v>889209</v>
      </c>
      <c r="AD75" s="366"/>
      <c r="AE75" s="366"/>
      <c r="AF75" s="366">
        <f t="shared" si="80"/>
        <v>595113.82300000009</v>
      </c>
      <c r="AG75" s="366">
        <f t="shared" si="81"/>
        <v>294095.17699999997</v>
      </c>
      <c r="AH75" s="368">
        <v>529289</v>
      </c>
      <c r="AI75" s="365"/>
      <c r="AJ75" s="365"/>
      <c r="AK75" s="365">
        <f t="shared" si="103"/>
        <v>342449.98300000001</v>
      </c>
      <c r="AL75" s="365">
        <f t="shared" si="104"/>
        <v>186839.01699999999</v>
      </c>
      <c r="AM75" s="455">
        <v>0.35299999999999998</v>
      </c>
      <c r="AN75" s="370">
        <v>359920</v>
      </c>
      <c r="AO75" s="365"/>
      <c r="AP75" s="365"/>
      <c r="AQ75" s="365">
        <f t="shared" si="105"/>
        <v>252663.84000000003</v>
      </c>
      <c r="AR75" s="365">
        <f t="shared" si="106"/>
        <v>107256.15999999999</v>
      </c>
      <c r="AS75" s="456">
        <v>0.29799999999999999</v>
      </c>
      <c r="AT75" s="512">
        <v>0</v>
      </c>
      <c r="AU75" s="372"/>
      <c r="AV75" s="372"/>
      <c r="AW75" s="513">
        <f t="shared" si="125"/>
        <v>0</v>
      </c>
      <c r="AX75" s="513">
        <f t="shared" si="126"/>
        <v>0</v>
      </c>
      <c r="AY75" s="1138"/>
      <c r="AZ75" s="1139">
        <f t="shared" si="126"/>
        <v>0</v>
      </c>
      <c r="BA75" s="456"/>
      <c r="BB75" s="455"/>
      <c r="BC75" s="513">
        <f t="shared" si="127"/>
        <v>0</v>
      </c>
      <c r="BD75" s="456"/>
      <c r="BE75" s="458"/>
      <c r="BF75" s="372">
        <f t="shared" si="122"/>
        <v>231990</v>
      </c>
      <c r="BG75" s="372">
        <f t="shared" si="107"/>
        <v>0</v>
      </c>
      <c r="BH75" s="482">
        <f t="shared" si="70"/>
        <v>231990</v>
      </c>
      <c r="BI75" s="372"/>
      <c r="BJ75" s="372"/>
      <c r="BK75" s="370">
        <v>119335</v>
      </c>
      <c r="BL75" s="366"/>
      <c r="BM75" s="366"/>
      <c r="BN75" s="368">
        <v>112655</v>
      </c>
      <c r="BO75" s="366"/>
      <c r="BP75" s="366"/>
      <c r="BQ75" s="512">
        <v>0</v>
      </c>
      <c r="BR75" s="368"/>
      <c r="BS75" s="366"/>
      <c r="BT75" s="373">
        <f t="shared" si="146"/>
        <v>237077</v>
      </c>
      <c r="BU75" s="451">
        <f t="shared" si="72"/>
        <v>237077</v>
      </c>
      <c r="BV75" s="366"/>
      <c r="BW75" s="366"/>
      <c r="BX75" s="366"/>
      <c r="BY75" s="366"/>
      <c r="BZ75" s="368">
        <f t="shared" si="73"/>
        <v>176001</v>
      </c>
      <c r="CA75" s="366"/>
      <c r="CB75" s="366"/>
      <c r="CC75" s="366"/>
      <c r="CD75" s="367"/>
      <c r="CE75" s="368">
        <f t="shared" si="74"/>
        <v>61076</v>
      </c>
      <c r="CF75" s="366"/>
      <c r="CG75" s="366"/>
      <c r="CH75" s="366"/>
      <c r="CI75" s="478"/>
      <c r="CJ75" s="451">
        <v>0</v>
      </c>
      <c r="CK75" s="368"/>
      <c r="CL75" s="366"/>
      <c r="CM75" s="373">
        <f t="shared" si="29"/>
        <v>99591</v>
      </c>
      <c r="CN75" s="366"/>
      <c r="CO75" s="366"/>
      <c r="CP75" s="366">
        <f t="shared" si="120"/>
        <v>72170.491999999998</v>
      </c>
      <c r="CQ75" s="366">
        <f t="shared" si="121"/>
        <v>27420.508000000002</v>
      </c>
      <c r="CR75" s="451">
        <f t="shared" si="75"/>
        <v>99591</v>
      </c>
      <c r="CS75" s="366"/>
      <c r="CT75" s="366"/>
      <c r="CU75" s="366">
        <f t="shared" si="94"/>
        <v>72170.491999999998</v>
      </c>
      <c r="CV75" s="367">
        <f t="shared" si="95"/>
        <v>27420.508000000002</v>
      </c>
      <c r="CW75" s="368">
        <v>69320</v>
      </c>
      <c r="CX75" s="366"/>
      <c r="CY75" s="366"/>
      <c r="CZ75" s="366">
        <f t="shared" si="108"/>
        <v>48801.279999999999</v>
      </c>
      <c r="DA75" s="366">
        <f t="shared" si="109"/>
        <v>20518.72</v>
      </c>
      <c r="DB75" s="455">
        <v>0.29600000000000004</v>
      </c>
      <c r="DC75" s="368">
        <v>30271</v>
      </c>
      <c r="DD75" s="366"/>
      <c r="DE75" s="366"/>
      <c r="DF75" s="366">
        <f t="shared" si="110"/>
        <v>23369.212</v>
      </c>
      <c r="DG75" s="366">
        <f t="shared" si="111"/>
        <v>6901.7880000000005</v>
      </c>
      <c r="DH75" s="481">
        <v>0.22800000000000001</v>
      </c>
      <c r="DI75" s="512">
        <v>0</v>
      </c>
      <c r="DJ75" s="372"/>
      <c r="DK75" s="372"/>
      <c r="DL75" s="513">
        <v>0</v>
      </c>
      <c r="DM75" s="513">
        <v>0</v>
      </c>
      <c r="DN75" s="456"/>
      <c r="DO75" s="457"/>
      <c r="DP75" s="456"/>
      <c r="DQ75" s="455"/>
      <c r="DR75" s="456"/>
      <c r="DS75" s="456"/>
      <c r="DT75" s="458"/>
      <c r="DU75" s="373"/>
      <c r="DV75" s="451">
        <f t="shared" si="76"/>
        <v>137486</v>
      </c>
      <c r="DW75" s="372"/>
      <c r="DX75" s="372"/>
      <c r="DY75" s="372"/>
      <c r="DZ75" s="483"/>
      <c r="EA75" s="366">
        <v>106681</v>
      </c>
      <c r="EB75" s="366"/>
      <c r="EC75" s="366"/>
      <c r="ED75" s="366"/>
      <c r="EE75" s="366"/>
      <c r="EF75" s="368">
        <v>30805</v>
      </c>
      <c r="EG75" s="387"/>
      <c r="EH75" s="387"/>
      <c r="EI75" s="387"/>
      <c r="EJ75" s="387"/>
      <c r="EK75" s="451"/>
      <c r="EL75" s="484"/>
      <c r="EM75" s="387"/>
      <c r="EN75" s="373">
        <f t="shared" si="141"/>
        <v>35399410.289999999</v>
      </c>
      <c r="EO75" s="1086">
        <f t="shared" si="142"/>
        <v>35399410.289999999</v>
      </c>
      <c r="EP75" s="366">
        <f t="shared" si="143"/>
        <v>21070995.09</v>
      </c>
      <c r="EQ75" s="368">
        <f t="shared" si="144"/>
        <v>14328415.200000001</v>
      </c>
      <c r="ER75" s="451">
        <f t="shared" si="145"/>
        <v>0</v>
      </c>
      <c r="ES75" s="1077"/>
      <c r="ET75" s="366"/>
      <c r="EU75" s="374">
        <v>39.81</v>
      </c>
    </row>
    <row r="76" spans="1:151" s="186" customFormat="1" ht="16">
      <c r="A76" s="335" t="s">
        <v>235</v>
      </c>
      <c r="B76" s="391" t="s">
        <v>283</v>
      </c>
      <c r="C76" s="176"/>
      <c r="D76" s="345"/>
      <c r="E76" s="345"/>
      <c r="F76" s="446">
        <f t="shared" si="140"/>
        <v>3033</v>
      </c>
      <c r="G76" s="176"/>
      <c r="H76" s="176"/>
      <c r="I76" s="357">
        <v>1980</v>
      </c>
      <c r="J76" s="313"/>
      <c r="K76" s="313"/>
      <c r="L76" s="313">
        <v>1053</v>
      </c>
      <c r="M76" s="313"/>
      <c r="N76" s="313"/>
      <c r="O76" s="452"/>
      <c r="P76" s="313"/>
      <c r="Q76" s="313"/>
      <c r="R76" s="315"/>
      <c r="S76" s="313"/>
      <c r="T76" s="313"/>
      <c r="U76" s="313"/>
      <c r="V76" s="313"/>
      <c r="W76" s="206"/>
      <c r="X76" s="1213">
        <f t="shared" si="16"/>
        <v>1198676</v>
      </c>
      <c r="Y76" s="313"/>
      <c r="Z76" s="313"/>
      <c r="AA76" s="313">
        <f t="shared" si="118"/>
        <v>827079.18799999997</v>
      </c>
      <c r="AB76" s="319">
        <f t="shared" si="119"/>
        <v>371596.81199999998</v>
      </c>
      <c r="AC76" s="313">
        <f t="shared" si="102"/>
        <v>1198676</v>
      </c>
      <c r="AD76" s="313"/>
      <c r="AE76" s="313"/>
      <c r="AF76" s="313">
        <f t="shared" si="80"/>
        <v>827079.18799999997</v>
      </c>
      <c r="AG76" s="313">
        <f t="shared" si="81"/>
        <v>371596.81199999998</v>
      </c>
      <c r="AH76" s="315">
        <v>714182</v>
      </c>
      <c r="AI76" s="347"/>
      <c r="AJ76" s="347"/>
      <c r="AK76" s="347">
        <f t="shared" si="103"/>
        <v>465646.66399999999</v>
      </c>
      <c r="AL76" s="347">
        <f t="shared" si="104"/>
        <v>248535.33599999998</v>
      </c>
      <c r="AM76" s="434">
        <v>0.34799999999999998</v>
      </c>
      <c r="AN76" s="346">
        <v>484494</v>
      </c>
      <c r="AO76" s="347"/>
      <c r="AP76" s="347"/>
      <c r="AQ76" s="347">
        <f t="shared" si="105"/>
        <v>361432.52399999998</v>
      </c>
      <c r="AR76" s="347">
        <f t="shared" si="106"/>
        <v>123061.476</v>
      </c>
      <c r="AS76" s="435">
        <v>0.254</v>
      </c>
      <c r="AT76" s="452">
        <v>0</v>
      </c>
      <c r="AU76" s="349"/>
      <c r="AV76" s="349"/>
      <c r="AW76" s="444">
        <f t="shared" si="125"/>
        <v>0</v>
      </c>
      <c r="AX76" s="444">
        <f t="shared" si="126"/>
        <v>0</v>
      </c>
      <c r="AY76" s="460"/>
      <c r="AZ76" s="1117">
        <f t="shared" si="126"/>
        <v>0</v>
      </c>
      <c r="BA76" s="435"/>
      <c r="BB76" s="434"/>
      <c r="BC76" s="444">
        <f t="shared" si="127"/>
        <v>0</v>
      </c>
      <c r="BD76" s="435"/>
      <c r="BE76" s="438"/>
      <c r="BF76" s="349">
        <f t="shared" si="122"/>
        <v>180859</v>
      </c>
      <c r="BG76" s="349">
        <f t="shared" si="107"/>
        <v>0</v>
      </c>
      <c r="BH76" s="436">
        <f t="shared" ref="BH76:BH99" si="147">BK76+BN76</f>
        <v>180859</v>
      </c>
      <c r="BI76" s="349"/>
      <c r="BJ76" s="349"/>
      <c r="BK76" s="346">
        <v>78518</v>
      </c>
      <c r="BL76" s="313"/>
      <c r="BM76" s="313"/>
      <c r="BN76" s="315">
        <v>102341</v>
      </c>
      <c r="BO76" s="313"/>
      <c r="BP76" s="313"/>
      <c r="BQ76" s="452">
        <v>0</v>
      </c>
      <c r="BR76" s="315"/>
      <c r="BS76" s="313"/>
      <c r="BT76" s="317">
        <f t="shared" si="146"/>
        <v>262506</v>
      </c>
      <c r="BU76" s="428">
        <f t="shared" si="72"/>
        <v>262506</v>
      </c>
      <c r="BV76" s="313"/>
      <c r="BW76" s="313"/>
      <c r="BX76" s="313"/>
      <c r="BY76" s="313"/>
      <c r="BZ76" s="315">
        <f t="shared" si="73"/>
        <v>194374</v>
      </c>
      <c r="CA76" s="313"/>
      <c r="CB76" s="313"/>
      <c r="CC76" s="313"/>
      <c r="CD76" s="314"/>
      <c r="CE76" s="315">
        <f t="shared" si="74"/>
        <v>68132</v>
      </c>
      <c r="CF76" s="313"/>
      <c r="CG76" s="313"/>
      <c r="CH76" s="313"/>
      <c r="CI76" s="319"/>
      <c r="CJ76" s="428">
        <v>0</v>
      </c>
      <c r="CK76" s="315"/>
      <c r="CL76" s="313"/>
      <c r="CM76" s="317">
        <f t="shared" si="29"/>
        <v>112884</v>
      </c>
      <c r="CN76" s="313"/>
      <c r="CO76" s="313"/>
      <c r="CP76" s="313">
        <f t="shared" si="120"/>
        <v>81806.8</v>
      </c>
      <c r="CQ76" s="313">
        <f t="shared" si="121"/>
        <v>31077.200000000001</v>
      </c>
      <c r="CR76" s="428">
        <f t="shared" si="75"/>
        <v>112884</v>
      </c>
      <c r="CS76" s="313"/>
      <c r="CT76" s="313"/>
      <c r="CU76" s="313">
        <f t="shared" si="94"/>
        <v>81806.8</v>
      </c>
      <c r="CV76" s="314">
        <f t="shared" si="95"/>
        <v>31077.200000000001</v>
      </c>
      <c r="CW76" s="315">
        <v>78884</v>
      </c>
      <c r="CX76" s="313"/>
      <c r="CY76" s="313"/>
      <c r="CZ76" s="313">
        <f t="shared" si="108"/>
        <v>55218.8</v>
      </c>
      <c r="DA76" s="313">
        <f t="shared" si="109"/>
        <v>23665.200000000001</v>
      </c>
      <c r="DB76" s="434">
        <v>0.3</v>
      </c>
      <c r="DC76" s="315">
        <v>34000</v>
      </c>
      <c r="DD76" s="313"/>
      <c r="DE76" s="313"/>
      <c r="DF76" s="313">
        <f t="shared" si="110"/>
        <v>26588</v>
      </c>
      <c r="DG76" s="313">
        <f t="shared" si="111"/>
        <v>7412</v>
      </c>
      <c r="DH76" s="440">
        <v>0.218</v>
      </c>
      <c r="DI76" s="452">
        <v>0</v>
      </c>
      <c r="DJ76" s="349"/>
      <c r="DK76" s="349"/>
      <c r="DL76" s="444">
        <v>0</v>
      </c>
      <c r="DM76" s="444">
        <v>0</v>
      </c>
      <c r="DN76" s="435"/>
      <c r="DO76" s="437"/>
      <c r="DP76" s="435"/>
      <c r="DQ76" s="434"/>
      <c r="DR76" s="435"/>
      <c r="DS76" s="435"/>
      <c r="DT76" s="438"/>
      <c r="DU76" s="317">
        <f t="shared" si="117"/>
        <v>149622</v>
      </c>
      <c r="DV76" s="428">
        <f t="shared" si="76"/>
        <v>149622</v>
      </c>
      <c r="DW76" s="349"/>
      <c r="DX76" s="349"/>
      <c r="DY76" s="349"/>
      <c r="DZ76" s="461"/>
      <c r="EA76" s="313">
        <v>115490</v>
      </c>
      <c r="EB76" s="313"/>
      <c r="EC76" s="313"/>
      <c r="ED76" s="313"/>
      <c r="EE76" s="313"/>
      <c r="EF76" s="315">
        <v>34132</v>
      </c>
      <c r="EG76" s="316"/>
      <c r="EH76" s="316"/>
      <c r="EI76" s="316"/>
      <c r="EJ76" s="316"/>
      <c r="EK76" s="428"/>
      <c r="EL76" s="442"/>
      <c r="EM76" s="316"/>
      <c r="EN76" s="317">
        <f t="shared" si="141"/>
        <v>54911347.560000002</v>
      </c>
      <c r="EO76" s="1085">
        <f t="shared" si="142"/>
        <v>54911347.560000002</v>
      </c>
      <c r="EP76" s="313">
        <f t="shared" si="143"/>
        <v>32716677.420000002</v>
      </c>
      <c r="EQ76" s="315">
        <f t="shared" si="144"/>
        <v>22194670.140000001</v>
      </c>
      <c r="ER76" s="428">
        <f t="shared" si="145"/>
        <v>0</v>
      </c>
      <c r="ES76" s="1073"/>
      <c r="ET76" s="313"/>
      <c r="EU76" s="320">
        <v>45.81</v>
      </c>
    </row>
    <row r="77" spans="1:151" s="186" customFormat="1" ht="16">
      <c r="A77" s="335" t="s">
        <v>236</v>
      </c>
      <c r="B77" s="391" t="s">
        <v>283</v>
      </c>
      <c r="C77" s="176">
        <f>F77+O77</f>
        <v>6383</v>
      </c>
      <c r="D77" s="345"/>
      <c r="E77" s="345"/>
      <c r="F77" s="446">
        <f t="shared" si="140"/>
        <v>3069</v>
      </c>
      <c r="G77" s="176"/>
      <c r="H77" s="176"/>
      <c r="I77" s="357">
        <v>2052</v>
      </c>
      <c r="J77" s="313"/>
      <c r="K77" s="313"/>
      <c r="L77" s="313">
        <v>1017</v>
      </c>
      <c r="M77" s="313"/>
      <c r="N77" s="313"/>
      <c r="O77" s="428">
        <v>3314</v>
      </c>
      <c r="P77" s="313"/>
      <c r="Q77" s="313"/>
      <c r="R77" s="315"/>
      <c r="S77" s="313"/>
      <c r="T77" s="313"/>
      <c r="U77" s="313"/>
      <c r="V77" s="313"/>
      <c r="W77" s="206"/>
      <c r="X77" s="1213">
        <f t="shared" si="16"/>
        <v>1677088</v>
      </c>
      <c r="Y77" s="313"/>
      <c r="Z77" s="313"/>
      <c r="AA77" s="313">
        <f t="shared" ref="AA77:AB83" si="148">AF77+AW77</f>
        <v>1142132.02</v>
      </c>
      <c r="AB77" s="319">
        <f t="shared" si="148"/>
        <v>534955.98</v>
      </c>
      <c r="AC77" s="313">
        <f t="shared" si="102"/>
        <v>1223388</v>
      </c>
      <c r="AD77" s="313"/>
      <c r="AE77" s="313"/>
      <c r="AF77" s="313">
        <f t="shared" si="80"/>
        <v>836791.91999999993</v>
      </c>
      <c r="AG77" s="313">
        <f t="shared" si="81"/>
        <v>386596.08</v>
      </c>
      <c r="AH77" s="315">
        <v>761280</v>
      </c>
      <c r="AI77" s="347"/>
      <c r="AJ77" s="347"/>
      <c r="AK77" s="347">
        <f t="shared" si="103"/>
        <v>494832</v>
      </c>
      <c r="AL77" s="347">
        <f t="shared" si="104"/>
        <v>266448</v>
      </c>
      <c r="AM77" s="434">
        <v>0.35</v>
      </c>
      <c r="AN77" s="346">
        <v>462108</v>
      </c>
      <c r="AO77" s="347"/>
      <c r="AP77" s="347"/>
      <c r="AQ77" s="347">
        <f t="shared" si="105"/>
        <v>341959.92</v>
      </c>
      <c r="AR77" s="347">
        <f t="shared" si="106"/>
        <v>120148.08</v>
      </c>
      <c r="AS77" s="435">
        <v>0.26</v>
      </c>
      <c r="AT77" s="436">
        <v>453700</v>
      </c>
      <c r="AU77" s="349"/>
      <c r="AV77" s="349"/>
      <c r="AW77" s="349">
        <f t="shared" ref="AW77:AW83" si="149">AT77-AX77</f>
        <v>305340.09999999998</v>
      </c>
      <c r="AX77" s="349">
        <f t="shared" ref="AX77:AX83" si="150">AY77*AT77</f>
        <v>148359.9</v>
      </c>
      <c r="AY77" s="435">
        <v>0.32700000000000001</v>
      </c>
      <c r="AZ77" s="1093">
        <f t="shared" ref="AZ77:AZ82" si="151">AT77*AZ78/AT78</f>
        <v>72256.411304621739</v>
      </c>
      <c r="BA77" s="435"/>
      <c r="BB77" s="434"/>
      <c r="BC77" s="1117">
        <f t="shared" ref="BC77:BC99" si="152">AT77-AZ77</f>
        <v>381443.58869537828</v>
      </c>
      <c r="BD77" s="435"/>
      <c r="BE77" s="438"/>
      <c r="BF77" s="349">
        <f t="shared" si="122"/>
        <v>475952.18455903069</v>
      </c>
      <c r="BG77" s="349">
        <f t="shared" si="107"/>
        <v>13784.815440969287</v>
      </c>
      <c r="BH77" s="436">
        <f t="shared" si="147"/>
        <v>410337</v>
      </c>
      <c r="BI77" s="349"/>
      <c r="BJ77" s="349"/>
      <c r="BK77" s="346">
        <v>201187</v>
      </c>
      <c r="BL77" s="313"/>
      <c r="BM77" s="313"/>
      <c r="BN77" s="315">
        <v>209150</v>
      </c>
      <c r="BO77" s="313"/>
      <c r="BP77" s="313"/>
      <c r="BQ77" s="428">
        <v>79400</v>
      </c>
      <c r="BR77" s="381">
        <f t="shared" ref="BR77:BR82" si="153">BQ77*BR$84/BS$84</f>
        <v>13784.815440969287</v>
      </c>
      <c r="BS77" s="353">
        <f>BQ77-BR77</f>
        <v>65615.18455903072</v>
      </c>
      <c r="BT77" s="317">
        <f t="shared" si="146"/>
        <v>254508</v>
      </c>
      <c r="BU77" s="428">
        <f t="shared" si="72"/>
        <v>213708</v>
      </c>
      <c r="BV77" s="313"/>
      <c r="BW77" s="313"/>
      <c r="BX77" s="313"/>
      <c r="BY77" s="313"/>
      <c r="BZ77" s="315">
        <f t="shared" si="73"/>
        <v>154369</v>
      </c>
      <c r="CA77" s="313"/>
      <c r="CB77" s="313"/>
      <c r="CC77" s="313"/>
      <c r="CD77" s="314"/>
      <c r="CE77" s="315">
        <f t="shared" si="74"/>
        <v>59339</v>
      </c>
      <c r="CF77" s="313"/>
      <c r="CG77" s="313"/>
      <c r="CH77" s="313"/>
      <c r="CI77" s="319"/>
      <c r="CJ77" s="428">
        <f>DI77+EK77</f>
        <v>40800</v>
      </c>
      <c r="CK77" s="315"/>
      <c r="CL77" s="313"/>
      <c r="CM77" s="317">
        <f t="shared" si="29"/>
        <v>151843</v>
      </c>
      <c r="CN77" s="313"/>
      <c r="CO77" s="313"/>
      <c r="CP77" s="313">
        <f t="shared" si="120"/>
        <v>114487.16899999999</v>
      </c>
      <c r="CQ77" s="313">
        <f t="shared" si="121"/>
        <v>37355.830999999998</v>
      </c>
      <c r="CR77" s="428">
        <f t="shared" si="75"/>
        <v>128643</v>
      </c>
      <c r="CS77" s="313"/>
      <c r="CT77" s="313"/>
      <c r="CU77" s="313">
        <f t="shared" si="94"/>
        <v>94465.569000000003</v>
      </c>
      <c r="CV77" s="314">
        <f t="shared" si="95"/>
        <v>34177.430999999997</v>
      </c>
      <c r="CW77" s="315">
        <v>90979</v>
      </c>
      <c r="CX77" s="313"/>
      <c r="CY77" s="313"/>
      <c r="CZ77" s="313">
        <f t="shared" si="108"/>
        <v>65049.985000000001</v>
      </c>
      <c r="DA77" s="313">
        <f t="shared" si="109"/>
        <v>25929.014999999999</v>
      </c>
      <c r="DB77" s="434">
        <v>0.28499999999999998</v>
      </c>
      <c r="DC77" s="315">
        <v>37664</v>
      </c>
      <c r="DD77" s="313"/>
      <c r="DE77" s="313"/>
      <c r="DF77" s="313">
        <f t="shared" si="110"/>
        <v>29415.584000000003</v>
      </c>
      <c r="DG77" s="313">
        <f t="shared" si="111"/>
        <v>8248.4159999999993</v>
      </c>
      <c r="DH77" s="440">
        <v>0.21899999999999997</v>
      </c>
      <c r="DI77" s="436">
        <v>23200</v>
      </c>
      <c r="DJ77" s="349"/>
      <c r="DK77" s="349"/>
      <c r="DL77" s="349">
        <f t="shared" ref="DL77:DL83" si="154">DI77-DM77</f>
        <v>20021.599999999999</v>
      </c>
      <c r="DM77" s="349">
        <f t="shared" ref="DM77:DM83" si="155">DN77*DI77</f>
        <v>3178.4</v>
      </c>
      <c r="DN77" s="435">
        <v>0.13700000000000001</v>
      </c>
      <c r="DO77" s="437"/>
      <c r="DP77" s="435"/>
      <c r="DQ77" s="434"/>
      <c r="DR77" s="435"/>
      <c r="DS77" s="435"/>
      <c r="DT77" s="438"/>
      <c r="DU77" s="317">
        <f t="shared" si="117"/>
        <v>102665</v>
      </c>
      <c r="DV77" s="428">
        <f t="shared" si="76"/>
        <v>85065</v>
      </c>
      <c r="DW77" s="349"/>
      <c r="DX77" s="349"/>
      <c r="DY77" s="349"/>
      <c r="DZ77" s="461"/>
      <c r="EA77" s="313">
        <v>63390</v>
      </c>
      <c r="EB77" s="313"/>
      <c r="EC77" s="313"/>
      <c r="ED77" s="313"/>
      <c r="EE77" s="313"/>
      <c r="EF77" s="315">
        <v>21675</v>
      </c>
      <c r="EG77" s="316"/>
      <c r="EH77" s="316"/>
      <c r="EI77" s="316"/>
      <c r="EJ77" s="316"/>
      <c r="EK77" s="428">
        <v>17600</v>
      </c>
      <c r="EL77" s="442"/>
      <c r="EM77" s="316"/>
      <c r="EN77" s="317">
        <f t="shared" si="141"/>
        <v>100843301.44</v>
      </c>
      <c r="EO77" s="1085">
        <f t="shared" si="142"/>
        <v>73562320.439999998</v>
      </c>
      <c r="EP77" s="313">
        <f t="shared" si="143"/>
        <v>45775766.399999999</v>
      </c>
      <c r="EQ77" s="315">
        <f t="shared" si="144"/>
        <v>27786554.040000003</v>
      </c>
      <c r="ER77" s="428">
        <f>EU77*AT77</f>
        <v>27280981</v>
      </c>
      <c r="ES77" s="1073"/>
      <c r="ET77" s="313"/>
      <c r="EU77" s="320">
        <v>60.13</v>
      </c>
    </row>
    <row r="78" spans="1:151" s="186" customFormat="1" ht="16">
      <c r="A78" s="335" t="s">
        <v>237</v>
      </c>
      <c r="B78" s="391" t="s">
        <v>283</v>
      </c>
      <c r="C78" s="176">
        <f>F78+O78</f>
        <v>5787</v>
      </c>
      <c r="D78" s="345"/>
      <c r="E78" s="345"/>
      <c r="F78" s="446">
        <f t="shared" si="140"/>
        <v>3132</v>
      </c>
      <c r="G78" s="176"/>
      <c r="H78" s="176"/>
      <c r="I78" s="357">
        <v>2170</v>
      </c>
      <c r="J78" s="313"/>
      <c r="K78" s="313"/>
      <c r="L78" s="313">
        <v>962</v>
      </c>
      <c r="M78" s="313"/>
      <c r="N78" s="313"/>
      <c r="O78" s="428">
        <v>2655</v>
      </c>
      <c r="P78" s="313"/>
      <c r="Q78" s="313"/>
      <c r="R78" s="315"/>
      <c r="S78" s="313"/>
      <c r="T78" s="313"/>
      <c r="U78" s="313"/>
      <c r="V78" s="313"/>
      <c r="W78" s="206"/>
      <c r="X78" s="1213">
        <f t="shared" ref="X78:X83" si="156">AC78+AT78</f>
        <v>1548955</v>
      </c>
      <c r="Y78" s="313"/>
      <c r="Z78" s="313"/>
      <c r="AA78" s="313">
        <f t="shared" si="148"/>
        <v>1002628.2879999999</v>
      </c>
      <c r="AB78" s="319">
        <f t="shared" si="148"/>
        <v>546326.71200000006</v>
      </c>
      <c r="AC78" s="313">
        <f t="shared" si="102"/>
        <v>1068955</v>
      </c>
      <c r="AD78" s="313"/>
      <c r="AE78" s="313"/>
      <c r="AF78" s="313">
        <f t="shared" si="80"/>
        <v>715588.28799999994</v>
      </c>
      <c r="AG78" s="313">
        <f t="shared" si="81"/>
        <v>353366.712</v>
      </c>
      <c r="AH78" s="315">
        <v>632051</v>
      </c>
      <c r="AI78" s="347"/>
      <c r="AJ78" s="347"/>
      <c r="AK78" s="347">
        <f t="shared" si="103"/>
        <v>404512.64</v>
      </c>
      <c r="AL78" s="347">
        <f t="shared" si="104"/>
        <v>227538.36</v>
      </c>
      <c r="AM78" s="434">
        <v>0.36</v>
      </c>
      <c r="AN78" s="346">
        <v>436904</v>
      </c>
      <c r="AO78" s="347"/>
      <c r="AP78" s="347"/>
      <c r="AQ78" s="347">
        <f t="shared" si="105"/>
        <v>311075.64799999999</v>
      </c>
      <c r="AR78" s="347">
        <f t="shared" si="106"/>
        <v>125828.35200000001</v>
      </c>
      <c r="AS78" s="435">
        <v>0.28800000000000003</v>
      </c>
      <c r="AT78" s="436">
        <v>480000</v>
      </c>
      <c r="AU78" s="349"/>
      <c r="AV78" s="349"/>
      <c r="AW78" s="349">
        <f t="shared" si="149"/>
        <v>287040</v>
      </c>
      <c r="AX78" s="349">
        <f t="shared" si="150"/>
        <v>192960</v>
      </c>
      <c r="AY78" s="435">
        <v>0.40200000000000002</v>
      </c>
      <c r="AZ78" s="1093">
        <f t="shared" si="151"/>
        <v>76444.957959485211</v>
      </c>
      <c r="BA78" s="435"/>
      <c r="BB78" s="434"/>
      <c r="BC78" s="1117">
        <f t="shared" si="152"/>
        <v>403555.04204051476</v>
      </c>
      <c r="BD78" s="435"/>
      <c r="BE78" s="438"/>
      <c r="BF78" s="349">
        <f t="shared" si="122"/>
        <v>682765.72273879964</v>
      </c>
      <c r="BG78" s="349">
        <f t="shared" si="107"/>
        <v>16354.277261200337</v>
      </c>
      <c r="BH78" s="436">
        <f t="shared" si="147"/>
        <v>604920</v>
      </c>
      <c r="BI78" s="349"/>
      <c r="BJ78" s="349"/>
      <c r="BK78" s="346">
        <v>364804</v>
      </c>
      <c r="BL78" s="313"/>
      <c r="BM78" s="313"/>
      <c r="BN78" s="315">
        <v>240116</v>
      </c>
      <c r="BO78" s="313"/>
      <c r="BP78" s="313"/>
      <c r="BQ78" s="428">
        <v>94200</v>
      </c>
      <c r="BR78" s="381">
        <f t="shared" si="153"/>
        <v>16354.277261200337</v>
      </c>
      <c r="BS78" s="353">
        <f t="shared" ref="BS78:BS83" si="157">BQ78-BR78</f>
        <v>77845.722738799668</v>
      </c>
      <c r="BT78" s="317">
        <f t="shared" si="146"/>
        <v>276371</v>
      </c>
      <c r="BU78" s="428">
        <f t="shared" si="72"/>
        <v>230371</v>
      </c>
      <c r="BV78" s="313"/>
      <c r="BW78" s="313"/>
      <c r="BX78" s="313"/>
      <c r="BY78" s="313"/>
      <c r="BZ78" s="315">
        <f t="shared" si="73"/>
        <v>170793</v>
      </c>
      <c r="CA78" s="313"/>
      <c r="CB78" s="313"/>
      <c r="CC78" s="313"/>
      <c r="CD78" s="314"/>
      <c r="CE78" s="315">
        <f t="shared" si="74"/>
        <v>59578</v>
      </c>
      <c r="CF78" s="313"/>
      <c r="CG78" s="313"/>
      <c r="CH78" s="313"/>
      <c r="CI78" s="319"/>
      <c r="CJ78" s="428">
        <f>DI78+EK78</f>
        <v>46000</v>
      </c>
      <c r="CK78" s="315"/>
      <c r="CL78" s="313"/>
      <c r="CM78" s="317">
        <f t="shared" si="29"/>
        <v>164755</v>
      </c>
      <c r="CN78" s="313"/>
      <c r="CO78" s="313"/>
      <c r="CP78" s="313">
        <f t="shared" ref="CP78:CP88" si="158">CU78+DL78</f>
        <v>122394.405</v>
      </c>
      <c r="CQ78" s="313">
        <f t="shared" ref="CQ78:CQ88" si="159">CV78+DM78</f>
        <v>42360.595000000001</v>
      </c>
      <c r="CR78" s="428">
        <f t="shared" si="75"/>
        <v>135855</v>
      </c>
      <c r="CS78" s="313"/>
      <c r="CT78" s="313"/>
      <c r="CU78" s="313">
        <f t="shared" si="94"/>
        <v>98725.305000000008</v>
      </c>
      <c r="CV78" s="314">
        <f t="shared" si="95"/>
        <v>37129.695</v>
      </c>
      <c r="CW78" s="315">
        <v>98366</v>
      </c>
      <c r="CX78" s="313"/>
      <c r="CY78" s="313"/>
      <c r="CZ78" s="313">
        <f t="shared" si="108"/>
        <v>69446.396000000008</v>
      </c>
      <c r="DA78" s="313">
        <f t="shared" si="109"/>
        <v>28919.603999999999</v>
      </c>
      <c r="DB78" s="434">
        <v>0.29399999999999998</v>
      </c>
      <c r="DC78" s="315">
        <v>37489</v>
      </c>
      <c r="DD78" s="313"/>
      <c r="DE78" s="313"/>
      <c r="DF78" s="313">
        <f t="shared" si="110"/>
        <v>29278.909</v>
      </c>
      <c r="DG78" s="313">
        <f t="shared" si="111"/>
        <v>8210.0909999999985</v>
      </c>
      <c r="DH78" s="440">
        <v>0.21899999999999997</v>
      </c>
      <c r="DI78" s="436">
        <v>28900</v>
      </c>
      <c r="DJ78" s="349"/>
      <c r="DK78" s="349"/>
      <c r="DL78" s="349">
        <f t="shared" si="154"/>
        <v>23669.1</v>
      </c>
      <c r="DM78" s="349">
        <f t="shared" si="155"/>
        <v>5230.8999999999996</v>
      </c>
      <c r="DN78" s="435">
        <v>0.18099999999999999</v>
      </c>
      <c r="DO78" s="437"/>
      <c r="DP78" s="435"/>
      <c r="DQ78" s="434"/>
      <c r="DR78" s="435"/>
      <c r="DS78" s="435"/>
      <c r="DT78" s="438"/>
      <c r="DU78" s="317"/>
      <c r="DV78" s="428">
        <f t="shared" si="76"/>
        <v>94516</v>
      </c>
      <c r="DW78" s="349"/>
      <c r="DX78" s="349"/>
      <c r="DY78" s="349"/>
      <c r="DZ78" s="461"/>
      <c r="EA78" s="313">
        <v>72427</v>
      </c>
      <c r="EB78" s="313"/>
      <c r="EC78" s="313"/>
      <c r="ED78" s="313"/>
      <c r="EE78" s="313"/>
      <c r="EF78" s="315">
        <v>22089</v>
      </c>
      <c r="EG78" s="316"/>
      <c r="EH78" s="316"/>
      <c r="EI78" s="316"/>
      <c r="EJ78" s="316"/>
      <c r="EK78" s="428">
        <v>17100</v>
      </c>
      <c r="EL78" s="442"/>
      <c r="EM78" s="316"/>
      <c r="EN78" s="429"/>
      <c r="EO78" s="1085"/>
      <c r="EP78" s="313"/>
      <c r="EQ78" s="315"/>
      <c r="ER78" s="428"/>
      <c r="ES78" s="1073"/>
      <c r="ET78" s="313"/>
      <c r="EU78" s="320"/>
    </row>
    <row r="79" spans="1:151" s="203" customFormat="1" ht="16">
      <c r="A79" s="335" t="s">
        <v>400</v>
      </c>
      <c r="B79" s="391" t="s">
        <v>437</v>
      </c>
      <c r="C79" s="1128">
        <f>C78+(C$84-C$78)/6</f>
        <v>6871.5</v>
      </c>
      <c r="D79" s="176"/>
      <c r="E79" s="176"/>
      <c r="F79" s="446"/>
      <c r="G79" s="176"/>
      <c r="H79" s="176"/>
      <c r="I79" s="357"/>
      <c r="J79" s="313"/>
      <c r="K79" s="313"/>
      <c r="L79" s="313"/>
      <c r="M79" s="313"/>
      <c r="N79" s="313"/>
      <c r="O79" s="428"/>
      <c r="P79" s="313"/>
      <c r="Q79" s="313"/>
      <c r="R79" s="315"/>
      <c r="S79" s="313"/>
      <c r="T79" s="313"/>
      <c r="U79" s="313"/>
      <c r="V79" s="313"/>
      <c r="W79" s="206"/>
      <c r="X79" s="1213">
        <f t="shared" si="156"/>
        <v>2048625.4523809524</v>
      </c>
      <c r="Y79" s="313"/>
      <c r="Z79" s="313"/>
      <c r="AA79" s="313">
        <f t="shared" si="148"/>
        <v>1279741.3125733263</v>
      </c>
      <c r="AB79" s="319">
        <f t="shared" si="148"/>
        <v>768884.13980762614</v>
      </c>
      <c r="AC79" s="353">
        <f>AH79+AN79</f>
        <v>1202607.2857142857</v>
      </c>
      <c r="AD79" s="353"/>
      <c r="AE79" s="353"/>
      <c r="AF79" s="353">
        <f t="shared" ref="AF79:AG83" si="160">AK79+AQ79</f>
        <v>778434.16564608575</v>
      </c>
      <c r="AG79" s="353">
        <f t="shared" si="160"/>
        <v>424173.12006819993</v>
      </c>
      <c r="AH79" s="1093">
        <f>AH78+(AH$84-AH$78)/6</f>
        <v>730477</v>
      </c>
      <c r="AI79" s="352"/>
      <c r="AJ79" s="352"/>
      <c r="AK79" s="352">
        <f t="shared" si="103"/>
        <v>459376.18781598122</v>
      </c>
      <c r="AL79" s="352">
        <f t="shared" si="104"/>
        <v>271100.81218401878</v>
      </c>
      <c r="AM79" s="1010">
        <f>AM78+(AM$84-AM$78)/6</f>
        <v>0.3711284711004163</v>
      </c>
      <c r="AN79" s="1093">
        <f t="shared" ref="AN79:AN84" si="161">AN78+(AN$85-AN$78)/7</f>
        <v>472130.28571428574</v>
      </c>
      <c r="AO79" s="352"/>
      <c r="AP79" s="352"/>
      <c r="AQ79" s="352">
        <f t="shared" ref="AQ79:AQ84" si="162">AN79-AR79</f>
        <v>319057.97783010453</v>
      </c>
      <c r="AR79" s="352">
        <f>AS79*AN79</f>
        <v>153072.30788418118</v>
      </c>
      <c r="AS79" s="1010">
        <f t="shared" ref="AS79:AT83" si="163">AS78+(AS$84-AS$78)/6</f>
        <v>0.32421624393910281</v>
      </c>
      <c r="AT79" s="1093">
        <f t="shared" si="163"/>
        <v>846018.16666666674</v>
      </c>
      <c r="AU79" s="352"/>
      <c r="AV79" s="352"/>
      <c r="AW79" s="352">
        <f t="shared" si="149"/>
        <v>501307.1469272406</v>
      </c>
      <c r="AX79" s="352">
        <f t="shared" si="150"/>
        <v>344711.01973942615</v>
      </c>
      <c r="AY79" s="1010">
        <f>AY78+(AY$84-AY$78)/6</f>
        <v>0.40745108476523195</v>
      </c>
      <c r="AZ79" s="1093">
        <f t="shared" si="151"/>
        <v>134737.13163290435</v>
      </c>
      <c r="BA79" s="347"/>
      <c r="BB79" s="392"/>
      <c r="BC79" s="1117">
        <f t="shared" si="152"/>
        <v>711281.03503376245</v>
      </c>
      <c r="BD79" s="347"/>
      <c r="BE79" s="430"/>
      <c r="BF79" s="349">
        <f t="shared" si="122"/>
        <v>768532.2993307974</v>
      </c>
      <c r="BG79" s="349">
        <f t="shared" si="107"/>
        <v>35322.20066920259</v>
      </c>
      <c r="BH79" s="436">
        <f t="shared" si="147"/>
        <v>600400</v>
      </c>
      <c r="BI79" s="349"/>
      <c r="BJ79" s="349"/>
      <c r="BK79" s="1093">
        <f>BK78+(BK$84-BK$78)/6</f>
        <v>368808.66666666669</v>
      </c>
      <c r="BL79" s="313"/>
      <c r="BM79" s="313"/>
      <c r="BN79" s="1093">
        <f>BN78+(BN$84-BN$78)/6</f>
        <v>231591.33333333334</v>
      </c>
      <c r="BO79" s="313"/>
      <c r="BP79" s="313"/>
      <c r="BQ79" s="1093">
        <f>BQ78+(BQ$84-BQ$78)/6</f>
        <v>203454.5</v>
      </c>
      <c r="BR79" s="381">
        <f t="shared" si="153"/>
        <v>35322.20066920259</v>
      </c>
      <c r="BS79" s="353">
        <f t="shared" si="157"/>
        <v>168132.2993307974</v>
      </c>
      <c r="BT79" s="317">
        <f t="shared" si="146"/>
        <v>345153.66666666663</v>
      </c>
      <c r="BU79" s="428">
        <f t="shared" si="72"/>
        <v>262357.5</v>
      </c>
      <c r="BV79" s="313"/>
      <c r="BW79" s="313"/>
      <c r="BX79" s="313"/>
      <c r="BY79" s="313"/>
      <c r="BZ79" s="1093">
        <f>BZ78+(BZ$84-BZ$78)/6</f>
        <v>196492.33333333334</v>
      </c>
      <c r="CA79" s="313"/>
      <c r="CB79" s="313"/>
      <c r="CC79" s="313"/>
      <c r="CD79" s="314"/>
      <c r="CE79" s="1093">
        <f>CE78+(CE$84-CE$78)/6</f>
        <v>65865.166666666672</v>
      </c>
      <c r="CF79" s="313"/>
      <c r="CG79" s="313"/>
      <c r="CH79" s="313"/>
      <c r="CI79" s="319"/>
      <c r="CJ79" s="1093">
        <f>CJ78+(CJ$84-CJ$78)/6</f>
        <v>82796.166666666657</v>
      </c>
      <c r="CK79" s="315"/>
      <c r="CL79" s="313"/>
      <c r="CM79" s="317">
        <f t="shared" si="29"/>
        <v>203013.16666666669</v>
      </c>
      <c r="CN79" s="313"/>
      <c r="CO79" s="313"/>
      <c r="CP79" s="313">
        <f t="shared" si="158"/>
        <v>148964.48354756419</v>
      </c>
      <c r="CQ79" s="313">
        <f t="shared" si="159"/>
        <v>54048.683119102483</v>
      </c>
      <c r="CR79" s="431">
        <f t="shared" si="75"/>
        <v>148175</v>
      </c>
      <c r="CS79" s="313"/>
      <c r="CT79" s="313"/>
      <c r="CU79" s="352">
        <f>CU78+(CU$84-CU$78)/6</f>
        <v>104945.75416666668</v>
      </c>
      <c r="CV79" s="1125">
        <f>CV78+(CV$84-CV$78)/6</f>
        <v>43229.245833333334</v>
      </c>
      <c r="CW79" s="381">
        <f>CW78+(CW$84-CW$78)/6</f>
        <v>107955.5</v>
      </c>
      <c r="CX79" s="313"/>
      <c r="CY79" s="313"/>
      <c r="CZ79" s="353">
        <f t="shared" ref="CZ79:CZ90" si="164">CW79-DA79</f>
        <v>74936.29303075737</v>
      </c>
      <c r="DA79" s="353">
        <f>DB79*CW79</f>
        <v>33019.206969242623</v>
      </c>
      <c r="DB79" s="994">
        <f t="shared" ref="DB79:DC83" si="165">DB78+(DB$84-DB$78)/6</f>
        <v>0.30585942327387328</v>
      </c>
      <c r="DC79" s="381">
        <f t="shared" si="165"/>
        <v>40219.5</v>
      </c>
      <c r="DD79" s="313"/>
      <c r="DE79" s="313"/>
      <c r="DF79" s="353">
        <f t="shared" si="110"/>
        <v>30789.279505494509</v>
      </c>
      <c r="DG79" s="353">
        <f t="shared" si="111"/>
        <v>9430.2204945054928</v>
      </c>
      <c r="DH79" s="994">
        <f t="shared" ref="DH79:DI83" si="166">DH78+(DH$84-DH$78)/6</f>
        <v>0.23446886446886445</v>
      </c>
      <c r="DI79" s="381">
        <f t="shared" si="166"/>
        <v>54838.166666666672</v>
      </c>
      <c r="DJ79" s="313"/>
      <c r="DK79" s="313"/>
      <c r="DL79" s="353">
        <f t="shared" si="154"/>
        <v>44018.729380897523</v>
      </c>
      <c r="DM79" s="353">
        <f t="shared" si="155"/>
        <v>10819.437285769145</v>
      </c>
      <c r="DN79" s="994">
        <f>DN78+(DN$84-DN$78)/6</f>
        <v>0.19729757472628512</v>
      </c>
      <c r="DO79" s="315"/>
      <c r="DP79" s="313"/>
      <c r="DQ79" s="314"/>
      <c r="DR79" s="313"/>
      <c r="DS79" s="313"/>
      <c r="DT79" s="206"/>
      <c r="DU79" s="317"/>
      <c r="DV79" s="428"/>
      <c r="DW79" s="313"/>
      <c r="DX79" s="313"/>
      <c r="DY79" s="313"/>
      <c r="DZ79" s="314"/>
      <c r="EA79" s="313"/>
      <c r="EB79" s="313"/>
      <c r="EC79" s="313"/>
      <c r="ED79" s="313"/>
      <c r="EE79" s="313"/>
      <c r="EF79" s="315"/>
      <c r="EG79" s="313"/>
      <c r="EH79" s="313"/>
      <c r="EI79" s="313"/>
      <c r="EJ79" s="313"/>
      <c r="EK79" s="428"/>
      <c r="EL79" s="315"/>
      <c r="EM79" s="313"/>
      <c r="EN79" s="317"/>
      <c r="EO79" s="1082"/>
      <c r="EP79" s="313"/>
      <c r="EQ79" s="315"/>
      <c r="ER79" s="428"/>
      <c r="ES79" s="1073"/>
      <c r="ET79" s="313"/>
      <c r="EU79" s="320"/>
    </row>
    <row r="80" spans="1:151" s="203" customFormat="1" ht="16">
      <c r="A80" s="335" t="s">
        <v>401</v>
      </c>
      <c r="B80" s="391" t="s">
        <v>437</v>
      </c>
      <c r="C80" s="1128">
        <f>C79+(C$84-C$78)/6</f>
        <v>7956</v>
      </c>
      <c r="D80" s="176"/>
      <c r="E80" s="176"/>
      <c r="F80" s="446"/>
      <c r="G80" s="176"/>
      <c r="H80" s="176"/>
      <c r="I80" s="357"/>
      <c r="J80" s="313"/>
      <c r="K80" s="313"/>
      <c r="L80" s="313"/>
      <c r="M80" s="313"/>
      <c r="N80" s="313"/>
      <c r="O80" s="428"/>
      <c r="P80" s="313"/>
      <c r="Q80" s="313"/>
      <c r="R80" s="315"/>
      <c r="S80" s="313"/>
      <c r="T80" s="313"/>
      <c r="U80" s="313"/>
      <c r="V80" s="313"/>
      <c r="W80" s="206"/>
      <c r="X80" s="1213">
        <f t="shared" si="156"/>
        <v>2548295.9047619049</v>
      </c>
      <c r="Y80" s="313"/>
      <c r="Z80" s="313"/>
      <c r="AA80" s="313">
        <f t="shared" si="148"/>
        <v>1548121.7557363699</v>
      </c>
      <c r="AB80" s="319">
        <f t="shared" si="148"/>
        <v>1000174.1490255352</v>
      </c>
      <c r="AC80" s="353">
        <f>AH80+AN80</f>
        <v>1336259.5714285714</v>
      </c>
      <c r="AD80" s="353"/>
      <c r="AE80" s="353"/>
      <c r="AF80" s="353">
        <f t="shared" si="160"/>
        <v>836537.85398611822</v>
      </c>
      <c r="AG80" s="353">
        <f t="shared" si="160"/>
        <v>499721.71744245332</v>
      </c>
      <c r="AH80" s="1093">
        <f>AH79+(AH$84-AH$78)/6</f>
        <v>828903</v>
      </c>
      <c r="AI80" s="352"/>
      <c r="AJ80" s="352"/>
      <c r="AK80" s="352">
        <f t="shared" si="103"/>
        <v>512049.07383890322</v>
      </c>
      <c r="AL80" s="352">
        <f t="shared" si="104"/>
        <v>316853.92616109678</v>
      </c>
      <c r="AM80" s="1010">
        <f>AM79+(AM$84-AM$78)/6</f>
        <v>0.38225694220083262</v>
      </c>
      <c r="AN80" s="1093">
        <f t="shared" si="161"/>
        <v>507356.57142857148</v>
      </c>
      <c r="AO80" s="352"/>
      <c r="AP80" s="352"/>
      <c r="AQ80" s="352">
        <f t="shared" si="162"/>
        <v>324488.78014721494</v>
      </c>
      <c r="AR80" s="352">
        <f>AS80*AN80</f>
        <v>182867.79128135653</v>
      </c>
      <c r="AS80" s="1010">
        <f t="shared" si="163"/>
        <v>0.36043248787820559</v>
      </c>
      <c r="AT80" s="1093">
        <f t="shared" si="163"/>
        <v>1212036.3333333335</v>
      </c>
      <c r="AU80" s="352"/>
      <c r="AV80" s="352"/>
      <c r="AW80" s="352">
        <f t="shared" si="149"/>
        <v>711583.90175025165</v>
      </c>
      <c r="AX80" s="352">
        <f t="shared" si="150"/>
        <v>500452.4315830819</v>
      </c>
      <c r="AY80" s="1010">
        <f>AY79+(AY$84-AY$78)/6</f>
        <v>0.41290216953046388</v>
      </c>
      <c r="AZ80" s="1093">
        <f t="shared" si="151"/>
        <v>193029.30530632348</v>
      </c>
      <c r="BA80" s="347"/>
      <c r="BB80" s="392"/>
      <c r="BC80" s="1117">
        <f t="shared" si="152"/>
        <v>1019007.02802701</v>
      </c>
      <c r="BD80" s="347"/>
      <c r="BE80" s="430"/>
      <c r="BF80" s="349">
        <f t="shared" si="122"/>
        <v>854298.87592279515</v>
      </c>
      <c r="BG80" s="349">
        <f t="shared" si="107"/>
        <v>54290.124077204848</v>
      </c>
      <c r="BH80" s="436">
        <f t="shared" si="147"/>
        <v>595880</v>
      </c>
      <c r="BI80" s="349"/>
      <c r="BJ80" s="349"/>
      <c r="BK80" s="1093">
        <f>BK79+(BK$84-BK$78)/6</f>
        <v>372813.33333333337</v>
      </c>
      <c r="BL80" s="313"/>
      <c r="BM80" s="313"/>
      <c r="BN80" s="1093">
        <f>BN79+(BN$84-BN$78)/6</f>
        <v>223066.66666666669</v>
      </c>
      <c r="BO80" s="313"/>
      <c r="BP80" s="313"/>
      <c r="BQ80" s="1093">
        <f>BQ79+(BQ$84-BQ$78)/6</f>
        <v>312709</v>
      </c>
      <c r="BR80" s="381">
        <f t="shared" si="153"/>
        <v>54290.124077204848</v>
      </c>
      <c r="BS80" s="353">
        <f t="shared" si="157"/>
        <v>258418.87592279515</v>
      </c>
      <c r="BT80" s="317">
        <f t="shared" si="146"/>
        <v>413936.33333333331</v>
      </c>
      <c r="BU80" s="428">
        <f t="shared" si="72"/>
        <v>294344</v>
      </c>
      <c r="BV80" s="313"/>
      <c r="BW80" s="313"/>
      <c r="BX80" s="313"/>
      <c r="BY80" s="313"/>
      <c r="BZ80" s="1093">
        <f>BZ79+(BZ$84-BZ$78)/6</f>
        <v>222191.66666666669</v>
      </c>
      <c r="CA80" s="313"/>
      <c r="CB80" s="313"/>
      <c r="CC80" s="313"/>
      <c r="CD80" s="314"/>
      <c r="CE80" s="1093">
        <f>CE79+(CE$84-CE$78)/6</f>
        <v>72152.333333333343</v>
      </c>
      <c r="CF80" s="313"/>
      <c r="CG80" s="313"/>
      <c r="CH80" s="313"/>
      <c r="CI80" s="319"/>
      <c r="CJ80" s="1093">
        <f>CJ79+(CJ$84-CJ$78)/6</f>
        <v>119592.33333333331</v>
      </c>
      <c r="CK80" s="315"/>
      <c r="CL80" s="313"/>
      <c r="CM80" s="317">
        <f t="shared" si="29"/>
        <v>241271.33333333334</v>
      </c>
      <c r="CN80" s="313"/>
      <c r="CO80" s="313"/>
      <c r="CP80" s="313">
        <f t="shared" si="158"/>
        <v>174689.10367610271</v>
      </c>
      <c r="CQ80" s="313">
        <f t="shared" si="159"/>
        <v>66582.229657230637</v>
      </c>
      <c r="CR80" s="431">
        <f t="shared" si="75"/>
        <v>160495</v>
      </c>
      <c r="CS80" s="313"/>
      <c r="CT80" s="313"/>
      <c r="CU80" s="352">
        <f t="shared" ref="CU80:CV83" si="167">CU79+(CU$84-CU$78)/6</f>
        <v>111166.20333333334</v>
      </c>
      <c r="CV80" s="1125">
        <f t="shared" si="167"/>
        <v>49328.796666666669</v>
      </c>
      <c r="CW80" s="381">
        <f>CW79+(CW$84-CW$78)/6</f>
        <v>117545</v>
      </c>
      <c r="CX80" s="313"/>
      <c r="CY80" s="313"/>
      <c r="CZ80" s="353">
        <f t="shared" si="164"/>
        <v>80198.73818254513</v>
      </c>
      <c r="DA80" s="353">
        <f>DB80*CW80</f>
        <v>37346.26181745487</v>
      </c>
      <c r="DB80" s="994">
        <f t="shared" si="165"/>
        <v>0.31771884654774657</v>
      </c>
      <c r="DC80" s="381">
        <f t="shared" si="165"/>
        <v>42950</v>
      </c>
      <c r="DD80" s="313"/>
      <c r="DE80" s="313"/>
      <c r="DF80" s="353">
        <f t="shared" si="110"/>
        <v>32215.174542124543</v>
      </c>
      <c r="DG80" s="353">
        <f t="shared" si="111"/>
        <v>10734.825457875457</v>
      </c>
      <c r="DH80" s="994">
        <f t="shared" si="166"/>
        <v>0.24993772893772892</v>
      </c>
      <c r="DI80" s="381">
        <f t="shared" si="166"/>
        <v>80776.333333333343</v>
      </c>
      <c r="DJ80" s="313"/>
      <c r="DK80" s="313"/>
      <c r="DL80" s="353">
        <f t="shared" si="154"/>
        <v>63522.900342769375</v>
      </c>
      <c r="DM80" s="353">
        <f t="shared" si="155"/>
        <v>17253.432990563968</v>
      </c>
      <c r="DN80" s="994">
        <f>DN79+(DN$84-DN$78)/6</f>
        <v>0.21359514945257024</v>
      </c>
      <c r="DO80" s="315"/>
      <c r="DP80" s="313"/>
      <c r="DQ80" s="314"/>
      <c r="DR80" s="313"/>
      <c r="DS80" s="313"/>
      <c r="DT80" s="206"/>
      <c r="DU80" s="317"/>
      <c r="DV80" s="428"/>
      <c r="DW80" s="313"/>
      <c r="DX80" s="313"/>
      <c r="DY80" s="313"/>
      <c r="DZ80" s="314"/>
      <c r="EA80" s="313"/>
      <c r="EB80" s="313"/>
      <c r="EC80" s="313"/>
      <c r="ED80" s="313"/>
      <c r="EE80" s="313"/>
      <c r="EF80" s="315"/>
      <c r="EG80" s="313"/>
      <c r="EH80" s="313"/>
      <c r="EI80" s="313"/>
      <c r="EJ80" s="313"/>
      <c r="EK80" s="428"/>
      <c r="EL80" s="315"/>
      <c r="EM80" s="313"/>
      <c r="EN80" s="317"/>
      <c r="EO80" s="1082"/>
      <c r="EP80" s="313"/>
      <c r="EQ80" s="315"/>
      <c r="ER80" s="428"/>
      <c r="ES80" s="1073"/>
      <c r="ET80" s="313"/>
      <c r="EU80" s="320"/>
    </row>
    <row r="81" spans="1:151" s="203" customFormat="1" ht="16">
      <c r="A81" s="335" t="s">
        <v>402</v>
      </c>
      <c r="B81" s="391" t="s">
        <v>437</v>
      </c>
      <c r="C81" s="1128">
        <f>C80+(C$84-C$78)/6</f>
        <v>9040.5</v>
      </c>
      <c r="D81" s="176"/>
      <c r="E81" s="176"/>
      <c r="F81" s="446"/>
      <c r="G81" s="176"/>
      <c r="H81" s="176"/>
      <c r="I81" s="357"/>
      <c r="J81" s="313"/>
      <c r="K81" s="313"/>
      <c r="L81" s="313"/>
      <c r="M81" s="313"/>
      <c r="N81" s="313"/>
      <c r="O81" s="428"/>
      <c r="P81" s="313"/>
      <c r="Q81" s="313"/>
      <c r="R81" s="315"/>
      <c r="S81" s="313"/>
      <c r="T81" s="313"/>
      <c r="U81" s="313"/>
      <c r="V81" s="313"/>
      <c r="W81" s="206"/>
      <c r="X81" s="1213">
        <f t="shared" si="156"/>
        <v>3047966.3571428573</v>
      </c>
      <c r="Y81" s="313"/>
      <c r="Z81" s="313"/>
      <c r="AA81" s="313">
        <f t="shared" si="148"/>
        <v>1807769.6174891302</v>
      </c>
      <c r="AB81" s="319">
        <f t="shared" si="148"/>
        <v>1240196.739653727</v>
      </c>
      <c r="AC81" s="353">
        <f>AH81+AN81</f>
        <v>1469911.8571428573</v>
      </c>
      <c r="AD81" s="353"/>
      <c r="AE81" s="353"/>
      <c r="AF81" s="353">
        <f t="shared" si="160"/>
        <v>889899.35302009725</v>
      </c>
      <c r="AG81" s="353">
        <f t="shared" si="160"/>
        <v>580012.50412275991</v>
      </c>
      <c r="AH81" s="1093">
        <f>AH80+(AH$84-AH$78)/6</f>
        <v>927329</v>
      </c>
      <c r="AI81" s="352"/>
      <c r="AJ81" s="352"/>
      <c r="AK81" s="352">
        <f t="shared" si="103"/>
        <v>562531.29806876613</v>
      </c>
      <c r="AL81" s="352">
        <f t="shared" si="104"/>
        <v>364797.70193123387</v>
      </c>
      <c r="AM81" s="1010">
        <f>AM80+(AM$84-AM$78)/6</f>
        <v>0.39338541330124893</v>
      </c>
      <c r="AN81" s="1093">
        <f t="shared" si="161"/>
        <v>542582.85714285716</v>
      </c>
      <c r="AO81" s="352"/>
      <c r="AP81" s="352"/>
      <c r="AQ81" s="352">
        <f t="shared" si="162"/>
        <v>327368.05495133111</v>
      </c>
      <c r="AR81" s="352">
        <f>AS81*AN81</f>
        <v>215214.80219152608</v>
      </c>
      <c r="AS81" s="1010">
        <f t="shared" si="163"/>
        <v>0.39664873181730836</v>
      </c>
      <c r="AT81" s="1093">
        <f t="shared" si="163"/>
        <v>1578054.5000000002</v>
      </c>
      <c r="AU81" s="352"/>
      <c r="AV81" s="352"/>
      <c r="AW81" s="352">
        <f t="shared" si="149"/>
        <v>917870.26446903299</v>
      </c>
      <c r="AX81" s="352">
        <f t="shared" si="150"/>
        <v>660184.23553096724</v>
      </c>
      <c r="AY81" s="1010">
        <f>AY80+(AY$84-AY$78)/6</f>
        <v>0.41835325429569581</v>
      </c>
      <c r="AZ81" s="1093">
        <f t="shared" si="151"/>
        <v>251321.47897974265</v>
      </c>
      <c r="BA81" s="347"/>
      <c r="BB81" s="392"/>
      <c r="BC81" s="1117">
        <f t="shared" si="152"/>
        <v>1326733.0210202576</v>
      </c>
      <c r="BD81" s="347"/>
      <c r="BE81" s="430"/>
      <c r="BF81" s="349">
        <f t="shared" si="122"/>
        <v>940065.45251479303</v>
      </c>
      <c r="BG81" s="349">
        <f t="shared" si="107"/>
        <v>73258.047485207106</v>
      </c>
      <c r="BH81" s="436">
        <f t="shared" si="147"/>
        <v>591360.00000000012</v>
      </c>
      <c r="BI81" s="349"/>
      <c r="BJ81" s="349"/>
      <c r="BK81" s="1093">
        <f>BK80+(BK$84-BK$78)/6</f>
        <v>376818.00000000006</v>
      </c>
      <c r="BL81" s="313"/>
      <c r="BM81" s="313"/>
      <c r="BN81" s="1093">
        <f>BN80+(BN$84-BN$78)/6</f>
        <v>214542.00000000003</v>
      </c>
      <c r="BO81" s="313"/>
      <c r="BP81" s="313"/>
      <c r="BQ81" s="1093">
        <f>BQ80+(BQ$84-BQ$78)/6</f>
        <v>421963.5</v>
      </c>
      <c r="BR81" s="381">
        <f t="shared" si="153"/>
        <v>73258.047485207106</v>
      </c>
      <c r="BS81" s="353">
        <f t="shared" si="157"/>
        <v>348705.45251479291</v>
      </c>
      <c r="BT81" s="317">
        <f t="shared" si="146"/>
        <v>482719</v>
      </c>
      <c r="BU81" s="428">
        <f t="shared" si="72"/>
        <v>326330.50000000006</v>
      </c>
      <c r="BV81" s="313"/>
      <c r="BW81" s="313"/>
      <c r="BX81" s="313"/>
      <c r="BY81" s="313"/>
      <c r="BZ81" s="1093">
        <f>BZ80+(BZ$84-BZ$78)/6</f>
        <v>247891.00000000003</v>
      </c>
      <c r="CA81" s="313"/>
      <c r="CB81" s="313"/>
      <c r="CC81" s="313"/>
      <c r="CD81" s="314"/>
      <c r="CE81" s="1093">
        <f>CE80+(CE$84-CE$78)/6</f>
        <v>78439.500000000015</v>
      </c>
      <c r="CF81" s="313"/>
      <c r="CG81" s="313"/>
      <c r="CH81" s="313"/>
      <c r="CI81" s="319"/>
      <c r="CJ81" s="1093">
        <f>CJ80+(CJ$84-CJ$78)/6</f>
        <v>156388.49999999997</v>
      </c>
      <c r="CK81" s="315"/>
      <c r="CL81" s="313"/>
      <c r="CM81" s="317">
        <f t="shared" si="29"/>
        <v>279529.5</v>
      </c>
      <c r="CN81" s="313"/>
      <c r="CO81" s="313"/>
      <c r="CP81" s="313">
        <f t="shared" si="158"/>
        <v>199568.26538561555</v>
      </c>
      <c r="CQ81" s="313">
        <f t="shared" si="159"/>
        <v>79961.234614384477</v>
      </c>
      <c r="CR81" s="431">
        <f t="shared" si="75"/>
        <v>172815</v>
      </c>
      <c r="CS81" s="313"/>
      <c r="CT81" s="313"/>
      <c r="CU81" s="352">
        <f t="shared" si="167"/>
        <v>117386.6525</v>
      </c>
      <c r="CV81" s="1125">
        <f t="shared" si="167"/>
        <v>55428.347500000003</v>
      </c>
      <c r="CW81" s="381">
        <f>CW80+(CW$84-CW$78)/6</f>
        <v>127134.5</v>
      </c>
      <c r="CX81" s="313"/>
      <c r="CY81" s="313"/>
      <c r="CZ81" s="353">
        <f t="shared" si="164"/>
        <v>85233.731455363275</v>
      </c>
      <c r="DA81" s="353">
        <f>DB81*CW81</f>
        <v>41900.768544636732</v>
      </c>
      <c r="DB81" s="994">
        <f t="shared" si="165"/>
        <v>0.32957826982161986</v>
      </c>
      <c r="DC81" s="381">
        <f t="shared" si="165"/>
        <v>45680.5</v>
      </c>
      <c r="DD81" s="313"/>
      <c r="DE81" s="313"/>
      <c r="DF81" s="353">
        <f t="shared" si="110"/>
        <v>33556.594109890109</v>
      </c>
      <c r="DG81" s="353">
        <f t="shared" si="111"/>
        <v>12123.905890109889</v>
      </c>
      <c r="DH81" s="994">
        <f t="shared" si="166"/>
        <v>0.26540659340659339</v>
      </c>
      <c r="DI81" s="381">
        <f t="shared" si="166"/>
        <v>106714.50000000001</v>
      </c>
      <c r="DJ81" s="313"/>
      <c r="DK81" s="313"/>
      <c r="DL81" s="353">
        <f t="shared" si="154"/>
        <v>82181.612885615556</v>
      </c>
      <c r="DM81" s="353">
        <f t="shared" si="155"/>
        <v>24532.887114384466</v>
      </c>
      <c r="DN81" s="994">
        <f>DN80+(DN$84-DN$78)/6</f>
        <v>0.22989272417885537</v>
      </c>
      <c r="DO81" s="315"/>
      <c r="DP81" s="313"/>
      <c r="DQ81" s="314"/>
      <c r="DR81" s="313"/>
      <c r="DS81" s="313"/>
      <c r="DT81" s="206"/>
      <c r="DU81" s="317"/>
      <c r="DV81" s="428"/>
      <c r="DW81" s="313"/>
      <c r="DX81" s="313"/>
      <c r="DY81" s="313"/>
      <c r="DZ81" s="314"/>
      <c r="EA81" s="313"/>
      <c r="EB81" s="313"/>
      <c r="EC81" s="313"/>
      <c r="ED81" s="313"/>
      <c r="EE81" s="313"/>
      <c r="EF81" s="315"/>
      <c r="EG81" s="313"/>
      <c r="EH81" s="313"/>
      <c r="EI81" s="313"/>
      <c r="EJ81" s="313"/>
      <c r="EK81" s="428"/>
      <c r="EL81" s="315"/>
      <c r="EM81" s="313"/>
      <c r="EN81" s="317"/>
      <c r="EO81" s="1082"/>
      <c r="EP81" s="313"/>
      <c r="EQ81" s="315"/>
      <c r="ER81" s="428"/>
      <c r="ES81" s="1073"/>
      <c r="ET81" s="313"/>
      <c r="EU81" s="320"/>
    </row>
    <row r="82" spans="1:151" s="203" customFormat="1" ht="16">
      <c r="A82" s="335" t="s">
        <v>403</v>
      </c>
      <c r="B82" s="391" t="s">
        <v>437</v>
      </c>
      <c r="C82" s="1128">
        <f>C81+(C$84-C$78)/6</f>
        <v>10125</v>
      </c>
      <c r="D82" s="176"/>
      <c r="E82" s="176"/>
      <c r="F82" s="446"/>
      <c r="G82" s="176"/>
      <c r="H82" s="176"/>
      <c r="I82" s="357"/>
      <c r="J82" s="313"/>
      <c r="K82" s="313"/>
      <c r="L82" s="313"/>
      <c r="M82" s="313"/>
      <c r="N82" s="313"/>
      <c r="O82" s="428"/>
      <c r="P82" s="313"/>
      <c r="Q82" s="313"/>
      <c r="R82" s="315"/>
      <c r="S82" s="313"/>
      <c r="T82" s="313"/>
      <c r="U82" s="313"/>
      <c r="V82" s="313"/>
      <c r="W82" s="206"/>
      <c r="X82" s="1213">
        <f t="shared" si="156"/>
        <v>3547636.8095238097</v>
      </c>
      <c r="Y82" s="313"/>
      <c r="Z82" s="313"/>
      <c r="AA82" s="313">
        <f t="shared" si="148"/>
        <v>2058684.8978316076</v>
      </c>
      <c r="AB82" s="319">
        <f t="shared" si="148"/>
        <v>1488951.9116922021</v>
      </c>
      <c r="AC82" s="353">
        <f>AH82+AN82</f>
        <v>1603564.1428571427</v>
      </c>
      <c r="AD82" s="353"/>
      <c r="AE82" s="353"/>
      <c r="AF82" s="353">
        <f t="shared" si="160"/>
        <v>938518.66274802282</v>
      </c>
      <c r="AG82" s="353">
        <f t="shared" si="160"/>
        <v>665045.48010912002</v>
      </c>
      <c r="AH82" s="1093">
        <f>AH81+(AH$84-AH$78)/6</f>
        <v>1025755</v>
      </c>
      <c r="AI82" s="352"/>
      <c r="AJ82" s="352"/>
      <c r="AK82" s="352">
        <f t="shared" si="103"/>
        <v>610822.86050556984</v>
      </c>
      <c r="AL82" s="352">
        <f t="shared" si="104"/>
        <v>414932.13949443016</v>
      </c>
      <c r="AM82" s="1010">
        <f>AM81+(AM$84-AM$78)/6</f>
        <v>0.40451388440166525</v>
      </c>
      <c r="AN82" s="1093">
        <f t="shared" si="161"/>
        <v>577809.14285714284</v>
      </c>
      <c r="AO82" s="352"/>
      <c r="AP82" s="352"/>
      <c r="AQ82" s="352">
        <f t="shared" si="162"/>
        <v>327695.80224245298</v>
      </c>
      <c r="AR82" s="352">
        <f>AS82*AN82</f>
        <v>250113.34061468983</v>
      </c>
      <c r="AS82" s="1010">
        <f t="shared" si="163"/>
        <v>0.43286497575641114</v>
      </c>
      <c r="AT82" s="1093">
        <f t="shared" si="163"/>
        <v>1944072.666666667</v>
      </c>
      <c r="AU82" s="352"/>
      <c r="AV82" s="352"/>
      <c r="AW82" s="352">
        <f t="shared" si="149"/>
        <v>1120166.2350835849</v>
      </c>
      <c r="AX82" s="352">
        <f t="shared" si="150"/>
        <v>823906.43158308207</v>
      </c>
      <c r="AY82" s="1010">
        <f>AY81+(AY$84-AY$78)/6</f>
        <v>0.42380433906092774</v>
      </c>
      <c r="AZ82" s="1093">
        <f t="shared" si="151"/>
        <v>309613.65265316179</v>
      </c>
      <c r="BA82" s="347"/>
      <c r="BB82" s="392"/>
      <c r="BC82" s="1117">
        <f t="shared" si="152"/>
        <v>1634459.0140135051</v>
      </c>
      <c r="BD82" s="347"/>
      <c r="BE82" s="430"/>
      <c r="BF82" s="349">
        <f t="shared" si="122"/>
        <v>1025832.0291067908</v>
      </c>
      <c r="BG82" s="349">
        <f t="shared" si="107"/>
        <v>92225.970893209349</v>
      </c>
      <c r="BH82" s="436">
        <f t="shared" si="147"/>
        <v>586840.00000000012</v>
      </c>
      <c r="BI82" s="349"/>
      <c r="BJ82" s="349"/>
      <c r="BK82" s="1093">
        <f>BK81+(BK$84-BK$78)/6</f>
        <v>380822.66666666674</v>
      </c>
      <c r="BL82" s="313"/>
      <c r="BM82" s="313"/>
      <c r="BN82" s="1093">
        <f>BN81+(BN$84-BN$78)/6</f>
        <v>206017.33333333337</v>
      </c>
      <c r="BO82" s="313"/>
      <c r="BP82" s="313"/>
      <c r="BQ82" s="1093">
        <f>BQ81+(BQ$84-BQ$78)/6</f>
        <v>531218</v>
      </c>
      <c r="BR82" s="381">
        <f t="shared" si="153"/>
        <v>92225.970893209349</v>
      </c>
      <c r="BS82" s="353">
        <f t="shared" si="157"/>
        <v>438992.02910679067</v>
      </c>
      <c r="BT82" s="317">
        <f t="shared" si="146"/>
        <v>551501.66666666674</v>
      </c>
      <c r="BU82" s="428">
        <f t="shared" si="72"/>
        <v>358317.00000000006</v>
      </c>
      <c r="BV82" s="313"/>
      <c r="BW82" s="313"/>
      <c r="BX82" s="313"/>
      <c r="BY82" s="313"/>
      <c r="BZ82" s="1093">
        <f>BZ81+(BZ$84-BZ$78)/6</f>
        <v>273590.33333333337</v>
      </c>
      <c r="CA82" s="313"/>
      <c r="CB82" s="313"/>
      <c r="CC82" s="313"/>
      <c r="CD82" s="314"/>
      <c r="CE82" s="1093">
        <f>CE81+(CE$84-CE$78)/6</f>
        <v>84726.666666666686</v>
      </c>
      <c r="CF82" s="313"/>
      <c r="CG82" s="313"/>
      <c r="CH82" s="313"/>
      <c r="CI82" s="319"/>
      <c r="CJ82" s="1093">
        <f>CJ81+(CJ$84-CJ$78)/6</f>
        <v>193184.66666666663</v>
      </c>
      <c r="CK82" s="315"/>
      <c r="CL82" s="313"/>
      <c r="CM82" s="317">
        <f t="shared" si="29"/>
        <v>317787.66666666669</v>
      </c>
      <c r="CN82" s="313"/>
      <c r="CO82" s="313"/>
      <c r="CP82" s="313">
        <f t="shared" si="158"/>
        <v>223601.9686761027</v>
      </c>
      <c r="CQ82" s="313">
        <f t="shared" si="159"/>
        <v>94185.697990563975</v>
      </c>
      <c r="CR82" s="431">
        <f t="shared" si="75"/>
        <v>185135</v>
      </c>
      <c r="CS82" s="313"/>
      <c r="CT82" s="313"/>
      <c r="CU82" s="352">
        <f t="shared" si="167"/>
        <v>123607.10166666665</v>
      </c>
      <c r="CV82" s="1125">
        <f t="shared" si="167"/>
        <v>61527.898333333338</v>
      </c>
      <c r="CW82" s="381">
        <f>CW81+(CW$84-CW$78)/6</f>
        <v>136724</v>
      </c>
      <c r="CX82" s="313"/>
      <c r="CY82" s="313"/>
      <c r="CZ82" s="353">
        <f t="shared" si="164"/>
        <v>90041.272849211789</v>
      </c>
      <c r="DA82" s="353">
        <f>DB82*CW82</f>
        <v>46682.727150788203</v>
      </c>
      <c r="DB82" s="994">
        <f t="shared" si="165"/>
        <v>0.34143769309549316</v>
      </c>
      <c r="DC82" s="381">
        <f t="shared" si="165"/>
        <v>48411</v>
      </c>
      <c r="DD82" s="313"/>
      <c r="DE82" s="313"/>
      <c r="DF82" s="353">
        <f t="shared" si="110"/>
        <v>34813.538208791208</v>
      </c>
      <c r="DG82" s="353">
        <f t="shared" si="111"/>
        <v>13597.461791208791</v>
      </c>
      <c r="DH82" s="994">
        <f t="shared" si="166"/>
        <v>0.28087545787545787</v>
      </c>
      <c r="DI82" s="381">
        <f t="shared" si="166"/>
        <v>132652.66666666669</v>
      </c>
      <c r="DJ82" s="313"/>
      <c r="DK82" s="313"/>
      <c r="DL82" s="353">
        <f t="shared" si="154"/>
        <v>99994.867009436042</v>
      </c>
      <c r="DM82" s="353">
        <f t="shared" si="155"/>
        <v>32657.799657230637</v>
      </c>
      <c r="DN82" s="994">
        <f>DN81+(DN$84-DN$78)/6</f>
        <v>0.24619029890514049</v>
      </c>
      <c r="DO82" s="315"/>
      <c r="DP82" s="313"/>
      <c r="DQ82" s="314"/>
      <c r="DR82" s="313"/>
      <c r="DS82" s="313"/>
      <c r="DT82" s="206"/>
      <c r="DU82" s="317"/>
      <c r="DV82" s="428"/>
      <c r="DW82" s="313"/>
      <c r="DX82" s="313"/>
      <c r="DY82" s="313"/>
      <c r="DZ82" s="314"/>
      <c r="EA82" s="313"/>
      <c r="EB82" s="313"/>
      <c r="EC82" s="313"/>
      <c r="ED82" s="313"/>
      <c r="EE82" s="313"/>
      <c r="EF82" s="315"/>
      <c r="EG82" s="313"/>
      <c r="EH82" s="313"/>
      <c r="EI82" s="313"/>
      <c r="EJ82" s="313"/>
      <c r="EK82" s="428"/>
      <c r="EL82" s="315"/>
      <c r="EM82" s="313"/>
      <c r="EN82" s="317"/>
      <c r="EO82" s="1082"/>
      <c r="EP82" s="313"/>
      <c r="EQ82" s="315"/>
      <c r="ER82" s="428"/>
      <c r="ES82" s="1073"/>
      <c r="ET82" s="313"/>
      <c r="EU82" s="320"/>
    </row>
    <row r="83" spans="1:151" s="203" customFormat="1" ht="16">
      <c r="A83" s="335" t="s">
        <v>404</v>
      </c>
      <c r="B83" s="391" t="s">
        <v>437</v>
      </c>
      <c r="C83" s="1128">
        <f>C82+(C$84-C$78)/6</f>
        <v>11209.5</v>
      </c>
      <c r="D83" s="176"/>
      <c r="E83" s="176"/>
      <c r="F83" s="446"/>
      <c r="G83" s="176"/>
      <c r="H83" s="176"/>
      <c r="I83" s="357"/>
      <c r="J83" s="313"/>
      <c r="K83" s="313"/>
      <c r="L83" s="313"/>
      <c r="M83" s="313"/>
      <c r="N83" s="313"/>
      <c r="O83" s="428"/>
      <c r="P83" s="313"/>
      <c r="Q83" s="313"/>
      <c r="R83" s="315"/>
      <c r="S83" s="313"/>
      <c r="T83" s="313"/>
      <c r="U83" s="313"/>
      <c r="V83" s="313"/>
      <c r="W83" s="206"/>
      <c r="X83" s="1213">
        <f t="shared" si="156"/>
        <v>4047307.2619047621</v>
      </c>
      <c r="Y83" s="313"/>
      <c r="Z83" s="313"/>
      <c r="AA83" s="313">
        <f t="shared" si="148"/>
        <v>2300867.5967638022</v>
      </c>
      <c r="AB83" s="319">
        <f t="shared" si="148"/>
        <v>1746439.6651409599</v>
      </c>
      <c r="AC83" s="353">
        <f>AH83+AN83</f>
        <v>1737216.4285714286</v>
      </c>
      <c r="AD83" s="353"/>
      <c r="AE83" s="353"/>
      <c r="AF83" s="353">
        <f t="shared" si="160"/>
        <v>982395.78316989518</v>
      </c>
      <c r="AG83" s="353">
        <f t="shared" si="160"/>
        <v>754820.64540153334</v>
      </c>
      <c r="AH83" s="1093">
        <f>AH82+(AH$84-AH$78)/6</f>
        <v>1124181</v>
      </c>
      <c r="AI83" s="352"/>
      <c r="AJ83" s="352"/>
      <c r="AK83" s="352">
        <f t="shared" si="103"/>
        <v>656923.76114931447</v>
      </c>
      <c r="AL83" s="352">
        <f t="shared" si="104"/>
        <v>467257.23885068553</v>
      </c>
      <c r="AM83" s="1010">
        <f>AM82+(AM$84-AM$78)/6</f>
        <v>0.41564235550208156</v>
      </c>
      <c r="AN83" s="1093">
        <f t="shared" si="161"/>
        <v>613035.42857142852</v>
      </c>
      <c r="AO83" s="352"/>
      <c r="AP83" s="352"/>
      <c r="AQ83" s="352">
        <f t="shared" si="162"/>
        <v>325472.02202058071</v>
      </c>
      <c r="AR83" s="352">
        <f>AS83*AN83</f>
        <v>287563.40655084781</v>
      </c>
      <c r="AS83" s="1010">
        <f t="shared" si="163"/>
        <v>0.46908121969551392</v>
      </c>
      <c r="AT83" s="1093">
        <f t="shared" si="163"/>
        <v>2310090.8333333335</v>
      </c>
      <c r="AU83" s="352"/>
      <c r="AV83" s="352"/>
      <c r="AW83" s="352">
        <f t="shared" si="149"/>
        <v>1318471.813593907</v>
      </c>
      <c r="AX83" s="352">
        <f t="shared" si="150"/>
        <v>991619.01973942644</v>
      </c>
      <c r="AY83" s="1010">
        <f>AY82+(AY$84-AY$78)/6</f>
        <v>0.42925542382615967</v>
      </c>
      <c r="AZ83" s="1093">
        <f>AT83*AZ84/AT84</f>
        <v>367905.82632658089</v>
      </c>
      <c r="BA83" s="347"/>
      <c r="BB83" s="392"/>
      <c r="BC83" s="1117">
        <f t="shared" si="152"/>
        <v>1942185.0070067525</v>
      </c>
      <c r="BD83" s="347"/>
      <c r="BE83" s="430"/>
      <c r="BF83" s="349">
        <f t="shared" si="122"/>
        <v>1111598.6056987885</v>
      </c>
      <c r="BG83" s="349">
        <f t="shared" si="107"/>
        <v>111193.89430121161</v>
      </c>
      <c r="BH83" s="436">
        <f t="shared" si="147"/>
        <v>582320.00000000012</v>
      </c>
      <c r="BI83" s="349"/>
      <c r="BJ83" s="349"/>
      <c r="BK83" s="1093">
        <f>BK82+(BK$84-BK$78)/6</f>
        <v>384827.33333333343</v>
      </c>
      <c r="BL83" s="313"/>
      <c r="BM83" s="313"/>
      <c r="BN83" s="1093">
        <f>BN82+(BN$84-BN$78)/6</f>
        <v>197492.66666666672</v>
      </c>
      <c r="BO83" s="313"/>
      <c r="BP83" s="313"/>
      <c r="BQ83" s="1093">
        <f>BQ82+(BQ$84-BQ$78)/6</f>
        <v>640472.5</v>
      </c>
      <c r="BR83" s="381">
        <f>BQ83*BR$84/BS$84</f>
        <v>111193.89430121161</v>
      </c>
      <c r="BS83" s="353">
        <f t="shared" si="157"/>
        <v>529278.60569878842</v>
      </c>
      <c r="BT83" s="317">
        <f t="shared" si="146"/>
        <v>620284.33333333337</v>
      </c>
      <c r="BU83" s="428">
        <f t="shared" si="72"/>
        <v>390303.50000000006</v>
      </c>
      <c r="BV83" s="313"/>
      <c r="BW83" s="313"/>
      <c r="BX83" s="313"/>
      <c r="BY83" s="313"/>
      <c r="BZ83" s="1093">
        <f>BZ82+(BZ$84-BZ$78)/6</f>
        <v>299289.66666666669</v>
      </c>
      <c r="CA83" s="313"/>
      <c r="CB83" s="313"/>
      <c r="CC83" s="313"/>
      <c r="CD83" s="314"/>
      <c r="CE83" s="1093">
        <f>CE82+(CE$84-CE$78)/6</f>
        <v>91013.833333333358</v>
      </c>
      <c r="CF83" s="313"/>
      <c r="CG83" s="313"/>
      <c r="CH83" s="313"/>
      <c r="CI83" s="319"/>
      <c r="CJ83" s="1093">
        <f>CJ82+(CJ$84-CJ$78)/6</f>
        <v>229980.83333333328</v>
      </c>
      <c r="CK83" s="315"/>
      <c r="CL83" s="313"/>
      <c r="CM83" s="317">
        <f t="shared" si="29"/>
        <v>356045.83333333337</v>
      </c>
      <c r="CN83" s="313"/>
      <c r="CO83" s="313"/>
      <c r="CP83" s="313">
        <f t="shared" si="158"/>
        <v>246790.21354756417</v>
      </c>
      <c r="CQ83" s="313">
        <f t="shared" si="159"/>
        <v>109255.61978576916</v>
      </c>
      <c r="CR83" s="431">
        <f t="shared" si="75"/>
        <v>197455</v>
      </c>
      <c r="CS83" s="313"/>
      <c r="CT83" s="313"/>
      <c r="CU83" s="352">
        <f t="shared" si="167"/>
        <v>129827.55083333331</v>
      </c>
      <c r="CV83" s="1125">
        <f t="shared" si="167"/>
        <v>67627.449166666673</v>
      </c>
      <c r="CW83" s="381">
        <f>CW82+(CW$84-CW$78)/6</f>
        <v>146313.5</v>
      </c>
      <c r="CX83" s="313"/>
      <c r="CY83" s="313"/>
      <c r="CZ83" s="353">
        <f t="shared" si="164"/>
        <v>94621.362364090703</v>
      </c>
      <c r="DA83" s="353">
        <f>DB83*CW83</f>
        <v>51692.137635909297</v>
      </c>
      <c r="DB83" s="994">
        <f t="shared" si="165"/>
        <v>0.35329711636936645</v>
      </c>
      <c r="DC83" s="381">
        <f t="shared" si="165"/>
        <v>51141.5</v>
      </c>
      <c r="DD83" s="313"/>
      <c r="DE83" s="313"/>
      <c r="DF83" s="353">
        <f t="shared" si="110"/>
        <v>35986.006838827838</v>
      </c>
      <c r="DG83" s="353">
        <f t="shared" si="111"/>
        <v>15155.49316117216</v>
      </c>
      <c r="DH83" s="994">
        <f t="shared" si="166"/>
        <v>0.29634432234432234</v>
      </c>
      <c r="DI83" s="381">
        <f t="shared" si="166"/>
        <v>158590.83333333334</v>
      </c>
      <c r="DJ83" s="313"/>
      <c r="DK83" s="313"/>
      <c r="DL83" s="353">
        <f t="shared" si="154"/>
        <v>116962.66271423086</v>
      </c>
      <c r="DM83" s="353">
        <f t="shared" si="155"/>
        <v>41628.170619102486</v>
      </c>
      <c r="DN83" s="994">
        <f>DN82+(DN$84-DN$78)/6</f>
        <v>0.26248787363142562</v>
      </c>
      <c r="DO83" s="315"/>
      <c r="DP83" s="313"/>
      <c r="DQ83" s="314"/>
      <c r="DR83" s="313"/>
      <c r="DS83" s="313"/>
      <c r="DT83" s="206"/>
      <c r="DU83" s="317"/>
      <c r="DV83" s="428"/>
      <c r="DW83" s="313"/>
      <c r="DX83" s="313"/>
      <c r="DY83" s="313"/>
      <c r="DZ83" s="314"/>
      <c r="EA83" s="313"/>
      <c r="EB83" s="313"/>
      <c r="EC83" s="313"/>
      <c r="ED83" s="313"/>
      <c r="EE83" s="313"/>
      <c r="EF83" s="315"/>
      <c r="EG83" s="313"/>
      <c r="EH83" s="313"/>
      <c r="EI83" s="313"/>
      <c r="EJ83" s="313"/>
      <c r="EK83" s="428"/>
      <c r="EL83" s="315"/>
      <c r="EM83" s="313"/>
      <c r="EN83" s="317"/>
      <c r="EO83" s="1082"/>
      <c r="EP83" s="313"/>
      <c r="EQ83" s="315"/>
      <c r="ER83" s="428"/>
      <c r="ES83" s="1073"/>
      <c r="ET83" s="313"/>
      <c r="EU83" s="320"/>
    </row>
    <row r="84" spans="1:151" s="203" customFormat="1" ht="16">
      <c r="A84" s="335" t="s">
        <v>405</v>
      </c>
      <c r="B84" s="391" t="s">
        <v>437</v>
      </c>
      <c r="C84" s="176">
        <f t="shared" ref="C84:C114" si="168">F84+O84</f>
        <v>12294</v>
      </c>
      <c r="D84" s="176"/>
      <c r="E84" s="176"/>
      <c r="F84" s="446">
        <f t="shared" ref="F84:F99" si="169">I84+L84</f>
        <v>3913</v>
      </c>
      <c r="G84" s="176"/>
      <c r="H84" s="176"/>
      <c r="I84" s="357" t="s">
        <v>513</v>
      </c>
      <c r="J84" s="313"/>
      <c r="K84" s="313"/>
      <c r="L84" s="313">
        <v>1059</v>
      </c>
      <c r="M84" s="313"/>
      <c r="N84" s="313"/>
      <c r="O84" s="428">
        <v>8381</v>
      </c>
      <c r="P84" s="313"/>
      <c r="Q84" s="313"/>
      <c r="R84" s="315"/>
      <c r="S84" s="313"/>
      <c r="T84" s="313"/>
      <c r="U84" s="313"/>
      <c r="V84" s="313"/>
      <c r="W84" s="206"/>
      <c r="X84" s="1213">
        <f t="shared" si="16"/>
        <v>4546977.7142857146</v>
      </c>
      <c r="Y84" s="313"/>
      <c r="Z84" s="313"/>
      <c r="AA84" s="313">
        <f t="shared" ref="AA84:AB91" si="170">AF84+AW84</f>
        <v>2534317.7142857141</v>
      </c>
      <c r="AB84" s="319">
        <f t="shared" si="170"/>
        <v>2012660</v>
      </c>
      <c r="AC84" s="313">
        <f t="shared" si="102"/>
        <v>1870868.7142857141</v>
      </c>
      <c r="AD84" s="313"/>
      <c r="AE84" s="313"/>
      <c r="AF84" s="313">
        <f t="shared" si="80"/>
        <v>1021530.7142857142</v>
      </c>
      <c r="AG84" s="313">
        <f t="shared" si="81"/>
        <v>849338</v>
      </c>
      <c r="AH84" s="315">
        <v>1222607</v>
      </c>
      <c r="AI84" s="347"/>
      <c r="AJ84" s="347"/>
      <c r="AK84" s="347">
        <f>AH84-AL84</f>
        <v>700834</v>
      </c>
      <c r="AL84" s="347">
        <v>521773</v>
      </c>
      <c r="AM84" s="434">
        <f t="shared" ref="AM84:AM90" si="171">AL84/AH84</f>
        <v>0.42677082660249777</v>
      </c>
      <c r="AN84" s="346">
        <f t="shared" si="161"/>
        <v>648261.7142857142</v>
      </c>
      <c r="AO84" s="347"/>
      <c r="AP84" s="347"/>
      <c r="AQ84" s="347">
        <f t="shared" si="162"/>
        <v>320696.7142857142</v>
      </c>
      <c r="AR84" s="347">
        <v>327565</v>
      </c>
      <c r="AS84" s="435">
        <f t="shared" ref="AS84:AS90" si="172">AR84/AN84</f>
        <v>0.50529746363461681</v>
      </c>
      <c r="AT84" s="436">
        <v>2676109</v>
      </c>
      <c r="AU84" s="349"/>
      <c r="AV84" s="349"/>
      <c r="AW84" s="349">
        <f t="shared" ref="AW84:AW99" si="173">AT84-AX84</f>
        <v>1512787</v>
      </c>
      <c r="AX84" s="349">
        <v>1163322</v>
      </c>
      <c r="AY84" s="435">
        <f t="shared" ref="AY84:AY99" si="174">AX84/AT84</f>
        <v>0.43470650859139148</v>
      </c>
      <c r="AZ84" s="377">
        <v>426198</v>
      </c>
      <c r="BA84" s="435"/>
      <c r="BB84" s="435"/>
      <c r="BC84" s="377">
        <f t="shared" si="152"/>
        <v>2249911</v>
      </c>
      <c r="BD84" s="435"/>
      <c r="BE84" s="438"/>
      <c r="BF84" s="349">
        <f t="shared" si="122"/>
        <v>1216620</v>
      </c>
      <c r="BG84" s="349">
        <f t="shared" si="107"/>
        <v>110907</v>
      </c>
      <c r="BH84" s="436">
        <f t="shared" si="147"/>
        <v>577800</v>
      </c>
      <c r="BI84" s="349"/>
      <c r="BJ84" s="349"/>
      <c r="BK84" s="346">
        <v>388832</v>
      </c>
      <c r="BL84" s="313"/>
      <c r="BM84" s="313"/>
      <c r="BN84" s="315">
        <v>188968</v>
      </c>
      <c r="BO84" s="313"/>
      <c r="BP84" s="313"/>
      <c r="BQ84" s="428">
        <f>110907+638820</f>
        <v>749727</v>
      </c>
      <c r="BR84" s="428">
        <f>110907</f>
        <v>110907</v>
      </c>
      <c r="BS84" s="206">
        <f>BQ84-BR84</f>
        <v>638820</v>
      </c>
      <c r="BT84" s="317">
        <f t="shared" si="146"/>
        <v>689067</v>
      </c>
      <c r="BU84" s="428">
        <f t="shared" si="72"/>
        <v>422290</v>
      </c>
      <c r="BV84" s="313"/>
      <c r="BW84" s="313"/>
      <c r="BX84" s="313"/>
      <c r="BY84" s="313"/>
      <c r="BZ84" s="315">
        <v>324989</v>
      </c>
      <c r="CA84" s="313"/>
      <c r="CB84" s="313"/>
      <c r="CC84" s="313"/>
      <c r="CD84" s="314"/>
      <c r="CE84" s="315">
        <v>97301</v>
      </c>
      <c r="CF84" s="313"/>
      <c r="CG84" s="313"/>
      <c r="CH84" s="313"/>
      <c r="CI84" s="319"/>
      <c r="CJ84" s="428">
        <f t="shared" ref="CJ84:CJ99" si="175">DI84+EK84</f>
        <v>266777</v>
      </c>
      <c r="CK84" s="315"/>
      <c r="CL84" s="313"/>
      <c r="CM84" s="317">
        <f t="shared" si="29"/>
        <v>394304</v>
      </c>
      <c r="CN84" s="313"/>
      <c r="CO84" s="313"/>
      <c r="CP84" s="313">
        <f t="shared" si="158"/>
        <v>269133</v>
      </c>
      <c r="CQ84" s="313">
        <f t="shared" si="159"/>
        <v>125171</v>
      </c>
      <c r="CR84" s="428">
        <f t="shared" si="75"/>
        <v>209775</v>
      </c>
      <c r="CS84" s="313"/>
      <c r="CT84" s="313"/>
      <c r="CU84" s="313">
        <f t="shared" si="94"/>
        <v>136048</v>
      </c>
      <c r="CV84" s="314">
        <f t="shared" si="95"/>
        <v>73727</v>
      </c>
      <c r="CW84" s="315">
        <v>155903</v>
      </c>
      <c r="CX84" s="313"/>
      <c r="CY84" s="313"/>
      <c r="CZ84" s="313">
        <f t="shared" si="164"/>
        <v>98974</v>
      </c>
      <c r="DA84" s="313">
        <v>56929</v>
      </c>
      <c r="DB84" s="434">
        <f>DA84/CW84</f>
        <v>0.36515653964323969</v>
      </c>
      <c r="DC84" s="313">
        <v>53872</v>
      </c>
      <c r="DD84" s="313"/>
      <c r="DE84" s="313"/>
      <c r="DF84" s="313">
        <f t="shared" ref="DF84:DF89" si="176">DC84-DG84</f>
        <v>37074</v>
      </c>
      <c r="DG84" s="313">
        <v>16798</v>
      </c>
      <c r="DH84" s="440">
        <f>DG84/DC84</f>
        <v>0.31181318681318682</v>
      </c>
      <c r="DI84" s="436">
        <v>184529</v>
      </c>
      <c r="DJ84" s="349"/>
      <c r="DK84" s="349"/>
      <c r="DL84" s="349">
        <f t="shared" ref="DL84:DL99" si="177">DI84-DM84</f>
        <v>133085</v>
      </c>
      <c r="DM84" s="349">
        <v>51444</v>
      </c>
      <c r="DN84" s="435">
        <f t="shared" ref="DN84:DN114" si="178">DM84/DI84</f>
        <v>0.27878544835771069</v>
      </c>
      <c r="DO84" s="437"/>
      <c r="DP84" s="435"/>
      <c r="DQ84" s="434"/>
      <c r="DR84" s="435"/>
      <c r="DS84" s="435"/>
      <c r="DT84" s="438"/>
      <c r="DU84" s="317">
        <f t="shared" si="117"/>
        <v>294763</v>
      </c>
      <c r="DV84" s="428">
        <f t="shared" si="76"/>
        <v>212515</v>
      </c>
      <c r="DW84" s="349"/>
      <c r="DX84" s="349"/>
      <c r="DY84" s="349"/>
      <c r="DZ84" s="461"/>
      <c r="EA84" s="313">
        <f t="shared" ref="EA84:EA99" si="179">BZ84-CW84</f>
        <v>169086</v>
      </c>
      <c r="EB84" s="313"/>
      <c r="EC84" s="313"/>
      <c r="ED84" s="313"/>
      <c r="EE84" s="313"/>
      <c r="EF84" s="315">
        <f t="shared" ref="EF84:EF99" si="180">CE84-DC84</f>
        <v>43429</v>
      </c>
      <c r="EG84" s="313"/>
      <c r="EH84" s="313"/>
      <c r="EI84" s="313"/>
      <c r="EJ84" s="313"/>
      <c r="EK84" s="428">
        <f>50623+31625</f>
        <v>82248</v>
      </c>
      <c r="EL84" s="315"/>
      <c r="EM84" s="313"/>
      <c r="EN84" s="317"/>
      <c r="EO84" s="1082"/>
      <c r="EP84" s="313"/>
      <c r="EQ84" s="315"/>
      <c r="ER84" s="428"/>
      <c r="ES84" s="1073"/>
      <c r="ET84" s="313"/>
      <c r="EU84" s="320"/>
    </row>
    <row r="85" spans="1:151" s="203" customFormat="1" ht="16">
      <c r="A85" s="335" t="s">
        <v>406</v>
      </c>
      <c r="B85" s="391" t="s">
        <v>437</v>
      </c>
      <c r="C85" s="176">
        <f t="shared" si="168"/>
        <v>12976</v>
      </c>
      <c r="D85" s="176"/>
      <c r="E85" s="176"/>
      <c r="F85" s="446">
        <f t="shared" si="169"/>
        <v>4022</v>
      </c>
      <c r="G85" s="176"/>
      <c r="H85" s="176"/>
      <c r="I85" s="357" t="s">
        <v>514</v>
      </c>
      <c r="J85" s="313"/>
      <c r="K85" s="313"/>
      <c r="L85" s="313">
        <v>1065</v>
      </c>
      <c r="M85" s="313"/>
      <c r="N85" s="313"/>
      <c r="O85" s="428">
        <v>8954</v>
      </c>
      <c r="P85" s="313"/>
      <c r="Q85" s="313"/>
      <c r="R85" s="315"/>
      <c r="S85" s="313"/>
      <c r="T85" s="313"/>
      <c r="U85" s="313"/>
      <c r="V85" s="313"/>
      <c r="W85" s="206"/>
      <c r="X85" s="1213">
        <f t="shared" si="16"/>
        <v>4845423</v>
      </c>
      <c r="Y85" s="313"/>
      <c r="Z85" s="313"/>
      <c r="AA85" s="313">
        <f t="shared" si="170"/>
        <v>2659772.4761904762</v>
      </c>
      <c r="AB85" s="319">
        <f t="shared" si="170"/>
        <v>2129307.666666667</v>
      </c>
      <c r="AC85" s="313">
        <f t="shared" si="102"/>
        <v>2051713</v>
      </c>
      <c r="AD85" s="313"/>
      <c r="AE85" s="313"/>
      <c r="AF85" s="313">
        <f t="shared" ref="AF85:AG88" si="181">AK85+AQ85</f>
        <v>1089194.4761904762</v>
      </c>
      <c r="AG85" s="313">
        <f t="shared" si="181"/>
        <v>906175.66666666674</v>
      </c>
      <c r="AH85" s="315">
        <v>1368225</v>
      </c>
      <c r="AI85" s="347"/>
      <c r="AJ85" s="347"/>
      <c r="AK85" s="352">
        <f>AK84+(AK87-AK84)/3</f>
        <v>767962.66666666663</v>
      </c>
      <c r="AL85" s="352">
        <f>AL84+(AL87-AL84)/3</f>
        <v>569472.33333333337</v>
      </c>
      <c r="AM85" s="459">
        <f t="shared" si="171"/>
        <v>0.4162124894175544</v>
      </c>
      <c r="AN85" s="346">
        <v>683488</v>
      </c>
      <c r="AO85" s="347"/>
      <c r="AP85" s="347"/>
      <c r="AQ85" s="352">
        <f>AQ84+(AQ87-AQ84)/3</f>
        <v>321231.80952380947</v>
      </c>
      <c r="AR85" s="352">
        <f>AR84+(AR87-AR84)/3</f>
        <v>336703.33333333331</v>
      </c>
      <c r="AS85" s="460">
        <f t="shared" si="172"/>
        <v>0.49262508388345272</v>
      </c>
      <c r="AT85" s="406">
        <v>2793710</v>
      </c>
      <c r="AU85" s="347"/>
      <c r="AV85" s="347"/>
      <c r="AW85" s="349">
        <f t="shared" si="173"/>
        <v>1570578</v>
      </c>
      <c r="AX85" s="347">
        <v>1223132</v>
      </c>
      <c r="AY85" s="435">
        <f t="shared" si="174"/>
        <v>0.43781638036875697</v>
      </c>
      <c r="AZ85" s="377">
        <v>452785</v>
      </c>
      <c r="BA85" s="435"/>
      <c r="BB85" s="435"/>
      <c r="BC85" s="377">
        <f t="shared" si="152"/>
        <v>2340925</v>
      </c>
      <c r="BD85" s="435"/>
      <c r="BE85" s="438"/>
      <c r="BF85" s="349">
        <f t="shared" si="122"/>
        <v>1287645</v>
      </c>
      <c r="BG85" s="349">
        <f t="shared" si="107"/>
        <v>118220</v>
      </c>
      <c r="BH85" s="436">
        <f t="shared" si="147"/>
        <v>595737</v>
      </c>
      <c r="BI85" s="349"/>
      <c r="BJ85" s="349"/>
      <c r="BK85" s="346">
        <v>392219</v>
      </c>
      <c r="BL85" s="313"/>
      <c r="BM85" s="313"/>
      <c r="BN85" s="315">
        <v>203518</v>
      </c>
      <c r="BO85" s="313"/>
      <c r="BP85" s="313"/>
      <c r="BQ85" s="428">
        <f>118220+691908</f>
        <v>810128</v>
      </c>
      <c r="BR85" s="428">
        <f>118220</f>
        <v>118220</v>
      </c>
      <c r="BS85" s="206">
        <f t="shared" ref="BS85:BS99" si="182">BQ85-BR85</f>
        <v>691908</v>
      </c>
      <c r="BT85" s="317">
        <f t="shared" si="146"/>
        <v>731342</v>
      </c>
      <c r="BU85" s="428">
        <f t="shared" si="72"/>
        <v>439789</v>
      </c>
      <c r="BV85" s="313"/>
      <c r="BW85" s="313"/>
      <c r="BX85" s="313"/>
      <c r="BY85" s="313"/>
      <c r="BZ85" s="315">
        <v>338986</v>
      </c>
      <c r="CA85" s="313"/>
      <c r="CB85" s="313"/>
      <c r="CC85" s="313"/>
      <c r="CD85" s="314"/>
      <c r="CE85" s="315">
        <v>100803</v>
      </c>
      <c r="CF85" s="313"/>
      <c r="CG85" s="313"/>
      <c r="CH85" s="313"/>
      <c r="CI85" s="319"/>
      <c r="CJ85" s="428">
        <f t="shared" si="175"/>
        <v>291553</v>
      </c>
      <c r="CK85" s="315"/>
      <c r="CL85" s="313"/>
      <c r="CM85" s="317">
        <f t="shared" si="29"/>
        <v>428156</v>
      </c>
      <c r="CN85" s="313"/>
      <c r="CO85" s="313"/>
      <c r="CP85" s="313">
        <f t="shared" si="158"/>
        <v>287523.13481481362</v>
      </c>
      <c r="CQ85" s="313">
        <f t="shared" si="159"/>
        <v>140632.86518518633</v>
      </c>
      <c r="CR85" s="428">
        <f t="shared" si="75"/>
        <v>225336</v>
      </c>
      <c r="CS85" s="313"/>
      <c r="CT85" s="313"/>
      <c r="CU85" s="353">
        <f>CZ85+DF85</f>
        <v>144151.13481481365</v>
      </c>
      <c r="CV85" s="399">
        <f>DA85+DG85</f>
        <v>81184.86518518634</v>
      </c>
      <c r="CW85" s="315">
        <v>167691</v>
      </c>
      <c r="CX85" s="313"/>
      <c r="CY85" s="313"/>
      <c r="CZ85" s="353">
        <f t="shared" si="164"/>
        <v>105113.2547656511</v>
      </c>
      <c r="DA85" s="353">
        <f>DB85*CW85</f>
        <v>62577.745234348891</v>
      </c>
      <c r="DB85" s="1011">
        <f>DB84+(DB87-DB84)/3</f>
        <v>0.37317295045261162</v>
      </c>
      <c r="DC85" s="315">
        <v>57645</v>
      </c>
      <c r="DD85" s="313"/>
      <c r="DE85" s="313"/>
      <c r="DF85" s="353">
        <f t="shared" si="176"/>
        <v>39037.880049162552</v>
      </c>
      <c r="DG85" s="353">
        <f>DH85*DC85</f>
        <v>18607.119950837448</v>
      </c>
      <c r="DH85" s="1011">
        <f>DH84+(DH87-DH84)/3</f>
        <v>0.3227880987221346</v>
      </c>
      <c r="DI85" s="428">
        <v>202820</v>
      </c>
      <c r="DJ85" s="313"/>
      <c r="DK85" s="313"/>
      <c r="DL85" s="349">
        <f t="shared" si="177"/>
        <v>143372</v>
      </c>
      <c r="DM85" s="313">
        <v>59448</v>
      </c>
      <c r="DN85" s="435">
        <f t="shared" si="178"/>
        <v>0.29310718864017354</v>
      </c>
      <c r="DO85" s="437"/>
      <c r="DP85" s="435"/>
      <c r="DQ85" s="434"/>
      <c r="DR85" s="435"/>
      <c r="DS85" s="435"/>
      <c r="DT85" s="438"/>
      <c r="DU85" s="317">
        <f t="shared" si="117"/>
        <v>303186</v>
      </c>
      <c r="DV85" s="428">
        <f t="shared" si="76"/>
        <v>214453</v>
      </c>
      <c r="DW85" s="349"/>
      <c r="DX85" s="349"/>
      <c r="DY85" s="349"/>
      <c r="DZ85" s="461"/>
      <c r="EA85" s="313">
        <f t="shared" si="179"/>
        <v>171295</v>
      </c>
      <c r="EB85" s="313"/>
      <c r="EC85" s="313"/>
      <c r="ED85" s="313"/>
      <c r="EE85" s="313"/>
      <c r="EF85" s="315">
        <f t="shared" si="180"/>
        <v>43158</v>
      </c>
      <c r="EG85" s="313"/>
      <c r="EH85" s="313"/>
      <c r="EI85" s="313"/>
      <c r="EJ85" s="313"/>
      <c r="EK85" s="428">
        <f>54044+34689</f>
        <v>88733</v>
      </c>
      <c r="EL85" s="315"/>
      <c r="EM85" s="313"/>
      <c r="EN85" s="317"/>
      <c r="EO85" s="1082"/>
      <c r="EP85" s="313"/>
      <c r="EQ85" s="315"/>
      <c r="ER85" s="428"/>
      <c r="ES85" s="1073"/>
      <c r="ET85" s="313"/>
      <c r="EU85" s="320"/>
    </row>
    <row r="86" spans="1:151" s="203" customFormat="1" ht="16">
      <c r="A86" s="335" t="s">
        <v>407</v>
      </c>
      <c r="B86" s="391" t="s">
        <v>437</v>
      </c>
      <c r="C86" s="176">
        <f t="shared" si="168"/>
        <v>13157</v>
      </c>
      <c r="D86" s="176"/>
      <c r="E86" s="176"/>
      <c r="F86" s="446">
        <f t="shared" si="169"/>
        <v>3984</v>
      </c>
      <c r="G86" s="176"/>
      <c r="H86" s="176"/>
      <c r="I86" s="357" t="s">
        <v>515</v>
      </c>
      <c r="J86" s="313"/>
      <c r="K86" s="313"/>
      <c r="L86" s="313">
        <v>1044</v>
      </c>
      <c r="M86" s="313"/>
      <c r="N86" s="313"/>
      <c r="O86" s="428">
        <v>9173</v>
      </c>
      <c r="P86" s="313"/>
      <c r="Q86" s="313"/>
      <c r="R86" s="315"/>
      <c r="S86" s="313"/>
      <c r="T86" s="313"/>
      <c r="U86" s="313"/>
      <c r="V86" s="313"/>
      <c r="W86" s="206"/>
      <c r="X86" s="1213">
        <f t="shared" si="16"/>
        <v>5000164</v>
      </c>
      <c r="Y86" s="313"/>
      <c r="Z86" s="313"/>
      <c r="AA86" s="313">
        <f t="shared" si="170"/>
        <v>2722194.2380952379</v>
      </c>
      <c r="AB86" s="319">
        <f t="shared" si="170"/>
        <v>2220361.333333333</v>
      </c>
      <c r="AC86" s="313">
        <f t="shared" si="102"/>
        <v>2177480</v>
      </c>
      <c r="AD86" s="313"/>
      <c r="AE86" s="313"/>
      <c r="AF86" s="313">
        <f t="shared" si="181"/>
        <v>1156858.2380952381</v>
      </c>
      <c r="AG86" s="313">
        <f t="shared" si="181"/>
        <v>963013.33333333326</v>
      </c>
      <c r="AH86" s="315">
        <v>1492853</v>
      </c>
      <c r="AI86" s="347"/>
      <c r="AJ86" s="347"/>
      <c r="AK86" s="352">
        <f>AK84+(AK87-AK84)/3*2</f>
        <v>835091.33333333337</v>
      </c>
      <c r="AL86" s="352">
        <f>AL84+(AL87-AL84)/3*2</f>
        <v>617171.66666666663</v>
      </c>
      <c r="AM86" s="459">
        <f t="shared" si="171"/>
        <v>0.41341757471543855</v>
      </c>
      <c r="AN86" s="346">
        <v>684627</v>
      </c>
      <c r="AO86" s="347"/>
      <c r="AP86" s="347"/>
      <c r="AQ86" s="352">
        <f>AQ84+(AQ87-AQ84)/3*2</f>
        <v>321766.90476190473</v>
      </c>
      <c r="AR86" s="352">
        <f>AR84+(AR87-AR84)/3*2</f>
        <v>345841.66666666669</v>
      </c>
      <c r="AS86" s="460">
        <f t="shared" si="172"/>
        <v>0.5051534144383244</v>
      </c>
      <c r="AT86" s="406">
        <v>2822684</v>
      </c>
      <c r="AU86" s="347"/>
      <c r="AV86" s="347"/>
      <c r="AW86" s="349">
        <f t="shared" si="173"/>
        <v>1565336</v>
      </c>
      <c r="AX86" s="347">
        <v>1257348</v>
      </c>
      <c r="AY86" s="435">
        <f t="shared" si="174"/>
        <v>0.44544412339461309</v>
      </c>
      <c r="AZ86" s="377">
        <v>459864</v>
      </c>
      <c r="BA86" s="435"/>
      <c r="BB86" s="435"/>
      <c r="BC86" s="377">
        <f t="shared" si="152"/>
        <v>2362820</v>
      </c>
      <c r="BD86" s="435"/>
      <c r="BE86" s="438"/>
      <c r="BF86" s="349">
        <f t="shared" si="122"/>
        <v>1320108</v>
      </c>
      <c r="BG86" s="349">
        <f t="shared" si="107"/>
        <v>133932</v>
      </c>
      <c r="BH86" s="436">
        <f t="shared" si="147"/>
        <v>590876</v>
      </c>
      <c r="BI86" s="349"/>
      <c r="BJ86" s="349"/>
      <c r="BK86" s="346">
        <v>364696</v>
      </c>
      <c r="BL86" s="313"/>
      <c r="BM86" s="313"/>
      <c r="BN86" s="315">
        <v>226180</v>
      </c>
      <c r="BO86" s="313"/>
      <c r="BP86" s="313"/>
      <c r="BQ86" s="428">
        <f>133932+729232</f>
        <v>863164</v>
      </c>
      <c r="BR86" s="428">
        <f>133932</f>
        <v>133932</v>
      </c>
      <c r="BS86" s="206">
        <f t="shared" si="182"/>
        <v>729232</v>
      </c>
      <c r="BT86" s="317">
        <f t="shared" si="146"/>
        <v>754629</v>
      </c>
      <c r="BU86" s="428">
        <f t="shared" si="72"/>
        <v>446296</v>
      </c>
      <c r="BV86" s="313"/>
      <c r="BW86" s="313"/>
      <c r="BX86" s="313"/>
      <c r="BY86" s="313"/>
      <c r="BZ86" s="315">
        <v>345418</v>
      </c>
      <c r="CA86" s="313"/>
      <c r="CB86" s="313"/>
      <c r="CC86" s="313"/>
      <c r="CD86" s="314"/>
      <c r="CE86" s="315">
        <v>100878</v>
      </c>
      <c r="CF86" s="313"/>
      <c r="CG86" s="313"/>
      <c r="CH86" s="313"/>
      <c r="CI86" s="319"/>
      <c r="CJ86" s="428">
        <f t="shared" si="175"/>
        <v>308333</v>
      </c>
      <c r="CK86" s="315"/>
      <c r="CL86" s="313"/>
      <c r="CM86" s="317">
        <f t="shared" si="29"/>
        <v>442341</v>
      </c>
      <c r="CN86" s="313"/>
      <c r="CO86" s="313"/>
      <c r="CP86" s="313">
        <f t="shared" si="158"/>
        <v>293094.78762082814</v>
      </c>
      <c r="CQ86" s="313">
        <f t="shared" si="159"/>
        <v>149246.21237917183</v>
      </c>
      <c r="CR86" s="428">
        <f t="shared" si="75"/>
        <v>228536</v>
      </c>
      <c r="CS86" s="313"/>
      <c r="CT86" s="313"/>
      <c r="CU86" s="353">
        <f>CZ86+DF86</f>
        <v>144152.78762082817</v>
      </c>
      <c r="CV86" s="399">
        <f>DA86+DG86</f>
        <v>84383.212379171833</v>
      </c>
      <c r="CW86" s="315">
        <v>170925</v>
      </c>
      <c r="CX86" s="313"/>
      <c r="CY86" s="313"/>
      <c r="CZ86" s="353">
        <f t="shared" si="164"/>
        <v>105770.20842629546</v>
      </c>
      <c r="DA86" s="353">
        <f>DB86*CW86</f>
        <v>65154.791573704548</v>
      </c>
      <c r="DB86" s="1011">
        <f>DB84+(DB87-DB84)/3*2</f>
        <v>0.38118936126198361</v>
      </c>
      <c r="DC86" s="315">
        <v>57611</v>
      </c>
      <c r="DD86" s="313"/>
      <c r="DE86" s="313"/>
      <c r="DF86" s="353">
        <f t="shared" si="176"/>
        <v>38382.579194532715</v>
      </c>
      <c r="DG86" s="353">
        <f>DH86*DC86</f>
        <v>19228.420805467285</v>
      </c>
      <c r="DH86" s="1011">
        <f>DH84+(DH87-DH84)/3*2</f>
        <v>0.33376301063108232</v>
      </c>
      <c r="DI86" s="428">
        <v>213805</v>
      </c>
      <c r="DJ86" s="313"/>
      <c r="DK86" s="313"/>
      <c r="DL86" s="349">
        <f t="shared" si="177"/>
        <v>148942</v>
      </c>
      <c r="DM86" s="313">
        <v>64863</v>
      </c>
      <c r="DN86" s="435">
        <f t="shared" si="178"/>
        <v>0.30337457028600828</v>
      </c>
      <c r="DO86" s="437"/>
      <c r="DP86" s="435"/>
      <c r="DQ86" s="434"/>
      <c r="DR86" s="435"/>
      <c r="DS86" s="435"/>
      <c r="DT86" s="438"/>
      <c r="DU86" s="317">
        <f t="shared" si="117"/>
        <v>312288</v>
      </c>
      <c r="DV86" s="428">
        <f t="shared" si="76"/>
        <v>217760</v>
      </c>
      <c r="DW86" s="349"/>
      <c r="DX86" s="349"/>
      <c r="DY86" s="349"/>
      <c r="DZ86" s="461"/>
      <c r="EA86" s="313">
        <f t="shared" si="179"/>
        <v>174493</v>
      </c>
      <c r="EB86" s="313"/>
      <c r="EC86" s="313"/>
      <c r="ED86" s="313"/>
      <c r="EE86" s="313"/>
      <c r="EF86" s="315">
        <f t="shared" si="180"/>
        <v>43267</v>
      </c>
      <c r="EG86" s="313"/>
      <c r="EH86" s="313"/>
      <c r="EI86" s="313"/>
      <c r="EJ86" s="313"/>
      <c r="EK86" s="428">
        <f>57913+36615</f>
        <v>94528</v>
      </c>
      <c r="EL86" s="315"/>
      <c r="EM86" s="313"/>
      <c r="EN86" s="317"/>
      <c r="EO86" s="1082"/>
      <c r="EP86" s="313"/>
      <c r="EQ86" s="315"/>
      <c r="ER86" s="428"/>
      <c r="ES86" s="1073"/>
      <c r="ET86" s="313"/>
      <c r="EU86" s="320"/>
    </row>
    <row r="87" spans="1:151" s="203" customFormat="1" ht="16">
      <c r="A87" s="335" t="s">
        <v>408</v>
      </c>
      <c r="B87" s="391" t="s">
        <v>437</v>
      </c>
      <c r="C87" s="176">
        <f t="shared" si="168"/>
        <v>13146</v>
      </c>
      <c r="D87" s="176"/>
      <c r="E87" s="176"/>
      <c r="F87" s="446">
        <f t="shared" si="169"/>
        <v>3982</v>
      </c>
      <c r="G87" s="176"/>
      <c r="H87" s="176"/>
      <c r="I87" s="357" t="s">
        <v>516</v>
      </c>
      <c r="J87" s="313"/>
      <c r="K87" s="313"/>
      <c r="L87" s="313">
        <v>1026</v>
      </c>
      <c r="M87" s="313"/>
      <c r="N87" s="313"/>
      <c r="O87" s="428">
        <v>9164</v>
      </c>
      <c r="P87" s="313"/>
      <c r="Q87" s="313"/>
      <c r="R87" s="315"/>
      <c r="S87" s="313"/>
      <c r="T87" s="313"/>
      <c r="U87" s="313"/>
      <c r="V87" s="313"/>
      <c r="W87" s="206"/>
      <c r="X87" s="1213">
        <f t="shared" si="16"/>
        <v>5194442</v>
      </c>
      <c r="Y87" s="313"/>
      <c r="Z87" s="313"/>
      <c r="AA87" s="313">
        <f t="shared" si="170"/>
        <v>2838048</v>
      </c>
      <c r="AB87" s="319">
        <f t="shared" si="170"/>
        <v>2356394</v>
      </c>
      <c r="AC87" s="313">
        <f t="shared" si="102"/>
        <v>2244373</v>
      </c>
      <c r="AD87" s="313"/>
      <c r="AE87" s="313"/>
      <c r="AF87" s="313">
        <f t="shared" si="181"/>
        <v>1224522</v>
      </c>
      <c r="AG87" s="313">
        <f t="shared" si="181"/>
        <v>1019851</v>
      </c>
      <c r="AH87" s="315">
        <v>1567091</v>
      </c>
      <c r="AI87" s="347"/>
      <c r="AJ87" s="347"/>
      <c r="AK87" s="347">
        <f>AH87-AL87</f>
        <v>902220</v>
      </c>
      <c r="AL87" s="347">
        <v>664871</v>
      </c>
      <c r="AM87" s="434">
        <f t="shared" si="171"/>
        <v>0.42427083047506492</v>
      </c>
      <c r="AN87" s="346">
        <v>677282</v>
      </c>
      <c r="AO87" s="347"/>
      <c r="AP87" s="347"/>
      <c r="AQ87" s="347">
        <f>AN87-AR87</f>
        <v>322302</v>
      </c>
      <c r="AR87" s="347">
        <v>354980</v>
      </c>
      <c r="AS87" s="435">
        <f t="shared" si="172"/>
        <v>0.52412436769322079</v>
      </c>
      <c r="AT87" s="436">
        <v>2950069</v>
      </c>
      <c r="AU87" s="349"/>
      <c r="AV87" s="349"/>
      <c r="AW87" s="349">
        <f t="shared" si="173"/>
        <v>1613526</v>
      </c>
      <c r="AX87" s="349">
        <v>1336543</v>
      </c>
      <c r="AY87" s="435">
        <f t="shared" si="174"/>
        <v>0.45305482685320242</v>
      </c>
      <c r="AZ87" s="377">
        <v>478794</v>
      </c>
      <c r="BA87" s="435"/>
      <c r="BB87" s="435"/>
      <c r="BC87" s="377">
        <f t="shared" si="152"/>
        <v>2471275</v>
      </c>
      <c r="BD87" s="435"/>
      <c r="BE87" s="438"/>
      <c r="BF87" s="349">
        <f t="shared" si="122"/>
        <v>1414682</v>
      </c>
      <c r="BG87" s="349">
        <f t="shared" si="107"/>
        <v>139106</v>
      </c>
      <c r="BH87" s="436">
        <f t="shared" si="147"/>
        <v>661262</v>
      </c>
      <c r="BI87" s="349"/>
      <c r="BJ87" s="349"/>
      <c r="BK87" s="346">
        <v>427573</v>
      </c>
      <c r="BL87" s="313"/>
      <c r="BM87" s="313"/>
      <c r="BN87" s="315">
        <v>233689</v>
      </c>
      <c r="BO87" s="313"/>
      <c r="BP87" s="313"/>
      <c r="BQ87" s="428">
        <f>139106+753420</f>
        <v>892526</v>
      </c>
      <c r="BR87" s="428">
        <f>139106</f>
        <v>139106</v>
      </c>
      <c r="BS87" s="206">
        <f t="shared" si="182"/>
        <v>753420</v>
      </c>
      <c r="BT87" s="317">
        <f t="shared" si="146"/>
        <v>779789</v>
      </c>
      <c r="BU87" s="428">
        <f t="shared" si="72"/>
        <v>455466</v>
      </c>
      <c r="BV87" s="313"/>
      <c r="BW87" s="313"/>
      <c r="BX87" s="313"/>
      <c r="BY87" s="313"/>
      <c r="BZ87" s="315">
        <v>353195</v>
      </c>
      <c r="CA87" s="313"/>
      <c r="CB87" s="313"/>
      <c r="CC87" s="313"/>
      <c r="CD87" s="314"/>
      <c r="CE87" s="315">
        <v>102271</v>
      </c>
      <c r="CF87" s="313"/>
      <c r="CG87" s="313"/>
      <c r="CH87" s="313"/>
      <c r="CI87" s="319"/>
      <c r="CJ87" s="428">
        <f t="shared" si="175"/>
        <v>324323</v>
      </c>
      <c r="CK87" s="315"/>
      <c r="CL87" s="313"/>
      <c r="CM87" s="317">
        <f t="shared" si="29"/>
        <v>458524</v>
      </c>
      <c r="CN87" s="313"/>
      <c r="CO87" s="313"/>
      <c r="CP87" s="313">
        <f t="shared" si="158"/>
        <v>299348</v>
      </c>
      <c r="CQ87" s="313">
        <f t="shared" si="159"/>
        <v>159176</v>
      </c>
      <c r="CR87" s="428">
        <f t="shared" si="75"/>
        <v>234476</v>
      </c>
      <c r="CS87" s="313"/>
      <c r="CT87" s="313"/>
      <c r="CU87" s="313">
        <f t="shared" si="94"/>
        <v>145816</v>
      </c>
      <c r="CV87" s="314">
        <f t="shared" si="95"/>
        <v>88660</v>
      </c>
      <c r="CW87" s="315">
        <v>176020</v>
      </c>
      <c r="CX87" s="313"/>
      <c r="CY87" s="313"/>
      <c r="CZ87" s="313">
        <f t="shared" si="164"/>
        <v>107512</v>
      </c>
      <c r="DA87" s="313">
        <v>68508</v>
      </c>
      <c r="DB87" s="434">
        <f>DA87/CW87</f>
        <v>0.38920577207135554</v>
      </c>
      <c r="DC87" s="315">
        <v>58456</v>
      </c>
      <c r="DD87" s="313"/>
      <c r="DE87" s="313"/>
      <c r="DF87" s="313">
        <f t="shared" si="176"/>
        <v>38304</v>
      </c>
      <c r="DG87" s="313">
        <v>20152</v>
      </c>
      <c r="DH87" s="440">
        <f>DG87/DC87</f>
        <v>0.34473792254003011</v>
      </c>
      <c r="DI87" s="436">
        <v>224048</v>
      </c>
      <c r="DJ87" s="349"/>
      <c r="DK87" s="349"/>
      <c r="DL87" s="349">
        <f t="shared" si="177"/>
        <v>153532</v>
      </c>
      <c r="DM87" s="349">
        <v>70516</v>
      </c>
      <c r="DN87" s="435">
        <f t="shared" si="178"/>
        <v>0.31473612797257733</v>
      </c>
      <c r="DO87" s="437"/>
      <c r="DP87" s="435"/>
      <c r="DQ87" s="434"/>
      <c r="DR87" s="435"/>
      <c r="DS87" s="435"/>
      <c r="DT87" s="438"/>
      <c r="DU87" s="317">
        <f t="shared" si="117"/>
        <v>321265</v>
      </c>
      <c r="DV87" s="428">
        <f t="shared" si="76"/>
        <v>220990</v>
      </c>
      <c r="DW87" s="349"/>
      <c r="DX87" s="349"/>
      <c r="DY87" s="349"/>
      <c r="DZ87" s="461"/>
      <c r="EA87" s="313">
        <f t="shared" si="179"/>
        <v>177175</v>
      </c>
      <c r="EB87" s="313"/>
      <c r="EC87" s="313"/>
      <c r="ED87" s="313"/>
      <c r="EE87" s="313"/>
      <c r="EF87" s="315">
        <f t="shared" si="180"/>
        <v>43815</v>
      </c>
      <c r="EG87" s="313"/>
      <c r="EH87" s="313"/>
      <c r="EI87" s="313"/>
      <c r="EJ87" s="313"/>
      <c r="EK87" s="428">
        <f>60697+39578</f>
        <v>100275</v>
      </c>
      <c r="EL87" s="315"/>
      <c r="EM87" s="313"/>
      <c r="EN87" s="317"/>
      <c r="EO87" s="1082"/>
      <c r="EP87" s="313"/>
      <c r="EQ87" s="315"/>
      <c r="ER87" s="428"/>
      <c r="ES87" s="1073"/>
      <c r="ET87" s="313"/>
      <c r="EU87" s="320"/>
    </row>
    <row r="88" spans="1:151" s="203" customFormat="1" ht="16">
      <c r="A88" s="335" t="s">
        <v>409</v>
      </c>
      <c r="B88" s="391" t="s">
        <v>437</v>
      </c>
      <c r="C88" s="176">
        <f t="shared" si="168"/>
        <v>13497</v>
      </c>
      <c r="D88" s="176"/>
      <c r="E88" s="176"/>
      <c r="F88" s="446">
        <f t="shared" si="169"/>
        <v>3925</v>
      </c>
      <c r="G88" s="176"/>
      <c r="H88" s="176"/>
      <c r="I88" s="357" t="s">
        <v>517</v>
      </c>
      <c r="J88" s="313"/>
      <c r="K88" s="313"/>
      <c r="L88" s="313">
        <v>948</v>
      </c>
      <c r="M88" s="313"/>
      <c r="N88" s="313"/>
      <c r="O88" s="428">
        <v>9572</v>
      </c>
      <c r="P88" s="313"/>
      <c r="Q88" s="313"/>
      <c r="R88" s="315"/>
      <c r="S88" s="313"/>
      <c r="T88" s="313"/>
      <c r="U88" s="313"/>
      <c r="V88" s="313"/>
      <c r="W88" s="206"/>
      <c r="X88" s="1213">
        <f t="shared" si="16"/>
        <v>5432875</v>
      </c>
      <c r="Y88" s="313"/>
      <c r="Z88" s="313"/>
      <c r="AA88" s="313">
        <f t="shared" si="170"/>
        <v>2980182.5</v>
      </c>
      <c r="AB88" s="319">
        <f t="shared" si="170"/>
        <v>2501707.5</v>
      </c>
      <c r="AC88" s="313">
        <f t="shared" si="102"/>
        <v>2277354</v>
      </c>
      <c r="AD88" s="313"/>
      <c r="AE88" s="313"/>
      <c r="AF88" s="313">
        <f t="shared" si="181"/>
        <v>1261001.5</v>
      </c>
      <c r="AG88" s="313">
        <f t="shared" si="181"/>
        <v>1065367.5</v>
      </c>
      <c r="AH88" s="315">
        <v>1615999</v>
      </c>
      <c r="AI88" s="347"/>
      <c r="AJ88" s="347"/>
      <c r="AK88" s="427">
        <f>(AK87+AK89)/2</f>
        <v>950009.5</v>
      </c>
      <c r="AL88" s="427">
        <f>(AL87+AL89)/2</f>
        <v>704910</v>
      </c>
      <c r="AM88" s="459">
        <f t="shared" si="171"/>
        <v>0.43620695309836205</v>
      </c>
      <c r="AN88" s="346">
        <v>661355</v>
      </c>
      <c r="AO88" s="347"/>
      <c r="AP88" s="347"/>
      <c r="AQ88" s="427">
        <f>(AQ87+AQ89)/2</f>
        <v>310992</v>
      </c>
      <c r="AR88" s="427">
        <f>(AR87+AR89)/2</f>
        <v>360457.5</v>
      </c>
      <c r="AS88" s="460">
        <f t="shared" si="172"/>
        <v>0.54502876669867162</v>
      </c>
      <c r="AT88" s="406">
        <v>3155521</v>
      </c>
      <c r="AU88" s="347"/>
      <c r="AV88" s="347"/>
      <c r="AW88" s="347">
        <f t="shared" si="173"/>
        <v>1719181</v>
      </c>
      <c r="AX88" s="347">
        <v>1436340</v>
      </c>
      <c r="AY88" s="435">
        <f t="shared" si="174"/>
        <v>0.45518315359016781</v>
      </c>
      <c r="AZ88" s="377">
        <v>523339</v>
      </c>
      <c r="BA88" s="435"/>
      <c r="BB88" s="435"/>
      <c r="BC88" s="377">
        <f t="shared" si="152"/>
        <v>2632182</v>
      </c>
      <c r="BD88" s="435"/>
      <c r="BE88" s="438"/>
      <c r="BF88" s="349">
        <f t="shared" si="122"/>
        <v>1548907</v>
      </c>
      <c r="BG88" s="349">
        <f t="shared" si="107"/>
        <v>136754</v>
      </c>
      <c r="BH88" s="436">
        <f t="shared" si="147"/>
        <v>740270</v>
      </c>
      <c r="BI88" s="349"/>
      <c r="BJ88" s="349"/>
      <c r="BK88" s="346">
        <v>496395</v>
      </c>
      <c r="BL88" s="313"/>
      <c r="BM88" s="313"/>
      <c r="BN88" s="315">
        <v>243875</v>
      </c>
      <c r="BO88" s="313"/>
      <c r="BP88" s="313"/>
      <c r="BQ88" s="428">
        <f>136754+808637</f>
        <v>945391</v>
      </c>
      <c r="BR88" s="428">
        <f>136754</f>
        <v>136754</v>
      </c>
      <c r="BS88" s="206">
        <f t="shared" si="182"/>
        <v>808637</v>
      </c>
      <c r="BT88" s="317">
        <f t="shared" si="146"/>
        <v>797702</v>
      </c>
      <c r="BU88" s="428">
        <f t="shared" si="72"/>
        <v>457759</v>
      </c>
      <c r="BV88" s="313"/>
      <c r="BW88" s="313"/>
      <c r="BX88" s="313"/>
      <c r="BY88" s="313"/>
      <c r="BZ88" s="315">
        <v>356273</v>
      </c>
      <c r="CA88" s="313"/>
      <c r="CB88" s="313"/>
      <c r="CC88" s="313"/>
      <c r="CD88" s="314"/>
      <c r="CE88" s="315">
        <v>101486</v>
      </c>
      <c r="CF88" s="313"/>
      <c r="CG88" s="313"/>
      <c r="CH88" s="313"/>
      <c r="CI88" s="319"/>
      <c r="CJ88" s="428">
        <f t="shared" si="175"/>
        <v>339943</v>
      </c>
      <c r="CK88" s="315"/>
      <c r="CL88" s="313"/>
      <c r="CM88" s="317">
        <f t="shared" si="29"/>
        <v>466917</v>
      </c>
      <c r="CN88" s="313"/>
      <c r="CO88" s="313"/>
      <c r="CP88" s="313">
        <f t="shared" si="158"/>
        <v>299982.26074222417</v>
      </c>
      <c r="CQ88" s="313">
        <f t="shared" si="159"/>
        <v>166934.73925777583</v>
      </c>
      <c r="CR88" s="428">
        <f t="shared" si="75"/>
        <v>232259</v>
      </c>
      <c r="CS88" s="313"/>
      <c r="CT88" s="313"/>
      <c r="CU88" s="353">
        <f>CZ88+DF88</f>
        <v>142320.26074222417</v>
      </c>
      <c r="CV88" s="399">
        <f>DA88+DG88</f>
        <v>89938.739257775815</v>
      </c>
      <c r="CW88" s="315">
        <v>175068</v>
      </c>
      <c r="CX88" s="313"/>
      <c r="CY88" s="313"/>
      <c r="CZ88" s="353">
        <f t="shared" si="164"/>
        <v>105385.21309470451</v>
      </c>
      <c r="DA88" s="353">
        <f>DB88*CW88</f>
        <v>69682.786905295492</v>
      </c>
      <c r="DB88" s="1011">
        <f>(DB87+DB89)/2</f>
        <v>0.39803268961372434</v>
      </c>
      <c r="DC88" s="315">
        <v>57191</v>
      </c>
      <c r="DD88" s="313"/>
      <c r="DE88" s="313"/>
      <c r="DF88" s="353">
        <f t="shared" si="176"/>
        <v>36935.047647519677</v>
      </c>
      <c r="DG88" s="353">
        <f>DH88*DC88</f>
        <v>20255.952352480319</v>
      </c>
      <c r="DH88" s="1011">
        <f>(DH87+DH89)/2</f>
        <v>0.3541807688706321</v>
      </c>
      <c r="DI88" s="428">
        <v>234658</v>
      </c>
      <c r="DJ88" s="313"/>
      <c r="DK88" s="313"/>
      <c r="DL88" s="313">
        <f t="shared" si="177"/>
        <v>157662</v>
      </c>
      <c r="DM88" s="313">
        <v>76996</v>
      </c>
      <c r="DN88" s="435">
        <f t="shared" si="178"/>
        <v>0.3281200726163182</v>
      </c>
      <c r="DO88" s="437"/>
      <c r="DP88" s="435"/>
      <c r="DQ88" s="434"/>
      <c r="DR88" s="435"/>
      <c r="DS88" s="435"/>
      <c r="DT88" s="438"/>
      <c r="DU88" s="317">
        <f t="shared" si="117"/>
        <v>330785</v>
      </c>
      <c r="DV88" s="428">
        <f t="shared" si="76"/>
        <v>225500</v>
      </c>
      <c r="DW88" s="349"/>
      <c r="DX88" s="349"/>
      <c r="DY88" s="349"/>
      <c r="DZ88" s="461"/>
      <c r="EA88" s="313">
        <f t="shared" si="179"/>
        <v>181205</v>
      </c>
      <c r="EB88" s="313"/>
      <c r="EC88" s="313"/>
      <c r="ED88" s="313"/>
      <c r="EE88" s="313"/>
      <c r="EF88" s="315">
        <f t="shared" si="180"/>
        <v>44295</v>
      </c>
      <c r="EG88" s="313"/>
      <c r="EH88" s="313"/>
      <c r="EI88" s="313"/>
      <c r="EJ88" s="313"/>
      <c r="EK88" s="428">
        <f>62925+42360</f>
        <v>105285</v>
      </c>
      <c r="EL88" s="315"/>
      <c r="EM88" s="313"/>
      <c r="EN88" s="317"/>
      <c r="EO88" s="1082"/>
      <c r="EP88" s="313"/>
      <c r="EQ88" s="315"/>
      <c r="ER88" s="428"/>
      <c r="ES88" s="1073"/>
      <c r="ET88" s="313"/>
      <c r="EU88" s="320"/>
    </row>
    <row r="89" spans="1:151" s="203" customFormat="1" ht="16">
      <c r="A89" s="335" t="s">
        <v>410</v>
      </c>
      <c r="B89" s="391" t="s">
        <v>437</v>
      </c>
      <c r="C89" s="176">
        <f t="shared" si="168"/>
        <v>11962</v>
      </c>
      <c r="D89" s="176"/>
      <c r="E89" s="176"/>
      <c r="F89" s="446">
        <f t="shared" si="169"/>
        <v>3903</v>
      </c>
      <c r="G89" s="176"/>
      <c r="H89" s="176"/>
      <c r="I89" s="357" t="s">
        <v>518</v>
      </c>
      <c r="J89" s="313"/>
      <c r="K89" s="313"/>
      <c r="L89" s="313">
        <v>919</v>
      </c>
      <c r="M89" s="313"/>
      <c r="N89" s="313"/>
      <c r="O89" s="428">
        <v>8059</v>
      </c>
      <c r="P89" s="313"/>
      <c r="Q89" s="313"/>
      <c r="R89" s="315"/>
      <c r="S89" s="313"/>
      <c r="T89" s="313"/>
      <c r="U89" s="313"/>
      <c r="V89" s="313"/>
      <c r="W89" s="206"/>
      <c r="X89" s="1213">
        <f t="shared" si="16"/>
        <v>5835993</v>
      </c>
      <c r="Y89" s="313"/>
      <c r="Z89" s="313"/>
      <c r="AA89" s="313">
        <f t="shared" si="170"/>
        <v>3142754</v>
      </c>
      <c r="AB89" s="319">
        <f t="shared" si="170"/>
        <v>2693239</v>
      </c>
      <c r="AC89" s="313">
        <f t="shared" si="102"/>
        <v>2408365</v>
      </c>
      <c r="AD89" s="313"/>
      <c r="AE89" s="313"/>
      <c r="AF89" s="313">
        <f t="shared" si="80"/>
        <v>1297481</v>
      </c>
      <c r="AG89" s="313">
        <f t="shared" si="81"/>
        <v>1110884</v>
      </c>
      <c r="AH89" s="315">
        <v>1742748</v>
      </c>
      <c r="AI89" s="347"/>
      <c r="AJ89" s="347"/>
      <c r="AK89" s="347">
        <f>AH89-AL89</f>
        <v>997799</v>
      </c>
      <c r="AL89" s="347">
        <v>744949</v>
      </c>
      <c r="AM89" s="434">
        <f t="shared" si="171"/>
        <v>0.42745652268715845</v>
      </c>
      <c r="AN89" s="346">
        <v>665617</v>
      </c>
      <c r="AO89" s="347"/>
      <c r="AP89" s="347"/>
      <c r="AQ89" s="347">
        <f>AN89-AR89</f>
        <v>299682</v>
      </c>
      <c r="AR89" s="347">
        <v>365935</v>
      </c>
      <c r="AS89" s="435">
        <f t="shared" si="172"/>
        <v>0.54976810988902025</v>
      </c>
      <c r="AT89" s="436">
        <v>3427628</v>
      </c>
      <c r="AU89" s="349"/>
      <c r="AV89" s="349"/>
      <c r="AW89" s="349">
        <f t="shared" si="173"/>
        <v>1845273</v>
      </c>
      <c r="AX89" s="349">
        <v>1582355</v>
      </c>
      <c r="AY89" s="435">
        <f t="shared" si="174"/>
        <v>0.4616472382650626</v>
      </c>
      <c r="AZ89" s="377">
        <v>563848</v>
      </c>
      <c r="BA89" s="435"/>
      <c r="BB89" s="435"/>
      <c r="BC89" s="377">
        <f t="shared" si="152"/>
        <v>2863780</v>
      </c>
      <c r="BD89" s="435"/>
      <c r="BE89" s="438"/>
      <c r="BF89" s="349">
        <f t="shared" si="122"/>
        <v>1569185</v>
      </c>
      <c r="BG89" s="349">
        <f t="shared" si="107"/>
        <v>141001</v>
      </c>
      <c r="BH89" s="436">
        <f t="shared" si="147"/>
        <v>742957</v>
      </c>
      <c r="BI89" s="349"/>
      <c r="BJ89" s="349"/>
      <c r="BK89" s="346">
        <v>507241</v>
      </c>
      <c r="BL89" s="313"/>
      <c r="BM89" s="313"/>
      <c r="BN89" s="315">
        <v>235716</v>
      </c>
      <c r="BO89" s="313"/>
      <c r="BP89" s="313"/>
      <c r="BQ89" s="428">
        <f>141001+826228</f>
        <v>967229</v>
      </c>
      <c r="BR89" s="428">
        <f>141001</f>
        <v>141001</v>
      </c>
      <c r="BS89" s="206">
        <f t="shared" si="182"/>
        <v>826228</v>
      </c>
      <c r="BT89" s="317">
        <f t="shared" si="146"/>
        <v>821646</v>
      </c>
      <c r="BU89" s="428">
        <f t="shared" si="72"/>
        <v>463967</v>
      </c>
      <c r="BV89" s="313"/>
      <c r="BW89" s="313"/>
      <c r="BX89" s="313"/>
      <c r="BY89" s="313"/>
      <c r="BZ89" s="315">
        <v>362048</v>
      </c>
      <c r="CA89" s="313"/>
      <c r="CB89" s="313"/>
      <c r="CC89" s="313"/>
      <c r="CD89" s="314"/>
      <c r="CE89" s="315">
        <v>101919</v>
      </c>
      <c r="CF89" s="313"/>
      <c r="CG89" s="313"/>
      <c r="CH89" s="313"/>
      <c r="CI89" s="319"/>
      <c r="CJ89" s="428">
        <f t="shared" si="175"/>
        <v>357679</v>
      </c>
      <c r="CK89" s="315"/>
      <c r="CL89" s="313"/>
      <c r="CM89" s="317">
        <f t="shared" si="29"/>
        <v>483066</v>
      </c>
      <c r="CN89" s="313"/>
      <c r="CO89" s="313"/>
      <c r="CP89" s="313">
        <f t="shared" ref="CP89:CQ91" si="183">CU89+DL89</f>
        <v>306418</v>
      </c>
      <c r="CQ89" s="313">
        <f t="shared" si="183"/>
        <v>176648</v>
      </c>
      <c r="CR89" s="428">
        <f t="shared" si="75"/>
        <v>235134</v>
      </c>
      <c r="CS89" s="313"/>
      <c r="CT89" s="313"/>
      <c r="CU89" s="313">
        <f t="shared" si="94"/>
        <v>141934</v>
      </c>
      <c r="CV89" s="314">
        <f t="shared" si="95"/>
        <v>93200</v>
      </c>
      <c r="CW89" s="315">
        <v>178086</v>
      </c>
      <c r="CX89" s="313"/>
      <c r="CY89" s="313"/>
      <c r="CZ89" s="313">
        <f t="shared" si="164"/>
        <v>105630</v>
      </c>
      <c r="DA89" s="313">
        <v>72456</v>
      </c>
      <c r="DB89" s="434">
        <f>DA89/CW89</f>
        <v>0.40685960715609315</v>
      </c>
      <c r="DC89" s="315">
        <v>57048</v>
      </c>
      <c r="DD89" s="313"/>
      <c r="DE89" s="313"/>
      <c r="DF89" s="313">
        <f t="shared" si="176"/>
        <v>36304</v>
      </c>
      <c r="DG89" s="313">
        <v>20744</v>
      </c>
      <c r="DH89" s="440">
        <f>DG89/DC89</f>
        <v>0.36362361520123404</v>
      </c>
      <c r="DI89" s="436">
        <v>247932</v>
      </c>
      <c r="DJ89" s="349"/>
      <c r="DK89" s="349"/>
      <c r="DL89" s="349">
        <f t="shared" si="177"/>
        <v>164484</v>
      </c>
      <c r="DM89" s="349">
        <v>83448</v>
      </c>
      <c r="DN89" s="435">
        <f t="shared" si="178"/>
        <v>0.33657615797880064</v>
      </c>
      <c r="DO89" s="437"/>
      <c r="DP89" s="435"/>
      <c r="DQ89" s="434"/>
      <c r="DR89" s="435"/>
      <c r="DS89" s="435"/>
      <c r="DT89" s="438"/>
      <c r="DU89" s="317">
        <f t="shared" si="117"/>
        <v>338580</v>
      </c>
      <c r="DV89" s="428">
        <f t="shared" si="76"/>
        <v>228833</v>
      </c>
      <c r="DW89" s="349"/>
      <c r="DX89" s="349"/>
      <c r="DY89" s="349"/>
      <c r="DZ89" s="461"/>
      <c r="EA89" s="313">
        <f t="shared" si="179"/>
        <v>183962</v>
      </c>
      <c r="EB89" s="313"/>
      <c r="EC89" s="313"/>
      <c r="ED89" s="313"/>
      <c r="EE89" s="313"/>
      <c r="EF89" s="315">
        <f t="shared" si="180"/>
        <v>44871</v>
      </c>
      <c r="EG89" s="313"/>
      <c r="EH89" s="313"/>
      <c r="EI89" s="313"/>
      <c r="EJ89" s="313"/>
      <c r="EK89" s="428">
        <f>64592+45155</f>
        <v>109747</v>
      </c>
      <c r="EL89" s="315"/>
      <c r="EM89" s="313"/>
      <c r="EN89" s="317"/>
      <c r="EO89" s="1082"/>
      <c r="EP89" s="313"/>
      <c r="EQ89" s="315"/>
      <c r="ER89" s="428"/>
      <c r="ES89" s="1073"/>
      <c r="ET89" s="313"/>
      <c r="EU89" s="320"/>
    </row>
    <row r="90" spans="1:151" s="203" customFormat="1" ht="16">
      <c r="A90" s="335" t="s">
        <v>411</v>
      </c>
      <c r="B90" s="391" t="s">
        <v>437</v>
      </c>
      <c r="C90" s="176">
        <f t="shared" si="168"/>
        <v>13949</v>
      </c>
      <c r="D90" s="176"/>
      <c r="E90" s="176"/>
      <c r="F90" s="446">
        <f t="shared" si="169"/>
        <v>3964</v>
      </c>
      <c r="G90" s="176"/>
      <c r="H90" s="176"/>
      <c r="I90" s="357" t="s">
        <v>519</v>
      </c>
      <c r="J90" s="313"/>
      <c r="K90" s="313"/>
      <c r="L90" s="313">
        <v>918</v>
      </c>
      <c r="M90" s="313"/>
      <c r="N90" s="313"/>
      <c r="O90" s="428">
        <v>9985</v>
      </c>
      <c r="P90" s="313"/>
      <c r="Q90" s="313"/>
      <c r="R90" s="315"/>
      <c r="S90" s="313"/>
      <c r="T90" s="313"/>
      <c r="U90" s="313"/>
      <c r="V90" s="313"/>
      <c r="W90" s="206"/>
      <c r="X90" s="1213">
        <f t="shared" si="16"/>
        <v>6446197</v>
      </c>
      <c r="Y90" s="313"/>
      <c r="Z90" s="313"/>
      <c r="AA90" s="313">
        <f t="shared" si="170"/>
        <v>3414782</v>
      </c>
      <c r="AB90" s="319">
        <f t="shared" si="170"/>
        <v>3031415</v>
      </c>
      <c r="AC90" s="313">
        <f t="shared" si="102"/>
        <v>2820290</v>
      </c>
      <c r="AD90" s="313"/>
      <c r="AE90" s="313"/>
      <c r="AF90" s="313">
        <f t="shared" si="80"/>
        <v>1483329</v>
      </c>
      <c r="AG90" s="313">
        <f t="shared" si="81"/>
        <v>1336961</v>
      </c>
      <c r="AH90" s="315">
        <v>2098255</v>
      </c>
      <c r="AI90" s="347"/>
      <c r="AJ90" s="347"/>
      <c r="AK90" s="347">
        <f>AH90-AL90</f>
        <v>1175295</v>
      </c>
      <c r="AL90" s="347">
        <v>922960</v>
      </c>
      <c r="AM90" s="434">
        <f t="shared" si="171"/>
        <v>0.43987027315555066</v>
      </c>
      <c r="AN90" s="346">
        <v>722035</v>
      </c>
      <c r="AO90" s="347"/>
      <c r="AP90" s="347"/>
      <c r="AQ90" s="347">
        <f>AN90-AR90</f>
        <v>308034</v>
      </c>
      <c r="AR90" s="347">
        <v>414001</v>
      </c>
      <c r="AS90" s="435">
        <f t="shared" si="172"/>
        <v>0.57338079178987167</v>
      </c>
      <c r="AT90" s="436">
        <v>3625907</v>
      </c>
      <c r="AU90" s="349"/>
      <c r="AV90" s="349"/>
      <c r="AW90" s="349">
        <f t="shared" si="173"/>
        <v>1931453</v>
      </c>
      <c r="AX90" s="349">
        <v>1694454</v>
      </c>
      <c r="AY90" s="435">
        <f t="shared" si="174"/>
        <v>0.46731865985531346</v>
      </c>
      <c r="AZ90" s="377">
        <v>562380</v>
      </c>
      <c r="BA90" s="435"/>
      <c r="BB90" s="435"/>
      <c r="BC90" s="377">
        <f t="shared" si="152"/>
        <v>3063527</v>
      </c>
      <c r="BD90" s="435"/>
      <c r="BE90" s="438"/>
      <c r="BF90" s="349">
        <f t="shared" si="122"/>
        <v>1615397</v>
      </c>
      <c r="BG90" s="349">
        <f t="shared" si="107"/>
        <v>145232</v>
      </c>
      <c r="BH90" s="436">
        <f t="shared" si="147"/>
        <v>735509</v>
      </c>
      <c r="BI90" s="349"/>
      <c r="BJ90" s="349"/>
      <c r="BK90" s="346">
        <v>507299</v>
      </c>
      <c r="BL90" s="313"/>
      <c r="BM90" s="313"/>
      <c r="BN90" s="315">
        <v>228210</v>
      </c>
      <c r="BO90" s="313"/>
      <c r="BP90" s="313"/>
      <c r="BQ90" s="428">
        <f>145232+879888</f>
        <v>1025120</v>
      </c>
      <c r="BR90" s="428">
        <f>145232</f>
        <v>145232</v>
      </c>
      <c r="BS90" s="206">
        <f t="shared" si="182"/>
        <v>879888</v>
      </c>
      <c r="BT90" s="317">
        <f t="shared" si="146"/>
        <v>846922</v>
      </c>
      <c r="BU90" s="428">
        <f t="shared" si="72"/>
        <v>469925</v>
      </c>
      <c r="BV90" s="313"/>
      <c r="BW90" s="313"/>
      <c r="BX90" s="313"/>
      <c r="BY90" s="313"/>
      <c r="BZ90" s="315">
        <v>366244</v>
      </c>
      <c r="CA90" s="313"/>
      <c r="CB90" s="313"/>
      <c r="CC90" s="313"/>
      <c r="CD90" s="314"/>
      <c r="CE90" s="315">
        <v>103681</v>
      </c>
      <c r="CF90" s="313"/>
      <c r="CG90" s="313"/>
      <c r="CH90" s="313"/>
      <c r="CI90" s="319"/>
      <c r="CJ90" s="428">
        <f t="shared" si="175"/>
        <v>376997</v>
      </c>
      <c r="CK90" s="315"/>
      <c r="CL90" s="313"/>
      <c r="CM90" s="317">
        <f t="shared" si="29"/>
        <v>502097</v>
      </c>
      <c r="CN90" s="313"/>
      <c r="CO90" s="313"/>
      <c r="CP90" s="313">
        <f t="shared" si="183"/>
        <v>314235</v>
      </c>
      <c r="CQ90" s="313">
        <f t="shared" si="183"/>
        <v>187862</v>
      </c>
      <c r="CR90" s="428">
        <f t="shared" si="75"/>
        <v>240326</v>
      </c>
      <c r="CS90" s="313"/>
      <c r="CT90" s="313"/>
      <c r="CU90" s="313">
        <f t="shared" si="94"/>
        <v>143306</v>
      </c>
      <c r="CV90" s="314">
        <f t="shared" si="95"/>
        <v>97020</v>
      </c>
      <c r="CW90" s="315">
        <v>181172</v>
      </c>
      <c r="CX90" s="313"/>
      <c r="CY90" s="313"/>
      <c r="CZ90" s="313">
        <f t="shared" si="164"/>
        <v>105841</v>
      </c>
      <c r="DA90" s="313">
        <v>75331</v>
      </c>
      <c r="DB90" s="434">
        <f>DA90/CW90</f>
        <v>0.41579824696973045</v>
      </c>
      <c r="DC90" s="315">
        <v>59154</v>
      </c>
      <c r="DD90" s="313"/>
      <c r="DE90" s="313"/>
      <c r="DF90" s="313">
        <f t="shared" ref="DF90:DF99" si="184">DC90-DG90</f>
        <v>37465</v>
      </c>
      <c r="DG90" s="313">
        <v>21689</v>
      </c>
      <c r="DH90" s="440">
        <f t="shared" ref="DH90:DH99" si="185">DG90/DC90</f>
        <v>0.36665314264462251</v>
      </c>
      <c r="DI90" s="436">
        <v>261771</v>
      </c>
      <c r="DJ90" s="349"/>
      <c r="DK90" s="349"/>
      <c r="DL90" s="349">
        <f t="shared" si="177"/>
        <v>170929</v>
      </c>
      <c r="DM90" s="349">
        <v>90842</v>
      </c>
      <c r="DN90" s="435">
        <f t="shared" si="178"/>
        <v>0.34702850965156568</v>
      </c>
      <c r="DO90" s="437"/>
      <c r="DP90" s="435"/>
      <c r="DQ90" s="434"/>
      <c r="DR90" s="435"/>
      <c r="DS90" s="435"/>
      <c r="DT90" s="438"/>
      <c r="DU90" s="317">
        <f t="shared" si="117"/>
        <v>344825</v>
      </c>
      <c r="DV90" s="428">
        <f t="shared" si="76"/>
        <v>229599</v>
      </c>
      <c r="DW90" s="349"/>
      <c r="DX90" s="349"/>
      <c r="DY90" s="349"/>
      <c r="DZ90" s="461"/>
      <c r="EA90" s="313">
        <f t="shared" si="179"/>
        <v>185072</v>
      </c>
      <c r="EB90" s="313"/>
      <c r="EC90" s="313"/>
      <c r="ED90" s="313"/>
      <c r="EE90" s="313"/>
      <c r="EF90" s="315">
        <f t="shared" si="180"/>
        <v>44527</v>
      </c>
      <c r="EG90" s="313"/>
      <c r="EH90" s="313"/>
      <c r="EI90" s="313"/>
      <c r="EJ90" s="313"/>
      <c r="EK90" s="428">
        <f>66997+48229</f>
        <v>115226</v>
      </c>
      <c r="EL90" s="315"/>
      <c r="EM90" s="313"/>
      <c r="EN90" s="317"/>
      <c r="EO90" s="1082"/>
      <c r="EP90" s="313"/>
      <c r="EQ90" s="315"/>
      <c r="ER90" s="428"/>
      <c r="ES90" s="1073"/>
      <c r="ET90" s="313"/>
      <c r="EU90" s="320"/>
    </row>
    <row r="91" spans="1:151" s="203" customFormat="1" ht="16">
      <c r="A91" s="335" t="s">
        <v>412</v>
      </c>
      <c r="B91" s="391" t="s">
        <v>437</v>
      </c>
      <c r="C91" s="176">
        <f t="shared" si="168"/>
        <v>14204</v>
      </c>
      <c r="D91" s="176"/>
      <c r="E91" s="176"/>
      <c r="F91" s="446">
        <f t="shared" si="169"/>
        <v>3987</v>
      </c>
      <c r="G91" s="176"/>
      <c r="H91" s="176"/>
      <c r="I91" s="357" t="s">
        <v>520</v>
      </c>
      <c r="J91" s="313"/>
      <c r="K91" s="313"/>
      <c r="L91" s="313">
        <v>894</v>
      </c>
      <c r="M91" s="313"/>
      <c r="N91" s="313"/>
      <c r="O91" s="428">
        <v>10217</v>
      </c>
      <c r="P91" s="313"/>
      <c r="Q91" s="313"/>
      <c r="R91" s="315"/>
      <c r="S91" s="313"/>
      <c r="T91" s="313"/>
      <c r="U91" s="313"/>
      <c r="V91" s="313"/>
      <c r="W91" s="206"/>
      <c r="X91" s="1213">
        <f t="shared" si="16"/>
        <v>7253972</v>
      </c>
      <c r="Y91" s="313"/>
      <c r="Z91" s="313"/>
      <c r="AA91" s="313">
        <f t="shared" si="170"/>
        <v>3754227</v>
      </c>
      <c r="AB91" s="319">
        <f t="shared" si="170"/>
        <v>3499745</v>
      </c>
      <c r="AC91" s="313">
        <f t="shared" si="102"/>
        <v>3197851</v>
      </c>
      <c r="AD91" s="313"/>
      <c r="AE91" s="313"/>
      <c r="AF91" s="313">
        <f t="shared" si="80"/>
        <v>1636279</v>
      </c>
      <c r="AG91" s="313">
        <f t="shared" si="81"/>
        <v>1561572</v>
      </c>
      <c r="AH91" s="315">
        <v>2413955</v>
      </c>
      <c r="AI91" s="347"/>
      <c r="AJ91" s="347"/>
      <c r="AK91" s="347">
        <f t="shared" ref="AK91:AK99" si="186">AH91-AL91</f>
        <v>1319090</v>
      </c>
      <c r="AL91" s="347">
        <v>1094865</v>
      </c>
      <c r="AM91" s="434">
        <f t="shared" ref="AM91:AM99" si="187">AL91/AH91</f>
        <v>0.4535565078885066</v>
      </c>
      <c r="AN91" s="346">
        <v>783896</v>
      </c>
      <c r="AO91" s="347"/>
      <c r="AP91" s="347"/>
      <c r="AQ91" s="347">
        <f t="shared" ref="AQ91:AQ99" si="188">AN91-AR91</f>
        <v>317189</v>
      </c>
      <c r="AR91" s="347">
        <v>466707</v>
      </c>
      <c r="AS91" s="435">
        <f t="shared" ref="AS91:AS99" si="189">AR91/AN91</f>
        <v>0.5953685182728321</v>
      </c>
      <c r="AT91" s="436">
        <v>4056121</v>
      </c>
      <c r="AU91" s="349"/>
      <c r="AV91" s="349"/>
      <c r="AW91" s="349">
        <f t="shared" si="173"/>
        <v>2117948</v>
      </c>
      <c r="AX91" s="349">
        <v>1938173</v>
      </c>
      <c r="AY91" s="435">
        <f t="shared" si="174"/>
        <v>0.47783904868715704</v>
      </c>
      <c r="AZ91" s="377">
        <v>630538</v>
      </c>
      <c r="BA91" s="435"/>
      <c r="BB91" s="435"/>
      <c r="BC91" s="377">
        <f t="shared" si="152"/>
        <v>3425583</v>
      </c>
      <c r="BD91" s="435"/>
      <c r="BE91" s="438"/>
      <c r="BF91" s="349">
        <f t="shared" ref="BF91:BF117" si="190">BH91+BS91</f>
        <v>1667285</v>
      </c>
      <c r="BG91" s="349">
        <f t="shared" si="107"/>
        <v>138031</v>
      </c>
      <c r="BH91" s="436">
        <f t="shared" si="147"/>
        <v>729106</v>
      </c>
      <c r="BI91" s="349"/>
      <c r="BJ91" s="349"/>
      <c r="BK91" s="346">
        <v>503492</v>
      </c>
      <c r="BL91" s="313"/>
      <c r="BM91" s="313"/>
      <c r="BN91" s="315">
        <v>225614</v>
      </c>
      <c r="BO91" s="313"/>
      <c r="BP91" s="313"/>
      <c r="BQ91" s="428">
        <f>138031+938179</f>
        <v>1076210</v>
      </c>
      <c r="BR91" s="428">
        <f>138031</f>
        <v>138031</v>
      </c>
      <c r="BS91" s="206">
        <f t="shared" si="182"/>
        <v>938179</v>
      </c>
      <c r="BT91" s="317">
        <f t="shared" si="146"/>
        <v>874759</v>
      </c>
      <c r="BU91" s="428">
        <f t="shared" si="72"/>
        <v>478500</v>
      </c>
      <c r="BV91" s="313"/>
      <c r="BW91" s="313"/>
      <c r="BX91" s="313"/>
      <c r="BY91" s="313"/>
      <c r="BZ91" s="315">
        <v>373024</v>
      </c>
      <c r="CA91" s="313"/>
      <c r="CB91" s="313"/>
      <c r="CC91" s="313"/>
      <c r="CD91" s="314"/>
      <c r="CE91" s="315">
        <v>105476</v>
      </c>
      <c r="CF91" s="313"/>
      <c r="CG91" s="313"/>
      <c r="CH91" s="313"/>
      <c r="CI91" s="319"/>
      <c r="CJ91" s="428">
        <f t="shared" si="175"/>
        <v>396259</v>
      </c>
      <c r="CK91" s="315"/>
      <c r="CL91" s="313"/>
      <c r="CM91" s="317">
        <f t="shared" si="29"/>
        <v>523663</v>
      </c>
      <c r="CN91" s="313"/>
      <c r="CO91" s="313"/>
      <c r="CP91" s="313">
        <f t="shared" si="183"/>
        <v>323136</v>
      </c>
      <c r="CQ91" s="313">
        <f t="shared" si="183"/>
        <v>200527</v>
      </c>
      <c r="CR91" s="428">
        <f t="shared" si="75"/>
        <v>247048</v>
      </c>
      <c r="CS91" s="313"/>
      <c r="CT91" s="313"/>
      <c r="CU91" s="313">
        <f t="shared" si="94"/>
        <v>145509</v>
      </c>
      <c r="CV91" s="314">
        <f t="shared" si="95"/>
        <v>101539</v>
      </c>
      <c r="CW91" s="315">
        <v>187035</v>
      </c>
      <c r="CX91" s="313"/>
      <c r="CY91" s="313"/>
      <c r="CZ91" s="313">
        <f t="shared" ref="CZ91:CZ99" si="191">CW91-DA91</f>
        <v>108205</v>
      </c>
      <c r="DA91" s="313">
        <v>78830</v>
      </c>
      <c r="DB91" s="434">
        <f t="shared" ref="DB91:DB99" si="192">DA91/CW91</f>
        <v>0.42147191702087844</v>
      </c>
      <c r="DC91" s="315">
        <v>60013</v>
      </c>
      <c r="DD91" s="313"/>
      <c r="DE91" s="313"/>
      <c r="DF91" s="313">
        <f t="shared" si="184"/>
        <v>37304</v>
      </c>
      <c r="DG91" s="313">
        <v>22709</v>
      </c>
      <c r="DH91" s="440">
        <f t="shared" si="185"/>
        <v>0.3784013463749521</v>
      </c>
      <c r="DI91" s="436">
        <v>276615</v>
      </c>
      <c r="DJ91" s="349"/>
      <c r="DK91" s="349"/>
      <c r="DL91" s="349">
        <f t="shared" si="177"/>
        <v>177627</v>
      </c>
      <c r="DM91" s="349">
        <v>98988</v>
      </c>
      <c r="DN91" s="435">
        <f t="shared" si="178"/>
        <v>0.35785478010953853</v>
      </c>
      <c r="DO91" s="437"/>
      <c r="DP91" s="435"/>
      <c r="DQ91" s="434"/>
      <c r="DR91" s="435"/>
      <c r="DS91" s="435"/>
      <c r="DT91" s="438"/>
      <c r="DU91" s="317">
        <f t="shared" si="117"/>
        <v>351096</v>
      </c>
      <c r="DV91" s="428">
        <f t="shared" si="76"/>
        <v>231452</v>
      </c>
      <c r="DW91" s="349"/>
      <c r="DX91" s="349"/>
      <c r="DY91" s="349"/>
      <c r="DZ91" s="461"/>
      <c r="EA91" s="313">
        <f t="shared" si="179"/>
        <v>185989</v>
      </c>
      <c r="EB91" s="313"/>
      <c r="EC91" s="313"/>
      <c r="ED91" s="313"/>
      <c r="EE91" s="313"/>
      <c r="EF91" s="315">
        <f t="shared" si="180"/>
        <v>45463</v>
      </c>
      <c r="EG91" s="313"/>
      <c r="EH91" s="313"/>
      <c r="EI91" s="313"/>
      <c r="EJ91" s="313"/>
      <c r="EK91" s="428">
        <f>69124+50520</f>
        <v>119644</v>
      </c>
      <c r="EL91" s="315"/>
      <c r="EM91" s="313"/>
      <c r="EN91" s="317"/>
      <c r="EO91" s="1082"/>
      <c r="EP91" s="313"/>
      <c r="EQ91" s="315"/>
      <c r="ER91" s="428"/>
      <c r="ES91" s="1073"/>
      <c r="ET91" s="313"/>
      <c r="EU91" s="320"/>
    </row>
    <row r="92" spans="1:151" s="203" customFormat="1" ht="16">
      <c r="A92" s="335" t="s">
        <v>413</v>
      </c>
      <c r="B92" s="391" t="s">
        <v>437</v>
      </c>
      <c r="C92" s="176">
        <f t="shared" si="168"/>
        <v>14196</v>
      </c>
      <c r="D92" s="176">
        <f t="shared" ref="D92:D114" si="193">G92+P92</f>
        <v>13454.322675367048</v>
      </c>
      <c r="E92" s="176">
        <f t="shared" ref="E92:E114" si="194">H92+Q92</f>
        <v>741.67732463295272</v>
      </c>
      <c r="F92" s="446">
        <f t="shared" si="169"/>
        <v>4049</v>
      </c>
      <c r="G92" s="427">
        <f t="shared" ref="G92:G98" si="195">F92-H92</f>
        <v>3799.3226753670474</v>
      </c>
      <c r="H92" s="427">
        <f t="shared" ref="H92:H98" si="196">F92*H93/F93</f>
        <v>249.67732463295269</v>
      </c>
      <c r="I92" s="357" t="s">
        <v>521</v>
      </c>
      <c r="J92" s="313"/>
      <c r="K92" s="313"/>
      <c r="L92" s="313">
        <v>897</v>
      </c>
      <c r="M92" s="313"/>
      <c r="N92" s="313"/>
      <c r="O92" s="428">
        <v>10147</v>
      </c>
      <c r="P92" s="313">
        <f>O92-Q92</f>
        <v>9655</v>
      </c>
      <c r="Q92" s="313">
        <v>492</v>
      </c>
      <c r="R92" s="315"/>
      <c r="S92" s="313"/>
      <c r="T92" s="313"/>
      <c r="U92" s="313"/>
      <c r="V92" s="313"/>
      <c r="W92" s="206"/>
      <c r="X92" s="1213">
        <f t="shared" ref="X92:X117" si="197">AC92+AT92</f>
        <v>8204728</v>
      </c>
      <c r="Y92" s="313"/>
      <c r="Z92" s="313"/>
      <c r="AA92" s="313">
        <f t="shared" ref="AA92:AA114" si="198">AF92+AW92</f>
        <v>4151478</v>
      </c>
      <c r="AB92" s="319">
        <f t="shared" ref="AB92:AB114" si="199">AG92+AX92</f>
        <v>4053250</v>
      </c>
      <c r="AC92" s="313">
        <f t="shared" si="102"/>
        <v>3721529</v>
      </c>
      <c r="AD92" s="313"/>
      <c r="AE92" s="313"/>
      <c r="AF92" s="313">
        <f t="shared" si="80"/>
        <v>1849982</v>
      </c>
      <c r="AG92" s="313">
        <f t="shared" si="81"/>
        <v>1871547</v>
      </c>
      <c r="AH92" s="315">
        <v>2873552</v>
      </c>
      <c r="AI92" s="347"/>
      <c r="AJ92" s="347"/>
      <c r="AK92" s="347">
        <f t="shared" si="186"/>
        <v>1521509</v>
      </c>
      <c r="AL92" s="347">
        <v>1352043</v>
      </c>
      <c r="AM92" s="434">
        <f t="shared" si="187"/>
        <v>0.47051280088197467</v>
      </c>
      <c r="AN92" s="346">
        <v>847977</v>
      </c>
      <c r="AO92" s="347"/>
      <c r="AP92" s="347"/>
      <c r="AQ92" s="347">
        <f t="shared" si="188"/>
        <v>328473</v>
      </c>
      <c r="AR92" s="347">
        <v>519504</v>
      </c>
      <c r="AS92" s="435">
        <f t="shared" si="189"/>
        <v>0.61263925790440066</v>
      </c>
      <c r="AT92" s="436">
        <v>4483199</v>
      </c>
      <c r="AU92" s="349">
        <f>AT92-AV92</f>
        <v>4375388</v>
      </c>
      <c r="AV92" s="349">
        <v>107811</v>
      </c>
      <c r="AW92" s="349">
        <f t="shared" si="173"/>
        <v>2301496</v>
      </c>
      <c r="AX92" s="349">
        <v>2181703</v>
      </c>
      <c r="AY92" s="435">
        <f t="shared" si="174"/>
        <v>0.48663978556383514</v>
      </c>
      <c r="AZ92" s="377">
        <v>696878</v>
      </c>
      <c r="BA92" s="435"/>
      <c r="BB92" s="435"/>
      <c r="BC92" s="377">
        <f t="shared" si="152"/>
        <v>3786321</v>
      </c>
      <c r="BD92" s="435"/>
      <c r="BE92" s="438"/>
      <c r="BF92" s="349">
        <f t="shared" si="190"/>
        <v>1909410</v>
      </c>
      <c r="BG92" s="349">
        <f t="shared" si="107"/>
        <v>169550</v>
      </c>
      <c r="BH92" s="436">
        <f t="shared" si="147"/>
        <v>839167</v>
      </c>
      <c r="BI92" s="349"/>
      <c r="BJ92" s="349"/>
      <c r="BK92" s="346">
        <v>594414</v>
      </c>
      <c r="BL92" s="313"/>
      <c r="BM92" s="313"/>
      <c r="BN92" s="315">
        <v>244753</v>
      </c>
      <c r="BO92" s="313"/>
      <c r="BP92" s="313"/>
      <c r="BQ92" s="428">
        <f>169550+1070243</f>
        <v>1239793</v>
      </c>
      <c r="BR92" s="428">
        <f>169550</f>
        <v>169550</v>
      </c>
      <c r="BS92" s="206">
        <f t="shared" si="182"/>
        <v>1070243</v>
      </c>
      <c r="BT92" s="317">
        <f t="shared" si="146"/>
        <v>905935</v>
      </c>
      <c r="BU92" s="428">
        <f t="shared" si="72"/>
        <v>491223</v>
      </c>
      <c r="BV92" s="313"/>
      <c r="BW92" s="313"/>
      <c r="BX92" s="313"/>
      <c r="BY92" s="313"/>
      <c r="BZ92" s="315">
        <v>383914</v>
      </c>
      <c r="CA92" s="313"/>
      <c r="CB92" s="313"/>
      <c r="CC92" s="313"/>
      <c r="CD92" s="314"/>
      <c r="CE92" s="315">
        <v>107309</v>
      </c>
      <c r="CF92" s="313"/>
      <c r="CG92" s="313"/>
      <c r="CH92" s="313"/>
      <c r="CI92" s="319"/>
      <c r="CJ92" s="428">
        <f t="shared" si="175"/>
        <v>414712</v>
      </c>
      <c r="CK92" s="315"/>
      <c r="CL92" s="313"/>
      <c r="CM92" s="317">
        <f t="shared" ref="CM92:CM117" si="200">CR92+DI92</f>
        <v>548852</v>
      </c>
      <c r="CN92" s="313"/>
      <c r="CO92" s="313"/>
      <c r="CP92" s="313">
        <f t="shared" ref="CP92:CP114" si="201">CU92+DL92</f>
        <v>332985</v>
      </c>
      <c r="CQ92" s="313">
        <f t="shared" ref="CQ92:CQ114" si="202">CV92+DM92</f>
        <v>215867</v>
      </c>
      <c r="CR92" s="428">
        <f t="shared" si="75"/>
        <v>256777</v>
      </c>
      <c r="CS92" s="313"/>
      <c r="CT92" s="313"/>
      <c r="CU92" s="313">
        <f t="shared" si="94"/>
        <v>149063</v>
      </c>
      <c r="CV92" s="314">
        <f t="shared" si="95"/>
        <v>107714</v>
      </c>
      <c r="CW92" s="315">
        <v>195064</v>
      </c>
      <c r="CX92" s="313"/>
      <c r="CY92" s="313"/>
      <c r="CZ92" s="313">
        <f t="shared" si="191"/>
        <v>111497</v>
      </c>
      <c r="DA92" s="313">
        <v>83567</v>
      </c>
      <c r="DB92" s="434">
        <f t="shared" si="192"/>
        <v>0.42840811220932618</v>
      </c>
      <c r="DC92" s="315">
        <v>61713</v>
      </c>
      <c r="DD92" s="313"/>
      <c r="DE92" s="313"/>
      <c r="DF92" s="313">
        <f t="shared" si="184"/>
        <v>37566</v>
      </c>
      <c r="DG92" s="313">
        <v>24147</v>
      </c>
      <c r="DH92" s="440">
        <f t="shared" si="185"/>
        <v>0.39127898497885372</v>
      </c>
      <c r="DI92" s="436">
        <v>292075</v>
      </c>
      <c r="DJ92" s="349">
        <f>DI92-DK92</f>
        <v>289152</v>
      </c>
      <c r="DK92" s="349">
        <v>2923</v>
      </c>
      <c r="DL92" s="349">
        <f t="shared" si="177"/>
        <v>183922</v>
      </c>
      <c r="DM92" s="349">
        <v>108153</v>
      </c>
      <c r="DN92" s="435">
        <f t="shared" si="178"/>
        <v>0.3702918770863648</v>
      </c>
      <c r="DO92" s="437"/>
      <c r="DP92" s="435"/>
      <c r="DQ92" s="434"/>
      <c r="DR92" s="435"/>
      <c r="DS92" s="435"/>
      <c r="DT92" s="438"/>
      <c r="DU92" s="317">
        <f t="shared" si="117"/>
        <v>357083</v>
      </c>
      <c r="DV92" s="428">
        <f t="shared" si="76"/>
        <v>234446</v>
      </c>
      <c r="DW92" s="349"/>
      <c r="DX92" s="349"/>
      <c r="DY92" s="349"/>
      <c r="DZ92" s="461"/>
      <c r="EA92" s="313">
        <f t="shared" si="179"/>
        <v>188850</v>
      </c>
      <c r="EB92" s="313"/>
      <c r="EC92" s="313"/>
      <c r="ED92" s="313"/>
      <c r="EE92" s="313"/>
      <c r="EF92" s="315">
        <f t="shared" si="180"/>
        <v>45596</v>
      </c>
      <c r="EG92" s="313"/>
      <c r="EH92" s="313"/>
      <c r="EI92" s="313"/>
      <c r="EJ92" s="313"/>
      <c r="EK92" s="428">
        <f>70531+52106</f>
        <v>122637</v>
      </c>
      <c r="EL92" s="315"/>
      <c r="EM92" s="313"/>
      <c r="EN92" s="317"/>
      <c r="EO92" s="1082"/>
      <c r="EP92" s="313"/>
      <c r="EQ92" s="315"/>
      <c r="ER92" s="428"/>
      <c r="ES92" s="1073"/>
      <c r="ET92" s="313"/>
      <c r="EU92" s="320"/>
    </row>
    <row r="93" spans="1:151" s="203" customFormat="1" ht="16">
      <c r="A93" s="335" t="s">
        <v>414</v>
      </c>
      <c r="B93" s="391" t="s">
        <v>437</v>
      </c>
      <c r="C93" s="176">
        <f t="shared" si="168"/>
        <v>14148</v>
      </c>
      <c r="D93" s="176">
        <f t="shared" si="193"/>
        <v>13327.239477977162</v>
      </c>
      <c r="E93" s="176">
        <f t="shared" si="194"/>
        <v>820.76052202283847</v>
      </c>
      <c r="F93" s="446">
        <f t="shared" si="169"/>
        <v>4099</v>
      </c>
      <c r="G93" s="427">
        <f t="shared" si="195"/>
        <v>3846.2394779771616</v>
      </c>
      <c r="H93" s="427">
        <f t="shared" si="196"/>
        <v>252.7605220228385</v>
      </c>
      <c r="I93" s="357" t="s">
        <v>525</v>
      </c>
      <c r="J93" s="313"/>
      <c r="K93" s="313"/>
      <c r="L93" s="313">
        <v>893</v>
      </c>
      <c r="M93" s="313"/>
      <c r="N93" s="313"/>
      <c r="O93" s="428">
        <v>10049</v>
      </c>
      <c r="P93" s="313">
        <f>O93-Q93</f>
        <v>9481</v>
      </c>
      <c r="Q93" s="313">
        <v>568</v>
      </c>
      <c r="R93" s="315"/>
      <c r="S93" s="313"/>
      <c r="T93" s="313"/>
      <c r="U93" s="313"/>
      <c r="V93" s="313"/>
      <c r="W93" s="206"/>
      <c r="X93" s="1213">
        <f t="shared" si="197"/>
        <v>8960577</v>
      </c>
      <c r="Y93" s="313"/>
      <c r="Z93" s="313"/>
      <c r="AA93" s="313">
        <f t="shared" si="198"/>
        <v>4496306</v>
      </c>
      <c r="AB93" s="319">
        <f t="shared" si="199"/>
        <v>4464271</v>
      </c>
      <c r="AC93" s="313">
        <f t="shared" si="102"/>
        <v>4227851</v>
      </c>
      <c r="AD93" s="313"/>
      <c r="AE93" s="313"/>
      <c r="AF93" s="313">
        <f t="shared" si="80"/>
        <v>2057491</v>
      </c>
      <c r="AG93" s="313">
        <f t="shared" si="81"/>
        <v>2170360</v>
      </c>
      <c r="AH93" s="315">
        <v>3347769</v>
      </c>
      <c r="AI93" s="347"/>
      <c r="AJ93" s="347"/>
      <c r="AK93" s="347">
        <f t="shared" si="186"/>
        <v>1730159</v>
      </c>
      <c r="AL93" s="347">
        <v>1617610</v>
      </c>
      <c r="AM93" s="434">
        <f t="shared" si="187"/>
        <v>0.48319044713061143</v>
      </c>
      <c r="AN93" s="346">
        <v>880082</v>
      </c>
      <c r="AO93" s="347"/>
      <c r="AP93" s="347"/>
      <c r="AQ93" s="347">
        <f t="shared" si="188"/>
        <v>327332</v>
      </c>
      <c r="AR93" s="347">
        <v>552750</v>
      </c>
      <c r="AS93" s="435">
        <f t="shared" si="189"/>
        <v>0.62806647562386231</v>
      </c>
      <c r="AT93" s="436">
        <v>4732726</v>
      </c>
      <c r="AU93" s="349">
        <f>AT93-AV93</f>
        <v>4603263</v>
      </c>
      <c r="AV93" s="349">
        <v>129463</v>
      </c>
      <c r="AW93" s="349">
        <f t="shared" si="173"/>
        <v>2438815</v>
      </c>
      <c r="AX93" s="349">
        <v>2293911</v>
      </c>
      <c r="AY93" s="435">
        <f t="shared" si="174"/>
        <v>0.48469127517629373</v>
      </c>
      <c r="AZ93" s="377">
        <v>775194</v>
      </c>
      <c r="BA93" s="435"/>
      <c r="BB93" s="435"/>
      <c r="BC93" s="377">
        <f t="shared" si="152"/>
        <v>3957532</v>
      </c>
      <c r="BD93" s="435"/>
      <c r="BE93" s="438"/>
      <c r="BF93" s="349">
        <f t="shared" si="190"/>
        <v>2226562</v>
      </c>
      <c r="BG93" s="349">
        <f t="shared" si="107"/>
        <v>187615</v>
      </c>
      <c r="BH93" s="436">
        <f t="shared" si="147"/>
        <v>1018676</v>
      </c>
      <c r="BI93" s="349"/>
      <c r="BJ93" s="349"/>
      <c r="BK93" s="346">
        <v>737856</v>
      </c>
      <c r="BL93" s="313"/>
      <c r="BM93" s="313"/>
      <c r="BN93" s="315">
        <v>280820</v>
      </c>
      <c r="BO93" s="313"/>
      <c r="BP93" s="313"/>
      <c r="BQ93" s="428">
        <f>187615+1207886</f>
        <v>1395501</v>
      </c>
      <c r="BR93" s="428">
        <f>187615</f>
        <v>187615</v>
      </c>
      <c r="BS93" s="206">
        <f t="shared" si="182"/>
        <v>1207886</v>
      </c>
      <c r="BT93" s="317">
        <f t="shared" si="146"/>
        <v>938596</v>
      </c>
      <c r="BU93" s="428">
        <f t="shared" si="72"/>
        <v>505248</v>
      </c>
      <c r="BV93" s="313"/>
      <c r="BW93" s="313"/>
      <c r="BX93" s="313"/>
      <c r="BY93" s="313"/>
      <c r="BZ93" s="315">
        <v>396371</v>
      </c>
      <c r="CA93" s="313"/>
      <c r="CB93" s="313"/>
      <c r="CC93" s="313"/>
      <c r="CD93" s="314"/>
      <c r="CE93" s="315">
        <v>108877</v>
      </c>
      <c r="CF93" s="313"/>
      <c r="CG93" s="313"/>
      <c r="CH93" s="313"/>
      <c r="CI93" s="319"/>
      <c r="CJ93" s="428">
        <f t="shared" si="175"/>
        <v>433348</v>
      </c>
      <c r="CK93" s="315"/>
      <c r="CL93" s="313"/>
      <c r="CM93" s="317">
        <f t="shared" si="200"/>
        <v>574988</v>
      </c>
      <c r="CN93" s="313"/>
      <c r="CO93" s="313"/>
      <c r="CP93" s="313">
        <f t="shared" si="201"/>
        <v>341803</v>
      </c>
      <c r="CQ93" s="313">
        <f t="shared" si="202"/>
        <v>233185</v>
      </c>
      <c r="CR93" s="428">
        <f t="shared" si="75"/>
        <v>267354</v>
      </c>
      <c r="CS93" s="313"/>
      <c r="CT93" s="313"/>
      <c r="CU93" s="313">
        <f t="shared" si="94"/>
        <v>153685</v>
      </c>
      <c r="CV93" s="314">
        <f t="shared" si="95"/>
        <v>113669</v>
      </c>
      <c r="CW93" s="315">
        <v>204292</v>
      </c>
      <c r="CX93" s="313"/>
      <c r="CY93" s="313"/>
      <c r="CZ93" s="313">
        <f t="shared" si="191"/>
        <v>115760</v>
      </c>
      <c r="DA93" s="313">
        <v>88532</v>
      </c>
      <c r="DB93" s="434">
        <f t="shared" si="192"/>
        <v>0.43336009241673684</v>
      </c>
      <c r="DC93" s="315">
        <v>63062</v>
      </c>
      <c r="DD93" s="313"/>
      <c r="DE93" s="313"/>
      <c r="DF93" s="313">
        <f t="shared" si="184"/>
        <v>37925</v>
      </c>
      <c r="DG93" s="313">
        <v>25137</v>
      </c>
      <c r="DH93" s="440">
        <f t="shared" si="185"/>
        <v>0.39860771938726969</v>
      </c>
      <c r="DI93" s="436">
        <v>307634</v>
      </c>
      <c r="DJ93" s="349">
        <f>DI93-DK93</f>
        <v>303491</v>
      </c>
      <c r="DK93" s="349">
        <v>4143</v>
      </c>
      <c r="DL93" s="349">
        <f t="shared" si="177"/>
        <v>188118</v>
      </c>
      <c r="DM93" s="349">
        <v>119516</v>
      </c>
      <c r="DN93" s="435">
        <f t="shared" si="178"/>
        <v>0.38850062086765441</v>
      </c>
      <c r="DO93" s="437"/>
      <c r="DP93" s="435"/>
      <c r="DQ93" s="434"/>
      <c r="DR93" s="435"/>
      <c r="DS93" s="435"/>
      <c r="DT93" s="438"/>
      <c r="DU93" s="317">
        <f t="shared" si="117"/>
        <v>363608</v>
      </c>
      <c r="DV93" s="428">
        <f t="shared" si="76"/>
        <v>237894</v>
      </c>
      <c r="DW93" s="349"/>
      <c r="DX93" s="349"/>
      <c r="DY93" s="349"/>
      <c r="DZ93" s="461"/>
      <c r="EA93" s="313">
        <f t="shared" si="179"/>
        <v>192079</v>
      </c>
      <c r="EB93" s="313"/>
      <c r="EC93" s="313"/>
      <c r="ED93" s="313"/>
      <c r="EE93" s="313"/>
      <c r="EF93" s="315">
        <f t="shared" si="180"/>
        <v>45815</v>
      </c>
      <c r="EG93" s="313"/>
      <c r="EH93" s="313"/>
      <c r="EI93" s="313"/>
      <c r="EJ93" s="313"/>
      <c r="EK93" s="428">
        <f>70998+54716</f>
        <v>125714</v>
      </c>
      <c r="EL93" s="315"/>
      <c r="EM93" s="313"/>
      <c r="EN93" s="317"/>
      <c r="EO93" s="1082"/>
      <c r="EP93" s="313"/>
      <c r="EQ93" s="315"/>
      <c r="ER93" s="428"/>
      <c r="ES93" s="1073"/>
      <c r="ET93" s="313"/>
      <c r="EU93" s="320"/>
    </row>
    <row r="94" spans="1:151" s="203" customFormat="1" ht="16">
      <c r="A94" s="335" t="s">
        <v>415</v>
      </c>
      <c r="B94" s="391" t="s">
        <v>437</v>
      </c>
      <c r="C94" s="176">
        <f t="shared" si="168"/>
        <v>14190</v>
      </c>
      <c r="D94" s="176">
        <f t="shared" si="193"/>
        <v>13245.526264274062</v>
      </c>
      <c r="E94" s="176">
        <f t="shared" si="194"/>
        <v>944.47373572593801</v>
      </c>
      <c r="F94" s="446">
        <f t="shared" si="169"/>
        <v>4143</v>
      </c>
      <c r="G94" s="427">
        <f t="shared" si="195"/>
        <v>3887.5262642740618</v>
      </c>
      <c r="H94" s="427">
        <f t="shared" si="196"/>
        <v>255.47373572593801</v>
      </c>
      <c r="I94" s="357" t="s">
        <v>526</v>
      </c>
      <c r="J94" s="313"/>
      <c r="K94" s="313"/>
      <c r="L94" s="313">
        <v>892</v>
      </c>
      <c r="M94" s="313"/>
      <c r="N94" s="313"/>
      <c r="O94" s="428">
        <v>10047</v>
      </c>
      <c r="P94" s="313">
        <f t="shared" ref="P94:P99" si="203">O94-Q94</f>
        <v>9358</v>
      </c>
      <c r="Q94" s="313">
        <v>689</v>
      </c>
      <c r="R94" s="315"/>
      <c r="S94" s="313"/>
      <c r="T94" s="313"/>
      <c r="U94" s="313"/>
      <c r="V94" s="313"/>
      <c r="W94" s="206"/>
      <c r="X94" s="1213">
        <f t="shared" si="197"/>
        <v>9773025</v>
      </c>
      <c r="Y94" s="313"/>
      <c r="Z94" s="313"/>
      <c r="AA94" s="313">
        <f t="shared" si="198"/>
        <v>4830993</v>
      </c>
      <c r="AB94" s="319">
        <f t="shared" si="199"/>
        <v>4942032</v>
      </c>
      <c r="AC94" s="313">
        <f t="shared" si="102"/>
        <v>4654158</v>
      </c>
      <c r="AD94" s="313"/>
      <c r="AE94" s="313"/>
      <c r="AF94" s="313">
        <f t="shared" si="80"/>
        <v>2196059</v>
      </c>
      <c r="AG94" s="313">
        <f t="shared" si="81"/>
        <v>2458099</v>
      </c>
      <c r="AH94" s="315">
        <v>3743231</v>
      </c>
      <c r="AI94" s="347"/>
      <c r="AJ94" s="347"/>
      <c r="AK94" s="347">
        <f t="shared" si="186"/>
        <v>1868951</v>
      </c>
      <c r="AL94" s="347">
        <v>1874280</v>
      </c>
      <c r="AM94" s="434">
        <f t="shared" si="187"/>
        <v>0.50071181821266175</v>
      </c>
      <c r="AN94" s="346">
        <v>910927</v>
      </c>
      <c r="AO94" s="347"/>
      <c r="AP94" s="347"/>
      <c r="AQ94" s="347">
        <f t="shared" si="188"/>
        <v>327108</v>
      </c>
      <c r="AR94" s="347">
        <v>583819</v>
      </c>
      <c r="AS94" s="435">
        <f t="shared" si="189"/>
        <v>0.64090646122027339</v>
      </c>
      <c r="AT94" s="436">
        <v>5118867</v>
      </c>
      <c r="AU94" s="349">
        <f t="shared" ref="AU94:AU99" si="204">AT94-AV94</f>
        <v>4934882</v>
      </c>
      <c r="AV94" s="349">
        <v>183985</v>
      </c>
      <c r="AW94" s="349">
        <f t="shared" si="173"/>
        <v>2634934</v>
      </c>
      <c r="AX94" s="349">
        <v>2483933</v>
      </c>
      <c r="AY94" s="435">
        <f t="shared" si="174"/>
        <v>0.48525054470061441</v>
      </c>
      <c r="AZ94" s="377">
        <v>808895</v>
      </c>
      <c r="BA94" s="435"/>
      <c r="BB94" s="435"/>
      <c r="BC94" s="377">
        <f t="shared" si="152"/>
        <v>4309972</v>
      </c>
      <c r="BD94" s="435"/>
      <c r="BE94" s="438"/>
      <c r="BF94" s="349">
        <f t="shared" si="190"/>
        <v>2448802</v>
      </c>
      <c r="BG94" s="349">
        <f t="shared" si="107"/>
        <v>209293</v>
      </c>
      <c r="BH94" s="436">
        <f t="shared" si="147"/>
        <v>1157055</v>
      </c>
      <c r="BI94" s="349"/>
      <c r="BJ94" s="349"/>
      <c r="BK94" s="346">
        <v>863217</v>
      </c>
      <c r="BL94" s="313"/>
      <c r="BM94" s="313"/>
      <c r="BN94" s="315">
        <v>293838</v>
      </c>
      <c r="BO94" s="313"/>
      <c r="BP94" s="313"/>
      <c r="BQ94" s="428">
        <f>209293+1291747</f>
        <v>1501040</v>
      </c>
      <c r="BR94" s="428">
        <f>209293</f>
        <v>209293</v>
      </c>
      <c r="BS94" s="206">
        <f t="shared" si="182"/>
        <v>1291747</v>
      </c>
      <c r="BT94" s="317">
        <f t="shared" si="146"/>
        <v>967392</v>
      </c>
      <c r="BU94" s="428">
        <f t="shared" si="72"/>
        <v>517430</v>
      </c>
      <c r="BV94" s="313"/>
      <c r="BW94" s="313"/>
      <c r="BX94" s="313"/>
      <c r="BY94" s="313"/>
      <c r="BZ94" s="315">
        <v>407401</v>
      </c>
      <c r="CA94" s="313"/>
      <c r="CB94" s="313"/>
      <c r="CC94" s="313"/>
      <c r="CD94" s="314"/>
      <c r="CE94" s="315">
        <v>110029</v>
      </c>
      <c r="CF94" s="313"/>
      <c r="CG94" s="313"/>
      <c r="CH94" s="313"/>
      <c r="CI94" s="319"/>
      <c r="CJ94" s="428">
        <f t="shared" si="175"/>
        <v>449962</v>
      </c>
      <c r="CK94" s="315"/>
      <c r="CL94" s="313"/>
      <c r="CM94" s="317">
        <f t="shared" si="200"/>
        <v>598868</v>
      </c>
      <c r="CN94" s="313"/>
      <c r="CO94" s="313"/>
      <c r="CP94" s="313">
        <f t="shared" si="201"/>
        <v>350444</v>
      </c>
      <c r="CQ94" s="313">
        <f t="shared" si="202"/>
        <v>248424</v>
      </c>
      <c r="CR94" s="428">
        <f t="shared" si="75"/>
        <v>276422</v>
      </c>
      <c r="CS94" s="313"/>
      <c r="CT94" s="313"/>
      <c r="CU94" s="313">
        <f t="shared" si="94"/>
        <v>156852</v>
      </c>
      <c r="CV94" s="314">
        <f t="shared" si="95"/>
        <v>119570</v>
      </c>
      <c r="CW94" s="315">
        <v>212554</v>
      </c>
      <c r="CX94" s="313"/>
      <c r="CY94" s="313"/>
      <c r="CZ94" s="313">
        <f t="shared" si="191"/>
        <v>119039</v>
      </c>
      <c r="DA94" s="313">
        <v>93515</v>
      </c>
      <c r="DB94" s="434">
        <f t="shared" si="192"/>
        <v>0.43995878694355317</v>
      </c>
      <c r="DC94" s="315">
        <v>63868</v>
      </c>
      <c r="DD94" s="313"/>
      <c r="DE94" s="313"/>
      <c r="DF94" s="313">
        <f t="shared" si="184"/>
        <v>37813</v>
      </c>
      <c r="DG94" s="313">
        <v>26055</v>
      </c>
      <c r="DH94" s="440">
        <f t="shared" si="185"/>
        <v>0.40795077347028247</v>
      </c>
      <c r="DI94" s="436">
        <v>322446</v>
      </c>
      <c r="DJ94" s="349">
        <f t="shared" ref="DJ94:DJ99" si="205">DI94-DK94</f>
        <v>316501</v>
      </c>
      <c r="DK94" s="349">
        <v>5945</v>
      </c>
      <c r="DL94" s="349">
        <f t="shared" si="177"/>
        <v>193592</v>
      </c>
      <c r="DM94" s="349">
        <v>128854</v>
      </c>
      <c r="DN94" s="435">
        <f t="shared" si="178"/>
        <v>0.39961419896664868</v>
      </c>
      <c r="DO94" s="437"/>
      <c r="DP94" s="435"/>
      <c r="DQ94" s="434"/>
      <c r="DR94" s="435"/>
      <c r="DS94" s="435"/>
      <c r="DT94" s="438"/>
      <c r="DU94" s="317">
        <f t="shared" si="117"/>
        <v>368524</v>
      </c>
      <c r="DV94" s="428">
        <f t="shared" si="76"/>
        <v>241008</v>
      </c>
      <c r="DW94" s="349"/>
      <c r="DX94" s="349"/>
      <c r="DY94" s="349"/>
      <c r="DZ94" s="461"/>
      <c r="EA94" s="313">
        <f t="shared" si="179"/>
        <v>194847</v>
      </c>
      <c r="EB94" s="313"/>
      <c r="EC94" s="313"/>
      <c r="ED94" s="313"/>
      <c r="EE94" s="313"/>
      <c r="EF94" s="315">
        <f t="shared" si="180"/>
        <v>46161</v>
      </c>
      <c r="EG94" s="313"/>
      <c r="EH94" s="313"/>
      <c r="EI94" s="313"/>
      <c r="EJ94" s="313"/>
      <c r="EK94" s="428">
        <f>71598+55918</f>
        <v>127516</v>
      </c>
      <c r="EL94" s="315"/>
      <c r="EM94" s="313"/>
      <c r="EN94" s="317">
        <f t="shared" ref="EN94:EN99" si="206">EO94+ER94</f>
        <v>26698790000</v>
      </c>
      <c r="EO94" s="1085">
        <f t="shared" ref="EO94:EO99" si="207">EP94+EQ94</f>
        <v>17432890000</v>
      </c>
      <c r="EP94" s="313">
        <v>13529880000</v>
      </c>
      <c r="EQ94" s="315">
        <v>3903010000</v>
      </c>
      <c r="ER94" s="428">
        <v>9265900000</v>
      </c>
      <c r="ES94" s="1073"/>
      <c r="ET94" s="313"/>
      <c r="EU94" s="320"/>
    </row>
    <row r="95" spans="1:151" s="203" customFormat="1" ht="16">
      <c r="A95" s="335" t="s">
        <v>416</v>
      </c>
      <c r="B95" s="391" t="s">
        <v>437</v>
      </c>
      <c r="C95" s="176">
        <f t="shared" si="168"/>
        <v>14183</v>
      </c>
      <c r="D95" s="176">
        <f t="shared" si="193"/>
        <v>13030.622838499185</v>
      </c>
      <c r="E95" s="176">
        <f t="shared" si="194"/>
        <v>1152.3771615008156</v>
      </c>
      <c r="F95" s="446">
        <f t="shared" si="169"/>
        <v>4109</v>
      </c>
      <c r="G95" s="427">
        <f t="shared" si="195"/>
        <v>3855.6228384991846</v>
      </c>
      <c r="H95" s="427">
        <f t="shared" si="196"/>
        <v>253.37716150081565</v>
      </c>
      <c r="I95" s="357" t="s">
        <v>527</v>
      </c>
      <c r="J95" s="313"/>
      <c r="K95" s="313"/>
      <c r="L95" s="313">
        <v>875</v>
      </c>
      <c r="M95" s="313"/>
      <c r="N95" s="313"/>
      <c r="O95" s="428">
        <v>10074</v>
      </c>
      <c r="P95" s="313">
        <f t="shared" si="203"/>
        <v>9175</v>
      </c>
      <c r="Q95" s="313">
        <v>899</v>
      </c>
      <c r="R95" s="315"/>
      <c r="S95" s="313"/>
      <c r="T95" s="313"/>
      <c r="U95" s="313"/>
      <c r="V95" s="313"/>
      <c r="W95" s="206"/>
      <c r="X95" s="1213">
        <f t="shared" si="197"/>
        <v>10396880</v>
      </c>
      <c r="Y95" s="313"/>
      <c r="Z95" s="313"/>
      <c r="AA95" s="313">
        <f t="shared" si="198"/>
        <v>5165276.7750229677</v>
      </c>
      <c r="AB95" s="319">
        <f t="shared" si="199"/>
        <v>5231603.2249770323</v>
      </c>
      <c r="AC95" s="313">
        <f t="shared" si="102"/>
        <v>4980752</v>
      </c>
      <c r="AD95" s="313"/>
      <c r="AE95" s="313"/>
      <c r="AF95" s="313">
        <f t="shared" si="80"/>
        <v>2346057.7750229677</v>
      </c>
      <c r="AG95" s="313">
        <f t="shared" si="81"/>
        <v>2634694.2249770323</v>
      </c>
      <c r="AH95" s="315">
        <v>4059639</v>
      </c>
      <c r="AI95" s="347"/>
      <c r="AJ95" s="347"/>
      <c r="AK95" s="347">
        <f t="shared" si="186"/>
        <v>2026929.775022968</v>
      </c>
      <c r="AL95" s="347">
        <f>AM95*AH95</f>
        <v>2032709.224977032</v>
      </c>
      <c r="AM95" s="434">
        <f>AM94</f>
        <v>0.50071181821266175</v>
      </c>
      <c r="AN95" s="346">
        <v>921113</v>
      </c>
      <c r="AO95" s="347"/>
      <c r="AP95" s="347"/>
      <c r="AQ95" s="347">
        <f t="shared" si="188"/>
        <v>319128</v>
      </c>
      <c r="AR95" s="347">
        <v>601985</v>
      </c>
      <c r="AS95" s="435">
        <f t="shared" si="189"/>
        <v>0.65354087934922211</v>
      </c>
      <c r="AT95" s="436">
        <v>5416128</v>
      </c>
      <c r="AU95" s="349">
        <f t="shared" si="204"/>
        <v>5170754</v>
      </c>
      <c r="AV95" s="349">
        <v>245374</v>
      </c>
      <c r="AW95" s="349">
        <f t="shared" si="173"/>
        <v>2819219</v>
      </c>
      <c r="AX95" s="349">
        <v>2596909</v>
      </c>
      <c r="AY95" s="435">
        <f t="shared" si="174"/>
        <v>0.47947703599324093</v>
      </c>
      <c r="AZ95" s="377">
        <v>866962</v>
      </c>
      <c r="BA95" s="435"/>
      <c r="BB95" s="435"/>
      <c r="BC95" s="377">
        <f t="shared" si="152"/>
        <v>4549166</v>
      </c>
      <c r="BD95" s="435"/>
      <c r="BE95" s="438"/>
      <c r="BF95" s="349">
        <f t="shared" si="190"/>
        <v>2691603</v>
      </c>
      <c r="BG95" s="349">
        <f t="shared" si="107"/>
        <v>229245</v>
      </c>
      <c r="BH95" s="436">
        <f t="shared" si="147"/>
        <v>1293115</v>
      </c>
      <c r="BI95" s="349"/>
      <c r="BJ95" s="349"/>
      <c r="BK95" s="346">
        <v>987319</v>
      </c>
      <c r="BL95" s="313"/>
      <c r="BM95" s="313"/>
      <c r="BN95" s="315">
        <v>305796</v>
      </c>
      <c r="BO95" s="313"/>
      <c r="BP95" s="313"/>
      <c r="BQ95" s="428">
        <f>229245+1398488</f>
        <v>1627733</v>
      </c>
      <c r="BR95" s="428">
        <f>229245</f>
        <v>229245</v>
      </c>
      <c r="BS95" s="206">
        <f t="shared" si="182"/>
        <v>1398488</v>
      </c>
      <c r="BT95" s="317">
        <f t="shared" si="146"/>
        <v>978385</v>
      </c>
      <c r="BU95" s="428">
        <f t="shared" si="72"/>
        <v>514526</v>
      </c>
      <c r="BV95" s="313"/>
      <c r="BW95" s="313"/>
      <c r="BX95" s="313"/>
      <c r="BY95" s="313"/>
      <c r="BZ95" s="315">
        <v>406355</v>
      </c>
      <c r="CA95" s="313"/>
      <c r="CB95" s="313"/>
      <c r="CC95" s="313"/>
      <c r="CD95" s="314"/>
      <c r="CE95" s="315">
        <v>108171</v>
      </c>
      <c r="CF95" s="313"/>
      <c r="CG95" s="313"/>
      <c r="CH95" s="313"/>
      <c r="CI95" s="319"/>
      <c r="CJ95" s="428">
        <f t="shared" si="175"/>
        <v>463859</v>
      </c>
      <c r="CK95" s="315"/>
      <c r="CL95" s="313"/>
      <c r="CM95" s="317">
        <f t="shared" si="200"/>
        <v>614162</v>
      </c>
      <c r="CN95" s="313"/>
      <c r="CO95" s="313"/>
      <c r="CP95" s="313">
        <f t="shared" si="201"/>
        <v>353839</v>
      </c>
      <c r="CQ95" s="313">
        <f t="shared" si="202"/>
        <v>260323</v>
      </c>
      <c r="CR95" s="428">
        <f t="shared" si="75"/>
        <v>278475</v>
      </c>
      <c r="CS95" s="313"/>
      <c r="CT95" s="313"/>
      <c r="CU95" s="313">
        <f t="shared" si="94"/>
        <v>155944</v>
      </c>
      <c r="CV95" s="314">
        <f t="shared" si="95"/>
        <v>122531</v>
      </c>
      <c r="CW95" s="315">
        <v>215035</v>
      </c>
      <c r="CX95" s="313"/>
      <c r="CY95" s="313"/>
      <c r="CZ95" s="313">
        <f t="shared" si="191"/>
        <v>118890</v>
      </c>
      <c r="DA95" s="313">
        <v>96145</v>
      </c>
      <c r="DB95" s="434">
        <f t="shared" si="192"/>
        <v>0.44711326063199014</v>
      </c>
      <c r="DC95" s="315">
        <v>63440</v>
      </c>
      <c r="DD95" s="313"/>
      <c r="DE95" s="313"/>
      <c r="DF95" s="313">
        <f t="shared" si="184"/>
        <v>37054</v>
      </c>
      <c r="DG95" s="313">
        <v>26386</v>
      </c>
      <c r="DH95" s="440">
        <f t="shared" si="185"/>
        <v>0.41592055485498108</v>
      </c>
      <c r="DI95" s="436">
        <v>335687</v>
      </c>
      <c r="DJ95" s="349">
        <f t="shared" si="205"/>
        <v>326727</v>
      </c>
      <c r="DK95" s="349">
        <v>8960</v>
      </c>
      <c r="DL95" s="349">
        <f t="shared" si="177"/>
        <v>197895</v>
      </c>
      <c r="DM95" s="349">
        <v>137792</v>
      </c>
      <c r="DN95" s="435">
        <f t="shared" si="178"/>
        <v>0.4104776175425322</v>
      </c>
      <c r="DO95" s="437"/>
      <c r="DP95" s="435"/>
      <c r="DQ95" s="434"/>
      <c r="DR95" s="435"/>
      <c r="DS95" s="435"/>
      <c r="DT95" s="438"/>
      <c r="DU95" s="317">
        <f t="shared" si="117"/>
        <v>364223</v>
      </c>
      <c r="DV95" s="428">
        <f t="shared" si="76"/>
        <v>236051</v>
      </c>
      <c r="DW95" s="349"/>
      <c r="DX95" s="349"/>
      <c r="DY95" s="349"/>
      <c r="DZ95" s="461"/>
      <c r="EA95" s="313">
        <f t="shared" si="179"/>
        <v>191320</v>
      </c>
      <c r="EB95" s="313"/>
      <c r="EC95" s="313"/>
      <c r="ED95" s="313"/>
      <c r="EE95" s="313"/>
      <c r="EF95" s="315">
        <f t="shared" si="180"/>
        <v>44731</v>
      </c>
      <c r="EG95" s="313"/>
      <c r="EH95" s="313"/>
      <c r="EI95" s="313"/>
      <c r="EJ95" s="313"/>
      <c r="EK95" s="428">
        <f>71408+56764</f>
        <v>128172</v>
      </c>
      <c r="EL95" s="315"/>
      <c r="EM95" s="313"/>
      <c r="EN95" s="317">
        <f t="shared" si="206"/>
        <v>29457230000</v>
      </c>
      <c r="EO95" s="1085">
        <f t="shared" si="207"/>
        <v>19095840000</v>
      </c>
      <c r="EP95" s="313">
        <v>14964700000</v>
      </c>
      <c r="EQ95" s="315">
        <v>4131140000</v>
      </c>
      <c r="ER95" s="428">
        <v>10361390000</v>
      </c>
      <c r="ES95" s="1073"/>
      <c r="ET95" s="313"/>
      <c r="EU95" s="320"/>
    </row>
    <row r="96" spans="1:151" s="203" customFormat="1" ht="16">
      <c r="A96" s="335" t="s">
        <v>417</v>
      </c>
      <c r="B96" s="391" t="s">
        <v>437</v>
      </c>
      <c r="C96" s="176">
        <f t="shared" si="168"/>
        <v>13598</v>
      </c>
      <c r="D96" s="176">
        <f t="shared" si="193"/>
        <v>12403.687438825449</v>
      </c>
      <c r="E96" s="176">
        <f t="shared" si="194"/>
        <v>1194.3125611745513</v>
      </c>
      <c r="F96" s="446">
        <f t="shared" si="169"/>
        <v>3962</v>
      </c>
      <c r="G96" s="427">
        <f t="shared" si="195"/>
        <v>3717.6874388254487</v>
      </c>
      <c r="H96" s="427">
        <f t="shared" si="196"/>
        <v>244.31256117455138</v>
      </c>
      <c r="I96" s="357" t="s">
        <v>528</v>
      </c>
      <c r="J96" s="313"/>
      <c r="K96" s="313"/>
      <c r="L96" s="313">
        <v>815</v>
      </c>
      <c r="M96" s="313"/>
      <c r="N96" s="313"/>
      <c r="O96" s="428">
        <v>9636</v>
      </c>
      <c r="P96" s="313">
        <f t="shared" si="203"/>
        <v>8686</v>
      </c>
      <c r="Q96" s="313">
        <v>950</v>
      </c>
      <c r="R96" s="315"/>
      <c r="S96" s="313"/>
      <c r="T96" s="313"/>
      <c r="U96" s="313"/>
      <c r="V96" s="313"/>
      <c r="W96" s="206"/>
      <c r="X96" s="1213">
        <f t="shared" si="197"/>
        <v>10494154</v>
      </c>
      <c r="Y96" s="313"/>
      <c r="Z96" s="313"/>
      <c r="AA96" s="313">
        <f t="shared" si="198"/>
        <v>5122397</v>
      </c>
      <c r="AB96" s="319">
        <f t="shared" si="199"/>
        <v>5371757</v>
      </c>
      <c r="AC96" s="313">
        <f t="shared" si="102"/>
        <v>5154984</v>
      </c>
      <c r="AD96" s="313"/>
      <c r="AE96" s="313"/>
      <c r="AF96" s="313">
        <f t="shared" si="80"/>
        <v>2330496</v>
      </c>
      <c r="AG96" s="313">
        <f t="shared" si="81"/>
        <v>2824488</v>
      </c>
      <c r="AH96" s="315">
        <v>4249768</v>
      </c>
      <c r="AI96" s="347"/>
      <c r="AJ96" s="347"/>
      <c r="AK96" s="347">
        <f t="shared" si="186"/>
        <v>2021771</v>
      </c>
      <c r="AL96" s="347">
        <v>2227997</v>
      </c>
      <c r="AM96" s="434">
        <f t="shared" si="187"/>
        <v>0.52426320683858507</v>
      </c>
      <c r="AN96" s="346">
        <v>905216</v>
      </c>
      <c r="AO96" s="347"/>
      <c r="AP96" s="347"/>
      <c r="AQ96" s="347">
        <f t="shared" si="188"/>
        <v>308725</v>
      </c>
      <c r="AR96" s="347">
        <v>596491</v>
      </c>
      <c r="AS96" s="435">
        <f t="shared" si="189"/>
        <v>0.65894880337952488</v>
      </c>
      <c r="AT96" s="436">
        <v>5339170</v>
      </c>
      <c r="AU96" s="349">
        <f t="shared" si="204"/>
        <v>5065750</v>
      </c>
      <c r="AV96" s="349">
        <v>273420</v>
      </c>
      <c r="AW96" s="349">
        <f t="shared" si="173"/>
        <v>2791901</v>
      </c>
      <c r="AX96" s="349">
        <v>2547269</v>
      </c>
      <c r="AY96" s="435">
        <f t="shared" si="174"/>
        <v>0.47709082123251367</v>
      </c>
      <c r="AZ96" s="377">
        <v>900751</v>
      </c>
      <c r="BA96" s="435"/>
      <c r="BB96" s="435"/>
      <c r="BC96" s="377">
        <f t="shared" si="152"/>
        <v>4438419</v>
      </c>
      <c r="BD96" s="435"/>
      <c r="BE96" s="438"/>
      <c r="BF96" s="349">
        <f t="shared" si="190"/>
        <v>2838316</v>
      </c>
      <c r="BG96" s="349">
        <f t="shared" si="107"/>
        <v>241425</v>
      </c>
      <c r="BH96" s="436">
        <f t="shared" si="147"/>
        <v>1401451</v>
      </c>
      <c r="BI96" s="349"/>
      <c r="BJ96" s="349"/>
      <c r="BK96" s="346">
        <v>1092478</v>
      </c>
      <c r="BL96" s="313"/>
      <c r="BM96" s="313"/>
      <c r="BN96" s="315">
        <v>308973</v>
      </c>
      <c r="BO96" s="313"/>
      <c r="BP96" s="313"/>
      <c r="BQ96" s="428">
        <f>241425+1436865</f>
        <v>1678290</v>
      </c>
      <c r="BR96" s="428">
        <f>241425</f>
        <v>241425</v>
      </c>
      <c r="BS96" s="206">
        <f t="shared" si="182"/>
        <v>1436865</v>
      </c>
      <c r="BT96" s="317">
        <f t="shared" si="146"/>
        <v>958603</v>
      </c>
      <c r="BU96" s="428">
        <f t="shared" si="72"/>
        <v>498781</v>
      </c>
      <c r="BV96" s="313"/>
      <c r="BW96" s="313"/>
      <c r="BX96" s="313"/>
      <c r="BY96" s="313"/>
      <c r="BZ96" s="315">
        <v>394665</v>
      </c>
      <c r="CA96" s="313"/>
      <c r="CB96" s="313"/>
      <c r="CC96" s="313"/>
      <c r="CD96" s="314"/>
      <c r="CE96" s="315">
        <v>104116</v>
      </c>
      <c r="CF96" s="313"/>
      <c r="CG96" s="313"/>
      <c r="CH96" s="313"/>
      <c r="CI96" s="319"/>
      <c r="CJ96" s="428">
        <f t="shared" si="175"/>
        <v>459822</v>
      </c>
      <c r="CK96" s="315"/>
      <c r="CL96" s="313"/>
      <c r="CM96" s="317">
        <f t="shared" si="200"/>
        <v>609146</v>
      </c>
      <c r="CN96" s="313"/>
      <c r="CO96" s="313"/>
      <c r="CP96" s="313">
        <f t="shared" si="201"/>
        <v>345889</v>
      </c>
      <c r="CQ96" s="313">
        <f t="shared" si="202"/>
        <v>263257</v>
      </c>
      <c r="CR96" s="428">
        <f t="shared" si="75"/>
        <v>273645</v>
      </c>
      <c r="CS96" s="313"/>
      <c r="CT96" s="313"/>
      <c r="CU96" s="313">
        <f t="shared" si="94"/>
        <v>151853</v>
      </c>
      <c r="CV96" s="314">
        <f t="shared" si="95"/>
        <v>121792</v>
      </c>
      <c r="CW96" s="315">
        <v>211778</v>
      </c>
      <c r="CX96" s="313"/>
      <c r="CY96" s="313"/>
      <c r="CZ96" s="313">
        <f t="shared" si="191"/>
        <v>115970</v>
      </c>
      <c r="DA96" s="313">
        <v>95808</v>
      </c>
      <c r="DB96" s="434">
        <f t="shared" si="192"/>
        <v>0.45239826610884981</v>
      </c>
      <c r="DC96" s="315">
        <v>61867</v>
      </c>
      <c r="DD96" s="313"/>
      <c r="DE96" s="313"/>
      <c r="DF96" s="313">
        <f t="shared" si="184"/>
        <v>35883</v>
      </c>
      <c r="DG96" s="313">
        <v>25984</v>
      </c>
      <c r="DH96" s="440">
        <f t="shared" si="185"/>
        <v>0.41999773708115795</v>
      </c>
      <c r="DI96" s="436">
        <v>335501</v>
      </c>
      <c r="DJ96" s="349">
        <f t="shared" si="205"/>
        <v>325511</v>
      </c>
      <c r="DK96" s="349">
        <v>9990</v>
      </c>
      <c r="DL96" s="349">
        <f t="shared" si="177"/>
        <v>194036</v>
      </c>
      <c r="DM96" s="349">
        <v>141465</v>
      </c>
      <c r="DN96" s="435">
        <f t="shared" si="178"/>
        <v>0.42165299060211447</v>
      </c>
      <c r="DO96" s="437"/>
      <c r="DP96" s="435"/>
      <c r="DQ96" s="434"/>
      <c r="DR96" s="435"/>
      <c r="DS96" s="435"/>
      <c r="DT96" s="438"/>
      <c r="DU96" s="317">
        <f t="shared" si="117"/>
        <v>349457</v>
      </c>
      <c r="DV96" s="428">
        <f t="shared" si="76"/>
        <v>225136</v>
      </c>
      <c r="DW96" s="349"/>
      <c r="DX96" s="349"/>
      <c r="DY96" s="349"/>
      <c r="DZ96" s="461"/>
      <c r="EA96" s="313">
        <f t="shared" si="179"/>
        <v>182887</v>
      </c>
      <c r="EB96" s="313"/>
      <c r="EC96" s="313"/>
      <c r="ED96" s="313"/>
      <c r="EE96" s="313"/>
      <c r="EF96" s="315">
        <f t="shared" si="180"/>
        <v>42249</v>
      </c>
      <c r="EG96" s="313"/>
      <c r="EH96" s="313"/>
      <c r="EI96" s="313"/>
      <c r="EJ96" s="313"/>
      <c r="EK96" s="428">
        <f>68158+56163</f>
        <v>124321</v>
      </c>
      <c r="EL96" s="315"/>
      <c r="EM96" s="313"/>
      <c r="EN96" s="317">
        <f t="shared" si="206"/>
        <v>32241957000</v>
      </c>
      <c r="EO96" s="1085">
        <f t="shared" si="207"/>
        <v>20994908000</v>
      </c>
      <c r="EP96" s="313">
        <v>16517121000</v>
      </c>
      <c r="EQ96" s="315">
        <v>4477787000</v>
      </c>
      <c r="ER96" s="428">
        <v>11247049000</v>
      </c>
      <c r="ES96" s="1073"/>
      <c r="ET96" s="313"/>
      <c r="EU96" s="320"/>
    </row>
    <row r="97" spans="1:151" s="203" customFormat="1" ht="16">
      <c r="A97" s="335" t="s">
        <v>418</v>
      </c>
      <c r="B97" s="391" t="s">
        <v>437</v>
      </c>
      <c r="C97" s="176">
        <f t="shared" si="168"/>
        <v>12495</v>
      </c>
      <c r="D97" s="176">
        <f t="shared" si="193"/>
        <v>11271.173246329527</v>
      </c>
      <c r="E97" s="176">
        <f t="shared" si="194"/>
        <v>1223.826753670473</v>
      </c>
      <c r="F97" s="446">
        <f t="shared" si="169"/>
        <v>3646</v>
      </c>
      <c r="G97" s="427">
        <f t="shared" si="195"/>
        <v>3421.173246329527</v>
      </c>
      <c r="H97" s="427">
        <f t="shared" si="196"/>
        <v>224.82675367047307</v>
      </c>
      <c r="I97" s="357" t="s">
        <v>529</v>
      </c>
      <c r="J97" s="313"/>
      <c r="K97" s="313"/>
      <c r="L97" s="313">
        <v>683</v>
      </c>
      <c r="M97" s="313"/>
      <c r="N97" s="313"/>
      <c r="O97" s="428">
        <v>8849</v>
      </c>
      <c r="P97" s="313">
        <f t="shared" si="203"/>
        <v>7850</v>
      </c>
      <c r="Q97" s="313">
        <v>999</v>
      </c>
      <c r="R97" s="315"/>
      <c r="S97" s="313"/>
      <c r="T97" s="313"/>
      <c r="U97" s="313"/>
      <c r="V97" s="313"/>
      <c r="W97" s="206"/>
      <c r="X97" s="1213">
        <f t="shared" si="197"/>
        <v>9954221</v>
      </c>
      <c r="Y97" s="313"/>
      <c r="Z97" s="313"/>
      <c r="AA97" s="313">
        <f t="shared" si="198"/>
        <v>4807518</v>
      </c>
      <c r="AB97" s="319">
        <f t="shared" si="199"/>
        <v>5146703</v>
      </c>
      <c r="AC97" s="313">
        <f t="shared" si="102"/>
        <v>4922159</v>
      </c>
      <c r="AD97" s="313"/>
      <c r="AE97" s="313"/>
      <c r="AF97" s="313">
        <f t="shared" si="80"/>
        <v>2149101</v>
      </c>
      <c r="AG97" s="313">
        <f t="shared" si="81"/>
        <v>2773058</v>
      </c>
      <c r="AH97" s="485">
        <v>4152363</v>
      </c>
      <c r="AI97" s="347"/>
      <c r="AJ97" s="347"/>
      <c r="AK97" s="347">
        <f t="shared" si="186"/>
        <v>1898811</v>
      </c>
      <c r="AL97" s="347">
        <v>2253552</v>
      </c>
      <c r="AM97" s="434">
        <f t="shared" si="187"/>
        <v>0.54271555738262767</v>
      </c>
      <c r="AN97" s="346">
        <v>769796</v>
      </c>
      <c r="AO97" s="347"/>
      <c r="AP97" s="347"/>
      <c r="AQ97" s="347">
        <f t="shared" si="188"/>
        <v>250290</v>
      </c>
      <c r="AR97" s="347">
        <v>519506</v>
      </c>
      <c r="AS97" s="435">
        <f t="shared" si="189"/>
        <v>0.67486191146745367</v>
      </c>
      <c r="AT97" s="436">
        <v>5032062</v>
      </c>
      <c r="AU97" s="349">
        <f t="shared" si="204"/>
        <v>4728651</v>
      </c>
      <c r="AV97" s="349">
        <v>303411</v>
      </c>
      <c r="AW97" s="349">
        <f t="shared" si="173"/>
        <v>2658417</v>
      </c>
      <c r="AX97" s="349">
        <v>2373645</v>
      </c>
      <c r="AY97" s="435">
        <f t="shared" si="174"/>
        <v>0.47170424370764907</v>
      </c>
      <c r="AZ97" s="377">
        <v>886429</v>
      </c>
      <c r="BA97" s="435"/>
      <c r="BB97" s="435"/>
      <c r="BC97" s="377">
        <f t="shared" si="152"/>
        <v>4145633</v>
      </c>
      <c r="BD97" s="435"/>
      <c r="BE97" s="438"/>
      <c r="BF97" s="349">
        <f t="shared" si="190"/>
        <v>3006473</v>
      </c>
      <c r="BG97" s="349">
        <f t="shared" si="107"/>
        <v>263600</v>
      </c>
      <c r="BH97" s="436">
        <f t="shared" si="147"/>
        <v>1507237</v>
      </c>
      <c r="BI97" s="349"/>
      <c r="BJ97" s="349"/>
      <c r="BK97" s="346">
        <v>1195832</v>
      </c>
      <c r="BL97" s="313"/>
      <c r="BM97" s="313"/>
      <c r="BN97" s="315">
        <v>311405</v>
      </c>
      <c r="BO97" s="313"/>
      <c r="BP97" s="313"/>
      <c r="BQ97" s="428">
        <f>263600+1499236</f>
        <v>1762836</v>
      </c>
      <c r="BR97" s="428">
        <f>263600</f>
        <v>263600</v>
      </c>
      <c r="BS97" s="206">
        <f t="shared" si="182"/>
        <v>1499236</v>
      </c>
      <c r="BT97" s="317">
        <f t="shared" si="146"/>
        <v>899196</v>
      </c>
      <c r="BU97" s="428">
        <f t="shared" si="72"/>
        <v>462739</v>
      </c>
      <c r="BV97" s="313"/>
      <c r="BW97" s="313"/>
      <c r="BX97" s="313"/>
      <c r="BY97" s="313"/>
      <c r="BZ97" s="315">
        <v>374926</v>
      </c>
      <c r="CA97" s="313"/>
      <c r="CB97" s="313"/>
      <c r="CC97" s="313"/>
      <c r="CD97" s="314"/>
      <c r="CE97" s="315">
        <v>87813</v>
      </c>
      <c r="CF97" s="313"/>
      <c r="CG97" s="313"/>
      <c r="CH97" s="313"/>
      <c r="CI97" s="319"/>
      <c r="CJ97" s="428">
        <f t="shared" si="175"/>
        <v>436457</v>
      </c>
      <c r="CK97" s="315"/>
      <c r="CL97" s="313"/>
      <c r="CM97" s="317">
        <f t="shared" si="200"/>
        <v>576435</v>
      </c>
      <c r="CN97" s="313"/>
      <c r="CO97" s="313"/>
      <c r="CP97" s="313">
        <f t="shared" si="201"/>
        <v>324205</v>
      </c>
      <c r="CQ97" s="313">
        <f t="shared" si="202"/>
        <v>252230</v>
      </c>
      <c r="CR97" s="428">
        <f t="shared" si="75"/>
        <v>256419</v>
      </c>
      <c r="CS97" s="313"/>
      <c r="CT97" s="313"/>
      <c r="CU97" s="313">
        <f t="shared" si="94"/>
        <v>141336</v>
      </c>
      <c r="CV97" s="314">
        <f t="shared" si="95"/>
        <v>115083</v>
      </c>
      <c r="CW97" s="315">
        <v>203843</v>
      </c>
      <c r="CX97" s="313"/>
      <c r="CY97" s="313"/>
      <c r="CZ97" s="313">
        <f t="shared" si="191"/>
        <v>111097</v>
      </c>
      <c r="DA97" s="313">
        <v>92746</v>
      </c>
      <c r="DB97" s="434">
        <f t="shared" si="192"/>
        <v>0.45498741678644838</v>
      </c>
      <c r="DC97" s="315">
        <v>52576</v>
      </c>
      <c r="DD97" s="313"/>
      <c r="DE97" s="313"/>
      <c r="DF97" s="313">
        <f t="shared" si="184"/>
        <v>30239</v>
      </c>
      <c r="DG97" s="313">
        <v>22337</v>
      </c>
      <c r="DH97" s="440">
        <f t="shared" si="185"/>
        <v>0.42485164333536213</v>
      </c>
      <c r="DI97" s="436">
        <v>320016</v>
      </c>
      <c r="DJ97" s="349">
        <f t="shared" si="205"/>
        <v>308798</v>
      </c>
      <c r="DK97" s="349">
        <v>11218</v>
      </c>
      <c r="DL97" s="349">
        <f t="shared" si="177"/>
        <v>182869</v>
      </c>
      <c r="DM97" s="349">
        <v>137147</v>
      </c>
      <c r="DN97" s="435">
        <f t="shared" si="178"/>
        <v>0.42856294685265739</v>
      </c>
      <c r="DO97" s="437"/>
      <c r="DP97" s="435"/>
      <c r="DQ97" s="434"/>
      <c r="DR97" s="435"/>
      <c r="DS97" s="435"/>
      <c r="DT97" s="438"/>
      <c r="DU97" s="317">
        <f t="shared" si="117"/>
        <v>322761</v>
      </c>
      <c r="DV97" s="428">
        <f t="shared" si="76"/>
        <v>206320</v>
      </c>
      <c r="DW97" s="349"/>
      <c r="DX97" s="349"/>
      <c r="DY97" s="349"/>
      <c r="DZ97" s="461"/>
      <c r="EA97" s="313">
        <f t="shared" si="179"/>
        <v>171083</v>
      </c>
      <c r="EB97" s="313"/>
      <c r="EC97" s="313"/>
      <c r="ED97" s="313"/>
      <c r="EE97" s="313"/>
      <c r="EF97" s="315">
        <f t="shared" si="180"/>
        <v>35237</v>
      </c>
      <c r="EG97" s="313"/>
      <c r="EH97" s="313"/>
      <c r="EI97" s="313"/>
      <c r="EJ97" s="313"/>
      <c r="EK97" s="428">
        <f>63443+52998</f>
        <v>116441</v>
      </c>
      <c r="EL97" s="315"/>
      <c r="EM97" s="313"/>
      <c r="EN97" s="317">
        <f t="shared" si="206"/>
        <v>33315372000</v>
      </c>
      <c r="EO97" s="1085">
        <f t="shared" si="207"/>
        <v>21517741000</v>
      </c>
      <c r="EP97" s="313">
        <v>17273728000</v>
      </c>
      <c r="EQ97" s="315">
        <v>4244013000</v>
      </c>
      <c r="ER97" s="428">
        <v>11797631000</v>
      </c>
      <c r="ES97" s="1073"/>
      <c r="ET97" s="313"/>
      <c r="EU97" s="320"/>
    </row>
    <row r="98" spans="1:151" s="203" customFormat="1" ht="16">
      <c r="A98" s="335" t="s">
        <v>419</v>
      </c>
      <c r="B98" s="391" t="s">
        <v>437</v>
      </c>
      <c r="C98" s="176">
        <f t="shared" si="168"/>
        <v>11062</v>
      </c>
      <c r="D98" s="176">
        <f t="shared" si="193"/>
        <v>9820.9755301794448</v>
      </c>
      <c r="E98" s="176">
        <f t="shared" si="194"/>
        <v>1241.0244698205547</v>
      </c>
      <c r="F98" s="446">
        <f t="shared" si="169"/>
        <v>3260</v>
      </c>
      <c r="G98" s="427">
        <f t="shared" si="195"/>
        <v>3058.9755301794453</v>
      </c>
      <c r="H98" s="427">
        <f t="shared" si="196"/>
        <v>201.02446982055463</v>
      </c>
      <c r="I98" s="357" t="s">
        <v>530</v>
      </c>
      <c r="J98" s="313"/>
      <c r="K98" s="313"/>
      <c r="L98" s="313">
        <v>570</v>
      </c>
      <c r="M98" s="313"/>
      <c r="N98" s="313"/>
      <c r="O98" s="428">
        <v>7802</v>
      </c>
      <c r="P98" s="313">
        <f t="shared" si="203"/>
        <v>6762</v>
      </c>
      <c r="Q98" s="313">
        <v>1040</v>
      </c>
      <c r="R98" s="315"/>
      <c r="S98" s="313"/>
      <c r="T98" s="313"/>
      <c r="U98" s="313"/>
      <c r="V98" s="313"/>
      <c r="W98" s="206"/>
      <c r="X98" s="1213">
        <f t="shared" si="197"/>
        <v>9244088</v>
      </c>
      <c r="Y98" s="313"/>
      <c r="Z98" s="313"/>
      <c r="AA98" s="313">
        <f t="shared" si="198"/>
        <v>4398141</v>
      </c>
      <c r="AB98" s="319">
        <f t="shared" si="199"/>
        <v>4845947</v>
      </c>
      <c r="AC98" s="313">
        <f t="shared" si="102"/>
        <v>4579780</v>
      </c>
      <c r="AD98" s="313"/>
      <c r="AE98" s="313"/>
      <c r="AF98" s="313">
        <f t="shared" si="80"/>
        <v>1950315</v>
      </c>
      <c r="AG98" s="313">
        <f t="shared" si="81"/>
        <v>2629465</v>
      </c>
      <c r="AH98" s="315">
        <v>3917427</v>
      </c>
      <c r="AI98" s="347"/>
      <c r="AJ98" s="347"/>
      <c r="AK98" s="347">
        <f t="shared" si="186"/>
        <v>1752308</v>
      </c>
      <c r="AL98" s="347">
        <v>2165119</v>
      </c>
      <c r="AM98" s="434">
        <f t="shared" si="187"/>
        <v>0.55268904819413356</v>
      </c>
      <c r="AN98" s="346">
        <v>662353</v>
      </c>
      <c r="AO98" s="347"/>
      <c r="AP98" s="347"/>
      <c r="AQ98" s="347">
        <f t="shared" si="188"/>
        <v>198007</v>
      </c>
      <c r="AR98" s="347">
        <v>464346</v>
      </c>
      <c r="AS98" s="435">
        <f t="shared" si="189"/>
        <v>0.70105517752618318</v>
      </c>
      <c r="AT98" s="436">
        <v>4664308</v>
      </c>
      <c r="AU98" s="349">
        <f t="shared" si="204"/>
        <v>4287044</v>
      </c>
      <c r="AV98" s="349">
        <v>377264</v>
      </c>
      <c r="AW98" s="349">
        <f t="shared" si="173"/>
        <v>2447826</v>
      </c>
      <c r="AX98" s="349">
        <v>2216482</v>
      </c>
      <c r="AY98" s="435">
        <f t="shared" si="174"/>
        <v>0.47520060853614299</v>
      </c>
      <c r="AZ98" s="377">
        <v>833268</v>
      </c>
      <c r="BA98" s="435"/>
      <c r="BB98" s="435"/>
      <c r="BC98" s="377">
        <f t="shared" si="152"/>
        <v>3831040</v>
      </c>
      <c r="BD98" s="435"/>
      <c r="BE98" s="438"/>
      <c r="BF98" s="349">
        <f t="shared" si="190"/>
        <v>2922630</v>
      </c>
      <c r="BG98" s="349">
        <f t="shared" si="107"/>
        <v>245167</v>
      </c>
      <c r="BH98" s="436">
        <f t="shared" si="147"/>
        <v>1502867</v>
      </c>
      <c r="BI98" s="349"/>
      <c r="BJ98" s="349"/>
      <c r="BK98" s="346">
        <v>1224592</v>
      </c>
      <c r="BL98" s="313"/>
      <c r="BM98" s="313"/>
      <c r="BN98" s="315">
        <v>278275</v>
      </c>
      <c r="BO98" s="313"/>
      <c r="BP98" s="313"/>
      <c r="BQ98" s="428">
        <f>245167+1419763</f>
        <v>1664930</v>
      </c>
      <c r="BR98" s="428">
        <f>245167</f>
        <v>245167</v>
      </c>
      <c r="BS98" s="206">
        <f t="shared" si="182"/>
        <v>1419763</v>
      </c>
      <c r="BT98" s="317">
        <f t="shared" si="146"/>
        <v>830379</v>
      </c>
      <c r="BU98" s="428">
        <f t="shared" si="72"/>
        <v>408381</v>
      </c>
      <c r="BV98" s="313"/>
      <c r="BW98" s="313"/>
      <c r="BX98" s="313"/>
      <c r="BY98" s="313"/>
      <c r="BZ98" s="315">
        <v>333955</v>
      </c>
      <c r="CA98" s="313"/>
      <c r="CB98" s="313"/>
      <c r="CC98" s="313"/>
      <c r="CD98" s="314"/>
      <c r="CE98" s="315">
        <v>74426</v>
      </c>
      <c r="CF98" s="313"/>
      <c r="CG98" s="313"/>
      <c r="CH98" s="313"/>
      <c r="CI98" s="319"/>
      <c r="CJ98" s="428">
        <f t="shared" si="175"/>
        <v>421998</v>
      </c>
      <c r="CK98" s="315"/>
      <c r="CL98" s="313"/>
      <c r="CM98" s="317">
        <f t="shared" si="200"/>
        <v>535893</v>
      </c>
      <c r="CN98" s="313"/>
      <c r="CO98" s="313"/>
      <c r="CP98" s="313">
        <f t="shared" si="201"/>
        <v>296132</v>
      </c>
      <c r="CQ98" s="313">
        <f t="shared" si="202"/>
        <v>239761</v>
      </c>
      <c r="CR98" s="428">
        <f t="shared" si="75"/>
        <v>230022</v>
      </c>
      <c r="CS98" s="313"/>
      <c r="CT98" s="313"/>
      <c r="CU98" s="313">
        <f t="shared" si="94"/>
        <v>124439</v>
      </c>
      <c r="CV98" s="314">
        <f t="shared" si="95"/>
        <v>105583</v>
      </c>
      <c r="CW98" s="315">
        <v>184418</v>
      </c>
      <c r="CX98" s="313"/>
      <c r="CY98" s="313"/>
      <c r="CZ98" s="313">
        <f t="shared" si="191"/>
        <v>98487</v>
      </c>
      <c r="DA98" s="313">
        <v>85931</v>
      </c>
      <c r="DB98" s="434">
        <f t="shared" si="192"/>
        <v>0.46595776984893017</v>
      </c>
      <c r="DC98" s="315">
        <v>45604</v>
      </c>
      <c r="DD98" s="313"/>
      <c r="DE98" s="313"/>
      <c r="DF98" s="313">
        <f t="shared" si="184"/>
        <v>25952</v>
      </c>
      <c r="DG98" s="313">
        <v>19652</v>
      </c>
      <c r="DH98" s="440">
        <f t="shared" si="185"/>
        <v>0.4309271116568722</v>
      </c>
      <c r="DI98" s="436">
        <v>305871</v>
      </c>
      <c r="DJ98" s="349">
        <f t="shared" si="205"/>
        <v>289026</v>
      </c>
      <c r="DK98" s="349">
        <v>16845</v>
      </c>
      <c r="DL98" s="349">
        <f t="shared" si="177"/>
        <v>171693</v>
      </c>
      <c r="DM98" s="349">
        <v>134178</v>
      </c>
      <c r="DN98" s="435">
        <f t="shared" si="178"/>
        <v>0.43867512774993378</v>
      </c>
      <c r="DO98" s="437"/>
      <c r="DP98" s="435"/>
      <c r="DQ98" s="434"/>
      <c r="DR98" s="435"/>
      <c r="DS98" s="435"/>
      <c r="DT98" s="438"/>
      <c r="DU98" s="317">
        <f t="shared" si="117"/>
        <v>294486</v>
      </c>
      <c r="DV98" s="428">
        <f t="shared" si="76"/>
        <v>178359</v>
      </c>
      <c r="DW98" s="349"/>
      <c r="DX98" s="349"/>
      <c r="DY98" s="349"/>
      <c r="DZ98" s="461"/>
      <c r="EA98" s="313">
        <f t="shared" si="179"/>
        <v>149537</v>
      </c>
      <c r="EB98" s="313"/>
      <c r="EC98" s="313"/>
      <c r="ED98" s="313"/>
      <c r="EE98" s="313"/>
      <c r="EF98" s="315">
        <f t="shared" si="180"/>
        <v>28822</v>
      </c>
      <c r="EG98" s="313"/>
      <c r="EH98" s="313"/>
      <c r="EI98" s="313"/>
      <c r="EJ98" s="313"/>
      <c r="EK98" s="428">
        <f>51484+20801+43842</f>
        <v>116127</v>
      </c>
      <c r="EL98" s="315"/>
      <c r="EM98" s="313"/>
      <c r="EN98" s="317">
        <f t="shared" si="206"/>
        <v>34458570000</v>
      </c>
      <c r="EO98" s="1085">
        <f t="shared" si="207"/>
        <v>21426975000</v>
      </c>
      <c r="EP98" s="313">
        <v>17468734000</v>
      </c>
      <c r="EQ98" s="315">
        <v>3958241000</v>
      </c>
      <c r="ER98" s="428">
        <v>13031595000</v>
      </c>
      <c r="ES98" s="1073"/>
      <c r="ET98" s="313"/>
      <c r="EU98" s="320"/>
    </row>
    <row r="99" spans="1:151" s="203" customFormat="1" ht="16">
      <c r="A99" s="335" t="s">
        <v>420</v>
      </c>
      <c r="B99" s="391" t="s">
        <v>437</v>
      </c>
      <c r="C99" s="176">
        <f t="shared" si="168"/>
        <v>10355</v>
      </c>
      <c r="D99" s="176">
        <f t="shared" si="193"/>
        <v>9087.9063621533442</v>
      </c>
      <c r="E99" s="176">
        <f t="shared" si="194"/>
        <v>1267.0936378466558</v>
      </c>
      <c r="F99" s="446">
        <f t="shared" si="169"/>
        <v>2953</v>
      </c>
      <c r="G99" s="427">
        <f>F99-H99</f>
        <v>2770.9063621533442</v>
      </c>
      <c r="H99" s="427">
        <f>F99*H100/F100</f>
        <v>182.09363784665578</v>
      </c>
      <c r="I99" s="357" t="s">
        <v>532</v>
      </c>
      <c r="J99" s="313"/>
      <c r="K99" s="313"/>
      <c r="L99" s="313">
        <v>430</v>
      </c>
      <c r="M99" s="313"/>
      <c r="N99" s="313"/>
      <c r="O99" s="428">
        <v>7402</v>
      </c>
      <c r="P99" s="313">
        <f t="shared" si="203"/>
        <v>6317</v>
      </c>
      <c r="Q99" s="313">
        <v>1085</v>
      </c>
      <c r="R99" s="315"/>
      <c r="S99" s="313"/>
      <c r="T99" s="313"/>
      <c r="U99" s="313"/>
      <c r="V99" s="313"/>
      <c r="W99" s="206"/>
      <c r="X99" s="1213">
        <f t="shared" si="197"/>
        <v>9678509</v>
      </c>
      <c r="Y99" s="313"/>
      <c r="Z99" s="313"/>
      <c r="AA99" s="313">
        <f t="shared" si="198"/>
        <v>4661607</v>
      </c>
      <c r="AB99" s="319">
        <f t="shared" si="199"/>
        <v>5016902</v>
      </c>
      <c r="AC99" s="313">
        <f t="shared" si="102"/>
        <v>4563511</v>
      </c>
      <c r="AD99" s="313"/>
      <c r="AE99" s="313"/>
      <c r="AF99" s="313">
        <f t="shared" si="80"/>
        <v>1979276</v>
      </c>
      <c r="AG99" s="313">
        <f t="shared" si="81"/>
        <v>2584235</v>
      </c>
      <c r="AH99" s="315">
        <v>3962433</v>
      </c>
      <c r="AI99" s="347"/>
      <c r="AJ99" s="347"/>
      <c r="AK99" s="347">
        <f t="shared" si="186"/>
        <v>1805907</v>
      </c>
      <c r="AL99" s="347">
        <v>2156526</v>
      </c>
      <c r="AM99" s="434">
        <f t="shared" si="187"/>
        <v>0.54424289319213726</v>
      </c>
      <c r="AN99" s="346">
        <v>601078</v>
      </c>
      <c r="AO99" s="347"/>
      <c r="AP99" s="347"/>
      <c r="AQ99" s="347">
        <f t="shared" si="188"/>
        <v>173369</v>
      </c>
      <c r="AR99" s="347">
        <v>427709</v>
      </c>
      <c r="AS99" s="435">
        <f t="shared" si="189"/>
        <v>0.71156987944992167</v>
      </c>
      <c r="AT99" s="436">
        <v>5114998</v>
      </c>
      <c r="AU99" s="349">
        <f t="shared" si="204"/>
        <v>4644535</v>
      </c>
      <c r="AV99" s="349">
        <v>470463</v>
      </c>
      <c r="AW99" s="349">
        <f t="shared" si="173"/>
        <v>2682331</v>
      </c>
      <c r="AX99" s="349">
        <v>2432667</v>
      </c>
      <c r="AY99" s="435">
        <f t="shared" si="174"/>
        <v>0.47559490736848775</v>
      </c>
      <c r="AZ99" s="377">
        <v>833717</v>
      </c>
      <c r="BA99" s="435"/>
      <c r="BB99" s="434"/>
      <c r="BC99" s="377">
        <f t="shared" si="152"/>
        <v>4281281</v>
      </c>
      <c r="BD99" s="435"/>
      <c r="BE99" s="438"/>
      <c r="BF99" s="349">
        <f t="shared" si="190"/>
        <v>2657672</v>
      </c>
      <c r="BG99" s="349">
        <f t="shared" si="107"/>
        <v>238184</v>
      </c>
      <c r="BH99" s="436">
        <f t="shared" si="147"/>
        <v>1441539</v>
      </c>
      <c r="BI99" s="349"/>
      <c r="BJ99" s="349"/>
      <c r="BK99" s="346">
        <v>1218931</v>
      </c>
      <c r="BL99" s="313"/>
      <c r="BM99" s="313"/>
      <c r="BN99" s="315">
        <v>222608</v>
      </c>
      <c r="BO99" s="313"/>
      <c r="BP99" s="313"/>
      <c r="BQ99" s="428">
        <f>238184+1216133</f>
        <v>1454317</v>
      </c>
      <c r="BR99" s="428">
        <f>238184</f>
        <v>238184</v>
      </c>
      <c r="BS99" s="206">
        <f t="shared" si="182"/>
        <v>1216133</v>
      </c>
      <c r="BT99" s="317">
        <f t="shared" si="146"/>
        <v>788257</v>
      </c>
      <c r="BU99" s="428">
        <f t="shared" si="72"/>
        <v>364050</v>
      </c>
      <c r="BV99" s="313"/>
      <c r="BW99" s="313"/>
      <c r="BX99" s="313"/>
      <c r="BY99" s="313"/>
      <c r="BZ99" s="315">
        <v>303852</v>
      </c>
      <c r="CA99" s="313"/>
      <c r="CB99" s="313"/>
      <c r="CC99" s="313"/>
      <c r="CD99" s="314"/>
      <c r="CE99" s="315">
        <v>60198</v>
      </c>
      <c r="CF99" s="313"/>
      <c r="CG99" s="313"/>
      <c r="CH99" s="313"/>
      <c r="CI99" s="319"/>
      <c r="CJ99" s="428">
        <f t="shared" si="175"/>
        <v>424207</v>
      </c>
      <c r="CK99" s="315"/>
      <c r="CL99" s="313"/>
      <c r="CM99" s="317">
        <f t="shared" si="200"/>
        <v>517851</v>
      </c>
      <c r="CN99" s="313"/>
      <c r="CO99" s="313"/>
      <c r="CP99" s="313">
        <f t="shared" si="201"/>
        <v>283081</v>
      </c>
      <c r="CQ99" s="313">
        <f t="shared" si="202"/>
        <v>234770</v>
      </c>
      <c r="CR99" s="428">
        <f t="shared" si="75"/>
        <v>207791</v>
      </c>
      <c r="CS99" s="313"/>
      <c r="CT99" s="313"/>
      <c r="CU99" s="313">
        <f t="shared" si="94"/>
        <v>110074</v>
      </c>
      <c r="CV99" s="314">
        <f t="shared" si="95"/>
        <v>97717</v>
      </c>
      <c r="CW99" s="315">
        <v>170230</v>
      </c>
      <c r="CX99" s="313"/>
      <c r="CY99" s="313"/>
      <c r="CZ99" s="313">
        <f t="shared" si="191"/>
        <v>89233</v>
      </c>
      <c r="DA99" s="313">
        <v>80997</v>
      </c>
      <c r="DB99" s="434">
        <f t="shared" si="192"/>
        <v>0.47580919931856902</v>
      </c>
      <c r="DC99" s="315">
        <v>37561</v>
      </c>
      <c r="DD99" s="313"/>
      <c r="DE99" s="313"/>
      <c r="DF99" s="313">
        <f t="shared" si="184"/>
        <v>20841</v>
      </c>
      <c r="DG99" s="313">
        <v>16720</v>
      </c>
      <c r="DH99" s="440">
        <f t="shared" si="185"/>
        <v>0.44514256808924152</v>
      </c>
      <c r="DI99" s="436">
        <v>310060</v>
      </c>
      <c r="DJ99" s="349">
        <f t="shared" si="205"/>
        <v>289609</v>
      </c>
      <c r="DK99" s="349">
        <v>20451</v>
      </c>
      <c r="DL99" s="349">
        <f t="shared" si="177"/>
        <v>173007</v>
      </c>
      <c r="DM99" s="349">
        <v>137053</v>
      </c>
      <c r="DN99" s="435">
        <f t="shared" si="178"/>
        <v>0.44202089918080373</v>
      </c>
      <c r="DO99" s="437"/>
      <c r="DP99" s="435"/>
      <c r="DQ99" s="434"/>
      <c r="DR99" s="435"/>
      <c r="DS99" s="435"/>
      <c r="DT99" s="438"/>
      <c r="DU99" s="317">
        <f t="shared" si="117"/>
        <v>270406</v>
      </c>
      <c r="DV99" s="428">
        <f t="shared" si="76"/>
        <v>156259</v>
      </c>
      <c r="DW99" s="349"/>
      <c r="DX99" s="349"/>
      <c r="DY99" s="349"/>
      <c r="DZ99" s="461"/>
      <c r="EA99" s="313">
        <f t="shared" si="179"/>
        <v>133622</v>
      </c>
      <c r="EB99" s="313"/>
      <c r="EC99" s="313"/>
      <c r="ED99" s="313"/>
      <c r="EE99" s="313"/>
      <c r="EF99" s="315">
        <f t="shared" si="180"/>
        <v>22637</v>
      </c>
      <c r="EG99" s="313"/>
      <c r="EH99" s="313"/>
      <c r="EI99" s="313"/>
      <c r="EJ99" s="313"/>
      <c r="EK99" s="428">
        <f>48260+22911+42976</f>
        <v>114147</v>
      </c>
      <c r="EL99" s="315"/>
      <c r="EM99" s="313"/>
      <c r="EN99" s="317">
        <f t="shared" si="206"/>
        <v>35692024000</v>
      </c>
      <c r="EO99" s="1085">
        <f t="shared" si="207"/>
        <v>20991786000</v>
      </c>
      <c r="EP99" s="313">
        <v>17235059000</v>
      </c>
      <c r="EQ99" s="315">
        <v>3756727000</v>
      </c>
      <c r="ER99" s="428">
        <v>14700238000</v>
      </c>
      <c r="ES99" s="1073"/>
      <c r="ET99" s="313"/>
      <c r="EU99" s="320"/>
    </row>
    <row r="100" spans="1:151" s="203" customFormat="1" ht="16">
      <c r="A100" s="335" t="s">
        <v>421</v>
      </c>
      <c r="B100" s="391" t="s">
        <v>437</v>
      </c>
      <c r="C100" s="176">
        <f t="shared" si="168"/>
        <v>9908</v>
      </c>
      <c r="D100" s="176">
        <f t="shared" si="193"/>
        <v>8596</v>
      </c>
      <c r="E100" s="176">
        <f t="shared" si="194"/>
        <v>1312</v>
      </c>
      <c r="F100" s="486" t="s">
        <v>533</v>
      </c>
      <c r="G100" s="313">
        <f>F100-H100</f>
        <v>2876</v>
      </c>
      <c r="H100" s="313">
        <v>189</v>
      </c>
      <c r="I100" s="357"/>
      <c r="J100" s="313"/>
      <c r="K100" s="313"/>
      <c r="L100" s="313"/>
      <c r="M100" s="313"/>
      <c r="N100" s="313"/>
      <c r="O100" s="428">
        <f t="shared" ref="O100:O114" si="208">R100+U100</f>
        <v>6843</v>
      </c>
      <c r="P100" s="313">
        <f t="shared" ref="P100:P114" si="209">S100+V100</f>
        <v>5720</v>
      </c>
      <c r="Q100" s="313">
        <f t="shared" ref="Q100:Q114" si="210">T100+W100</f>
        <v>1123</v>
      </c>
      <c r="R100" s="315">
        <v>1019</v>
      </c>
      <c r="S100" s="313">
        <f>R100-T100</f>
        <v>966</v>
      </c>
      <c r="T100" s="313">
        <v>53</v>
      </c>
      <c r="U100" s="315">
        <v>5824</v>
      </c>
      <c r="V100" s="313">
        <f t="shared" ref="V100:V114" si="211">U100-W100</f>
        <v>4754</v>
      </c>
      <c r="W100" s="206">
        <v>1070</v>
      </c>
      <c r="X100" s="1213">
        <f t="shared" si="197"/>
        <v>10305417</v>
      </c>
      <c r="Y100" s="313"/>
      <c r="Z100" s="313"/>
      <c r="AA100" s="313">
        <f t="shared" si="198"/>
        <v>4973259</v>
      </c>
      <c r="AB100" s="319">
        <f t="shared" si="199"/>
        <v>5332158</v>
      </c>
      <c r="AC100" s="313">
        <v>5023708</v>
      </c>
      <c r="AD100" s="313"/>
      <c r="AE100" s="313"/>
      <c r="AF100" s="313">
        <v>2212175</v>
      </c>
      <c r="AG100" s="313">
        <v>2811533</v>
      </c>
      <c r="AH100" s="381">
        <f>AH99*AC101/AC100</f>
        <v>4373389.738294702</v>
      </c>
      <c r="AI100" s="347"/>
      <c r="AJ100" s="347"/>
      <c r="AK100" s="347"/>
      <c r="AL100" s="347"/>
      <c r="AM100" s="434"/>
      <c r="AN100" s="1093">
        <f>AC100-AH100</f>
        <v>650318.26170529798</v>
      </c>
      <c r="AO100" s="347"/>
      <c r="AP100" s="347"/>
      <c r="AQ100" s="347"/>
      <c r="AR100" s="347"/>
      <c r="AS100" s="435"/>
      <c r="AT100" s="436">
        <f t="shared" ref="AT100:AT117" si="212">AZ100+BC100</f>
        <v>5281709</v>
      </c>
      <c r="AU100" s="444">
        <f>AT100-AV100</f>
        <v>4795912.3953352477</v>
      </c>
      <c r="AV100" s="444">
        <f>AT100*AV$99/AT$99</f>
        <v>485796.60466475255</v>
      </c>
      <c r="AW100" s="349">
        <f t="shared" ref="AW100:AW114" si="213">BA100+BD100</f>
        <v>2761084</v>
      </c>
      <c r="AX100" s="349">
        <f t="shared" ref="AX100:AX114" si="214">BB100+BE100</f>
        <v>2520625</v>
      </c>
      <c r="AY100" s="407">
        <f>AX100/AT100</f>
        <v>0.47723662928040905</v>
      </c>
      <c r="AZ100" s="346">
        <v>724087</v>
      </c>
      <c r="BA100" s="347">
        <f t="shared" ref="BA100:BA107" si="215">AZ100-BB100</f>
        <v>386800</v>
      </c>
      <c r="BB100" s="347">
        <v>337287</v>
      </c>
      <c r="BC100" s="377">
        <v>4557622</v>
      </c>
      <c r="BD100" s="349">
        <f t="shared" ref="BD100:BD114" si="216">BC100-BE100</f>
        <v>2374284</v>
      </c>
      <c r="BE100" s="462">
        <v>2183338</v>
      </c>
      <c r="BF100" s="349">
        <f t="shared" si="190"/>
        <v>2611123</v>
      </c>
      <c r="BG100" s="349">
        <f t="shared" si="107"/>
        <v>228816</v>
      </c>
      <c r="BH100" s="436">
        <v>1484471</v>
      </c>
      <c r="BI100" s="349"/>
      <c r="BJ100" s="349"/>
      <c r="BK100" s="1093">
        <f t="shared" ref="BK100:BK114" si="217">BK99*BH100/BH99</f>
        <v>1255233.2753404521</v>
      </c>
      <c r="BL100" s="313"/>
      <c r="BM100" s="313"/>
      <c r="BN100" s="381">
        <f t="shared" ref="BN100:BN114" si="218">BN99*BH100/BH99</f>
        <v>229237.72465954788</v>
      </c>
      <c r="BO100" s="313"/>
      <c r="BP100" s="313"/>
      <c r="BQ100" s="428">
        <f t="shared" ref="BQ100:BQ117" si="219">BR100+BS100</f>
        <v>1355468</v>
      </c>
      <c r="BR100" s="315">
        <v>228816</v>
      </c>
      <c r="BS100" s="313">
        <v>1126652</v>
      </c>
      <c r="BT100" s="317">
        <f t="shared" si="146"/>
        <v>723780</v>
      </c>
      <c r="BU100" s="428">
        <v>330934</v>
      </c>
      <c r="BV100" s="313"/>
      <c r="BW100" s="313"/>
      <c r="BX100" s="313"/>
      <c r="BY100" s="313"/>
      <c r="BZ100" s="315"/>
      <c r="CA100" s="313"/>
      <c r="CB100" s="313"/>
      <c r="CC100" s="313"/>
      <c r="CD100" s="314"/>
      <c r="CE100" s="315"/>
      <c r="CF100" s="313"/>
      <c r="CG100" s="313"/>
      <c r="CH100" s="313"/>
      <c r="CI100" s="319"/>
      <c r="CJ100" s="428">
        <f t="shared" ref="CJ100:CJ114" si="220">CK100+CL100</f>
        <v>392846</v>
      </c>
      <c r="CK100" s="315">
        <v>36340</v>
      </c>
      <c r="CL100" s="313">
        <v>356506</v>
      </c>
      <c r="CM100" s="317">
        <f t="shared" si="200"/>
        <v>487283</v>
      </c>
      <c r="CN100" s="313"/>
      <c r="CO100" s="313"/>
      <c r="CP100" s="313">
        <f t="shared" si="201"/>
        <v>263842</v>
      </c>
      <c r="CQ100" s="313">
        <f t="shared" si="202"/>
        <v>223441</v>
      </c>
      <c r="CR100" s="428">
        <v>198550</v>
      </c>
      <c r="CS100" s="313"/>
      <c r="CT100" s="313"/>
      <c r="CU100" s="313">
        <f t="shared" ref="CU100:CU114" si="221">CR100-CV100</f>
        <v>105921</v>
      </c>
      <c r="CV100" s="313">
        <v>92629</v>
      </c>
      <c r="CW100" s="315"/>
      <c r="CX100" s="313"/>
      <c r="CY100" s="313"/>
      <c r="CZ100" s="313"/>
      <c r="DA100" s="313"/>
      <c r="DB100" s="434"/>
      <c r="DC100" s="315"/>
      <c r="DD100" s="313"/>
      <c r="DE100" s="313"/>
      <c r="DF100" s="313"/>
      <c r="DG100" s="313"/>
      <c r="DH100" s="440"/>
      <c r="DI100" s="436">
        <f t="shared" ref="DI100:DI117" si="222">DO100+DR100</f>
        <v>288733</v>
      </c>
      <c r="DJ100" s="349"/>
      <c r="DK100" s="349"/>
      <c r="DL100" s="349">
        <f t="shared" ref="DL100:DL114" si="223">DP100+DS100</f>
        <v>157921</v>
      </c>
      <c r="DM100" s="349">
        <f t="shared" ref="DM100:DM114" si="224">DQ100+DT100</f>
        <v>130812</v>
      </c>
      <c r="DN100" s="435">
        <f t="shared" si="178"/>
        <v>0.45305524481094989</v>
      </c>
      <c r="DO100" s="315">
        <v>30788</v>
      </c>
      <c r="DP100" s="313">
        <f t="shared" ref="DP100:DP107" si="225">DO100-DQ100</f>
        <v>19793</v>
      </c>
      <c r="DQ100" s="313">
        <v>10995</v>
      </c>
      <c r="DR100" s="377">
        <v>257945</v>
      </c>
      <c r="DS100" s="349">
        <f t="shared" ref="DS100:DS114" si="226">DR100-DT100</f>
        <v>138128</v>
      </c>
      <c r="DT100" s="462">
        <v>119817</v>
      </c>
      <c r="DU100" s="317">
        <f t="shared" si="117"/>
        <v>236497</v>
      </c>
      <c r="DV100" s="436">
        <f t="shared" ref="DV100:DV114" si="227">BU100-CR100</f>
        <v>132384</v>
      </c>
      <c r="DW100" s="349"/>
      <c r="DX100" s="349"/>
      <c r="DY100" s="349"/>
      <c r="DZ100" s="461"/>
      <c r="EA100" s="313"/>
      <c r="EB100" s="313"/>
      <c r="EC100" s="313"/>
      <c r="ED100" s="313"/>
      <c r="EE100" s="313"/>
      <c r="EF100" s="315"/>
      <c r="EG100" s="313"/>
      <c r="EH100" s="313"/>
      <c r="EI100" s="313"/>
      <c r="EJ100" s="313"/>
      <c r="EK100" s="428">
        <f t="shared" ref="EK100:EK114" si="228">EL100+EM100</f>
        <v>104113</v>
      </c>
      <c r="EL100" s="315">
        <f t="shared" ref="EL100:EL107" si="229">CK100-DO100</f>
        <v>5552</v>
      </c>
      <c r="EM100" s="313">
        <f t="shared" ref="EM100:EM114" si="230">CL100-DR100</f>
        <v>98561</v>
      </c>
      <c r="EN100" s="317"/>
      <c r="EO100" s="1082"/>
      <c r="EP100" s="313"/>
      <c r="EQ100" s="315"/>
      <c r="ER100" s="428"/>
      <c r="ES100" s="1073"/>
      <c r="ET100" s="313"/>
      <c r="EU100" s="320"/>
    </row>
    <row r="101" spans="1:151" s="203" customFormat="1" ht="16">
      <c r="A101" s="335" t="s">
        <v>422</v>
      </c>
      <c r="B101" s="391" t="s">
        <v>437</v>
      </c>
      <c r="C101" s="176">
        <f t="shared" si="168"/>
        <v>9525</v>
      </c>
      <c r="D101" s="176">
        <f t="shared" si="193"/>
        <v>8036</v>
      </c>
      <c r="E101" s="176">
        <f t="shared" si="194"/>
        <v>1489</v>
      </c>
      <c r="F101" s="486" t="s">
        <v>534</v>
      </c>
      <c r="G101" s="313">
        <f t="shared" ref="G101:G114" si="231">F101-H101</f>
        <v>2815</v>
      </c>
      <c r="H101" s="313">
        <v>232</v>
      </c>
      <c r="I101" s="357"/>
      <c r="J101" s="313"/>
      <c r="K101" s="313"/>
      <c r="L101" s="313"/>
      <c r="M101" s="313"/>
      <c r="N101" s="313"/>
      <c r="O101" s="428">
        <f t="shared" si="208"/>
        <v>6478</v>
      </c>
      <c r="P101" s="313">
        <f t="shared" si="209"/>
        <v>5221</v>
      </c>
      <c r="Q101" s="313">
        <f t="shared" si="210"/>
        <v>1257</v>
      </c>
      <c r="R101" s="315">
        <v>697</v>
      </c>
      <c r="S101" s="313">
        <f t="shared" ref="S101:S114" si="232">R101-T101</f>
        <v>673</v>
      </c>
      <c r="T101" s="313">
        <v>24</v>
      </c>
      <c r="U101" s="315">
        <v>5781</v>
      </c>
      <c r="V101" s="313">
        <f t="shared" si="211"/>
        <v>4548</v>
      </c>
      <c r="W101" s="206">
        <v>1233</v>
      </c>
      <c r="X101" s="1213">
        <f t="shared" si="197"/>
        <v>11239113</v>
      </c>
      <c r="Y101" s="313"/>
      <c r="Z101" s="313"/>
      <c r="AA101" s="313">
        <f t="shared" si="198"/>
        <v>5452435</v>
      </c>
      <c r="AB101" s="319">
        <f t="shared" si="199"/>
        <v>5786678</v>
      </c>
      <c r="AC101" s="313">
        <v>5544733</v>
      </c>
      <c r="AD101" s="313"/>
      <c r="AE101" s="313"/>
      <c r="AF101" s="313">
        <v>2492861</v>
      </c>
      <c r="AG101" s="313">
        <v>3051872</v>
      </c>
      <c r="AH101" s="381">
        <f t="shared" ref="AH101:AH113" si="233">AH100*AC102/AC101</f>
        <v>4967267.0850978997</v>
      </c>
      <c r="AI101" s="347"/>
      <c r="AJ101" s="347"/>
      <c r="AK101" s="347"/>
      <c r="AL101" s="347"/>
      <c r="AM101" s="434"/>
      <c r="AN101" s="1093">
        <f t="shared" ref="AN101:AN114" si="234">AC101-AH101</f>
        <v>577465.91490210034</v>
      </c>
      <c r="AO101" s="347"/>
      <c r="AP101" s="347"/>
      <c r="AQ101" s="347"/>
      <c r="AR101" s="347"/>
      <c r="AS101" s="435"/>
      <c r="AT101" s="436">
        <f t="shared" si="212"/>
        <v>5694380</v>
      </c>
      <c r="AU101" s="444">
        <f t="shared" ref="AU101:AU114" si="235">AT101-AV101</f>
        <v>5170627.0878893798</v>
      </c>
      <c r="AV101" s="444">
        <f t="shared" ref="AV101:AV114" si="236">AT101*AV$99/AT$99</f>
        <v>523752.91211062059</v>
      </c>
      <c r="AW101" s="349">
        <f t="shared" si="213"/>
        <v>2959574</v>
      </c>
      <c r="AX101" s="349">
        <f t="shared" si="214"/>
        <v>2734806</v>
      </c>
      <c r="AY101" s="1120">
        <f t="shared" ref="AY101:AY114" si="237">AX101/AT101</f>
        <v>0.4802640498175394</v>
      </c>
      <c r="AZ101" s="346">
        <v>525134</v>
      </c>
      <c r="BA101" s="347">
        <f t="shared" si="215"/>
        <v>281065</v>
      </c>
      <c r="BB101" s="347">
        <v>244069</v>
      </c>
      <c r="BC101" s="377">
        <v>5169246</v>
      </c>
      <c r="BD101" s="349">
        <f t="shared" si="216"/>
        <v>2678509</v>
      </c>
      <c r="BE101" s="462">
        <v>2490737</v>
      </c>
      <c r="BF101" s="349">
        <f t="shared" si="190"/>
        <v>2661426</v>
      </c>
      <c r="BG101" s="349">
        <f t="shared" si="107"/>
        <v>169130</v>
      </c>
      <c r="BH101" s="436">
        <v>1405817</v>
      </c>
      <c r="BI101" s="349"/>
      <c r="BJ101" s="349"/>
      <c r="BK101" s="1093">
        <f t="shared" si="217"/>
        <v>1188725.3287125772</v>
      </c>
      <c r="BL101" s="313"/>
      <c r="BM101" s="313"/>
      <c r="BN101" s="381">
        <f t="shared" si="218"/>
        <v>217091.67128742265</v>
      </c>
      <c r="BO101" s="313"/>
      <c r="BP101" s="313"/>
      <c r="BQ101" s="428">
        <f t="shared" si="219"/>
        <v>1424739</v>
      </c>
      <c r="BR101" s="315">
        <v>169130</v>
      </c>
      <c r="BS101" s="313">
        <v>1255609</v>
      </c>
      <c r="BT101" s="317">
        <f t="shared" si="146"/>
        <v>719462</v>
      </c>
      <c r="BU101" s="428">
        <v>321286</v>
      </c>
      <c r="BV101" s="313"/>
      <c r="BW101" s="313"/>
      <c r="BX101" s="313"/>
      <c r="BY101" s="313"/>
      <c r="BZ101" s="315"/>
      <c r="CA101" s="313"/>
      <c r="CB101" s="313"/>
      <c r="CC101" s="313"/>
      <c r="CD101" s="314"/>
      <c r="CE101" s="315"/>
      <c r="CF101" s="313"/>
      <c r="CG101" s="313"/>
      <c r="CH101" s="313"/>
      <c r="CI101" s="319"/>
      <c r="CJ101" s="428">
        <f t="shared" si="220"/>
        <v>398176</v>
      </c>
      <c r="CK101" s="315">
        <v>27997</v>
      </c>
      <c r="CL101" s="313">
        <v>370179</v>
      </c>
      <c r="CM101" s="317">
        <f t="shared" si="200"/>
        <v>491376</v>
      </c>
      <c r="CN101" s="313"/>
      <c r="CO101" s="313"/>
      <c r="CP101" s="313">
        <f t="shared" si="201"/>
        <v>262518</v>
      </c>
      <c r="CQ101" s="313">
        <f t="shared" si="202"/>
        <v>228858</v>
      </c>
      <c r="CR101" s="428">
        <v>197084</v>
      </c>
      <c r="CS101" s="313"/>
      <c r="CT101" s="313"/>
      <c r="CU101" s="313">
        <f t="shared" si="221"/>
        <v>104080</v>
      </c>
      <c r="CV101" s="313">
        <v>93004</v>
      </c>
      <c r="CW101" s="315"/>
      <c r="CX101" s="313"/>
      <c r="CY101" s="313"/>
      <c r="CZ101" s="313"/>
      <c r="DA101" s="313"/>
      <c r="DB101" s="434"/>
      <c r="DC101" s="315"/>
      <c r="DD101" s="313"/>
      <c r="DE101" s="313"/>
      <c r="DF101" s="313"/>
      <c r="DG101" s="313"/>
      <c r="DH101" s="440"/>
      <c r="DI101" s="436">
        <f t="shared" si="222"/>
        <v>294292</v>
      </c>
      <c r="DJ101" s="349"/>
      <c r="DK101" s="349"/>
      <c r="DL101" s="349">
        <f t="shared" si="223"/>
        <v>158438</v>
      </c>
      <c r="DM101" s="349">
        <f t="shared" si="224"/>
        <v>135854</v>
      </c>
      <c r="DN101" s="435">
        <f t="shared" si="178"/>
        <v>0.46162994576814864</v>
      </c>
      <c r="DO101" s="315">
        <v>23680</v>
      </c>
      <c r="DP101" s="313">
        <f t="shared" si="225"/>
        <v>14581</v>
      </c>
      <c r="DQ101" s="313">
        <v>9099</v>
      </c>
      <c r="DR101" s="377">
        <v>270612</v>
      </c>
      <c r="DS101" s="349">
        <f t="shared" si="226"/>
        <v>143857</v>
      </c>
      <c r="DT101" s="462">
        <v>126755</v>
      </c>
      <c r="DU101" s="317">
        <f t="shared" si="117"/>
        <v>228086</v>
      </c>
      <c r="DV101" s="436">
        <f t="shared" si="227"/>
        <v>124202</v>
      </c>
      <c r="DW101" s="349"/>
      <c r="DX101" s="349"/>
      <c r="DY101" s="349"/>
      <c r="DZ101" s="461"/>
      <c r="EA101" s="313"/>
      <c r="EB101" s="313"/>
      <c r="EC101" s="313"/>
      <c r="ED101" s="313"/>
      <c r="EE101" s="313"/>
      <c r="EF101" s="315"/>
      <c r="EG101" s="313"/>
      <c r="EH101" s="313"/>
      <c r="EI101" s="313"/>
      <c r="EJ101" s="313"/>
      <c r="EK101" s="428">
        <f t="shared" si="228"/>
        <v>103884</v>
      </c>
      <c r="EL101" s="315">
        <f t="shared" si="229"/>
        <v>4317</v>
      </c>
      <c r="EM101" s="313">
        <f t="shared" si="230"/>
        <v>99567</v>
      </c>
      <c r="EN101" s="317"/>
      <c r="EO101" s="1082"/>
      <c r="EP101" s="313"/>
      <c r="EQ101" s="315"/>
      <c r="ER101" s="428"/>
      <c r="ES101" s="1073"/>
      <c r="ET101" s="313"/>
      <c r="EU101" s="320"/>
    </row>
    <row r="102" spans="1:151" s="203" customFormat="1" ht="16">
      <c r="A102" s="335" t="s">
        <v>423</v>
      </c>
      <c r="B102" s="391" t="s">
        <v>437</v>
      </c>
      <c r="C102" s="176">
        <f t="shared" si="168"/>
        <v>9630</v>
      </c>
      <c r="D102" s="176">
        <f t="shared" si="193"/>
        <v>7754</v>
      </c>
      <c r="E102" s="176">
        <f t="shared" si="194"/>
        <v>1876</v>
      </c>
      <c r="F102" s="486" t="s">
        <v>535</v>
      </c>
      <c r="G102" s="313">
        <f t="shared" si="231"/>
        <v>2739</v>
      </c>
      <c r="H102" s="313">
        <v>468</v>
      </c>
      <c r="I102" s="357"/>
      <c r="J102" s="313"/>
      <c r="K102" s="313"/>
      <c r="L102" s="313"/>
      <c r="M102" s="313"/>
      <c r="N102" s="313"/>
      <c r="O102" s="428">
        <f t="shared" si="208"/>
        <v>6423</v>
      </c>
      <c r="P102" s="313">
        <f t="shared" si="209"/>
        <v>5015</v>
      </c>
      <c r="Q102" s="313">
        <f t="shared" si="210"/>
        <v>1408</v>
      </c>
      <c r="R102" s="315">
        <v>601</v>
      </c>
      <c r="S102" s="313">
        <f t="shared" si="232"/>
        <v>576</v>
      </c>
      <c r="T102" s="313">
        <v>25</v>
      </c>
      <c r="U102" s="315">
        <v>5822</v>
      </c>
      <c r="V102" s="313">
        <f t="shared" si="211"/>
        <v>4439</v>
      </c>
      <c r="W102" s="206">
        <v>1383</v>
      </c>
      <c r="X102" s="1213">
        <f t="shared" si="197"/>
        <v>12553327</v>
      </c>
      <c r="Y102" s="313"/>
      <c r="Z102" s="313"/>
      <c r="AA102" s="313">
        <f t="shared" si="198"/>
        <v>6142360</v>
      </c>
      <c r="AB102" s="319">
        <f t="shared" si="199"/>
        <v>6410967</v>
      </c>
      <c r="AC102" s="313">
        <v>6297671</v>
      </c>
      <c r="AD102" s="313"/>
      <c r="AE102" s="313"/>
      <c r="AF102" s="313">
        <v>2897443</v>
      </c>
      <c r="AG102" s="313">
        <v>3400228</v>
      </c>
      <c r="AH102" s="381">
        <f t="shared" si="233"/>
        <v>5725071.2316386625</v>
      </c>
      <c r="AI102" s="347"/>
      <c r="AJ102" s="347"/>
      <c r="AK102" s="347"/>
      <c r="AL102" s="347"/>
      <c r="AM102" s="434"/>
      <c r="AN102" s="1093">
        <f t="shared" si="234"/>
        <v>572599.76836133748</v>
      </c>
      <c r="AO102" s="347"/>
      <c r="AP102" s="347"/>
      <c r="AQ102" s="347"/>
      <c r="AR102" s="347"/>
      <c r="AS102" s="435"/>
      <c r="AT102" s="436">
        <f t="shared" si="212"/>
        <v>6255656</v>
      </c>
      <c r="AU102" s="444">
        <f t="shared" si="235"/>
        <v>5680278.5142750787</v>
      </c>
      <c r="AV102" s="444">
        <f t="shared" si="236"/>
        <v>575377.48572492111</v>
      </c>
      <c r="AW102" s="349">
        <f t="shared" si="213"/>
        <v>3244917</v>
      </c>
      <c r="AX102" s="349">
        <f t="shared" si="214"/>
        <v>3010739</v>
      </c>
      <c r="AY102" s="1120">
        <f t="shared" si="237"/>
        <v>0.48128269840924759</v>
      </c>
      <c r="AZ102" s="346">
        <v>431363</v>
      </c>
      <c r="BA102" s="347">
        <f t="shared" si="215"/>
        <v>233287</v>
      </c>
      <c r="BB102" s="347">
        <v>198076</v>
      </c>
      <c r="BC102" s="377">
        <v>5824293</v>
      </c>
      <c r="BD102" s="349">
        <f t="shared" si="216"/>
        <v>3011630</v>
      </c>
      <c r="BE102" s="462">
        <v>2812663</v>
      </c>
      <c r="BF102" s="349">
        <f t="shared" si="190"/>
        <v>3097995</v>
      </c>
      <c r="BG102" s="349">
        <f t="shared" si="107"/>
        <v>169132</v>
      </c>
      <c r="BH102" s="436">
        <v>1567135</v>
      </c>
      <c r="BI102" s="349"/>
      <c r="BJ102" s="349"/>
      <c r="BK102" s="1093">
        <f t="shared" si="217"/>
        <v>1325131.9823362392</v>
      </c>
      <c r="BL102" s="313"/>
      <c r="BM102" s="313"/>
      <c r="BN102" s="381">
        <f t="shared" si="218"/>
        <v>242003.01766376069</v>
      </c>
      <c r="BO102" s="313"/>
      <c r="BP102" s="313"/>
      <c r="BQ102" s="428">
        <f t="shared" si="219"/>
        <v>1699992</v>
      </c>
      <c r="BR102" s="315">
        <v>169132</v>
      </c>
      <c r="BS102" s="313">
        <v>1530860</v>
      </c>
      <c r="BT102" s="317">
        <f t="shared" si="146"/>
        <v>730190</v>
      </c>
      <c r="BU102" s="428">
        <v>324033</v>
      </c>
      <c r="BV102" s="313"/>
      <c r="BW102" s="313"/>
      <c r="BX102" s="313"/>
      <c r="BY102" s="313"/>
      <c r="BZ102" s="315"/>
      <c r="CA102" s="313"/>
      <c r="CB102" s="313"/>
      <c r="CC102" s="313"/>
      <c r="CD102" s="314"/>
      <c r="CE102" s="315"/>
      <c r="CF102" s="313"/>
      <c r="CG102" s="313"/>
      <c r="CH102" s="313"/>
      <c r="CI102" s="319"/>
      <c r="CJ102" s="428">
        <f t="shared" si="220"/>
        <v>406157</v>
      </c>
      <c r="CK102" s="315">
        <v>24009</v>
      </c>
      <c r="CL102" s="313">
        <v>382148</v>
      </c>
      <c r="CM102" s="317">
        <f t="shared" si="200"/>
        <v>505733</v>
      </c>
      <c r="CN102" s="313"/>
      <c r="CO102" s="313"/>
      <c r="CP102" s="313">
        <f t="shared" si="201"/>
        <v>268190</v>
      </c>
      <c r="CQ102" s="313">
        <f t="shared" si="202"/>
        <v>237543</v>
      </c>
      <c r="CR102" s="428">
        <v>202994</v>
      </c>
      <c r="CS102" s="313"/>
      <c r="CT102" s="313"/>
      <c r="CU102" s="313">
        <f t="shared" si="221"/>
        <v>106335</v>
      </c>
      <c r="CV102" s="313">
        <v>96659</v>
      </c>
      <c r="CW102" s="315"/>
      <c r="CX102" s="313"/>
      <c r="CY102" s="313"/>
      <c r="CZ102" s="313"/>
      <c r="DA102" s="313"/>
      <c r="DB102" s="434"/>
      <c r="DC102" s="315"/>
      <c r="DD102" s="313"/>
      <c r="DE102" s="313"/>
      <c r="DF102" s="313"/>
      <c r="DG102" s="313"/>
      <c r="DH102" s="440"/>
      <c r="DI102" s="436">
        <f t="shared" si="222"/>
        <v>302739</v>
      </c>
      <c r="DJ102" s="349"/>
      <c r="DK102" s="349"/>
      <c r="DL102" s="349">
        <f t="shared" si="223"/>
        <v>161855</v>
      </c>
      <c r="DM102" s="349">
        <f t="shared" si="224"/>
        <v>140884</v>
      </c>
      <c r="DN102" s="435">
        <f t="shared" si="178"/>
        <v>0.46536455494667023</v>
      </c>
      <c r="DO102" s="315">
        <v>20240</v>
      </c>
      <c r="DP102" s="313">
        <f t="shared" si="225"/>
        <v>12613</v>
      </c>
      <c r="DQ102" s="313">
        <v>7627</v>
      </c>
      <c r="DR102" s="377">
        <v>282499</v>
      </c>
      <c r="DS102" s="349">
        <f t="shared" si="226"/>
        <v>149242</v>
      </c>
      <c r="DT102" s="462">
        <v>133257</v>
      </c>
      <c r="DU102" s="317">
        <f t="shared" si="117"/>
        <v>224457</v>
      </c>
      <c r="DV102" s="436">
        <f t="shared" si="227"/>
        <v>121039</v>
      </c>
      <c r="DW102" s="349"/>
      <c r="DX102" s="349"/>
      <c r="DY102" s="349"/>
      <c r="DZ102" s="461"/>
      <c r="EA102" s="313"/>
      <c r="EB102" s="313"/>
      <c r="EC102" s="313"/>
      <c r="ED102" s="313"/>
      <c r="EE102" s="313"/>
      <c r="EF102" s="315"/>
      <c r="EG102" s="313"/>
      <c r="EH102" s="313"/>
      <c r="EI102" s="313"/>
      <c r="EJ102" s="313"/>
      <c r="EK102" s="428">
        <f t="shared" si="228"/>
        <v>103418</v>
      </c>
      <c r="EL102" s="315">
        <f t="shared" si="229"/>
        <v>3769</v>
      </c>
      <c r="EM102" s="313">
        <f t="shared" si="230"/>
        <v>99649</v>
      </c>
      <c r="EN102" s="317"/>
      <c r="EO102" s="1082"/>
      <c r="EP102" s="313"/>
      <c r="EQ102" s="315"/>
      <c r="ER102" s="428"/>
      <c r="ES102" s="1073"/>
      <c r="ET102" s="313"/>
      <c r="EU102" s="320"/>
    </row>
    <row r="103" spans="1:151" s="203" customFormat="1" ht="16">
      <c r="A103" s="335" t="s">
        <v>424</v>
      </c>
      <c r="B103" s="391" t="s">
        <v>437</v>
      </c>
      <c r="C103" s="176">
        <f t="shared" si="168"/>
        <v>9798</v>
      </c>
      <c r="D103" s="176">
        <f t="shared" si="193"/>
        <v>7413</v>
      </c>
      <c r="E103" s="176">
        <f t="shared" si="194"/>
        <v>2385</v>
      </c>
      <c r="F103" s="486" t="s">
        <v>536</v>
      </c>
      <c r="G103" s="313">
        <f t="shared" si="231"/>
        <v>2924</v>
      </c>
      <c r="H103" s="313">
        <v>774</v>
      </c>
      <c r="I103" s="357"/>
      <c r="J103" s="313"/>
      <c r="K103" s="313"/>
      <c r="L103" s="313"/>
      <c r="M103" s="313"/>
      <c r="N103" s="313"/>
      <c r="O103" s="428">
        <f t="shared" si="208"/>
        <v>6100</v>
      </c>
      <c r="P103" s="313">
        <f t="shared" si="209"/>
        <v>4489</v>
      </c>
      <c r="Q103" s="313">
        <f t="shared" si="210"/>
        <v>1611</v>
      </c>
      <c r="R103" s="315">
        <v>335</v>
      </c>
      <c r="S103" s="313">
        <f t="shared" si="232"/>
        <v>324</v>
      </c>
      <c r="T103" s="313">
        <v>11</v>
      </c>
      <c r="U103" s="315">
        <v>5765</v>
      </c>
      <c r="V103" s="313">
        <f t="shared" si="211"/>
        <v>4165</v>
      </c>
      <c r="W103" s="206">
        <v>1600</v>
      </c>
      <c r="X103" s="1213">
        <f t="shared" si="197"/>
        <v>14020519</v>
      </c>
      <c r="Y103" s="313"/>
      <c r="Z103" s="313"/>
      <c r="AA103" s="313">
        <f t="shared" si="198"/>
        <v>6942638</v>
      </c>
      <c r="AB103" s="319">
        <f t="shared" si="199"/>
        <v>7077881</v>
      </c>
      <c r="AC103" s="313">
        <v>7258441</v>
      </c>
      <c r="AD103" s="313"/>
      <c r="AE103" s="313"/>
      <c r="AF103" s="313">
        <v>3423903</v>
      </c>
      <c r="AG103" s="313">
        <v>3834538</v>
      </c>
      <c r="AH103" s="381">
        <f t="shared" si="233"/>
        <v>6165051.4814712573</v>
      </c>
      <c r="AI103" s="347"/>
      <c r="AJ103" s="347"/>
      <c r="AK103" s="347"/>
      <c r="AL103" s="347"/>
      <c r="AM103" s="434"/>
      <c r="AN103" s="1093">
        <f t="shared" si="234"/>
        <v>1093389.5185287427</v>
      </c>
      <c r="AO103" s="347"/>
      <c r="AP103" s="347"/>
      <c r="AQ103" s="347"/>
      <c r="AR103" s="347"/>
      <c r="AS103" s="435"/>
      <c r="AT103" s="436">
        <f t="shared" si="212"/>
        <v>6762078</v>
      </c>
      <c r="AU103" s="444">
        <f t="shared" si="235"/>
        <v>6140121.2559086047</v>
      </c>
      <c r="AV103" s="444">
        <f t="shared" si="236"/>
        <v>621956.74409139552</v>
      </c>
      <c r="AW103" s="349">
        <f t="shared" si="213"/>
        <v>3518735</v>
      </c>
      <c r="AX103" s="349">
        <f t="shared" si="214"/>
        <v>3243343</v>
      </c>
      <c r="AY103" s="1120">
        <f t="shared" si="237"/>
        <v>0.47963702873584124</v>
      </c>
      <c r="AZ103" s="346">
        <v>205699</v>
      </c>
      <c r="BA103" s="347">
        <f t="shared" si="215"/>
        <v>111023</v>
      </c>
      <c r="BB103" s="347">
        <v>94676</v>
      </c>
      <c r="BC103" s="377">
        <v>6556379</v>
      </c>
      <c r="BD103" s="349">
        <f t="shared" si="216"/>
        <v>3407712</v>
      </c>
      <c r="BE103" s="462">
        <v>3148667</v>
      </c>
      <c r="BF103" s="349">
        <f t="shared" si="190"/>
        <v>3526842</v>
      </c>
      <c r="BG103" s="349">
        <f t="shared" si="107"/>
        <v>91890</v>
      </c>
      <c r="BH103" s="436">
        <v>1823745</v>
      </c>
      <c r="BI103" s="349"/>
      <c r="BJ103" s="349"/>
      <c r="BK103" s="1093">
        <f t="shared" si="217"/>
        <v>1542115.2785980816</v>
      </c>
      <c r="BL103" s="313"/>
      <c r="BM103" s="313"/>
      <c r="BN103" s="381">
        <f t="shared" si="218"/>
        <v>281629.72140191833</v>
      </c>
      <c r="BO103" s="313"/>
      <c r="BP103" s="313"/>
      <c r="BQ103" s="428">
        <f t="shared" si="219"/>
        <v>1794987</v>
      </c>
      <c r="BR103" s="315">
        <v>91890</v>
      </c>
      <c r="BS103" s="313">
        <v>1703097</v>
      </c>
      <c r="BT103" s="317">
        <f t="shared" si="146"/>
        <v>767041</v>
      </c>
      <c r="BU103" s="428">
        <v>356496</v>
      </c>
      <c r="BV103" s="313"/>
      <c r="BW103" s="313"/>
      <c r="BX103" s="313"/>
      <c r="BY103" s="313"/>
      <c r="BZ103" s="315"/>
      <c r="CA103" s="313"/>
      <c r="CB103" s="313"/>
      <c r="CC103" s="313"/>
      <c r="CD103" s="314"/>
      <c r="CE103" s="315"/>
      <c r="CF103" s="313"/>
      <c r="CG103" s="313"/>
      <c r="CH103" s="313"/>
      <c r="CI103" s="319"/>
      <c r="CJ103" s="428">
        <f t="shared" si="220"/>
        <v>410545</v>
      </c>
      <c r="CK103" s="315">
        <v>14110</v>
      </c>
      <c r="CL103" s="313">
        <v>396435</v>
      </c>
      <c r="CM103" s="317">
        <f t="shared" si="200"/>
        <v>536591</v>
      </c>
      <c r="CN103" s="313"/>
      <c r="CO103" s="313"/>
      <c r="CP103" s="313">
        <f t="shared" si="201"/>
        <v>281249</v>
      </c>
      <c r="CQ103" s="313">
        <f t="shared" si="202"/>
        <v>255342</v>
      </c>
      <c r="CR103" s="428">
        <v>229182</v>
      </c>
      <c r="CS103" s="313"/>
      <c r="CT103" s="313"/>
      <c r="CU103" s="313">
        <f t="shared" si="221"/>
        <v>120184</v>
      </c>
      <c r="CV103" s="313">
        <v>108998</v>
      </c>
      <c r="CW103" s="315"/>
      <c r="CX103" s="313"/>
      <c r="CY103" s="313"/>
      <c r="CZ103" s="313"/>
      <c r="DA103" s="313"/>
      <c r="DB103" s="434"/>
      <c r="DC103" s="315"/>
      <c r="DD103" s="313"/>
      <c r="DE103" s="313"/>
      <c r="DF103" s="313"/>
      <c r="DG103" s="313"/>
      <c r="DH103" s="440"/>
      <c r="DI103" s="436">
        <f t="shared" si="222"/>
        <v>307409</v>
      </c>
      <c r="DJ103" s="349"/>
      <c r="DK103" s="349"/>
      <c r="DL103" s="349">
        <f t="shared" si="223"/>
        <v>161065</v>
      </c>
      <c r="DM103" s="349">
        <f t="shared" si="224"/>
        <v>146344</v>
      </c>
      <c r="DN103" s="435">
        <f t="shared" si="178"/>
        <v>0.47605632886480226</v>
      </c>
      <c r="DO103" s="315">
        <v>11546</v>
      </c>
      <c r="DP103" s="313">
        <f t="shared" si="225"/>
        <v>6702</v>
      </c>
      <c r="DQ103" s="313">
        <v>4844</v>
      </c>
      <c r="DR103" s="377">
        <v>295863</v>
      </c>
      <c r="DS103" s="349">
        <f t="shared" si="226"/>
        <v>154363</v>
      </c>
      <c r="DT103" s="462">
        <v>141500</v>
      </c>
      <c r="DU103" s="317">
        <f t="shared" si="117"/>
        <v>230450</v>
      </c>
      <c r="DV103" s="436">
        <f t="shared" si="227"/>
        <v>127314</v>
      </c>
      <c r="DW103" s="349"/>
      <c r="DX103" s="349"/>
      <c r="DY103" s="349"/>
      <c r="DZ103" s="461"/>
      <c r="EA103" s="313"/>
      <c r="EB103" s="313"/>
      <c r="EC103" s="313"/>
      <c r="ED103" s="313"/>
      <c r="EE103" s="313"/>
      <c r="EF103" s="315"/>
      <c r="EG103" s="313"/>
      <c r="EH103" s="313"/>
      <c r="EI103" s="313"/>
      <c r="EJ103" s="313"/>
      <c r="EK103" s="428">
        <f t="shared" si="228"/>
        <v>103136</v>
      </c>
      <c r="EL103" s="315">
        <f t="shared" si="229"/>
        <v>2564</v>
      </c>
      <c r="EM103" s="313">
        <f t="shared" si="230"/>
        <v>100572</v>
      </c>
      <c r="EN103" s="317"/>
      <c r="EO103" s="1082"/>
      <c r="EP103" s="313"/>
      <c r="EQ103" s="315"/>
      <c r="ER103" s="428"/>
      <c r="ES103" s="1073"/>
      <c r="ET103" s="313"/>
      <c r="EU103" s="320"/>
    </row>
    <row r="104" spans="1:151" s="203" customFormat="1" ht="16">
      <c r="A104" s="335" t="s">
        <v>425</v>
      </c>
      <c r="B104" s="391" t="s">
        <v>437</v>
      </c>
      <c r="C104" s="176">
        <f t="shared" si="168"/>
        <v>9992</v>
      </c>
      <c r="D104" s="176">
        <f t="shared" si="193"/>
        <v>7222</v>
      </c>
      <c r="E104" s="176">
        <f t="shared" si="194"/>
        <v>2770</v>
      </c>
      <c r="F104" s="486" t="s">
        <v>537</v>
      </c>
      <c r="G104" s="313">
        <f t="shared" si="231"/>
        <v>2919</v>
      </c>
      <c r="H104" s="313">
        <v>882</v>
      </c>
      <c r="I104" s="357"/>
      <c r="J104" s="313"/>
      <c r="K104" s="313"/>
      <c r="L104" s="313"/>
      <c r="M104" s="313"/>
      <c r="N104" s="313"/>
      <c r="O104" s="428">
        <f t="shared" si="208"/>
        <v>6191</v>
      </c>
      <c r="P104" s="313">
        <f t="shared" si="209"/>
        <v>4303</v>
      </c>
      <c r="Q104" s="313">
        <f t="shared" si="210"/>
        <v>1888</v>
      </c>
      <c r="R104" s="315">
        <v>275</v>
      </c>
      <c r="S104" s="313">
        <f t="shared" si="232"/>
        <v>269</v>
      </c>
      <c r="T104" s="313">
        <v>6</v>
      </c>
      <c r="U104" s="315">
        <v>5916</v>
      </c>
      <c r="V104" s="313">
        <f t="shared" si="211"/>
        <v>4034</v>
      </c>
      <c r="W104" s="206">
        <v>1882</v>
      </c>
      <c r="X104" s="1213">
        <f t="shared" si="197"/>
        <v>15221703</v>
      </c>
      <c r="Y104" s="313"/>
      <c r="Z104" s="313"/>
      <c r="AA104" s="313">
        <f t="shared" si="198"/>
        <v>7579164</v>
      </c>
      <c r="AB104" s="319">
        <f t="shared" si="199"/>
        <v>7642539</v>
      </c>
      <c r="AC104" s="313">
        <v>7816263</v>
      </c>
      <c r="AD104" s="313"/>
      <c r="AE104" s="313"/>
      <c r="AF104" s="313">
        <v>3714185</v>
      </c>
      <c r="AG104" s="313">
        <v>4102078</v>
      </c>
      <c r="AH104" s="381">
        <f t="shared" si="233"/>
        <v>6446264.1235919781</v>
      </c>
      <c r="AI104" s="347"/>
      <c r="AJ104" s="347"/>
      <c r="AK104" s="347"/>
      <c r="AL104" s="347"/>
      <c r="AM104" s="434"/>
      <c r="AN104" s="1093">
        <f t="shared" si="234"/>
        <v>1369998.8764080219</v>
      </c>
      <c r="AO104" s="347"/>
      <c r="AP104" s="347"/>
      <c r="AQ104" s="347"/>
      <c r="AR104" s="347"/>
      <c r="AS104" s="435"/>
      <c r="AT104" s="436">
        <f t="shared" si="212"/>
        <v>7405440</v>
      </c>
      <c r="AU104" s="444">
        <f t="shared" si="235"/>
        <v>6724308.6449691672</v>
      </c>
      <c r="AV104" s="444">
        <f t="shared" si="236"/>
        <v>681131.35503083281</v>
      </c>
      <c r="AW104" s="349">
        <f t="shared" si="213"/>
        <v>3864979</v>
      </c>
      <c r="AX104" s="349">
        <f t="shared" si="214"/>
        <v>3540461</v>
      </c>
      <c r="AY104" s="1120">
        <f t="shared" si="237"/>
        <v>0.47808921549563566</v>
      </c>
      <c r="AZ104" s="346">
        <v>152955</v>
      </c>
      <c r="BA104" s="347">
        <f t="shared" si="215"/>
        <v>82334</v>
      </c>
      <c r="BB104" s="347">
        <v>70621</v>
      </c>
      <c r="BC104" s="377">
        <v>7252485</v>
      </c>
      <c r="BD104" s="349">
        <f t="shared" si="216"/>
        <v>3782645</v>
      </c>
      <c r="BE104" s="462">
        <v>3469840</v>
      </c>
      <c r="BF104" s="349">
        <f t="shared" si="190"/>
        <v>3931499</v>
      </c>
      <c r="BG104" s="349">
        <f t="shared" si="107"/>
        <v>68630</v>
      </c>
      <c r="BH104" s="436">
        <v>2022662</v>
      </c>
      <c r="BI104" s="349"/>
      <c r="BJ104" s="349"/>
      <c r="BK104" s="1093">
        <f t="shared" si="217"/>
        <v>1710314.7499457176</v>
      </c>
      <c r="BL104" s="313"/>
      <c r="BM104" s="313"/>
      <c r="BN104" s="381">
        <f t="shared" si="218"/>
        <v>312347.25005428225</v>
      </c>
      <c r="BO104" s="313"/>
      <c r="BP104" s="313"/>
      <c r="BQ104" s="428">
        <f t="shared" si="219"/>
        <v>1977467</v>
      </c>
      <c r="BR104" s="315">
        <v>68630</v>
      </c>
      <c r="BS104" s="313">
        <v>1908837</v>
      </c>
      <c r="BT104" s="317">
        <f t="shared" si="146"/>
        <v>799872</v>
      </c>
      <c r="BU104" s="428">
        <v>379298</v>
      </c>
      <c r="BV104" s="313"/>
      <c r="BW104" s="313"/>
      <c r="BX104" s="313"/>
      <c r="BY104" s="313"/>
      <c r="BZ104" s="315"/>
      <c r="CA104" s="313"/>
      <c r="CB104" s="313"/>
      <c r="CC104" s="313"/>
      <c r="CD104" s="314"/>
      <c r="CE104" s="315"/>
      <c r="CF104" s="313"/>
      <c r="CG104" s="313"/>
      <c r="CH104" s="313"/>
      <c r="CI104" s="319"/>
      <c r="CJ104" s="428">
        <f t="shared" si="220"/>
        <v>420574</v>
      </c>
      <c r="CK104" s="315">
        <v>10405</v>
      </c>
      <c r="CL104" s="313">
        <v>410169</v>
      </c>
      <c r="CM104" s="317">
        <f t="shared" si="200"/>
        <v>566333</v>
      </c>
      <c r="CN104" s="313"/>
      <c r="CO104" s="313"/>
      <c r="CP104" s="313">
        <f t="shared" si="201"/>
        <v>294247</v>
      </c>
      <c r="CQ104" s="313">
        <f t="shared" si="202"/>
        <v>272086</v>
      </c>
      <c r="CR104" s="428">
        <v>248974</v>
      </c>
      <c r="CS104" s="313"/>
      <c r="CT104" s="313"/>
      <c r="CU104" s="313">
        <f t="shared" si="221"/>
        <v>129225</v>
      </c>
      <c r="CV104" s="313">
        <v>119749</v>
      </c>
      <c r="CW104" s="315"/>
      <c r="CX104" s="313"/>
      <c r="CY104" s="313"/>
      <c r="CZ104" s="313"/>
      <c r="DA104" s="313"/>
      <c r="DB104" s="434"/>
      <c r="DC104" s="315"/>
      <c r="DD104" s="313"/>
      <c r="DE104" s="313"/>
      <c r="DF104" s="313"/>
      <c r="DG104" s="313"/>
      <c r="DH104" s="440"/>
      <c r="DI104" s="436">
        <f t="shared" si="222"/>
        <v>317359</v>
      </c>
      <c r="DJ104" s="349"/>
      <c r="DK104" s="349"/>
      <c r="DL104" s="349">
        <f t="shared" si="223"/>
        <v>165022</v>
      </c>
      <c r="DM104" s="349">
        <f t="shared" si="224"/>
        <v>152337</v>
      </c>
      <c r="DN104" s="435">
        <f t="shared" si="178"/>
        <v>0.48001474670641137</v>
      </c>
      <c r="DO104" s="315">
        <v>8699</v>
      </c>
      <c r="DP104" s="313">
        <f t="shared" si="225"/>
        <v>5106</v>
      </c>
      <c r="DQ104" s="313">
        <v>3593</v>
      </c>
      <c r="DR104" s="377">
        <v>308660</v>
      </c>
      <c r="DS104" s="349">
        <f t="shared" si="226"/>
        <v>159916</v>
      </c>
      <c r="DT104" s="462">
        <v>148744</v>
      </c>
      <c r="DU104" s="317">
        <f t="shared" si="117"/>
        <v>233539</v>
      </c>
      <c r="DV104" s="436">
        <f t="shared" si="227"/>
        <v>130324</v>
      </c>
      <c r="DW104" s="349"/>
      <c r="DX104" s="349"/>
      <c r="DY104" s="349"/>
      <c r="DZ104" s="461"/>
      <c r="EA104" s="313"/>
      <c r="EB104" s="313"/>
      <c r="EC104" s="313"/>
      <c r="ED104" s="313"/>
      <c r="EE104" s="313"/>
      <c r="EF104" s="315"/>
      <c r="EG104" s="313"/>
      <c r="EH104" s="313"/>
      <c r="EI104" s="313"/>
      <c r="EJ104" s="313"/>
      <c r="EK104" s="428">
        <f t="shared" si="228"/>
        <v>103215</v>
      </c>
      <c r="EL104" s="315">
        <f t="shared" si="229"/>
        <v>1706</v>
      </c>
      <c r="EM104" s="313">
        <f t="shared" si="230"/>
        <v>101509</v>
      </c>
      <c r="EN104" s="317">
        <f>EO104+ER104</f>
        <v>69526662000</v>
      </c>
      <c r="EO104" s="1082">
        <v>34733531000</v>
      </c>
      <c r="EP104" s="313"/>
      <c r="EQ104" s="315"/>
      <c r="ER104" s="428">
        <f>ES104+ET104</f>
        <v>34793131000</v>
      </c>
      <c r="ES104" s="1073"/>
      <c r="ET104" s="313">
        <v>34793131000</v>
      </c>
      <c r="EU104" s="320"/>
    </row>
    <row r="105" spans="1:151" s="203" customFormat="1" ht="16">
      <c r="A105" s="335" t="s">
        <v>426</v>
      </c>
      <c r="B105" s="391" t="s">
        <v>437</v>
      </c>
      <c r="C105" s="176">
        <f t="shared" si="168"/>
        <v>9974</v>
      </c>
      <c r="D105" s="176">
        <f t="shared" si="193"/>
        <v>6940</v>
      </c>
      <c r="E105" s="176">
        <f t="shared" si="194"/>
        <v>3034</v>
      </c>
      <c r="F105" s="486" t="s">
        <v>538</v>
      </c>
      <c r="G105" s="313">
        <f t="shared" si="231"/>
        <v>2851</v>
      </c>
      <c r="H105" s="313">
        <v>995</v>
      </c>
      <c r="I105" s="357"/>
      <c r="J105" s="313"/>
      <c r="K105" s="313"/>
      <c r="L105" s="313"/>
      <c r="M105" s="313"/>
      <c r="N105" s="313"/>
      <c r="O105" s="428">
        <f t="shared" si="208"/>
        <v>6128</v>
      </c>
      <c r="P105" s="313">
        <f t="shared" si="209"/>
        <v>4089</v>
      </c>
      <c r="Q105" s="313">
        <f t="shared" si="210"/>
        <v>2039</v>
      </c>
      <c r="R105" s="315">
        <v>213</v>
      </c>
      <c r="S105" s="313">
        <f t="shared" si="232"/>
        <v>206</v>
      </c>
      <c r="T105" s="313">
        <v>7</v>
      </c>
      <c r="U105" s="315">
        <v>5915</v>
      </c>
      <c r="V105" s="313">
        <f t="shared" si="211"/>
        <v>3883</v>
      </c>
      <c r="W105" s="206">
        <v>2032</v>
      </c>
      <c r="X105" s="1213">
        <f t="shared" si="197"/>
        <v>15784130</v>
      </c>
      <c r="Y105" s="313"/>
      <c r="Z105" s="313"/>
      <c r="AA105" s="313">
        <f t="shared" si="198"/>
        <v>7875052</v>
      </c>
      <c r="AB105" s="319">
        <f t="shared" si="199"/>
        <v>7909078</v>
      </c>
      <c r="AC105" s="313">
        <v>8172794</v>
      </c>
      <c r="AD105" s="313"/>
      <c r="AE105" s="313"/>
      <c r="AF105" s="313">
        <v>3890297</v>
      </c>
      <c r="AG105" s="313">
        <v>4282497</v>
      </c>
      <c r="AH105" s="381">
        <f t="shared" si="233"/>
        <v>6628856.6134821158</v>
      </c>
      <c r="AI105" s="347"/>
      <c r="AJ105" s="347"/>
      <c r="AK105" s="347"/>
      <c r="AL105" s="347"/>
      <c r="AM105" s="434"/>
      <c r="AN105" s="1093">
        <f t="shared" si="234"/>
        <v>1543937.3865178842</v>
      </c>
      <c r="AO105" s="347"/>
      <c r="AP105" s="347"/>
      <c r="AQ105" s="347"/>
      <c r="AR105" s="347"/>
      <c r="AS105" s="435"/>
      <c r="AT105" s="436">
        <f t="shared" si="212"/>
        <v>7611336</v>
      </c>
      <c r="AU105" s="444">
        <f t="shared" si="235"/>
        <v>6911266.91520896</v>
      </c>
      <c r="AV105" s="444">
        <f t="shared" si="236"/>
        <v>700069.08479104005</v>
      </c>
      <c r="AW105" s="349">
        <f t="shared" si="213"/>
        <v>3984755</v>
      </c>
      <c r="AX105" s="349">
        <f t="shared" si="214"/>
        <v>3626581</v>
      </c>
      <c r="AY105" s="1120">
        <f t="shared" si="237"/>
        <v>0.47647101638923839</v>
      </c>
      <c r="AZ105" s="346">
        <v>108168</v>
      </c>
      <c r="BA105" s="347">
        <f t="shared" si="215"/>
        <v>57504</v>
      </c>
      <c r="BB105" s="347">
        <v>50664</v>
      </c>
      <c r="BC105" s="377">
        <v>7503168</v>
      </c>
      <c r="BD105" s="349">
        <f t="shared" si="216"/>
        <v>3927251</v>
      </c>
      <c r="BE105" s="462">
        <v>3575917</v>
      </c>
      <c r="BF105" s="349">
        <f t="shared" si="190"/>
        <v>4321947</v>
      </c>
      <c r="BG105" s="349">
        <f t="shared" si="107"/>
        <v>50601</v>
      </c>
      <c r="BH105" s="436">
        <v>2205624</v>
      </c>
      <c r="BI105" s="349"/>
      <c r="BJ105" s="349"/>
      <c r="BK105" s="1093">
        <f t="shared" si="217"/>
        <v>1865023.0537945903</v>
      </c>
      <c r="BL105" s="313"/>
      <c r="BM105" s="313"/>
      <c r="BN105" s="381">
        <f t="shared" si="218"/>
        <v>340600.94620540959</v>
      </c>
      <c r="BO105" s="313"/>
      <c r="BP105" s="313"/>
      <c r="BQ105" s="428">
        <f t="shared" si="219"/>
        <v>2166924</v>
      </c>
      <c r="BR105" s="315">
        <v>50601</v>
      </c>
      <c r="BS105" s="313">
        <v>2116323</v>
      </c>
      <c r="BT105" s="317">
        <f t="shared" si="146"/>
        <v>821979</v>
      </c>
      <c r="BU105" s="428">
        <v>393060</v>
      </c>
      <c r="BV105" s="313"/>
      <c r="BW105" s="313"/>
      <c r="BX105" s="313"/>
      <c r="BY105" s="313"/>
      <c r="BZ105" s="315"/>
      <c r="CA105" s="313"/>
      <c r="CB105" s="313"/>
      <c r="CC105" s="313"/>
      <c r="CD105" s="314"/>
      <c r="CE105" s="315"/>
      <c r="CF105" s="313"/>
      <c r="CG105" s="313"/>
      <c r="CH105" s="313"/>
      <c r="CI105" s="319"/>
      <c r="CJ105" s="428">
        <f t="shared" si="220"/>
        <v>428919</v>
      </c>
      <c r="CK105" s="315">
        <v>7615</v>
      </c>
      <c r="CL105" s="313">
        <v>421304</v>
      </c>
      <c r="CM105" s="317">
        <f t="shared" si="200"/>
        <v>587662</v>
      </c>
      <c r="CN105" s="313"/>
      <c r="CO105" s="313"/>
      <c r="CP105" s="313">
        <f t="shared" si="201"/>
        <v>302849</v>
      </c>
      <c r="CQ105" s="313">
        <f t="shared" si="202"/>
        <v>284813</v>
      </c>
      <c r="CR105" s="428">
        <v>261402</v>
      </c>
      <c r="CS105" s="313"/>
      <c r="CT105" s="313"/>
      <c r="CU105" s="313">
        <f t="shared" si="221"/>
        <v>134381</v>
      </c>
      <c r="CV105" s="313">
        <v>127021</v>
      </c>
      <c r="CW105" s="315"/>
      <c r="CX105" s="313"/>
      <c r="CY105" s="313"/>
      <c r="CZ105" s="313"/>
      <c r="DA105" s="313"/>
      <c r="DB105" s="434"/>
      <c r="DC105" s="315"/>
      <c r="DD105" s="313"/>
      <c r="DE105" s="313"/>
      <c r="DF105" s="313"/>
      <c r="DG105" s="313"/>
      <c r="DH105" s="440"/>
      <c r="DI105" s="436">
        <f t="shared" si="222"/>
        <v>326260</v>
      </c>
      <c r="DJ105" s="349"/>
      <c r="DK105" s="349"/>
      <c r="DL105" s="349">
        <f t="shared" si="223"/>
        <v>168468</v>
      </c>
      <c r="DM105" s="349">
        <f t="shared" si="224"/>
        <v>157792</v>
      </c>
      <c r="DN105" s="435">
        <f t="shared" si="178"/>
        <v>0.48363881566848527</v>
      </c>
      <c r="DO105" s="315">
        <v>6577</v>
      </c>
      <c r="DP105" s="313">
        <f t="shared" si="225"/>
        <v>3786</v>
      </c>
      <c r="DQ105" s="313">
        <v>2791</v>
      </c>
      <c r="DR105" s="377">
        <v>319683</v>
      </c>
      <c r="DS105" s="349">
        <f t="shared" si="226"/>
        <v>164682</v>
      </c>
      <c r="DT105" s="462">
        <v>155001</v>
      </c>
      <c r="DU105" s="317">
        <f t="shared" si="117"/>
        <v>234317</v>
      </c>
      <c r="DV105" s="436">
        <f t="shared" si="227"/>
        <v>131658</v>
      </c>
      <c r="DW105" s="349"/>
      <c r="DX105" s="349"/>
      <c r="DY105" s="349"/>
      <c r="DZ105" s="461"/>
      <c r="EA105" s="313"/>
      <c r="EB105" s="313"/>
      <c r="EC105" s="313"/>
      <c r="ED105" s="313"/>
      <c r="EE105" s="313"/>
      <c r="EF105" s="315"/>
      <c r="EG105" s="313"/>
      <c r="EH105" s="313"/>
      <c r="EI105" s="313"/>
      <c r="EJ105" s="313"/>
      <c r="EK105" s="428">
        <f t="shared" si="228"/>
        <v>102659</v>
      </c>
      <c r="EL105" s="315">
        <f t="shared" si="229"/>
        <v>1038</v>
      </c>
      <c r="EM105" s="313">
        <f t="shared" si="230"/>
        <v>101621</v>
      </c>
      <c r="EN105" s="317">
        <f>EO105+ER105</f>
        <v>87208182000</v>
      </c>
      <c r="EO105" s="1082">
        <v>43782428000</v>
      </c>
      <c r="EP105" s="313"/>
      <c r="EQ105" s="315"/>
      <c r="ER105" s="428">
        <f>ES105+ET105</f>
        <v>43425754000</v>
      </c>
      <c r="ES105" s="1073"/>
      <c r="ET105" s="313">
        <v>43425754000</v>
      </c>
      <c r="EU105" s="320"/>
    </row>
    <row r="106" spans="1:151" s="203" customFormat="1" ht="16">
      <c r="A106" s="335" t="s">
        <v>427</v>
      </c>
      <c r="B106" s="391" t="s">
        <v>437</v>
      </c>
      <c r="C106" s="176">
        <f t="shared" si="168"/>
        <v>9594</v>
      </c>
      <c r="D106" s="176">
        <f t="shared" si="193"/>
        <v>6587</v>
      </c>
      <c r="E106" s="176">
        <f t="shared" si="194"/>
        <v>3007</v>
      </c>
      <c r="F106" s="486" t="s">
        <v>539</v>
      </c>
      <c r="G106" s="313">
        <f t="shared" si="231"/>
        <v>2778</v>
      </c>
      <c r="H106" s="313">
        <v>1011</v>
      </c>
      <c r="I106" s="357"/>
      <c r="J106" s="313"/>
      <c r="K106" s="313"/>
      <c r="L106" s="313"/>
      <c r="M106" s="313"/>
      <c r="N106" s="313"/>
      <c r="O106" s="428">
        <f t="shared" si="208"/>
        <v>5805</v>
      </c>
      <c r="P106" s="313">
        <f t="shared" si="209"/>
        <v>3809</v>
      </c>
      <c r="Q106" s="313">
        <f t="shared" si="210"/>
        <v>1996</v>
      </c>
      <c r="R106" s="315">
        <v>153</v>
      </c>
      <c r="S106" s="313">
        <f t="shared" si="232"/>
        <v>149</v>
      </c>
      <c r="T106" s="313">
        <v>4</v>
      </c>
      <c r="U106" s="315">
        <v>5652</v>
      </c>
      <c r="V106" s="313">
        <f t="shared" si="211"/>
        <v>3660</v>
      </c>
      <c r="W106" s="206">
        <v>1992</v>
      </c>
      <c r="X106" s="1213">
        <f t="shared" si="197"/>
        <v>16261526</v>
      </c>
      <c r="Y106" s="313"/>
      <c r="Z106" s="313"/>
      <c r="AA106" s="313">
        <f t="shared" si="198"/>
        <v>8142010</v>
      </c>
      <c r="AB106" s="319">
        <f t="shared" si="199"/>
        <v>8119516</v>
      </c>
      <c r="AC106" s="313">
        <v>8404291</v>
      </c>
      <c r="AD106" s="313"/>
      <c r="AE106" s="313"/>
      <c r="AF106" s="313">
        <v>3973989</v>
      </c>
      <c r="AG106" s="313">
        <v>4430302</v>
      </c>
      <c r="AH106" s="381">
        <f t="shared" si="233"/>
        <v>6922940.8126533255</v>
      </c>
      <c r="AI106" s="347"/>
      <c r="AJ106" s="347"/>
      <c r="AK106" s="347"/>
      <c r="AL106" s="347"/>
      <c r="AM106" s="434"/>
      <c r="AN106" s="1093">
        <f t="shared" si="234"/>
        <v>1481350.1873466745</v>
      </c>
      <c r="AO106" s="347"/>
      <c r="AP106" s="347"/>
      <c r="AQ106" s="347"/>
      <c r="AR106" s="347"/>
      <c r="AS106" s="435"/>
      <c r="AT106" s="436">
        <f t="shared" si="212"/>
        <v>7857235</v>
      </c>
      <c r="AU106" s="444">
        <f t="shared" si="235"/>
        <v>7134548.8230347307</v>
      </c>
      <c r="AV106" s="444">
        <f t="shared" si="236"/>
        <v>722686.17696526961</v>
      </c>
      <c r="AW106" s="349">
        <f t="shared" si="213"/>
        <v>4168021</v>
      </c>
      <c r="AX106" s="349">
        <f t="shared" si="214"/>
        <v>3689214</v>
      </c>
      <c r="AY106" s="1120">
        <f t="shared" si="237"/>
        <v>0.46953082095673604</v>
      </c>
      <c r="AZ106" s="346">
        <v>72995</v>
      </c>
      <c r="BA106" s="347">
        <f t="shared" si="215"/>
        <v>38429</v>
      </c>
      <c r="BB106" s="347">
        <v>34566</v>
      </c>
      <c r="BC106" s="377">
        <v>7784240</v>
      </c>
      <c r="BD106" s="349">
        <f t="shared" si="216"/>
        <v>4129592</v>
      </c>
      <c r="BE106" s="462">
        <v>3654648</v>
      </c>
      <c r="BF106" s="349">
        <f t="shared" si="190"/>
        <v>4706749</v>
      </c>
      <c r="BG106" s="349">
        <f t="shared" si="107"/>
        <v>29754</v>
      </c>
      <c r="BH106" s="436">
        <v>2415223</v>
      </c>
      <c r="BI106" s="349"/>
      <c r="BJ106" s="349"/>
      <c r="BK106" s="1093">
        <f t="shared" si="217"/>
        <v>2042254.9695936078</v>
      </c>
      <c r="BL106" s="313"/>
      <c r="BM106" s="313"/>
      <c r="BN106" s="381">
        <f t="shared" si="218"/>
        <v>372968.030406392</v>
      </c>
      <c r="BO106" s="313"/>
      <c r="BP106" s="313"/>
      <c r="BQ106" s="428">
        <f t="shared" si="219"/>
        <v>2321280</v>
      </c>
      <c r="BR106" s="315">
        <v>29754</v>
      </c>
      <c r="BS106" s="313">
        <v>2291526</v>
      </c>
      <c r="BT106" s="317">
        <f t="shared" si="146"/>
        <v>827285</v>
      </c>
      <c r="BU106" s="428">
        <v>402252</v>
      </c>
      <c r="BV106" s="313"/>
      <c r="BW106" s="313"/>
      <c r="BX106" s="313"/>
      <c r="BY106" s="313"/>
      <c r="BZ106" s="315"/>
      <c r="CA106" s="313"/>
      <c r="CB106" s="313"/>
      <c r="CC106" s="313"/>
      <c r="CD106" s="314"/>
      <c r="CE106" s="315"/>
      <c r="CF106" s="313"/>
      <c r="CG106" s="313"/>
      <c r="CH106" s="313"/>
      <c r="CI106" s="319"/>
      <c r="CJ106" s="428">
        <f t="shared" si="220"/>
        <v>425033</v>
      </c>
      <c r="CK106" s="315">
        <v>5198</v>
      </c>
      <c r="CL106" s="313">
        <v>419835</v>
      </c>
      <c r="CM106" s="317">
        <f t="shared" si="200"/>
        <v>598352</v>
      </c>
      <c r="CN106" s="313"/>
      <c r="CO106" s="313"/>
      <c r="CP106" s="313">
        <f t="shared" si="201"/>
        <v>304882</v>
      </c>
      <c r="CQ106" s="313">
        <f t="shared" si="202"/>
        <v>293470</v>
      </c>
      <c r="CR106" s="428">
        <v>272270</v>
      </c>
      <c r="CS106" s="313"/>
      <c r="CT106" s="313"/>
      <c r="CU106" s="313">
        <f t="shared" si="221"/>
        <v>138547</v>
      </c>
      <c r="CV106" s="313">
        <v>133723</v>
      </c>
      <c r="CW106" s="315"/>
      <c r="CX106" s="313"/>
      <c r="CY106" s="313"/>
      <c r="CZ106" s="313"/>
      <c r="DA106" s="313"/>
      <c r="DB106" s="434"/>
      <c r="DC106" s="315"/>
      <c r="DD106" s="313"/>
      <c r="DE106" s="313"/>
      <c r="DF106" s="313"/>
      <c r="DG106" s="313"/>
      <c r="DH106" s="440"/>
      <c r="DI106" s="436">
        <f t="shared" si="222"/>
        <v>326082</v>
      </c>
      <c r="DJ106" s="349"/>
      <c r="DK106" s="349"/>
      <c r="DL106" s="349">
        <f t="shared" si="223"/>
        <v>166335</v>
      </c>
      <c r="DM106" s="349">
        <f t="shared" si="224"/>
        <v>159747</v>
      </c>
      <c r="DN106" s="435">
        <f t="shared" si="178"/>
        <v>0.48989824645334606</v>
      </c>
      <c r="DO106" s="315">
        <v>4571</v>
      </c>
      <c r="DP106" s="313">
        <f t="shared" si="225"/>
        <v>2698</v>
      </c>
      <c r="DQ106" s="313">
        <v>1873</v>
      </c>
      <c r="DR106" s="377">
        <v>321511</v>
      </c>
      <c r="DS106" s="349">
        <f t="shared" si="226"/>
        <v>163637</v>
      </c>
      <c r="DT106" s="462">
        <v>157874</v>
      </c>
      <c r="DU106" s="317">
        <f t="shared" si="117"/>
        <v>228933</v>
      </c>
      <c r="DV106" s="436">
        <f t="shared" si="227"/>
        <v>129982</v>
      </c>
      <c r="DW106" s="349"/>
      <c r="DX106" s="349"/>
      <c r="DY106" s="349"/>
      <c r="DZ106" s="461"/>
      <c r="EA106" s="313"/>
      <c r="EB106" s="313"/>
      <c r="EC106" s="313"/>
      <c r="ED106" s="313"/>
      <c r="EE106" s="313"/>
      <c r="EF106" s="315"/>
      <c r="EG106" s="313"/>
      <c r="EH106" s="313"/>
      <c r="EI106" s="313"/>
      <c r="EJ106" s="313"/>
      <c r="EK106" s="428">
        <f t="shared" si="228"/>
        <v>98951</v>
      </c>
      <c r="EL106" s="315">
        <f t="shared" si="229"/>
        <v>627</v>
      </c>
      <c r="EM106" s="313">
        <f t="shared" si="230"/>
        <v>98324</v>
      </c>
      <c r="EN106" s="317">
        <f>EO106+ER106</f>
        <v>98426018000</v>
      </c>
      <c r="EO106" s="1082">
        <v>51343653000</v>
      </c>
      <c r="EP106" s="313"/>
      <c r="EQ106" s="315"/>
      <c r="ER106" s="428">
        <f>ES106+ET106</f>
        <v>47082365000</v>
      </c>
      <c r="ES106" s="1073"/>
      <c r="ET106" s="313">
        <v>47082365000</v>
      </c>
      <c r="EU106" s="320"/>
    </row>
    <row r="107" spans="1:151" s="203" customFormat="1" ht="16">
      <c r="A107" s="335" t="s">
        <v>428</v>
      </c>
      <c r="B107" s="391" t="s">
        <v>437</v>
      </c>
      <c r="C107" s="176">
        <f t="shared" si="168"/>
        <v>9211</v>
      </c>
      <c r="D107" s="176">
        <f t="shared" si="193"/>
        <v>6252</v>
      </c>
      <c r="E107" s="176">
        <f t="shared" si="194"/>
        <v>2959</v>
      </c>
      <c r="F107" s="486" t="s">
        <v>540</v>
      </c>
      <c r="G107" s="313">
        <f t="shared" si="231"/>
        <v>2875</v>
      </c>
      <c r="H107" s="313">
        <v>1063</v>
      </c>
      <c r="I107" s="357"/>
      <c r="J107" s="313"/>
      <c r="K107" s="313"/>
      <c r="L107" s="313"/>
      <c r="M107" s="313"/>
      <c r="N107" s="313"/>
      <c r="O107" s="428">
        <f t="shared" si="208"/>
        <v>5273</v>
      </c>
      <c r="P107" s="313">
        <f t="shared" si="209"/>
        <v>3377</v>
      </c>
      <c r="Q107" s="313">
        <f t="shared" si="210"/>
        <v>1896</v>
      </c>
      <c r="R107" s="315">
        <v>67</v>
      </c>
      <c r="S107" s="313">
        <f t="shared" si="232"/>
        <v>67</v>
      </c>
      <c r="T107" s="313">
        <v>0</v>
      </c>
      <c r="U107" s="315">
        <v>5206</v>
      </c>
      <c r="V107" s="313">
        <f t="shared" si="211"/>
        <v>3310</v>
      </c>
      <c r="W107" s="206">
        <v>1896</v>
      </c>
      <c r="X107" s="1213">
        <f t="shared" si="197"/>
        <v>16074646</v>
      </c>
      <c r="Y107" s="313"/>
      <c r="Z107" s="313"/>
      <c r="AA107" s="313">
        <f t="shared" si="198"/>
        <v>8032057</v>
      </c>
      <c r="AB107" s="319">
        <f t="shared" si="199"/>
        <v>8042589</v>
      </c>
      <c r="AC107" s="313">
        <v>8777141</v>
      </c>
      <c r="AD107" s="313"/>
      <c r="AE107" s="313"/>
      <c r="AF107" s="313">
        <v>4154588</v>
      </c>
      <c r="AG107" s="313">
        <v>4622553</v>
      </c>
      <c r="AH107" s="381">
        <f t="shared" si="233"/>
        <v>6745417.5976675022</v>
      </c>
      <c r="AI107" s="347"/>
      <c r="AJ107" s="347"/>
      <c r="AK107" s="347"/>
      <c r="AL107" s="347"/>
      <c r="AM107" s="434"/>
      <c r="AN107" s="1093">
        <f t="shared" si="234"/>
        <v>2031723.4023324978</v>
      </c>
      <c r="AO107" s="347"/>
      <c r="AP107" s="347"/>
      <c r="AQ107" s="347"/>
      <c r="AR107" s="347"/>
      <c r="AS107" s="435"/>
      <c r="AT107" s="436">
        <f t="shared" si="212"/>
        <v>7297505</v>
      </c>
      <c r="AU107" s="444">
        <f t="shared" si="235"/>
        <v>6626301.1999564804</v>
      </c>
      <c r="AV107" s="444">
        <f t="shared" si="236"/>
        <v>671203.80004351912</v>
      </c>
      <c r="AW107" s="349">
        <f t="shared" si="213"/>
        <v>3877469</v>
      </c>
      <c r="AX107" s="349">
        <f t="shared" si="214"/>
        <v>3420036</v>
      </c>
      <c r="AY107" s="1120">
        <f t="shared" si="237"/>
        <v>0.46865826059728632</v>
      </c>
      <c r="AZ107" s="346">
        <v>34173</v>
      </c>
      <c r="BA107" s="347">
        <f t="shared" si="215"/>
        <v>17900</v>
      </c>
      <c r="BB107" s="347">
        <v>16273</v>
      </c>
      <c r="BC107" s="377">
        <v>7263332</v>
      </c>
      <c r="BD107" s="349">
        <f t="shared" si="216"/>
        <v>3859569</v>
      </c>
      <c r="BE107" s="462">
        <v>3403763</v>
      </c>
      <c r="BF107" s="349">
        <f t="shared" si="190"/>
        <v>4948463</v>
      </c>
      <c r="BG107" s="349">
        <f t="shared" si="107"/>
        <v>17794</v>
      </c>
      <c r="BH107" s="436">
        <v>2646434</v>
      </c>
      <c r="BI107" s="349"/>
      <c r="BJ107" s="349"/>
      <c r="BK107" s="1093">
        <f t="shared" si="217"/>
        <v>2237761.4771809853</v>
      </c>
      <c r="BL107" s="313"/>
      <c r="BM107" s="313"/>
      <c r="BN107" s="381">
        <f t="shared" si="218"/>
        <v>408672.52281901491</v>
      </c>
      <c r="BO107" s="313"/>
      <c r="BP107" s="313"/>
      <c r="BQ107" s="428">
        <f t="shared" si="219"/>
        <v>2319823</v>
      </c>
      <c r="BR107" s="315">
        <v>17794</v>
      </c>
      <c r="BS107" s="313">
        <v>2302029</v>
      </c>
      <c r="BT107" s="317">
        <f t="shared" si="146"/>
        <v>825536</v>
      </c>
      <c r="BU107" s="428">
        <v>425606</v>
      </c>
      <c r="BV107" s="313"/>
      <c r="BW107" s="313"/>
      <c r="BX107" s="313"/>
      <c r="BY107" s="313"/>
      <c r="BZ107" s="315"/>
      <c r="CA107" s="313"/>
      <c r="CB107" s="313"/>
      <c r="CC107" s="313"/>
      <c r="CD107" s="314"/>
      <c r="CE107" s="315"/>
      <c r="CF107" s="313"/>
      <c r="CG107" s="313"/>
      <c r="CH107" s="313"/>
      <c r="CI107" s="319"/>
      <c r="CJ107" s="428">
        <f t="shared" si="220"/>
        <v>399930</v>
      </c>
      <c r="CK107" s="315">
        <v>2187</v>
      </c>
      <c r="CL107" s="313">
        <v>397743</v>
      </c>
      <c r="CM107" s="317">
        <f t="shared" si="200"/>
        <v>603977</v>
      </c>
      <c r="CN107" s="313"/>
      <c r="CO107" s="313"/>
      <c r="CP107" s="313">
        <f t="shared" si="201"/>
        <v>305805</v>
      </c>
      <c r="CQ107" s="313">
        <f t="shared" si="202"/>
        <v>298172</v>
      </c>
      <c r="CR107" s="428">
        <v>295029</v>
      </c>
      <c r="CS107" s="313"/>
      <c r="CT107" s="313"/>
      <c r="CU107" s="313">
        <f t="shared" si="221"/>
        <v>149926</v>
      </c>
      <c r="CV107" s="313">
        <v>145103</v>
      </c>
      <c r="CW107" s="315"/>
      <c r="CX107" s="313"/>
      <c r="CY107" s="313"/>
      <c r="CZ107" s="313"/>
      <c r="DA107" s="313"/>
      <c r="DB107" s="434"/>
      <c r="DC107" s="315"/>
      <c r="DD107" s="313"/>
      <c r="DE107" s="313"/>
      <c r="DF107" s="313"/>
      <c r="DG107" s="313"/>
      <c r="DH107" s="440"/>
      <c r="DI107" s="436">
        <f t="shared" si="222"/>
        <v>308948</v>
      </c>
      <c r="DJ107" s="349"/>
      <c r="DK107" s="349"/>
      <c r="DL107" s="349">
        <f t="shared" si="223"/>
        <v>155879</v>
      </c>
      <c r="DM107" s="349">
        <f t="shared" si="224"/>
        <v>153069</v>
      </c>
      <c r="DN107" s="435">
        <f t="shared" si="178"/>
        <v>0.49545230912645494</v>
      </c>
      <c r="DO107" s="315">
        <v>1975</v>
      </c>
      <c r="DP107" s="313">
        <f t="shared" si="225"/>
        <v>1112</v>
      </c>
      <c r="DQ107" s="313">
        <v>863</v>
      </c>
      <c r="DR107" s="377">
        <v>306973</v>
      </c>
      <c r="DS107" s="349">
        <f t="shared" si="226"/>
        <v>154767</v>
      </c>
      <c r="DT107" s="462">
        <v>152206</v>
      </c>
      <c r="DU107" s="317">
        <f t="shared" si="117"/>
        <v>221559</v>
      </c>
      <c r="DV107" s="436">
        <f t="shared" si="227"/>
        <v>130577</v>
      </c>
      <c r="DW107" s="349"/>
      <c r="DX107" s="349"/>
      <c r="DY107" s="349"/>
      <c r="DZ107" s="461"/>
      <c r="EA107" s="313"/>
      <c r="EB107" s="313"/>
      <c r="EC107" s="313"/>
      <c r="ED107" s="313"/>
      <c r="EE107" s="313"/>
      <c r="EF107" s="315"/>
      <c r="EG107" s="313"/>
      <c r="EH107" s="313"/>
      <c r="EI107" s="313"/>
      <c r="EJ107" s="313"/>
      <c r="EK107" s="428">
        <f t="shared" si="228"/>
        <v>90982</v>
      </c>
      <c r="EL107" s="315">
        <f t="shared" si="229"/>
        <v>212</v>
      </c>
      <c r="EM107" s="313">
        <f t="shared" si="230"/>
        <v>90770</v>
      </c>
      <c r="EN107" s="317">
        <f>EO107+ER107</f>
        <v>111584696000</v>
      </c>
      <c r="EO107" s="1082">
        <v>60655115000</v>
      </c>
      <c r="EP107" s="313"/>
      <c r="EQ107" s="315"/>
      <c r="ER107" s="428">
        <f>ES107+ET107</f>
        <v>50929581000</v>
      </c>
      <c r="ES107" s="1073"/>
      <c r="ET107" s="313">
        <v>50929581000</v>
      </c>
      <c r="EU107" s="320"/>
    </row>
    <row r="108" spans="1:151" s="203" customFormat="1" ht="16">
      <c r="A108" s="335" t="s">
        <v>429</v>
      </c>
      <c r="B108" s="391" t="s">
        <v>437</v>
      </c>
      <c r="C108" s="176">
        <f t="shared" si="168"/>
        <v>8609</v>
      </c>
      <c r="D108" s="176">
        <f t="shared" si="193"/>
        <v>5911</v>
      </c>
      <c r="E108" s="176">
        <f t="shared" si="194"/>
        <v>2698</v>
      </c>
      <c r="F108" s="486" t="s">
        <v>541</v>
      </c>
      <c r="G108" s="313">
        <f t="shared" si="231"/>
        <v>2772</v>
      </c>
      <c r="H108" s="313">
        <v>981</v>
      </c>
      <c r="I108" s="357"/>
      <c r="J108" s="313"/>
      <c r="K108" s="313"/>
      <c r="L108" s="313"/>
      <c r="M108" s="313"/>
      <c r="N108" s="313"/>
      <c r="O108" s="428">
        <f t="shared" si="208"/>
        <v>4856</v>
      </c>
      <c r="P108" s="313">
        <f t="shared" si="209"/>
        <v>3139</v>
      </c>
      <c r="Q108" s="313">
        <f t="shared" si="210"/>
        <v>1717</v>
      </c>
      <c r="R108" s="315">
        <v>54</v>
      </c>
      <c r="S108" s="313">
        <f t="shared" si="232"/>
        <v>54</v>
      </c>
      <c r="T108" s="313">
        <v>0</v>
      </c>
      <c r="U108" s="315">
        <v>4802</v>
      </c>
      <c r="V108" s="313">
        <f t="shared" si="211"/>
        <v>3085</v>
      </c>
      <c r="W108" s="206">
        <v>1717</v>
      </c>
      <c r="X108" s="1213">
        <f t="shared" si="197"/>
        <v>15361793</v>
      </c>
      <c r="Y108" s="313"/>
      <c r="Z108" s="313"/>
      <c r="AA108" s="313">
        <f t="shared" si="198"/>
        <v>7608160</v>
      </c>
      <c r="AB108" s="319">
        <f t="shared" si="199"/>
        <v>7753633</v>
      </c>
      <c r="AC108" s="313">
        <v>8552071</v>
      </c>
      <c r="AD108" s="313"/>
      <c r="AE108" s="313"/>
      <c r="AF108" s="313">
        <v>3995263</v>
      </c>
      <c r="AG108" s="313">
        <v>4556808</v>
      </c>
      <c r="AH108" s="381">
        <f t="shared" si="233"/>
        <v>6409046.322808573</v>
      </c>
      <c r="AI108" s="347"/>
      <c r="AJ108" s="347"/>
      <c r="AK108" s="347"/>
      <c r="AL108" s="347"/>
      <c r="AM108" s="434"/>
      <c r="AN108" s="1093">
        <f t="shared" si="234"/>
        <v>2143024.677191427</v>
      </c>
      <c r="AO108" s="347"/>
      <c r="AP108" s="347"/>
      <c r="AQ108" s="347"/>
      <c r="AR108" s="347"/>
      <c r="AS108" s="435"/>
      <c r="AT108" s="436">
        <f t="shared" si="212"/>
        <v>6809722</v>
      </c>
      <c r="AU108" s="444">
        <f t="shared" si="235"/>
        <v>6183383.0959992558</v>
      </c>
      <c r="AV108" s="444">
        <f t="shared" si="236"/>
        <v>626338.90400074446</v>
      </c>
      <c r="AW108" s="349">
        <f t="shared" si="213"/>
        <v>3612897</v>
      </c>
      <c r="AX108" s="349">
        <f t="shared" si="214"/>
        <v>3196825</v>
      </c>
      <c r="AY108" s="1120">
        <f t="shared" si="237"/>
        <v>0.4694501478914998</v>
      </c>
      <c r="AZ108" s="1121">
        <v>0</v>
      </c>
      <c r="BA108" s="435"/>
      <c r="BB108" s="434"/>
      <c r="BC108" s="377">
        <v>6809722</v>
      </c>
      <c r="BD108" s="349">
        <f t="shared" si="216"/>
        <v>3612897</v>
      </c>
      <c r="BE108" s="462">
        <v>3196825</v>
      </c>
      <c r="BF108" s="349">
        <f t="shared" si="190"/>
        <v>4880310</v>
      </c>
      <c r="BG108" s="349">
        <f t="shared" si="107"/>
        <v>0</v>
      </c>
      <c r="BH108" s="436">
        <v>2702302</v>
      </c>
      <c r="BI108" s="349"/>
      <c r="BJ108" s="349"/>
      <c r="BK108" s="1093">
        <f t="shared" si="217"/>
        <v>2285002.125618523</v>
      </c>
      <c r="BL108" s="313"/>
      <c r="BM108" s="313"/>
      <c r="BN108" s="381">
        <f t="shared" si="218"/>
        <v>417299.87438147696</v>
      </c>
      <c r="BO108" s="313"/>
      <c r="BP108" s="313"/>
      <c r="BQ108" s="428">
        <f t="shared" si="219"/>
        <v>2178008</v>
      </c>
      <c r="BR108" s="315">
        <v>0</v>
      </c>
      <c r="BS108" s="313">
        <v>2178008</v>
      </c>
      <c r="BT108" s="317">
        <f t="shared" si="146"/>
        <v>829506</v>
      </c>
      <c r="BU108" s="428">
        <v>427823</v>
      </c>
      <c r="BV108" s="313"/>
      <c r="BW108" s="313"/>
      <c r="BX108" s="313"/>
      <c r="BY108" s="313"/>
      <c r="BZ108" s="315"/>
      <c r="CA108" s="313"/>
      <c r="CB108" s="313"/>
      <c r="CC108" s="313"/>
      <c r="CD108" s="314"/>
      <c r="CE108" s="315"/>
      <c r="CF108" s="313"/>
      <c r="CG108" s="313"/>
      <c r="CH108" s="313"/>
      <c r="CI108" s="319"/>
      <c r="CJ108" s="428">
        <f t="shared" si="220"/>
        <v>401683</v>
      </c>
      <c r="CK108" s="315"/>
      <c r="CL108" s="313">
        <v>401683</v>
      </c>
      <c r="CM108" s="317">
        <f t="shared" si="200"/>
        <v>619336</v>
      </c>
      <c r="CN108" s="313"/>
      <c r="CO108" s="313"/>
      <c r="CP108" s="313">
        <f t="shared" si="201"/>
        <v>312043</v>
      </c>
      <c r="CQ108" s="313">
        <f t="shared" si="202"/>
        <v>307293</v>
      </c>
      <c r="CR108" s="428">
        <v>303864</v>
      </c>
      <c r="CS108" s="313"/>
      <c r="CT108" s="313"/>
      <c r="CU108" s="313">
        <f t="shared" si="221"/>
        <v>152854</v>
      </c>
      <c r="CV108" s="313">
        <v>151010</v>
      </c>
      <c r="CW108" s="315"/>
      <c r="CX108" s="313"/>
      <c r="CY108" s="313"/>
      <c r="CZ108" s="313"/>
      <c r="DA108" s="313"/>
      <c r="DB108" s="434"/>
      <c r="DC108" s="315"/>
      <c r="DD108" s="313"/>
      <c r="DE108" s="313"/>
      <c r="DF108" s="313"/>
      <c r="DG108" s="313"/>
      <c r="DH108" s="440"/>
      <c r="DI108" s="436">
        <f t="shared" si="222"/>
        <v>315472</v>
      </c>
      <c r="DJ108" s="349"/>
      <c r="DK108" s="349"/>
      <c r="DL108" s="349">
        <f t="shared" si="223"/>
        <v>159189</v>
      </c>
      <c r="DM108" s="349">
        <f t="shared" si="224"/>
        <v>156283</v>
      </c>
      <c r="DN108" s="435">
        <f t="shared" si="178"/>
        <v>0.49539420297205455</v>
      </c>
      <c r="DO108" s="437"/>
      <c r="DP108" s="435"/>
      <c r="DQ108" s="434"/>
      <c r="DR108" s="377">
        <v>315472</v>
      </c>
      <c r="DS108" s="349">
        <f t="shared" si="226"/>
        <v>159189</v>
      </c>
      <c r="DT108" s="462">
        <v>156283</v>
      </c>
      <c r="DU108" s="317">
        <f t="shared" si="117"/>
        <v>210170</v>
      </c>
      <c r="DV108" s="436">
        <f t="shared" si="227"/>
        <v>123959</v>
      </c>
      <c r="DW108" s="349"/>
      <c r="DX108" s="349"/>
      <c r="DY108" s="349"/>
      <c r="DZ108" s="461"/>
      <c r="EA108" s="313"/>
      <c r="EB108" s="313"/>
      <c r="EC108" s="313"/>
      <c r="ED108" s="313"/>
      <c r="EE108" s="313"/>
      <c r="EF108" s="315"/>
      <c r="EG108" s="313"/>
      <c r="EH108" s="313"/>
      <c r="EI108" s="313"/>
      <c r="EJ108" s="313"/>
      <c r="EK108" s="428">
        <f t="shared" si="228"/>
        <v>86211</v>
      </c>
      <c r="EL108" s="315"/>
      <c r="EM108" s="313">
        <f t="shared" si="230"/>
        <v>86211</v>
      </c>
      <c r="EN108" s="317">
        <f>EO108+ER108</f>
        <v>137381875000</v>
      </c>
      <c r="EO108" s="1082">
        <v>75603902000</v>
      </c>
      <c r="EP108" s="313"/>
      <c r="EQ108" s="315"/>
      <c r="ER108" s="428">
        <f>ES108+ET108</f>
        <v>61777973000</v>
      </c>
      <c r="ES108" s="1073"/>
      <c r="ET108" s="313">
        <v>61777973000</v>
      </c>
      <c r="EU108" s="320"/>
    </row>
    <row r="109" spans="1:151" s="203" customFormat="1" ht="16">
      <c r="A109" s="335" t="s">
        <v>430</v>
      </c>
      <c r="B109" s="391" t="s">
        <v>437</v>
      </c>
      <c r="C109" s="176">
        <f t="shared" si="168"/>
        <v>8247</v>
      </c>
      <c r="D109" s="176">
        <f t="shared" si="193"/>
        <v>5749</v>
      </c>
      <c r="E109" s="176">
        <f t="shared" si="194"/>
        <v>2498</v>
      </c>
      <c r="F109" s="486" t="s">
        <v>542</v>
      </c>
      <c r="G109" s="313">
        <f t="shared" si="231"/>
        <v>2745</v>
      </c>
      <c r="H109" s="313">
        <v>936</v>
      </c>
      <c r="I109" s="357"/>
      <c r="J109" s="313"/>
      <c r="K109" s="313"/>
      <c r="L109" s="313"/>
      <c r="M109" s="313"/>
      <c r="N109" s="313"/>
      <c r="O109" s="428">
        <f t="shared" si="208"/>
        <v>4566</v>
      </c>
      <c r="P109" s="313">
        <f t="shared" si="209"/>
        <v>3004</v>
      </c>
      <c r="Q109" s="313">
        <f t="shared" si="210"/>
        <v>1562</v>
      </c>
      <c r="R109" s="315">
        <v>49</v>
      </c>
      <c r="S109" s="313">
        <f t="shared" si="232"/>
        <v>49</v>
      </c>
      <c r="T109" s="313">
        <v>0</v>
      </c>
      <c r="U109" s="315">
        <v>4517</v>
      </c>
      <c r="V109" s="313">
        <f t="shared" si="211"/>
        <v>2955</v>
      </c>
      <c r="W109" s="206">
        <v>1562</v>
      </c>
      <c r="X109" s="1213">
        <f>AC109+AT109</f>
        <v>14356073</v>
      </c>
      <c r="Y109" s="313"/>
      <c r="Z109" s="313"/>
      <c r="AA109" s="313">
        <f t="shared" si="198"/>
        <v>7088837</v>
      </c>
      <c r="AB109" s="319">
        <f t="shared" si="199"/>
        <v>7267236</v>
      </c>
      <c r="AC109" s="313">
        <v>8125608</v>
      </c>
      <c r="AD109" s="313"/>
      <c r="AE109" s="313"/>
      <c r="AF109" s="313">
        <v>3766185</v>
      </c>
      <c r="AG109" s="313">
        <v>4359423</v>
      </c>
      <c r="AH109" s="381">
        <f t="shared" si="233"/>
        <v>6090577.2313171886</v>
      </c>
      <c r="AI109" s="347"/>
      <c r="AJ109" s="347"/>
      <c r="AK109" s="347"/>
      <c r="AL109" s="347"/>
      <c r="AM109" s="434"/>
      <c r="AN109" s="1093">
        <f t="shared" si="234"/>
        <v>2035030.7686828114</v>
      </c>
      <c r="AO109" s="347"/>
      <c r="AP109" s="347"/>
      <c r="AQ109" s="347"/>
      <c r="AR109" s="347"/>
      <c r="AS109" s="435"/>
      <c r="AT109" s="436">
        <f t="shared" si="212"/>
        <v>6230465</v>
      </c>
      <c r="AU109" s="444">
        <f t="shared" si="235"/>
        <v>5657404.5109646181</v>
      </c>
      <c r="AV109" s="444">
        <f t="shared" si="236"/>
        <v>573060.48903538182</v>
      </c>
      <c r="AW109" s="349">
        <f t="shared" si="213"/>
        <v>3322652</v>
      </c>
      <c r="AX109" s="349">
        <f t="shared" si="214"/>
        <v>2907813</v>
      </c>
      <c r="AY109" s="1120">
        <f t="shared" si="237"/>
        <v>0.46670882510374428</v>
      </c>
      <c r="AZ109" s="1121">
        <v>0</v>
      </c>
      <c r="BA109" s="435"/>
      <c r="BB109" s="434"/>
      <c r="BC109" s="377">
        <v>6230465</v>
      </c>
      <c r="BD109" s="349">
        <f t="shared" si="216"/>
        <v>3322652</v>
      </c>
      <c r="BE109" s="462">
        <v>2907813</v>
      </c>
      <c r="BF109" s="349">
        <f t="shared" si="190"/>
        <v>4827533</v>
      </c>
      <c r="BG109" s="349">
        <f t="shared" si="107"/>
        <v>0</v>
      </c>
      <c r="BH109" s="436">
        <v>2653135</v>
      </c>
      <c r="BI109" s="349"/>
      <c r="BJ109" s="349"/>
      <c r="BK109" s="1093">
        <f t="shared" si="217"/>
        <v>2243427.6829728507</v>
      </c>
      <c r="BL109" s="313"/>
      <c r="BM109" s="313"/>
      <c r="BN109" s="381">
        <f t="shared" si="218"/>
        <v>409707.31702714937</v>
      </c>
      <c r="BO109" s="313"/>
      <c r="BP109" s="313"/>
      <c r="BQ109" s="428">
        <f t="shared" si="219"/>
        <v>2174398</v>
      </c>
      <c r="BR109" s="315">
        <v>0</v>
      </c>
      <c r="BS109" s="313">
        <v>2174398</v>
      </c>
      <c r="BT109" s="317">
        <f t="shared" si="146"/>
        <v>814216</v>
      </c>
      <c r="BU109" s="428">
        <v>423757</v>
      </c>
      <c r="BV109" s="313"/>
      <c r="BW109" s="313"/>
      <c r="BX109" s="313"/>
      <c r="BY109" s="313"/>
      <c r="BZ109" s="315"/>
      <c r="CA109" s="313"/>
      <c r="CB109" s="313"/>
      <c r="CC109" s="313"/>
      <c r="CD109" s="314"/>
      <c r="CE109" s="315"/>
      <c r="CF109" s="313"/>
      <c r="CG109" s="313"/>
      <c r="CH109" s="313"/>
      <c r="CI109" s="319"/>
      <c r="CJ109" s="428">
        <f t="shared" si="220"/>
        <v>390459</v>
      </c>
      <c r="CK109" s="315"/>
      <c r="CL109" s="313">
        <v>390459</v>
      </c>
      <c r="CM109" s="317">
        <f t="shared" si="200"/>
        <v>617307</v>
      </c>
      <c r="CN109" s="313"/>
      <c r="CO109" s="313"/>
      <c r="CP109" s="313">
        <f t="shared" si="201"/>
        <v>308508</v>
      </c>
      <c r="CQ109" s="313">
        <f t="shared" si="202"/>
        <v>308799</v>
      </c>
      <c r="CR109" s="428">
        <v>305564</v>
      </c>
      <c r="CS109" s="313"/>
      <c r="CT109" s="313"/>
      <c r="CU109" s="313">
        <f t="shared" si="221"/>
        <v>151896</v>
      </c>
      <c r="CV109" s="313">
        <v>153668</v>
      </c>
      <c r="CW109" s="315"/>
      <c r="CX109" s="313"/>
      <c r="CY109" s="313"/>
      <c r="CZ109" s="313"/>
      <c r="DA109" s="313"/>
      <c r="DB109" s="434"/>
      <c r="DC109" s="315"/>
      <c r="DD109" s="313"/>
      <c r="DE109" s="313"/>
      <c r="DF109" s="313"/>
      <c r="DG109" s="313"/>
      <c r="DH109" s="440"/>
      <c r="DI109" s="436">
        <f t="shared" si="222"/>
        <v>311743</v>
      </c>
      <c r="DJ109" s="349"/>
      <c r="DK109" s="349"/>
      <c r="DL109" s="349">
        <f t="shared" si="223"/>
        <v>156612</v>
      </c>
      <c r="DM109" s="349">
        <f t="shared" si="224"/>
        <v>155131</v>
      </c>
      <c r="DN109" s="435">
        <f t="shared" si="178"/>
        <v>0.49762464594233069</v>
      </c>
      <c r="DO109" s="437"/>
      <c r="DP109" s="435"/>
      <c r="DQ109" s="434"/>
      <c r="DR109" s="377">
        <v>311743</v>
      </c>
      <c r="DS109" s="349">
        <f t="shared" si="226"/>
        <v>156612</v>
      </c>
      <c r="DT109" s="462">
        <v>155131</v>
      </c>
      <c r="DU109" s="317">
        <f t="shared" si="117"/>
        <v>196909</v>
      </c>
      <c r="DV109" s="436">
        <f t="shared" si="227"/>
        <v>118193</v>
      </c>
      <c r="DW109" s="349"/>
      <c r="DX109" s="349"/>
      <c r="DY109" s="349"/>
      <c r="DZ109" s="461"/>
      <c r="EA109" s="313"/>
      <c r="EB109" s="313"/>
      <c r="EC109" s="313"/>
      <c r="ED109" s="313"/>
      <c r="EE109" s="313"/>
      <c r="EF109" s="315"/>
      <c r="EG109" s="313"/>
      <c r="EH109" s="313"/>
      <c r="EI109" s="313"/>
      <c r="EJ109" s="313"/>
      <c r="EK109" s="428">
        <f t="shared" si="228"/>
        <v>78716</v>
      </c>
      <c r="EL109" s="315"/>
      <c r="EM109" s="313">
        <f t="shared" si="230"/>
        <v>78716</v>
      </c>
      <c r="EN109" s="317"/>
      <c r="EO109" s="1082"/>
      <c r="EP109" s="313"/>
      <c r="EQ109" s="315"/>
      <c r="ER109" s="428"/>
      <c r="ES109" s="1073"/>
      <c r="ET109" s="313"/>
      <c r="EU109" s="320"/>
    </row>
    <row r="110" spans="1:151" s="203" customFormat="1" ht="16">
      <c r="A110" s="335" t="s">
        <v>431</v>
      </c>
      <c r="B110" s="391" t="s">
        <v>437</v>
      </c>
      <c r="C110" s="176">
        <f t="shared" si="168"/>
        <v>7884</v>
      </c>
      <c r="D110" s="176">
        <f t="shared" si="193"/>
        <v>5551</v>
      </c>
      <c r="E110" s="176">
        <f t="shared" si="194"/>
        <v>2333</v>
      </c>
      <c r="F110" s="486" t="s">
        <v>543</v>
      </c>
      <c r="G110" s="313">
        <f t="shared" si="231"/>
        <v>2685</v>
      </c>
      <c r="H110" s="313">
        <v>892</v>
      </c>
      <c r="I110" s="357"/>
      <c r="J110" s="313"/>
      <c r="K110" s="313"/>
      <c r="L110" s="313"/>
      <c r="M110" s="313"/>
      <c r="N110" s="313"/>
      <c r="O110" s="428">
        <f t="shared" si="208"/>
        <v>4307</v>
      </c>
      <c r="P110" s="313">
        <f t="shared" si="209"/>
        <v>2866</v>
      </c>
      <c r="Q110" s="313">
        <f t="shared" si="210"/>
        <v>1441</v>
      </c>
      <c r="R110" s="315">
        <v>40</v>
      </c>
      <c r="S110" s="313">
        <f t="shared" si="232"/>
        <v>40</v>
      </c>
      <c r="T110" s="313">
        <v>0</v>
      </c>
      <c r="U110" s="315">
        <v>4267</v>
      </c>
      <c r="V110" s="313">
        <f t="shared" si="211"/>
        <v>2826</v>
      </c>
      <c r="W110" s="206">
        <v>1441</v>
      </c>
      <c r="X110" s="1213">
        <f t="shared" si="197"/>
        <v>13064036</v>
      </c>
      <c r="Y110" s="313"/>
      <c r="Z110" s="313"/>
      <c r="AA110" s="313">
        <f t="shared" si="198"/>
        <v>6453752</v>
      </c>
      <c r="AB110" s="319">
        <f t="shared" si="199"/>
        <v>6610284</v>
      </c>
      <c r="AC110" s="313">
        <v>7721842</v>
      </c>
      <c r="AD110" s="313"/>
      <c r="AE110" s="313"/>
      <c r="AF110" s="313">
        <v>3584853</v>
      </c>
      <c r="AG110" s="313">
        <v>4136989</v>
      </c>
      <c r="AH110" s="381">
        <f t="shared" si="233"/>
        <v>5908790.051786053</v>
      </c>
      <c r="AI110" s="347"/>
      <c r="AJ110" s="347"/>
      <c r="AK110" s="347"/>
      <c r="AL110" s="347"/>
      <c r="AM110" s="434"/>
      <c r="AN110" s="1093">
        <f t="shared" si="234"/>
        <v>1813051.948213947</v>
      </c>
      <c r="AO110" s="347"/>
      <c r="AP110" s="347"/>
      <c r="AQ110" s="347"/>
      <c r="AR110" s="347"/>
      <c r="AS110" s="435"/>
      <c r="AT110" s="436">
        <f t="shared" si="212"/>
        <v>5342194</v>
      </c>
      <c r="AU110" s="444">
        <f t="shared" si="235"/>
        <v>4850834.1566878427</v>
      </c>
      <c r="AV110" s="444">
        <f t="shared" si="236"/>
        <v>491359.84331215773</v>
      </c>
      <c r="AW110" s="349">
        <f t="shared" si="213"/>
        <v>2868899</v>
      </c>
      <c r="AX110" s="349">
        <f t="shared" si="214"/>
        <v>2473295</v>
      </c>
      <c r="AY110" s="1120">
        <f t="shared" si="237"/>
        <v>0.46297363966939425</v>
      </c>
      <c r="AZ110" s="1121">
        <v>0</v>
      </c>
      <c r="BA110" s="435"/>
      <c r="BB110" s="434"/>
      <c r="BC110" s="377">
        <v>5342194</v>
      </c>
      <c r="BD110" s="349">
        <f t="shared" si="216"/>
        <v>2868899</v>
      </c>
      <c r="BE110" s="462">
        <v>2473295</v>
      </c>
      <c r="BF110" s="349">
        <f t="shared" si="190"/>
        <v>4697264</v>
      </c>
      <c r="BG110" s="349">
        <f t="shared" si="107"/>
        <v>0</v>
      </c>
      <c r="BH110" s="436">
        <v>2652082</v>
      </c>
      <c r="BI110" s="349"/>
      <c r="BJ110" s="349"/>
      <c r="BK110" s="1093">
        <f t="shared" si="217"/>
        <v>2242537.2912852168</v>
      </c>
      <c r="BL110" s="313"/>
      <c r="BM110" s="313"/>
      <c r="BN110" s="381">
        <f t="shared" si="218"/>
        <v>409544.70871478319</v>
      </c>
      <c r="BO110" s="313"/>
      <c r="BP110" s="313"/>
      <c r="BQ110" s="428">
        <f t="shared" si="219"/>
        <v>2045182</v>
      </c>
      <c r="BR110" s="315">
        <v>0</v>
      </c>
      <c r="BS110" s="313">
        <v>2045182</v>
      </c>
      <c r="BT110" s="317">
        <f t="shared" si="146"/>
        <v>786052</v>
      </c>
      <c r="BU110" s="428">
        <v>413803</v>
      </c>
      <c r="BV110" s="313"/>
      <c r="BW110" s="313"/>
      <c r="BX110" s="313"/>
      <c r="BY110" s="313"/>
      <c r="BZ110" s="315"/>
      <c r="CA110" s="313"/>
      <c r="CB110" s="313"/>
      <c r="CC110" s="313"/>
      <c r="CD110" s="314"/>
      <c r="CE110" s="315"/>
      <c r="CF110" s="313"/>
      <c r="CG110" s="313"/>
      <c r="CH110" s="313"/>
      <c r="CI110" s="319"/>
      <c r="CJ110" s="428">
        <f t="shared" si="220"/>
        <v>372249</v>
      </c>
      <c r="CK110" s="315"/>
      <c r="CL110" s="313">
        <v>372249</v>
      </c>
      <c r="CM110" s="317">
        <f t="shared" si="200"/>
        <v>605025</v>
      </c>
      <c r="CN110" s="313"/>
      <c r="CO110" s="313"/>
      <c r="CP110" s="313">
        <f t="shared" si="201"/>
        <v>298001</v>
      </c>
      <c r="CQ110" s="313">
        <f t="shared" si="202"/>
        <v>307024</v>
      </c>
      <c r="CR110" s="428">
        <v>303585</v>
      </c>
      <c r="CS110" s="313"/>
      <c r="CT110" s="313"/>
      <c r="CU110" s="313">
        <f t="shared" si="221"/>
        <v>148630</v>
      </c>
      <c r="CV110" s="313">
        <v>154955</v>
      </c>
      <c r="CW110" s="315"/>
      <c r="CX110" s="313"/>
      <c r="CY110" s="313"/>
      <c r="CZ110" s="313"/>
      <c r="DA110" s="313"/>
      <c r="DB110" s="434"/>
      <c r="DC110" s="315"/>
      <c r="DD110" s="313"/>
      <c r="DE110" s="313"/>
      <c r="DF110" s="313"/>
      <c r="DG110" s="313"/>
      <c r="DH110" s="440"/>
      <c r="DI110" s="436">
        <f t="shared" si="222"/>
        <v>301440</v>
      </c>
      <c r="DJ110" s="349"/>
      <c r="DK110" s="349"/>
      <c r="DL110" s="349">
        <f t="shared" si="223"/>
        <v>149371</v>
      </c>
      <c r="DM110" s="349">
        <f t="shared" si="224"/>
        <v>152069</v>
      </c>
      <c r="DN110" s="435">
        <f t="shared" si="178"/>
        <v>0.50447518577494688</v>
      </c>
      <c r="DO110" s="437"/>
      <c r="DP110" s="435"/>
      <c r="DQ110" s="434"/>
      <c r="DR110" s="377">
        <v>301440</v>
      </c>
      <c r="DS110" s="349">
        <f t="shared" si="226"/>
        <v>149371</v>
      </c>
      <c r="DT110" s="462">
        <v>152069</v>
      </c>
      <c r="DU110" s="317">
        <f t="shared" si="117"/>
        <v>181027</v>
      </c>
      <c r="DV110" s="436">
        <f t="shared" si="227"/>
        <v>110218</v>
      </c>
      <c r="DW110" s="349"/>
      <c r="DX110" s="349"/>
      <c r="DY110" s="349"/>
      <c r="DZ110" s="461"/>
      <c r="EA110" s="313"/>
      <c r="EB110" s="313"/>
      <c r="EC110" s="313"/>
      <c r="ED110" s="313"/>
      <c r="EE110" s="313"/>
      <c r="EF110" s="315"/>
      <c r="EG110" s="313"/>
      <c r="EH110" s="313"/>
      <c r="EI110" s="313"/>
      <c r="EJ110" s="313"/>
      <c r="EK110" s="428">
        <f t="shared" si="228"/>
        <v>70809</v>
      </c>
      <c r="EL110" s="315"/>
      <c r="EM110" s="313">
        <f t="shared" si="230"/>
        <v>70809</v>
      </c>
      <c r="EN110" s="317">
        <f>EO110+ER110</f>
        <v>169618971000</v>
      </c>
      <c r="EO110" s="1082">
        <v>96284503000</v>
      </c>
      <c r="EP110" s="313"/>
      <c r="EQ110" s="315"/>
      <c r="ER110" s="428">
        <f>ES110+ET110</f>
        <v>73334468000</v>
      </c>
      <c r="ES110" s="1073"/>
      <c r="ET110" s="313">
        <v>73334468000</v>
      </c>
      <c r="EU110" s="320"/>
    </row>
    <row r="111" spans="1:151" s="203" customFormat="1" ht="16">
      <c r="A111" s="335" t="s">
        <v>432</v>
      </c>
      <c r="B111" s="391" t="s">
        <v>437</v>
      </c>
      <c r="C111" s="176">
        <f t="shared" si="168"/>
        <v>7629</v>
      </c>
      <c r="D111" s="176">
        <f t="shared" si="193"/>
        <v>5328</v>
      </c>
      <c r="E111" s="176">
        <f t="shared" si="194"/>
        <v>2301</v>
      </c>
      <c r="F111" s="486" t="s">
        <v>544</v>
      </c>
      <c r="G111" s="313">
        <f t="shared" si="231"/>
        <v>2669</v>
      </c>
      <c r="H111" s="313">
        <v>867</v>
      </c>
      <c r="I111" s="357"/>
      <c r="J111" s="313"/>
      <c r="K111" s="313"/>
      <c r="L111" s="313"/>
      <c r="M111" s="313"/>
      <c r="N111" s="313"/>
      <c r="O111" s="428">
        <f t="shared" si="208"/>
        <v>4093</v>
      </c>
      <c r="P111" s="313">
        <f t="shared" si="209"/>
        <v>2659</v>
      </c>
      <c r="Q111" s="313">
        <f t="shared" si="210"/>
        <v>1434</v>
      </c>
      <c r="R111" s="315">
        <v>26</v>
      </c>
      <c r="S111" s="313">
        <f t="shared" si="232"/>
        <v>26</v>
      </c>
      <c r="T111" s="313">
        <v>0</v>
      </c>
      <c r="U111" s="315">
        <v>4067</v>
      </c>
      <c r="V111" s="313">
        <f t="shared" si="211"/>
        <v>2633</v>
      </c>
      <c r="W111" s="206">
        <v>1434</v>
      </c>
      <c r="X111" s="1213">
        <f t="shared" si="197"/>
        <v>12219531</v>
      </c>
      <c r="Y111" s="313"/>
      <c r="Z111" s="313"/>
      <c r="AA111" s="313">
        <f t="shared" si="198"/>
        <v>6095315</v>
      </c>
      <c r="AB111" s="319">
        <f t="shared" si="199"/>
        <v>6124216</v>
      </c>
      <c r="AC111" s="313">
        <v>7491366</v>
      </c>
      <c r="AD111" s="313"/>
      <c r="AE111" s="313"/>
      <c r="AF111" s="313">
        <v>3521849</v>
      </c>
      <c r="AG111" s="313">
        <v>3969517</v>
      </c>
      <c r="AH111" s="381">
        <f t="shared" si="233"/>
        <v>5779206.8599345358</v>
      </c>
      <c r="AI111" s="347"/>
      <c r="AJ111" s="347"/>
      <c r="AK111" s="347"/>
      <c r="AL111" s="347"/>
      <c r="AM111" s="434"/>
      <c r="AN111" s="1093">
        <f t="shared" si="234"/>
        <v>1712159.1400654642</v>
      </c>
      <c r="AO111" s="347"/>
      <c r="AP111" s="347"/>
      <c r="AQ111" s="347"/>
      <c r="AR111" s="347"/>
      <c r="AS111" s="435"/>
      <c r="AT111" s="436">
        <f t="shared" si="212"/>
        <v>4728165</v>
      </c>
      <c r="AU111" s="444">
        <f t="shared" si="235"/>
        <v>4293281.8015324734</v>
      </c>
      <c r="AV111" s="444">
        <f t="shared" si="236"/>
        <v>434883.19846752629</v>
      </c>
      <c r="AW111" s="349">
        <f t="shared" si="213"/>
        <v>2573466</v>
      </c>
      <c r="AX111" s="349">
        <f t="shared" si="214"/>
        <v>2154699</v>
      </c>
      <c r="AY111" s="1120">
        <f t="shared" si="237"/>
        <v>0.45571569520099237</v>
      </c>
      <c r="AZ111" s="1121">
        <v>0</v>
      </c>
      <c r="BA111" s="435"/>
      <c r="BB111" s="434"/>
      <c r="BC111" s="377">
        <v>4728165</v>
      </c>
      <c r="BD111" s="349">
        <f t="shared" si="216"/>
        <v>2573466</v>
      </c>
      <c r="BE111" s="462">
        <v>2154699</v>
      </c>
      <c r="BF111" s="349">
        <f t="shared" si="190"/>
        <v>4261049</v>
      </c>
      <c r="BG111" s="349">
        <f t="shared" si="107"/>
        <v>0</v>
      </c>
      <c r="BH111" s="436">
        <v>2477321</v>
      </c>
      <c r="BI111" s="349"/>
      <c r="BJ111" s="349"/>
      <c r="BK111" s="1093">
        <f t="shared" si="217"/>
        <v>2094763.5574556082</v>
      </c>
      <c r="BL111" s="313"/>
      <c r="BM111" s="313"/>
      <c r="BN111" s="381">
        <f t="shared" si="218"/>
        <v>382557.44254439167</v>
      </c>
      <c r="BO111" s="313"/>
      <c r="BP111" s="313"/>
      <c r="BQ111" s="428">
        <f t="shared" si="219"/>
        <v>1783728</v>
      </c>
      <c r="BR111" s="315">
        <v>0</v>
      </c>
      <c r="BS111" s="313">
        <v>1783728</v>
      </c>
      <c r="BT111" s="317">
        <f t="shared" si="146"/>
        <v>770936</v>
      </c>
      <c r="BU111" s="428">
        <v>412739</v>
      </c>
      <c r="BV111" s="313"/>
      <c r="BW111" s="313"/>
      <c r="BX111" s="313"/>
      <c r="BY111" s="313"/>
      <c r="BZ111" s="315"/>
      <c r="CA111" s="313"/>
      <c r="CB111" s="313"/>
      <c r="CC111" s="313"/>
      <c r="CD111" s="314"/>
      <c r="CE111" s="315"/>
      <c r="CF111" s="313"/>
      <c r="CG111" s="313"/>
      <c r="CH111" s="313"/>
      <c r="CI111" s="319"/>
      <c r="CJ111" s="428">
        <f t="shared" si="220"/>
        <v>358197</v>
      </c>
      <c r="CK111" s="315"/>
      <c r="CL111" s="313">
        <v>358197</v>
      </c>
      <c r="CM111" s="317">
        <f t="shared" si="200"/>
        <v>599138</v>
      </c>
      <c r="CN111" s="313"/>
      <c r="CO111" s="313"/>
      <c r="CP111" s="313">
        <f t="shared" si="201"/>
        <v>290477</v>
      </c>
      <c r="CQ111" s="313">
        <f t="shared" si="202"/>
        <v>308661</v>
      </c>
      <c r="CR111" s="428">
        <v>306906</v>
      </c>
      <c r="CS111" s="313"/>
      <c r="CT111" s="313"/>
      <c r="CU111" s="313">
        <f t="shared" si="221"/>
        <v>148466</v>
      </c>
      <c r="CV111" s="313">
        <v>158440</v>
      </c>
      <c r="CW111" s="315"/>
      <c r="CX111" s="313"/>
      <c r="CY111" s="313"/>
      <c r="CZ111" s="313"/>
      <c r="DA111" s="313"/>
      <c r="DB111" s="434"/>
      <c r="DC111" s="315"/>
      <c r="DD111" s="313"/>
      <c r="DE111" s="313"/>
      <c r="DF111" s="313"/>
      <c r="DG111" s="313"/>
      <c r="DH111" s="440"/>
      <c r="DI111" s="436">
        <f t="shared" si="222"/>
        <v>292232</v>
      </c>
      <c r="DJ111" s="349"/>
      <c r="DK111" s="349"/>
      <c r="DL111" s="349">
        <f t="shared" si="223"/>
        <v>142011</v>
      </c>
      <c r="DM111" s="349">
        <f t="shared" si="224"/>
        <v>150221</v>
      </c>
      <c r="DN111" s="435">
        <f t="shared" si="178"/>
        <v>0.51404705850146459</v>
      </c>
      <c r="DO111" s="437"/>
      <c r="DP111" s="435"/>
      <c r="DQ111" s="434"/>
      <c r="DR111" s="377">
        <v>292232</v>
      </c>
      <c r="DS111" s="349">
        <f t="shared" si="226"/>
        <v>142011</v>
      </c>
      <c r="DT111" s="462">
        <v>150221</v>
      </c>
      <c r="DU111" s="317">
        <f>DV111+EK111</f>
        <v>171798</v>
      </c>
      <c r="DV111" s="436">
        <f t="shared" si="227"/>
        <v>105833</v>
      </c>
      <c r="DW111" s="349"/>
      <c r="DX111" s="349"/>
      <c r="DY111" s="349"/>
      <c r="DZ111" s="461"/>
      <c r="EA111" s="313"/>
      <c r="EB111" s="313"/>
      <c r="EC111" s="313"/>
      <c r="ED111" s="313"/>
      <c r="EE111" s="313"/>
      <c r="EF111" s="315"/>
      <c r="EG111" s="313"/>
      <c r="EH111" s="313"/>
      <c r="EI111" s="313"/>
      <c r="EJ111" s="313"/>
      <c r="EK111" s="428">
        <f t="shared" si="228"/>
        <v>65965</v>
      </c>
      <c r="EL111" s="315"/>
      <c r="EM111" s="313">
        <f t="shared" si="230"/>
        <v>65965</v>
      </c>
      <c r="EN111" s="317">
        <f>EO111+ER111</f>
        <v>158927984000</v>
      </c>
      <c r="EO111" s="1082">
        <v>87994846000</v>
      </c>
      <c r="EP111" s="313"/>
      <c r="EQ111" s="315"/>
      <c r="ER111" s="428">
        <f>ES111+ET111</f>
        <v>70933138000</v>
      </c>
      <c r="ES111" s="1073"/>
      <c r="ET111" s="313">
        <v>70933138000</v>
      </c>
      <c r="EU111" s="320"/>
    </row>
    <row r="112" spans="1:151" s="203" customFormat="1" ht="16">
      <c r="A112" s="335" t="s">
        <v>433</v>
      </c>
      <c r="B112" s="391" t="s">
        <v>437</v>
      </c>
      <c r="C112" s="176">
        <f t="shared" si="168"/>
        <v>7385</v>
      </c>
      <c r="D112" s="176">
        <f t="shared" si="193"/>
        <v>5288</v>
      </c>
      <c r="E112" s="176">
        <f t="shared" si="194"/>
        <v>2097</v>
      </c>
      <c r="F112" s="486" t="s">
        <v>545</v>
      </c>
      <c r="G112" s="313">
        <f t="shared" si="231"/>
        <v>2616</v>
      </c>
      <c r="H112" s="313">
        <v>840</v>
      </c>
      <c r="I112" s="357"/>
      <c r="J112" s="313"/>
      <c r="K112" s="313"/>
      <c r="L112" s="313"/>
      <c r="M112" s="313"/>
      <c r="N112" s="313"/>
      <c r="O112" s="428">
        <f t="shared" si="208"/>
        <v>3929</v>
      </c>
      <c r="P112" s="313">
        <f t="shared" si="209"/>
        <v>2672</v>
      </c>
      <c r="Q112" s="313">
        <f t="shared" si="210"/>
        <v>1257</v>
      </c>
      <c r="R112" s="315">
        <v>22</v>
      </c>
      <c r="S112" s="313">
        <f t="shared" si="232"/>
        <v>22</v>
      </c>
      <c r="T112" s="313">
        <v>0</v>
      </c>
      <c r="U112" s="315">
        <v>3907</v>
      </c>
      <c r="V112" s="313">
        <f t="shared" si="211"/>
        <v>2650</v>
      </c>
      <c r="W112" s="206">
        <v>1257</v>
      </c>
      <c r="X112" s="1213">
        <f t="shared" si="197"/>
        <v>11725673</v>
      </c>
      <c r="Y112" s="313"/>
      <c r="Z112" s="313"/>
      <c r="AA112" s="313">
        <f t="shared" si="198"/>
        <v>5969284</v>
      </c>
      <c r="AB112" s="319">
        <f t="shared" si="199"/>
        <v>5756389</v>
      </c>
      <c r="AC112" s="313">
        <v>7327076</v>
      </c>
      <c r="AD112" s="313"/>
      <c r="AE112" s="313"/>
      <c r="AF112" s="313">
        <v>3534159</v>
      </c>
      <c r="AG112" s="313">
        <v>3792917</v>
      </c>
      <c r="AH112" s="381">
        <f t="shared" si="233"/>
        <v>5664154.7481455943</v>
      </c>
      <c r="AI112" s="347"/>
      <c r="AJ112" s="347"/>
      <c r="AK112" s="347"/>
      <c r="AL112" s="347"/>
      <c r="AM112" s="434"/>
      <c r="AN112" s="1093">
        <f t="shared" si="234"/>
        <v>1662921.2518544057</v>
      </c>
      <c r="AO112" s="347"/>
      <c r="AP112" s="347"/>
      <c r="AQ112" s="347"/>
      <c r="AR112" s="347"/>
      <c r="AS112" s="435"/>
      <c r="AT112" s="436">
        <f t="shared" si="212"/>
        <v>4398597</v>
      </c>
      <c r="AU112" s="444">
        <f t="shared" si="235"/>
        <v>3994026.5308793867</v>
      </c>
      <c r="AV112" s="444">
        <f t="shared" si="236"/>
        <v>404570.46912061353</v>
      </c>
      <c r="AW112" s="349">
        <f t="shared" si="213"/>
        <v>2435125</v>
      </c>
      <c r="AX112" s="349">
        <f t="shared" si="214"/>
        <v>1963472</v>
      </c>
      <c r="AY112" s="1120">
        <f t="shared" si="237"/>
        <v>0.4463859726180871</v>
      </c>
      <c r="AZ112" s="1121">
        <v>0</v>
      </c>
      <c r="BA112" s="435"/>
      <c r="BB112" s="434"/>
      <c r="BC112" s="377">
        <v>4398597</v>
      </c>
      <c r="BD112" s="349">
        <f t="shared" si="216"/>
        <v>2435125</v>
      </c>
      <c r="BE112" s="462">
        <v>1963472</v>
      </c>
      <c r="BF112" s="349">
        <f t="shared" si="190"/>
        <v>3927549</v>
      </c>
      <c r="BG112" s="349">
        <f t="shared" si="107"/>
        <v>0</v>
      </c>
      <c r="BH112" s="436">
        <v>2367455</v>
      </c>
      <c r="BI112" s="349"/>
      <c r="BJ112" s="349"/>
      <c r="BK112" s="1093">
        <f t="shared" si="217"/>
        <v>2001863.4879840224</v>
      </c>
      <c r="BL112" s="313"/>
      <c r="BM112" s="313"/>
      <c r="BN112" s="381">
        <f t="shared" si="218"/>
        <v>365591.51201597723</v>
      </c>
      <c r="BO112" s="313"/>
      <c r="BP112" s="313"/>
      <c r="BQ112" s="428">
        <f t="shared" si="219"/>
        <v>1560094</v>
      </c>
      <c r="BR112" s="315">
        <v>0</v>
      </c>
      <c r="BS112" s="313">
        <v>1560094</v>
      </c>
      <c r="BT112" s="317">
        <f t="shared" si="146"/>
        <v>754284</v>
      </c>
      <c r="BU112" s="428">
        <v>404034</v>
      </c>
      <c r="BV112" s="313"/>
      <c r="BW112" s="313"/>
      <c r="BX112" s="313"/>
      <c r="BY112" s="313"/>
      <c r="BZ112" s="315"/>
      <c r="CA112" s="313"/>
      <c r="CB112" s="313"/>
      <c r="CC112" s="313"/>
      <c r="CD112" s="314"/>
      <c r="CE112" s="315"/>
      <c r="CF112" s="313"/>
      <c r="CG112" s="313"/>
      <c r="CH112" s="313"/>
      <c r="CI112" s="319"/>
      <c r="CJ112" s="428">
        <f t="shared" si="220"/>
        <v>350250</v>
      </c>
      <c r="CK112" s="315"/>
      <c r="CL112" s="313">
        <v>350250</v>
      </c>
      <c r="CM112" s="317">
        <f t="shared" si="200"/>
        <v>594329</v>
      </c>
      <c r="CN112" s="313"/>
      <c r="CO112" s="313"/>
      <c r="CP112" s="313">
        <f t="shared" si="201"/>
        <v>284830</v>
      </c>
      <c r="CQ112" s="313">
        <f t="shared" si="202"/>
        <v>309499</v>
      </c>
      <c r="CR112" s="428">
        <v>304295</v>
      </c>
      <c r="CS112" s="313"/>
      <c r="CT112" s="313"/>
      <c r="CU112" s="313">
        <f t="shared" si="221"/>
        <v>145223</v>
      </c>
      <c r="CV112" s="313">
        <v>159072</v>
      </c>
      <c r="CW112" s="315"/>
      <c r="CX112" s="313"/>
      <c r="CY112" s="313"/>
      <c r="CZ112" s="313"/>
      <c r="DA112" s="313"/>
      <c r="DB112" s="434"/>
      <c r="DC112" s="315"/>
      <c r="DD112" s="313"/>
      <c r="DE112" s="313"/>
      <c r="DF112" s="313"/>
      <c r="DG112" s="313"/>
      <c r="DH112" s="440"/>
      <c r="DI112" s="436">
        <f t="shared" si="222"/>
        <v>290034</v>
      </c>
      <c r="DJ112" s="349"/>
      <c r="DK112" s="349"/>
      <c r="DL112" s="349">
        <f t="shared" si="223"/>
        <v>139607</v>
      </c>
      <c r="DM112" s="349">
        <f t="shared" si="224"/>
        <v>150427</v>
      </c>
      <c r="DN112" s="435">
        <f t="shared" si="178"/>
        <v>0.51865298551204342</v>
      </c>
      <c r="DO112" s="437"/>
      <c r="DP112" s="435"/>
      <c r="DQ112" s="434"/>
      <c r="DR112" s="377">
        <v>290034</v>
      </c>
      <c r="DS112" s="349">
        <f t="shared" si="226"/>
        <v>139607</v>
      </c>
      <c r="DT112" s="462">
        <v>150427</v>
      </c>
      <c r="DU112" s="317">
        <f>DV112+EK112</f>
        <v>159955</v>
      </c>
      <c r="DV112" s="436">
        <f t="shared" si="227"/>
        <v>99739</v>
      </c>
      <c r="DW112" s="349"/>
      <c r="DX112" s="349"/>
      <c r="DY112" s="349"/>
      <c r="DZ112" s="461"/>
      <c r="EA112" s="313"/>
      <c r="EB112" s="313"/>
      <c r="EC112" s="313"/>
      <c r="ED112" s="313"/>
      <c r="EE112" s="313"/>
      <c r="EF112" s="315"/>
      <c r="EG112" s="313"/>
      <c r="EH112" s="313"/>
      <c r="EI112" s="313"/>
      <c r="EJ112" s="313"/>
      <c r="EK112" s="428">
        <f t="shared" si="228"/>
        <v>60216</v>
      </c>
      <c r="EL112" s="315"/>
      <c r="EM112" s="313">
        <f t="shared" si="230"/>
        <v>60216</v>
      </c>
      <c r="EN112" s="317">
        <f>EO112+ER112</f>
        <v>176695101000</v>
      </c>
      <c r="EO112" s="1082">
        <v>100479465000</v>
      </c>
      <c r="EP112" s="313"/>
      <c r="EQ112" s="315"/>
      <c r="ER112" s="428">
        <f>ES112+ET112</f>
        <v>76215636000</v>
      </c>
      <c r="ES112" s="1073"/>
      <c r="ET112" s="313">
        <v>76215636000</v>
      </c>
      <c r="EU112" s="320"/>
    </row>
    <row r="113" spans="1:151" s="203" customFormat="1" ht="16">
      <c r="A113" s="335" t="s">
        <v>434</v>
      </c>
      <c r="B113" s="391" t="s">
        <v>437</v>
      </c>
      <c r="C113" s="176">
        <f t="shared" si="168"/>
        <v>7140</v>
      </c>
      <c r="D113" s="176">
        <f t="shared" si="193"/>
        <v>5144</v>
      </c>
      <c r="E113" s="176">
        <f t="shared" si="194"/>
        <v>1996</v>
      </c>
      <c r="F113" s="486" t="s">
        <v>546</v>
      </c>
      <c r="G113" s="313">
        <f t="shared" si="231"/>
        <v>2575</v>
      </c>
      <c r="H113" s="313">
        <v>823</v>
      </c>
      <c r="I113" s="357"/>
      <c r="J113" s="313"/>
      <c r="K113" s="313"/>
      <c r="L113" s="313"/>
      <c r="M113" s="313"/>
      <c r="N113" s="313"/>
      <c r="O113" s="428">
        <f t="shared" si="208"/>
        <v>3742</v>
      </c>
      <c r="P113" s="313">
        <f t="shared" si="209"/>
        <v>2569</v>
      </c>
      <c r="Q113" s="313">
        <f t="shared" si="210"/>
        <v>1173</v>
      </c>
      <c r="R113" s="315">
        <v>16</v>
      </c>
      <c r="S113" s="313">
        <f t="shared" si="232"/>
        <v>16</v>
      </c>
      <c r="T113" s="313">
        <v>0</v>
      </c>
      <c r="U113" s="315">
        <v>3726</v>
      </c>
      <c r="V113" s="313">
        <f t="shared" si="211"/>
        <v>2553</v>
      </c>
      <c r="W113" s="206">
        <v>1173</v>
      </c>
      <c r="X113" s="1213">
        <f t="shared" si="197"/>
        <v>11346924</v>
      </c>
      <c r="Y113" s="313"/>
      <c r="Z113" s="313"/>
      <c r="AA113" s="313">
        <f t="shared" si="198"/>
        <v>5901279</v>
      </c>
      <c r="AB113" s="319">
        <f t="shared" si="199"/>
        <v>5445645</v>
      </c>
      <c r="AC113" s="313">
        <v>7181209</v>
      </c>
      <c r="AD113" s="313"/>
      <c r="AE113" s="313"/>
      <c r="AF113" s="313">
        <v>3556372</v>
      </c>
      <c r="AG113" s="313">
        <v>3624837</v>
      </c>
      <c r="AH113" s="381">
        <f t="shared" si="233"/>
        <v>5623680.2123256382</v>
      </c>
      <c r="AI113" s="347"/>
      <c r="AJ113" s="347"/>
      <c r="AK113" s="347"/>
      <c r="AL113" s="347"/>
      <c r="AM113" s="434"/>
      <c r="AN113" s="1093">
        <f t="shared" si="234"/>
        <v>1557528.7876743618</v>
      </c>
      <c r="AO113" s="347"/>
      <c r="AP113" s="347"/>
      <c r="AQ113" s="347"/>
      <c r="AR113" s="347"/>
      <c r="AS113" s="435"/>
      <c r="AT113" s="436">
        <f t="shared" si="212"/>
        <v>4165715</v>
      </c>
      <c r="AU113" s="444">
        <f t="shared" si="235"/>
        <v>3782564.3563350365</v>
      </c>
      <c r="AV113" s="444">
        <f t="shared" si="236"/>
        <v>383150.64366496331</v>
      </c>
      <c r="AW113" s="349">
        <f t="shared" si="213"/>
        <v>2344907</v>
      </c>
      <c r="AX113" s="349">
        <f t="shared" si="214"/>
        <v>1820808</v>
      </c>
      <c r="AY113" s="1120">
        <f t="shared" si="237"/>
        <v>0.43709375221300545</v>
      </c>
      <c r="AZ113" s="1121">
        <v>0</v>
      </c>
      <c r="BA113" s="435"/>
      <c r="BB113" s="434"/>
      <c r="BC113" s="377">
        <v>4165715</v>
      </c>
      <c r="BD113" s="349">
        <f t="shared" si="216"/>
        <v>2344907</v>
      </c>
      <c r="BE113" s="462">
        <v>1820808</v>
      </c>
      <c r="BF113" s="349">
        <f t="shared" si="190"/>
        <v>3708943</v>
      </c>
      <c r="BG113" s="349">
        <f>BR113</f>
        <v>0</v>
      </c>
      <c r="BH113" s="436">
        <v>2290235</v>
      </c>
      <c r="BI113" s="349"/>
      <c r="BJ113" s="349"/>
      <c r="BK113" s="1093">
        <f t="shared" si="217"/>
        <v>1936568.0975575408</v>
      </c>
      <c r="BL113" s="313"/>
      <c r="BM113" s="313"/>
      <c r="BN113" s="381">
        <f t="shared" si="218"/>
        <v>353666.90244245896</v>
      </c>
      <c r="BO113" s="313"/>
      <c r="BP113" s="313"/>
      <c r="BQ113" s="428">
        <f t="shared" si="219"/>
        <v>1418708</v>
      </c>
      <c r="BR113" s="315">
        <v>0</v>
      </c>
      <c r="BS113" s="313">
        <v>1418708</v>
      </c>
      <c r="BT113" s="317">
        <f t="shared" si="146"/>
        <v>739285</v>
      </c>
      <c r="BU113" s="428">
        <v>397014</v>
      </c>
      <c r="BV113" s="313"/>
      <c r="BW113" s="313"/>
      <c r="BX113" s="313"/>
      <c r="BY113" s="313"/>
      <c r="BZ113" s="315"/>
      <c r="CA113" s="313"/>
      <c r="CB113" s="313"/>
      <c r="CC113" s="313"/>
      <c r="CD113" s="314"/>
      <c r="CE113" s="315"/>
      <c r="CF113" s="313"/>
      <c r="CG113" s="313"/>
      <c r="CH113" s="313"/>
      <c r="CI113" s="319"/>
      <c r="CJ113" s="428">
        <f t="shared" si="220"/>
        <v>342271</v>
      </c>
      <c r="CK113" s="315"/>
      <c r="CL113" s="313">
        <v>342271</v>
      </c>
      <c r="CM113" s="317">
        <f t="shared" si="200"/>
        <v>587771</v>
      </c>
      <c r="CN113" s="313"/>
      <c r="CO113" s="313"/>
      <c r="CP113" s="313">
        <f t="shared" si="201"/>
        <v>276682</v>
      </c>
      <c r="CQ113" s="313">
        <f t="shared" si="202"/>
        <v>311089</v>
      </c>
      <c r="CR113" s="428">
        <v>302697</v>
      </c>
      <c r="CS113" s="313"/>
      <c r="CT113" s="313"/>
      <c r="CU113" s="313">
        <f t="shared" si="221"/>
        <v>142483</v>
      </c>
      <c r="CV113" s="313">
        <v>160214</v>
      </c>
      <c r="CW113" s="315"/>
      <c r="CX113" s="313"/>
      <c r="CY113" s="313"/>
      <c r="CZ113" s="313"/>
      <c r="DA113" s="313"/>
      <c r="DB113" s="434"/>
      <c r="DC113" s="315"/>
      <c r="DD113" s="313"/>
      <c r="DE113" s="313"/>
      <c r="DF113" s="313"/>
      <c r="DG113" s="313"/>
      <c r="DH113" s="440"/>
      <c r="DI113" s="436">
        <f t="shared" si="222"/>
        <v>285074</v>
      </c>
      <c r="DJ113" s="349"/>
      <c r="DK113" s="349"/>
      <c r="DL113" s="349">
        <f t="shared" si="223"/>
        <v>134199</v>
      </c>
      <c r="DM113" s="349">
        <f t="shared" si="224"/>
        <v>150875</v>
      </c>
      <c r="DN113" s="435">
        <f t="shared" si="178"/>
        <v>0.52924854599156712</v>
      </c>
      <c r="DO113" s="437"/>
      <c r="DP113" s="435"/>
      <c r="DQ113" s="434"/>
      <c r="DR113" s="377">
        <v>285074</v>
      </c>
      <c r="DS113" s="349">
        <f t="shared" si="226"/>
        <v>134199</v>
      </c>
      <c r="DT113" s="462">
        <v>150875</v>
      </c>
      <c r="DU113" s="317">
        <f>DV113+EK113</f>
        <v>151514</v>
      </c>
      <c r="DV113" s="436">
        <f t="shared" si="227"/>
        <v>94317</v>
      </c>
      <c r="DW113" s="349"/>
      <c r="DX113" s="349"/>
      <c r="DY113" s="349"/>
      <c r="DZ113" s="461"/>
      <c r="EA113" s="313"/>
      <c r="EB113" s="313"/>
      <c r="EC113" s="313"/>
      <c r="ED113" s="313"/>
      <c r="EE113" s="313"/>
      <c r="EF113" s="315"/>
      <c r="EG113" s="313"/>
      <c r="EH113" s="313"/>
      <c r="EI113" s="313"/>
      <c r="EJ113" s="313"/>
      <c r="EK113" s="428">
        <f t="shared" si="228"/>
        <v>57197</v>
      </c>
      <c r="EL113" s="315"/>
      <c r="EM113" s="313">
        <f t="shared" si="230"/>
        <v>57197</v>
      </c>
      <c r="EN113" s="317">
        <f>EO113+ER113</f>
        <v>183978953000</v>
      </c>
      <c r="EO113" s="1082">
        <v>103842224000</v>
      </c>
      <c r="EP113" s="313"/>
      <c r="EQ113" s="315"/>
      <c r="ER113" s="428">
        <f>ES113+ET113</f>
        <v>80136729000</v>
      </c>
      <c r="ES113" s="1073"/>
      <c r="ET113" s="313">
        <v>80136729000</v>
      </c>
      <c r="EU113" s="320"/>
    </row>
    <row r="114" spans="1:151" s="203" customFormat="1" ht="16">
      <c r="A114" s="335" t="s">
        <v>435</v>
      </c>
      <c r="B114" s="391" t="s">
        <v>437</v>
      </c>
      <c r="C114" s="176">
        <f t="shared" si="168"/>
        <v>6978</v>
      </c>
      <c r="D114" s="176">
        <f t="shared" si="193"/>
        <v>5030</v>
      </c>
      <c r="E114" s="176">
        <f t="shared" si="194"/>
        <v>1948</v>
      </c>
      <c r="F114" s="486" t="s">
        <v>547</v>
      </c>
      <c r="G114" s="313">
        <f t="shared" si="231"/>
        <v>2515</v>
      </c>
      <c r="H114" s="313">
        <v>831</v>
      </c>
      <c r="I114" s="357"/>
      <c r="J114" s="313"/>
      <c r="K114" s="313"/>
      <c r="L114" s="313"/>
      <c r="M114" s="313"/>
      <c r="N114" s="313"/>
      <c r="O114" s="428">
        <f t="shared" si="208"/>
        <v>3632</v>
      </c>
      <c r="P114" s="313">
        <f t="shared" si="209"/>
        <v>2515</v>
      </c>
      <c r="Q114" s="313">
        <f t="shared" si="210"/>
        <v>1117</v>
      </c>
      <c r="R114" s="315">
        <v>15</v>
      </c>
      <c r="S114" s="313">
        <f t="shared" si="232"/>
        <v>15</v>
      </c>
      <c r="T114" s="313">
        <v>0</v>
      </c>
      <c r="U114" s="315">
        <v>3617</v>
      </c>
      <c r="V114" s="313">
        <f t="shared" si="211"/>
        <v>2500</v>
      </c>
      <c r="W114" s="206">
        <v>1117</v>
      </c>
      <c r="X114" s="1213">
        <f t="shared" si="197"/>
        <v>11270447</v>
      </c>
      <c r="Y114" s="313"/>
      <c r="Z114" s="313"/>
      <c r="AA114" s="313">
        <f t="shared" si="198"/>
        <v>5989002</v>
      </c>
      <c r="AB114" s="319">
        <f t="shared" si="199"/>
        <v>5281445</v>
      </c>
      <c r="AC114" s="313">
        <v>7129894</v>
      </c>
      <c r="AD114" s="313"/>
      <c r="AE114" s="313"/>
      <c r="AF114" s="313">
        <v>3618568</v>
      </c>
      <c r="AG114" s="313">
        <v>3511326</v>
      </c>
      <c r="AH114" s="381">
        <f>AH113</f>
        <v>5623680.2123256382</v>
      </c>
      <c r="AI114" s="347"/>
      <c r="AJ114" s="347"/>
      <c r="AK114" s="347"/>
      <c r="AL114" s="347"/>
      <c r="AM114" s="434"/>
      <c r="AN114" s="1093">
        <f t="shared" si="234"/>
        <v>1506213.7876743618</v>
      </c>
      <c r="AO114" s="347"/>
      <c r="AP114" s="347"/>
      <c r="AQ114" s="347"/>
      <c r="AR114" s="347"/>
      <c r="AS114" s="435"/>
      <c r="AT114" s="436">
        <f t="shared" si="212"/>
        <v>4140553</v>
      </c>
      <c r="AU114" s="444">
        <f t="shared" si="235"/>
        <v>3759716.6856868761</v>
      </c>
      <c r="AV114" s="444">
        <f t="shared" si="236"/>
        <v>380836.31431312388</v>
      </c>
      <c r="AW114" s="349">
        <f t="shared" si="213"/>
        <v>2370434</v>
      </c>
      <c r="AX114" s="349">
        <f t="shared" si="214"/>
        <v>1770119</v>
      </c>
      <c r="AY114" s="1120">
        <f t="shared" si="237"/>
        <v>0.42750787153310199</v>
      </c>
      <c r="AZ114" s="1121">
        <v>0</v>
      </c>
      <c r="BA114" s="435"/>
      <c r="BB114" s="434"/>
      <c r="BC114" s="377">
        <v>4140553</v>
      </c>
      <c r="BD114" s="349">
        <f t="shared" si="216"/>
        <v>2370434</v>
      </c>
      <c r="BE114" s="462">
        <v>1770119</v>
      </c>
      <c r="BF114" s="349">
        <f t="shared" si="190"/>
        <v>3459856</v>
      </c>
      <c r="BG114" s="349">
        <f>BR114</f>
        <v>0</v>
      </c>
      <c r="BH114" s="436">
        <v>2169933</v>
      </c>
      <c r="BI114" s="349"/>
      <c r="BJ114" s="349"/>
      <c r="BK114" s="1093">
        <f t="shared" si="217"/>
        <v>1834843.595367867</v>
      </c>
      <c r="BL114" s="313"/>
      <c r="BM114" s="313"/>
      <c r="BN114" s="381">
        <f t="shared" si="218"/>
        <v>335089.40463213262</v>
      </c>
      <c r="BO114" s="313"/>
      <c r="BP114" s="313"/>
      <c r="BQ114" s="428">
        <f t="shared" si="219"/>
        <v>1289923</v>
      </c>
      <c r="BR114" s="315">
        <v>0</v>
      </c>
      <c r="BS114" s="313">
        <v>1289923</v>
      </c>
      <c r="BT114" s="317">
        <f t="shared" si="146"/>
        <v>735123</v>
      </c>
      <c r="BU114" s="428">
        <v>393425</v>
      </c>
      <c r="BV114" s="313"/>
      <c r="BW114" s="313"/>
      <c r="BX114" s="313"/>
      <c r="BY114" s="313"/>
      <c r="BZ114" s="315"/>
      <c r="CA114" s="313"/>
      <c r="CB114" s="313"/>
      <c r="CC114" s="313"/>
      <c r="CD114" s="314"/>
      <c r="CE114" s="315"/>
      <c r="CF114" s="313"/>
      <c r="CG114" s="313"/>
      <c r="CH114" s="313"/>
      <c r="CI114" s="319"/>
      <c r="CJ114" s="428">
        <f t="shared" si="220"/>
        <v>341698</v>
      </c>
      <c r="CK114" s="315"/>
      <c r="CL114" s="313">
        <v>341698</v>
      </c>
      <c r="CM114" s="317">
        <f t="shared" si="200"/>
        <v>587630</v>
      </c>
      <c r="CN114" s="313"/>
      <c r="CO114" s="313"/>
      <c r="CP114" s="313">
        <f t="shared" si="201"/>
        <v>272148</v>
      </c>
      <c r="CQ114" s="313">
        <f t="shared" si="202"/>
        <v>315482</v>
      </c>
      <c r="CR114" s="428">
        <v>301577</v>
      </c>
      <c r="CS114" s="313"/>
      <c r="CT114" s="313"/>
      <c r="CU114" s="313">
        <f t="shared" si="221"/>
        <v>140033</v>
      </c>
      <c r="CV114" s="313">
        <v>161544</v>
      </c>
      <c r="CW114" s="315"/>
      <c r="CX114" s="313"/>
      <c r="CY114" s="313"/>
      <c r="CZ114" s="313"/>
      <c r="DA114" s="313"/>
      <c r="DB114" s="434"/>
      <c r="DC114" s="315"/>
      <c r="DD114" s="313"/>
      <c r="DE114" s="313"/>
      <c r="DF114" s="313"/>
      <c r="DG114" s="313"/>
      <c r="DH114" s="440"/>
      <c r="DI114" s="436">
        <f t="shared" si="222"/>
        <v>286053</v>
      </c>
      <c r="DJ114" s="349"/>
      <c r="DK114" s="349"/>
      <c r="DL114" s="349">
        <f t="shared" si="223"/>
        <v>132115</v>
      </c>
      <c r="DM114" s="349">
        <f t="shared" si="224"/>
        <v>153938</v>
      </c>
      <c r="DN114" s="435">
        <f t="shared" si="178"/>
        <v>0.53814502906803985</v>
      </c>
      <c r="DO114" s="437"/>
      <c r="DP114" s="435"/>
      <c r="DQ114" s="434"/>
      <c r="DR114" s="377">
        <v>286053</v>
      </c>
      <c r="DS114" s="349">
        <f t="shared" si="226"/>
        <v>132115</v>
      </c>
      <c r="DT114" s="462">
        <v>153938</v>
      </c>
      <c r="DU114" s="317">
        <f>DV114+EK114</f>
        <v>147493</v>
      </c>
      <c r="DV114" s="436">
        <f t="shared" si="227"/>
        <v>91848</v>
      </c>
      <c r="DW114" s="349"/>
      <c r="DX114" s="349"/>
      <c r="DY114" s="349"/>
      <c r="DZ114" s="461"/>
      <c r="EA114" s="313"/>
      <c r="EB114" s="313"/>
      <c r="EC114" s="313"/>
      <c r="ED114" s="313"/>
      <c r="EE114" s="313"/>
      <c r="EF114" s="315"/>
      <c r="EG114" s="313"/>
      <c r="EH114" s="313"/>
      <c r="EI114" s="313"/>
      <c r="EJ114" s="313"/>
      <c r="EK114" s="428">
        <f t="shared" si="228"/>
        <v>55645</v>
      </c>
      <c r="EL114" s="315"/>
      <c r="EM114" s="313">
        <f t="shared" si="230"/>
        <v>55645</v>
      </c>
      <c r="EN114" s="317"/>
      <c r="EO114" s="1082"/>
      <c r="EP114" s="313"/>
      <c r="EQ114" s="315"/>
      <c r="ER114" s="428"/>
      <c r="ES114" s="1073"/>
      <c r="ET114" s="313"/>
      <c r="EU114" s="320"/>
    </row>
    <row r="115" spans="1:151" s="203" customFormat="1" ht="16">
      <c r="A115" s="335">
        <v>2018</v>
      </c>
      <c r="B115" s="391"/>
      <c r="C115" s="176"/>
      <c r="D115" s="176"/>
      <c r="E115" s="176"/>
      <c r="F115" s="486"/>
      <c r="G115" s="313"/>
      <c r="H115" s="313"/>
      <c r="I115" s="357"/>
      <c r="J115" s="313"/>
      <c r="K115" s="313"/>
      <c r="L115" s="313"/>
      <c r="M115" s="313"/>
      <c r="N115" s="313"/>
      <c r="O115" s="428"/>
      <c r="P115" s="313"/>
      <c r="Q115" s="313"/>
      <c r="R115" s="315"/>
      <c r="S115" s="313"/>
      <c r="T115" s="313"/>
      <c r="U115" s="315"/>
      <c r="V115" s="313"/>
      <c r="W115" s="206"/>
      <c r="X115" s="1213">
        <f t="shared" si="197"/>
        <v>11005030</v>
      </c>
      <c r="Y115" s="313"/>
      <c r="Z115" s="313"/>
      <c r="AA115" s="313"/>
      <c r="AB115" s="319"/>
      <c r="AC115" s="313">
        <v>6994204.9999999991</v>
      </c>
      <c r="AD115" s="313"/>
      <c r="AE115" s="313"/>
      <c r="AF115" s="313"/>
      <c r="AG115" s="313"/>
      <c r="AH115" s="381"/>
      <c r="AI115" s="347"/>
      <c r="AJ115" s="347"/>
      <c r="AK115" s="347"/>
      <c r="AL115" s="347"/>
      <c r="AM115" s="434"/>
      <c r="AN115" s="1093"/>
      <c r="AO115" s="347"/>
      <c r="AP115" s="347"/>
      <c r="AQ115" s="347"/>
      <c r="AR115" s="347"/>
      <c r="AS115" s="435"/>
      <c r="AT115" s="436">
        <f t="shared" si="212"/>
        <v>4010825</v>
      </c>
      <c r="AU115" s="444"/>
      <c r="AV115" s="444"/>
      <c r="AW115" s="349"/>
      <c r="AX115" s="349"/>
      <c r="AY115" s="1120"/>
      <c r="AZ115" s="1121">
        <v>0</v>
      </c>
      <c r="BA115" s="435"/>
      <c r="BB115" s="434"/>
      <c r="BC115" s="377">
        <v>4010825</v>
      </c>
      <c r="BD115" s="349"/>
      <c r="BE115" s="462"/>
      <c r="BF115" s="349">
        <f t="shared" si="190"/>
        <v>3458783</v>
      </c>
      <c r="BG115" s="349">
        <f t="shared" ref="BG115:BG117" si="238">BR115</f>
        <v>0</v>
      </c>
      <c r="BH115" s="436">
        <v>2185850</v>
      </c>
      <c r="BI115" s="349"/>
      <c r="BJ115" s="349"/>
      <c r="BK115" s="1093"/>
      <c r="BL115" s="313"/>
      <c r="BM115" s="313"/>
      <c r="BN115" s="381"/>
      <c r="BO115" s="313"/>
      <c r="BP115" s="313"/>
      <c r="BQ115" s="428">
        <f t="shared" si="219"/>
        <v>1272933</v>
      </c>
      <c r="BR115" s="315">
        <v>0</v>
      </c>
      <c r="BS115" s="313">
        <v>1272933</v>
      </c>
      <c r="BT115" s="317"/>
      <c r="BU115" s="428"/>
      <c r="BV115" s="313"/>
      <c r="BW115" s="313"/>
      <c r="BX115" s="313"/>
      <c r="BY115" s="313"/>
      <c r="BZ115" s="315"/>
      <c r="CA115" s="313"/>
      <c r="CB115" s="313"/>
      <c r="CC115" s="313"/>
      <c r="CD115" s="314"/>
      <c r="CE115" s="315"/>
      <c r="CF115" s="313"/>
      <c r="CG115" s="313"/>
      <c r="CH115" s="313"/>
      <c r="CI115" s="319"/>
      <c r="CJ115" s="428"/>
      <c r="CK115" s="315"/>
      <c r="CL115" s="313"/>
      <c r="CM115" s="317">
        <f t="shared" si="200"/>
        <v>580000</v>
      </c>
      <c r="CN115" s="313"/>
      <c r="CO115" s="313"/>
      <c r="CP115" s="313"/>
      <c r="CQ115" s="313"/>
      <c r="CR115" s="428">
        <v>300000</v>
      </c>
      <c r="CS115" s="313"/>
      <c r="CT115" s="313"/>
      <c r="CU115" s="313"/>
      <c r="CV115" s="313"/>
      <c r="CW115" s="315"/>
      <c r="CX115" s="313"/>
      <c r="CY115" s="313"/>
      <c r="CZ115" s="313"/>
      <c r="DA115" s="313"/>
      <c r="DB115" s="434"/>
      <c r="DC115" s="315"/>
      <c r="DD115" s="313"/>
      <c r="DE115" s="313"/>
      <c r="DF115" s="313"/>
      <c r="DG115" s="313"/>
      <c r="DH115" s="440"/>
      <c r="DI115" s="436">
        <f t="shared" si="222"/>
        <v>280000</v>
      </c>
      <c r="DJ115" s="349"/>
      <c r="DK115" s="349"/>
      <c r="DL115" s="349"/>
      <c r="DM115" s="349"/>
      <c r="DN115" s="435"/>
      <c r="DO115" s="437"/>
      <c r="DP115" s="435"/>
      <c r="DQ115" s="434"/>
      <c r="DR115" s="377">
        <v>280000</v>
      </c>
      <c r="DS115" s="349"/>
      <c r="DT115" s="462"/>
      <c r="DU115" s="317"/>
      <c r="DV115" s="436"/>
      <c r="DW115" s="349"/>
      <c r="DX115" s="349"/>
      <c r="DY115" s="349"/>
      <c r="DZ115" s="461"/>
      <c r="EA115" s="313"/>
      <c r="EB115" s="313"/>
      <c r="EC115" s="313"/>
      <c r="ED115" s="313"/>
      <c r="EE115" s="313"/>
      <c r="EF115" s="315"/>
      <c r="EG115" s="313"/>
      <c r="EH115" s="313"/>
      <c r="EI115" s="313"/>
      <c r="EJ115" s="313"/>
      <c r="EK115" s="428"/>
      <c r="EL115" s="315"/>
      <c r="EM115" s="313"/>
      <c r="EN115" s="317"/>
      <c r="EO115" s="1082"/>
      <c r="EP115" s="313"/>
      <c r="EQ115" s="315"/>
      <c r="ER115" s="428"/>
      <c r="ES115" s="1073"/>
      <c r="ET115" s="313"/>
      <c r="EU115" s="320"/>
    </row>
    <row r="116" spans="1:151" s="203" customFormat="1" ht="16">
      <c r="A116" s="335">
        <v>2019</v>
      </c>
      <c r="B116" s="391"/>
      <c r="C116" s="176"/>
      <c r="D116" s="176"/>
      <c r="E116" s="176"/>
      <c r="F116" s="486"/>
      <c r="G116" s="313"/>
      <c r="H116" s="313"/>
      <c r="I116" s="357"/>
      <c r="J116" s="313"/>
      <c r="K116" s="313"/>
      <c r="L116" s="313"/>
      <c r="M116" s="313"/>
      <c r="N116" s="313"/>
      <c r="O116" s="428"/>
      <c r="P116" s="313"/>
      <c r="Q116" s="313"/>
      <c r="R116" s="315"/>
      <c r="S116" s="313"/>
      <c r="T116" s="313"/>
      <c r="U116" s="315"/>
      <c r="V116" s="313"/>
      <c r="W116" s="206"/>
      <c r="X116" s="1213">
        <f t="shared" si="197"/>
        <v>11093188</v>
      </c>
      <c r="Y116" s="313"/>
      <c r="Z116" s="313"/>
      <c r="AA116" s="313"/>
      <c r="AB116" s="319"/>
      <c r="AC116" s="313">
        <v>7035872.0000000009</v>
      </c>
      <c r="AD116" s="313"/>
      <c r="AE116" s="313"/>
      <c r="AF116" s="313"/>
      <c r="AG116" s="313"/>
      <c r="AH116" s="381"/>
      <c r="AI116" s="347"/>
      <c r="AJ116" s="347"/>
      <c r="AK116" s="347"/>
      <c r="AL116" s="347"/>
      <c r="AM116" s="434"/>
      <c r="AN116" s="1093"/>
      <c r="AO116" s="347"/>
      <c r="AP116" s="347"/>
      <c r="AQ116" s="347"/>
      <c r="AR116" s="347"/>
      <c r="AS116" s="435"/>
      <c r="AT116" s="436">
        <f t="shared" si="212"/>
        <v>4057316</v>
      </c>
      <c r="AU116" s="444"/>
      <c r="AV116" s="444"/>
      <c r="AW116" s="349"/>
      <c r="AX116" s="349"/>
      <c r="AY116" s="1120"/>
      <c r="AZ116" s="1121">
        <v>0</v>
      </c>
      <c r="BA116" s="435"/>
      <c r="BB116" s="434"/>
      <c r="BC116" s="377">
        <v>4057316</v>
      </c>
      <c r="BD116" s="349"/>
      <c r="BE116" s="462"/>
      <c r="BF116" s="349">
        <f t="shared" si="190"/>
        <v>3468576</v>
      </c>
      <c r="BG116" s="349">
        <f t="shared" si="238"/>
        <v>0</v>
      </c>
      <c r="BH116" s="436">
        <v>2199648</v>
      </c>
      <c r="BI116" s="349"/>
      <c r="BJ116" s="349"/>
      <c r="BK116" s="1093"/>
      <c r="BL116" s="313"/>
      <c r="BM116" s="313"/>
      <c r="BN116" s="381"/>
      <c r="BO116" s="313"/>
      <c r="BP116" s="313"/>
      <c r="BQ116" s="428">
        <f t="shared" si="219"/>
        <v>1268928</v>
      </c>
      <c r="BR116" s="315">
        <v>0</v>
      </c>
      <c r="BS116" s="313">
        <v>1268928</v>
      </c>
      <c r="BT116" s="317"/>
      <c r="BU116" s="428"/>
      <c r="BV116" s="313"/>
      <c r="BW116" s="313"/>
      <c r="BX116" s="313"/>
      <c r="BY116" s="313"/>
      <c r="BZ116" s="315"/>
      <c r="CA116" s="313"/>
      <c r="CB116" s="313"/>
      <c r="CC116" s="313"/>
      <c r="CD116" s="314"/>
      <c r="CE116" s="315"/>
      <c r="CF116" s="313"/>
      <c r="CG116" s="313"/>
      <c r="CH116" s="313"/>
      <c r="CI116" s="319"/>
      <c r="CJ116" s="428"/>
      <c r="CK116" s="315"/>
      <c r="CL116" s="313"/>
      <c r="CM116" s="317">
        <f t="shared" si="200"/>
        <v>590000</v>
      </c>
      <c r="CN116" s="313"/>
      <c r="CO116" s="313"/>
      <c r="CP116" s="313"/>
      <c r="CQ116" s="313"/>
      <c r="CR116" s="428">
        <v>310000</v>
      </c>
      <c r="CS116" s="313"/>
      <c r="CT116" s="313"/>
      <c r="CU116" s="313"/>
      <c r="CV116" s="313"/>
      <c r="CW116" s="315"/>
      <c r="CX116" s="313"/>
      <c r="CY116" s="313"/>
      <c r="CZ116" s="313"/>
      <c r="DA116" s="313"/>
      <c r="DB116" s="434"/>
      <c r="DC116" s="315"/>
      <c r="DD116" s="313"/>
      <c r="DE116" s="313"/>
      <c r="DF116" s="313"/>
      <c r="DG116" s="313"/>
      <c r="DH116" s="440"/>
      <c r="DI116" s="436">
        <f t="shared" si="222"/>
        <v>280000</v>
      </c>
      <c r="DJ116" s="349"/>
      <c r="DK116" s="349"/>
      <c r="DL116" s="349"/>
      <c r="DM116" s="349"/>
      <c r="DN116" s="435"/>
      <c r="DO116" s="437"/>
      <c r="DP116" s="435"/>
      <c r="DQ116" s="434"/>
      <c r="DR116" s="377">
        <v>280000</v>
      </c>
      <c r="DS116" s="349"/>
      <c r="DT116" s="462"/>
      <c r="DU116" s="317"/>
      <c r="DV116" s="436"/>
      <c r="DW116" s="349"/>
      <c r="DX116" s="349"/>
      <c r="DY116" s="349"/>
      <c r="DZ116" s="461"/>
      <c r="EA116" s="313"/>
      <c r="EB116" s="313"/>
      <c r="EC116" s="313"/>
      <c r="ED116" s="313"/>
      <c r="EE116" s="313"/>
      <c r="EF116" s="315"/>
      <c r="EG116" s="313"/>
      <c r="EH116" s="313"/>
      <c r="EI116" s="313"/>
      <c r="EJ116" s="313"/>
      <c r="EK116" s="428"/>
      <c r="EL116" s="315"/>
      <c r="EM116" s="313"/>
      <c r="EN116" s="317"/>
      <c r="EO116" s="1082"/>
      <c r="EP116" s="313"/>
      <c r="EQ116" s="315"/>
      <c r="ER116" s="428"/>
      <c r="ES116" s="1073"/>
      <c r="ET116" s="313"/>
      <c r="EU116" s="320"/>
    </row>
    <row r="117" spans="1:151" s="203" customFormat="1" ht="17" thickBot="1">
      <c r="A117" s="487">
        <v>2020</v>
      </c>
      <c r="B117" s="488"/>
      <c r="C117" s="489"/>
      <c r="D117" s="489"/>
      <c r="E117" s="489"/>
      <c r="F117" s="490"/>
      <c r="G117" s="491"/>
      <c r="H117" s="491"/>
      <c r="I117" s="492"/>
      <c r="J117" s="491"/>
      <c r="K117" s="491"/>
      <c r="L117" s="491"/>
      <c r="M117" s="491"/>
      <c r="N117" s="491"/>
      <c r="O117" s="509"/>
      <c r="P117" s="491"/>
      <c r="Q117" s="491"/>
      <c r="R117" s="494"/>
      <c r="S117" s="491"/>
      <c r="T117" s="491"/>
      <c r="U117" s="494"/>
      <c r="V117" s="491"/>
      <c r="W117" s="495"/>
      <c r="X117" s="1215">
        <f t="shared" si="197"/>
        <v>11551632</v>
      </c>
      <c r="Y117" s="491"/>
      <c r="Z117" s="491"/>
      <c r="AA117" s="491"/>
      <c r="AB117" s="497"/>
      <c r="AC117" s="491">
        <v>7354168</v>
      </c>
      <c r="AD117" s="491"/>
      <c r="AE117" s="491"/>
      <c r="AF117" s="491"/>
      <c r="AG117" s="491"/>
      <c r="AH117" s="1129"/>
      <c r="AI117" s="498"/>
      <c r="AJ117" s="498"/>
      <c r="AK117" s="498"/>
      <c r="AL117" s="498"/>
      <c r="AM117" s="499"/>
      <c r="AN117" s="1130"/>
      <c r="AO117" s="498"/>
      <c r="AP117" s="498"/>
      <c r="AQ117" s="498"/>
      <c r="AR117" s="498"/>
      <c r="AS117" s="501"/>
      <c r="AT117" s="502">
        <f t="shared" si="212"/>
        <v>4197464</v>
      </c>
      <c r="AU117" s="503"/>
      <c r="AV117" s="503"/>
      <c r="AW117" s="504"/>
      <c r="AX117" s="504"/>
      <c r="AY117" s="1131"/>
      <c r="AZ117" s="1122">
        <v>0</v>
      </c>
      <c r="BA117" s="501"/>
      <c r="BB117" s="499"/>
      <c r="BC117" s="507">
        <v>4197464</v>
      </c>
      <c r="BD117" s="504"/>
      <c r="BE117" s="508"/>
      <c r="BF117" s="504">
        <f t="shared" si="190"/>
        <v>3404375</v>
      </c>
      <c r="BG117" s="504">
        <f t="shared" si="238"/>
        <v>0</v>
      </c>
      <c r="BH117" s="502">
        <v>2162310</v>
      </c>
      <c r="BI117" s="504"/>
      <c r="BJ117" s="504"/>
      <c r="BK117" s="1130"/>
      <c r="BL117" s="491"/>
      <c r="BM117" s="491"/>
      <c r="BN117" s="1129"/>
      <c r="BO117" s="491"/>
      <c r="BP117" s="491"/>
      <c r="BQ117" s="509">
        <f t="shared" si="219"/>
        <v>1242065</v>
      </c>
      <c r="BR117" s="494">
        <v>0</v>
      </c>
      <c r="BS117" s="491">
        <v>1242065</v>
      </c>
      <c r="BT117" s="496"/>
      <c r="BU117" s="509"/>
      <c r="BV117" s="491"/>
      <c r="BW117" s="491"/>
      <c r="BX117" s="491"/>
      <c r="BY117" s="491"/>
      <c r="BZ117" s="494"/>
      <c r="CA117" s="491"/>
      <c r="CB117" s="491"/>
      <c r="CC117" s="491"/>
      <c r="CD117" s="493"/>
      <c r="CE117" s="494"/>
      <c r="CF117" s="491"/>
      <c r="CG117" s="491"/>
      <c r="CH117" s="491"/>
      <c r="CI117" s="497"/>
      <c r="CJ117" s="509"/>
      <c r="CK117" s="494"/>
      <c r="CL117" s="491"/>
      <c r="CM117" s="496">
        <f t="shared" si="200"/>
        <v>610000</v>
      </c>
      <c r="CN117" s="491"/>
      <c r="CO117" s="491"/>
      <c r="CP117" s="491"/>
      <c r="CQ117" s="491"/>
      <c r="CR117" s="509">
        <v>320000</v>
      </c>
      <c r="CS117" s="491"/>
      <c r="CT117" s="491"/>
      <c r="CU117" s="491"/>
      <c r="CV117" s="491"/>
      <c r="CW117" s="494"/>
      <c r="CX117" s="491"/>
      <c r="CY117" s="491"/>
      <c r="CZ117" s="491"/>
      <c r="DA117" s="491"/>
      <c r="DB117" s="499"/>
      <c r="DC117" s="494"/>
      <c r="DD117" s="491"/>
      <c r="DE117" s="491"/>
      <c r="DF117" s="491"/>
      <c r="DG117" s="491"/>
      <c r="DH117" s="510"/>
      <c r="DI117" s="502">
        <f t="shared" si="222"/>
        <v>290000</v>
      </c>
      <c r="DJ117" s="504"/>
      <c r="DK117" s="504"/>
      <c r="DL117" s="504"/>
      <c r="DM117" s="504"/>
      <c r="DN117" s="501"/>
      <c r="DO117" s="506"/>
      <c r="DP117" s="501"/>
      <c r="DQ117" s="499"/>
      <c r="DR117" s="507">
        <v>290000</v>
      </c>
      <c r="DS117" s="504"/>
      <c r="DT117" s="508"/>
      <c r="DU117" s="496"/>
      <c r="DV117" s="502"/>
      <c r="DW117" s="504"/>
      <c r="DX117" s="504"/>
      <c r="DY117" s="504"/>
      <c r="DZ117" s="505"/>
      <c r="EA117" s="491"/>
      <c r="EB117" s="491"/>
      <c r="EC117" s="491"/>
      <c r="ED117" s="491"/>
      <c r="EE117" s="491"/>
      <c r="EF117" s="494"/>
      <c r="EG117" s="491"/>
      <c r="EH117" s="491"/>
      <c r="EI117" s="491"/>
      <c r="EJ117" s="491"/>
      <c r="EK117" s="509"/>
      <c r="EL117" s="494"/>
      <c r="EM117" s="491"/>
      <c r="EN117" s="496"/>
      <c r="EO117" s="1087"/>
      <c r="EP117" s="491"/>
      <c r="EQ117" s="494"/>
      <c r="ER117" s="509"/>
      <c r="ES117" s="1078"/>
      <c r="ET117" s="491"/>
      <c r="EU117" s="511"/>
    </row>
    <row r="118" spans="1:151" ht="16" thickTop="1" thickBot="1">
      <c r="AC118" s="1537"/>
      <c r="AS118" s="1537"/>
    </row>
    <row r="119" spans="1:151" ht="16" thickBot="1">
      <c r="AC119" s="1537"/>
      <c r="AS119" s="1537"/>
      <c r="BH119" s="1538"/>
      <c r="BI119" s="1538"/>
      <c r="BJ119" s="1538"/>
      <c r="BK119" s="1538"/>
    </row>
    <row r="120" spans="1:151" ht="16" thickBot="1">
      <c r="AC120" s="1537"/>
      <c r="AS120" s="1537"/>
      <c r="BH120" s="1538"/>
      <c r="BI120" s="1538"/>
      <c r="BJ120" s="1538"/>
      <c r="BK120" s="1538"/>
    </row>
    <row r="121" spans="1:151" ht="16" thickBot="1">
      <c r="AC121" s="1537"/>
      <c r="AS121" s="1537"/>
      <c r="BH121" s="1538"/>
      <c r="BI121" s="1538"/>
      <c r="BJ121" s="1538"/>
      <c r="BK121" s="1538"/>
      <c r="CR121"/>
      <c r="CS121"/>
      <c r="CT121"/>
      <c r="CU121"/>
    </row>
    <row r="122" spans="1:151" ht="16" thickBot="1">
      <c r="AS122" s="1537"/>
      <c r="BH122" s="1538"/>
      <c r="BI122" s="1538"/>
      <c r="BJ122" s="1538"/>
      <c r="BK122" s="1538"/>
      <c r="CR122"/>
      <c r="CS122"/>
      <c r="CT122"/>
      <c r="CU122"/>
    </row>
    <row r="123" spans="1:151" ht="16" thickBot="1">
      <c r="AS123" s="1537"/>
      <c r="BH123" s="1538"/>
      <c r="BI123" s="1538"/>
      <c r="BJ123" s="1538"/>
      <c r="BK123" s="1538"/>
      <c r="CR123"/>
      <c r="CS123"/>
      <c r="CT123"/>
      <c r="CU123"/>
    </row>
    <row r="124" spans="1:151" ht="15">
      <c r="BH124" s="1538"/>
      <c r="BI124" s="1538"/>
      <c r="BJ124" s="1538"/>
      <c r="BK124" s="1538"/>
      <c r="CR124"/>
      <c r="CS124"/>
      <c r="CT124"/>
      <c r="CU124"/>
    </row>
    <row r="125" spans="1:151" ht="15">
      <c r="CR125"/>
      <c r="CS125"/>
      <c r="CT125"/>
      <c r="CU125"/>
    </row>
    <row r="126" spans="1:151" ht="15">
      <c r="CR126"/>
      <c r="CS126"/>
      <c r="CT126"/>
      <c r="CU126"/>
    </row>
  </sheetData>
  <mergeCells count="56">
    <mergeCell ref="ER3:EU3"/>
    <mergeCell ref="EN2:EU2"/>
    <mergeCell ref="ET4:EU4"/>
    <mergeCell ref="DU2:EM2"/>
    <mergeCell ref="EO3:EQ3"/>
    <mergeCell ref="DV3:EJ3"/>
    <mergeCell ref="DV4:DZ4"/>
    <mergeCell ref="EK3:EM3"/>
    <mergeCell ref="EF4:EJ4"/>
    <mergeCell ref="EA4:EE4"/>
    <mergeCell ref="BT2:CL2"/>
    <mergeCell ref="CM4:CQ4"/>
    <mergeCell ref="CM2:DT2"/>
    <mergeCell ref="CR4:CV4"/>
    <mergeCell ref="CR3:DH3"/>
    <mergeCell ref="CM3:CQ3"/>
    <mergeCell ref="CW4:DB4"/>
    <mergeCell ref="DO4:DQ4"/>
    <mergeCell ref="DI3:DT3"/>
    <mergeCell ref="BU3:CI3"/>
    <mergeCell ref="BU4:BY4"/>
    <mergeCell ref="CJ3:CL3"/>
    <mergeCell ref="BZ4:CD4"/>
    <mergeCell ref="CE4:CI4"/>
    <mergeCell ref="DI4:DN4"/>
    <mergeCell ref="DC4:DH4"/>
    <mergeCell ref="BF2:BS2"/>
    <mergeCell ref="X4:AB4"/>
    <mergeCell ref="AC4:AG4"/>
    <mergeCell ref="AZ4:BB4"/>
    <mergeCell ref="AT3:BE3"/>
    <mergeCell ref="X2:BE2"/>
    <mergeCell ref="X3:AB3"/>
    <mergeCell ref="AC3:AS3"/>
    <mergeCell ref="BK4:BM4"/>
    <mergeCell ref="BN4:BP4"/>
    <mergeCell ref="AN4:AS4"/>
    <mergeCell ref="AH4:AM4"/>
    <mergeCell ref="BC4:BE4"/>
    <mergeCell ref="BH4:BJ4"/>
    <mergeCell ref="DR4:DT4"/>
    <mergeCell ref="O4:Q4"/>
    <mergeCell ref="R4:T4"/>
    <mergeCell ref="U4:W4"/>
    <mergeCell ref="BF3:BG3"/>
    <mergeCell ref="BH3:BP3"/>
    <mergeCell ref="BQ3:BS3"/>
    <mergeCell ref="C2:W2"/>
    <mergeCell ref="AT4:AY4"/>
    <mergeCell ref="I4:K4"/>
    <mergeCell ref="F4:H4"/>
    <mergeCell ref="F3:N3"/>
    <mergeCell ref="O3:W3"/>
    <mergeCell ref="C4:E4"/>
    <mergeCell ref="C3:E3"/>
    <mergeCell ref="L4:N4"/>
  </mergeCells>
  <phoneticPr fontId="1" type="noConversion"/>
  <hyperlinks>
    <hyperlink ref="J1" location="Index!A1" display="Back to index" xr:uid="{00000000-0004-0000-4600-000000000000}"/>
  </hyperlinks>
  <pageMargins left="0.7" right="0.7" top="0.75" bottom="0.75" header="0.3" footer="0.3"/>
  <pageSetup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theme="3" tint="0.79998168889431442"/>
  </sheetPr>
  <dimension ref="A1:FA127"/>
  <sheetViews>
    <sheetView zoomScale="80" zoomScaleNormal="80" workbookViewId="0">
      <pane xSplit="2" ySplit="6" topLeftCell="X16" activePane="bottomRight" state="frozen"/>
      <selection activeCell="A2" sqref="A2:X2"/>
      <selection pane="topRight" activeCell="A2" sqref="A2:X2"/>
      <selection pane="bottomLeft" activeCell="A2" sqref="A2:X2"/>
      <selection pane="bottomRight" activeCell="A17" sqref="A17:XFD17"/>
    </sheetView>
  </sheetViews>
  <sheetFormatPr baseColWidth="10" defaultColWidth="9" defaultRowHeight="14"/>
  <cols>
    <col min="1" max="1" width="9.1640625" style="102" bestFit="1" customWidth="1"/>
    <col min="2" max="2" width="29.1640625" style="37" customWidth="1"/>
    <col min="3" max="20" width="12.33203125" style="37" customWidth="1"/>
    <col min="21" max="21" width="12.33203125" style="211" customWidth="1"/>
    <col min="22" max="34" width="12.33203125" style="37" customWidth="1"/>
    <col min="35" max="35" width="12.33203125" style="211" customWidth="1"/>
    <col min="36" max="45" width="12.33203125" style="37" customWidth="1"/>
    <col min="46" max="46" width="1.6640625" style="208" customWidth="1"/>
    <col min="47" max="64" width="12.33203125" style="37" customWidth="1"/>
    <col min="65" max="65" width="12.33203125" style="211" customWidth="1"/>
    <col min="66" max="78" width="12.33203125" style="37" customWidth="1"/>
    <col min="79" max="79" width="12.33203125" style="211" customWidth="1"/>
    <col min="80" max="89" width="12.33203125" style="37" customWidth="1"/>
    <col min="90" max="90" width="1.6640625" style="208" customWidth="1"/>
    <col min="91" max="101" width="12.33203125" style="37" customWidth="1"/>
    <col min="102" max="102" width="12.33203125" style="211" customWidth="1"/>
    <col min="103" max="125" width="12.33203125" style="37" customWidth="1"/>
    <col min="126" max="126" width="12.33203125" style="211" customWidth="1"/>
    <col min="127" max="141" width="12.33203125" style="37" customWidth="1"/>
    <col min="142" max="142" width="12.33203125" style="211" customWidth="1"/>
    <col min="143" max="151" width="12.33203125" style="37" customWidth="1"/>
    <col min="152" max="152" width="17.6640625" style="37" customWidth="1"/>
    <col min="153" max="153" width="12.33203125" style="37" customWidth="1"/>
    <col min="154" max="156" width="12.33203125" style="97" customWidth="1"/>
    <col min="157" max="16384" width="9" style="37"/>
  </cols>
  <sheetData>
    <row r="1" spans="1:156" ht="32" thickTop="1" thickBot="1">
      <c r="A1" s="416" t="s">
        <v>1823</v>
      </c>
      <c r="L1" s="1770" t="s">
        <v>1610</v>
      </c>
    </row>
    <row r="2" spans="1:156" ht="20" thickTop="1" thickBot="1">
      <c r="A2" s="3252"/>
      <c r="B2" s="3250"/>
      <c r="C2" s="3254" t="s">
        <v>715</v>
      </c>
      <c r="D2" s="3255"/>
      <c r="E2" s="3255"/>
      <c r="F2" s="3255"/>
      <c r="G2" s="3255"/>
      <c r="H2" s="3255"/>
      <c r="I2" s="3255"/>
      <c r="J2" s="3255"/>
      <c r="K2" s="3255"/>
      <c r="L2" s="3255"/>
      <c r="M2" s="3255"/>
      <c r="N2" s="3255"/>
      <c r="O2" s="3255"/>
      <c r="P2" s="3255"/>
      <c r="Q2" s="3255"/>
      <c r="R2" s="3255"/>
      <c r="S2" s="3255"/>
      <c r="T2" s="3255"/>
      <c r="U2" s="3255"/>
      <c r="V2" s="3255"/>
      <c r="W2" s="3255"/>
      <c r="X2" s="3255"/>
      <c r="Y2" s="3255"/>
      <c r="Z2" s="3255"/>
      <c r="AA2" s="3255"/>
      <c r="AB2" s="3255"/>
      <c r="AC2" s="3255"/>
      <c r="AD2" s="3255"/>
      <c r="AE2" s="3255"/>
      <c r="AF2" s="3255"/>
      <c r="AG2" s="3255"/>
      <c r="AH2" s="3255"/>
      <c r="AI2" s="3255"/>
      <c r="AJ2" s="3255"/>
      <c r="AK2" s="3255"/>
      <c r="AL2" s="3255"/>
      <c r="AM2" s="3255"/>
      <c r="AN2" s="3255"/>
      <c r="AO2" s="3255"/>
      <c r="AP2" s="3255"/>
      <c r="AQ2" s="3255"/>
      <c r="AR2" s="3255"/>
      <c r="AS2" s="3256"/>
      <c r="AT2" s="210"/>
      <c r="AU2" s="3254" t="s">
        <v>716</v>
      </c>
      <c r="AV2" s="3255"/>
      <c r="AW2" s="3255"/>
      <c r="AX2" s="3255"/>
      <c r="AY2" s="3255"/>
      <c r="AZ2" s="3255"/>
      <c r="BA2" s="3255"/>
      <c r="BB2" s="3255"/>
      <c r="BC2" s="3255"/>
      <c r="BD2" s="3255"/>
      <c r="BE2" s="3255"/>
      <c r="BF2" s="3255"/>
      <c r="BG2" s="3255"/>
      <c r="BH2" s="3255"/>
      <c r="BI2" s="3255"/>
      <c r="BJ2" s="3255"/>
      <c r="BK2" s="3255"/>
      <c r="BL2" s="3255"/>
      <c r="BM2" s="3255"/>
      <c r="BN2" s="3255"/>
      <c r="BO2" s="3255"/>
      <c r="BP2" s="3255"/>
      <c r="BQ2" s="3255"/>
      <c r="BR2" s="3255"/>
      <c r="BS2" s="3255"/>
      <c r="BT2" s="3255"/>
      <c r="BU2" s="3255"/>
      <c r="BV2" s="3255"/>
      <c r="BW2" s="3255"/>
      <c r="BX2" s="3255"/>
      <c r="BY2" s="3255"/>
      <c r="BZ2" s="3255"/>
      <c r="CA2" s="3255"/>
      <c r="CB2" s="3255"/>
      <c r="CC2" s="3255"/>
      <c r="CD2" s="3255"/>
      <c r="CE2" s="3255"/>
      <c r="CF2" s="3255"/>
      <c r="CG2" s="3255"/>
      <c r="CH2" s="3255"/>
      <c r="CI2" s="3255"/>
      <c r="CJ2" s="3255"/>
      <c r="CK2" s="3256"/>
      <c r="CL2" s="209"/>
      <c r="CM2" s="3232" t="s">
        <v>98</v>
      </c>
      <c r="CN2" s="3233"/>
      <c r="CO2" s="3233"/>
      <c r="CP2" s="3233"/>
      <c r="CQ2" s="3233"/>
      <c r="CR2" s="3233"/>
      <c r="CS2" s="3233"/>
      <c r="CT2" s="3233"/>
      <c r="CU2" s="3233"/>
      <c r="CV2" s="3233"/>
      <c r="CW2" s="3233"/>
      <c r="CX2" s="3233"/>
      <c r="CY2" s="3233"/>
      <c r="CZ2" s="3233"/>
      <c r="DA2" s="3233"/>
      <c r="DB2" s="3233"/>
      <c r="DC2" s="3233"/>
      <c r="DD2" s="3233"/>
      <c r="DE2" s="3233"/>
      <c r="DF2" s="3233"/>
      <c r="DG2" s="3233"/>
      <c r="DH2" s="3233"/>
      <c r="DI2" s="3233"/>
      <c r="DJ2" s="3233"/>
      <c r="DK2" s="3233"/>
      <c r="DL2" s="3233"/>
      <c r="DM2" s="3233"/>
      <c r="DN2" s="3233"/>
      <c r="DO2" s="3233"/>
      <c r="DP2" s="3233"/>
      <c r="DQ2" s="3233"/>
      <c r="DR2" s="3233"/>
      <c r="DS2" s="3233"/>
      <c r="DT2" s="3233"/>
      <c r="DU2" s="3233"/>
      <c r="DV2" s="3233"/>
      <c r="DW2" s="3233"/>
      <c r="DX2" s="3233"/>
      <c r="DY2" s="3233"/>
      <c r="DZ2" s="3233"/>
      <c r="EA2" s="3233"/>
      <c r="EB2" s="3233"/>
      <c r="EC2" s="3233"/>
      <c r="ED2" s="3233"/>
      <c r="EE2" s="3233"/>
      <c r="EF2" s="3233"/>
      <c r="EG2" s="3233"/>
      <c r="EH2" s="3233"/>
      <c r="EI2" s="3233"/>
      <c r="EJ2" s="3233"/>
      <c r="EK2" s="3233"/>
      <c r="EL2" s="3233"/>
      <c r="EM2" s="3233"/>
      <c r="EN2" s="3233"/>
      <c r="EO2" s="3233"/>
      <c r="EP2" s="3233"/>
      <c r="EQ2" s="3233"/>
      <c r="ER2" s="3233"/>
      <c r="ES2" s="3233"/>
      <c r="ET2" s="3233"/>
      <c r="EU2" s="3233"/>
      <c r="EV2" s="3233"/>
      <c r="EW2" s="3233"/>
      <c r="EX2" s="3233"/>
      <c r="EY2" s="3233"/>
      <c r="EZ2" s="3234"/>
    </row>
    <row r="3" spans="1:156" s="523" customFormat="1" ht="16">
      <c r="A3" s="3253"/>
      <c r="B3" s="3251"/>
      <c r="C3" s="3238" t="s">
        <v>191</v>
      </c>
      <c r="D3" s="3238"/>
      <c r="E3" s="3238"/>
      <c r="F3" s="3239" t="s">
        <v>192</v>
      </c>
      <c r="G3" s="3240"/>
      <c r="H3" s="3241"/>
      <c r="I3" s="3238" t="s">
        <v>198</v>
      </c>
      <c r="J3" s="3238"/>
      <c r="K3" s="3238"/>
      <c r="L3" s="3239" t="s">
        <v>199</v>
      </c>
      <c r="M3" s="3240"/>
      <c r="N3" s="3241"/>
      <c r="O3" s="3230" t="s">
        <v>194</v>
      </c>
      <c r="P3" s="3230"/>
      <c r="Q3" s="3230"/>
      <c r="R3" s="3230"/>
      <c r="S3" s="3230"/>
      <c r="T3" s="3230"/>
      <c r="U3" s="3230"/>
      <c r="V3" s="3230"/>
      <c r="W3" s="3230"/>
      <c r="X3" s="3230"/>
      <c r="Y3" s="3230"/>
      <c r="Z3" s="3230"/>
      <c r="AA3" s="3230"/>
      <c r="AB3" s="3230"/>
      <c r="AC3" s="3235" t="s">
        <v>200</v>
      </c>
      <c r="AD3" s="3236"/>
      <c r="AE3" s="3236"/>
      <c r="AF3" s="3236"/>
      <c r="AG3" s="3236"/>
      <c r="AH3" s="3236"/>
      <c r="AI3" s="3236"/>
      <c r="AJ3" s="3236"/>
      <c r="AK3" s="3236"/>
      <c r="AL3" s="3236"/>
      <c r="AM3" s="3236"/>
      <c r="AN3" s="3236"/>
      <c r="AO3" s="3236"/>
      <c r="AP3" s="3237"/>
      <c r="AQ3" s="3230" t="s">
        <v>195</v>
      </c>
      <c r="AR3" s="3230"/>
      <c r="AS3" s="3231"/>
      <c r="AT3" s="521"/>
      <c r="AU3" s="3238" t="s">
        <v>191</v>
      </c>
      <c r="AV3" s="3238"/>
      <c r="AW3" s="3238"/>
      <c r="AX3" s="3239" t="s">
        <v>192</v>
      </c>
      <c r="AY3" s="3240"/>
      <c r="AZ3" s="3241"/>
      <c r="BA3" s="3238" t="s">
        <v>198</v>
      </c>
      <c r="BB3" s="3238"/>
      <c r="BC3" s="3238"/>
      <c r="BD3" s="3239" t="s">
        <v>199</v>
      </c>
      <c r="BE3" s="3240"/>
      <c r="BF3" s="3241"/>
      <c r="BG3" s="3230" t="s">
        <v>194</v>
      </c>
      <c r="BH3" s="3230"/>
      <c r="BI3" s="3230"/>
      <c r="BJ3" s="3230"/>
      <c r="BK3" s="3230"/>
      <c r="BL3" s="3230"/>
      <c r="BM3" s="3230"/>
      <c r="BN3" s="3230"/>
      <c r="BO3" s="3230"/>
      <c r="BP3" s="3230"/>
      <c r="BQ3" s="3230"/>
      <c r="BR3" s="3230"/>
      <c r="BS3" s="3230"/>
      <c r="BT3" s="3230"/>
      <c r="BU3" s="3235" t="s">
        <v>200</v>
      </c>
      <c r="BV3" s="3236"/>
      <c r="BW3" s="3236"/>
      <c r="BX3" s="3236"/>
      <c r="BY3" s="3236"/>
      <c r="BZ3" s="3236"/>
      <c r="CA3" s="3236"/>
      <c r="CB3" s="3236"/>
      <c r="CC3" s="3236"/>
      <c r="CD3" s="3236"/>
      <c r="CE3" s="3236"/>
      <c r="CF3" s="3236"/>
      <c r="CG3" s="3236"/>
      <c r="CH3" s="3237"/>
      <c r="CI3" s="3235" t="s">
        <v>195</v>
      </c>
      <c r="CJ3" s="3236"/>
      <c r="CK3" s="3245"/>
      <c r="CL3" s="521"/>
      <c r="CM3" s="3246" t="s">
        <v>191</v>
      </c>
      <c r="CN3" s="3238"/>
      <c r="CO3" s="3238"/>
      <c r="CP3" s="3243" t="s">
        <v>1065</v>
      </c>
      <c r="CQ3" s="3238"/>
      <c r="CR3" s="3238"/>
      <c r="CS3" s="3238"/>
      <c r="CT3" s="3238"/>
      <c r="CU3" s="3238"/>
      <c r="CV3" s="3238"/>
      <c r="CW3" s="3238"/>
      <c r="CX3" s="3238"/>
      <c r="CY3" s="3238"/>
      <c r="CZ3" s="3238"/>
      <c r="DA3" s="3238"/>
      <c r="DB3" s="3238"/>
      <c r="DC3" s="3238"/>
      <c r="DD3" s="3238"/>
      <c r="DE3" s="3238"/>
      <c r="DF3" s="3238"/>
      <c r="DG3" s="3238"/>
      <c r="DH3" s="3238"/>
      <c r="DI3" s="3244"/>
      <c r="DJ3" s="3238" t="s">
        <v>198</v>
      </c>
      <c r="DK3" s="3238"/>
      <c r="DL3" s="3238"/>
      <c r="DM3" s="3243" t="s">
        <v>199</v>
      </c>
      <c r="DN3" s="3238"/>
      <c r="DO3" s="3244"/>
      <c r="DP3" s="3247" t="s">
        <v>194</v>
      </c>
      <c r="DQ3" s="3248"/>
      <c r="DR3" s="3248"/>
      <c r="DS3" s="3248"/>
      <c r="DT3" s="3248"/>
      <c r="DU3" s="3248"/>
      <c r="DV3" s="3248"/>
      <c r="DW3" s="3248"/>
      <c r="DX3" s="3248"/>
      <c r="DY3" s="3248"/>
      <c r="DZ3" s="3248"/>
      <c r="EA3" s="3248"/>
      <c r="EB3" s="3248"/>
      <c r="EC3" s="3248"/>
      <c r="ED3" s="3248"/>
      <c r="EE3" s="3249"/>
      <c r="EF3" s="3230" t="s">
        <v>200</v>
      </c>
      <c r="EG3" s="3230"/>
      <c r="EH3" s="3230"/>
      <c r="EI3" s="3230"/>
      <c r="EJ3" s="3230"/>
      <c r="EK3" s="3230"/>
      <c r="EL3" s="3230"/>
      <c r="EM3" s="3230"/>
      <c r="EN3" s="3230"/>
      <c r="EO3" s="3230"/>
      <c r="EP3" s="3230"/>
      <c r="EQ3" s="3230"/>
      <c r="ER3" s="3230"/>
      <c r="ES3" s="3242"/>
      <c r="ET3" s="3229" t="s">
        <v>195</v>
      </c>
      <c r="EU3" s="3230"/>
      <c r="EV3" s="3231"/>
      <c r="EW3" s="522"/>
      <c r="EX3" s="567"/>
      <c r="EY3" s="567"/>
      <c r="EZ3" s="568"/>
    </row>
    <row r="4" spans="1:156" s="515" customFormat="1" ht="80">
      <c r="A4" s="3253"/>
      <c r="B4" s="3251"/>
      <c r="C4" s="515" t="s">
        <v>167</v>
      </c>
      <c r="D4" s="515" t="s">
        <v>168</v>
      </c>
      <c r="E4" s="515" t="s">
        <v>98</v>
      </c>
      <c r="F4" s="569" t="s">
        <v>167</v>
      </c>
      <c r="G4" s="515" t="s">
        <v>168</v>
      </c>
      <c r="H4" s="525" t="s">
        <v>98</v>
      </c>
      <c r="I4" s="515" t="s">
        <v>167</v>
      </c>
      <c r="J4" s="515" t="s">
        <v>168</v>
      </c>
      <c r="K4" s="515" t="s">
        <v>98</v>
      </c>
      <c r="L4" s="569" t="s">
        <v>167</v>
      </c>
      <c r="M4" s="515" t="s">
        <v>168</v>
      </c>
      <c r="N4" s="525" t="s">
        <v>98</v>
      </c>
      <c r="O4" s="515" t="s">
        <v>720</v>
      </c>
      <c r="P4" s="515" t="s">
        <v>722</v>
      </c>
      <c r="Q4" s="515" t="s">
        <v>1391</v>
      </c>
      <c r="R4" s="515" t="s">
        <v>97</v>
      </c>
      <c r="S4" s="515" t="s">
        <v>731</v>
      </c>
      <c r="T4" s="515" t="s">
        <v>96</v>
      </c>
      <c r="U4" s="570" t="s">
        <v>718</v>
      </c>
      <c r="V4" s="515" t="s">
        <v>732</v>
      </c>
      <c r="W4" s="570" t="s">
        <v>717</v>
      </c>
      <c r="X4" s="515" t="s">
        <v>733</v>
      </c>
      <c r="Y4" s="515" t="s">
        <v>99</v>
      </c>
      <c r="Z4" s="571" t="s">
        <v>167</v>
      </c>
      <c r="AA4" s="526" t="s">
        <v>168</v>
      </c>
      <c r="AB4" s="527" t="s">
        <v>98</v>
      </c>
      <c r="AC4" s="515" t="s">
        <v>720</v>
      </c>
      <c r="AD4" s="515" t="s">
        <v>722</v>
      </c>
      <c r="AE4" s="515" t="s">
        <v>1391</v>
      </c>
      <c r="AF4" s="515" t="s">
        <v>97</v>
      </c>
      <c r="AG4" s="515" t="s">
        <v>731</v>
      </c>
      <c r="AH4" s="515" t="s">
        <v>96</v>
      </c>
      <c r="AI4" s="570" t="s">
        <v>718</v>
      </c>
      <c r="AJ4" s="515" t="s">
        <v>732</v>
      </c>
      <c r="AK4" s="570" t="s">
        <v>717</v>
      </c>
      <c r="AL4" s="515" t="s">
        <v>733</v>
      </c>
      <c r="AM4" s="515" t="s">
        <v>99</v>
      </c>
      <c r="AN4" s="571" t="s">
        <v>167</v>
      </c>
      <c r="AO4" s="526" t="s">
        <v>168</v>
      </c>
      <c r="AP4" s="527" t="s">
        <v>98</v>
      </c>
      <c r="AQ4" s="572" t="s">
        <v>167</v>
      </c>
      <c r="AR4" s="526" t="s">
        <v>168</v>
      </c>
      <c r="AS4" s="526" t="s">
        <v>98</v>
      </c>
      <c r="AT4" s="528"/>
      <c r="AU4" s="515" t="s">
        <v>167</v>
      </c>
      <c r="AV4" s="515" t="s">
        <v>168</v>
      </c>
      <c r="AW4" s="515" t="s">
        <v>98</v>
      </c>
      <c r="AX4" s="569" t="s">
        <v>167</v>
      </c>
      <c r="AY4" s="515" t="s">
        <v>168</v>
      </c>
      <c r="AZ4" s="525" t="s">
        <v>98</v>
      </c>
      <c r="BA4" s="515" t="s">
        <v>167</v>
      </c>
      <c r="BB4" s="515" t="s">
        <v>168</v>
      </c>
      <c r="BC4" s="515" t="s">
        <v>98</v>
      </c>
      <c r="BD4" s="569" t="s">
        <v>167</v>
      </c>
      <c r="BE4" s="515" t="s">
        <v>168</v>
      </c>
      <c r="BF4" s="525" t="s">
        <v>98</v>
      </c>
      <c r="BG4" s="515" t="s">
        <v>720</v>
      </c>
      <c r="BH4" s="515" t="s">
        <v>722</v>
      </c>
      <c r="BI4" s="515" t="s">
        <v>1391</v>
      </c>
      <c r="BJ4" s="515" t="s">
        <v>97</v>
      </c>
      <c r="BK4" s="515" t="s">
        <v>731</v>
      </c>
      <c r="BL4" s="515" t="s">
        <v>96</v>
      </c>
      <c r="BM4" s="570" t="s">
        <v>718</v>
      </c>
      <c r="BN4" s="515" t="s">
        <v>732</v>
      </c>
      <c r="BO4" s="570" t="s">
        <v>717</v>
      </c>
      <c r="BP4" s="515" t="s">
        <v>733</v>
      </c>
      <c r="BQ4" s="515" t="s">
        <v>99</v>
      </c>
      <c r="BR4" s="571" t="s">
        <v>167</v>
      </c>
      <c r="BS4" s="526" t="s">
        <v>168</v>
      </c>
      <c r="BT4" s="527" t="s">
        <v>98</v>
      </c>
      <c r="BU4" s="515" t="s">
        <v>720</v>
      </c>
      <c r="BV4" s="515" t="s">
        <v>722</v>
      </c>
      <c r="BW4" s="515" t="s">
        <v>1391</v>
      </c>
      <c r="BX4" s="515" t="s">
        <v>97</v>
      </c>
      <c r="BY4" s="515" t="s">
        <v>731</v>
      </c>
      <c r="BZ4" s="515" t="s">
        <v>96</v>
      </c>
      <c r="CA4" s="570" t="s">
        <v>718</v>
      </c>
      <c r="CB4" s="515" t="s">
        <v>732</v>
      </c>
      <c r="CC4" s="570" t="s">
        <v>717</v>
      </c>
      <c r="CD4" s="515" t="s">
        <v>733</v>
      </c>
      <c r="CE4" s="515" t="s">
        <v>99</v>
      </c>
      <c r="CF4" s="571" t="s">
        <v>167</v>
      </c>
      <c r="CG4" s="515" t="s">
        <v>168</v>
      </c>
      <c r="CH4" s="525" t="s">
        <v>98</v>
      </c>
      <c r="CI4" s="569" t="s">
        <v>167</v>
      </c>
      <c r="CJ4" s="515" t="s">
        <v>168</v>
      </c>
      <c r="CK4" s="573" t="s">
        <v>98</v>
      </c>
      <c r="CL4" s="528"/>
      <c r="CM4" s="574" t="s">
        <v>167</v>
      </c>
      <c r="CN4" s="515" t="s">
        <v>168</v>
      </c>
      <c r="CO4" s="515" t="s">
        <v>98</v>
      </c>
      <c r="CP4" s="569" t="s">
        <v>167</v>
      </c>
      <c r="CQ4" s="515" t="s">
        <v>168</v>
      </c>
      <c r="CR4" s="571" t="s">
        <v>720</v>
      </c>
      <c r="CS4" s="526" t="s">
        <v>722</v>
      </c>
      <c r="CT4" s="526" t="s">
        <v>1391</v>
      </c>
      <c r="CU4" s="526" t="s">
        <v>97</v>
      </c>
      <c r="CV4" s="526" t="s">
        <v>731</v>
      </c>
      <c r="CW4" s="526" t="s">
        <v>96</v>
      </c>
      <c r="CX4" s="635" t="s">
        <v>718</v>
      </c>
      <c r="CY4" s="526" t="s">
        <v>732</v>
      </c>
      <c r="CZ4" s="635" t="s">
        <v>717</v>
      </c>
      <c r="DA4" s="526" t="s">
        <v>733</v>
      </c>
      <c r="DB4" s="636" t="s">
        <v>99</v>
      </c>
      <c r="DC4" s="575" t="s">
        <v>560</v>
      </c>
      <c r="DD4" s="575" t="s">
        <v>561</v>
      </c>
      <c r="DE4" s="575" t="s">
        <v>562</v>
      </c>
      <c r="DF4" s="575" t="s">
        <v>566</v>
      </c>
      <c r="DG4" s="575" t="s">
        <v>563</v>
      </c>
      <c r="DH4" s="515" t="s">
        <v>559</v>
      </c>
      <c r="DI4" s="525" t="s">
        <v>98</v>
      </c>
      <c r="DJ4" s="515" t="s">
        <v>167</v>
      </c>
      <c r="DK4" s="515" t="s">
        <v>168</v>
      </c>
      <c r="DL4" s="515" t="s">
        <v>98</v>
      </c>
      <c r="DM4" s="569" t="s">
        <v>167</v>
      </c>
      <c r="DN4" s="515" t="s">
        <v>168</v>
      </c>
      <c r="DO4" s="525" t="s">
        <v>98</v>
      </c>
      <c r="DP4" s="569" t="s">
        <v>720</v>
      </c>
      <c r="DQ4" s="515" t="s">
        <v>722</v>
      </c>
      <c r="DR4" s="515" t="s">
        <v>1391</v>
      </c>
      <c r="DS4" s="515" t="s">
        <v>97</v>
      </c>
      <c r="DT4" s="515" t="s">
        <v>731</v>
      </c>
      <c r="DU4" s="515" t="s">
        <v>96</v>
      </c>
      <c r="DV4" s="570" t="s">
        <v>718</v>
      </c>
      <c r="DW4" s="515" t="s">
        <v>732</v>
      </c>
      <c r="DX4" s="570" t="s">
        <v>717</v>
      </c>
      <c r="DY4" s="515" t="s">
        <v>733</v>
      </c>
      <c r="DZ4" s="515" t="s">
        <v>99</v>
      </c>
      <c r="EA4" s="571" t="s">
        <v>167</v>
      </c>
      <c r="EB4" s="526" t="s">
        <v>168</v>
      </c>
      <c r="EC4" s="526" t="s">
        <v>165</v>
      </c>
      <c r="ED4" s="526" t="s">
        <v>735</v>
      </c>
      <c r="EE4" s="527" t="s">
        <v>98</v>
      </c>
      <c r="EF4" s="515" t="s">
        <v>720</v>
      </c>
      <c r="EG4" s="515" t="s">
        <v>722</v>
      </c>
      <c r="EH4" s="515" t="s">
        <v>1391</v>
      </c>
      <c r="EI4" s="515" t="s">
        <v>97</v>
      </c>
      <c r="EJ4" s="515" t="s">
        <v>731</v>
      </c>
      <c r="EK4" s="515" t="s">
        <v>96</v>
      </c>
      <c r="EL4" s="570" t="s">
        <v>718</v>
      </c>
      <c r="EM4" s="515" t="s">
        <v>732</v>
      </c>
      <c r="EN4" s="570" t="s">
        <v>717</v>
      </c>
      <c r="EO4" s="515" t="s">
        <v>733</v>
      </c>
      <c r="EP4" s="515" t="s">
        <v>99</v>
      </c>
      <c r="EQ4" s="571" t="s">
        <v>167</v>
      </c>
      <c r="ER4" s="526" t="s">
        <v>168</v>
      </c>
      <c r="ES4" s="527" t="s">
        <v>98</v>
      </c>
      <c r="ET4" s="569" t="s">
        <v>167</v>
      </c>
      <c r="EU4" s="515" t="s">
        <v>168</v>
      </c>
      <c r="EV4" s="573" t="s">
        <v>98</v>
      </c>
      <c r="EW4" s="515" t="s">
        <v>295</v>
      </c>
      <c r="EX4" s="576" t="s">
        <v>268</v>
      </c>
      <c r="EY4" s="576" t="s">
        <v>269</v>
      </c>
      <c r="EZ4" s="577" t="s">
        <v>313</v>
      </c>
    </row>
    <row r="5" spans="1:156" s="529" customFormat="1" ht="16">
      <c r="A5" s="578" t="s">
        <v>4</v>
      </c>
      <c r="B5" s="515"/>
      <c r="F5" s="530"/>
      <c r="H5" s="531"/>
      <c r="L5" s="530"/>
      <c r="N5" s="531"/>
      <c r="Z5" s="532"/>
      <c r="AB5" s="531"/>
      <c r="AN5" s="532"/>
      <c r="AP5" s="531"/>
      <c r="AQ5" s="530"/>
      <c r="AT5" s="533"/>
      <c r="AX5" s="530"/>
      <c r="AZ5" s="531"/>
      <c r="BD5" s="530"/>
      <c r="BF5" s="531"/>
      <c r="BR5" s="532"/>
      <c r="BT5" s="531"/>
      <c r="CF5" s="532"/>
      <c r="CH5" s="531"/>
      <c r="CI5" s="530"/>
      <c r="CK5" s="542"/>
      <c r="CL5" s="533"/>
      <c r="CM5" s="543"/>
      <c r="CP5" s="530"/>
      <c r="CR5" s="532"/>
      <c r="DB5" s="534"/>
      <c r="DI5" s="531"/>
      <c r="DM5" s="530"/>
      <c r="DO5" s="531"/>
      <c r="DP5" s="530"/>
      <c r="EA5" s="532"/>
      <c r="EE5" s="531" t="s">
        <v>736</v>
      </c>
      <c r="EQ5" s="532"/>
      <c r="ES5" s="531"/>
      <c r="ET5" s="530"/>
      <c r="EV5" s="542"/>
      <c r="EX5" s="544"/>
      <c r="EY5" s="544"/>
      <c r="EZ5" s="545"/>
    </row>
    <row r="6" spans="1:156" s="580" customFormat="1" ht="50">
      <c r="A6" s="579" t="s">
        <v>245</v>
      </c>
      <c r="B6" s="515" t="s">
        <v>708</v>
      </c>
      <c r="F6" s="581"/>
      <c r="H6" s="582"/>
      <c r="L6" s="581"/>
      <c r="N6" s="582"/>
      <c r="O6" s="632" t="s">
        <v>719</v>
      </c>
      <c r="P6" s="632" t="s">
        <v>721</v>
      </c>
      <c r="Q6" s="633" t="s">
        <v>723</v>
      </c>
      <c r="R6" s="633" t="s">
        <v>724</v>
      </c>
      <c r="S6" s="633" t="s">
        <v>725</v>
      </c>
      <c r="T6" s="633" t="s">
        <v>726</v>
      </c>
      <c r="U6" s="633" t="s">
        <v>727</v>
      </c>
      <c r="V6" s="634" t="s">
        <v>734</v>
      </c>
      <c r="W6" s="633" t="s">
        <v>728</v>
      </c>
      <c r="X6" s="633" t="s">
        <v>729</v>
      </c>
      <c r="Y6" s="633" t="s">
        <v>730</v>
      </c>
      <c r="Z6" s="583"/>
      <c r="AB6" s="582"/>
      <c r="AC6" s="632" t="s">
        <v>719</v>
      </c>
      <c r="AD6" s="632" t="s">
        <v>721</v>
      </c>
      <c r="AE6" s="633" t="s">
        <v>723</v>
      </c>
      <c r="AF6" s="633" t="s">
        <v>724</v>
      </c>
      <c r="AG6" s="633" t="s">
        <v>725</v>
      </c>
      <c r="AH6" s="633" t="s">
        <v>726</v>
      </c>
      <c r="AI6" s="633" t="s">
        <v>727</v>
      </c>
      <c r="AJ6" s="634" t="s">
        <v>734</v>
      </c>
      <c r="AK6" s="633" t="s">
        <v>728</v>
      </c>
      <c r="AL6" s="633" t="s">
        <v>729</v>
      </c>
      <c r="AM6" s="633" t="s">
        <v>730</v>
      </c>
      <c r="AN6" s="583"/>
      <c r="AP6" s="582"/>
      <c r="AQ6" s="581"/>
      <c r="AT6" s="566"/>
      <c r="AX6" s="581"/>
      <c r="AZ6" s="582"/>
      <c r="BD6" s="581"/>
      <c r="BF6" s="582"/>
      <c r="BG6" s="632" t="s">
        <v>719</v>
      </c>
      <c r="BH6" s="632" t="s">
        <v>721</v>
      </c>
      <c r="BI6" s="633" t="s">
        <v>723</v>
      </c>
      <c r="BJ6" s="633" t="s">
        <v>724</v>
      </c>
      <c r="BK6" s="633" t="s">
        <v>725</v>
      </c>
      <c r="BL6" s="633" t="s">
        <v>726</v>
      </c>
      <c r="BM6" s="633" t="s">
        <v>727</v>
      </c>
      <c r="BN6" s="634" t="s">
        <v>734</v>
      </c>
      <c r="BO6" s="633" t="s">
        <v>728</v>
      </c>
      <c r="BP6" s="633" t="s">
        <v>729</v>
      </c>
      <c r="BQ6" s="633" t="s">
        <v>730</v>
      </c>
      <c r="BR6" s="583"/>
      <c r="BT6" s="582"/>
      <c r="BU6" s="632" t="s">
        <v>719</v>
      </c>
      <c r="BV6" s="632" t="s">
        <v>721</v>
      </c>
      <c r="BW6" s="633" t="s">
        <v>723</v>
      </c>
      <c r="BX6" s="633" t="s">
        <v>724</v>
      </c>
      <c r="BY6" s="633" t="s">
        <v>725</v>
      </c>
      <c r="BZ6" s="633" t="s">
        <v>726</v>
      </c>
      <c r="CA6" s="633" t="s">
        <v>727</v>
      </c>
      <c r="CB6" s="634" t="s">
        <v>1125</v>
      </c>
      <c r="CC6" s="633" t="s">
        <v>728</v>
      </c>
      <c r="CD6" s="633" t="s">
        <v>729</v>
      </c>
      <c r="CE6" s="633" t="s">
        <v>730</v>
      </c>
      <c r="CF6" s="583"/>
      <c r="CH6" s="582"/>
      <c r="CI6" s="581"/>
      <c r="CK6" s="584"/>
      <c r="CL6" s="566"/>
      <c r="CM6" s="585"/>
      <c r="CP6" s="581"/>
      <c r="CR6" s="637" t="s">
        <v>719</v>
      </c>
      <c r="CS6" s="632" t="s">
        <v>721</v>
      </c>
      <c r="CT6" s="633" t="s">
        <v>723</v>
      </c>
      <c r="CU6" s="633" t="s">
        <v>724</v>
      </c>
      <c r="CV6" s="633" t="s">
        <v>725</v>
      </c>
      <c r="CW6" s="633" t="s">
        <v>726</v>
      </c>
      <c r="CX6" s="633" t="s">
        <v>727</v>
      </c>
      <c r="CY6" s="634" t="s">
        <v>734</v>
      </c>
      <c r="CZ6" s="633" t="s">
        <v>728</v>
      </c>
      <c r="DA6" s="633" t="s">
        <v>729</v>
      </c>
      <c r="DB6" s="638" t="s">
        <v>730</v>
      </c>
      <c r="DI6" s="1216" t="s">
        <v>1156</v>
      </c>
      <c r="DM6" s="581"/>
      <c r="DO6" s="582"/>
      <c r="DP6" s="639" t="s">
        <v>719</v>
      </c>
      <c r="DQ6" s="632" t="s">
        <v>721</v>
      </c>
      <c r="DR6" s="633" t="s">
        <v>723</v>
      </c>
      <c r="DS6" s="633" t="s">
        <v>724</v>
      </c>
      <c r="DT6" s="633" t="s">
        <v>725</v>
      </c>
      <c r="DU6" s="633" t="s">
        <v>726</v>
      </c>
      <c r="DV6" s="633" t="s">
        <v>727</v>
      </c>
      <c r="DW6" s="634" t="s">
        <v>734</v>
      </c>
      <c r="DX6" s="633" t="s">
        <v>728</v>
      </c>
      <c r="DY6" s="633" t="s">
        <v>729</v>
      </c>
      <c r="DZ6" s="633" t="s">
        <v>730</v>
      </c>
      <c r="EA6" s="583"/>
      <c r="EE6" s="582"/>
      <c r="EF6" s="632" t="s">
        <v>719</v>
      </c>
      <c r="EG6" s="632" t="s">
        <v>721</v>
      </c>
      <c r="EH6" s="633" t="s">
        <v>723</v>
      </c>
      <c r="EI6" s="633" t="s">
        <v>724</v>
      </c>
      <c r="EJ6" s="633" t="s">
        <v>725</v>
      </c>
      <c r="EK6" s="633" t="s">
        <v>726</v>
      </c>
      <c r="EL6" s="633" t="s">
        <v>727</v>
      </c>
      <c r="EM6" s="634" t="s">
        <v>734</v>
      </c>
      <c r="EN6" s="633" t="s">
        <v>728</v>
      </c>
      <c r="EO6" s="633" t="s">
        <v>729</v>
      </c>
      <c r="EP6" s="633" t="s">
        <v>730</v>
      </c>
      <c r="EQ6" s="583"/>
      <c r="ES6" s="582"/>
      <c r="ET6" s="581"/>
      <c r="EV6" s="584"/>
      <c r="EX6" s="586"/>
      <c r="EY6" s="586"/>
      <c r="EZ6" s="587"/>
    </row>
    <row r="7" spans="1:156" s="529" customFormat="1" ht="16">
      <c r="A7" s="536">
        <v>1813</v>
      </c>
      <c r="B7" s="515"/>
      <c r="F7" s="530"/>
      <c r="H7" s="531"/>
      <c r="L7" s="530"/>
      <c r="N7" s="531"/>
      <c r="O7" s="537"/>
      <c r="P7" s="537"/>
      <c r="Q7" s="537"/>
      <c r="R7" s="537"/>
      <c r="S7" s="537"/>
      <c r="T7" s="537"/>
      <c r="U7" s="537"/>
      <c r="V7" s="537"/>
      <c r="W7" s="537"/>
      <c r="X7" s="537"/>
      <c r="Y7" s="537"/>
      <c r="Z7" s="538"/>
      <c r="AA7" s="539"/>
      <c r="AB7" s="540"/>
      <c r="AC7" s="530"/>
      <c r="AN7" s="532"/>
      <c r="AP7" s="541"/>
      <c r="AQ7" s="530"/>
      <c r="AT7" s="533"/>
      <c r="AX7" s="530"/>
      <c r="AZ7" s="531"/>
      <c r="BD7" s="530"/>
      <c r="BF7" s="531"/>
      <c r="BR7" s="532"/>
      <c r="BT7" s="531"/>
      <c r="BU7" s="530"/>
      <c r="CF7" s="532"/>
      <c r="CH7" s="541"/>
      <c r="CI7" s="530"/>
      <c r="CK7" s="542"/>
      <c r="CL7" s="533"/>
      <c r="CM7" s="543"/>
      <c r="CP7" s="530"/>
      <c r="CR7" s="532"/>
      <c r="DB7" s="534"/>
      <c r="DI7" s="531"/>
      <c r="DM7" s="530"/>
      <c r="DO7" s="531"/>
      <c r="DP7" s="530"/>
      <c r="EA7" s="532"/>
      <c r="EQ7" s="532"/>
      <c r="ES7" s="531">
        <f>AP_C8!G$29+(AP_C8!$M$29+AP_C8!$N$29)/2</f>
        <v>1557.4333333333332</v>
      </c>
      <c r="ET7" s="530"/>
      <c r="EV7" s="542"/>
      <c r="EX7" s="544"/>
      <c r="EY7" s="544"/>
      <c r="EZ7" s="545"/>
    </row>
    <row r="8" spans="1:156" s="529" customFormat="1" ht="16">
      <c r="A8" s="536">
        <v>1851</v>
      </c>
      <c r="B8" s="515"/>
      <c r="F8" s="530"/>
      <c r="H8" s="531"/>
      <c r="L8" s="530"/>
      <c r="N8" s="531"/>
      <c r="O8" s="537"/>
      <c r="P8" s="537"/>
      <c r="Q8" s="537"/>
      <c r="R8" s="537"/>
      <c r="S8" s="537"/>
      <c r="T8" s="537"/>
      <c r="U8" s="537"/>
      <c r="V8" s="537"/>
      <c r="W8" s="537"/>
      <c r="X8" s="537"/>
      <c r="Y8" s="537"/>
      <c r="Z8" s="538"/>
      <c r="AA8" s="539"/>
      <c r="AB8" s="540"/>
      <c r="AC8" s="530"/>
      <c r="AN8" s="532"/>
      <c r="AP8" s="541"/>
      <c r="AQ8" s="530"/>
      <c r="AT8" s="533"/>
      <c r="AX8" s="530"/>
      <c r="AZ8" s="531"/>
      <c r="BD8" s="530"/>
      <c r="BF8" s="531"/>
      <c r="BR8" s="532"/>
      <c r="BT8" s="531"/>
      <c r="BU8" s="530"/>
      <c r="CF8" s="532"/>
      <c r="CH8" s="541"/>
      <c r="CI8" s="530"/>
      <c r="CK8" s="542"/>
      <c r="CL8" s="533"/>
      <c r="CM8" s="543"/>
      <c r="CP8" s="530"/>
      <c r="CR8" s="532"/>
      <c r="DB8" s="534"/>
      <c r="DI8" s="531"/>
      <c r="DM8" s="530"/>
      <c r="DO8" s="531"/>
      <c r="EA8" s="532"/>
      <c r="EF8" s="530"/>
      <c r="EQ8" s="532"/>
      <c r="ES8" s="531">
        <f>AP_C8!H$29+(AP_C8!$M$29+AP_C8!$N$29)/2</f>
        <v>1837.7606060606058</v>
      </c>
      <c r="ET8" s="530"/>
      <c r="EV8" s="542"/>
      <c r="EX8" s="544"/>
      <c r="EY8" s="544"/>
      <c r="EZ8" s="545"/>
    </row>
    <row r="9" spans="1:156" s="529" customFormat="1" ht="16">
      <c r="A9" s="536">
        <v>1882</v>
      </c>
      <c r="B9" s="515"/>
      <c r="F9" s="530"/>
      <c r="H9" s="531"/>
      <c r="L9" s="530"/>
      <c r="N9" s="531"/>
      <c r="O9" s="537"/>
      <c r="P9" s="537"/>
      <c r="Q9" s="537"/>
      <c r="R9" s="537"/>
      <c r="S9" s="537"/>
      <c r="T9" s="537"/>
      <c r="U9" s="537"/>
      <c r="V9" s="537"/>
      <c r="W9" s="537"/>
      <c r="X9" s="537"/>
      <c r="Y9" s="537"/>
      <c r="Z9" s="538"/>
      <c r="AA9" s="539"/>
      <c r="AB9" s="540"/>
      <c r="AC9" s="530"/>
      <c r="AN9" s="532"/>
      <c r="AP9" s="541"/>
      <c r="AQ9" s="530"/>
      <c r="AT9" s="533"/>
      <c r="AX9" s="530"/>
      <c r="AZ9" s="531"/>
      <c r="BD9" s="530"/>
      <c r="BF9" s="531"/>
      <c r="BR9" s="532"/>
      <c r="BT9" s="531"/>
      <c r="BU9" s="530"/>
      <c r="CF9" s="532"/>
      <c r="CH9" s="541"/>
      <c r="CI9" s="530"/>
      <c r="CK9" s="542"/>
      <c r="CL9" s="533"/>
      <c r="CM9" s="543"/>
      <c r="CP9" s="530"/>
      <c r="CR9" s="532"/>
      <c r="DB9" s="534"/>
      <c r="DI9" s="531"/>
      <c r="DM9" s="530"/>
      <c r="DO9" s="531"/>
      <c r="EA9" s="532"/>
      <c r="EF9" s="530"/>
      <c r="EQ9" s="532"/>
      <c r="ES9" s="531">
        <f>AP_C8!I$29+(AP_C8!$M$29+AP_C8!$N$29)/2</f>
        <v>1547.6195402298849</v>
      </c>
      <c r="ET9" s="530"/>
      <c r="EV9" s="542"/>
      <c r="EX9" s="544"/>
      <c r="EY9" s="544"/>
      <c r="EZ9" s="545"/>
    </row>
    <row r="10" spans="1:156" s="529" customFormat="1" ht="16">
      <c r="A10" s="536">
        <v>1885</v>
      </c>
      <c r="B10" s="515"/>
      <c r="F10" s="530"/>
      <c r="H10" s="531"/>
      <c r="L10" s="530"/>
      <c r="N10" s="531"/>
      <c r="O10" s="537"/>
      <c r="P10" s="537"/>
      <c r="Q10" s="537"/>
      <c r="R10" s="537"/>
      <c r="S10" s="537"/>
      <c r="T10" s="537"/>
      <c r="U10" s="537"/>
      <c r="V10" s="537"/>
      <c r="W10" s="537"/>
      <c r="X10" s="537"/>
      <c r="Y10" s="537"/>
      <c r="Z10" s="538"/>
      <c r="AA10" s="539"/>
      <c r="AB10" s="540"/>
      <c r="AC10" s="530"/>
      <c r="AN10" s="532"/>
      <c r="AP10" s="541"/>
      <c r="AQ10" s="530"/>
      <c r="AT10" s="533"/>
      <c r="AX10" s="530"/>
      <c r="AZ10" s="531"/>
      <c r="BD10" s="530"/>
      <c r="BF10" s="531"/>
      <c r="BR10" s="532"/>
      <c r="BT10" s="531"/>
      <c r="BU10" s="530"/>
      <c r="CF10" s="532"/>
      <c r="CH10" s="541"/>
      <c r="CI10" s="530"/>
      <c r="CK10" s="542"/>
      <c r="CL10" s="533"/>
      <c r="CM10" s="543"/>
      <c r="CP10" s="530"/>
      <c r="CR10" s="532"/>
      <c r="DB10" s="534"/>
      <c r="DI10" s="531"/>
      <c r="DM10" s="530"/>
      <c r="DO10" s="531"/>
      <c r="EA10" s="532"/>
      <c r="EF10" s="530"/>
      <c r="EQ10" s="532"/>
      <c r="ES10" s="531">
        <f>AP_C8!J$29+(AP_C8!$M$29+AP_C8!$N$29)/2</f>
        <v>1656.1022988505747</v>
      </c>
      <c r="ET10" s="530"/>
      <c r="EV10" s="542"/>
      <c r="EX10" s="544"/>
      <c r="EY10" s="544"/>
      <c r="EZ10" s="545"/>
    </row>
    <row r="11" spans="1:156" s="529" customFormat="1" ht="16">
      <c r="A11" s="536">
        <v>1891</v>
      </c>
      <c r="B11" s="515"/>
      <c r="F11" s="530"/>
      <c r="H11" s="531"/>
      <c r="L11" s="530"/>
      <c r="N11" s="531"/>
      <c r="O11" s="537"/>
      <c r="P11" s="537"/>
      <c r="Q11" s="537"/>
      <c r="R11" s="537"/>
      <c r="S11" s="537"/>
      <c r="T11" s="537"/>
      <c r="U11" s="537"/>
      <c r="V11" s="537"/>
      <c r="W11" s="537"/>
      <c r="X11" s="537"/>
      <c r="Y11" s="537"/>
      <c r="Z11" s="538"/>
      <c r="AA11" s="539"/>
      <c r="AB11" s="540"/>
      <c r="AC11" s="530"/>
      <c r="AN11" s="532"/>
      <c r="AP11" s="541"/>
      <c r="AQ11" s="530"/>
      <c r="AT11" s="533"/>
      <c r="AX11" s="530"/>
      <c r="AZ11" s="531"/>
      <c r="BD11" s="530"/>
      <c r="BF11" s="531"/>
      <c r="BR11" s="532"/>
      <c r="BT11" s="531"/>
      <c r="BU11" s="530"/>
      <c r="CE11" s="534"/>
      <c r="CH11" s="541"/>
      <c r="CI11" s="530"/>
      <c r="CK11" s="542"/>
      <c r="CL11" s="533"/>
      <c r="CM11" s="543"/>
      <c r="CP11" s="530"/>
      <c r="CR11" s="532"/>
      <c r="DB11" s="534"/>
      <c r="DI11" s="531"/>
      <c r="DM11" s="530"/>
      <c r="DO11" s="531"/>
      <c r="EA11" s="532"/>
      <c r="EF11" s="530"/>
      <c r="EQ11" s="532"/>
      <c r="ES11" s="531">
        <f>AP_C8!K$29+(AP_C8!$M$29+AP_C8!$N$29)/2</f>
        <v>1657.8954022988505</v>
      </c>
      <c r="ET11" s="530"/>
      <c r="EV11" s="542"/>
      <c r="EX11" s="544"/>
      <c r="EY11" s="544"/>
      <c r="EZ11" s="545"/>
    </row>
    <row r="12" spans="1:156" s="612" customFormat="1" ht="16">
      <c r="A12" s="610">
        <v>1903</v>
      </c>
      <c r="B12" s="611"/>
      <c r="F12" s="613"/>
      <c r="H12" s="614"/>
      <c r="L12" s="613"/>
      <c r="N12" s="614"/>
      <c r="O12" s="615"/>
      <c r="P12" s="615"/>
      <c r="Q12" s="615"/>
      <c r="R12" s="615"/>
      <c r="S12" s="615"/>
      <c r="T12" s="615"/>
      <c r="U12" s="615"/>
      <c r="V12" s="615"/>
      <c r="W12" s="615"/>
      <c r="X12" s="615"/>
      <c r="Y12" s="615"/>
      <c r="Z12" s="616"/>
      <c r="AA12" s="617"/>
      <c r="AB12" s="618"/>
      <c r="AC12" s="613"/>
      <c r="AN12" s="619"/>
      <c r="AP12" s="620"/>
      <c r="AQ12" s="613"/>
      <c r="AT12" s="622"/>
      <c r="AX12" s="613"/>
      <c r="AZ12" s="614"/>
      <c r="BD12" s="613"/>
      <c r="BF12" s="614"/>
      <c r="BR12" s="619"/>
      <c r="BT12" s="614"/>
      <c r="BU12" s="613"/>
      <c r="CE12" s="623"/>
      <c r="CH12" s="620"/>
      <c r="CI12" s="613"/>
      <c r="CK12" s="621"/>
      <c r="CL12" s="622"/>
      <c r="CM12" s="624"/>
      <c r="CP12" s="613"/>
      <c r="CR12" s="619"/>
      <c r="DB12" s="623"/>
      <c r="DI12" s="614"/>
      <c r="DM12" s="613"/>
      <c r="DO12" s="614"/>
      <c r="EA12" s="619"/>
      <c r="EF12" s="613"/>
      <c r="EQ12" s="619"/>
      <c r="ES12" s="614">
        <f>AP_C8!L$29+(AP_C8!$M$29+AP_C8!$N$29)/2</f>
        <v>1646.6885057471263</v>
      </c>
      <c r="ET12" s="613"/>
      <c r="EV12" s="621"/>
      <c r="EX12" s="625"/>
      <c r="EY12" s="625"/>
      <c r="EZ12" s="626"/>
    </row>
    <row r="13" spans="1:156" s="529" customFormat="1" ht="17">
      <c r="A13" s="536" t="s">
        <v>30</v>
      </c>
      <c r="B13" s="515" t="s">
        <v>346</v>
      </c>
      <c r="F13" s="530"/>
      <c r="H13" s="531"/>
      <c r="L13" s="530"/>
      <c r="N13" s="531"/>
      <c r="O13" s="537"/>
      <c r="P13" s="537"/>
      <c r="Q13" s="537"/>
      <c r="R13" s="537"/>
      <c r="S13" s="537"/>
      <c r="T13" s="537"/>
      <c r="U13" s="537"/>
      <c r="V13" s="537"/>
      <c r="W13" s="537"/>
      <c r="X13" s="537"/>
      <c r="Y13" s="537"/>
      <c r="Z13" s="538"/>
      <c r="AA13" s="539"/>
      <c r="AB13" s="540"/>
      <c r="AC13" s="530"/>
      <c r="AN13" s="532"/>
      <c r="AP13" s="541"/>
      <c r="AQ13" s="530"/>
      <c r="AT13" s="533"/>
      <c r="AW13" s="529">
        <f>3+13</f>
        <v>16</v>
      </c>
      <c r="AX13" s="530"/>
      <c r="AZ13" s="531"/>
      <c r="BD13" s="530"/>
      <c r="BF13" s="531"/>
      <c r="BR13" s="532"/>
      <c r="BT13" s="531">
        <f>912+2838</f>
        <v>3750</v>
      </c>
      <c r="BU13" s="530"/>
      <c r="CE13" s="534"/>
      <c r="CH13" s="541">
        <f>BT13/((BT34/CH34+BT35/CH35+BT37/CH37)/3)</f>
        <v>654.34397144009358</v>
      </c>
      <c r="CI13" s="530"/>
      <c r="CK13" s="542">
        <v>452134</v>
      </c>
      <c r="CL13" s="533"/>
      <c r="CM13" s="543"/>
      <c r="CP13" s="530"/>
      <c r="CR13" s="532"/>
      <c r="DB13" s="534"/>
      <c r="DI13" s="531"/>
      <c r="DM13" s="530"/>
      <c r="DO13" s="531"/>
      <c r="EA13" s="532"/>
      <c r="EE13" s="529">
        <f>BT13+AB13</f>
        <v>3750</v>
      </c>
      <c r="EF13" s="530"/>
      <c r="EQ13" s="532"/>
      <c r="ES13" s="531">
        <f>AP13+CH13</f>
        <v>654.34397144009358</v>
      </c>
      <c r="ET13" s="530"/>
      <c r="EV13" s="542"/>
      <c r="EX13" s="544"/>
      <c r="EY13" s="544"/>
      <c r="EZ13" s="545"/>
    </row>
    <row r="14" spans="1:156" s="529" customFormat="1" ht="17">
      <c r="A14" s="536" t="s">
        <v>36</v>
      </c>
      <c r="B14" s="515" t="s">
        <v>346</v>
      </c>
      <c r="F14" s="530"/>
      <c r="H14" s="531"/>
      <c r="L14" s="530"/>
      <c r="N14" s="531"/>
      <c r="O14" s="537"/>
      <c r="P14" s="537"/>
      <c r="Q14" s="537"/>
      <c r="R14" s="537"/>
      <c r="S14" s="537"/>
      <c r="T14" s="537"/>
      <c r="U14" s="537"/>
      <c r="V14" s="537"/>
      <c r="W14" s="537"/>
      <c r="X14" s="537"/>
      <c r="Y14" s="537"/>
      <c r="Z14" s="538"/>
      <c r="AA14" s="539"/>
      <c r="AB14" s="540"/>
      <c r="AC14" s="530"/>
      <c r="AN14" s="532"/>
      <c r="AP14" s="541"/>
      <c r="AQ14" s="530"/>
      <c r="AT14" s="533"/>
      <c r="AW14" s="529">
        <f>3+19</f>
        <v>22</v>
      </c>
      <c r="AX14" s="530"/>
      <c r="AZ14" s="531"/>
      <c r="BD14" s="530"/>
      <c r="BF14" s="531"/>
      <c r="BR14" s="532"/>
      <c r="BT14" s="531">
        <f>643+4492</f>
        <v>5135</v>
      </c>
      <c r="BU14" s="530"/>
      <c r="CE14" s="534"/>
      <c r="CH14" s="541">
        <f>BT14/((BT34/CH34+BT35/CH35+BT37/CH37)/3)</f>
        <v>896.0150115586348</v>
      </c>
      <c r="CI14" s="530"/>
      <c r="CK14" s="542">
        <v>281172</v>
      </c>
      <c r="CL14" s="533"/>
      <c r="CM14" s="543"/>
      <c r="CP14" s="530"/>
      <c r="CR14" s="532"/>
      <c r="DB14" s="534"/>
      <c r="DI14" s="531"/>
      <c r="DM14" s="530"/>
      <c r="DO14" s="531"/>
      <c r="EA14" s="532"/>
      <c r="EE14" s="529">
        <f>BT14+AB14</f>
        <v>5135</v>
      </c>
      <c r="EF14" s="530"/>
      <c r="EQ14" s="532"/>
      <c r="ES14" s="531">
        <f>AP14+CH14</f>
        <v>896.0150115586348</v>
      </c>
      <c r="ET14" s="530"/>
      <c r="EV14" s="542"/>
      <c r="EX14" s="544"/>
      <c r="EY14" s="544"/>
      <c r="EZ14" s="545"/>
    </row>
    <row r="15" spans="1:156" s="529" customFormat="1" ht="17">
      <c r="A15" s="536" t="s">
        <v>37</v>
      </c>
      <c r="B15" s="515" t="s">
        <v>346</v>
      </c>
      <c r="F15" s="530"/>
      <c r="H15" s="531"/>
      <c r="L15" s="530"/>
      <c r="N15" s="531"/>
      <c r="O15" s="537"/>
      <c r="P15" s="537"/>
      <c r="Q15" s="537"/>
      <c r="R15" s="537"/>
      <c r="S15" s="537"/>
      <c r="T15" s="537"/>
      <c r="U15" s="537"/>
      <c r="V15" s="537"/>
      <c r="W15" s="537"/>
      <c r="X15" s="537"/>
      <c r="Y15" s="537"/>
      <c r="Z15" s="538"/>
      <c r="AA15" s="539"/>
      <c r="AB15" s="540"/>
      <c r="AC15" s="530"/>
      <c r="AN15" s="532"/>
      <c r="AP15" s="541"/>
      <c r="AQ15" s="530"/>
      <c r="AT15" s="533"/>
      <c r="AW15" s="529">
        <f>3+24</f>
        <v>27</v>
      </c>
      <c r="AX15" s="530"/>
      <c r="AZ15" s="531"/>
      <c r="BD15" s="530"/>
      <c r="BF15" s="531"/>
      <c r="BR15" s="532"/>
      <c r="BT15" s="531">
        <f>749+4127</f>
        <v>4876</v>
      </c>
      <c r="BU15" s="530"/>
      <c r="CE15" s="534"/>
      <c r="CH15" s="541">
        <f>BT15/((BT34/CH34+BT35/CH35+BT37/CH37)/3)</f>
        <v>850.82165459783903</v>
      </c>
      <c r="CI15" s="530"/>
      <c r="CK15" s="542">
        <v>328742</v>
      </c>
      <c r="CL15" s="533"/>
      <c r="CM15" s="543"/>
      <c r="CP15" s="530"/>
      <c r="CR15" s="532"/>
      <c r="DB15" s="534"/>
      <c r="DI15" s="531"/>
      <c r="DM15" s="530"/>
      <c r="DO15" s="531"/>
      <c r="EA15" s="532"/>
      <c r="EE15" s="529">
        <f>BT15+AB15</f>
        <v>4876</v>
      </c>
      <c r="EF15" s="530"/>
      <c r="EQ15" s="532"/>
      <c r="ES15" s="531">
        <f>AP15+CH15</f>
        <v>850.82165459783903</v>
      </c>
      <c r="ET15" s="530"/>
      <c r="EV15" s="542"/>
      <c r="EX15" s="544"/>
      <c r="EY15" s="544"/>
      <c r="EZ15" s="545"/>
    </row>
    <row r="16" spans="1:156" s="529" customFormat="1" ht="16">
      <c r="A16" s="536" t="s">
        <v>196</v>
      </c>
      <c r="B16" s="515"/>
      <c r="F16" s="530"/>
      <c r="H16" s="531"/>
      <c r="L16" s="530"/>
      <c r="N16" s="531"/>
      <c r="O16" s="546"/>
      <c r="P16" s="546"/>
      <c r="Q16" s="546"/>
      <c r="R16" s="546"/>
      <c r="S16" s="546"/>
      <c r="T16" s="546"/>
      <c r="U16" s="546"/>
      <c r="V16" s="546"/>
      <c r="W16" s="546"/>
      <c r="X16" s="546"/>
      <c r="Y16" s="546"/>
      <c r="Z16" s="532"/>
      <c r="AB16" s="531"/>
      <c r="AC16" s="530"/>
      <c r="AN16" s="532"/>
      <c r="AP16" s="531"/>
      <c r="AQ16" s="530"/>
      <c r="AT16" s="533"/>
      <c r="AX16" s="530"/>
      <c r="AZ16" s="531"/>
      <c r="BD16" s="530"/>
      <c r="BF16" s="531"/>
      <c r="BR16" s="532"/>
      <c r="BT16" s="531"/>
      <c r="BU16" s="530"/>
      <c r="CE16" s="534"/>
      <c r="CH16" s="531"/>
      <c r="CI16" s="530"/>
      <c r="CK16" s="542"/>
      <c r="CL16" s="533"/>
      <c r="CM16" s="543"/>
      <c r="CP16" s="530"/>
      <c r="CR16" s="532"/>
      <c r="DB16" s="534"/>
      <c r="DI16" s="531"/>
      <c r="DM16" s="530"/>
      <c r="DO16" s="531"/>
      <c r="EA16" s="532"/>
      <c r="EF16" s="530"/>
      <c r="EQ16" s="532"/>
      <c r="ES16" s="541">
        <f>ES15+(ES18-ES15)/3</f>
        <v>3196.214436398559</v>
      </c>
      <c r="ET16" s="530"/>
      <c r="EV16" s="542"/>
      <c r="EX16" s="544"/>
      <c r="EY16" s="544"/>
      <c r="EZ16" s="545"/>
    </row>
    <row r="17" spans="1:156" s="529" customFormat="1" ht="16">
      <c r="A17" s="536" t="s">
        <v>197</v>
      </c>
      <c r="B17" s="515"/>
      <c r="F17" s="530"/>
      <c r="H17" s="531"/>
      <c r="L17" s="530"/>
      <c r="N17" s="531"/>
      <c r="O17" s="546"/>
      <c r="P17" s="546"/>
      <c r="Q17" s="546"/>
      <c r="R17" s="546"/>
      <c r="S17" s="546"/>
      <c r="T17" s="546"/>
      <c r="U17" s="546"/>
      <c r="V17" s="546"/>
      <c r="W17" s="546"/>
      <c r="X17" s="546"/>
      <c r="Y17" s="546"/>
      <c r="Z17" s="532"/>
      <c r="AB17" s="531"/>
      <c r="AC17" s="530"/>
      <c r="AN17" s="532"/>
      <c r="AP17" s="531"/>
      <c r="AQ17" s="530"/>
      <c r="AT17" s="533"/>
      <c r="AX17" s="530"/>
      <c r="AZ17" s="531"/>
      <c r="BD17" s="530"/>
      <c r="BF17" s="531"/>
      <c r="BR17" s="532"/>
      <c r="BT17" s="531"/>
      <c r="BU17" s="530"/>
      <c r="CE17" s="534"/>
      <c r="CH17" s="531"/>
      <c r="CI17" s="530"/>
      <c r="CK17" s="542"/>
      <c r="CL17" s="533"/>
      <c r="CM17" s="543"/>
      <c r="CP17" s="530"/>
      <c r="CR17" s="532"/>
      <c r="DB17" s="534"/>
      <c r="DI17" s="531"/>
      <c r="DM17" s="530"/>
      <c r="DO17" s="531"/>
      <c r="EA17" s="532"/>
      <c r="EF17" s="530"/>
      <c r="EQ17" s="532"/>
      <c r="ES17" s="541">
        <f>ES15+(ES18-ES15)/3*2</f>
        <v>5541.6072181992795</v>
      </c>
      <c r="ET17" s="530"/>
      <c r="EV17" s="542"/>
      <c r="EX17" s="544"/>
      <c r="EY17" s="544"/>
      <c r="EZ17" s="545"/>
    </row>
    <row r="18" spans="1:156" s="778" customFormat="1" ht="17">
      <c r="A18" s="776" t="s">
        <v>162</v>
      </c>
      <c r="B18" s="777" t="s">
        <v>332</v>
      </c>
      <c r="C18" s="778">
        <v>77</v>
      </c>
      <c r="D18" s="778">
        <v>34</v>
      </c>
      <c r="E18" s="778">
        <f>C18+D18</f>
        <v>111</v>
      </c>
      <c r="F18" s="779"/>
      <c r="H18" s="780">
        <v>2083</v>
      </c>
      <c r="L18" s="779"/>
      <c r="N18" s="780"/>
      <c r="O18" s="781">
        <v>2304</v>
      </c>
      <c r="P18" s="781">
        <v>30808</v>
      </c>
      <c r="Q18" s="781">
        <v>233</v>
      </c>
      <c r="R18" s="781">
        <v>1341</v>
      </c>
      <c r="S18" s="781">
        <v>2312</v>
      </c>
      <c r="T18" s="781">
        <v>1236</v>
      </c>
      <c r="U18" s="781"/>
      <c r="V18" s="781">
        <v>554</v>
      </c>
      <c r="W18" s="781">
        <v>554</v>
      </c>
      <c r="X18" s="782"/>
      <c r="Y18" s="781">
        <v>845</v>
      </c>
      <c r="Z18" s="783"/>
      <c r="AB18" s="784">
        <f>SUM(O18:Y18)-W18</f>
        <v>39633</v>
      </c>
      <c r="AC18" s="779">
        <v>1056</v>
      </c>
      <c r="AD18" s="778">
        <v>5090</v>
      </c>
      <c r="AF18" s="778">
        <v>237</v>
      </c>
      <c r="AG18" s="778">
        <v>289</v>
      </c>
      <c r="AH18" s="778">
        <v>435</v>
      </c>
      <c r="AJ18" s="778">
        <v>38</v>
      </c>
      <c r="AK18" s="778">
        <v>38</v>
      </c>
      <c r="AM18" s="778">
        <v>469</v>
      </c>
      <c r="AN18" s="783"/>
      <c r="AP18" s="784">
        <f>SUM(AC18:AM18)-AK18</f>
        <v>7614</v>
      </c>
      <c r="AQ18" s="779"/>
      <c r="AS18" s="781">
        <v>3215631</v>
      </c>
      <c r="AT18" s="551"/>
      <c r="AU18" s="778">
        <v>2</v>
      </c>
      <c r="AV18" s="778">
        <v>2</v>
      </c>
      <c r="AW18" s="778">
        <f>AU18+AV18</f>
        <v>4</v>
      </c>
      <c r="AX18" s="779"/>
      <c r="AZ18" s="780">
        <v>229</v>
      </c>
      <c r="BD18" s="779"/>
      <c r="BF18" s="780"/>
      <c r="BH18" s="778">
        <v>81</v>
      </c>
      <c r="BJ18" s="778">
        <v>66</v>
      </c>
      <c r="BK18" s="778">
        <v>158</v>
      </c>
      <c r="BL18" s="778">
        <v>35</v>
      </c>
      <c r="BN18" s="778">
        <v>130</v>
      </c>
      <c r="BP18" s="778">
        <v>11</v>
      </c>
      <c r="BR18" s="783"/>
      <c r="BT18" s="780">
        <f>SUM(BH18:BP18)-BO18</f>
        <v>481</v>
      </c>
      <c r="BU18" s="779">
        <v>0</v>
      </c>
      <c r="BV18" s="778">
        <v>25</v>
      </c>
      <c r="BW18" s="778">
        <v>0</v>
      </c>
      <c r="BX18" s="778">
        <v>42</v>
      </c>
      <c r="BY18" s="778">
        <v>75</v>
      </c>
      <c r="BZ18" s="778">
        <v>29</v>
      </c>
      <c r="CB18" s="778">
        <v>100</v>
      </c>
      <c r="CD18" s="778">
        <v>2</v>
      </c>
      <c r="CE18" s="785"/>
      <c r="CH18" s="784">
        <f>SUM(BU18:CE18)-CC18</f>
        <v>273</v>
      </c>
      <c r="CI18" s="779"/>
      <c r="CK18" s="786">
        <v>755730</v>
      </c>
      <c r="CL18" s="533"/>
      <c r="CM18" s="787">
        <f t="shared" ref="CM18:CO22" si="0">C18+AU18</f>
        <v>79</v>
      </c>
      <c r="CN18" s="778">
        <f t="shared" si="0"/>
        <v>36</v>
      </c>
      <c r="CO18" s="778">
        <f t="shared" si="0"/>
        <v>115</v>
      </c>
      <c r="CP18" s="779"/>
      <c r="CR18" s="783"/>
      <c r="DB18" s="785"/>
      <c r="DG18" s="781">
        <f t="shared" ref="DG18:DG23" si="1">DI18*DG$36/DI$36</f>
        <v>333.01800486618004</v>
      </c>
      <c r="DI18" s="780">
        <f>H18+AZ18</f>
        <v>2312</v>
      </c>
      <c r="DM18" s="779"/>
      <c r="DO18" s="780"/>
      <c r="DP18" s="778">
        <f t="shared" ref="DP18:DU22" si="2">O18+BG18</f>
        <v>2304</v>
      </c>
      <c r="DQ18" s="778">
        <f t="shared" si="2"/>
        <v>30889</v>
      </c>
      <c r="DR18" s="778">
        <f t="shared" si="2"/>
        <v>233</v>
      </c>
      <c r="DS18" s="778">
        <f t="shared" si="2"/>
        <v>1407</v>
      </c>
      <c r="DT18" s="778">
        <f t="shared" si="2"/>
        <v>2470</v>
      </c>
      <c r="DU18" s="778">
        <f t="shared" si="2"/>
        <v>1271</v>
      </c>
      <c r="DW18" s="778">
        <f t="shared" ref="DW18:DZ22" si="3">V18+BN18</f>
        <v>684</v>
      </c>
      <c r="DX18" s="778">
        <f t="shared" si="3"/>
        <v>554</v>
      </c>
      <c r="DY18" s="778">
        <f t="shared" si="3"/>
        <v>11</v>
      </c>
      <c r="DZ18" s="778">
        <f t="shared" si="3"/>
        <v>845</v>
      </c>
      <c r="EA18" s="783"/>
      <c r="EE18" s="778">
        <f t="shared" ref="EE18:EK22" si="4">AB18+BT18</f>
        <v>40114</v>
      </c>
      <c r="EF18" s="779">
        <f t="shared" si="4"/>
        <v>1056</v>
      </c>
      <c r="EG18" s="778">
        <f t="shared" si="4"/>
        <v>5115</v>
      </c>
      <c r="EH18" s="778">
        <f t="shared" si="4"/>
        <v>0</v>
      </c>
      <c r="EI18" s="778">
        <f t="shared" si="4"/>
        <v>279</v>
      </c>
      <c r="EJ18" s="778">
        <f t="shared" si="4"/>
        <v>364</v>
      </c>
      <c r="EK18" s="778">
        <f t="shared" si="4"/>
        <v>464</v>
      </c>
      <c r="EM18" s="778">
        <f t="shared" ref="EM18:EP22" si="5">AJ18+CB18</f>
        <v>138</v>
      </c>
      <c r="EN18" s="778">
        <f t="shared" si="5"/>
        <v>38</v>
      </c>
      <c r="EO18" s="778">
        <f t="shared" si="5"/>
        <v>2</v>
      </c>
      <c r="EP18" s="778">
        <f t="shared" si="5"/>
        <v>469</v>
      </c>
      <c r="EQ18" s="783"/>
      <c r="ES18" s="778">
        <f>SUM(EF18:EP18)-EN18</f>
        <v>7887</v>
      </c>
      <c r="ET18" s="779"/>
      <c r="EV18" s="786">
        <f>AS18+CK18</f>
        <v>3971361</v>
      </c>
      <c r="EW18" s="778">
        <f>EV18/EE18</f>
        <v>99.00186967143641</v>
      </c>
      <c r="EX18" s="788"/>
      <c r="EY18" s="788"/>
      <c r="EZ18" s="789"/>
    </row>
    <row r="19" spans="1:156" s="778" customFormat="1" ht="17">
      <c r="A19" s="776" t="s">
        <v>172</v>
      </c>
      <c r="B19" s="777" t="s">
        <v>332</v>
      </c>
      <c r="C19" s="778">
        <v>76</v>
      </c>
      <c r="D19" s="778">
        <v>33</v>
      </c>
      <c r="E19" s="778">
        <f>C19+D19</f>
        <v>109</v>
      </c>
      <c r="F19" s="779"/>
      <c r="H19" s="780">
        <v>2148</v>
      </c>
      <c r="L19" s="779"/>
      <c r="N19" s="780"/>
      <c r="O19" s="781">
        <v>2298</v>
      </c>
      <c r="P19" s="781">
        <v>27848</v>
      </c>
      <c r="Q19" s="781">
        <v>535</v>
      </c>
      <c r="R19" s="781">
        <v>1554</v>
      </c>
      <c r="S19" s="781">
        <v>2394</v>
      </c>
      <c r="T19" s="781">
        <v>1034</v>
      </c>
      <c r="U19" s="781"/>
      <c r="V19" s="781">
        <v>641</v>
      </c>
      <c r="W19" s="781">
        <v>641</v>
      </c>
      <c r="X19" s="782"/>
      <c r="Y19" s="781">
        <v>880</v>
      </c>
      <c r="Z19" s="783"/>
      <c r="AB19" s="784">
        <f>SUM(O19:Y19)-W19</f>
        <v>37184</v>
      </c>
      <c r="AC19" s="779">
        <v>786</v>
      </c>
      <c r="AD19" s="778">
        <v>5226</v>
      </c>
      <c r="AE19" s="778">
        <v>39</v>
      </c>
      <c r="AF19" s="778">
        <v>348</v>
      </c>
      <c r="AG19" s="778">
        <v>333</v>
      </c>
      <c r="AH19" s="778">
        <v>51</v>
      </c>
      <c r="AJ19" s="778">
        <v>31</v>
      </c>
      <c r="AK19" s="778">
        <v>31</v>
      </c>
      <c r="AM19" s="778">
        <v>486</v>
      </c>
      <c r="AN19" s="783"/>
      <c r="AP19" s="784">
        <f>SUM(AC19:AM19)-AK19</f>
        <v>7300</v>
      </c>
      <c r="AQ19" s="779"/>
      <c r="AS19" s="781">
        <v>3348507</v>
      </c>
      <c r="AT19" s="551"/>
      <c r="AU19" s="778">
        <v>3</v>
      </c>
      <c r="AV19" s="778">
        <v>4</v>
      </c>
      <c r="AW19" s="778">
        <f t="shared" ref="AW19:AW37" si="6">AU19+AV19</f>
        <v>7</v>
      </c>
      <c r="AX19" s="779"/>
      <c r="AZ19" s="780">
        <v>319</v>
      </c>
      <c r="BD19" s="779"/>
      <c r="BF19" s="780"/>
      <c r="BH19" s="778">
        <v>1059</v>
      </c>
      <c r="BJ19" s="778">
        <v>52</v>
      </c>
      <c r="BK19" s="778">
        <v>175</v>
      </c>
      <c r="BL19" s="778">
        <v>33</v>
      </c>
      <c r="BN19" s="778">
        <v>80</v>
      </c>
      <c r="BP19" s="778">
        <v>22</v>
      </c>
      <c r="BR19" s="783"/>
      <c r="BT19" s="780">
        <f>SUM(BH19:BP19)-BO19</f>
        <v>1421</v>
      </c>
      <c r="BU19" s="779">
        <v>0</v>
      </c>
      <c r="BV19" s="778">
        <v>24</v>
      </c>
      <c r="BW19" s="778">
        <v>0</v>
      </c>
      <c r="BX19" s="778">
        <v>0</v>
      </c>
      <c r="BY19" s="778">
        <v>0</v>
      </c>
      <c r="BZ19" s="778">
        <v>0</v>
      </c>
      <c r="CB19" s="778">
        <v>0</v>
      </c>
      <c r="CD19" s="778">
        <v>0</v>
      </c>
      <c r="CE19" s="785"/>
      <c r="CH19" s="784">
        <f>SUM(BU19:CE19)-CC19</f>
        <v>24</v>
      </c>
      <c r="CI19" s="779"/>
      <c r="CK19" s="786">
        <v>822865</v>
      </c>
      <c r="CL19" s="533"/>
      <c r="CM19" s="787">
        <f t="shared" si="0"/>
        <v>79</v>
      </c>
      <c r="CN19" s="778">
        <f t="shared" si="0"/>
        <v>37</v>
      </c>
      <c r="CO19" s="778">
        <f t="shared" si="0"/>
        <v>116</v>
      </c>
      <c r="CP19" s="779"/>
      <c r="CR19" s="783"/>
      <c r="DB19" s="785"/>
      <c r="DG19" s="781">
        <f t="shared" si="1"/>
        <v>355.34403892944039</v>
      </c>
      <c r="DI19" s="780">
        <f>H19+AZ19</f>
        <v>2467</v>
      </c>
      <c r="DM19" s="779"/>
      <c r="DO19" s="780"/>
      <c r="DP19" s="778">
        <f t="shared" si="2"/>
        <v>2298</v>
      </c>
      <c r="DQ19" s="778">
        <f t="shared" si="2"/>
        <v>28907</v>
      </c>
      <c r="DR19" s="778">
        <f t="shared" si="2"/>
        <v>535</v>
      </c>
      <c r="DS19" s="778">
        <f t="shared" si="2"/>
        <v>1606</v>
      </c>
      <c r="DT19" s="778">
        <f t="shared" si="2"/>
        <v>2569</v>
      </c>
      <c r="DU19" s="778">
        <f t="shared" si="2"/>
        <v>1067</v>
      </c>
      <c r="DW19" s="778">
        <f t="shared" si="3"/>
        <v>721</v>
      </c>
      <c r="DX19" s="778">
        <f t="shared" si="3"/>
        <v>641</v>
      </c>
      <c r="DY19" s="778">
        <f t="shared" si="3"/>
        <v>22</v>
      </c>
      <c r="DZ19" s="778">
        <f t="shared" si="3"/>
        <v>880</v>
      </c>
      <c r="EA19" s="783"/>
      <c r="EE19" s="778">
        <f t="shared" si="4"/>
        <v>38605</v>
      </c>
      <c r="EF19" s="779">
        <f t="shared" si="4"/>
        <v>786</v>
      </c>
      <c r="EG19" s="778">
        <f t="shared" si="4"/>
        <v>5250</v>
      </c>
      <c r="EH19" s="778">
        <f t="shared" si="4"/>
        <v>39</v>
      </c>
      <c r="EI19" s="778">
        <f t="shared" si="4"/>
        <v>348</v>
      </c>
      <c r="EJ19" s="778">
        <f t="shared" si="4"/>
        <v>333</v>
      </c>
      <c r="EK19" s="778">
        <f t="shared" si="4"/>
        <v>51</v>
      </c>
      <c r="EM19" s="778">
        <f t="shared" si="5"/>
        <v>31</v>
      </c>
      <c r="EN19" s="778">
        <f t="shared" si="5"/>
        <v>31</v>
      </c>
      <c r="EO19" s="778">
        <f t="shared" si="5"/>
        <v>0</v>
      </c>
      <c r="EP19" s="778">
        <f t="shared" si="5"/>
        <v>486</v>
      </c>
      <c r="EQ19" s="783"/>
      <c r="ES19" s="778">
        <f>SUM(EF19:EP19)-EN19</f>
        <v>7324</v>
      </c>
      <c r="ET19" s="779"/>
      <c r="EV19" s="786">
        <f>AS19+CK19</f>
        <v>4171372</v>
      </c>
      <c r="EW19" s="778">
        <f>EV19/EE19</f>
        <v>108.05263566895479</v>
      </c>
      <c r="EX19" s="788"/>
      <c r="EY19" s="788"/>
      <c r="EZ19" s="789"/>
    </row>
    <row r="20" spans="1:156" s="529" customFormat="1" ht="17">
      <c r="A20" s="536" t="s">
        <v>174</v>
      </c>
      <c r="B20" s="547" t="s">
        <v>332</v>
      </c>
      <c r="C20" s="529">
        <v>71</v>
      </c>
      <c r="D20" s="529">
        <v>24</v>
      </c>
      <c r="E20" s="529">
        <f>C20+D20</f>
        <v>95</v>
      </c>
      <c r="F20" s="530"/>
      <c r="H20" s="531">
        <v>1985</v>
      </c>
      <c r="L20" s="530"/>
      <c r="N20" s="531"/>
      <c r="O20" s="548">
        <v>2076</v>
      </c>
      <c r="P20" s="548">
        <v>23007</v>
      </c>
      <c r="Q20" s="548">
        <v>637</v>
      </c>
      <c r="R20" s="548">
        <v>1274</v>
      </c>
      <c r="S20" s="548">
        <v>2488</v>
      </c>
      <c r="T20" s="548">
        <v>987</v>
      </c>
      <c r="U20" s="548"/>
      <c r="V20" s="548">
        <v>316</v>
      </c>
      <c r="W20" s="548">
        <v>316</v>
      </c>
      <c r="X20" s="546"/>
      <c r="Y20" s="548">
        <v>561</v>
      </c>
      <c r="Z20" s="532"/>
      <c r="AB20" s="549">
        <f>SUM(O20:Y20)-W20</f>
        <v>31346</v>
      </c>
      <c r="AC20" s="530">
        <v>324</v>
      </c>
      <c r="AD20" s="529">
        <v>6630</v>
      </c>
      <c r="AE20" s="529">
        <v>30</v>
      </c>
      <c r="AF20" s="529">
        <v>292</v>
      </c>
      <c r="AG20" s="529">
        <v>491</v>
      </c>
      <c r="AH20" s="529">
        <v>374</v>
      </c>
      <c r="AM20" s="529">
        <v>74</v>
      </c>
      <c r="AN20" s="532"/>
      <c r="AP20" s="549">
        <f>SUM(AC20:AM20)-AK20</f>
        <v>8215</v>
      </c>
      <c r="AQ20" s="530"/>
      <c r="AS20" s="548">
        <v>3301565</v>
      </c>
      <c r="AT20" s="551"/>
      <c r="AU20" s="529">
        <v>3</v>
      </c>
      <c r="AV20" s="529">
        <v>4</v>
      </c>
      <c r="AW20" s="529">
        <f t="shared" si="6"/>
        <v>7</v>
      </c>
      <c r="AX20" s="530"/>
      <c r="AZ20" s="531">
        <v>312</v>
      </c>
      <c r="BD20" s="530"/>
      <c r="BF20" s="531"/>
      <c r="BH20" s="529">
        <v>358</v>
      </c>
      <c r="BK20" s="529">
        <v>230</v>
      </c>
      <c r="BN20" s="529">
        <v>107</v>
      </c>
      <c r="BP20" s="529">
        <v>35</v>
      </c>
      <c r="BR20" s="532"/>
      <c r="BT20" s="531">
        <f>SUM(BH20:BP20)-BO20</f>
        <v>730</v>
      </c>
      <c r="BU20" s="530">
        <v>0</v>
      </c>
      <c r="BV20" s="529">
        <v>0</v>
      </c>
      <c r="BW20" s="529">
        <v>0</v>
      </c>
      <c r="BX20" s="529">
        <v>0</v>
      </c>
      <c r="BY20" s="529">
        <v>18</v>
      </c>
      <c r="BZ20" s="529">
        <v>0</v>
      </c>
      <c r="CB20" s="529">
        <v>17</v>
      </c>
      <c r="CD20" s="529">
        <v>17</v>
      </c>
      <c r="CE20" s="534"/>
      <c r="CH20" s="549">
        <f>SUM(BU20:CE20)-CC20</f>
        <v>52</v>
      </c>
      <c r="CI20" s="530"/>
      <c r="CK20" s="542">
        <v>2426911</v>
      </c>
      <c r="CL20" s="533"/>
      <c r="CM20" s="543">
        <f t="shared" si="0"/>
        <v>74</v>
      </c>
      <c r="CN20" s="529">
        <f t="shared" si="0"/>
        <v>28</v>
      </c>
      <c r="CO20" s="529">
        <f t="shared" si="0"/>
        <v>102</v>
      </c>
      <c r="CP20" s="530"/>
      <c r="CR20" s="532"/>
      <c r="DB20" s="534"/>
      <c r="DG20" s="548">
        <f t="shared" si="1"/>
        <v>330.85742092457423</v>
      </c>
      <c r="DI20" s="531">
        <f>H20+AZ20</f>
        <v>2297</v>
      </c>
      <c r="DM20" s="530"/>
      <c r="DO20" s="531"/>
      <c r="DP20" s="529">
        <f t="shared" si="2"/>
        <v>2076</v>
      </c>
      <c r="DQ20" s="529">
        <f t="shared" si="2"/>
        <v>23365</v>
      </c>
      <c r="DR20" s="529">
        <f t="shared" si="2"/>
        <v>637</v>
      </c>
      <c r="DS20" s="529">
        <f t="shared" si="2"/>
        <v>1274</v>
      </c>
      <c r="DT20" s="529">
        <f t="shared" si="2"/>
        <v>2718</v>
      </c>
      <c r="DU20" s="529">
        <f t="shared" si="2"/>
        <v>987</v>
      </c>
      <c r="DW20" s="529">
        <f t="shared" si="3"/>
        <v>423</v>
      </c>
      <c r="DX20" s="529">
        <f t="shared" si="3"/>
        <v>316</v>
      </c>
      <c r="DY20" s="529">
        <f t="shared" si="3"/>
        <v>35</v>
      </c>
      <c r="DZ20" s="529">
        <f t="shared" si="3"/>
        <v>561</v>
      </c>
      <c r="EA20" s="532"/>
      <c r="EE20" s="529">
        <f t="shared" si="4"/>
        <v>32076</v>
      </c>
      <c r="EF20" s="530">
        <f t="shared" si="4"/>
        <v>324</v>
      </c>
      <c r="EG20" s="529">
        <f t="shared" si="4"/>
        <v>6630</v>
      </c>
      <c r="EH20" s="529">
        <f t="shared" si="4"/>
        <v>30</v>
      </c>
      <c r="EI20" s="529">
        <f t="shared" si="4"/>
        <v>292</v>
      </c>
      <c r="EJ20" s="529">
        <f t="shared" si="4"/>
        <v>509</v>
      </c>
      <c r="EK20" s="529">
        <f t="shared" si="4"/>
        <v>374</v>
      </c>
      <c r="EM20" s="529">
        <f t="shared" si="5"/>
        <v>17</v>
      </c>
      <c r="EN20" s="529">
        <f t="shared" si="5"/>
        <v>0</v>
      </c>
      <c r="EO20" s="529">
        <f t="shared" si="5"/>
        <v>17</v>
      </c>
      <c r="EP20" s="529">
        <f t="shared" si="5"/>
        <v>74</v>
      </c>
      <c r="EQ20" s="532"/>
      <c r="ES20" s="529">
        <f>SUM(EF20:EP20)-EN20</f>
        <v>8267</v>
      </c>
      <c r="ET20" s="530"/>
      <c r="EV20" s="542">
        <f>AS20+CK20</f>
        <v>5728476</v>
      </c>
      <c r="EW20" s="529">
        <f>EV20/EE20</f>
        <v>178.59072203516649</v>
      </c>
      <c r="EX20" s="544"/>
      <c r="EY20" s="544"/>
      <c r="EZ20" s="545"/>
    </row>
    <row r="21" spans="1:156" s="529" customFormat="1" ht="17">
      <c r="A21" s="536" t="s">
        <v>175</v>
      </c>
      <c r="B21" s="547" t="s">
        <v>332</v>
      </c>
      <c r="C21" s="529">
        <v>67</v>
      </c>
      <c r="D21" s="529">
        <v>27</v>
      </c>
      <c r="E21" s="529">
        <f>C21+D21</f>
        <v>94</v>
      </c>
      <c r="F21" s="530"/>
      <c r="H21" s="531">
        <v>2051</v>
      </c>
      <c r="L21" s="530"/>
      <c r="N21" s="531"/>
      <c r="O21" s="548">
        <v>2357</v>
      </c>
      <c r="P21" s="548">
        <v>15405</v>
      </c>
      <c r="Q21" s="548">
        <v>900</v>
      </c>
      <c r="R21" s="548">
        <v>1305</v>
      </c>
      <c r="S21" s="548">
        <v>2558</v>
      </c>
      <c r="T21" s="548">
        <v>940</v>
      </c>
      <c r="U21" s="548"/>
      <c r="V21" s="548">
        <v>202</v>
      </c>
      <c r="W21" s="548">
        <v>202</v>
      </c>
      <c r="X21" s="546"/>
      <c r="Y21" s="548">
        <v>605</v>
      </c>
      <c r="Z21" s="532"/>
      <c r="AB21" s="549">
        <f>SUM(O21:Y21)-W21</f>
        <v>24272</v>
      </c>
      <c r="AC21" s="530">
        <v>368</v>
      </c>
      <c r="AD21" s="529">
        <v>6695</v>
      </c>
      <c r="AE21" s="529">
        <v>131</v>
      </c>
      <c r="AF21" s="529">
        <v>415</v>
      </c>
      <c r="AG21" s="529">
        <v>399</v>
      </c>
      <c r="AH21" s="529">
        <v>246</v>
      </c>
      <c r="AJ21" s="529">
        <v>32</v>
      </c>
      <c r="AK21" s="529">
        <v>32</v>
      </c>
      <c r="AM21" s="529">
        <v>129</v>
      </c>
      <c r="AN21" s="532"/>
      <c r="AP21" s="549">
        <f>SUM(AC21:AM21)-AK21</f>
        <v>8415</v>
      </c>
      <c r="AQ21" s="530"/>
      <c r="AS21" s="548">
        <v>3376905</v>
      </c>
      <c r="AT21" s="551"/>
      <c r="AU21" s="529">
        <v>3</v>
      </c>
      <c r="AV21" s="529">
        <v>7</v>
      </c>
      <c r="AW21" s="529">
        <f t="shared" si="6"/>
        <v>10</v>
      </c>
      <c r="AX21" s="530"/>
      <c r="AZ21" s="531">
        <v>319</v>
      </c>
      <c r="BD21" s="530"/>
      <c r="BF21" s="531"/>
      <c r="BH21" s="529">
        <v>419</v>
      </c>
      <c r="BK21" s="529">
        <v>365</v>
      </c>
      <c r="BL21" s="529">
        <v>212</v>
      </c>
      <c r="BN21" s="529">
        <v>176</v>
      </c>
      <c r="BP21" s="529">
        <v>47</v>
      </c>
      <c r="BR21" s="532"/>
      <c r="BT21" s="531">
        <f>SUM(BH21:BP21)-BO21</f>
        <v>1219</v>
      </c>
      <c r="BU21" s="530">
        <v>0</v>
      </c>
      <c r="BV21" s="529">
        <v>12</v>
      </c>
      <c r="BW21" s="529">
        <v>0</v>
      </c>
      <c r="BX21" s="529">
        <v>0</v>
      </c>
      <c r="BY21" s="529">
        <v>85</v>
      </c>
      <c r="BZ21" s="529">
        <v>0</v>
      </c>
      <c r="CB21" s="529">
        <v>64</v>
      </c>
      <c r="CD21" s="529">
        <v>10</v>
      </c>
      <c r="CE21" s="534"/>
      <c r="CH21" s="549">
        <f>SUM(BU21:CE21)-CC21</f>
        <v>171</v>
      </c>
      <c r="CI21" s="530"/>
      <c r="CK21" s="542">
        <v>1806058</v>
      </c>
      <c r="CL21" s="533"/>
      <c r="CM21" s="543">
        <f t="shared" si="0"/>
        <v>70</v>
      </c>
      <c r="CN21" s="529">
        <f t="shared" si="0"/>
        <v>34</v>
      </c>
      <c r="CO21" s="529">
        <f t="shared" si="0"/>
        <v>104</v>
      </c>
      <c r="CP21" s="530"/>
      <c r="CR21" s="532"/>
      <c r="DB21" s="534"/>
      <c r="DG21" s="548">
        <f t="shared" si="1"/>
        <v>341.37226277372264</v>
      </c>
      <c r="DI21" s="531">
        <f>H21+AZ21</f>
        <v>2370</v>
      </c>
      <c r="DM21" s="530"/>
      <c r="DO21" s="531"/>
      <c r="DP21" s="529">
        <f t="shared" si="2"/>
        <v>2357</v>
      </c>
      <c r="DQ21" s="529">
        <f t="shared" si="2"/>
        <v>15824</v>
      </c>
      <c r="DR21" s="529">
        <f t="shared" si="2"/>
        <v>900</v>
      </c>
      <c r="DS21" s="529">
        <f t="shared" si="2"/>
        <v>1305</v>
      </c>
      <c r="DT21" s="529">
        <f t="shared" si="2"/>
        <v>2923</v>
      </c>
      <c r="DU21" s="529">
        <f t="shared" si="2"/>
        <v>1152</v>
      </c>
      <c r="DW21" s="529">
        <f t="shared" si="3"/>
        <v>378</v>
      </c>
      <c r="DX21" s="529">
        <f t="shared" si="3"/>
        <v>202</v>
      </c>
      <c r="DY21" s="529">
        <f t="shared" si="3"/>
        <v>47</v>
      </c>
      <c r="DZ21" s="529">
        <f t="shared" si="3"/>
        <v>605</v>
      </c>
      <c r="EA21" s="532"/>
      <c r="EE21" s="529">
        <f t="shared" si="4"/>
        <v>25491</v>
      </c>
      <c r="EF21" s="530">
        <f t="shared" si="4"/>
        <v>368</v>
      </c>
      <c r="EG21" s="529">
        <f t="shared" si="4"/>
        <v>6707</v>
      </c>
      <c r="EH21" s="529">
        <f t="shared" si="4"/>
        <v>131</v>
      </c>
      <c r="EI21" s="529">
        <f t="shared" si="4"/>
        <v>415</v>
      </c>
      <c r="EJ21" s="529">
        <f t="shared" si="4"/>
        <v>484</v>
      </c>
      <c r="EK21" s="529">
        <f t="shared" si="4"/>
        <v>246</v>
      </c>
      <c r="EM21" s="529">
        <f t="shared" si="5"/>
        <v>96</v>
      </c>
      <c r="EN21" s="529">
        <f t="shared" si="5"/>
        <v>32</v>
      </c>
      <c r="EO21" s="529">
        <f t="shared" si="5"/>
        <v>10</v>
      </c>
      <c r="EP21" s="529">
        <f t="shared" si="5"/>
        <v>129</v>
      </c>
      <c r="EQ21" s="532"/>
      <c r="ES21" s="529">
        <f>SUM(EF21:EP21)-EN21</f>
        <v>8586</v>
      </c>
      <c r="ET21" s="530"/>
      <c r="EV21" s="542">
        <f>AS21+CK21</f>
        <v>5182963</v>
      </c>
      <c r="EW21" s="529">
        <f>EV21/EE21</f>
        <v>203.32521282021105</v>
      </c>
      <c r="EX21" s="544"/>
      <c r="EY21" s="544"/>
      <c r="EZ21" s="545"/>
    </row>
    <row r="22" spans="1:156" s="529" customFormat="1" ht="17">
      <c r="A22" s="536" t="s">
        <v>176</v>
      </c>
      <c r="B22" s="547" t="s">
        <v>332</v>
      </c>
      <c r="C22" s="529">
        <v>55</v>
      </c>
      <c r="D22" s="529">
        <v>21</v>
      </c>
      <c r="E22" s="531">
        <f>C22+D22</f>
        <v>76</v>
      </c>
      <c r="F22" s="530"/>
      <c r="H22" s="531">
        <v>1616</v>
      </c>
      <c r="L22" s="530"/>
      <c r="N22" s="531"/>
      <c r="O22" s="548">
        <v>1998</v>
      </c>
      <c r="P22" s="548">
        <v>8803</v>
      </c>
      <c r="Q22" s="548">
        <v>950</v>
      </c>
      <c r="R22" s="548">
        <v>985</v>
      </c>
      <c r="S22" s="548">
        <v>1807</v>
      </c>
      <c r="T22" s="548">
        <v>680</v>
      </c>
      <c r="U22" s="548"/>
      <c r="V22" s="548">
        <v>283</v>
      </c>
      <c r="W22" s="548">
        <v>283</v>
      </c>
      <c r="X22" s="546"/>
      <c r="Y22" s="548">
        <v>806</v>
      </c>
      <c r="Z22" s="532"/>
      <c r="AB22" s="549">
        <f>SUM(O22:Y22)-W22</f>
        <v>16312</v>
      </c>
      <c r="AC22" s="530">
        <v>598</v>
      </c>
      <c r="AD22" s="529">
        <v>3634</v>
      </c>
      <c r="AE22" s="529">
        <v>172</v>
      </c>
      <c r="AF22" s="529">
        <v>329</v>
      </c>
      <c r="AG22" s="529">
        <v>322</v>
      </c>
      <c r="AH22" s="529">
        <v>372</v>
      </c>
      <c r="AM22" s="529">
        <v>614</v>
      </c>
      <c r="AN22" s="532"/>
      <c r="AP22" s="549">
        <f>SUM(AC22:AM22)-AK22</f>
        <v>6041</v>
      </c>
      <c r="AQ22" s="530"/>
      <c r="AS22" s="548">
        <v>2790086</v>
      </c>
      <c r="AT22" s="551"/>
      <c r="AU22" s="529">
        <v>3</v>
      </c>
      <c r="AV22" s="529">
        <v>7</v>
      </c>
      <c r="AW22" s="529">
        <f t="shared" si="6"/>
        <v>10</v>
      </c>
      <c r="AX22" s="530"/>
      <c r="AZ22" s="531">
        <v>420</v>
      </c>
      <c r="BD22" s="530"/>
      <c r="BF22" s="531"/>
      <c r="BH22" s="529">
        <v>638</v>
      </c>
      <c r="BK22" s="529">
        <v>376</v>
      </c>
      <c r="BL22" s="529">
        <v>98</v>
      </c>
      <c r="BN22" s="529">
        <v>260</v>
      </c>
      <c r="BP22" s="529">
        <v>74</v>
      </c>
      <c r="BR22" s="532"/>
      <c r="BT22" s="531">
        <f>SUM(BH22:BP22)-BO22</f>
        <v>1446</v>
      </c>
      <c r="BU22" s="530">
        <v>0</v>
      </c>
      <c r="BV22" s="529">
        <v>210</v>
      </c>
      <c r="BW22" s="529">
        <v>0</v>
      </c>
      <c r="BX22" s="529">
        <v>0</v>
      </c>
      <c r="BY22" s="529">
        <v>60</v>
      </c>
      <c r="BZ22" s="529">
        <v>0</v>
      </c>
      <c r="CB22" s="529">
        <v>0</v>
      </c>
      <c r="CD22" s="529">
        <v>0</v>
      </c>
      <c r="CE22" s="534"/>
      <c r="CH22" s="549">
        <f>SUM(BU22:CE22)-CC22</f>
        <v>270</v>
      </c>
      <c r="CI22" s="530"/>
      <c r="CK22" s="542">
        <v>883.06899999999996</v>
      </c>
      <c r="CL22" s="533"/>
      <c r="CM22" s="543">
        <f t="shared" si="0"/>
        <v>58</v>
      </c>
      <c r="CN22" s="529">
        <f t="shared" si="0"/>
        <v>28</v>
      </c>
      <c r="CO22" s="529">
        <f t="shared" si="0"/>
        <v>86</v>
      </c>
      <c r="CP22" s="530"/>
      <c r="CR22" s="532"/>
      <c r="DB22" s="534"/>
      <c r="DG22" s="548">
        <f t="shared" si="1"/>
        <v>293.2632603406326</v>
      </c>
      <c r="DI22" s="531">
        <f>H22+AZ22</f>
        <v>2036</v>
      </c>
      <c r="DM22" s="530"/>
      <c r="DO22" s="531"/>
      <c r="DP22" s="529">
        <f t="shared" si="2"/>
        <v>1998</v>
      </c>
      <c r="DQ22" s="529">
        <f t="shared" si="2"/>
        <v>9441</v>
      </c>
      <c r="DR22" s="529">
        <f t="shared" si="2"/>
        <v>950</v>
      </c>
      <c r="DS22" s="529">
        <f t="shared" si="2"/>
        <v>985</v>
      </c>
      <c r="DT22" s="529">
        <f t="shared" si="2"/>
        <v>2183</v>
      </c>
      <c r="DU22" s="529">
        <f t="shared" si="2"/>
        <v>778</v>
      </c>
      <c r="DW22" s="529">
        <f t="shared" si="3"/>
        <v>543</v>
      </c>
      <c r="DX22" s="529">
        <f t="shared" si="3"/>
        <v>283</v>
      </c>
      <c r="DY22" s="529">
        <f t="shared" si="3"/>
        <v>74</v>
      </c>
      <c r="DZ22" s="529">
        <f t="shared" si="3"/>
        <v>806</v>
      </c>
      <c r="EA22" s="532"/>
      <c r="EE22" s="529">
        <f t="shared" si="4"/>
        <v>17758</v>
      </c>
      <c r="EF22" s="530">
        <f t="shared" si="4"/>
        <v>598</v>
      </c>
      <c r="EG22" s="529">
        <f t="shared" si="4"/>
        <v>3844</v>
      </c>
      <c r="EH22" s="529">
        <f t="shared" si="4"/>
        <v>172</v>
      </c>
      <c r="EI22" s="529">
        <f t="shared" si="4"/>
        <v>329</v>
      </c>
      <c r="EJ22" s="529">
        <f t="shared" si="4"/>
        <v>382</v>
      </c>
      <c r="EK22" s="529">
        <f t="shared" si="4"/>
        <v>372</v>
      </c>
      <c r="EM22" s="529">
        <f t="shared" si="5"/>
        <v>0</v>
      </c>
      <c r="EN22" s="529">
        <f t="shared" si="5"/>
        <v>0</v>
      </c>
      <c r="EO22" s="529">
        <f t="shared" si="5"/>
        <v>0</v>
      </c>
      <c r="EP22" s="529">
        <f t="shared" si="5"/>
        <v>614</v>
      </c>
      <c r="EQ22" s="532"/>
      <c r="ES22" s="529">
        <f>SUM(EF22:EP22)-EN22</f>
        <v>6311</v>
      </c>
      <c r="ET22" s="530"/>
      <c r="EV22" s="542">
        <f>AS22+CK22</f>
        <v>2790969.0690000001</v>
      </c>
      <c r="EW22" s="529">
        <f>EV22/EE22</f>
        <v>157.16685826106544</v>
      </c>
      <c r="EX22" s="544"/>
      <c r="EY22" s="544"/>
      <c r="EZ22" s="545"/>
    </row>
    <row r="23" spans="1:156" s="529" customFormat="1" ht="16">
      <c r="A23" s="536" t="s">
        <v>248</v>
      </c>
      <c r="B23" s="515"/>
      <c r="C23" s="552">
        <f>(C22+C24)/2</f>
        <v>56.5</v>
      </c>
      <c r="D23" s="552">
        <f>(D22+D24)/2</f>
        <v>21</v>
      </c>
      <c r="E23" s="541">
        <f>(E22+E24)/2</f>
        <v>77.5</v>
      </c>
      <c r="F23" s="530"/>
      <c r="H23" s="541">
        <f>(H22+H24)/2</f>
        <v>1691.5</v>
      </c>
      <c r="L23" s="530"/>
      <c r="N23" s="531"/>
      <c r="O23" s="546"/>
      <c r="P23" s="552"/>
      <c r="Q23" s="552"/>
      <c r="R23" s="552"/>
      <c r="S23" s="552"/>
      <c r="T23" s="552"/>
      <c r="U23" s="546"/>
      <c r="V23" s="546"/>
      <c r="W23" s="546"/>
      <c r="X23" s="546"/>
      <c r="Y23" s="552"/>
      <c r="Z23" s="532"/>
      <c r="AB23" s="549">
        <v>1552</v>
      </c>
      <c r="AC23" s="554"/>
      <c r="AD23" s="552"/>
      <c r="AE23" s="552"/>
      <c r="AF23" s="552"/>
      <c r="AG23" s="552"/>
      <c r="AH23" s="552"/>
      <c r="AN23" s="532"/>
      <c r="AP23" s="549">
        <v>264</v>
      </c>
      <c r="AQ23" s="530"/>
      <c r="AS23" s="548">
        <v>945402</v>
      </c>
      <c r="AT23" s="551"/>
      <c r="AU23" s="529">
        <v>3</v>
      </c>
      <c r="AV23" s="529">
        <v>7</v>
      </c>
      <c r="AW23" s="529">
        <f t="shared" si="6"/>
        <v>10</v>
      </c>
      <c r="AX23" s="530"/>
      <c r="AZ23" s="541">
        <f>AZ22+(AZ$31-AZ$22)/9</f>
        <v>892.11111111111109</v>
      </c>
      <c r="BD23" s="530"/>
      <c r="BF23" s="531"/>
      <c r="BR23" s="532"/>
      <c r="BT23" s="541">
        <f>BT22+(BT$31-BT$22)/9</f>
        <v>4094</v>
      </c>
      <c r="BU23" s="554">
        <f t="shared" ref="BU23:CD31" si="7">BU$34*$CH23/$CH$34</f>
        <v>44.88133874239351</v>
      </c>
      <c r="BV23" s="552">
        <f t="shared" si="7"/>
        <v>314.47058823529414</v>
      </c>
      <c r="BW23" s="552">
        <f t="shared" si="7"/>
        <v>29.519269776876268</v>
      </c>
      <c r="BX23" s="552">
        <f t="shared" si="7"/>
        <v>27.41075050709939</v>
      </c>
      <c r="BY23" s="552">
        <f t="shared" si="7"/>
        <v>112.35395537525355</v>
      </c>
      <c r="BZ23" s="552">
        <f t="shared" si="7"/>
        <v>81.328600405679509</v>
      </c>
      <c r="CA23" s="552"/>
      <c r="CB23" s="552">
        <f t="shared" si="7"/>
        <v>175.00709939148072</v>
      </c>
      <c r="CC23" s="552"/>
      <c r="CD23" s="552">
        <f>CD$34*$CH23/$CH$34</f>
        <v>106.02839756592292</v>
      </c>
      <c r="CE23" s="1031"/>
      <c r="CH23" s="549">
        <v>891</v>
      </c>
      <c r="CI23" s="530"/>
      <c r="CK23" s="542"/>
      <c r="CL23" s="533"/>
      <c r="CM23" s="543"/>
      <c r="CP23" s="530"/>
      <c r="CR23" s="532"/>
      <c r="DB23" s="534"/>
      <c r="DG23" s="548">
        <f t="shared" si="1"/>
        <v>351.60902946742357</v>
      </c>
      <c r="DI23" s="541">
        <f>DI22+(DI$31-DI$22)/9</f>
        <v>2441.0694444444443</v>
      </c>
      <c r="DM23" s="530"/>
      <c r="DO23" s="531"/>
      <c r="EA23" s="532"/>
      <c r="EE23" s="552">
        <f t="shared" ref="EE23:EE53" si="8">AB23+BT23</f>
        <v>5646</v>
      </c>
      <c r="EF23" s="530"/>
      <c r="EQ23" s="532"/>
      <c r="ES23" s="531">
        <f t="shared" ref="ES23:ES33" si="9">AP23+CH23</f>
        <v>1155</v>
      </c>
      <c r="ET23" s="530"/>
      <c r="EV23" s="542"/>
      <c r="EX23" s="544"/>
      <c r="EY23" s="544"/>
      <c r="EZ23" s="545"/>
    </row>
    <row r="24" spans="1:156" s="529" customFormat="1" ht="17">
      <c r="A24" s="536" t="s">
        <v>249</v>
      </c>
      <c r="B24" s="547" t="s">
        <v>315</v>
      </c>
      <c r="C24" s="529">
        <v>58</v>
      </c>
      <c r="D24" s="529">
        <v>21</v>
      </c>
      <c r="E24" s="531">
        <f>C24+D24</f>
        <v>79</v>
      </c>
      <c r="F24" s="530"/>
      <c r="H24" s="531">
        <v>1767</v>
      </c>
      <c r="L24" s="530"/>
      <c r="N24" s="531"/>
      <c r="O24" s="546"/>
      <c r="P24" s="552"/>
      <c r="Q24" s="552"/>
      <c r="R24" s="552"/>
      <c r="S24" s="552"/>
      <c r="T24" s="552"/>
      <c r="U24" s="546"/>
      <c r="V24" s="546"/>
      <c r="W24" s="546"/>
      <c r="X24" s="546"/>
      <c r="Y24" s="552"/>
      <c r="Z24" s="553"/>
      <c r="AB24" s="549">
        <v>7863</v>
      </c>
      <c r="AC24" s="554"/>
      <c r="AD24" s="552"/>
      <c r="AE24" s="552"/>
      <c r="AF24" s="552"/>
      <c r="AG24" s="552"/>
      <c r="AH24" s="552"/>
      <c r="AN24" s="532"/>
      <c r="AP24" s="549">
        <v>110</v>
      </c>
      <c r="AQ24" s="530"/>
      <c r="AS24" s="548">
        <v>3775360</v>
      </c>
      <c r="AT24" s="551"/>
      <c r="AU24" s="529">
        <v>3</v>
      </c>
      <c r="AV24" s="529">
        <v>7</v>
      </c>
      <c r="AW24" s="529">
        <f t="shared" si="6"/>
        <v>10</v>
      </c>
      <c r="AX24" s="530"/>
      <c r="AZ24" s="541">
        <f t="shared" ref="AZ24:AZ30" si="10">AZ23+(AZ$31-AZ$22)/9</f>
        <v>1364.2222222222222</v>
      </c>
      <c r="BD24" s="530"/>
      <c r="BF24" s="531"/>
      <c r="BR24" s="532"/>
      <c r="BT24" s="541">
        <f t="shared" ref="BT24:BT30" si="11">BT23+(BT$31-BT$22)/9</f>
        <v>6742</v>
      </c>
      <c r="BU24" s="554">
        <f t="shared" si="7"/>
        <v>39.340432724814065</v>
      </c>
      <c r="BV24" s="552">
        <f t="shared" si="7"/>
        <v>275.64705882352939</v>
      </c>
      <c r="BW24" s="552">
        <f t="shared" si="7"/>
        <v>25.874915483434751</v>
      </c>
      <c r="BX24" s="552">
        <f t="shared" si="7"/>
        <v>24.026707234617984</v>
      </c>
      <c r="BY24" s="552">
        <f t="shared" si="7"/>
        <v>98.483096686950645</v>
      </c>
      <c r="BZ24" s="552">
        <f t="shared" si="7"/>
        <v>71.288032454361058</v>
      </c>
      <c r="CA24" s="552"/>
      <c r="CB24" s="552">
        <f t="shared" si="7"/>
        <v>153.40128465179174</v>
      </c>
      <c r="CC24" s="552"/>
      <c r="CD24" s="552">
        <f t="shared" si="7"/>
        <v>92.938471940500335</v>
      </c>
      <c r="CE24" s="1031"/>
      <c r="CH24" s="549">
        <v>781</v>
      </c>
      <c r="CI24" s="530"/>
      <c r="CK24" s="542"/>
      <c r="CL24" s="533"/>
      <c r="CM24" s="543">
        <f>C24+AU24</f>
        <v>61</v>
      </c>
      <c r="CN24" s="529">
        <f>D24+AV24</f>
        <v>28</v>
      </c>
      <c r="CO24" s="529">
        <f>E24+AW24</f>
        <v>89</v>
      </c>
      <c r="CP24" s="530"/>
      <c r="CR24" s="532"/>
      <c r="DB24" s="534"/>
      <c r="DG24" s="548"/>
      <c r="DI24" s="541">
        <f t="shared" ref="DI24:DI30" si="12">DI23+(DI$31-DI$22)/9</f>
        <v>2846.1388888888887</v>
      </c>
      <c r="DM24" s="530"/>
      <c r="DO24" s="531"/>
      <c r="EA24" s="532"/>
      <c r="EE24" s="552">
        <f t="shared" si="8"/>
        <v>14605</v>
      </c>
      <c r="EF24" s="530"/>
      <c r="EQ24" s="532"/>
      <c r="ES24" s="531">
        <f t="shared" si="9"/>
        <v>891</v>
      </c>
      <c r="ET24" s="530"/>
      <c r="EV24" s="542"/>
      <c r="EX24" s="544"/>
      <c r="EY24" s="544"/>
      <c r="EZ24" s="545"/>
    </row>
    <row r="25" spans="1:156" s="529" customFormat="1" ht="16">
      <c r="A25" s="536" t="s">
        <v>250</v>
      </c>
      <c r="B25" s="515"/>
      <c r="C25" s="552">
        <f>(C24+C26)/2</f>
        <v>58.5</v>
      </c>
      <c r="D25" s="552">
        <f>(D24+D26)/2</f>
        <v>19</v>
      </c>
      <c r="E25" s="541">
        <f>(E24+E26)/2</f>
        <v>77.5</v>
      </c>
      <c r="F25" s="530"/>
      <c r="H25" s="541">
        <f>(H24+H26)/2</f>
        <v>1694.5</v>
      </c>
      <c r="L25" s="530"/>
      <c r="N25" s="531"/>
      <c r="O25" s="546"/>
      <c r="P25" s="552"/>
      <c r="Q25" s="552"/>
      <c r="R25" s="552"/>
      <c r="S25" s="552"/>
      <c r="T25" s="552"/>
      <c r="U25" s="546"/>
      <c r="V25" s="546"/>
      <c r="W25" s="546"/>
      <c r="X25" s="546"/>
      <c r="Y25" s="552"/>
      <c r="Z25" s="553"/>
      <c r="AA25" s="552"/>
      <c r="AB25" s="541">
        <f>(AB24+AB26)/2</f>
        <v>8823.5</v>
      </c>
      <c r="AC25" s="554"/>
      <c r="AD25" s="552"/>
      <c r="AE25" s="552"/>
      <c r="AF25" s="552"/>
      <c r="AG25" s="552"/>
      <c r="AH25" s="552"/>
      <c r="AN25" s="532"/>
      <c r="AP25" s="549">
        <v>113</v>
      </c>
      <c r="AQ25" s="530"/>
      <c r="AS25" s="548"/>
      <c r="AT25" s="551"/>
      <c r="AU25" s="529">
        <v>3</v>
      </c>
      <c r="AV25" s="529">
        <v>7</v>
      </c>
      <c r="AW25" s="529">
        <f t="shared" si="6"/>
        <v>10</v>
      </c>
      <c r="AX25" s="530"/>
      <c r="AZ25" s="541">
        <f t="shared" si="10"/>
        <v>1836.3333333333333</v>
      </c>
      <c r="BD25" s="530"/>
      <c r="BF25" s="531"/>
      <c r="BR25" s="532"/>
      <c r="BT25" s="541">
        <f t="shared" si="11"/>
        <v>9390</v>
      </c>
      <c r="BU25" s="554">
        <f t="shared" si="7"/>
        <v>51.580797836375929</v>
      </c>
      <c r="BV25" s="552">
        <f t="shared" si="7"/>
        <v>361.41176470588238</v>
      </c>
      <c r="BW25" s="552">
        <f t="shared" si="7"/>
        <v>33.925625422582826</v>
      </c>
      <c r="BX25" s="552">
        <f t="shared" si="7"/>
        <v>31.50236646382691</v>
      </c>
      <c r="BY25" s="552">
        <f t="shared" si="7"/>
        <v>129.12508451656524</v>
      </c>
      <c r="BZ25" s="552">
        <f t="shared" si="7"/>
        <v>93.468559837728193</v>
      </c>
      <c r="CA25" s="552"/>
      <c r="CB25" s="552">
        <f t="shared" si="7"/>
        <v>201.13049357674103</v>
      </c>
      <c r="CC25" s="552"/>
      <c r="CD25" s="552">
        <f t="shared" si="7"/>
        <v>121.8553076402975</v>
      </c>
      <c r="CE25" s="1031"/>
      <c r="CH25" s="549">
        <v>1024</v>
      </c>
      <c r="CI25" s="530"/>
      <c r="CK25" s="542"/>
      <c r="CL25" s="533"/>
      <c r="CM25" s="543"/>
      <c r="CP25" s="530"/>
      <c r="CR25" s="532"/>
      <c r="DB25" s="534"/>
      <c r="DG25" s="548"/>
      <c r="DI25" s="541">
        <f t="shared" si="12"/>
        <v>3251.208333333333</v>
      </c>
      <c r="DM25" s="530"/>
      <c r="DO25" s="531"/>
      <c r="EA25" s="532"/>
      <c r="EE25" s="552">
        <f t="shared" si="8"/>
        <v>18213.5</v>
      </c>
      <c r="EF25" s="530"/>
      <c r="EQ25" s="532"/>
      <c r="ES25" s="531">
        <f t="shared" si="9"/>
        <v>1137</v>
      </c>
      <c r="ET25" s="530"/>
      <c r="EV25" s="542"/>
      <c r="EX25" s="544"/>
      <c r="EY25" s="544"/>
      <c r="EZ25" s="545"/>
    </row>
    <row r="26" spans="1:156" s="529" customFormat="1" ht="17">
      <c r="A26" s="536" t="s">
        <v>287</v>
      </c>
      <c r="B26" s="547" t="s">
        <v>315</v>
      </c>
      <c r="C26" s="529">
        <v>59</v>
      </c>
      <c r="D26" s="529">
        <v>17</v>
      </c>
      <c r="E26" s="531">
        <f>C26+D26</f>
        <v>76</v>
      </c>
      <c r="F26" s="530"/>
      <c r="H26" s="531">
        <v>1622</v>
      </c>
      <c r="L26" s="530"/>
      <c r="N26" s="531"/>
      <c r="O26" s="546"/>
      <c r="P26" s="552"/>
      <c r="Q26" s="552"/>
      <c r="R26" s="552"/>
      <c r="S26" s="552"/>
      <c r="T26" s="552"/>
      <c r="U26" s="546"/>
      <c r="V26" s="546"/>
      <c r="W26" s="546"/>
      <c r="X26" s="546"/>
      <c r="Y26" s="552"/>
      <c r="Z26" s="553"/>
      <c r="AA26" s="552"/>
      <c r="AB26" s="549">
        <v>9784</v>
      </c>
      <c r="AC26" s="554"/>
      <c r="AD26" s="552"/>
      <c r="AE26" s="552"/>
      <c r="AF26" s="552"/>
      <c r="AG26" s="552"/>
      <c r="AH26" s="552"/>
      <c r="AN26" s="532"/>
      <c r="AP26" s="549">
        <v>219</v>
      </c>
      <c r="AQ26" s="530"/>
      <c r="AS26" s="548">
        <v>2794026</v>
      </c>
      <c r="AT26" s="551"/>
      <c r="AU26" s="529">
        <v>3</v>
      </c>
      <c r="AV26" s="529">
        <v>8</v>
      </c>
      <c r="AW26" s="529">
        <f t="shared" si="6"/>
        <v>11</v>
      </c>
      <c r="AX26" s="530"/>
      <c r="AZ26" s="541">
        <f t="shared" si="10"/>
        <v>2308.4444444444443</v>
      </c>
      <c r="BD26" s="530"/>
      <c r="BF26" s="531"/>
      <c r="BR26" s="532"/>
      <c r="BT26" s="541">
        <f t="shared" si="11"/>
        <v>12038</v>
      </c>
      <c r="BU26" s="554">
        <f t="shared" si="7"/>
        <v>61.806288032454361</v>
      </c>
      <c r="BV26" s="552">
        <f t="shared" si="7"/>
        <v>433.05882352941177</v>
      </c>
      <c r="BW26" s="552">
        <f t="shared" si="7"/>
        <v>40.651115618661258</v>
      </c>
      <c r="BX26" s="552">
        <f t="shared" si="7"/>
        <v>37.747464503042593</v>
      </c>
      <c r="BY26" s="552">
        <f t="shared" si="7"/>
        <v>154.72312373225151</v>
      </c>
      <c r="BZ26" s="552">
        <f t="shared" si="7"/>
        <v>111.99797160243408</v>
      </c>
      <c r="CA26" s="552"/>
      <c r="CB26" s="552">
        <f t="shared" si="7"/>
        <v>241.00304259634888</v>
      </c>
      <c r="CC26" s="552"/>
      <c r="CD26" s="552">
        <f t="shared" si="7"/>
        <v>146.01217038539554</v>
      </c>
      <c r="CE26" s="1031"/>
      <c r="CH26" s="549">
        <v>1227</v>
      </c>
      <c r="CI26" s="530"/>
      <c r="CK26" s="542"/>
      <c r="CL26" s="533"/>
      <c r="CM26" s="543">
        <f>C26+AU26</f>
        <v>62</v>
      </c>
      <c r="CN26" s="529">
        <f>D26+AV26</f>
        <v>25</v>
      </c>
      <c r="CO26" s="529">
        <f>E26+AW26</f>
        <v>87</v>
      </c>
      <c r="CP26" s="530"/>
      <c r="CR26" s="532"/>
      <c r="DB26" s="534"/>
      <c r="DG26" s="548"/>
      <c r="DI26" s="541">
        <f t="shared" si="12"/>
        <v>3656.2777777777774</v>
      </c>
      <c r="DM26" s="530"/>
      <c r="DO26" s="531"/>
      <c r="EA26" s="532"/>
      <c r="EE26" s="552">
        <f t="shared" si="8"/>
        <v>21822</v>
      </c>
      <c r="EF26" s="530"/>
      <c r="EQ26" s="532"/>
      <c r="ES26" s="531">
        <f t="shared" si="9"/>
        <v>1446</v>
      </c>
      <c r="ET26" s="530"/>
      <c r="EV26" s="542"/>
      <c r="EX26" s="544"/>
      <c r="EY26" s="544"/>
      <c r="EZ26" s="545"/>
    </row>
    <row r="27" spans="1:156" s="529" customFormat="1" ht="16">
      <c r="A27" s="536" t="s">
        <v>288</v>
      </c>
      <c r="B27" s="515"/>
      <c r="F27" s="530"/>
      <c r="H27" s="541">
        <f>H26+(H$34-H$26)/8</f>
        <v>1500.125</v>
      </c>
      <c r="L27" s="530"/>
      <c r="N27" s="531"/>
      <c r="O27" s="546"/>
      <c r="P27" s="552"/>
      <c r="Q27" s="552"/>
      <c r="R27" s="552"/>
      <c r="S27" s="552"/>
      <c r="T27" s="552"/>
      <c r="U27" s="546"/>
      <c r="V27" s="546"/>
      <c r="W27" s="546"/>
      <c r="X27" s="546"/>
      <c r="Y27" s="552"/>
      <c r="Z27" s="553"/>
      <c r="AA27" s="552"/>
      <c r="AB27" s="541">
        <f>AB26+(AB$31-AB$26)/5</f>
        <v>10035.799999999999</v>
      </c>
      <c r="AC27" s="554"/>
      <c r="AD27" s="552"/>
      <c r="AE27" s="552"/>
      <c r="AF27" s="552"/>
      <c r="AG27" s="552"/>
      <c r="AH27" s="552"/>
      <c r="AN27" s="532"/>
      <c r="AP27" s="549">
        <v>249</v>
      </c>
      <c r="AQ27" s="530"/>
      <c r="AS27" s="548"/>
      <c r="AT27" s="551"/>
      <c r="AU27" s="529">
        <v>4</v>
      </c>
      <c r="AV27" s="529">
        <v>11</v>
      </c>
      <c r="AW27" s="529">
        <f t="shared" si="6"/>
        <v>15</v>
      </c>
      <c r="AX27" s="530"/>
      <c r="AZ27" s="541">
        <f t="shared" si="10"/>
        <v>2780.5555555555557</v>
      </c>
      <c r="BD27" s="530"/>
      <c r="BF27" s="531"/>
      <c r="BR27" s="532"/>
      <c r="BT27" s="541">
        <f t="shared" si="11"/>
        <v>14686</v>
      </c>
      <c r="BU27" s="554">
        <f t="shared" si="7"/>
        <v>59.388438133874239</v>
      </c>
      <c r="BV27" s="552">
        <f t="shared" si="7"/>
        <v>416.11764705882354</v>
      </c>
      <c r="BW27" s="552">
        <f t="shared" si="7"/>
        <v>39.060851926977691</v>
      </c>
      <c r="BX27" s="552">
        <f t="shared" si="7"/>
        <v>36.27079107505071</v>
      </c>
      <c r="BY27" s="552">
        <f t="shared" si="7"/>
        <v>148.67038539553752</v>
      </c>
      <c r="BZ27" s="552">
        <f t="shared" si="7"/>
        <v>107.61663286004057</v>
      </c>
      <c r="CA27" s="552"/>
      <c r="CB27" s="552">
        <f t="shared" si="7"/>
        <v>231.57505070993915</v>
      </c>
      <c r="CC27" s="552"/>
      <c r="CD27" s="552">
        <f t="shared" si="7"/>
        <v>140.30020283975659</v>
      </c>
      <c r="CE27" s="1031"/>
      <c r="CH27" s="549">
        <v>1179</v>
      </c>
      <c r="CI27" s="530"/>
      <c r="CK27" s="542"/>
      <c r="CL27" s="533"/>
      <c r="CM27" s="543"/>
      <c r="CP27" s="530"/>
      <c r="CR27" s="532"/>
      <c r="DB27" s="534"/>
      <c r="DG27" s="548"/>
      <c r="DI27" s="541">
        <f t="shared" si="12"/>
        <v>4061.3472222222217</v>
      </c>
      <c r="DM27" s="530"/>
      <c r="DO27" s="531"/>
      <c r="EA27" s="532"/>
      <c r="EE27" s="552">
        <f t="shared" si="8"/>
        <v>24721.8</v>
      </c>
      <c r="EF27" s="530"/>
      <c r="EQ27" s="532"/>
      <c r="ES27" s="531">
        <f t="shared" si="9"/>
        <v>1428</v>
      </c>
      <c r="ET27" s="530"/>
      <c r="EV27" s="542"/>
      <c r="EX27" s="544"/>
      <c r="EY27" s="544"/>
      <c r="EZ27" s="545"/>
    </row>
    <row r="28" spans="1:156" s="529" customFormat="1" ht="16">
      <c r="A28" s="536" t="s">
        <v>41</v>
      </c>
      <c r="B28" s="515"/>
      <c r="F28" s="530"/>
      <c r="H28" s="541">
        <f t="shared" ref="H28:H33" si="13">H27+(H$34-H$26)/8</f>
        <v>1378.25</v>
      </c>
      <c r="L28" s="530"/>
      <c r="N28" s="531"/>
      <c r="O28" s="546"/>
      <c r="P28" s="552"/>
      <c r="Q28" s="552"/>
      <c r="R28" s="552"/>
      <c r="S28" s="552"/>
      <c r="T28" s="552"/>
      <c r="U28" s="546"/>
      <c r="V28" s="546"/>
      <c r="W28" s="546"/>
      <c r="X28" s="546"/>
      <c r="Y28" s="552"/>
      <c r="Z28" s="532"/>
      <c r="AB28" s="541">
        <f>AB27+(AB$31-AB$26)/5</f>
        <v>10287.599999999999</v>
      </c>
      <c r="AC28" s="554"/>
      <c r="AD28" s="552"/>
      <c r="AE28" s="552"/>
      <c r="AF28" s="552"/>
      <c r="AG28" s="552"/>
      <c r="AH28" s="552"/>
      <c r="AN28" s="532"/>
      <c r="AP28" s="549">
        <v>303</v>
      </c>
      <c r="AQ28" s="530"/>
      <c r="AS28" s="548"/>
      <c r="AT28" s="551"/>
      <c r="AU28" s="529">
        <v>7</v>
      </c>
      <c r="AV28" s="529">
        <v>11</v>
      </c>
      <c r="AW28" s="529">
        <f t="shared" si="6"/>
        <v>18</v>
      </c>
      <c r="AX28" s="530"/>
      <c r="AZ28" s="541">
        <f t="shared" si="10"/>
        <v>3252.666666666667</v>
      </c>
      <c r="BD28" s="530"/>
      <c r="BF28" s="531"/>
      <c r="BR28" s="532"/>
      <c r="BT28" s="541">
        <f t="shared" si="11"/>
        <v>17334</v>
      </c>
      <c r="BU28" s="554">
        <f t="shared" si="7"/>
        <v>72.485125084516568</v>
      </c>
      <c r="BV28" s="552">
        <f t="shared" si="7"/>
        <v>507.88235294117646</v>
      </c>
      <c r="BW28" s="552">
        <f t="shared" si="7"/>
        <v>47.674780256930362</v>
      </c>
      <c r="BX28" s="552">
        <f t="shared" si="7"/>
        <v>44.269438810006761</v>
      </c>
      <c r="BY28" s="552">
        <f t="shared" si="7"/>
        <v>181.45605138607166</v>
      </c>
      <c r="BZ28" s="552">
        <f t="shared" si="7"/>
        <v>131.34888438133873</v>
      </c>
      <c r="CA28" s="552"/>
      <c r="CB28" s="552">
        <f t="shared" si="7"/>
        <v>282.64334009465853</v>
      </c>
      <c r="CC28" s="552"/>
      <c r="CD28" s="552">
        <f t="shared" si="7"/>
        <v>171.24002704530088</v>
      </c>
      <c r="CE28" s="1031"/>
      <c r="CH28" s="549">
        <v>1439</v>
      </c>
      <c r="CI28" s="530"/>
      <c r="CK28" s="542"/>
      <c r="CL28" s="533"/>
      <c r="CM28" s="543"/>
      <c r="CP28" s="530"/>
      <c r="CR28" s="532"/>
      <c r="DB28" s="534"/>
      <c r="DG28" s="548"/>
      <c r="DI28" s="541">
        <f t="shared" si="12"/>
        <v>4466.4166666666661</v>
      </c>
      <c r="DM28" s="530"/>
      <c r="DO28" s="531"/>
      <c r="EA28" s="532"/>
      <c r="EE28" s="552">
        <f t="shared" si="8"/>
        <v>27621.599999999999</v>
      </c>
      <c r="EF28" s="530"/>
      <c r="EQ28" s="532"/>
      <c r="ES28" s="531">
        <f t="shared" si="9"/>
        <v>1742</v>
      </c>
      <c r="ET28" s="530"/>
      <c r="EV28" s="542"/>
      <c r="EX28" s="544"/>
      <c r="EY28" s="544"/>
      <c r="EZ28" s="545"/>
    </row>
    <row r="29" spans="1:156" s="529" customFormat="1" ht="16">
      <c r="A29" s="536" t="s">
        <v>252</v>
      </c>
      <c r="B29" s="515"/>
      <c r="F29" s="530"/>
      <c r="H29" s="541">
        <f t="shared" si="13"/>
        <v>1256.375</v>
      </c>
      <c r="L29" s="530"/>
      <c r="N29" s="531"/>
      <c r="O29" s="546"/>
      <c r="P29" s="552"/>
      <c r="Q29" s="552"/>
      <c r="R29" s="552"/>
      <c r="S29" s="552"/>
      <c r="T29" s="552"/>
      <c r="U29" s="546"/>
      <c r="V29" s="546"/>
      <c r="W29" s="546"/>
      <c r="X29" s="546"/>
      <c r="Y29" s="552"/>
      <c r="Z29" s="532"/>
      <c r="AB29" s="541">
        <f>AB28+(AB$31-AB$26)/5</f>
        <v>10539.399999999998</v>
      </c>
      <c r="AC29" s="554"/>
      <c r="AD29" s="552"/>
      <c r="AE29" s="552"/>
      <c r="AF29" s="552"/>
      <c r="AG29" s="552"/>
      <c r="AH29" s="552"/>
      <c r="AN29" s="532"/>
      <c r="AP29" s="549">
        <v>340</v>
      </c>
      <c r="AQ29" s="530"/>
      <c r="AS29" s="548"/>
      <c r="AT29" s="551"/>
      <c r="AU29" s="529">
        <v>12</v>
      </c>
      <c r="AV29" s="529">
        <v>12</v>
      </c>
      <c r="AW29" s="529">
        <f t="shared" si="6"/>
        <v>24</v>
      </c>
      <c r="AX29" s="530"/>
      <c r="AZ29" s="541">
        <f t="shared" si="10"/>
        <v>3724.7777777777783</v>
      </c>
      <c r="BD29" s="530"/>
      <c r="BF29" s="531"/>
      <c r="BR29" s="532"/>
      <c r="BT29" s="541">
        <f t="shared" si="11"/>
        <v>19982</v>
      </c>
      <c r="BU29" s="554">
        <f t="shared" si="7"/>
        <v>83.617308992562542</v>
      </c>
      <c r="BV29" s="552">
        <f t="shared" si="7"/>
        <v>585.88235294117646</v>
      </c>
      <c r="BW29" s="552">
        <f t="shared" si="7"/>
        <v>54.996619337390129</v>
      </c>
      <c r="BX29" s="552">
        <f t="shared" si="7"/>
        <v>51.068289384719407</v>
      </c>
      <c r="BY29" s="552">
        <f t="shared" si="7"/>
        <v>209.3238674780257</v>
      </c>
      <c r="BZ29" s="552">
        <f t="shared" si="7"/>
        <v>151.52129817444219</v>
      </c>
      <c r="CA29" s="552"/>
      <c r="CB29" s="552">
        <f t="shared" si="7"/>
        <v>326.05138607167004</v>
      </c>
      <c r="CC29" s="552"/>
      <c r="CD29" s="552">
        <f t="shared" si="7"/>
        <v>197.53887762001352</v>
      </c>
      <c r="CE29" s="1031"/>
      <c r="CH29" s="549">
        <v>1660</v>
      </c>
      <c r="CI29" s="530"/>
      <c r="CK29" s="542"/>
      <c r="CL29" s="533"/>
      <c r="CM29" s="543"/>
      <c r="CP29" s="530"/>
      <c r="CR29" s="532"/>
      <c r="DB29" s="534"/>
      <c r="DG29" s="548"/>
      <c r="DI29" s="541">
        <f t="shared" si="12"/>
        <v>4871.4861111111104</v>
      </c>
      <c r="DM29" s="530"/>
      <c r="DO29" s="531"/>
      <c r="EA29" s="532"/>
      <c r="EE29" s="552">
        <f t="shared" si="8"/>
        <v>30521.399999999998</v>
      </c>
      <c r="EF29" s="530"/>
      <c r="EQ29" s="532"/>
      <c r="ES29" s="531">
        <f t="shared" si="9"/>
        <v>2000</v>
      </c>
      <c r="ET29" s="530"/>
      <c r="EV29" s="542"/>
      <c r="EX29" s="544"/>
      <c r="EY29" s="544"/>
      <c r="EZ29" s="545"/>
    </row>
    <row r="30" spans="1:156" s="529" customFormat="1" ht="16">
      <c r="A30" s="536" t="s">
        <v>253</v>
      </c>
      <c r="B30" s="515"/>
      <c r="F30" s="554"/>
      <c r="H30" s="541">
        <f t="shared" si="13"/>
        <v>1134.5</v>
      </c>
      <c r="L30" s="530"/>
      <c r="N30" s="531"/>
      <c r="O30" s="546"/>
      <c r="P30" s="552"/>
      <c r="Q30" s="552"/>
      <c r="R30" s="552"/>
      <c r="S30" s="552"/>
      <c r="T30" s="552"/>
      <c r="U30" s="546"/>
      <c r="V30" s="546"/>
      <c r="W30" s="546"/>
      <c r="X30" s="546"/>
      <c r="Y30" s="552"/>
      <c r="Z30" s="532"/>
      <c r="AB30" s="541">
        <f>AB29+(AB$31-AB$26)/5</f>
        <v>10791.199999999997</v>
      </c>
      <c r="AC30" s="554"/>
      <c r="AD30" s="552"/>
      <c r="AE30" s="552"/>
      <c r="AF30" s="552"/>
      <c r="AG30" s="552"/>
      <c r="AH30" s="552"/>
      <c r="AN30" s="532"/>
      <c r="AP30" s="549">
        <v>445</v>
      </c>
      <c r="AQ30" s="530"/>
      <c r="AS30" s="548"/>
      <c r="AT30" s="551"/>
      <c r="AU30" s="529">
        <v>20</v>
      </c>
      <c r="AV30" s="529">
        <v>12</v>
      </c>
      <c r="AW30" s="529">
        <f t="shared" si="6"/>
        <v>32</v>
      </c>
      <c r="AX30" s="530"/>
      <c r="AZ30" s="541">
        <f t="shared" si="10"/>
        <v>4196.8888888888896</v>
      </c>
      <c r="BD30" s="530"/>
      <c r="BF30" s="531"/>
      <c r="BR30" s="532"/>
      <c r="BT30" s="541">
        <f t="shared" si="11"/>
        <v>22630</v>
      </c>
      <c r="BU30" s="554">
        <f t="shared" si="7"/>
        <v>98.325895875591613</v>
      </c>
      <c r="BV30" s="552">
        <f t="shared" si="7"/>
        <v>688.94117647058829</v>
      </c>
      <c r="BW30" s="552">
        <f t="shared" si="7"/>
        <v>64.670723461798516</v>
      </c>
      <c r="BX30" s="552">
        <f t="shared" si="7"/>
        <v>60.051386071670045</v>
      </c>
      <c r="BY30" s="552">
        <f t="shared" si="7"/>
        <v>246.1446923597025</v>
      </c>
      <c r="BZ30" s="552">
        <f t="shared" si="7"/>
        <v>178.17444219066937</v>
      </c>
      <c r="CA30" s="552"/>
      <c r="CB30" s="552">
        <f t="shared" si="7"/>
        <v>383.40500338066261</v>
      </c>
      <c r="CC30" s="552"/>
      <c r="CD30" s="552">
        <f t="shared" si="7"/>
        <v>232.28668018931711</v>
      </c>
      <c r="CE30" s="1031"/>
      <c r="CH30" s="549">
        <v>1952</v>
      </c>
      <c r="CI30" s="530"/>
      <c r="CK30" s="542"/>
      <c r="CL30" s="533"/>
      <c r="CM30" s="543"/>
      <c r="CP30" s="530"/>
      <c r="CR30" s="532"/>
      <c r="DB30" s="534"/>
      <c r="DG30" s="548"/>
      <c r="DI30" s="541">
        <f t="shared" si="12"/>
        <v>5276.5555555555547</v>
      </c>
      <c r="DM30" s="530"/>
      <c r="DO30" s="531"/>
      <c r="EA30" s="532"/>
      <c r="EE30" s="552">
        <f t="shared" si="8"/>
        <v>33421.199999999997</v>
      </c>
      <c r="EF30" s="530"/>
      <c r="EQ30" s="532"/>
      <c r="ES30" s="531">
        <f t="shared" si="9"/>
        <v>2397</v>
      </c>
      <c r="ET30" s="530"/>
      <c r="EV30" s="542"/>
      <c r="EX30" s="544"/>
      <c r="EY30" s="544"/>
      <c r="EZ30" s="545"/>
    </row>
    <row r="31" spans="1:156" s="529" customFormat="1" ht="17">
      <c r="A31" s="536" t="s">
        <v>254</v>
      </c>
      <c r="B31" s="547" t="s">
        <v>315</v>
      </c>
      <c r="C31" s="529">
        <v>42</v>
      </c>
      <c r="D31" s="529">
        <v>16</v>
      </c>
      <c r="E31" s="529">
        <f>C31+D31</f>
        <v>58</v>
      </c>
      <c r="F31" s="554"/>
      <c r="G31" s="552"/>
      <c r="H31" s="541">
        <f t="shared" si="13"/>
        <v>1012.625</v>
      </c>
      <c r="I31" s="552"/>
      <c r="J31" s="552"/>
      <c r="K31" s="552"/>
      <c r="L31" s="554"/>
      <c r="M31" s="552"/>
      <c r="N31" s="541"/>
      <c r="O31" s="546"/>
      <c r="P31" s="552"/>
      <c r="Q31" s="552"/>
      <c r="R31" s="552"/>
      <c r="S31" s="552"/>
      <c r="T31" s="552"/>
      <c r="U31" s="546"/>
      <c r="V31" s="546"/>
      <c r="W31" s="546"/>
      <c r="X31" s="546"/>
      <c r="Y31" s="552"/>
      <c r="Z31" s="532"/>
      <c r="AB31" s="549">
        <v>11043</v>
      </c>
      <c r="AC31" s="554"/>
      <c r="AD31" s="552"/>
      <c r="AE31" s="552"/>
      <c r="AF31" s="552"/>
      <c r="AG31" s="552"/>
      <c r="AH31" s="552"/>
      <c r="AN31" s="532"/>
      <c r="AP31" s="549">
        <v>356</v>
      </c>
      <c r="AQ31" s="530"/>
      <c r="AS31" s="548">
        <v>3235372</v>
      </c>
      <c r="AT31" s="551"/>
      <c r="AU31" s="529">
        <v>26</v>
      </c>
      <c r="AV31" s="529">
        <v>24</v>
      </c>
      <c r="AW31" s="529">
        <f t="shared" si="6"/>
        <v>50</v>
      </c>
      <c r="AX31" s="530"/>
      <c r="AZ31" s="531">
        <v>4669</v>
      </c>
      <c r="BD31" s="530"/>
      <c r="BF31" s="531"/>
      <c r="BR31" s="532"/>
      <c r="BT31" s="531">
        <v>25278</v>
      </c>
      <c r="BU31" s="554">
        <f t="shared" si="7"/>
        <v>96.512508451656529</v>
      </c>
      <c r="BV31" s="552">
        <f t="shared" si="7"/>
        <v>676.23529411764707</v>
      </c>
      <c r="BW31" s="552">
        <f t="shared" si="7"/>
        <v>63.478025693035832</v>
      </c>
      <c r="BX31" s="552">
        <f t="shared" si="7"/>
        <v>58.943881000676136</v>
      </c>
      <c r="BY31" s="552">
        <f t="shared" si="7"/>
        <v>241.60513860716699</v>
      </c>
      <c r="BZ31" s="552">
        <f t="shared" si="7"/>
        <v>174.88843813387425</v>
      </c>
      <c r="CA31" s="552"/>
      <c r="CB31" s="552">
        <f t="shared" si="7"/>
        <v>376.33400946585533</v>
      </c>
      <c r="CC31" s="552"/>
      <c r="CD31" s="552">
        <f t="shared" si="7"/>
        <v>228.0027045300879</v>
      </c>
      <c r="CE31" s="1031"/>
      <c r="CH31" s="549">
        <v>1916</v>
      </c>
      <c r="CI31" s="530"/>
      <c r="CK31" s="542">
        <v>12210960</v>
      </c>
      <c r="CL31" s="533"/>
      <c r="CM31" s="543">
        <f>C31+AU31</f>
        <v>68</v>
      </c>
      <c r="CN31" s="529">
        <f>D31+AV31</f>
        <v>40</v>
      </c>
      <c r="CO31" s="529">
        <f>E31+AW31</f>
        <v>108</v>
      </c>
      <c r="CP31" s="530"/>
      <c r="CR31" s="532"/>
      <c r="DB31" s="534"/>
      <c r="DG31" s="548">
        <f>DI31*DG$36/DI$36</f>
        <v>818.37518248175184</v>
      </c>
      <c r="DI31" s="531">
        <f>H31+AZ31</f>
        <v>5681.625</v>
      </c>
      <c r="DM31" s="530"/>
      <c r="DO31" s="531"/>
      <c r="EA31" s="532"/>
      <c r="EE31" s="552">
        <f t="shared" si="8"/>
        <v>36321</v>
      </c>
      <c r="EF31" s="530"/>
      <c r="EQ31" s="532"/>
      <c r="ES31" s="531">
        <f t="shared" si="9"/>
        <v>2272</v>
      </c>
      <c r="ET31" s="530"/>
      <c r="EV31" s="542">
        <f>AS31+CK31</f>
        <v>15446332</v>
      </c>
      <c r="EW31" s="529">
        <f>EV31/EE31</f>
        <v>425.27276231381296</v>
      </c>
      <c r="EX31" s="544"/>
      <c r="EY31" s="544"/>
      <c r="EZ31" s="545"/>
    </row>
    <row r="32" spans="1:156" s="529" customFormat="1" ht="17">
      <c r="A32" s="536" t="s">
        <v>255</v>
      </c>
      <c r="B32" s="547" t="s">
        <v>315</v>
      </c>
      <c r="F32" s="554"/>
      <c r="G32" s="552"/>
      <c r="H32" s="541">
        <f t="shared" si="13"/>
        <v>890.75</v>
      </c>
      <c r="I32" s="552"/>
      <c r="J32" s="552"/>
      <c r="K32" s="552"/>
      <c r="L32" s="554"/>
      <c r="M32" s="552"/>
      <c r="N32" s="541"/>
      <c r="O32" s="546"/>
      <c r="P32" s="552"/>
      <c r="Q32" s="552"/>
      <c r="R32" s="552"/>
      <c r="S32" s="552"/>
      <c r="T32" s="552"/>
      <c r="U32" s="546"/>
      <c r="V32" s="546"/>
      <c r="W32" s="546"/>
      <c r="X32" s="546"/>
      <c r="Y32" s="552"/>
      <c r="Z32" s="532"/>
      <c r="AB32" s="541">
        <f>AB31+(AB34-AB31)/3</f>
        <v>8845.3333333333339</v>
      </c>
      <c r="AC32" s="554"/>
      <c r="AD32" s="552"/>
      <c r="AE32" s="552"/>
      <c r="AF32" s="552"/>
      <c r="AG32" s="552"/>
      <c r="AH32" s="552"/>
      <c r="AN32" s="532"/>
      <c r="AP32" s="549">
        <v>466</v>
      </c>
      <c r="AQ32" s="530"/>
      <c r="AS32" s="548"/>
      <c r="AT32" s="551"/>
      <c r="AU32" s="529">
        <v>26</v>
      </c>
      <c r="AV32" s="529">
        <v>30</v>
      </c>
      <c r="AW32" s="529">
        <f t="shared" si="6"/>
        <v>56</v>
      </c>
      <c r="AX32" s="530"/>
      <c r="AZ32" s="541">
        <f>AZ31+(AZ34-AZ31)/3</f>
        <v>4635</v>
      </c>
      <c r="BD32" s="530"/>
      <c r="BF32" s="531"/>
      <c r="BR32" s="532"/>
      <c r="BT32" s="541">
        <f>BT31+(BT34-BT31)/3</f>
        <v>22727</v>
      </c>
      <c r="BU32" s="554">
        <f>BU$34*$CH32/$CH$34</f>
        <v>119.63319810682894</v>
      </c>
      <c r="BV32" s="552">
        <f t="shared" ref="BV32:CD33" si="14">BV$34*$CH32/$CH$34</f>
        <v>838.23529411764707</v>
      </c>
      <c r="BW32" s="552">
        <f t="shared" si="14"/>
        <v>78.684922244759974</v>
      </c>
      <c r="BX32" s="552">
        <f t="shared" si="14"/>
        <v>73.064570655848541</v>
      </c>
      <c r="BY32" s="552">
        <f t="shared" si="14"/>
        <v>299.48444895199458</v>
      </c>
      <c r="BZ32" s="552">
        <f t="shared" si="14"/>
        <v>216.78498985801218</v>
      </c>
      <c r="CA32" s="552"/>
      <c r="CB32" s="552">
        <f t="shared" si="14"/>
        <v>466.48918187964841</v>
      </c>
      <c r="CC32" s="552"/>
      <c r="CD32" s="552">
        <f t="shared" si="14"/>
        <v>282.62339418526034</v>
      </c>
      <c r="CE32" s="1031"/>
      <c r="CH32" s="549">
        <v>2375</v>
      </c>
      <c r="CI32" s="530"/>
      <c r="CK32" s="542"/>
      <c r="CL32" s="533"/>
      <c r="CM32" s="543"/>
      <c r="CP32" s="530"/>
      <c r="CR32" s="532"/>
      <c r="DB32" s="534"/>
      <c r="DG32" s="552">
        <f>DG31+(DG34-DG31)/3</f>
        <v>795.92311435523118</v>
      </c>
      <c r="DI32" s="541">
        <f>DI31+(DI34-DI31)/3</f>
        <v>5525.75</v>
      </c>
      <c r="DM32" s="530"/>
      <c r="DO32" s="531"/>
      <c r="EA32" s="532"/>
      <c r="EE32" s="552">
        <f t="shared" si="8"/>
        <v>31572.333333333336</v>
      </c>
      <c r="EF32" s="530"/>
      <c r="EQ32" s="532"/>
      <c r="ES32" s="531">
        <f t="shared" si="9"/>
        <v>2841</v>
      </c>
      <c r="ET32" s="530"/>
      <c r="EV32" s="542"/>
      <c r="EX32" s="544"/>
      <c r="EY32" s="544"/>
      <c r="EZ32" s="545"/>
    </row>
    <row r="33" spans="1:156" s="529" customFormat="1" ht="17">
      <c r="A33" s="536" t="s">
        <v>256</v>
      </c>
      <c r="B33" s="547" t="s">
        <v>315</v>
      </c>
      <c r="F33" s="554"/>
      <c r="G33" s="552"/>
      <c r="H33" s="541">
        <f t="shared" si="13"/>
        <v>768.875</v>
      </c>
      <c r="I33" s="552"/>
      <c r="J33" s="552"/>
      <c r="K33" s="552"/>
      <c r="L33" s="554"/>
      <c r="M33" s="552"/>
      <c r="N33" s="541"/>
      <c r="O33" s="546"/>
      <c r="P33" s="552"/>
      <c r="Q33" s="552"/>
      <c r="R33" s="552"/>
      <c r="S33" s="552"/>
      <c r="T33" s="552"/>
      <c r="U33" s="546"/>
      <c r="V33" s="546"/>
      <c r="W33" s="546"/>
      <c r="X33" s="546"/>
      <c r="Y33" s="552"/>
      <c r="Z33" s="532"/>
      <c r="AB33" s="541">
        <f>AB31+(AB34-AB31)/3*2</f>
        <v>6647.666666666667</v>
      </c>
      <c r="AC33" s="554"/>
      <c r="AD33" s="552"/>
      <c r="AE33" s="552"/>
      <c r="AF33" s="552"/>
      <c r="AG33" s="552"/>
      <c r="AH33" s="552"/>
      <c r="AN33" s="532"/>
      <c r="AP33" s="549">
        <v>412</v>
      </c>
      <c r="AQ33" s="530"/>
      <c r="AS33" s="548"/>
      <c r="AT33" s="551"/>
      <c r="AU33" s="529">
        <v>23</v>
      </c>
      <c r="AV33" s="529">
        <v>21</v>
      </c>
      <c r="AW33" s="529">
        <f t="shared" si="6"/>
        <v>44</v>
      </c>
      <c r="AX33" s="530"/>
      <c r="AZ33" s="541">
        <f>AZ31+(AZ34-AZ31)/3*2</f>
        <v>4601</v>
      </c>
      <c r="BD33" s="530"/>
      <c r="BF33" s="531"/>
      <c r="BR33" s="532"/>
      <c r="BT33" s="541">
        <f>BT31+(BT34-BT31)/3*2</f>
        <v>20176</v>
      </c>
      <c r="BU33" s="554">
        <f>BU$34*$CH33/$CH$34</f>
        <v>115.95605138607166</v>
      </c>
      <c r="BV33" s="552">
        <f t="shared" si="14"/>
        <v>812.47058823529414</v>
      </c>
      <c r="BW33" s="552">
        <f t="shared" si="14"/>
        <v>76.26639621365787</v>
      </c>
      <c r="BX33" s="552">
        <f t="shared" si="14"/>
        <v>70.818796484110891</v>
      </c>
      <c r="BY33" s="552">
        <f t="shared" si="14"/>
        <v>290.27924273157538</v>
      </c>
      <c r="BZ33" s="552">
        <f t="shared" si="14"/>
        <v>210.12170385395538</v>
      </c>
      <c r="CA33" s="552"/>
      <c r="CB33" s="552">
        <f t="shared" si="14"/>
        <v>452.15077755240026</v>
      </c>
      <c r="CC33" s="552"/>
      <c r="CD33" s="552">
        <f t="shared" si="14"/>
        <v>273.9364435429344</v>
      </c>
      <c r="CE33" s="1031"/>
      <c r="CH33" s="549">
        <v>2302</v>
      </c>
      <c r="CI33" s="530"/>
      <c r="CK33" s="542"/>
      <c r="CL33" s="533"/>
      <c r="CM33" s="543"/>
      <c r="CP33" s="530"/>
      <c r="CR33" s="532"/>
      <c r="DB33" s="534"/>
      <c r="DG33" s="552">
        <f>DG31+(DG34-DG31)/3*2</f>
        <v>773.47104622871052</v>
      </c>
      <c r="DI33" s="541">
        <f>DI31+(DI34-DI31)/3*2</f>
        <v>5369.875</v>
      </c>
      <c r="DM33" s="530"/>
      <c r="DO33" s="531"/>
      <c r="EA33" s="532"/>
      <c r="EE33" s="552">
        <f t="shared" si="8"/>
        <v>26823.666666666668</v>
      </c>
      <c r="EF33" s="530"/>
      <c r="EQ33" s="532"/>
      <c r="ES33" s="531">
        <f t="shared" si="9"/>
        <v>2714</v>
      </c>
      <c r="ET33" s="530"/>
      <c r="EV33" s="542"/>
      <c r="EX33" s="544"/>
      <c r="EY33" s="544"/>
      <c r="EZ33" s="545"/>
    </row>
    <row r="34" spans="1:156" s="529" customFormat="1" ht="17">
      <c r="A34" s="555">
        <v>1928</v>
      </c>
      <c r="B34" s="547" t="s">
        <v>314</v>
      </c>
      <c r="C34" s="548">
        <v>20</v>
      </c>
      <c r="D34" s="548">
        <v>5</v>
      </c>
      <c r="E34" s="529">
        <f>C34+D34</f>
        <v>25</v>
      </c>
      <c r="F34" s="556">
        <f>464+61</f>
        <v>525</v>
      </c>
      <c r="G34" s="548">
        <f>100+22</f>
        <v>122</v>
      </c>
      <c r="H34" s="549">
        <v>647</v>
      </c>
      <c r="I34" s="548">
        <v>284</v>
      </c>
      <c r="J34" s="548">
        <v>38</v>
      </c>
      <c r="K34" s="548">
        <f>SUM(I34:J34)</f>
        <v>322</v>
      </c>
      <c r="L34" s="556">
        <f>F34+I34</f>
        <v>809</v>
      </c>
      <c r="M34" s="548">
        <f>J34+G34</f>
        <v>160</v>
      </c>
      <c r="N34" s="549">
        <f>SUM(L34:M34)</f>
        <v>969</v>
      </c>
      <c r="O34" s="548">
        <v>0</v>
      </c>
      <c r="P34" s="548">
        <v>1895</v>
      </c>
      <c r="Q34" s="548">
        <v>296</v>
      </c>
      <c r="R34" s="548">
        <v>389</v>
      </c>
      <c r="S34" s="548">
        <v>495</v>
      </c>
      <c r="T34" s="548">
        <v>132</v>
      </c>
      <c r="U34" s="548"/>
      <c r="V34" s="548">
        <v>0</v>
      </c>
      <c r="W34" s="546"/>
      <c r="X34" s="546"/>
      <c r="Y34" s="548">
        <v>1243</v>
      </c>
      <c r="Z34" s="557">
        <v>2910</v>
      </c>
      <c r="AA34" s="548">
        <f>AB34-Z34</f>
        <v>1540</v>
      </c>
      <c r="AB34" s="549">
        <f>SUM(O34:Y34)-W34</f>
        <v>4450</v>
      </c>
      <c r="AC34" s="556">
        <v>0</v>
      </c>
      <c r="AD34" s="548">
        <v>341</v>
      </c>
      <c r="AE34" s="548">
        <v>74</v>
      </c>
      <c r="AF34" s="548">
        <v>58</v>
      </c>
      <c r="AG34" s="548">
        <v>44</v>
      </c>
      <c r="AH34" s="548">
        <v>20</v>
      </c>
      <c r="AI34" s="548"/>
      <c r="AJ34" s="529">
        <v>0</v>
      </c>
      <c r="AL34" s="548">
        <v>0</v>
      </c>
      <c r="AM34" s="548">
        <f>244+38</f>
        <v>282</v>
      </c>
      <c r="AN34" s="557">
        <v>558</v>
      </c>
      <c r="AO34" s="548">
        <f>819-AN34</f>
        <v>261</v>
      </c>
      <c r="AP34" s="549">
        <f>SUM(AC34:AM34)-AK34</f>
        <v>819</v>
      </c>
      <c r="AQ34" s="556">
        <v>1182552</v>
      </c>
      <c r="AR34" s="548">
        <v>255633</v>
      </c>
      <c r="AS34" s="548">
        <f>AQ34+AR34</f>
        <v>1438185</v>
      </c>
      <c r="AT34" s="551"/>
      <c r="AU34" s="548">
        <v>28</v>
      </c>
      <c r="AV34" s="548">
        <v>21</v>
      </c>
      <c r="AW34" s="529">
        <f t="shared" si="6"/>
        <v>49</v>
      </c>
      <c r="AX34" s="556">
        <f>2823+230</f>
        <v>3053</v>
      </c>
      <c r="AY34" s="548">
        <f>1369+145</f>
        <v>1514</v>
      </c>
      <c r="AZ34" s="549">
        <f>AY34+AX34</f>
        <v>4567</v>
      </c>
      <c r="BA34" s="548">
        <v>1677</v>
      </c>
      <c r="BB34" s="548">
        <v>456</v>
      </c>
      <c r="BC34" s="548">
        <f>BB34+BA34</f>
        <v>2133</v>
      </c>
      <c r="BD34" s="556">
        <f>AX34+BA34</f>
        <v>4730</v>
      </c>
      <c r="BE34" s="548">
        <f>BB34+AY34</f>
        <v>1970</v>
      </c>
      <c r="BF34" s="549">
        <f>BE34+BD34</f>
        <v>6700</v>
      </c>
      <c r="BG34" s="548">
        <v>1210</v>
      </c>
      <c r="BH34" s="548">
        <v>5605</v>
      </c>
      <c r="BI34" s="548">
        <v>670</v>
      </c>
      <c r="BJ34" s="548">
        <v>574</v>
      </c>
      <c r="BK34" s="548">
        <v>2180</v>
      </c>
      <c r="BL34" s="548">
        <v>1501</v>
      </c>
      <c r="BM34" s="548"/>
      <c r="BN34" s="548">
        <v>4142</v>
      </c>
      <c r="BO34" s="548"/>
      <c r="BP34" s="548">
        <v>1743</v>
      </c>
      <c r="BQ34" s="548"/>
      <c r="BR34" s="557">
        <f>12533-1859</f>
        <v>10674</v>
      </c>
      <c r="BS34" s="548">
        <f>BT34-BR34</f>
        <v>6951</v>
      </c>
      <c r="BT34" s="531">
        <f>SUM(BG34:BQ34)-BO34</f>
        <v>17625</v>
      </c>
      <c r="BU34" s="556">
        <v>149</v>
      </c>
      <c r="BV34" s="548">
        <v>1044</v>
      </c>
      <c r="BW34" s="548">
        <v>98</v>
      </c>
      <c r="BX34" s="548">
        <v>91</v>
      </c>
      <c r="BY34" s="548">
        <v>373</v>
      </c>
      <c r="BZ34" s="548">
        <v>270</v>
      </c>
      <c r="CA34" s="548"/>
      <c r="CB34" s="548">
        <v>581</v>
      </c>
      <c r="CC34" s="548"/>
      <c r="CD34" s="548">
        <v>352</v>
      </c>
      <c r="CE34" s="558"/>
      <c r="CF34" s="548">
        <f>1992-339</f>
        <v>1653</v>
      </c>
      <c r="CG34" s="548">
        <f>CH34-CF34</f>
        <v>1305</v>
      </c>
      <c r="CH34" s="549">
        <f>SUM(BU34:CE34)-CC34</f>
        <v>2958</v>
      </c>
      <c r="CI34" s="556">
        <v>10248985</v>
      </c>
      <c r="CJ34" s="548">
        <v>6481626</v>
      </c>
      <c r="CK34" s="550">
        <f>CI34+CJ34</f>
        <v>16730611</v>
      </c>
      <c r="CL34" s="551"/>
      <c r="CM34" s="559">
        <f t="shared" ref="CM34:CQ35" si="15">C34+AU34</f>
        <v>48</v>
      </c>
      <c r="CN34" s="548">
        <f t="shared" si="15"/>
        <v>26</v>
      </c>
      <c r="CO34" s="548">
        <f t="shared" si="15"/>
        <v>74</v>
      </c>
      <c r="CP34" s="556">
        <f t="shared" si="15"/>
        <v>3578</v>
      </c>
      <c r="CQ34" s="548">
        <f t="shared" si="15"/>
        <v>1636</v>
      </c>
      <c r="CR34" s="557"/>
      <c r="CS34" s="548"/>
      <c r="CT34" s="548"/>
      <c r="CU34" s="548"/>
      <c r="CV34" s="548"/>
      <c r="CW34" s="548"/>
      <c r="CX34" s="548"/>
      <c r="CY34" s="548"/>
      <c r="CZ34" s="548"/>
      <c r="DA34" s="548"/>
      <c r="DB34" s="558"/>
      <c r="DC34" s="548"/>
      <c r="DD34" s="548"/>
      <c r="DE34" s="548"/>
      <c r="DF34" s="548"/>
      <c r="DG34" s="548">
        <f>DI34*DG$36/DI$36</f>
        <v>751.01897810218986</v>
      </c>
      <c r="DH34" s="548"/>
      <c r="DI34" s="549">
        <f t="shared" ref="DI34:DU36" si="16">H34+AZ34</f>
        <v>5214</v>
      </c>
      <c r="DJ34" s="548">
        <f t="shared" si="16"/>
        <v>1961</v>
      </c>
      <c r="DK34" s="548">
        <f t="shared" si="16"/>
        <v>494</v>
      </c>
      <c r="DL34" s="548">
        <f t="shared" si="16"/>
        <v>2455</v>
      </c>
      <c r="DM34" s="556">
        <f t="shared" si="16"/>
        <v>5539</v>
      </c>
      <c r="DN34" s="548">
        <f t="shared" si="16"/>
        <v>2130</v>
      </c>
      <c r="DO34" s="549">
        <f t="shared" si="16"/>
        <v>7669</v>
      </c>
      <c r="DP34" s="530">
        <f t="shared" si="16"/>
        <v>1210</v>
      </c>
      <c r="DQ34" s="529">
        <f t="shared" si="16"/>
        <v>7500</v>
      </c>
      <c r="DR34" s="529">
        <f t="shared" si="16"/>
        <v>966</v>
      </c>
      <c r="DS34" s="529">
        <f t="shared" si="16"/>
        <v>963</v>
      </c>
      <c r="DT34" s="529">
        <f t="shared" si="16"/>
        <v>2675</v>
      </c>
      <c r="DU34" s="529">
        <f t="shared" si="16"/>
        <v>1633</v>
      </c>
      <c r="DW34" s="529">
        <f t="shared" ref="DW34:DW53" si="17">V34+BN34</f>
        <v>4142</v>
      </c>
      <c r="DY34" s="529">
        <f t="shared" ref="DY34:DY53" si="18">X34+BP34</f>
        <v>1743</v>
      </c>
      <c r="DZ34" s="529">
        <f t="shared" ref="DZ34:DZ53" si="19">Y34+BQ34</f>
        <v>1243</v>
      </c>
      <c r="EA34" s="557">
        <f>Z34+CF34</f>
        <v>4563</v>
      </c>
      <c r="EB34" s="548">
        <f>AA34+CG34</f>
        <v>2845</v>
      </c>
      <c r="EC34" s="548"/>
      <c r="ED34" s="548"/>
      <c r="EE34" s="548">
        <f t="shared" si="8"/>
        <v>22075</v>
      </c>
      <c r="EF34" s="556">
        <f t="shared" ref="EF34:EF53" si="20">AC34+BU34</f>
        <v>149</v>
      </c>
      <c r="EG34" s="548">
        <f t="shared" ref="EG34:EG53" si="21">AD34+BV34</f>
        <v>1385</v>
      </c>
      <c r="EH34" s="548">
        <f t="shared" ref="EH34:EH53" si="22">AE34+BW34</f>
        <v>172</v>
      </c>
      <c r="EI34" s="548">
        <f t="shared" ref="EI34:EI53" si="23">AF34+BX34</f>
        <v>149</v>
      </c>
      <c r="EJ34" s="548">
        <f t="shared" ref="EJ34:EJ53" si="24">AG34+BY34</f>
        <v>417</v>
      </c>
      <c r="EK34" s="548">
        <f t="shared" ref="EK34:EK53" si="25">AH34+BZ34</f>
        <v>290</v>
      </c>
      <c r="EL34" s="548"/>
      <c r="EM34" s="548">
        <f t="shared" ref="EM34:EM53" si="26">AJ34+CB34</f>
        <v>581</v>
      </c>
      <c r="EN34" s="548"/>
      <c r="EO34" s="548">
        <f t="shared" ref="EO34:ER35" si="27">AL34+CD34</f>
        <v>352</v>
      </c>
      <c r="EP34" s="548">
        <f t="shared" si="27"/>
        <v>282</v>
      </c>
      <c r="EQ34" s="557">
        <f t="shared" si="27"/>
        <v>2211</v>
      </c>
      <c r="ER34" s="548">
        <f t="shared" si="27"/>
        <v>1566</v>
      </c>
      <c r="ES34" s="529">
        <f>SUM(EF34:EP34)-EN34</f>
        <v>3777</v>
      </c>
      <c r="ET34" s="556">
        <f t="shared" ref="ET34:EV35" si="28">AQ34+CI34</f>
        <v>11431537</v>
      </c>
      <c r="EU34" s="548">
        <f t="shared" si="28"/>
        <v>6737259</v>
      </c>
      <c r="EV34" s="550">
        <f t="shared" si="28"/>
        <v>18168796</v>
      </c>
      <c r="EW34" s="529">
        <f>EV34/EE34</f>
        <v>823.04851642129108</v>
      </c>
      <c r="EX34" s="544">
        <f>1835/21786</f>
        <v>8.4228403561920503E-2</v>
      </c>
      <c r="EY34" s="544"/>
      <c r="EZ34" s="545">
        <f>AB34/EE34</f>
        <v>0.2015855039637599</v>
      </c>
    </row>
    <row r="35" spans="1:156" s="529" customFormat="1" ht="17">
      <c r="A35" s="555">
        <v>1929</v>
      </c>
      <c r="B35" s="547" t="s">
        <v>314</v>
      </c>
      <c r="C35" s="548">
        <v>21</v>
      </c>
      <c r="D35" s="548">
        <v>5</v>
      </c>
      <c r="E35" s="529">
        <f>C35+D35</f>
        <v>26</v>
      </c>
      <c r="F35" s="556">
        <f>482+92</f>
        <v>574</v>
      </c>
      <c r="G35" s="548">
        <f>124+25</f>
        <v>149</v>
      </c>
      <c r="H35" s="549">
        <v>723</v>
      </c>
      <c r="I35" s="548">
        <v>327</v>
      </c>
      <c r="J35" s="548">
        <v>45</v>
      </c>
      <c r="K35" s="548">
        <f>SUM(I35:J35)</f>
        <v>372</v>
      </c>
      <c r="L35" s="556">
        <f>F35+I35</f>
        <v>901</v>
      </c>
      <c r="M35" s="548">
        <f>J35+G35</f>
        <v>194</v>
      </c>
      <c r="N35" s="549">
        <f>SUM(L35:M35)</f>
        <v>1095</v>
      </c>
      <c r="O35" s="548">
        <v>0</v>
      </c>
      <c r="P35" s="548">
        <v>2168</v>
      </c>
      <c r="Q35" s="548">
        <v>281</v>
      </c>
      <c r="R35" s="548">
        <v>380</v>
      </c>
      <c r="S35" s="548">
        <v>423</v>
      </c>
      <c r="T35" s="548">
        <v>132</v>
      </c>
      <c r="U35" s="548"/>
      <c r="V35" s="548">
        <v>0</v>
      </c>
      <c r="W35" s="546"/>
      <c r="X35" s="546"/>
      <c r="Y35" s="548">
        <v>1403</v>
      </c>
      <c r="Z35" s="557">
        <v>3083</v>
      </c>
      <c r="AA35" s="548">
        <f>AB35-Z35</f>
        <v>1704</v>
      </c>
      <c r="AB35" s="549">
        <f>SUM(O35:Y35)-W35</f>
        <v>4787</v>
      </c>
      <c r="AC35" s="556">
        <v>0</v>
      </c>
      <c r="AD35" s="548">
        <v>611</v>
      </c>
      <c r="AE35" s="548">
        <v>75</v>
      </c>
      <c r="AF35" s="548">
        <v>68</v>
      </c>
      <c r="AG35" s="548">
        <v>83</v>
      </c>
      <c r="AH35" s="548">
        <v>35</v>
      </c>
      <c r="AI35" s="548"/>
      <c r="AJ35" s="529">
        <v>0</v>
      </c>
      <c r="AL35" s="548">
        <v>0</v>
      </c>
      <c r="AM35" s="548">
        <f>256+35</f>
        <v>291</v>
      </c>
      <c r="AN35" s="557">
        <v>790</v>
      </c>
      <c r="AO35" s="548">
        <f>AP35-AN35</f>
        <v>373</v>
      </c>
      <c r="AP35" s="549">
        <f>SUM(AC35:AM35)-AK35</f>
        <v>1163</v>
      </c>
      <c r="AQ35" s="556">
        <v>1521151</v>
      </c>
      <c r="AR35" s="548">
        <v>272761</v>
      </c>
      <c r="AS35" s="548">
        <f>AQ35+AR35</f>
        <v>1793912</v>
      </c>
      <c r="AT35" s="551"/>
      <c r="AU35" s="548">
        <v>29</v>
      </c>
      <c r="AV35" s="548">
        <v>21</v>
      </c>
      <c r="AW35" s="529">
        <f t="shared" si="6"/>
        <v>50</v>
      </c>
      <c r="AX35" s="556">
        <f>3569+336</f>
        <v>3905</v>
      </c>
      <c r="AY35" s="548">
        <f>1407+183</f>
        <v>1590</v>
      </c>
      <c r="AZ35" s="549">
        <f>AY35+AX35</f>
        <v>5495</v>
      </c>
      <c r="BA35" s="548">
        <v>1983</v>
      </c>
      <c r="BB35" s="548">
        <v>646</v>
      </c>
      <c r="BC35" s="548">
        <f>BB35+BA35</f>
        <v>2629</v>
      </c>
      <c r="BD35" s="556">
        <f>AX35+BA35</f>
        <v>5888</v>
      </c>
      <c r="BE35" s="548">
        <f>BB35+AY35</f>
        <v>2236</v>
      </c>
      <c r="BF35" s="549">
        <f>BE35+BD35</f>
        <v>8124</v>
      </c>
      <c r="BG35" s="548">
        <v>1578</v>
      </c>
      <c r="BH35" s="548">
        <v>7006</v>
      </c>
      <c r="BI35" s="548">
        <v>894</v>
      </c>
      <c r="BJ35" s="548">
        <v>766</v>
      </c>
      <c r="BK35" s="548">
        <v>2657</v>
      </c>
      <c r="BL35" s="548">
        <v>1485</v>
      </c>
      <c r="BM35" s="548"/>
      <c r="BN35" s="548">
        <v>4849</v>
      </c>
      <c r="BO35" s="548"/>
      <c r="BP35" s="548">
        <v>2085</v>
      </c>
      <c r="BQ35" s="548"/>
      <c r="BR35" s="557">
        <f>14845-1854</f>
        <v>12991</v>
      </c>
      <c r="BS35" s="548">
        <f>BT35-BR35</f>
        <v>8329</v>
      </c>
      <c r="BT35" s="531">
        <f>SUM(BG35:BQ35)-BO35</f>
        <v>21320</v>
      </c>
      <c r="BU35" s="556">
        <v>187</v>
      </c>
      <c r="BV35" s="548">
        <v>1132</v>
      </c>
      <c r="BW35" s="548">
        <v>138</v>
      </c>
      <c r="BX35" s="548">
        <v>69</v>
      </c>
      <c r="BY35" s="548">
        <v>450</v>
      </c>
      <c r="BZ35" s="548">
        <v>312</v>
      </c>
      <c r="CA35" s="548"/>
      <c r="CB35" s="548">
        <v>758</v>
      </c>
      <c r="CC35" s="548"/>
      <c r="CD35" s="548">
        <v>317</v>
      </c>
      <c r="CE35" s="558"/>
      <c r="CF35" s="548">
        <f>2570-624</f>
        <v>1946</v>
      </c>
      <c r="CG35" s="548">
        <f>CH35-CF35</f>
        <v>1417</v>
      </c>
      <c r="CH35" s="549">
        <f>SUM(BU35:CE35)-CC35</f>
        <v>3363</v>
      </c>
      <c r="CI35" s="556">
        <v>15912305</v>
      </c>
      <c r="CJ35" s="548">
        <v>7817125</v>
      </c>
      <c r="CK35" s="550">
        <f>CI35+CJ35</f>
        <v>23729430</v>
      </c>
      <c r="CL35" s="551"/>
      <c r="CM35" s="559">
        <f t="shared" si="15"/>
        <v>50</v>
      </c>
      <c r="CN35" s="548">
        <f t="shared" si="15"/>
        <v>26</v>
      </c>
      <c r="CO35" s="548">
        <f t="shared" si="15"/>
        <v>76</v>
      </c>
      <c r="CP35" s="556">
        <f t="shared" si="15"/>
        <v>4479</v>
      </c>
      <c r="CQ35" s="548">
        <f t="shared" si="15"/>
        <v>1739</v>
      </c>
      <c r="CR35" s="557"/>
      <c r="CS35" s="548"/>
      <c r="CT35" s="548"/>
      <c r="CU35" s="548"/>
      <c r="CV35" s="548"/>
      <c r="CW35" s="548"/>
      <c r="CX35" s="548"/>
      <c r="CY35" s="548"/>
      <c r="CZ35" s="548"/>
      <c r="DA35" s="548"/>
      <c r="DB35" s="558"/>
      <c r="DC35" s="548"/>
      <c r="DD35" s="548"/>
      <c r="DE35" s="548"/>
      <c r="DF35" s="548"/>
      <c r="DG35" s="548">
        <f>DI35*DG$36/DI$36</f>
        <v>895.63406326034067</v>
      </c>
      <c r="DH35" s="548"/>
      <c r="DI35" s="549">
        <f t="shared" si="16"/>
        <v>6218</v>
      </c>
      <c r="DJ35" s="548">
        <f t="shared" si="16"/>
        <v>2310</v>
      </c>
      <c r="DK35" s="548">
        <f t="shared" si="16"/>
        <v>691</v>
      </c>
      <c r="DL35" s="548">
        <f t="shared" si="16"/>
        <v>3001</v>
      </c>
      <c r="DM35" s="556">
        <f t="shared" si="16"/>
        <v>6789</v>
      </c>
      <c r="DN35" s="548">
        <f t="shared" si="16"/>
        <v>2430</v>
      </c>
      <c r="DO35" s="549">
        <f t="shared" si="16"/>
        <v>9219</v>
      </c>
      <c r="DP35" s="530">
        <f t="shared" si="16"/>
        <v>1578</v>
      </c>
      <c r="DQ35" s="529">
        <f t="shared" si="16"/>
        <v>9174</v>
      </c>
      <c r="DR35" s="529">
        <f t="shared" si="16"/>
        <v>1175</v>
      </c>
      <c r="DS35" s="529">
        <f t="shared" si="16"/>
        <v>1146</v>
      </c>
      <c r="DT35" s="529">
        <f t="shared" si="16"/>
        <v>3080</v>
      </c>
      <c r="DU35" s="529">
        <f t="shared" si="16"/>
        <v>1617</v>
      </c>
      <c r="DW35" s="529">
        <f t="shared" si="17"/>
        <v>4849</v>
      </c>
      <c r="DY35" s="529">
        <f t="shared" si="18"/>
        <v>2085</v>
      </c>
      <c r="DZ35" s="529">
        <f t="shared" si="19"/>
        <v>1403</v>
      </c>
      <c r="EA35" s="557">
        <f t="shared" ref="EA35:EB42" si="29">Z35+BR35</f>
        <v>16074</v>
      </c>
      <c r="EB35" s="548">
        <f t="shared" si="29"/>
        <v>10033</v>
      </c>
      <c r="EC35" s="548"/>
      <c r="ED35" s="548"/>
      <c r="EE35" s="548">
        <f t="shared" si="8"/>
        <v>26107</v>
      </c>
      <c r="EF35" s="556">
        <f t="shared" si="20"/>
        <v>187</v>
      </c>
      <c r="EG35" s="548">
        <f t="shared" si="21"/>
        <v>1743</v>
      </c>
      <c r="EH35" s="548">
        <f t="shared" si="22"/>
        <v>213</v>
      </c>
      <c r="EI35" s="548">
        <f t="shared" si="23"/>
        <v>137</v>
      </c>
      <c r="EJ35" s="548">
        <f t="shared" si="24"/>
        <v>533</v>
      </c>
      <c r="EK35" s="548">
        <f t="shared" si="25"/>
        <v>347</v>
      </c>
      <c r="EL35" s="548"/>
      <c r="EM35" s="548">
        <f t="shared" si="26"/>
        <v>758</v>
      </c>
      <c r="EN35" s="548"/>
      <c r="EO35" s="548">
        <f t="shared" si="27"/>
        <v>317</v>
      </c>
      <c r="EP35" s="548">
        <f t="shared" si="27"/>
        <v>291</v>
      </c>
      <c r="EQ35" s="557">
        <f t="shared" si="27"/>
        <v>2736</v>
      </c>
      <c r="ER35" s="548">
        <f t="shared" si="27"/>
        <v>1790</v>
      </c>
      <c r="ES35" s="529">
        <f>SUM(EF35:EP35)-EN35</f>
        <v>4526</v>
      </c>
      <c r="ET35" s="556">
        <f t="shared" si="28"/>
        <v>17433456</v>
      </c>
      <c r="EU35" s="548">
        <f t="shared" si="28"/>
        <v>8089886</v>
      </c>
      <c r="EV35" s="550">
        <f t="shared" si="28"/>
        <v>25523342</v>
      </c>
      <c r="EW35" s="529">
        <f>EV35/EE35</f>
        <v>977.6436204849274</v>
      </c>
      <c r="EX35" s="544">
        <f>2520/25499</f>
        <v>9.8827404996274362E-2</v>
      </c>
      <c r="EY35" s="544"/>
      <c r="EZ35" s="545">
        <f>AB35/EE35</f>
        <v>0.18336078446393689</v>
      </c>
    </row>
    <row r="36" spans="1:156" s="529" customFormat="1" ht="16">
      <c r="A36" s="555">
        <v>1930</v>
      </c>
      <c r="B36" s="547"/>
      <c r="C36" s="548">
        <v>21</v>
      </c>
      <c r="D36" s="548">
        <v>6</v>
      </c>
      <c r="E36" s="529">
        <f>C36+D36</f>
        <v>27</v>
      </c>
      <c r="F36" s="554">
        <f t="shared" ref="F36:N37" si="30">F35+(F$38-F$35)/2</f>
        <v>533.5</v>
      </c>
      <c r="G36" s="552">
        <f t="shared" si="30"/>
        <v>195.5</v>
      </c>
      <c r="H36" s="552">
        <f t="shared" si="30"/>
        <v>729</v>
      </c>
      <c r="I36" s="554">
        <f t="shared" si="30"/>
        <v>339.5</v>
      </c>
      <c r="J36" s="552">
        <f t="shared" si="30"/>
        <v>66</v>
      </c>
      <c r="K36" s="541">
        <f t="shared" si="30"/>
        <v>405.5</v>
      </c>
      <c r="L36" s="552">
        <f t="shared" si="30"/>
        <v>873</v>
      </c>
      <c r="M36" s="552">
        <f t="shared" si="30"/>
        <v>261.5</v>
      </c>
      <c r="N36" s="541">
        <f t="shared" si="30"/>
        <v>1134.5</v>
      </c>
      <c r="O36" s="554">
        <f>(O35+O37)/2</f>
        <v>844</v>
      </c>
      <c r="P36" s="552">
        <f t="shared" ref="P36:AA36" si="31">(P35+P37)/2</f>
        <v>3456</v>
      </c>
      <c r="Q36" s="552">
        <f t="shared" si="31"/>
        <v>296</v>
      </c>
      <c r="R36" s="552">
        <f t="shared" si="31"/>
        <v>422</v>
      </c>
      <c r="S36" s="552">
        <f t="shared" si="31"/>
        <v>411.5</v>
      </c>
      <c r="T36" s="552">
        <f t="shared" si="31"/>
        <v>155.5</v>
      </c>
      <c r="U36" s="552"/>
      <c r="V36" s="552">
        <f t="shared" si="31"/>
        <v>1166</v>
      </c>
      <c r="W36" s="552"/>
      <c r="X36" s="552">
        <f t="shared" si="31"/>
        <v>41.5</v>
      </c>
      <c r="Y36" s="552">
        <f t="shared" si="31"/>
        <v>701.5</v>
      </c>
      <c r="Z36" s="553">
        <f t="shared" si="31"/>
        <v>4962.6517006802724</v>
      </c>
      <c r="AA36" s="552">
        <f t="shared" si="31"/>
        <v>2531.3482993197276</v>
      </c>
      <c r="AB36" s="541">
        <f>SUM(O36:Y36)-W36</f>
        <v>7494</v>
      </c>
      <c r="AC36" s="554">
        <f>(AC35+AC37)/2</f>
        <v>137.5</v>
      </c>
      <c r="AD36" s="552">
        <f t="shared" ref="AD36:AO36" si="32">(AD35+AD37)/2</f>
        <v>678.5</v>
      </c>
      <c r="AE36" s="552">
        <f t="shared" si="32"/>
        <v>75.5</v>
      </c>
      <c r="AF36" s="552">
        <f t="shared" si="32"/>
        <v>100.5</v>
      </c>
      <c r="AG36" s="552">
        <f t="shared" si="32"/>
        <v>73</v>
      </c>
      <c r="AH36" s="552">
        <f t="shared" si="32"/>
        <v>49.5</v>
      </c>
      <c r="AI36" s="552"/>
      <c r="AJ36" s="552">
        <f t="shared" si="32"/>
        <v>122.5</v>
      </c>
      <c r="AK36" s="552"/>
      <c r="AL36" s="552">
        <f t="shared" si="32"/>
        <v>2</v>
      </c>
      <c r="AM36" s="552">
        <f t="shared" si="32"/>
        <v>145.5</v>
      </c>
      <c r="AN36" s="553">
        <f t="shared" si="32"/>
        <v>395</v>
      </c>
      <c r="AO36" s="552">
        <f t="shared" si="32"/>
        <v>186.5</v>
      </c>
      <c r="AP36" s="541">
        <f>SUM(AC36:AM36)-AK36</f>
        <v>1384.5</v>
      </c>
      <c r="AQ36" s="556"/>
      <c r="AR36" s="548"/>
      <c r="AS36" s="548"/>
      <c r="AT36" s="551"/>
      <c r="AU36" s="548">
        <v>32</v>
      </c>
      <c r="AV36" s="548">
        <v>27</v>
      </c>
      <c r="AW36" s="529">
        <f t="shared" si="6"/>
        <v>59</v>
      </c>
      <c r="AX36" s="554">
        <f>AZ36-AY36</f>
        <v>3369.2203389830506</v>
      </c>
      <c r="AY36" s="552">
        <f>AZ36*AV36/AW36</f>
        <v>2842.7796610169494</v>
      </c>
      <c r="AZ36" s="549">
        <v>6212</v>
      </c>
      <c r="BA36" s="554">
        <f t="shared" ref="BA36:BF36" si="33">BA35+(BA$38-BA$35)/3</f>
        <v>1991.6666666666667</v>
      </c>
      <c r="BB36" s="552">
        <f t="shared" si="33"/>
        <v>796.33333333333337</v>
      </c>
      <c r="BC36" s="541">
        <f t="shared" si="33"/>
        <v>2788</v>
      </c>
      <c r="BD36" s="554">
        <f t="shared" si="33"/>
        <v>5738.333333333333</v>
      </c>
      <c r="BE36" s="552">
        <f t="shared" si="33"/>
        <v>2704.3333333333335</v>
      </c>
      <c r="BF36" s="541">
        <f t="shared" si="33"/>
        <v>8442.6666666666661</v>
      </c>
      <c r="BG36" s="554">
        <f t="shared" ref="BG36:BP36" si="34">(BG35+BG37)/2</f>
        <v>2060.5</v>
      </c>
      <c r="BH36" s="552">
        <f t="shared" si="34"/>
        <v>9374.5</v>
      </c>
      <c r="BI36" s="552">
        <f t="shared" si="34"/>
        <v>1191.5</v>
      </c>
      <c r="BJ36" s="552">
        <f t="shared" si="34"/>
        <v>1089.5</v>
      </c>
      <c r="BK36" s="552">
        <f t="shared" si="34"/>
        <v>3170.5</v>
      </c>
      <c r="BL36" s="552">
        <f t="shared" si="34"/>
        <v>1731</v>
      </c>
      <c r="BM36" s="552"/>
      <c r="BN36" s="552">
        <f t="shared" si="34"/>
        <v>6291.5</v>
      </c>
      <c r="BO36" s="552"/>
      <c r="BP36" s="552">
        <f t="shared" si="34"/>
        <v>2966</v>
      </c>
      <c r="BQ36" s="548"/>
      <c r="BR36" s="553">
        <f t="shared" ref="BR36:BR41" si="35">BT36-BS36</f>
        <v>15118.644067796607</v>
      </c>
      <c r="BS36" s="552">
        <f t="shared" ref="BS36:BS41" si="36">BT36*AY36/AZ36</f>
        <v>12756.355932203393</v>
      </c>
      <c r="BT36" s="541">
        <f t="shared" ref="BT36:BT54" si="37">SUM(BG36:BQ36)-BO36</f>
        <v>27875</v>
      </c>
      <c r="BU36" s="552">
        <f t="shared" ref="BU36:CD36" si="38">(BU35+BU37)/2</f>
        <v>406.5</v>
      </c>
      <c r="BV36" s="552">
        <f t="shared" si="38"/>
        <v>1875.5</v>
      </c>
      <c r="BW36" s="552">
        <f t="shared" si="38"/>
        <v>182</v>
      </c>
      <c r="BX36" s="552">
        <f t="shared" si="38"/>
        <v>226.5</v>
      </c>
      <c r="BY36" s="552">
        <f t="shared" si="38"/>
        <v>646</v>
      </c>
      <c r="BZ36" s="552">
        <f t="shared" si="38"/>
        <v>358</v>
      </c>
      <c r="CA36" s="552"/>
      <c r="CB36" s="552">
        <f t="shared" si="38"/>
        <v>1130</v>
      </c>
      <c r="CC36" s="552"/>
      <c r="CD36" s="552">
        <f t="shared" si="38"/>
        <v>374</v>
      </c>
      <c r="CE36" s="548"/>
      <c r="CF36" s="557"/>
      <c r="CG36" s="548"/>
      <c r="CH36" s="541">
        <f>SUM(BU36:CE36)-CC36</f>
        <v>5198.5</v>
      </c>
      <c r="CI36" s="556"/>
      <c r="CJ36" s="548"/>
      <c r="CK36" s="550">
        <v>27932913</v>
      </c>
      <c r="CL36" s="551"/>
      <c r="CM36" s="559">
        <f t="shared" ref="CM36:CM53" si="39">C36+AU36</f>
        <v>53</v>
      </c>
      <c r="CN36" s="548">
        <f t="shared" ref="CN36:CN53" si="40">D36+AV36</f>
        <v>33</v>
      </c>
      <c r="CO36" s="548">
        <f t="shared" ref="CO36:CO53" si="41">E36+AW36</f>
        <v>86</v>
      </c>
      <c r="CP36" s="556"/>
      <c r="CQ36" s="548"/>
      <c r="CR36" s="557"/>
      <c r="CS36" s="548"/>
      <c r="CT36" s="548"/>
      <c r="CU36" s="548"/>
      <c r="CV36" s="548"/>
      <c r="CW36" s="548"/>
      <c r="CX36" s="548"/>
      <c r="CY36" s="548"/>
      <c r="CZ36" s="548"/>
      <c r="DA36" s="548"/>
      <c r="DB36" s="558"/>
      <c r="DC36" s="548"/>
      <c r="DD36" s="548"/>
      <c r="DE36" s="548"/>
      <c r="DF36" s="548"/>
      <c r="DG36" s="548">
        <f>DI36*DG37/DI37</f>
        <v>999.7742092457421</v>
      </c>
      <c r="DH36" s="548"/>
      <c r="DI36" s="549">
        <f t="shared" si="16"/>
        <v>6941</v>
      </c>
      <c r="DJ36" s="548">
        <f t="shared" si="16"/>
        <v>2331.166666666667</v>
      </c>
      <c r="DK36" s="548">
        <f t="shared" si="16"/>
        <v>862.33333333333337</v>
      </c>
      <c r="DL36" s="548">
        <f t="shared" si="16"/>
        <v>3193.5</v>
      </c>
      <c r="DM36" s="556">
        <f t="shared" si="16"/>
        <v>6611.333333333333</v>
      </c>
      <c r="DN36" s="548">
        <f t="shared" si="16"/>
        <v>2965.8333333333335</v>
      </c>
      <c r="DO36" s="549">
        <f t="shared" si="16"/>
        <v>9577.1666666666661</v>
      </c>
      <c r="DP36" s="530">
        <f t="shared" si="16"/>
        <v>2904.5</v>
      </c>
      <c r="DQ36" s="529">
        <f t="shared" si="16"/>
        <v>12830.5</v>
      </c>
      <c r="DR36" s="529">
        <f t="shared" si="16"/>
        <v>1487.5</v>
      </c>
      <c r="DS36" s="529">
        <f t="shared" si="16"/>
        <v>1511.5</v>
      </c>
      <c r="DT36" s="529">
        <f t="shared" si="16"/>
        <v>3582</v>
      </c>
      <c r="DU36" s="529">
        <f t="shared" si="16"/>
        <v>1886.5</v>
      </c>
      <c r="DW36" s="529">
        <f t="shared" si="17"/>
        <v>7457.5</v>
      </c>
      <c r="DY36" s="529">
        <f t="shared" si="18"/>
        <v>3007.5</v>
      </c>
      <c r="DZ36" s="529">
        <f t="shared" si="19"/>
        <v>701.5</v>
      </c>
      <c r="EA36" s="557">
        <f t="shared" si="29"/>
        <v>20081.295768476881</v>
      </c>
      <c r="EB36" s="548">
        <f t="shared" si="29"/>
        <v>15287.704231523119</v>
      </c>
      <c r="EC36" s="548"/>
      <c r="ED36" s="548"/>
      <c r="EE36" s="548">
        <f t="shared" si="8"/>
        <v>35369</v>
      </c>
      <c r="EF36" s="556">
        <f t="shared" si="20"/>
        <v>544</v>
      </c>
      <c r="EG36" s="548">
        <f t="shared" si="21"/>
        <v>2554</v>
      </c>
      <c r="EH36" s="548">
        <f t="shared" si="22"/>
        <v>257.5</v>
      </c>
      <c r="EI36" s="548">
        <f t="shared" si="23"/>
        <v>327</v>
      </c>
      <c r="EJ36" s="548">
        <f t="shared" si="24"/>
        <v>719</v>
      </c>
      <c r="EK36" s="548">
        <f t="shared" si="25"/>
        <v>407.5</v>
      </c>
      <c r="EL36" s="548"/>
      <c r="EM36" s="548">
        <f t="shared" si="26"/>
        <v>1252.5</v>
      </c>
      <c r="EN36" s="548"/>
      <c r="EO36" s="548">
        <f>AL36+CD36</f>
        <v>376</v>
      </c>
      <c r="EP36" s="548">
        <f>AM36+CE36</f>
        <v>145.5</v>
      </c>
      <c r="EQ36" s="557"/>
      <c r="ER36" s="548"/>
      <c r="ES36" s="549">
        <f>AP36+CH36</f>
        <v>6583</v>
      </c>
      <c r="ET36" s="556"/>
      <c r="EU36" s="548"/>
      <c r="EV36" s="550">
        <f t="shared" ref="EV36:EV52" si="42">AS36+CK36</f>
        <v>27932913</v>
      </c>
      <c r="EX36" s="1010">
        <f>(EX35+EX37)/2</f>
        <v>0.10758903666957162</v>
      </c>
      <c r="EY36" s="544"/>
      <c r="EZ36" s="545"/>
    </row>
    <row r="37" spans="1:156" s="529" customFormat="1" ht="16">
      <c r="A37" s="555">
        <v>1931</v>
      </c>
      <c r="B37" s="561" t="s">
        <v>582</v>
      </c>
      <c r="C37" s="548">
        <v>10</v>
      </c>
      <c r="D37" s="548">
        <v>5</v>
      </c>
      <c r="E37" s="529">
        <f>C37+D37</f>
        <v>15</v>
      </c>
      <c r="F37" s="554">
        <f t="shared" si="30"/>
        <v>493</v>
      </c>
      <c r="G37" s="552">
        <f t="shared" si="30"/>
        <v>242</v>
      </c>
      <c r="H37" s="552">
        <f t="shared" si="30"/>
        <v>735</v>
      </c>
      <c r="I37" s="554">
        <f t="shared" si="30"/>
        <v>352</v>
      </c>
      <c r="J37" s="552">
        <f t="shared" si="30"/>
        <v>87</v>
      </c>
      <c r="K37" s="541">
        <f t="shared" si="30"/>
        <v>439</v>
      </c>
      <c r="L37" s="552">
        <f t="shared" si="30"/>
        <v>845</v>
      </c>
      <c r="M37" s="552">
        <f t="shared" si="30"/>
        <v>329</v>
      </c>
      <c r="N37" s="541">
        <f t="shared" si="30"/>
        <v>1174</v>
      </c>
      <c r="O37" s="548">
        <v>1688</v>
      </c>
      <c r="P37" s="548">
        <v>4744</v>
      </c>
      <c r="Q37" s="548">
        <v>311</v>
      </c>
      <c r="R37" s="548">
        <v>464</v>
      </c>
      <c r="S37" s="548">
        <v>400</v>
      </c>
      <c r="T37" s="548">
        <v>179</v>
      </c>
      <c r="U37" s="548"/>
      <c r="V37" s="548">
        <v>2332</v>
      </c>
      <c r="W37" s="546"/>
      <c r="X37" s="548">
        <v>83</v>
      </c>
      <c r="Y37" s="548"/>
      <c r="Z37" s="553">
        <f t="shared" ref="Z37:Z42" si="43">AB37-AA37</f>
        <v>6842.3034013605447</v>
      </c>
      <c r="AA37" s="552">
        <f t="shared" ref="AA37:AA42" si="44">AB37*G37/H37</f>
        <v>3358.6965986394557</v>
      </c>
      <c r="AB37" s="549">
        <f t="shared" ref="AB37:AB54" si="45">SUM(O37:Y37)-W37</f>
        <v>10201</v>
      </c>
      <c r="AC37" s="556">
        <v>275</v>
      </c>
      <c r="AD37" s="548">
        <v>746</v>
      </c>
      <c r="AE37" s="548">
        <v>76</v>
      </c>
      <c r="AF37" s="548">
        <v>133</v>
      </c>
      <c r="AG37" s="548">
        <v>63</v>
      </c>
      <c r="AH37" s="548">
        <v>64</v>
      </c>
      <c r="AI37" s="548"/>
      <c r="AJ37" s="548">
        <v>245</v>
      </c>
      <c r="AL37" s="548">
        <v>4</v>
      </c>
      <c r="AM37" s="548"/>
      <c r="AN37" s="557"/>
      <c r="AO37" s="548"/>
      <c r="AP37" s="549">
        <f t="shared" ref="AP37:AP54" si="46">SUM(AC37:AM37)-AK37</f>
        <v>1606</v>
      </c>
      <c r="AQ37" s="556">
        <v>1400929</v>
      </c>
      <c r="AR37" s="548">
        <v>535801</v>
      </c>
      <c r="AS37" s="548">
        <f>AQ37+AR37</f>
        <v>1936730</v>
      </c>
      <c r="AT37" s="551"/>
      <c r="AU37" s="548">
        <f>14+22</f>
        <v>36</v>
      </c>
      <c r="AV37" s="548">
        <f>18+19</f>
        <v>37</v>
      </c>
      <c r="AW37" s="529">
        <f t="shared" si="6"/>
        <v>73</v>
      </c>
      <c r="AX37" s="554">
        <f>(AX36+AX38)/2</f>
        <v>3399.6101694915251</v>
      </c>
      <c r="AY37" s="552">
        <f>(AY36+AY38)/2</f>
        <v>2693.3898305084749</v>
      </c>
      <c r="AZ37" s="548">
        <f>(AZ36+AZ38)/2</f>
        <v>6093</v>
      </c>
      <c r="BA37" s="554">
        <f t="shared" ref="BA37:BF37" si="47">BA35+(BA$38-BA$35)/3*2</f>
        <v>2000.3333333333333</v>
      </c>
      <c r="BB37" s="552">
        <f t="shared" si="47"/>
        <v>946.66666666666674</v>
      </c>
      <c r="BC37" s="541">
        <f t="shared" si="47"/>
        <v>2947</v>
      </c>
      <c r="BD37" s="554">
        <f t="shared" si="47"/>
        <v>5588.666666666667</v>
      </c>
      <c r="BE37" s="552">
        <f t="shared" si="47"/>
        <v>3172.6666666666665</v>
      </c>
      <c r="BF37" s="541">
        <f t="shared" si="47"/>
        <v>8761.3333333333339</v>
      </c>
      <c r="BG37" s="556">
        <v>2543</v>
      </c>
      <c r="BH37" s="548">
        <v>11743</v>
      </c>
      <c r="BI37" s="548">
        <v>1489</v>
      </c>
      <c r="BJ37" s="548">
        <v>1413</v>
      </c>
      <c r="BK37" s="548">
        <v>3684</v>
      </c>
      <c r="BL37" s="548">
        <v>1977</v>
      </c>
      <c r="BM37" s="548"/>
      <c r="BN37" s="548">
        <v>7734</v>
      </c>
      <c r="BO37" s="548"/>
      <c r="BP37" s="548">
        <v>3847</v>
      </c>
      <c r="BQ37" s="548"/>
      <c r="BR37" s="553">
        <f t="shared" si="35"/>
        <v>19210.33614567425</v>
      </c>
      <c r="BS37" s="552">
        <f t="shared" si="36"/>
        <v>15219.66385432575</v>
      </c>
      <c r="BT37" s="531">
        <f t="shared" si="37"/>
        <v>34430</v>
      </c>
      <c r="BU37" s="556">
        <v>626</v>
      </c>
      <c r="BV37" s="548">
        <v>2619</v>
      </c>
      <c r="BW37" s="548">
        <v>226</v>
      </c>
      <c r="BX37" s="548">
        <v>384</v>
      </c>
      <c r="BY37" s="548">
        <v>842</v>
      </c>
      <c r="BZ37" s="548">
        <v>404</v>
      </c>
      <c r="CA37" s="548"/>
      <c r="CB37" s="548">
        <v>1502</v>
      </c>
      <c r="CC37" s="548"/>
      <c r="CD37" s="548">
        <v>431</v>
      </c>
      <c r="CE37" s="558"/>
      <c r="CF37" s="548"/>
      <c r="CG37" s="548"/>
      <c r="CH37" s="549">
        <f t="shared" ref="CH37:CH54" si="48">SUM(BU37:CE37)-CC37</f>
        <v>7034</v>
      </c>
      <c r="CI37" s="556">
        <v>18227647</v>
      </c>
      <c r="CJ37" s="548">
        <v>13454860</v>
      </c>
      <c r="CK37" s="550">
        <f>CI37+CJ37</f>
        <v>31682507</v>
      </c>
      <c r="CL37" s="551"/>
      <c r="CM37" s="559">
        <f t="shared" si="39"/>
        <v>46</v>
      </c>
      <c r="CN37" s="548">
        <f t="shared" si="40"/>
        <v>42</v>
      </c>
      <c r="CO37" s="548">
        <f t="shared" si="41"/>
        <v>88</v>
      </c>
      <c r="CP37" s="556"/>
      <c r="CQ37" s="548"/>
      <c r="CR37" s="557">
        <v>335</v>
      </c>
      <c r="CS37" s="548">
        <v>1220</v>
      </c>
      <c r="CT37" s="548">
        <v>327</v>
      </c>
      <c r="CU37" s="548">
        <v>192</v>
      </c>
      <c r="CV37" s="548">
        <v>490</v>
      </c>
      <c r="CW37" s="548">
        <v>275</v>
      </c>
      <c r="CX37" s="548"/>
      <c r="CY37" s="548">
        <v>1843</v>
      </c>
      <c r="CZ37" s="548"/>
      <c r="DA37" s="548">
        <v>981</v>
      </c>
      <c r="DB37" s="558">
        <f>100+96+68+1118</f>
        <v>1382</v>
      </c>
      <c r="DC37" s="548">
        <v>2369</v>
      </c>
      <c r="DD37" s="548">
        <v>781</v>
      </c>
      <c r="DE37" s="548">
        <v>2783</v>
      </c>
      <c r="DF37" s="548">
        <v>232</v>
      </c>
      <c r="DG37" s="548">
        <v>888</v>
      </c>
      <c r="DH37" s="548">
        <v>407</v>
      </c>
      <c r="DI37" s="549">
        <f>SUM(DC37:DF37)</f>
        <v>6165</v>
      </c>
      <c r="DJ37" s="548">
        <f t="shared" ref="DJ37:DJ53" si="49">I37+BA37</f>
        <v>2352.333333333333</v>
      </c>
      <c r="DK37" s="548">
        <f t="shared" ref="DK37:DK53" si="50">J37+BB37</f>
        <v>1033.6666666666667</v>
      </c>
      <c r="DL37" s="548">
        <f t="shared" ref="DL37:DL53" si="51">K37+BC37</f>
        <v>3386</v>
      </c>
      <c r="DM37" s="556">
        <f t="shared" ref="DM37:DM53" si="52">L37+BD37</f>
        <v>6433.666666666667</v>
      </c>
      <c r="DN37" s="548">
        <f t="shared" ref="DN37:DN53" si="53">M37+BE37</f>
        <v>3501.6666666666665</v>
      </c>
      <c r="DO37" s="549">
        <f t="shared" ref="DO37:DO53" si="54">N37+BF37</f>
        <v>9935.3333333333339</v>
      </c>
      <c r="DP37" s="530">
        <f t="shared" ref="DP37:DP53" si="55">O37+BG37</f>
        <v>4231</v>
      </c>
      <c r="DQ37" s="529">
        <f t="shared" ref="DQ37:DQ53" si="56">P37+BH37</f>
        <v>16487</v>
      </c>
      <c r="DR37" s="529">
        <f t="shared" ref="DR37:DR53" si="57">Q37+BI37</f>
        <v>1800</v>
      </c>
      <c r="DS37" s="529">
        <f t="shared" ref="DS37:DS53" si="58">R37+BJ37</f>
        <v>1877</v>
      </c>
      <c r="DT37" s="529">
        <f t="shared" ref="DT37:DT53" si="59">S37+BK37</f>
        <v>4084</v>
      </c>
      <c r="DU37" s="529">
        <f t="shared" ref="DU37:DU53" si="60">T37+BL37</f>
        <v>2156</v>
      </c>
      <c r="DW37" s="529">
        <f t="shared" si="17"/>
        <v>10066</v>
      </c>
      <c r="DY37" s="529">
        <f t="shared" si="18"/>
        <v>3930</v>
      </c>
      <c r="DZ37" s="529">
        <f t="shared" si="19"/>
        <v>0</v>
      </c>
      <c r="EA37" s="553">
        <f t="shared" si="29"/>
        <v>26052.639547034792</v>
      </c>
      <c r="EB37" s="552">
        <f t="shared" si="29"/>
        <v>18578.360452965208</v>
      </c>
      <c r="EC37" s="548"/>
      <c r="ED37" s="548"/>
      <c r="EE37" s="548">
        <f t="shared" si="8"/>
        <v>44631</v>
      </c>
      <c r="EF37" s="556">
        <f t="shared" si="20"/>
        <v>901</v>
      </c>
      <c r="EG37" s="548">
        <f t="shared" si="21"/>
        <v>3365</v>
      </c>
      <c r="EH37" s="548">
        <f t="shared" si="22"/>
        <v>302</v>
      </c>
      <c r="EI37" s="548">
        <f t="shared" si="23"/>
        <v>517</v>
      </c>
      <c r="EJ37" s="548">
        <f t="shared" si="24"/>
        <v>905</v>
      </c>
      <c r="EK37" s="548">
        <f t="shared" si="25"/>
        <v>468</v>
      </c>
      <c r="EL37" s="548"/>
      <c r="EM37" s="548">
        <f t="shared" si="26"/>
        <v>1747</v>
      </c>
      <c r="EN37" s="548"/>
      <c r="EO37" s="548">
        <f>AL37+CD37</f>
        <v>435</v>
      </c>
      <c r="EP37" s="548">
        <f>AM37+CE37</f>
        <v>0</v>
      </c>
      <c r="EQ37" s="557"/>
      <c r="ER37" s="548"/>
      <c r="ES37" s="529">
        <f t="shared" ref="ES37:ES54" si="61">SUM(EF37:EP37)-EN37</f>
        <v>8640</v>
      </c>
      <c r="ET37" s="556">
        <f t="shared" ref="ET37:ET52" si="62">AQ37+CI37</f>
        <v>19628576</v>
      </c>
      <c r="EU37" s="548">
        <f t="shared" ref="EU37:EU52" si="63">AR37+CJ37</f>
        <v>13990661</v>
      </c>
      <c r="EV37" s="550">
        <f t="shared" si="42"/>
        <v>33619237</v>
      </c>
      <c r="EW37" s="529">
        <f t="shared" ref="EW37:EW52" si="64">EV37/EE37</f>
        <v>753.27097757164302</v>
      </c>
      <c r="EX37" s="544">
        <f>4535/38977</f>
        <v>0.11635066834286888</v>
      </c>
      <c r="EY37" s="544">
        <v>0.10980000000000001</v>
      </c>
      <c r="EZ37" s="545">
        <f t="shared" ref="EZ37:EZ53" si="65">AB37/EE37</f>
        <v>0.22856310636104948</v>
      </c>
    </row>
    <row r="38" spans="1:156" s="529" customFormat="1" ht="17">
      <c r="A38" s="555">
        <v>1932</v>
      </c>
      <c r="B38" s="515" t="s">
        <v>312</v>
      </c>
      <c r="C38" s="529">
        <v>19</v>
      </c>
      <c r="D38" s="529">
        <v>8</v>
      </c>
      <c r="E38" s="529">
        <f>C38+D38</f>
        <v>27</v>
      </c>
      <c r="F38" s="530">
        <v>493</v>
      </c>
      <c r="G38" s="529">
        <v>242</v>
      </c>
      <c r="H38" s="531">
        <f>F38+G38</f>
        <v>735</v>
      </c>
      <c r="I38" s="529">
        <v>352</v>
      </c>
      <c r="J38" s="529">
        <v>87</v>
      </c>
      <c r="K38" s="529">
        <f>I38+J38</f>
        <v>439</v>
      </c>
      <c r="L38" s="530">
        <f>F38+I38</f>
        <v>845</v>
      </c>
      <c r="M38" s="529">
        <f>G38+J38</f>
        <v>329</v>
      </c>
      <c r="N38" s="529">
        <f>H38+K38</f>
        <v>1174</v>
      </c>
      <c r="O38" s="562">
        <v>703</v>
      </c>
      <c r="P38" s="529">
        <v>2737</v>
      </c>
      <c r="Q38" s="529">
        <v>368</v>
      </c>
      <c r="R38" s="529">
        <v>324</v>
      </c>
      <c r="S38" s="529">
        <v>426</v>
      </c>
      <c r="T38" s="529">
        <v>387</v>
      </c>
      <c r="V38" s="529">
        <v>1730</v>
      </c>
      <c r="X38" s="529">
        <v>32</v>
      </c>
      <c r="Y38" s="529">
        <v>363</v>
      </c>
      <c r="Z38" s="553">
        <f t="shared" si="43"/>
        <v>4742.1904761904761</v>
      </c>
      <c r="AA38" s="552">
        <f t="shared" si="44"/>
        <v>2327.8095238095239</v>
      </c>
      <c r="AB38" s="549">
        <f t="shared" si="45"/>
        <v>7070</v>
      </c>
      <c r="AC38" s="530">
        <v>209</v>
      </c>
      <c r="AD38" s="529">
        <v>551</v>
      </c>
      <c r="AE38" s="529">
        <v>32</v>
      </c>
      <c r="AF38" s="529">
        <v>225</v>
      </c>
      <c r="AG38" s="529">
        <v>172</v>
      </c>
      <c r="AH38" s="529">
        <v>126</v>
      </c>
      <c r="AJ38" s="529">
        <v>476</v>
      </c>
      <c r="AL38" s="529">
        <v>5</v>
      </c>
      <c r="AN38" s="532"/>
      <c r="AP38" s="549">
        <f t="shared" si="46"/>
        <v>1796</v>
      </c>
      <c r="AQ38" s="530">
        <v>1437134</v>
      </c>
      <c r="AR38" s="529">
        <v>460435</v>
      </c>
      <c r="AS38" s="529">
        <f>AQ38+AR38</f>
        <v>1897569</v>
      </c>
      <c r="AT38" s="533"/>
      <c r="AU38" s="529">
        <v>38</v>
      </c>
      <c r="AV38" s="529">
        <v>38</v>
      </c>
      <c r="AW38" s="529">
        <f>AU38+AV38</f>
        <v>76</v>
      </c>
      <c r="AX38" s="530">
        <v>3430</v>
      </c>
      <c r="AY38" s="529">
        <v>2544</v>
      </c>
      <c r="AZ38" s="531">
        <f>AX38+AY38</f>
        <v>5974</v>
      </c>
      <c r="BA38" s="529">
        <v>2009</v>
      </c>
      <c r="BB38" s="529">
        <v>1097</v>
      </c>
      <c r="BC38" s="529">
        <f>BA38+BB38</f>
        <v>3106</v>
      </c>
      <c r="BD38" s="530">
        <f>AX38+BA38</f>
        <v>5439</v>
      </c>
      <c r="BE38" s="529">
        <f>AY38+BB38</f>
        <v>3641</v>
      </c>
      <c r="BF38" s="529">
        <f>AZ38+BC38</f>
        <v>9080</v>
      </c>
      <c r="BG38" s="530">
        <v>2665</v>
      </c>
      <c r="BH38" s="529">
        <v>11786</v>
      </c>
      <c r="BI38" s="529">
        <v>1484</v>
      </c>
      <c r="BJ38" s="529">
        <v>1233</v>
      </c>
      <c r="BK38" s="529">
        <v>4013</v>
      </c>
      <c r="BL38" s="529">
        <v>2480</v>
      </c>
      <c r="BN38" s="529">
        <v>7582</v>
      </c>
      <c r="BP38" s="529">
        <v>4127</v>
      </c>
      <c r="BQ38" s="529">
        <v>270</v>
      </c>
      <c r="BR38" s="553">
        <f t="shared" si="35"/>
        <v>20462.872447271511</v>
      </c>
      <c r="BS38" s="552">
        <f t="shared" si="36"/>
        <v>15177.127552728491</v>
      </c>
      <c r="BT38" s="531">
        <f t="shared" si="37"/>
        <v>35640</v>
      </c>
      <c r="BU38" s="530">
        <v>426</v>
      </c>
      <c r="BV38" s="529">
        <v>2162</v>
      </c>
      <c r="BW38" s="529">
        <v>227</v>
      </c>
      <c r="BX38" s="529">
        <v>181</v>
      </c>
      <c r="BY38" s="529">
        <v>725</v>
      </c>
      <c r="BZ38" s="529">
        <v>359</v>
      </c>
      <c r="CB38" s="529">
        <v>928</v>
      </c>
      <c r="CD38" s="529">
        <v>507</v>
      </c>
      <c r="CE38" s="534"/>
      <c r="CH38" s="549">
        <f t="shared" si="48"/>
        <v>5515</v>
      </c>
      <c r="CI38" s="530">
        <v>17483311</v>
      </c>
      <c r="CJ38" s="529">
        <v>13942941</v>
      </c>
      <c r="CK38" s="542">
        <f>CI38+CJ38</f>
        <v>31426252</v>
      </c>
      <c r="CL38" s="533"/>
      <c r="CM38" s="543">
        <f t="shared" si="39"/>
        <v>57</v>
      </c>
      <c r="CN38" s="529">
        <f t="shared" si="40"/>
        <v>46</v>
      </c>
      <c r="CO38" s="529">
        <f t="shared" si="41"/>
        <v>103</v>
      </c>
      <c r="CP38" s="530">
        <f t="shared" ref="CP38:CP52" si="66">F38+AX38</f>
        <v>3923</v>
      </c>
      <c r="CQ38" s="529">
        <f t="shared" ref="CQ38:CQ52" si="67">G38+AY38</f>
        <v>2786</v>
      </c>
      <c r="CR38" s="532"/>
      <c r="DB38" s="534"/>
      <c r="DG38" s="529">
        <f>DI38*DG$37/DI$37</f>
        <v>966.3571776155718</v>
      </c>
      <c r="DI38" s="529">
        <f t="shared" ref="DI38:DI52" si="68">H38+AZ38</f>
        <v>6709</v>
      </c>
      <c r="DJ38" s="530">
        <f t="shared" si="49"/>
        <v>2361</v>
      </c>
      <c r="DK38" s="529">
        <f t="shared" si="50"/>
        <v>1184</v>
      </c>
      <c r="DL38" s="531">
        <f t="shared" si="51"/>
        <v>3545</v>
      </c>
      <c r="DM38" s="529">
        <f t="shared" si="52"/>
        <v>6284</v>
      </c>
      <c r="DN38" s="529">
        <f t="shared" si="53"/>
        <v>3970</v>
      </c>
      <c r="DO38" s="529">
        <f t="shared" si="54"/>
        <v>10254</v>
      </c>
      <c r="DP38" s="530">
        <f t="shared" si="55"/>
        <v>3368</v>
      </c>
      <c r="DQ38" s="529">
        <f t="shared" si="56"/>
        <v>14523</v>
      </c>
      <c r="DR38" s="529">
        <f t="shared" si="57"/>
        <v>1852</v>
      </c>
      <c r="DS38" s="529">
        <f t="shared" si="58"/>
        <v>1557</v>
      </c>
      <c r="DT38" s="529">
        <f t="shared" si="59"/>
        <v>4439</v>
      </c>
      <c r="DU38" s="529">
        <f t="shared" si="60"/>
        <v>2867</v>
      </c>
      <c r="DW38" s="529">
        <f t="shared" si="17"/>
        <v>9312</v>
      </c>
      <c r="DY38" s="529">
        <f t="shared" si="18"/>
        <v>4159</v>
      </c>
      <c r="DZ38" s="529">
        <f t="shared" si="19"/>
        <v>633</v>
      </c>
      <c r="EA38" s="553">
        <f t="shared" si="29"/>
        <v>25205.062923461988</v>
      </c>
      <c r="EB38" s="552">
        <f t="shared" si="29"/>
        <v>17504.937076538015</v>
      </c>
      <c r="EE38" s="548">
        <f t="shared" si="8"/>
        <v>42710</v>
      </c>
      <c r="EF38" s="530">
        <f t="shared" si="20"/>
        <v>635</v>
      </c>
      <c r="EG38" s="529">
        <f t="shared" si="21"/>
        <v>2713</v>
      </c>
      <c r="EH38" s="529">
        <f t="shared" si="22"/>
        <v>259</v>
      </c>
      <c r="EI38" s="529">
        <f t="shared" si="23"/>
        <v>406</v>
      </c>
      <c r="EJ38" s="529">
        <f t="shared" si="24"/>
        <v>897</v>
      </c>
      <c r="EK38" s="529">
        <f t="shared" si="25"/>
        <v>485</v>
      </c>
      <c r="EM38" s="529">
        <f t="shared" si="26"/>
        <v>1404</v>
      </c>
      <c r="EO38" s="529">
        <f t="shared" ref="EO38:EO53" si="69">AL38+CD38</f>
        <v>512</v>
      </c>
      <c r="EQ38" s="532"/>
      <c r="ES38" s="529">
        <f t="shared" si="61"/>
        <v>7311</v>
      </c>
      <c r="ET38" s="530">
        <f t="shared" si="62"/>
        <v>18920445</v>
      </c>
      <c r="EU38" s="529">
        <f t="shared" si="63"/>
        <v>14403376</v>
      </c>
      <c r="EV38" s="542">
        <f t="shared" si="42"/>
        <v>33323821</v>
      </c>
      <c r="EW38" s="529">
        <f t="shared" si="64"/>
        <v>780.23462889253108</v>
      </c>
      <c r="EX38" s="544">
        <f>5161/42710</f>
        <v>0.12083821119175837</v>
      </c>
      <c r="EY38" s="544"/>
      <c r="EZ38" s="545">
        <f t="shared" si="65"/>
        <v>0.16553500351205808</v>
      </c>
    </row>
    <row r="39" spans="1:156" s="529" customFormat="1" ht="17">
      <c r="A39" s="555">
        <v>1933</v>
      </c>
      <c r="B39" s="515" t="s">
        <v>312</v>
      </c>
      <c r="C39" s="529">
        <v>20</v>
      </c>
      <c r="D39" s="529">
        <v>9</v>
      </c>
      <c r="E39" s="529">
        <f t="shared" ref="E39:E53" si="70">C39+D39</f>
        <v>29</v>
      </c>
      <c r="F39" s="530">
        <v>448</v>
      </c>
      <c r="G39" s="529">
        <v>260</v>
      </c>
      <c r="H39" s="531">
        <f t="shared" ref="H39:H53" si="71">F39+G39</f>
        <v>708</v>
      </c>
      <c r="I39" s="529">
        <v>380</v>
      </c>
      <c r="J39" s="529">
        <v>112</v>
      </c>
      <c r="K39" s="529">
        <f t="shared" ref="K39:K53" si="72">I39+J39</f>
        <v>492</v>
      </c>
      <c r="L39" s="530">
        <f t="shared" ref="L39:L52" si="73">F39+I39</f>
        <v>828</v>
      </c>
      <c r="M39" s="529">
        <f t="shared" ref="M39:M52" si="74">G39+J39</f>
        <v>372</v>
      </c>
      <c r="N39" s="529">
        <f t="shared" ref="N39:N52" si="75">H39+K39</f>
        <v>1200</v>
      </c>
      <c r="O39" s="562">
        <v>715</v>
      </c>
      <c r="P39" s="529">
        <v>1036</v>
      </c>
      <c r="Q39" s="529">
        <v>579</v>
      </c>
      <c r="R39" s="529">
        <v>290</v>
      </c>
      <c r="S39" s="529">
        <v>388</v>
      </c>
      <c r="T39" s="529">
        <v>422</v>
      </c>
      <c r="V39" s="529">
        <v>1871</v>
      </c>
      <c r="X39" s="529">
        <v>35</v>
      </c>
      <c r="Y39" s="529">
        <v>0</v>
      </c>
      <c r="Z39" s="553">
        <f t="shared" si="43"/>
        <v>3376.4519774011296</v>
      </c>
      <c r="AA39" s="552">
        <f t="shared" si="44"/>
        <v>1959.5480225988701</v>
      </c>
      <c r="AB39" s="549">
        <f t="shared" si="45"/>
        <v>5336</v>
      </c>
      <c r="AC39" s="530">
        <v>376</v>
      </c>
      <c r="AD39" s="529">
        <v>571</v>
      </c>
      <c r="AE39" s="529">
        <v>135</v>
      </c>
      <c r="AF39" s="529">
        <v>242</v>
      </c>
      <c r="AG39" s="529">
        <v>223</v>
      </c>
      <c r="AH39" s="529">
        <v>73</v>
      </c>
      <c r="AJ39" s="529">
        <v>283</v>
      </c>
      <c r="AL39" s="529">
        <v>12</v>
      </c>
      <c r="AN39" s="532"/>
      <c r="AP39" s="549">
        <f t="shared" si="46"/>
        <v>1915</v>
      </c>
      <c r="AQ39" s="530">
        <v>1437134</v>
      </c>
      <c r="AR39" s="529">
        <v>579800</v>
      </c>
      <c r="AS39" s="529">
        <f t="shared" ref="AS39:AS52" si="76">AQ39+AR39</f>
        <v>2016934</v>
      </c>
      <c r="AT39" s="533"/>
      <c r="AU39" s="529">
        <v>37</v>
      </c>
      <c r="AV39" s="529">
        <v>42</v>
      </c>
      <c r="AW39" s="529">
        <f t="shared" ref="AW39:AW53" si="77">AU39+AV39</f>
        <v>79</v>
      </c>
      <c r="AX39" s="530">
        <v>3799</v>
      </c>
      <c r="AY39" s="529">
        <v>2702</v>
      </c>
      <c r="AZ39" s="531">
        <f t="shared" ref="AZ39:AZ53" si="78">AX39+AY39</f>
        <v>6501</v>
      </c>
      <c r="BA39" s="529">
        <v>2410</v>
      </c>
      <c r="BB39" s="529">
        <v>1203</v>
      </c>
      <c r="BC39" s="529">
        <f t="shared" ref="BC39:BC53" si="79">BA39+BB39</f>
        <v>3613</v>
      </c>
      <c r="BD39" s="530">
        <f t="shared" ref="BD39:BD52" si="80">AX39+BA39</f>
        <v>6209</v>
      </c>
      <c r="BE39" s="529">
        <f t="shared" ref="BE39:BE52" si="81">AY39+BB39</f>
        <v>3905</v>
      </c>
      <c r="BF39" s="529">
        <f t="shared" ref="BF39:BF52" si="82">AZ39+BC39</f>
        <v>10114</v>
      </c>
      <c r="BG39" s="530">
        <v>3289</v>
      </c>
      <c r="BH39" s="529">
        <v>11877</v>
      </c>
      <c r="BI39" s="529">
        <v>1879</v>
      </c>
      <c r="BJ39" s="529">
        <v>1400</v>
      </c>
      <c r="BK39" s="529">
        <v>4875</v>
      </c>
      <c r="BL39" s="529">
        <v>2745</v>
      </c>
      <c r="BN39" s="529">
        <v>6832</v>
      </c>
      <c r="BP39" s="529">
        <v>4687</v>
      </c>
      <c r="BQ39" s="529">
        <v>16</v>
      </c>
      <c r="BR39" s="553">
        <f t="shared" si="35"/>
        <v>21972.37348100292</v>
      </c>
      <c r="BS39" s="552">
        <f t="shared" si="36"/>
        <v>15627.626518997078</v>
      </c>
      <c r="BT39" s="531">
        <f t="shared" si="37"/>
        <v>37600</v>
      </c>
      <c r="BU39" s="530">
        <v>813</v>
      </c>
      <c r="BV39" s="529">
        <v>2604</v>
      </c>
      <c r="BW39" s="529">
        <v>248</v>
      </c>
      <c r="BX39" s="529">
        <v>253</v>
      </c>
      <c r="BY39" s="529">
        <v>785</v>
      </c>
      <c r="BZ39" s="529">
        <v>488</v>
      </c>
      <c r="CB39" s="529">
        <v>873</v>
      </c>
      <c r="CD39" s="529">
        <v>686</v>
      </c>
      <c r="CE39" s="534"/>
      <c r="CH39" s="549">
        <f t="shared" si="48"/>
        <v>6750</v>
      </c>
      <c r="CI39" s="530">
        <v>17385850</v>
      </c>
      <c r="CJ39" s="529">
        <v>13898330</v>
      </c>
      <c r="CK39" s="542">
        <f t="shared" ref="CK39:CK52" si="83">CI39+CJ39</f>
        <v>31284180</v>
      </c>
      <c r="CL39" s="533"/>
      <c r="CM39" s="543">
        <f t="shared" si="39"/>
        <v>57</v>
      </c>
      <c r="CN39" s="529">
        <f t="shared" si="40"/>
        <v>51</v>
      </c>
      <c r="CO39" s="529">
        <f t="shared" si="41"/>
        <v>108</v>
      </c>
      <c r="CP39" s="530">
        <f t="shared" si="66"/>
        <v>4247</v>
      </c>
      <c r="CQ39" s="529">
        <f t="shared" si="67"/>
        <v>2962</v>
      </c>
      <c r="CR39" s="532"/>
      <c r="DB39" s="534"/>
      <c r="DG39" s="529">
        <f>DI39*DG$37/DI$37</f>
        <v>1038.3766423357665</v>
      </c>
      <c r="DI39" s="529">
        <f t="shared" si="68"/>
        <v>7209</v>
      </c>
      <c r="DJ39" s="530">
        <f t="shared" si="49"/>
        <v>2790</v>
      </c>
      <c r="DK39" s="529">
        <f t="shared" si="50"/>
        <v>1315</v>
      </c>
      <c r="DL39" s="531">
        <f t="shared" si="51"/>
        <v>4105</v>
      </c>
      <c r="DM39" s="529">
        <f t="shared" si="52"/>
        <v>7037</v>
      </c>
      <c r="DN39" s="529">
        <f t="shared" si="53"/>
        <v>4277</v>
      </c>
      <c r="DO39" s="529">
        <f t="shared" si="54"/>
        <v>11314</v>
      </c>
      <c r="DP39" s="530">
        <f t="shared" si="55"/>
        <v>4004</v>
      </c>
      <c r="DQ39" s="529">
        <f t="shared" si="56"/>
        <v>12913</v>
      </c>
      <c r="DR39" s="529">
        <f t="shared" si="57"/>
        <v>2458</v>
      </c>
      <c r="DS39" s="529">
        <f t="shared" si="58"/>
        <v>1690</v>
      </c>
      <c r="DT39" s="529">
        <f t="shared" si="59"/>
        <v>5263</v>
      </c>
      <c r="DU39" s="529">
        <f t="shared" si="60"/>
        <v>3167</v>
      </c>
      <c r="DW39" s="529">
        <f t="shared" si="17"/>
        <v>8703</v>
      </c>
      <c r="DY39" s="529">
        <f t="shared" si="18"/>
        <v>4722</v>
      </c>
      <c r="DZ39" s="529">
        <f t="shared" si="19"/>
        <v>16</v>
      </c>
      <c r="EA39" s="553">
        <f t="shared" si="29"/>
        <v>25348.825458404048</v>
      </c>
      <c r="EB39" s="552">
        <f t="shared" si="29"/>
        <v>17587.174541595949</v>
      </c>
      <c r="EE39" s="548">
        <f t="shared" si="8"/>
        <v>42936</v>
      </c>
      <c r="EF39" s="530">
        <f t="shared" si="20"/>
        <v>1189</v>
      </c>
      <c r="EG39" s="529">
        <f t="shared" si="21"/>
        <v>3175</v>
      </c>
      <c r="EH39" s="529">
        <f t="shared" si="22"/>
        <v>383</v>
      </c>
      <c r="EI39" s="529">
        <f t="shared" si="23"/>
        <v>495</v>
      </c>
      <c r="EJ39" s="529">
        <f t="shared" si="24"/>
        <v>1008</v>
      </c>
      <c r="EK39" s="529">
        <f t="shared" si="25"/>
        <v>561</v>
      </c>
      <c r="EM39" s="529">
        <f t="shared" si="26"/>
        <v>1156</v>
      </c>
      <c r="EO39" s="529">
        <f t="shared" si="69"/>
        <v>698</v>
      </c>
      <c r="EQ39" s="532"/>
      <c r="ES39" s="529">
        <f t="shared" si="61"/>
        <v>8665</v>
      </c>
      <c r="ET39" s="530">
        <f t="shared" si="62"/>
        <v>18822984</v>
      </c>
      <c r="EU39" s="529">
        <f t="shared" si="63"/>
        <v>14478130</v>
      </c>
      <c r="EV39" s="542">
        <f t="shared" si="42"/>
        <v>33301114</v>
      </c>
      <c r="EW39" s="529">
        <f t="shared" si="64"/>
        <v>775.59889137320658</v>
      </c>
      <c r="EX39" s="544">
        <f>5899/42936</f>
        <v>0.13739053474939444</v>
      </c>
      <c r="EY39" s="544"/>
      <c r="EZ39" s="545">
        <f t="shared" si="65"/>
        <v>0.1242779951555804</v>
      </c>
    </row>
    <row r="40" spans="1:156" s="529" customFormat="1" ht="17">
      <c r="A40" s="555">
        <v>1934</v>
      </c>
      <c r="B40" s="515" t="s">
        <v>312</v>
      </c>
      <c r="C40" s="529">
        <v>22</v>
      </c>
      <c r="D40" s="529">
        <v>9</v>
      </c>
      <c r="E40" s="529">
        <f t="shared" si="70"/>
        <v>31</v>
      </c>
      <c r="F40" s="530">
        <v>533</v>
      </c>
      <c r="G40" s="529">
        <v>225</v>
      </c>
      <c r="H40" s="531">
        <f t="shared" si="71"/>
        <v>758</v>
      </c>
      <c r="I40" s="529">
        <v>410</v>
      </c>
      <c r="J40" s="529">
        <v>116</v>
      </c>
      <c r="K40" s="529">
        <f t="shared" si="72"/>
        <v>526</v>
      </c>
      <c r="L40" s="530">
        <f t="shared" si="73"/>
        <v>943</v>
      </c>
      <c r="M40" s="529">
        <f t="shared" si="74"/>
        <v>341</v>
      </c>
      <c r="N40" s="529">
        <f t="shared" si="75"/>
        <v>1284</v>
      </c>
      <c r="O40" s="562">
        <v>882</v>
      </c>
      <c r="P40" s="529">
        <v>332</v>
      </c>
      <c r="Q40" s="529">
        <v>681</v>
      </c>
      <c r="R40" s="529">
        <v>244</v>
      </c>
      <c r="S40" s="529">
        <v>429</v>
      </c>
      <c r="T40" s="529">
        <v>321</v>
      </c>
      <c r="V40" s="529">
        <v>1566</v>
      </c>
      <c r="X40" s="529">
        <v>56</v>
      </c>
      <c r="Y40" s="529">
        <v>0</v>
      </c>
      <c r="Z40" s="553">
        <f t="shared" si="43"/>
        <v>3171.9828496042219</v>
      </c>
      <c r="AA40" s="552">
        <f t="shared" si="44"/>
        <v>1339.0171503957783</v>
      </c>
      <c r="AB40" s="549">
        <f t="shared" si="45"/>
        <v>4511</v>
      </c>
      <c r="AC40" s="530">
        <v>196</v>
      </c>
      <c r="AD40" s="529">
        <v>291</v>
      </c>
      <c r="AE40" s="529">
        <v>93</v>
      </c>
      <c r="AF40" s="529">
        <v>182</v>
      </c>
      <c r="AG40" s="529">
        <v>208</v>
      </c>
      <c r="AH40" s="529">
        <v>54</v>
      </c>
      <c r="AJ40" s="529">
        <v>244</v>
      </c>
      <c r="AL40" s="529">
        <v>29</v>
      </c>
      <c r="AN40" s="532"/>
      <c r="AP40" s="549">
        <f t="shared" si="46"/>
        <v>1297</v>
      </c>
      <c r="AQ40" s="530">
        <v>2582028</v>
      </c>
      <c r="AR40" s="529">
        <v>504721</v>
      </c>
      <c r="AS40" s="529">
        <f t="shared" si="76"/>
        <v>3086749</v>
      </c>
      <c r="AT40" s="533"/>
      <c r="AU40" s="529">
        <v>37</v>
      </c>
      <c r="AV40" s="529">
        <v>42</v>
      </c>
      <c r="AW40" s="529">
        <f t="shared" si="77"/>
        <v>79</v>
      </c>
      <c r="AX40" s="530">
        <v>3798</v>
      </c>
      <c r="AY40" s="529">
        <v>2649</v>
      </c>
      <c r="AZ40" s="531">
        <f t="shared" si="78"/>
        <v>6447</v>
      </c>
      <c r="BA40" s="529">
        <v>2507</v>
      </c>
      <c r="BB40" s="529">
        <v>1193</v>
      </c>
      <c r="BC40" s="529">
        <f t="shared" si="79"/>
        <v>3700</v>
      </c>
      <c r="BD40" s="530">
        <f t="shared" si="80"/>
        <v>6305</v>
      </c>
      <c r="BE40" s="529">
        <f t="shared" si="81"/>
        <v>3842</v>
      </c>
      <c r="BF40" s="529">
        <f t="shared" si="82"/>
        <v>10147</v>
      </c>
      <c r="BG40" s="530">
        <v>3177</v>
      </c>
      <c r="BH40" s="529">
        <v>10697</v>
      </c>
      <c r="BI40" s="529">
        <v>1952</v>
      </c>
      <c r="BJ40" s="529">
        <v>1587</v>
      </c>
      <c r="BK40" s="529">
        <v>5481</v>
      </c>
      <c r="BL40" s="529">
        <v>2712</v>
      </c>
      <c r="BN40" s="529">
        <v>6355</v>
      </c>
      <c r="BP40" s="529">
        <v>5268</v>
      </c>
      <c r="BQ40" s="529">
        <v>28</v>
      </c>
      <c r="BR40" s="553">
        <f t="shared" si="35"/>
        <v>21948.516519311306</v>
      </c>
      <c r="BS40" s="552">
        <f t="shared" si="36"/>
        <v>15308.483480688692</v>
      </c>
      <c r="BT40" s="531">
        <f t="shared" si="37"/>
        <v>37257</v>
      </c>
      <c r="BU40" s="530">
        <v>1178</v>
      </c>
      <c r="BV40" s="529">
        <v>3187</v>
      </c>
      <c r="BW40" s="529">
        <v>216</v>
      </c>
      <c r="BX40" s="529">
        <v>256</v>
      </c>
      <c r="BY40" s="529">
        <v>955</v>
      </c>
      <c r="BZ40" s="529">
        <v>615</v>
      </c>
      <c r="CB40" s="529">
        <v>1023</v>
      </c>
      <c r="CD40" s="529">
        <v>895</v>
      </c>
      <c r="CE40" s="534"/>
      <c r="CH40" s="549">
        <f t="shared" si="48"/>
        <v>8325</v>
      </c>
      <c r="CI40" s="530">
        <v>18628191</v>
      </c>
      <c r="CJ40" s="529">
        <v>13481566</v>
      </c>
      <c r="CK40" s="542">
        <f t="shared" si="83"/>
        <v>32109757</v>
      </c>
      <c r="CL40" s="533"/>
      <c r="CM40" s="543">
        <f t="shared" si="39"/>
        <v>59</v>
      </c>
      <c r="CN40" s="529">
        <f t="shared" si="40"/>
        <v>51</v>
      </c>
      <c r="CO40" s="529">
        <f t="shared" si="41"/>
        <v>110</v>
      </c>
      <c r="CP40" s="530">
        <f t="shared" si="66"/>
        <v>4331</v>
      </c>
      <c r="CQ40" s="529">
        <f t="shared" si="67"/>
        <v>2874</v>
      </c>
      <c r="CR40" s="532"/>
      <c r="DB40" s="534"/>
      <c r="DG40" s="529">
        <f>DI40*DG$37/DI$37</f>
        <v>1037.8004866180049</v>
      </c>
      <c r="DI40" s="529">
        <f t="shared" si="68"/>
        <v>7205</v>
      </c>
      <c r="DJ40" s="530">
        <f t="shared" si="49"/>
        <v>2917</v>
      </c>
      <c r="DK40" s="529">
        <f t="shared" si="50"/>
        <v>1309</v>
      </c>
      <c r="DL40" s="531">
        <f t="shared" si="51"/>
        <v>4226</v>
      </c>
      <c r="DM40" s="529">
        <f t="shared" si="52"/>
        <v>7248</v>
      </c>
      <c r="DN40" s="529">
        <f t="shared" si="53"/>
        <v>4183</v>
      </c>
      <c r="DO40" s="529">
        <f t="shared" si="54"/>
        <v>11431</v>
      </c>
      <c r="DP40" s="530">
        <f t="shared" si="55"/>
        <v>4059</v>
      </c>
      <c r="DQ40" s="529">
        <f t="shared" si="56"/>
        <v>11029</v>
      </c>
      <c r="DR40" s="529">
        <f t="shared" si="57"/>
        <v>2633</v>
      </c>
      <c r="DS40" s="529">
        <f t="shared" si="58"/>
        <v>1831</v>
      </c>
      <c r="DT40" s="529">
        <f t="shared" si="59"/>
        <v>5910</v>
      </c>
      <c r="DU40" s="529">
        <f t="shared" si="60"/>
        <v>3033</v>
      </c>
      <c r="DW40" s="529">
        <f t="shared" si="17"/>
        <v>7921</v>
      </c>
      <c r="DY40" s="529">
        <f t="shared" si="18"/>
        <v>5324</v>
      </c>
      <c r="DZ40" s="529">
        <f t="shared" si="19"/>
        <v>28</v>
      </c>
      <c r="EA40" s="553">
        <f t="shared" si="29"/>
        <v>25120.499368915527</v>
      </c>
      <c r="EB40" s="552">
        <f t="shared" si="29"/>
        <v>16647.500631084469</v>
      </c>
      <c r="EE40" s="548">
        <f t="shared" si="8"/>
        <v>41768</v>
      </c>
      <c r="EF40" s="530">
        <f t="shared" si="20"/>
        <v>1374</v>
      </c>
      <c r="EG40" s="529">
        <f t="shared" si="21"/>
        <v>3478</v>
      </c>
      <c r="EH40" s="529">
        <f t="shared" si="22"/>
        <v>309</v>
      </c>
      <c r="EI40" s="529">
        <f t="shared" si="23"/>
        <v>438</v>
      </c>
      <c r="EJ40" s="529">
        <f t="shared" si="24"/>
        <v>1163</v>
      </c>
      <c r="EK40" s="529">
        <f t="shared" si="25"/>
        <v>669</v>
      </c>
      <c r="EM40" s="529">
        <f t="shared" si="26"/>
        <v>1267</v>
      </c>
      <c r="EO40" s="529">
        <f t="shared" si="69"/>
        <v>924</v>
      </c>
      <c r="EQ40" s="532"/>
      <c r="ES40" s="529">
        <f t="shared" si="61"/>
        <v>9622</v>
      </c>
      <c r="ET40" s="530">
        <f t="shared" si="62"/>
        <v>21210219</v>
      </c>
      <c r="EU40" s="529">
        <f t="shared" si="63"/>
        <v>13986287</v>
      </c>
      <c r="EV40" s="542">
        <f t="shared" si="42"/>
        <v>35196506</v>
      </c>
      <c r="EW40" s="529">
        <f t="shared" si="64"/>
        <v>842.66677839494355</v>
      </c>
      <c r="EX40" s="544">
        <f>6272/41768</f>
        <v>0.15016280406052479</v>
      </c>
      <c r="EY40" s="544"/>
      <c r="EZ40" s="545">
        <f t="shared" si="65"/>
        <v>0.10800134073932197</v>
      </c>
    </row>
    <row r="41" spans="1:156" s="529" customFormat="1" ht="17">
      <c r="A41" s="555">
        <v>1935</v>
      </c>
      <c r="B41" s="515" t="s">
        <v>312</v>
      </c>
      <c r="C41" s="529">
        <v>19</v>
      </c>
      <c r="D41" s="529">
        <v>9</v>
      </c>
      <c r="E41" s="529">
        <f t="shared" si="70"/>
        <v>28</v>
      </c>
      <c r="F41" s="530">
        <v>412</v>
      </c>
      <c r="G41" s="529">
        <v>240</v>
      </c>
      <c r="H41" s="531">
        <f t="shared" si="71"/>
        <v>652</v>
      </c>
      <c r="I41" s="529">
        <v>335</v>
      </c>
      <c r="J41" s="529">
        <v>97</v>
      </c>
      <c r="K41" s="529">
        <f t="shared" si="72"/>
        <v>432</v>
      </c>
      <c r="L41" s="530">
        <f t="shared" si="73"/>
        <v>747</v>
      </c>
      <c r="M41" s="529">
        <f t="shared" si="74"/>
        <v>337</v>
      </c>
      <c r="N41" s="529">
        <f t="shared" si="75"/>
        <v>1084</v>
      </c>
      <c r="O41" s="562">
        <v>1259</v>
      </c>
      <c r="P41" s="529">
        <v>8</v>
      </c>
      <c r="Q41" s="529">
        <v>668</v>
      </c>
      <c r="R41" s="529">
        <v>416</v>
      </c>
      <c r="S41" s="529">
        <v>448</v>
      </c>
      <c r="T41" s="529">
        <v>179</v>
      </c>
      <c r="V41" s="529">
        <v>1097</v>
      </c>
      <c r="X41" s="529">
        <v>75</v>
      </c>
      <c r="Y41" s="529">
        <v>0</v>
      </c>
      <c r="Z41" s="553">
        <f t="shared" si="43"/>
        <v>2622.3926380368098</v>
      </c>
      <c r="AA41" s="552">
        <f t="shared" si="44"/>
        <v>1527.6073619631902</v>
      </c>
      <c r="AB41" s="549">
        <f t="shared" si="45"/>
        <v>4150</v>
      </c>
      <c r="AC41" s="530">
        <v>197</v>
      </c>
      <c r="AD41" s="529">
        <v>5</v>
      </c>
      <c r="AE41" s="529">
        <v>115</v>
      </c>
      <c r="AF41" s="529">
        <v>96</v>
      </c>
      <c r="AG41" s="529">
        <v>96</v>
      </c>
      <c r="AH41" s="529">
        <v>30</v>
      </c>
      <c r="AJ41" s="529">
        <v>236</v>
      </c>
      <c r="AL41" s="529">
        <v>73</v>
      </c>
      <c r="AN41" s="532"/>
      <c r="AP41" s="549">
        <f t="shared" si="46"/>
        <v>848</v>
      </c>
      <c r="AQ41" s="530">
        <v>2294247</v>
      </c>
      <c r="AR41" s="529">
        <v>532643</v>
      </c>
      <c r="AS41" s="529">
        <f t="shared" si="76"/>
        <v>2826890</v>
      </c>
      <c r="AT41" s="533"/>
      <c r="AU41" s="529">
        <v>36</v>
      </c>
      <c r="AV41" s="529">
        <v>44</v>
      </c>
      <c r="AW41" s="529">
        <f t="shared" si="77"/>
        <v>80</v>
      </c>
      <c r="AX41" s="530">
        <v>3833</v>
      </c>
      <c r="AY41" s="529">
        <v>2699</v>
      </c>
      <c r="AZ41" s="531">
        <f t="shared" si="78"/>
        <v>6532</v>
      </c>
      <c r="BA41" s="529">
        <v>2215</v>
      </c>
      <c r="BB41" s="529">
        <v>1163</v>
      </c>
      <c r="BC41" s="529">
        <f t="shared" si="79"/>
        <v>3378</v>
      </c>
      <c r="BD41" s="530">
        <f t="shared" si="80"/>
        <v>6048</v>
      </c>
      <c r="BE41" s="529">
        <f t="shared" si="81"/>
        <v>3862</v>
      </c>
      <c r="BF41" s="529">
        <f t="shared" si="82"/>
        <v>9910</v>
      </c>
      <c r="BG41" s="530">
        <v>1482</v>
      </c>
      <c r="BH41" s="529">
        <v>8786</v>
      </c>
      <c r="BI41" s="529">
        <v>2309</v>
      </c>
      <c r="BJ41" s="529">
        <v>1747</v>
      </c>
      <c r="BK41" s="529">
        <v>5066</v>
      </c>
      <c r="BL41" s="529">
        <v>2772</v>
      </c>
      <c r="BN41" s="529">
        <v>8499</v>
      </c>
      <c r="BP41" s="529">
        <v>6261</v>
      </c>
      <c r="BQ41" s="529">
        <v>56</v>
      </c>
      <c r="BR41" s="553">
        <f t="shared" si="35"/>
        <v>21698.817207593387</v>
      </c>
      <c r="BS41" s="552">
        <f t="shared" si="36"/>
        <v>15279.182792406613</v>
      </c>
      <c r="BT41" s="531">
        <f t="shared" si="37"/>
        <v>36978</v>
      </c>
      <c r="BU41" s="530">
        <v>595</v>
      </c>
      <c r="BV41" s="529">
        <v>2591</v>
      </c>
      <c r="BW41" s="529">
        <v>273</v>
      </c>
      <c r="BX41" s="529">
        <v>320</v>
      </c>
      <c r="BY41" s="529">
        <v>941</v>
      </c>
      <c r="BZ41" s="529">
        <v>677</v>
      </c>
      <c r="CB41" s="529">
        <v>1505</v>
      </c>
      <c r="CD41" s="529">
        <v>923</v>
      </c>
      <c r="CE41" s="534"/>
      <c r="CH41" s="549">
        <f t="shared" si="48"/>
        <v>7825</v>
      </c>
      <c r="CI41" s="530">
        <v>20391855</v>
      </c>
      <c r="CJ41" s="529">
        <v>13909131</v>
      </c>
      <c r="CK41" s="542">
        <f t="shared" si="83"/>
        <v>34300986</v>
      </c>
      <c r="CL41" s="533"/>
      <c r="CM41" s="543">
        <f t="shared" si="39"/>
        <v>55</v>
      </c>
      <c r="CN41" s="529">
        <f t="shared" si="40"/>
        <v>53</v>
      </c>
      <c r="CO41" s="529">
        <f t="shared" si="41"/>
        <v>108</v>
      </c>
      <c r="CP41" s="530">
        <f t="shared" si="66"/>
        <v>4245</v>
      </c>
      <c r="CQ41" s="529">
        <f t="shared" si="67"/>
        <v>2939</v>
      </c>
      <c r="CR41" s="532"/>
      <c r="DB41" s="534"/>
      <c r="DG41" s="529">
        <f>DI41*DG$37/DI$37</f>
        <v>1034.7756690997567</v>
      </c>
      <c r="DI41" s="529">
        <f t="shared" si="68"/>
        <v>7184</v>
      </c>
      <c r="DJ41" s="530">
        <f t="shared" si="49"/>
        <v>2550</v>
      </c>
      <c r="DK41" s="529">
        <f t="shared" si="50"/>
        <v>1260</v>
      </c>
      <c r="DL41" s="531">
        <f t="shared" si="51"/>
        <v>3810</v>
      </c>
      <c r="DM41" s="529">
        <f t="shared" si="52"/>
        <v>6795</v>
      </c>
      <c r="DN41" s="529">
        <f t="shared" si="53"/>
        <v>4199</v>
      </c>
      <c r="DO41" s="529">
        <f t="shared" si="54"/>
        <v>10994</v>
      </c>
      <c r="DP41" s="530">
        <f t="shared" si="55"/>
        <v>2741</v>
      </c>
      <c r="DQ41" s="529">
        <f t="shared" si="56"/>
        <v>8794</v>
      </c>
      <c r="DR41" s="529">
        <f t="shared" si="57"/>
        <v>2977</v>
      </c>
      <c r="DS41" s="529">
        <f t="shared" si="58"/>
        <v>2163</v>
      </c>
      <c r="DT41" s="529">
        <f t="shared" si="59"/>
        <v>5514</v>
      </c>
      <c r="DU41" s="529">
        <f t="shared" si="60"/>
        <v>2951</v>
      </c>
      <c r="DW41" s="529">
        <f t="shared" si="17"/>
        <v>9596</v>
      </c>
      <c r="DY41" s="529">
        <f t="shared" si="18"/>
        <v>6336</v>
      </c>
      <c r="DZ41" s="529">
        <f t="shared" si="19"/>
        <v>56</v>
      </c>
      <c r="EA41" s="553">
        <f t="shared" si="29"/>
        <v>24321.209845630197</v>
      </c>
      <c r="EB41" s="552">
        <f t="shared" si="29"/>
        <v>16806.790154369803</v>
      </c>
      <c r="EE41" s="548">
        <f t="shared" si="8"/>
        <v>41128</v>
      </c>
      <c r="EF41" s="530">
        <f t="shared" si="20"/>
        <v>792</v>
      </c>
      <c r="EG41" s="529">
        <f t="shared" si="21"/>
        <v>2596</v>
      </c>
      <c r="EH41" s="529">
        <f t="shared" si="22"/>
        <v>388</v>
      </c>
      <c r="EI41" s="529">
        <f t="shared" si="23"/>
        <v>416</v>
      </c>
      <c r="EJ41" s="529">
        <f t="shared" si="24"/>
        <v>1037</v>
      </c>
      <c r="EK41" s="529">
        <f t="shared" si="25"/>
        <v>707</v>
      </c>
      <c r="EM41" s="529">
        <f t="shared" si="26"/>
        <v>1741</v>
      </c>
      <c r="EO41" s="529">
        <f t="shared" si="69"/>
        <v>996</v>
      </c>
      <c r="EQ41" s="532"/>
      <c r="ES41" s="529">
        <f t="shared" si="61"/>
        <v>8673</v>
      </c>
      <c r="ET41" s="530">
        <f t="shared" si="62"/>
        <v>22686102</v>
      </c>
      <c r="EU41" s="529">
        <f t="shared" si="63"/>
        <v>14441774</v>
      </c>
      <c r="EV41" s="542">
        <f t="shared" si="42"/>
        <v>37127876</v>
      </c>
      <c r="EW41" s="529">
        <f t="shared" si="64"/>
        <v>902.73964209297799</v>
      </c>
      <c r="EX41" s="544">
        <f>6378/41128</f>
        <v>0.15507683330091421</v>
      </c>
      <c r="EY41" s="544"/>
      <c r="EZ41" s="545">
        <f t="shared" si="65"/>
        <v>0.10090449328924334</v>
      </c>
    </row>
    <row r="42" spans="1:156" s="529" customFormat="1" ht="17">
      <c r="A42" s="555">
        <v>1936</v>
      </c>
      <c r="B42" s="515" t="s">
        <v>312</v>
      </c>
      <c r="C42" s="529">
        <v>19</v>
      </c>
      <c r="D42" s="529">
        <v>11</v>
      </c>
      <c r="E42" s="529">
        <f t="shared" si="70"/>
        <v>30</v>
      </c>
      <c r="F42" s="530">
        <v>550</v>
      </c>
      <c r="G42" s="529">
        <v>395</v>
      </c>
      <c r="H42" s="531">
        <f t="shared" si="71"/>
        <v>945</v>
      </c>
      <c r="I42" s="529">
        <v>404</v>
      </c>
      <c r="J42" s="529">
        <v>196</v>
      </c>
      <c r="K42" s="529">
        <f t="shared" si="72"/>
        <v>600</v>
      </c>
      <c r="L42" s="530">
        <f t="shared" si="73"/>
        <v>954</v>
      </c>
      <c r="M42" s="529">
        <f t="shared" si="74"/>
        <v>591</v>
      </c>
      <c r="N42" s="529">
        <f t="shared" si="75"/>
        <v>1545</v>
      </c>
      <c r="O42" s="562">
        <v>382</v>
      </c>
      <c r="P42" s="529">
        <v>8</v>
      </c>
      <c r="Q42" s="529">
        <v>743</v>
      </c>
      <c r="R42" s="529">
        <v>402</v>
      </c>
      <c r="S42" s="529">
        <v>804</v>
      </c>
      <c r="T42" s="529">
        <v>478</v>
      </c>
      <c r="V42" s="529">
        <v>1763</v>
      </c>
      <c r="X42" s="529">
        <v>12</v>
      </c>
      <c r="Y42" s="529">
        <v>0</v>
      </c>
      <c r="Z42" s="553">
        <f t="shared" si="43"/>
        <v>2672.5925925925926</v>
      </c>
      <c r="AA42" s="552">
        <f t="shared" si="44"/>
        <v>1919.4074074074074</v>
      </c>
      <c r="AB42" s="549">
        <f t="shared" si="45"/>
        <v>4592</v>
      </c>
      <c r="AC42" s="530">
        <v>121</v>
      </c>
      <c r="AD42" s="529">
        <v>7</v>
      </c>
      <c r="AE42" s="529">
        <v>146</v>
      </c>
      <c r="AF42" s="529">
        <v>37</v>
      </c>
      <c r="AG42" s="529">
        <v>340</v>
      </c>
      <c r="AH42" s="529">
        <v>50</v>
      </c>
      <c r="AJ42" s="529">
        <v>477</v>
      </c>
      <c r="AL42" s="529">
        <v>25</v>
      </c>
      <c r="AN42" s="532"/>
      <c r="AP42" s="549">
        <f t="shared" si="46"/>
        <v>1203</v>
      </c>
      <c r="AQ42" s="530">
        <v>2540369</v>
      </c>
      <c r="AR42" s="529">
        <v>976287</v>
      </c>
      <c r="AS42" s="529">
        <f t="shared" si="76"/>
        <v>3516656</v>
      </c>
      <c r="AT42" s="533"/>
      <c r="AU42" s="529">
        <v>36</v>
      </c>
      <c r="AV42" s="529">
        <v>42</v>
      </c>
      <c r="AW42" s="529">
        <f t="shared" si="77"/>
        <v>78</v>
      </c>
      <c r="AX42" s="530">
        <v>3846</v>
      </c>
      <c r="AY42" s="529">
        <v>2769</v>
      </c>
      <c r="AZ42" s="531">
        <f t="shared" si="78"/>
        <v>6615</v>
      </c>
      <c r="BA42" s="529">
        <v>2241</v>
      </c>
      <c r="BB42" s="529">
        <v>1449</v>
      </c>
      <c r="BC42" s="529">
        <f t="shared" si="79"/>
        <v>3690</v>
      </c>
      <c r="BD42" s="530">
        <f t="shared" si="80"/>
        <v>6087</v>
      </c>
      <c r="BE42" s="529">
        <f t="shared" si="81"/>
        <v>4218</v>
      </c>
      <c r="BF42" s="529">
        <f t="shared" si="82"/>
        <v>10305</v>
      </c>
      <c r="BG42" s="530">
        <v>2910</v>
      </c>
      <c r="BH42" s="529">
        <v>8236</v>
      </c>
      <c r="BI42" s="529">
        <v>2652</v>
      </c>
      <c r="BJ42" s="529">
        <v>2188</v>
      </c>
      <c r="BK42" s="529">
        <v>6162</v>
      </c>
      <c r="BL42" s="529">
        <v>2747</v>
      </c>
      <c r="BN42" s="529">
        <v>6594</v>
      </c>
      <c r="BP42" s="529">
        <v>5455</v>
      </c>
      <c r="BQ42" s="529">
        <v>311</v>
      </c>
      <c r="BR42" s="557"/>
      <c r="BS42" s="548"/>
      <c r="BT42" s="531">
        <f t="shared" si="37"/>
        <v>37255</v>
      </c>
      <c r="BU42" s="530">
        <v>597</v>
      </c>
      <c r="BV42" s="529">
        <v>2660</v>
      </c>
      <c r="BW42" s="529">
        <v>272</v>
      </c>
      <c r="BX42" s="529">
        <v>324</v>
      </c>
      <c r="BY42" s="529">
        <v>982</v>
      </c>
      <c r="BZ42" s="529">
        <v>669</v>
      </c>
      <c r="CB42" s="529">
        <v>1537</v>
      </c>
      <c r="CD42" s="529">
        <v>910</v>
      </c>
      <c r="CE42" s="534"/>
      <c r="CH42" s="549">
        <f t="shared" si="48"/>
        <v>7951</v>
      </c>
      <c r="CI42" s="530">
        <v>20416891</v>
      </c>
      <c r="CJ42" s="529">
        <v>15342839</v>
      </c>
      <c r="CK42" s="542">
        <f t="shared" si="83"/>
        <v>35759730</v>
      </c>
      <c r="CL42" s="533"/>
      <c r="CM42" s="543">
        <f t="shared" si="39"/>
        <v>55</v>
      </c>
      <c r="CN42" s="529">
        <f t="shared" si="40"/>
        <v>53</v>
      </c>
      <c r="CO42" s="529">
        <f t="shared" si="41"/>
        <v>108</v>
      </c>
      <c r="CP42" s="530">
        <f t="shared" si="66"/>
        <v>4396</v>
      </c>
      <c r="CQ42" s="529">
        <f t="shared" si="67"/>
        <v>3164</v>
      </c>
      <c r="CR42" s="532"/>
      <c r="DB42" s="534"/>
      <c r="DG42" s="529">
        <f>DI42*DG$37/DI$37</f>
        <v>1088.9343065693431</v>
      </c>
      <c r="DI42" s="529">
        <f t="shared" si="68"/>
        <v>7560</v>
      </c>
      <c r="DJ42" s="530">
        <f t="shared" si="49"/>
        <v>2645</v>
      </c>
      <c r="DK42" s="529">
        <f t="shared" si="50"/>
        <v>1645</v>
      </c>
      <c r="DL42" s="531">
        <f t="shared" si="51"/>
        <v>4290</v>
      </c>
      <c r="DM42" s="529">
        <f t="shared" si="52"/>
        <v>7041</v>
      </c>
      <c r="DN42" s="529">
        <f t="shared" si="53"/>
        <v>4809</v>
      </c>
      <c r="DO42" s="529">
        <f t="shared" si="54"/>
        <v>11850</v>
      </c>
      <c r="DP42" s="530">
        <f t="shared" si="55"/>
        <v>3292</v>
      </c>
      <c r="DQ42" s="529">
        <f t="shared" si="56"/>
        <v>8244</v>
      </c>
      <c r="DR42" s="529">
        <f t="shared" si="57"/>
        <v>3395</v>
      </c>
      <c r="DS42" s="529">
        <f t="shared" si="58"/>
        <v>2590</v>
      </c>
      <c r="DT42" s="529">
        <f t="shared" si="59"/>
        <v>6966</v>
      </c>
      <c r="DU42" s="529">
        <f t="shared" si="60"/>
        <v>3225</v>
      </c>
      <c r="DW42" s="529">
        <f t="shared" si="17"/>
        <v>8357</v>
      </c>
      <c r="DY42" s="529">
        <f t="shared" si="18"/>
        <v>5467</v>
      </c>
      <c r="DZ42" s="529">
        <f t="shared" si="19"/>
        <v>311</v>
      </c>
      <c r="EA42" s="553">
        <f t="shared" si="29"/>
        <v>2672.5925925925926</v>
      </c>
      <c r="EB42" s="552">
        <f t="shared" si="29"/>
        <v>1919.4074074074074</v>
      </c>
      <c r="EE42" s="548">
        <f t="shared" si="8"/>
        <v>41847</v>
      </c>
      <c r="EF42" s="530">
        <f t="shared" si="20"/>
        <v>718</v>
      </c>
      <c r="EG42" s="529">
        <f t="shared" si="21"/>
        <v>2667</v>
      </c>
      <c r="EH42" s="529">
        <f t="shared" si="22"/>
        <v>418</v>
      </c>
      <c r="EI42" s="529">
        <f t="shared" si="23"/>
        <v>361</v>
      </c>
      <c r="EJ42" s="529">
        <f t="shared" si="24"/>
        <v>1322</v>
      </c>
      <c r="EK42" s="529">
        <f t="shared" si="25"/>
        <v>719</v>
      </c>
      <c r="EM42" s="529">
        <f t="shared" si="26"/>
        <v>2014</v>
      </c>
      <c r="EO42" s="529">
        <f t="shared" si="69"/>
        <v>935</v>
      </c>
      <c r="EQ42" s="532"/>
      <c r="ES42" s="529">
        <f t="shared" si="61"/>
        <v>9154</v>
      </c>
      <c r="ET42" s="530">
        <f t="shared" si="62"/>
        <v>22957260</v>
      </c>
      <c r="EU42" s="529">
        <f t="shared" si="63"/>
        <v>16319126</v>
      </c>
      <c r="EV42" s="542">
        <f t="shared" si="42"/>
        <v>39276386</v>
      </c>
      <c r="EW42" s="529">
        <f t="shared" si="64"/>
        <v>938.57112815733501</v>
      </c>
      <c r="EX42" s="544">
        <f>6375/41992</f>
        <v>0.15181463135835396</v>
      </c>
      <c r="EY42" s="544"/>
      <c r="EZ42" s="545">
        <f t="shared" si="65"/>
        <v>0.10973307525031663</v>
      </c>
    </row>
    <row r="43" spans="1:156" s="529" customFormat="1" ht="17">
      <c r="A43" s="555">
        <v>1937</v>
      </c>
      <c r="B43" s="515" t="s">
        <v>312</v>
      </c>
      <c r="C43" s="529">
        <v>15</v>
      </c>
      <c r="D43" s="529">
        <v>9</v>
      </c>
      <c r="E43" s="529">
        <f t="shared" si="70"/>
        <v>24</v>
      </c>
      <c r="F43" s="530">
        <v>279</v>
      </c>
      <c r="G43" s="529">
        <v>203</v>
      </c>
      <c r="H43" s="531">
        <f t="shared" si="71"/>
        <v>482</v>
      </c>
      <c r="I43" s="529">
        <v>345</v>
      </c>
      <c r="J43" s="529">
        <v>101</v>
      </c>
      <c r="K43" s="529">
        <f t="shared" si="72"/>
        <v>446</v>
      </c>
      <c r="L43" s="530">
        <f t="shared" si="73"/>
        <v>624</v>
      </c>
      <c r="M43" s="529">
        <f t="shared" si="74"/>
        <v>304</v>
      </c>
      <c r="N43" s="529">
        <f t="shared" si="75"/>
        <v>928</v>
      </c>
      <c r="O43" s="562">
        <v>359</v>
      </c>
      <c r="P43" s="529">
        <v>0</v>
      </c>
      <c r="Q43" s="529">
        <v>547</v>
      </c>
      <c r="R43" s="529">
        <v>291</v>
      </c>
      <c r="S43" s="529">
        <v>536</v>
      </c>
      <c r="T43" s="529">
        <v>346</v>
      </c>
      <c r="V43" s="529">
        <v>801</v>
      </c>
      <c r="X43" s="529">
        <v>170</v>
      </c>
      <c r="Y43" s="529">
        <v>212</v>
      </c>
      <c r="Z43" s="553"/>
      <c r="AA43" s="552"/>
      <c r="AB43" s="549">
        <f t="shared" si="45"/>
        <v>3262</v>
      </c>
      <c r="AC43" s="530">
        <v>135</v>
      </c>
      <c r="AD43" s="529">
        <v>0</v>
      </c>
      <c r="AE43" s="529">
        <v>94</v>
      </c>
      <c r="AF43" s="529">
        <v>0</v>
      </c>
      <c r="AG43" s="529">
        <v>157</v>
      </c>
      <c r="AH43" s="529">
        <v>0</v>
      </c>
      <c r="AJ43" s="529">
        <v>172</v>
      </c>
      <c r="AL43" s="529">
        <v>47</v>
      </c>
      <c r="AN43" s="532"/>
      <c r="AP43" s="549">
        <f t="shared" si="46"/>
        <v>605</v>
      </c>
      <c r="AQ43" s="530">
        <v>1230602</v>
      </c>
      <c r="AR43" s="529">
        <v>625276</v>
      </c>
      <c r="AS43" s="529">
        <f t="shared" si="76"/>
        <v>1855878</v>
      </c>
      <c r="AT43" s="533"/>
      <c r="AU43" s="529">
        <v>29</v>
      </c>
      <c r="AV43" s="529">
        <v>38</v>
      </c>
      <c r="AW43" s="529">
        <f t="shared" si="77"/>
        <v>67</v>
      </c>
      <c r="AX43" s="530">
        <v>2903</v>
      </c>
      <c r="AY43" s="529">
        <v>2272</v>
      </c>
      <c r="AZ43" s="531">
        <f t="shared" si="78"/>
        <v>5175</v>
      </c>
      <c r="BA43" s="529">
        <v>1719</v>
      </c>
      <c r="BB43" s="529">
        <v>801</v>
      </c>
      <c r="BC43" s="529">
        <f t="shared" si="79"/>
        <v>2520</v>
      </c>
      <c r="BD43" s="530">
        <f t="shared" si="80"/>
        <v>4622</v>
      </c>
      <c r="BE43" s="529">
        <f t="shared" si="81"/>
        <v>3073</v>
      </c>
      <c r="BF43" s="529">
        <f t="shared" si="82"/>
        <v>7695</v>
      </c>
      <c r="BG43" s="530">
        <v>2092</v>
      </c>
      <c r="BH43" s="529">
        <v>7125</v>
      </c>
      <c r="BI43" s="529">
        <v>2839</v>
      </c>
      <c r="BJ43" s="529">
        <v>1507</v>
      </c>
      <c r="BK43" s="529">
        <v>5220</v>
      </c>
      <c r="BL43" s="529">
        <v>1500</v>
      </c>
      <c r="BN43" s="529">
        <v>3339</v>
      </c>
      <c r="BP43" s="529">
        <v>4284</v>
      </c>
      <c r="BQ43" s="529">
        <v>0</v>
      </c>
      <c r="BR43" s="557"/>
      <c r="BS43" s="548"/>
      <c r="BT43" s="531">
        <f t="shared" si="37"/>
        <v>27906</v>
      </c>
      <c r="BU43" s="530">
        <v>377</v>
      </c>
      <c r="BV43" s="529">
        <v>1059</v>
      </c>
      <c r="BW43" s="529">
        <v>306</v>
      </c>
      <c r="BX43" s="529">
        <v>282</v>
      </c>
      <c r="BY43" s="529">
        <v>812</v>
      </c>
      <c r="BZ43" s="529">
        <v>324</v>
      </c>
      <c r="CB43" s="529">
        <v>625</v>
      </c>
      <c r="CD43" s="529">
        <v>747</v>
      </c>
      <c r="CE43" s="534"/>
      <c r="CH43" s="549">
        <f t="shared" si="48"/>
        <v>4532</v>
      </c>
      <c r="CI43" s="530">
        <v>16850884</v>
      </c>
      <c r="CJ43" s="529">
        <v>11529342</v>
      </c>
      <c r="CK43" s="542">
        <f t="shared" si="83"/>
        <v>28380226</v>
      </c>
      <c r="CL43" s="533"/>
      <c r="CM43" s="543">
        <f t="shared" si="39"/>
        <v>44</v>
      </c>
      <c r="CN43" s="529">
        <f t="shared" si="40"/>
        <v>47</v>
      </c>
      <c r="CO43" s="529">
        <f t="shared" si="41"/>
        <v>91</v>
      </c>
      <c r="CP43" s="530">
        <f t="shared" si="66"/>
        <v>3182</v>
      </c>
      <c r="CQ43" s="529">
        <f t="shared" si="67"/>
        <v>2475</v>
      </c>
      <c r="CR43" s="532"/>
      <c r="DB43" s="534"/>
      <c r="DG43" s="563"/>
      <c r="DI43" s="529">
        <f t="shared" si="68"/>
        <v>5657</v>
      </c>
      <c r="DJ43" s="530">
        <f t="shared" si="49"/>
        <v>2064</v>
      </c>
      <c r="DK43" s="529">
        <f t="shared" si="50"/>
        <v>902</v>
      </c>
      <c r="DL43" s="531">
        <f t="shared" si="51"/>
        <v>2966</v>
      </c>
      <c r="DM43" s="529">
        <f t="shared" si="52"/>
        <v>5246</v>
      </c>
      <c r="DN43" s="529">
        <f t="shared" si="53"/>
        <v>3377</v>
      </c>
      <c r="DO43" s="529">
        <f t="shared" si="54"/>
        <v>8623</v>
      </c>
      <c r="DP43" s="530">
        <f t="shared" si="55"/>
        <v>2451</v>
      </c>
      <c r="DQ43" s="529">
        <f t="shared" si="56"/>
        <v>7125</v>
      </c>
      <c r="DR43" s="529">
        <f t="shared" si="57"/>
        <v>3386</v>
      </c>
      <c r="DS43" s="529">
        <f t="shared" si="58"/>
        <v>1798</v>
      </c>
      <c r="DT43" s="529">
        <f t="shared" si="59"/>
        <v>5756</v>
      </c>
      <c r="DU43" s="529">
        <f t="shared" si="60"/>
        <v>1846</v>
      </c>
      <c r="DW43" s="529">
        <f t="shared" si="17"/>
        <v>4140</v>
      </c>
      <c r="DY43" s="529">
        <f t="shared" si="18"/>
        <v>4454</v>
      </c>
      <c r="DZ43" s="529">
        <f t="shared" si="19"/>
        <v>212</v>
      </c>
      <c r="EA43" s="557"/>
      <c r="EB43" s="548"/>
      <c r="EE43" s="548">
        <f t="shared" si="8"/>
        <v>31168</v>
      </c>
      <c r="EF43" s="530">
        <f t="shared" si="20"/>
        <v>512</v>
      </c>
      <c r="EG43" s="529">
        <f t="shared" si="21"/>
        <v>1059</v>
      </c>
      <c r="EH43" s="529">
        <f t="shared" si="22"/>
        <v>400</v>
      </c>
      <c r="EI43" s="529">
        <f t="shared" si="23"/>
        <v>282</v>
      </c>
      <c r="EJ43" s="529">
        <f t="shared" si="24"/>
        <v>969</v>
      </c>
      <c r="EK43" s="529">
        <f t="shared" si="25"/>
        <v>324</v>
      </c>
      <c r="EM43" s="529">
        <f t="shared" si="26"/>
        <v>797</v>
      </c>
      <c r="EO43" s="529">
        <f t="shared" si="69"/>
        <v>794</v>
      </c>
      <c r="EQ43" s="532"/>
      <c r="ES43" s="529">
        <f t="shared" si="61"/>
        <v>5137</v>
      </c>
      <c r="ET43" s="530">
        <f t="shared" si="62"/>
        <v>18081486</v>
      </c>
      <c r="EU43" s="529">
        <f t="shared" si="63"/>
        <v>12154618</v>
      </c>
      <c r="EV43" s="542">
        <f t="shared" si="42"/>
        <v>30236104</v>
      </c>
      <c r="EW43" s="529">
        <f t="shared" si="64"/>
        <v>970.10087268993834</v>
      </c>
      <c r="EX43" s="544">
        <f>5352/31188</f>
        <v>0.17160446325509812</v>
      </c>
      <c r="EY43" s="544"/>
      <c r="EZ43" s="545">
        <f t="shared" si="65"/>
        <v>0.10465862422997947</v>
      </c>
    </row>
    <row r="44" spans="1:156" s="529" customFormat="1" ht="17">
      <c r="A44" s="555">
        <v>1938</v>
      </c>
      <c r="B44" s="515" t="s">
        <v>311</v>
      </c>
      <c r="C44" s="529">
        <v>18</v>
      </c>
      <c r="D44" s="529">
        <v>9</v>
      </c>
      <c r="E44" s="529">
        <f t="shared" si="70"/>
        <v>27</v>
      </c>
      <c r="F44" s="530">
        <v>340</v>
      </c>
      <c r="G44" s="529">
        <v>195</v>
      </c>
      <c r="H44" s="531">
        <f t="shared" si="71"/>
        <v>535</v>
      </c>
      <c r="I44" s="529">
        <v>346</v>
      </c>
      <c r="J44" s="529">
        <v>74</v>
      </c>
      <c r="K44" s="529">
        <f t="shared" si="72"/>
        <v>420</v>
      </c>
      <c r="L44" s="530">
        <f t="shared" si="73"/>
        <v>686</v>
      </c>
      <c r="M44" s="529">
        <f t="shared" si="74"/>
        <v>269</v>
      </c>
      <c r="N44" s="529">
        <f t="shared" si="75"/>
        <v>955</v>
      </c>
      <c r="O44" s="562">
        <v>403</v>
      </c>
      <c r="P44" s="529">
        <v>0</v>
      </c>
      <c r="Q44" s="529">
        <v>713</v>
      </c>
      <c r="R44" s="529">
        <v>325</v>
      </c>
      <c r="S44" s="529">
        <v>742</v>
      </c>
      <c r="T44" s="529">
        <v>313</v>
      </c>
      <c r="V44" s="529">
        <v>780</v>
      </c>
      <c r="X44" s="529">
        <v>256</v>
      </c>
      <c r="Y44" s="529">
        <v>465</v>
      </c>
      <c r="Z44" s="553"/>
      <c r="AA44" s="552"/>
      <c r="AB44" s="549">
        <f t="shared" si="45"/>
        <v>3997</v>
      </c>
      <c r="AC44" s="530">
        <v>142</v>
      </c>
      <c r="AD44" s="529">
        <v>0</v>
      </c>
      <c r="AE44" s="529">
        <v>12</v>
      </c>
      <c r="AF44" s="529">
        <v>35</v>
      </c>
      <c r="AG44" s="529">
        <v>28</v>
      </c>
      <c r="AH44" s="529">
        <v>0</v>
      </c>
      <c r="AJ44" s="529">
        <v>86</v>
      </c>
      <c r="AL44" s="529">
        <v>8</v>
      </c>
      <c r="AN44" s="532"/>
      <c r="AP44" s="549">
        <f t="shared" si="46"/>
        <v>311</v>
      </c>
      <c r="AQ44" s="530">
        <v>1191299</v>
      </c>
      <c r="AR44" s="529">
        <v>532807</v>
      </c>
      <c r="AS44" s="529">
        <f t="shared" si="76"/>
        <v>1724106</v>
      </c>
      <c r="AT44" s="533"/>
      <c r="AU44" s="529">
        <v>32</v>
      </c>
      <c r="AV44" s="529">
        <v>38</v>
      </c>
      <c r="AW44" s="529">
        <f t="shared" si="77"/>
        <v>70</v>
      </c>
      <c r="AX44" s="530">
        <v>3224</v>
      </c>
      <c r="AY44" s="529">
        <v>2320</v>
      </c>
      <c r="AZ44" s="531">
        <f t="shared" si="78"/>
        <v>5544</v>
      </c>
      <c r="BA44" s="529">
        <v>2092</v>
      </c>
      <c r="BB44" s="529">
        <v>710</v>
      </c>
      <c r="BC44" s="529">
        <f t="shared" si="79"/>
        <v>2802</v>
      </c>
      <c r="BD44" s="530">
        <f t="shared" si="80"/>
        <v>5316</v>
      </c>
      <c r="BE44" s="529">
        <f t="shared" si="81"/>
        <v>3030</v>
      </c>
      <c r="BF44" s="529">
        <f t="shared" si="82"/>
        <v>8346</v>
      </c>
      <c r="BG44" s="530">
        <v>2623</v>
      </c>
      <c r="BH44" s="529">
        <v>7024</v>
      </c>
      <c r="BI44" s="529">
        <v>2910</v>
      </c>
      <c r="BJ44" s="529">
        <v>1928</v>
      </c>
      <c r="BK44" s="529">
        <v>6573</v>
      </c>
      <c r="BL44" s="529">
        <v>2496</v>
      </c>
      <c r="BN44" s="529">
        <v>4072</v>
      </c>
      <c r="BP44" s="529">
        <v>4544</v>
      </c>
      <c r="BQ44" s="529">
        <v>0</v>
      </c>
      <c r="BR44" s="532"/>
      <c r="BT44" s="531">
        <f t="shared" si="37"/>
        <v>32170</v>
      </c>
      <c r="BU44" s="530">
        <v>318</v>
      </c>
      <c r="BV44" s="529">
        <v>1182</v>
      </c>
      <c r="BW44" s="529">
        <v>338</v>
      </c>
      <c r="BX44" s="529">
        <v>268</v>
      </c>
      <c r="BY44" s="529">
        <v>1055</v>
      </c>
      <c r="BZ44" s="529">
        <v>387</v>
      </c>
      <c r="CB44" s="529">
        <v>497</v>
      </c>
      <c r="CD44" s="529">
        <v>729</v>
      </c>
      <c r="CE44" s="534"/>
      <c r="CH44" s="549">
        <f t="shared" si="48"/>
        <v>4774</v>
      </c>
      <c r="CI44" s="530">
        <v>17799387</v>
      </c>
      <c r="CJ44" s="529">
        <v>11651675</v>
      </c>
      <c r="CK44" s="542">
        <f t="shared" si="83"/>
        <v>29451062</v>
      </c>
      <c r="CL44" s="533"/>
      <c r="CM44" s="543">
        <f t="shared" si="39"/>
        <v>50</v>
      </c>
      <c r="CN44" s="529">
        <f t="shared" si="40"/>
        <v>47</v>
      </c>
      <c r="CO44" s="529">
        <f t="shared" si="41"/>
        <v>97</v>
      </c>
      <c r="CP44" s="530">
        <f t="shared" si="66"/>
        <v>3564</v>
      </c>
      <c r="CQ44" s="529">
        <f t="shared" si="67"/>
        <v>2515</v>
      </c>
      <c r="CR44" s="532"/>
      <c r="DB44" s="534"/>
      <c r="DG44" s="563"/>
      <c r="DI44" s="529">
        <f t="shared" si="68"/>
        <v>6079</v>
      </c>
      <c r="DJ44" s="530">
        <f t="shared" si="49"/>
        <v>2438</v>
      </c>
      <c r="DK44" s="529">
        <f t="shared" si="50"/>
        <v>784</v>
      </c>
      <c r="DL44" s="531">
        <f t="shared" si="51"/>
        <v>3222</v>
      </c>
      <c r="DM44" s="529">
        <f t="shared" si="52"/>
        <v>6002</v>
      </c>
      <c r="DN44" s="529">
        <f t="shared" si="53"/>
        <v>3299</v>
      </c>
      <c r="DO44" s="529">
        <f t="shared" si="54"/>
        <v>9301</v>
      </c>
      <c r="DP44" s="530">
        <f t="shared" si="55"/>
        <v>3026</v>
      </c>
      <c r="DQ44" s="529">
        <f t="shared" si="56"/>
        <v>7024</v>
      </c>
      <c r="DR44" s="529">
        <f t="shared" si="57"/>
        <v>3623</v>
      </c>
      <c r="DS44" s="529">
        <f t="shared" si="58"/>
        <v>2253</v>
      </c>
      <c r="DT44" s="529">
        <f t="shared" si="59"/>
        <v>7315</v>
      </c>
      <c r="DU44" s="529">
        <f t="shared" si="60"/>
        <v>2809</v>
      </c>
      <c r="DW44" s="529">
        <f t="shared" si="17"/>
        <v>4852</v>
      </c>
      <c r="DY44" s="529">
        <f t="shared" si="18"/>
        <v>4800</v>
      </c>
      <c r="DZ44" s="529">
        <f t="shared" si="19"/>
        <v>465</v>
      </c>
      <c r="EA44" s="557"/>
      <c r="EB44" s="548"/>
      <c r="EE44" s="548">
        <f t="shared" si="8"/>
        <v>36167</v>
      </c>
      <c r="EF44" s="530">
        <f t="shared" si="20"/>
        <v>460</v>
      </c>
      <c r="EG44" s="529">
        <f t="shared" si="21"/>
        <v>1182</v>
      </c>
      <c r="EH44" s="529">
        <f t="shared" si="22"/>
        <v>350</v>
      </c>
      <c r="EI44" s="529">
        <f t="shared" si="23"/>
        <v>303</v>
      </c>
      <c r="EJ44" s="529">
        <f t="shared" si="24"/>
        <v>1083</v>
      </c>
      <c r="EK44" s="529">
        <f t="shared" si="25"/>
        <v>387</v>
      </c>
      <c r="EM44" s="529">
        <f t="shared" si="26"/>
        <v>583</v>
      </c>
      <c r="EO44" s="529">
        <f t="shared" si="69"/>
        <v>737</v>
      </c>
      <c r="EQ44" s="532"/>
      <c r="ES44" s="529">
        <f t="shared" si="61"/>
        <v>5085</v>
      </c>
      <c r="ET44" s="530">
        <f t="shared" si="62"/>
        <v>18990686</v>
      </c>
      <c r="EU44" s="529">
        <f t="shared" si="63"/>
        <v>12184482</v>
      </c>
      <c r="EV44" s="542">
        <f t="shared" si="42"/>
        <v>31175168</v>
      </c>
      <c r="EW44" s="529">
        <f t="shared" si="64"/>
        <v>861.97826748140574</v>
      </c>
      <c r="EX44" s="544">
        <f>6648/36180</f>
        <v>0.18374792703150913</v>
      </c>
      <c r="EY44" s="544"/>
      <c r="EZ44" s="545">
        <f t="shared" si="65"/>
        <v>0.11051511045981142</v>
      </c>
    </row>
    <row r="45" spans="1:156" s="529" customFormat="1" ht="17">
      <c r="A45" s="555">
        <v>1939</v>
      </c>
      <c r="B45" s="515" t="s">
        <v>311</v>
      </c>
      <c r="C45" s="529">
        <v>20</v>
      </c>
      <c r="D45" s="529">
        <v>8</v>
      </c>
      <c r="E45" s="529">
        <f t="shared" si="70"/>
        <v>28</v>
      </c>
      <c r="F45" s="530">
        <v>422</v>
      </c>
      <c r="G45" s="529">
        <v>163</v>
      </c>
      <c r="H45" s="531">
        <f t="shared" si="71"/>
        <v>585</v>
      </c>
      <c r="I45" s="529">
        <v>356</v>
      </c>
      <c r="J45" s="529">
        <v>107</v>
      </c>
      <c r="K45" s="529">
        <f t="shared" si="72"/>
        <v>463</v>
      </c>
      <c r="L45" s="530">
        <f t="shared" si="73"/>
        <v>778</v>
      </c>
      <c r="M45" s="529">
        <f t="shared" si="74"/>
        <v>270</v>
      </c>
      <c r="N45" s="529">
        <f t="shared" si="75"/>
        <v>1048</v>
      </c>
      <c r="O45" s="562">
        <v>594</v>
      </c>
      <c r="P45" s="529">
        <v>0</v>
      </c>
      <c r="Q45" s="529">
        <v>1046</v>
      </c>
      <c r="R45" s="529">
        <v>700</v>
      </c>
      <c r="S45" s="529">
        <v>1041</v>
      </c>
      <c r="T45" s="529">
        <v>442</v>
      </c>
      <c r="V45" s="529">
        <v>755</v>
      </c>
      <c r="X45" s="529">
        <v>215</v>
      </c>
      <c r="Y45" s="529">
        <v>377</v>
      </c>
      <c r="Z45" s="553"/>
      <c r="AA45" s="552"/>
      <c r="AB45" s="549">
        <f t="shared" si="45"/>
        <v>5170</v>
      </c>
      <c r="AC45" s="530">
        <v>69</v>
      </c>
      <c r="AD45" s="529">
        <v>0</v>
      </c>
      <c r="AE45" s="529">
        <v>41</v>
      </c>
      <c r="AF45" s="529">
        <v>83</v>
      </c>
      <c r="AG45" s="529">
        <v>35</v>
      </c>
      <c r="AH45" s="529">
        <v>21</v>
      </c>
      <c r="AJ45" s="529">
        <v>66</v>
      </c>
      <c r="AL45" s="529">
        <v>41</v>
      </c>
      <c r="AN45" s="532"/>
      <c r="AP45" s="549">
        <f t="shared" si="46"/>
        <v>356</v>
      </c>
      <c r="AQ45" s="530">
        <v>2558031</v>
      </c>
      <c r="AR45" s="529">
        <v>346521</v>
      </c>
      <c r="AS45" s="529">
        <f t="shared" si="76"/>
        <v>2904552</v>
      </c>
      <c r="AT45" s="533"/>
      <c r="AU45" s="529">
        <v>36</v>
      </c>
      <c r="AV45" s="529">
        <v>37</v>
      </c>
      <c r="AW45" s="529">
        <f t="shared" si="77"/>
        <v>73</v>
      </c>
      <c r="AX45" s="530">
        <v>3539</v>
      </c>
      <c r="AY45" s="529">
        <v>2390</v>
      </c>
      <c r="AZ45" s="531">
        <f t="shared" si="78"/>
        <v>5929</v>
      </c>
      <c r="BA45" s="529">
        <v>2473</v>
      </c>
      <c r="BB45" s="529">
        <v>1234</v>
      </c>
      <c r="BC45" s="529">
        <f t="shared" si="79"/>
        <v>3707</v>
      </c>
      <c r="BD45" s="530">
        <f t="shared" si="80"/>
        <v>6012</v>
      </c>
      <c r="BE45" s="529">
        <f t="shared" si="81"/>
        <v>3624</v>
      </c>
      <c r="BF45" s="529">
        <f t="shared" si="82"/>
        <v>9636</v>
      </c>
      <c r="BG45" s="530">
        <v>3185</v>
      </c>
      <c r="BH45" s="529">
        <v>8766</v>
      </c>
      <c r="BI45" s="529">
        <v>3276</v>
      </c>
      <c r="BJ45" s="529">
        <v>2272</v>
      </c>
      <c r="BK45" s="529">
        <v>8453</v>
      </c>
      <c r="BL45" s="529">
        <v>3248</v>
      </c>
      <c r="BN45" s="529">
        <v>4334</v>
      </c>
      <c r="BP45" s="529">
        <v>5574</v>
      </c>
      <c r="BQ45" s="529">
        <v>0</v>
      </c>
      <c r="BR45" s="532"/>
      <c r="BT45" s="531">
        <f t="shared" si="37"/>
        <v>39108</v>
      </c>
      <c r="BU45" s="530">
        <v>349</v>
      </c>
      <c r="BV45" s="529">
        <v>1312</v>
      </c>
      <c r="BW45" s="529">
        <v>295</v>
      </c>
      <c r="BX45" s="529">
        <v>352</v>
      </c>
      <c r="BY45" s="529">
        <v>1173</v>
      </c>
      <c r="BZ45" s="529">
        <v>368</v>
      </c>
      <c r="CB45" s="529">
        <v>659</v>
      </c>
      <c r="CD45" s="529">
        <v>758</v>
      </c>
      <c r="CE45" s="534"/>
      <c r="CH45" s="549">
        <f t="shared" si="48"/>
        <v>5266</v>
      </c>
      <c r="CI45" s="530">
        <v>21775347</v>
      </c>
      <c r="CJ45" s="529">
        <v>13270981</v>
      </c>
      <c r="CK45" s="542">
        <f t="shared" si="83"/>
        <v>35046328</v>
      </c>
      <c r="CL45" s="533"/>
      <c r="CM45" s="543">
        <f t="shared" si="39"/>
        <v>56</v>
      </c>
      <c r="CN45" s="529">
        <f t="shared" si="40"/>
        <v>45</v>
      </c>
      <c r="CO45" s="529">
        <f t="shared" si="41"/>
        <v>101</v>
      </c>
      <c r="CP45" s="530">
        <f t="shared" si="66"/>
        <v>3961</v>
      </c>
      <c r="CQ45" s="529">
        <f t="shared" si="67"/>
        <v>2553</v>
      </c>
      <c r="CR45" s="532"/>
      <c r="DB45" s="534"/>
      <c r="DG45" s="563"/>
      <c r="DI45" s="529">
        <f t="shared" si="68"/>
        <v>6514</v>
      </c>
      <c r="DJ45" s="530">
        <f t="shared" si="49"/>
        <v>2829</v>
      </c>
      <c r="DK45" s="529">
        <f t="shared" si="50"/>
        <v>1341</v>
      </c>
      <c r="DL45" s="531">
        <f t="shared" si="51"/>
        <v>4170</v>
      </c>
      <c r="DM45" s="529">
        <f t="shared" si="52"/>
        <v>6790</v>
      </c>
      <c r="DN45" s="529">
        <f t="shared" si="53"/>
        <v>3894</v>
      </c>
      <c r="DO45" s="529">
        <f t="shared" si="54"/>
        <v>10684</v>
      </c>
      <c r="DP45" s="530">
        <f t="shared" si="55"/>
        <v>3779</v>
      </c>
      <c r="DQ45" s="529">
        <f t="shared" si="56"/>
        <v>8766</v>
      </c>
      <c r="DR45" s="529">
        <f t="shared" si="57"/>
        <v>4322</v>
      </c>
      <c r="DS45" s="529">
        <f t="shared" si="58"/>
        <v>2972</v>
      </c>
      <c r="DT45" s="529">
        <f t="shared" si="59"/>
        <v>9494</v>
      </c>
      <c r="DU45" s="529">
        <f t="shared" si="60"/>
        <v>3690</v>
      </c>
      <c r="DW45" s="529">
        <f t="shared" si="17"/>
        <v>5089</v>
      </c>
      <c r="DY45" s="529">
        <f t="shared" si="18"/>
        <v>5789</v>
      </c>
      <c r="DZ45" s="529">
        <f t="shared" si="19"/>
        <v>377</v>
      </c>
      <c r="EA45" s="557"/>
      <c r="EB45" s="548"/>
      <c r="EE45" s="548">
        <f t="shared" si="8"/>
        <v>44278</v>
      </c>
      <c r="EF45" s="530">
        <f t="shared" si="20"/>
        <v>418</v>
      </c>
      <c r="EG45" s="529">
        <f t="shared" si="21"/>
        <v>1312</v>
      </c>
      <c r="EH45" s="529">
        <f t="shared" si="22"/>
        <v>336</v>
      </c>
      <c r="EI45" s="529">
        <f t="shared" si="23"/>
        <v>435</v>
      </c>
      <c r="EJ45" s="529">
        <f t="shared" si="24"/>
        <v>1208</v>
      </c>
      <c r="EK45" s="529">
        <f t="shared" si="25"/>
        <v>389</v>
      </c>
      <c r="EM45" s="529">
        <f t="shared" si="26"/>
        <v>725</v>
      </c>
      <c r="EO45" s="529">
        <f t="shared" si="69"/>
        <v>799</v>
      </c>
      <c r="EQ45" s="532"/>
      <c r="ES45" s="529">
        <f t="shared" si="61"/>
        <v>5622</v>
      </c>
      <c r="ET45" s="530">
        <f t="shared" si="62"/>
        <v>24333378</v>
      </c>
      <c r="EU45" s="529">
        <f t="shared" si="63"/>
        <v>13617502</v>
      </c>
      <c r="EV45" s="542">
        <f t="shared" si="42"/>
        <v>37950880</v>
      </c>
      <c r="EW45" s="529">
        <f t="shared" si="64"/>
        <v>857.10465694024117</v>
      </c>
      <c r="EX45" s="544">
        <f>7834/44422</f>
        <v>0.17635405879969385</v>
      </c>
      <c r="EY45" s="544"/>
      <c r="EZ45" s="545">
        <f t="shared" si="65"/>
        <v>0.11676227471882199</v>
      </c>
    </row>
    <row r="46" spans="1:156" s="529" customFormat="1" ht="17">
      <c r="A46" s="555">
        <v>1940</v>
      </c>
      <c r="B46" s="515" t="s">
        <v>311</v>
      </c>
      <c r="C46" s="529">
        <v>21</v>
      </c>
      <c r="D46" s="529">
        <v>12</v>
      </c>
      <c r="E46" s="529">
        <f t="shared" si="70"/>
        <v>33</v>
      </c>
      <c r="F46" s="530">
        <v>467</v>
      </c>
      <c r="G46" s="529">
        <v>237</v>
      </c>
      <c r="H46" s="531">
        <f t="shared" si="71"/>
        <v>704</v>
      </c>
      <c r="I46" s="529">
        <v>597</v>
      </c>
      <c r="J46" s="529">
        <v>154</v>
      </c>
      <c r="K46" s="529">
        <f t="shared" si="72"/>
        <v>751</v>
      </c>
      <c r="L46" s="530">
        <f t="shared" si="73"/>
        <v>1064</v>
      </c>
      <c r="M46" s="529">
        <f t="shared" si="74"/>
        <v>391</v>
      </c>
      <c r="N46" s="529">
        <f t="shared" si="75"/>
        <v>1455</v>
      </c>
      <c r="O46" s="562">
        <v>614</v>
      </c>
      <c r="P46" s="529">
        <v>0</v>
      </c>
      <c r="Q46" s="529">
        <v>512</v>
      </c>
      <c r="R46" s="529">
        <v>658</v>
      </c>
      <c r="S46" s="529">
        <v>1133</v>
      </c>
      <c r="T46" s="529">
        <v>842</v>
      </c>
      <c r="V46" s="529">
        <v>1154</v>
      </c>
      <c r="X46" s="529">
        <v>328</v>
      </c>
      <c r="Y46" s="529">
        <v>0</v>
      </c>
      <c r="Z46" s="553"/>
      <c r="AA46" s="552"/>
      <c r="AB46" s="549">
        <f t="shared" si="45"/>
        <v>5241</v>
      </c>
      <c r="AC46" s="530">
        <v>72</v>
      </c>
      <c r="AD46" s="529">
        <v>0</v>
      </c>
      <c r="AE46" s="529">
        <v>53</v>
      </c>
      <c r="AF46" s="529">
        <v>134</v>
      </c>
      <c r="AG46" s="529">
        <v>179</v>
      </c>
      <c r="AH46" s="529">
        <v>141</v>
      </c>
      <c r="AJ46" s="529">
        <v>164</v>
      </c>
      <c r="AL46" s="529">
        <v>62</v>
      </c>
      <c r="AN46" s="532"/>
      <c r="AP46" s="549">
        <f t="shared" si="46"/>
        <v>805</v>
      </c>
      <c r="AQ46" s="530">
        <v>4807777</v>
      </c>
      <c r="AR46" s="529">
        <v>1228676</v>
      </c>
      <c r="AS46" s="529">
        <f t="shared" si="76"/>
        <v>6036453</v>
      </c>
      <c r="AT46" s="533"/>
      <c r="AU46" s="529">
        <v>41</v>
      </c>
      <c r="AV46" s="529">
        <v>39</v>
      </c>
      <c r="AW46" s="529">
        <f t="shared" si="77"/>
        <v>80</v>
      </c>
      <c r="AX46" s="530">
        <v>4157</v>
      </c>
      <c r="AY46" s="529">
        <v>2737</v>
      </c>
      <c r="AZ46" s="531">
        <f t="shared" si="78"/>
        <v>6894</v>
      </c>
      <c r="BA46" s="529">
        <v>3176</v>
      </c>
      <c r="BB46" s="529">
        <v>1303</v>
      </c>
      <c r="BC46" s="529">
        <f t="shared" si="79"/>
        <v>4479</v>
      </c>
      <c r="BD46" s="530">
        <f t="shared" si="80"/>
        <v>7333</v>
      </c>
      <c r="BE46" s="529">
        <f t="shared" si="81"/>
        <v>4040</v>
      </c>
      <c r="BF46" s="529">
        <f t="shared" si="82"/>
        <v>11373</v>
      </c>
      <c r="BG46" s="530">
        <v>4173</v>
      </c>
      <c r="BH46" s="529">
        <v>11124</v>
      </c>
      <c r="BI46" s="529">
        <v>3759</v>
      </c>
      <c r="BJ46" s="529">
        <v>2991</v>
      </c>
      <c r="BK46" s="529">
        <v>10085</v>
      </c>
      <c r="BL46" s="529">
        <v>4357</v>
      </c>
      <c r="BN46" s="529">
        <v>4683</v>
      </c>
      <c r="BP46" s="529">
        <v>5679</v>
      </c>
      <c r="BQ46" s="529">
        <v>0</v>
      </c>
      <c r="BR46" s="532"/>
      <c r="BT46" s="531">
        <f t="shared" si="37"/>
        <v>46851</v>
      </c>
      <c r="BU46" s="530">
        <v>513</v>
      </c>
      <c r="BV46" s="529">
        <v>1685</v>
      </c>
      <c r="BW46" s="529">
        <v>493</v>
      </c>
      <c r="BX46" s="529">
        <v>498</v>
      </c>
      <c r="BY46" s="529">
        <v>1594</v>
      </c>
      <c r="BZ46" s="529">
        <v>612</v>
      </c>
      <c r="CB46" s="529">
        <v>691</v>
      </c>
      <c r="CD46" s="529">
        <v>819</v>
      </c>
      <c r="CE46" s="534"/>
      <c r="CH46" s="549">
        <f t="shared" si="48"/>
        <v>6905</v>
      </c>
      <c r="CI46" s="530">
        <v>35300825</v>
      </c>
      <c r="CJ46" s="529">
        <v>17069502</v>
      </c>
      <c r="CK46" s="542">
        <f t="shared" si="83"/>
        <v>52370327</v>
      </c>
      <c r="CL46" s="533"/>
      <c r="CM46" s="543">
        <f t="shared" si="39"/>
        <v>62</v>
      </c>
      <c r="CN46" s="529">
        <f t="shared" si="40"/>
        <v>51</v>
      </c>
      <c r="CO46" s="529">
        <f t="shared" si="41"/>
        <v>113</v>
      </c>
      <c r="CP46" s="530">
        <f t="shared" si="66"/>
        <v>4624</v>
      </c>
      <c r="CQ46" s="529">
        <f t="shared" si="67"/>
        <v>2974</v>
      </c>
      <c r="CR46" s="532"/>
      <c r="DB46" s="534"/>
      <c r="DG46" s="563"/>
      <c r="DI46" s="529">
        <f t="shared" si="68"/>
        <v>7598</v>
      </c>
      <c r="DJ46" s="530">
        <f t="shared" si="49"/>
        <v>3773</v>
      </c>
      <c r="DK46" s="529">
        <f t="shared" si="50"/>
        <v>1457</v>
      </c>
      <c r="DL46" s="531">
        <f t="shared" si="51"/>
        <v>5230</v>
      </c>
      <c r="DM46" s="529">
        <f t="shared" si="52"/>
        <v>8397</v>
      </c>
      <c r="DN46" s="529">
        <f t="shared" si="53"/>
        <v>4431</v>
      </c>
      <c r="DO46" s="529">
        <f t="shared" si="54"/>
        <v>12828</v>
      </c>
      <c r="DP46" s="530">
        <f t="shared" si="55"/>
        <v>4787</v>
      </c>
      <c r="DQ46" s="529">
        <f t="shared" si="56"/>
        <v>11124</v>
      </c>
      <c r="DR46" s="529">
        <f t="shared" si="57"/>
        <v>4271</v>
      </c>
      <c r="DS46" s="529">
        <f t="shared" si="58"/>
        <v>3649</v>
      </c>
      <c r="DT46" s="529">
        <f t="shared" si="59"/>
        <v>11218</v>
      </c>
      <c r="DU46" s="529">
        <f t="shared" si="60"/>
        <v>5199</v>
      </c>
      <c r="DW46" s="529">
        <f t="shared" si="17"/>
        <v>5837</v>
      </c>
      <c r="DY46" s="529">
        <f t="shared" si="18"/>
        <v>6007</v>
      </c>
      <c r="DZ46" s="529">
        <f t="shared" si="19"/>
        <v>0</v>
      </c>
      <c r="EA46" s="532"/>
      <c r="EE46" s="548">
        <f t="shared" si="8"/>
        <v>52092</v>
      </c>
      <c r="EF46" s="530">
        <f t="shared" si="20"/>
        <v>585</v>
      </c>
      <c r="EG46" s="529">
        <f t="shared" si="21"/>
        <v>1685</v>
      </c>
      <c r="EH46" s="529">
        <f t="shared" si="22"/>
        <v>546</v>
      </c>
      <c r="EI46" s="529">
        <f t="shared" si="23"/>
        <v>632</v>
      </c>
      <c r="EJ46" s="529">
        <f t="shared" si="24"/>
        <v>1773</v>
      </c>
      <c r="EK46" s="529">
        <f t="shared" si="25"/>
        <v>753</v>
      </c>
      <c r="EM46" s="529">
        <f t="shared" si="26"/>
        <v>855</v>
      </c>
      <c r="EO46" s="529">
        <f t="shared" si="69"/>
        <v>881</v>
      </c>
      <c r="EQ46" s="532"/>
      <c r="ES46" s="529">
        <f t="shared" si="61"/>
        <v>7710</v>
      </c>
      <c r="ET46" s="530">
        <f t="shared" si="62"/>
        <v>40108602</v>
      </c>
      <c r="EU46" s="529">
        <f t="shared" si="63"/>
        <v>18298178</v>
      </c>
      <c r="EV46" s="542">
        <f t="shared" si="42"/>
        <v>58406780</v>
      </c>
      <c r="EW46" s="529">
        <f t="shared" si="64"/>
        <v>1121.2236043922292</v>
      </c>
      <c r="EX46" s="544">
        <f>10200/52376</f>
        <v>0.19474568504658621</v>
      </c>
      <c r="EY46" s="544"/>
      <c r="EZ46" s="545">
        <f t="shared" si="65"/>
        <v>0.10061045841971895</v>
      </c>
    </row>
    <row r="47" spans="1:156" s="529" customFormat="1" ht="17">
      <c r="A47" s="555">
        <v>1941</v>
      </c>
      <c r="B47" s="515" t="s">
        <v>311</v>
      </c>
      <c r="C47" s="529">
        <v>32</v>
      </c>
      <c r="D47" s="529">
        <v>14</v>
      </c>
      <c r="E47" s="529">
        <f t="shared" si="70"/>
        <v>46</v>
      </c>
      <c r="F47" s="530">
        <v>776</v>
      </c>
      <c r="G47" s="529">
        <v>299</v>
      </c>
      <c r="H47" s="531">
        <f t="shared" si="71"/>
        <v>1075</v>
      </c>
      <c r="I47" s="529">
        <v>969</v>
      </c>
      <c r="J47" s="529">
        <v>193</v>
      </c>
      <c r="K47" s="529">
        <f t="shared" si="72"/>
        <v>1162</v>
      </c>
      <c r="L47" s="530">
        <f t="shared" si="73"/>
        <v>1745</v>
      </c>
      <c r="M47" s="529">
        <f t="shared" si="74"/>
        <v>492</v>
      </c>
      <c r="N47" s="529">
        <f t="shared" si="75"/>
        <v>2237</v>
      </c>
      <c r="O47" s="562">
        <v>1206</v>
      </c>
      <c r="P47" s="529">
        <v>23</v>
      </c>
      <c r="Q47" s="529">
        <v>612</v>
      </c>
      <c r="R47" s="529">
        <v>927</v>
      </c>
      <c r="S47" s="529">
        <v>1489</v>
      </c>
      <c r="T47" s="529">
        <v>1642</v>
      </c>
      <c r="V47" s="529">
        <v>1328</v>
      </c>
      <c r="X47" s="529">
        <v>369</v>
      </c>
      <c r="Y47" s="529">
        <v>0</v>
      </c>
      <c r="Z47" s="553"/>
      <c r="AA47" s="552"/>
      <c r="AB47" s="549">
        <f t="shared" si="45"/>
        <v>7596</v>
      </c>
      <c r="AC47" s="530">
        <v>139</v>
      </c>
      <c r="AD47" s="529">
        <v>0</v>
      </c>
      <c r="AE47" s="529">
        <v>147</v>
      </c>
      <c r="AF47" s="529">
        <v>240</v>
      </c>
      <c r="AG47" s="529">
        <v>212</v>
      </c>
      <c r="AH47" s="529">
        <v>243</v>
      </c>
      <c r="AJ47" s="529">
        <v>136</v>
      </c>
      <c r="AL47" s="529">
        <v>40</v>
      </c>
      <c r="AN47" s="532"/>
      <c r="AP47" s="549">
        <f t="shared" si="46"/>
        <v>1157</v>
      </c>
      <c r="AQ47" s="530">
        <v>9987222</v>
      </c>
      <c r="AR47" s="529">
        <v>2770071</v>
      </c>
      <c r="AS47" s="529">
        <f t="shared" si="76"/>
        <v>12757293</v>
      </c>
      <c r="AT47" s="533"/>
      <c r="AU47" s="529">
        <v>45</v>
      </c>
      <c r="AV47" s="529">
        <v>38</v>
      </c>
      <c r="AW47" s="529">
        <f t="shared" si="77"/>
        <v>83</v>
      </c>
      <c r="AX47" s="530">
        <v>4952</v>
      </c>
      <c r="AY47" s="529">
        <v>2639</v>
      </c>
      <c r="AZ47" s="531">
        <f t="shared" si="78"/>
        <v>7591</v>
      </c>
      <c r="BA47" s="529">
        <v>3946</v>
      </c>
      <c r="BB47" s="529">
        <v>1395</v>
      </c>
      <c r="BC47" s="529">
        <f t="shared" si="79"/>
        <v>5341</v>
      </c>
      <c r="BD47" s="530">
        <f t="shared" si="80"/>
        <v>8898</v>
      </c>
      <c r="BE47" s="529">
        <f t="shared" si="81"/>
        <v>4034</v>
      </c>
      <c r="BF47" s="529">
        <f t="shared" si="82"/>
        <v>12932</v>
      </c>
      <c r="BG47" s="530">
        <v>4676</v>
      </c>
      <c r="BH47" s="529">
        <v>12003</v>
      </c>
      <c r="BI47" s="529">
        <v>3993</v>
      </c>
      <c r="BJ47" s="529">
        <v>3710</v>
      </c>
      <c r="BK47" s="529">
        <v>11070</v>
      </c>
      <c r="BL47" s="529">
        <v>5578</v>
      </c>
      <c r="BN47" s="529">
        <v>4738</v>
      </c>
      <c r="BP47" s="529">
        <v>5760</v>
      </c>
      <c r="BQ47" s="529">
        <v>0</v>
      </c>
      <c r="BR47" s="532"/>
      <c r="BT47" s="531">
        <f t="shared" si="37"/>
        <v>51528</v>
      </c>
      <c r="BU47" s="530">
        <v>378</v>
      </c>
      <c r="BV47" s="529">
        <v>1831</v>
      </c>
      <c r="BW47" s="529">
        <v>502</v>
      </c>
      <c r="BX47" s="529">
        <v>580</v>
      </c>
      <c r="BY47" s="529">
        <v>1571</v>
      </c>
      <c r="BZ47" s="529">
        <v>555</v>
      </c>
      <c r="CB47" s="529">
        <v>645</v>
      </c>
      <c r="CD47" s="529">
        <v>816</v>
      </c>
      <c r="CE47" s="534"/>
      <c r="CH47" s="549">
        <f t="shared" si="48"/>
        <v>6878</v>
      </c>
      <c r="CI47" s="530">
        <v>55296782</v>
      </c>
      <c r="CJ47" s="529">
        <v>23143475</v>
      </c>
      <c r="CK47" s="542">
        <f t="shared" si="83"/>
        <v>78440257</v>
      </c>
      <c r="CL47" s="533"/>
      <c r="CM47" s="543">
        <f t="shared" si="39"/>
        <v>77</v>
      </c>
      <c r="CN47" s="529">
        <f t="shared" si="40"/>
        <v>52</v>
      </c>
      <c r="CO47" s="529">
        <f t="shared" si="41"/>
        <v>129</v>
      </c>
      <c r="CP47" s="530">
        <f t="shared" si="66"/>
        <v>5728</v>
      </c>
      <c r="CQ47" s="529">
        <f t="shared" si="67"/>
        <v>2938</v>
      </c>
      <c r="CR47" s="532"/>
      <c r="DB47" s="534"/>
      <c r="DG47" s="563"/>
      <c r="DI47" s="529">
        <f t="shared" si="68"/>
        <v>8666</v>
      </c>
      <c r="DJ47" s="530">
        <f t="shared" si="49"/>
        <v>4915</v>
      </c>
      <c r="DK47" s="529">
        <f t="shared" si="50"/>
        <v>1588</v>
      </c>
      <c r="DL47" s="531">
        <f t="shared" si="51"/>
        <v>6503</v>
      </c>
      <c r="DM47" s="529">
        <f t="shared" si="52"/>
        <v>10643</v>
      </c>
      <c r="DN47" s="529">
        <f t="shared" si="53"/>
        <v>4526</v>
      </c>
      <c r="DO47" s="529">
        <f t="shared" si="54"/>
        <v>15169</v>
      </c>
      <c r="DP47" s="530">
        <f t="shared" si="55"/>
        <v>5882</v>
      </c>
      <c r="DQ47" s="529">
        <f t="shared" si="56"/>
        <v>12026</v>
      </c>
      <c r="DR47" s="529">
        <f t="shared" si="57"/>
        <v>4605</v>
      </c>
      <c r="DS47" s="529">
        <f t="shared" si="58"/>
        <v>4637</v>
      </c>
      <c r="DT47" s="529">
        <f t="shared" si="59"/>
        <v>12559</v>
      </c>
      <c r="DU47" s="529">
        <f t="shared" si="60"/>
        <v>7220</v>
      </c>
      <c r="DW47" s="529">
        <f t="shared" si="17"/>
        <v>6066</v>
      </c>
      <c r="DY47" s="529">
        <f t="shared" si="18"/>
        <v>6129</v>
      </c>
      <c r="DZ47" s="529">
        <f t="shared" si="19"/>
        <v>0</v>
      </c>
      <c r="EA47" s="532"/>
      <c r="EE47" s="548">
        <f t="shared" si="8"/>
        <v>59124</v>
      </c>
      <c r="EF47" s="530">
        <f t="shared" si="20"/>
        <v>517</v>
      </c>
      <c r="EG47" s="529">
        <f t="shared" si="21"/>
        <v>1831</v>
      </c>
      <c r="EH47" s="529">
        <f t="shared" si="22"/>
        <v>649</v>
      </c>
      <c r="EI47" s="529">
        <f t="shared" si="23"/>
        <v>820</v>
      </c>
      <c r="EJ47" s="529">
        <f t="shared" si="24"/>
        <v>1783</v>
      </c>
      <c r="EK47" s="529">
        <f t="shared" si="25"/>
        <v>798</v>
      </c>
      <c r="EM47" s="529">
        <f t="shared" si="26"/>
        <v>781</v>
      </c>
      <c r="EO47" s="529">
        <f t="shared" si="69"/>
        <v>856</v>
      </c>
      <c r="EQ47" s="532"/>
      <c r="ES47" s="529">
        <f t="shared" si="61"/>
        <v>8035</v>
      </c>
      <c r="ET47" s="530">
        <f t="shared" si="62"/>
        <v>65284004</v>
      </c>
      <c r="EU47" s="529">
        <f t="shared" si="63"/>
        <v>25913546</v>
      </c>
      <c r="EV47" s="542">
        <f t="shared" si="42"/>
        <v>91197550</v>
      </c>
      <c r="EW47" s="529">
        <f t="shared" si="64"/>
        <v>1542.4793654015291</v>
      </c>
      <c r="EX47" s="544">
        <f>11774/59457</f>
        <v>0.19802546378054728</v>
      </c>
      <c r="EY47" s="544"/>
      <c r="EZ47" s="545">
        <f t="shared" si="65"/>
        <v>0.12847574588999391</v>
      </c>
    </row>
    <row r="48" spans="1:156" s="529" customFormat="1" ht="17">
      <c r="A48" s="555">
        <v>1942</v>
      </c>
      <c r="B48" s="515" t="s">
        <v>311</v>
      </c>
      <c r="C48" s="529">
        <v>33</v>
      </c>
      <c r="D48" s="529">
        <v>14</v>
      </c>
      <c r="E48" s="529">
        <f t="shared" si="70"/>
        <v>47</v>
      </c>
      <c r="F48" s="530">
        <v>955</v>
      </c>
      <c r="G48" s="529">
        <v>337</v>
      </c>
      <c r="H48" s="531">
        <f t="shared" si="71"/>
        <v>1292</v>
      </c>
      <c r="I48" s="529">
        <v>986</v>
      </c>
      <c r="J48" s="529">
        <v>236</v>
      </c>
      <c r="K48" s="529">
        <f t="shared" si="72"/>
        <v>1222</v>
      </c>
      <c r="L48" s="530">
        <f t="shared" si="73"/>
        <v>1941</v>
      </c>
      <c r="M48" s="529">
        <f t="shared" si="74"/>
        <v>573</v>
      </c>
      <c r="N48" s="529">
        <f t="shared" si="75"/>
        <v>2514</v>
      </c>
      <c r="O48" s="562">
        <v>2168</v>
      </c>
      <c r="P48" s="529">
        <v>195</v>
      </c>
      <c r="Q48" s="529">
        <v>739</v>
      </c>
      <c r="R48" s="529">
        <v>923</v>
      </c>
      <c r="S48" s="529">
        <v>1776</v>
      </c>
      <c r="T48" s="529">
        <v>1718</v>
      </c>
      <c r="V48" s="529">
        <v>1765</v>
      </c>
      <c r="X48" s="529">
        <v>425</v>
      </c>
      <c r="Y48" s="529">
        <v>0</v>
      </c>
      <c r="Z48" s="553"/>
      <c r="AA48" s="552"/>
      <c r="AB48" s="549">
        <f t="shared" si="45"/>
        <v>9709</v>
      </c>
      <c r="AC48" s="530">
        <v>299</v>
      </c>
      <c r="AD48" s="529">
        <v>68</v>
      </c>
      <c r="AE48" s="529">
        <v>137</v>
      </c>
      <c r="AF48" s="529">
        <v>282</v>
      </c>
      <c r="AG48" s="529">
        <v>183</v>
      </c>
      <c r="AH48" s="529">
        <v>390</v>
      </c>
      <c r="AJ48" s="529">
        <v>117</v>
      </c>
      <c r="AL48" s="529">
        <v>47</v>
      </c>
      <c r="AN48" s="532"/>
      <c r="AP48" s="549">
        <f t="shared" si="46"/>
        <v>1523</v>
      </c>
      <c r="AQ48" s="530">
        <v>7722783</v>
      </c>
      <c r="AR48" s="529">
        <v>6379223</v>
      </c>
      <c r="AS48" s="529">
        <f t="shared" si="76"/>
        <v>14102006</v>
      </c>
      <c r="AT48" s="533"/>
      <c r="AU48" s="529">
        <v>48</v>
      </c>
      <c r="AV48" s="529">
        <v>37</v>
      </c>
      <c r="AW48" s="529">
        <f t="shared" si="77"/>
        <v>85</v>
      </c>
      <c r="AX48" s="530">
        <v>5846</v>
      </c>
      <c r="AY48" s="529">
        <v>2283</v>
      </c>
      <c r="AZ48" s="531">
        <f t="shared" si="78"/>
        <v>8129</v>
      </c>
      <c r="BA48" s="529">
        <v>4762</v>
      </c>
      <c r="BB48" s="529">
        <v>1208</v>
      </c>
      <c r="BC48" s="529">
        <f t="shared" si="79"/>
        <v>5970</v>
      </c>
      <c r="BD48" s="530">
        <f t="shared" si="80"/>
        <v>10608</v>
      </c>
      <c r="BE48" s="529">
        <f t="shared" si="81"/>
        <v>3491</v>
      </c>
      <c r="BF48" s="529">
        <f t="shared" si="82"/>
        <v>14099</v>
      </c>
      <c r="BG48" s="530">
        <v>5425</v>
      </c>
      <c r="BH48" s="529">
        <v>12376</v>
      </c>
      <c r="BI48" s="529">
        <v>4361</v>
      </c>
      <c r="BJ48" s="529">
        <v>4075</v>
      </c>
      <c r="BK48" s="529">
        <v>11334</v>
      </c>
      <c r="BL48" s="529">
        <v>5962</v>
      </c>
      <c r="BN48" s="529">
        <v>5200</v>
      </c>
      <c r="BP48" s="529">
        <v>5366</v>
      </c>
      <c r="BQ48" s="529">
        <v>0</v>
      </c>
      <c r="BR48" s="532"/>
      <c r="BT48" s="531">
        <f t="shared" si="37"/>
        <v>54099</v>
      </c>
      <c r="BU48" s="530">
        <v>1032</v>
      </c>
      <c r="BV48" s="529">
        <v>1845</v>
      </c>
      <c r="BW48" s="529">
        <v>484</v>
      </c>
      <c r="BX48" s="529">
        <v>558</v>
      </c>
      <c r="BY48" s="529">
        <v>1766</v>
      </c>
      <c r="BZ48" s="529">
        <v>661</v>
      </c>
      <c r="CB48" s="529">
        <v>599</v>
      </c>
      <c r="CD48" s="529">
        <v>688</v>
      </c>
      <c r="CE48" s="534"/>
      <c r="CH48" s="549">
        <f t="shared" si="48"/>
        <v>7633</v>
      </c>
      <c r="CI48" s="530">
        <v>125195199</v>
      </c>
      <c r="CJ48" s="529">
        <v>43872858</v>
      </c>
      <c r="CK48" s="542">
        <f t="shared" si="83"/>
        <v>169068057</v>
      </c>
      <c r="CL48" s="533"/>
      <c r="CM48" s="543">
        <f t="shared" si="39"/>
        <v>81</v>
      </c>
      <c r="CN48" s="529">
        <f t="shared" si="40"/>
        <v>51</v>
      </c>
      <c r="CO48" s="529">
        <f t="shared" si="41"/>
        <v>132</v>
      </c>
      <c r="CP48" s="530">
        <f t="shared" si="66"/>
        <v>6801</v>
      </c>
      <c r="CQ48" s="529">
        <f t="shared" si="67"/>
        <v>2620</v>
      </c>
      <c r="CR48" s="532"/>
      <c r="DB48" s="534"/>
      <c r="DG48" s="563"/>
      <c r="DI48" s="529">
        <f t="shared" si="68"/>
        <v>9421</v>
      </c>
      <c r="DJ48" s="530">
        <f t="shared" si="49"/>
        <v>5748</v>
      </c>
      <c r="DK48" s="529">
        <f t="shared" si="50"/>
        <v>1444</v>
      </c>
      <c r="DL48" s="531">
        <f t="shared" si="51"/>
        <v>7192</v>
      </c>
      <c r="DM48" s="529">
        <f t="shared" si="52"/>
        <v>12549</v>
      </c>
      <c r="DN48" s="529">
        <f t="shared" si="53"/>
        <v>4064</v>
      </c>
      <c r="DO48" s="529">
        <f t="shared" si="54"/>
        <v>16613</v>
      </c>
      <c r="DP48" s="530">
        <f t="shared" si="55"/>
        <v>7593</v>
      </c>
      <c r="DQ48" s="529">
        <f t="shared" si="56"/>
        <v>12571</v>
      </c>
      <c r="DR48" s="529">
        <f t="shared" si="57"/>
        <v>5100</v>
      </c>
      <c r="DS48" s="529">
        <f t="shared" si="58"/>
        <v>4998</v>
      </c>
      <c r="DT48" s="529">
        <f t="shared" si="59"/>
        <v>13110</v>
      </c>
      <c r="DU48" s="529">
        <f t="shared" si="60"/>
        <v>7680</v>
      </c>
      <c r="DW48" s="529">
        <f t="shared" si="17"/>
        <v>6965</v>
      </c>
      <c r="DY48" s="529">
        <f t="shared" si="18"/>
        <v>5791</v>
      </c>
      <c r="DZ48" s="529">
        <f t="shared" si="19"/>
        <v>0</v>
      </c>
      <c r="EA48" s="532"/>
      <c r="EE48" s="548">
        <f t="shared" si="8"/>
        <v>63808</v>
      </c>
      <c r="EF48" s="530">
        <f t="shared" si="20"/>
        <v>1331</v>
      </c>
      <c r="EG48" s="529">
        <f t="shared" si="21"/>
        <v>1913</v>
      </c>
      <c r="EH48" s="529">
        <f t="shared" si="22"/>
        <v>621</v>
      </c>
      <c r="EI48" s="529">
        <f t="shared" si="23"/>
        <v>840</v>
      </c>
      <c r="EJ48" s="529">
        <f t="shared" si="24"/>
        <v>1949</v>
      </c>
      <c r="EK48" s="529">
        <f t="shared" si="25"/>
        <v>1051</v>
      </c>
      <c r="EM48" s="529">
        <f t="shared" si="26"/>
        <v>716</v>
      </c>
      <c r="EO48" s="529">
        <f t="shared" si="69"/>
        <v>735</v>
      </c>
      <c r="EQ48" s="532"/>
      <c r="ES48" s="529">
        <f t="shared" si="61"/>
        <v>9156</v>
      </c>
      <c r="ET48" s="530">
        <f t="shared" si="62"/>
        <v>132917982</v>
      </c>
      <c r="EU48" s="529">
        <f t="shared" si="63"/>
        <v>50252081</v>
      </c>
      <c r="EV48" s="542">
        <f t="shared" si="42"/>
        <v>183170063</v>
      </c>
      <c r="EW48" s="529">
        <f t="shared" si="64"/>
        <v>2870.644166875627</v>
      </c>
      <c r="EX48" s="544">
        <f>12273/64097</f>
        <v>0.19147542006646176</v>
      </c>
      <c r="EY48" s="544"/>
      <c r="EZ48" s="545">
        <f t="shared" si="65"/>
        <v>0.15215960381143431</v>
      </c>
    </row>
    <row r="49" spans="1:156" s="529" customFormat="1" ht="17">
      <c r="A49" s="555">
        <v>1943</v>
      </c>
      <c r="B49" s="515" t="s">
        <v>311</v>
      </c>
      <c r="C49" s="529">
        <v>31</v>
      </c>
      <c r="D49" s="529">
        <v>13</v>
      </c>
      <c r="E49" s="529">
        <f t="shared" si="70"/>
        <v>44</v>
      </c>
      <c r="F49" s="530">
        <v>1054</v>
      </c>
      <c r="G49" s="529">
        <v>311</v>
      </c>
      <c r="H49" s="531">
        <f t="shared" si="71"/>
        <v>1365</v>
      </c>
      <c r="I49" s="529">
        <v>1084</v>
      </c>
      <c r="J49" s="529">
        <v>191</v>
      </c>
      <c r="K49" s="529">
        <f t="shared" si="72"/>
        <v>1275</v>
      </c>
      <c r="L49" s="530">
        <f t="shared" si="73"/>
        <v>2138</v>
      </c>
      <c r="M49" s="529">
        <f t="shared" si="74"/>
        <v>502</v>
      </c>
      <c r="N49" s="529">
        <f t="shared" si="75"/>
        <v>2640</v>
      </c>
      <c r="O49" s="562">
        <v>2822</v>
      </c>
      <c r="P49" s="529">
        <v>250</v>
      </c>
      <c r="Q49" s="529">
        <v>955</v>
      </c>
      <c r="R49" s="529">
        <v>932</v>
      </c>
      <c r="S49" s="529">
        <v>1857</v>
      </c>
      <c r="T49" s="529">
        <v>2031</v>
      </c>
      <c r="V49" s="529">
        <v>1744</v>
      </c>
      <c r="X49" s="529">
        <v>432</v>
      </c>
      <c r="Y49" s="529">
        <v>0</v>
      </c>
      <c r="Z49" s="553"/>
      <c r="AA49" s="552"/>
      <c r="AB49" s="549">
        <f t="shared" si="45"/>
        <v>11023</v>
      </c>
      <c r="AC49" s="530">
        <v>564</v>
      </c>
      <c r="AD49" s="529">
        <v>101</v>
      </c>
      <c r="AE49" s="529">
        <v>81</v>
      </c>
      <c r="AF49" s="529">
        <v>306</v>
      </c>
      <c r="AG49" s="529">
        <v>211</v>
      </c>
      <c r="AH49" s="529">
        <v>627</v>
      </c>
      <c r="AJ49" s="529">
        <v>251</v>
      </c>
      <c r="AL49" s="529">
        <v>44</v>
      </c>
      <c r="AN49" s="532"/>
      <c r="AP49" s="549">
        <f t="shared" si="46"/>
        <v>2185</v>
      </c>
      <c r="AQ49" s="530">
        <v>31904239</v>
      </c>
      <c r="AR49" s="529">
        <v>16621349</v>
      </c>
      <c r="AS49" s="529">
        <f t="shared" si="76"/>
        <v>48525588</v>
      </c>
      <c r="AT49" s="533"/>
      <c r="AU49" s="529">
        <v>52</v>
      </c>
      <c r="AV49" s="529">
        <v>37</v>
      </c>
      <c r="AW49" s="529">
        <f t="shared" si="77"/>
        <v>89</v>
      </c>
      <c r="AX49" s="530">
        <v>6646</v>
      </c>
      <c r="AY49" s="529">
        <v>2525</v>
      </c>
      <c r="AZ49" s="531">
        <f t="shared" si="78"/>
        <v>9171</v>
      </c>
      <c r="BA49" s="529">
        <v>4536</v>
      </c>
      <c r="BB49" s="529">
        <v>1253</v>
      </c>
      <c r="BC49" s="529">
        <f t="shared" si="79"/>
        <v>5789</v>
      </c>
      <c r="BD49" s="530">
        <f t="shared" si="80"/>
        <v>11182</v>
      </c>
      <c r="BE49" s="529">
        <f t="shared" si="81"/>
        <v>3778</v>
      </c>
      <c r="BF49" s="529">
        <f t="shared" si="82"/>
        <v>14960</v>
      </c>
      <c r="BG49" s="530">
        <v>5948</v>
      </c>
      <c r="BH49" s="529">
        <v>15083</v>
      </c>
      <c r="BI49" s="529">
        <v>4738</v>
      </c>
      <c r="BJ49" s="529">
        <v>4616</v>
      </c>
      <c r="BK49" s="529">
        <v>12699</v>
      </c>
      <c r="BL49" s="529">
        <v>6997</v>
      </c>
      <c r="BN49" s="529">
        <v>6596</v>
      </c>
      <c r="BP49" s="529">
        <v>5559</v>
      </c>
      <c r="BQ49" s="529">
        <v>0</v>
      </c>
      <c r="BR49" s="532"/>
      <c r="BT49" s="531">
        <f t="shared" si="37"/>
        <v>62236</v>
      </c>
      <c r="BU49" s="530">
        <v>753</v>
      </c>
      <c r="BV49" s="529">
        <v>2410</v>
      </c>
      <c r="BW49" s="529">
        <v>588</v>
      </c>
      <c r="BX49" s="529">
        <v>710</v>
      </c>
      <c r="BY49" s="529">
        <v>1675</v>
      </c>
      <c r="BZ49" s="529">
        <v>844</v>
      </c>
      <c r="CB49" s="529">
        <v>670</v>
      </c>
      <c r="CD49" s="529">
        <v>679</v>
      </c>
      <c r="CE49" s="534"/>
      <c r="CH49" s="549">
        <f t="shared" si="48"/>
        <v>8329</v>
      </c>
      <c r="CI49" s="530">
        <v>226079878</v>
      </c>
      <c r="CJ49" s="529">
        <v>145446906</v>
      </c>
      <c r="CK49" s="542">
        <f t="shared" si="83"/>
        <v>371526784</v>
      </c>
      <c r="CL49" s="533"/>
      <c r="CM49" s="543">
        <f t="shared" si="39"/>
        <v>83</v>
      </c>
      <c r="CN49" s="529">
        <f t="shared" si="40"/>
        <v>50</v>
      </c>
      <c r="CO49" s="529">
        <f t="shared" si="41"/>
        <v>133</v>
      </c>
      <c r="CP49" s="530">
        <f t="shared" si="66"/>
        <v>7700</v>
      </c>
      <c r="CQ49" s="529">
        <f t="shared" si="67"/>
        <v>2836</v>
      </c>
      <c r="CR49" s="532"/>
      <c r="DB49" s="534"/>
      <c r="DG49" s="563"/>
      <c r="DI49" s="529">
        <f t="shared" si="68"/>
        <v>10536</v>
      </c>
      <c r="DJ49" s="530">
        <f t="shared" si="49"/>
        <v>5620</v>
      </c>
      <c r="DK49" s="529">
        <f t="shared" si="50"/>
        <v>1444</v>
      </c>
      <c r="DL49" s="531">
        <f t="shared" si="51"/>
        <v>7064</v>
      </c>
      <c r="DM49" s="529">
        <f t="shared" si="52"/>
        <v>13320</v>
      </c>
      <c r="DN49" s="529">
        <f t="shared" si="53"/>
        <v>4280</v>
      </c>
      <c r="DO49" s="529">
        <f t="shared" si="54"/>
        <v>17600</v>
      </c>
      <c r="DP49" s="530">
        <f t="shared" si="55"/>
        <v>8770</v>
      </c>
      <c r="DQ49" s="529">
        <f t="shared" si="56"/>
        <v>15333</v>
      </c>
      <c r="DR49" s="529">
        <f t="shared" si="57"/>
        <v>5693</v>
      </c>
      <c r="DS49" s="529">
        <f t="shared" si="58"/>
        <v>5548</v>
      </c>
      <c r="DT49" s="529">
        <f t="shared" si="59"/>
        <v>14556</v>
      </c>
      <c r="DU49" s="529">
        <f t="shared" si="60"/>
        <v>9028</v>
      </c>
      <c r="DW49" s="529">
        <f t="shared" si="17"/>
        <v>8340</v>
      </c>
      <c r="DY49" s="529">
        <f t="shared" si="18"/>
        <v>5991</v>
      </c>
      <c r="DZ49" s="529">
        <f t="shared" si="19"/>
        <v>0</v>
      </c>
      <c r="EA49" s="532"/>
      <c r="EE49" s="548">
        <f t="shared" si="8"/>
        <v>73259</v>
      </c>
      <c r="EF49" s="530">
        <f t="shared" si="20"/>
        <v>1317</v>
      </c>
      <c r="EG49" s="529">
        <f t="shared" si="21"/>
        <v>2511</v>
      </c>
      <c r="EH49" s="529">
        <f t="shared" si="22"/>
        <v>669</v>
      </c>
      <c r="EI49" s="529">
        <f t="shared" si="23"/>
        <v>1016</v>
      </c>
      <c r="EJ49" s="529">
        <f t="shared" si="24"/>
        <v>1886</v>
      </c>
      <c r="EK49" s="529">
        <f t="shared" si="25"/>
        <v>1471</v>
      </c>
      <c r="EM49" s="529">
        <f t="shared" si="26"/>
        <v>921</v>
      </c>
      <c r="EO49" s="529">
        <f t="shared" si="69"/>
        <v>723</v>
      </c>
      <c r="EQ49" s="532"/>
      <c r="ES49" s="529">
        <f t="shared" si="61"/>
        <v>10514</v>
      </c>
      <c r="ET49" s="530">
        <f t="shared" si="62"/>
        <v>257984117</v>
      </c>
      <c r="EU49" s="529">
        <f t="shared" si="63"/>
        <v>162068255</v>
      </c>
      <c r="EV49" s="542">
        <f t="shared" si="42"/>
        <v>420052372</v>
      </c>
      <c r="EW49" s="529">
        <f t="shared" si="64"/>
        <v>5733.7988779535617</v>
      </c>
      <c r="EX49" s="544">
        <f>13701/73669</f>
        <v>0.18598053455320421</v>
      </c>
      <c r="EY49" s="544"/>
      <c r="EZ49" s="545">
        <f t="shared" si="65"/>
        <v>0.15046615432916091</v>
      </c>
    </row>
    <row r="50" spans="1:156" s="529" customFormat="1" ht="17">
      <c r="A50" s="555">
        <v>1944</v>
      </c>
      <c r="B50" s="515" t="s">
        <v>311</v>
      </c>
      <c r="C50" s="529">
        <v>39</v>
      </c>
      <c r="D50" s="529">
        <v>16</v>
      </c>
      <c r="E50" s="529">
        <f t="shared" si="70"/>
        <v>55</v>
      </c>
      <c r="F50" s="530">
        <v>1426</v>
      </c>
      <c r="G50" s="529">
        <v>364</v>
      </c>
      <c r="H50" s="531">
        <f t="shared" si="71"/>
        <v>1790</v>
      </c>
      <c r="I50" s="529">
        <v>1284</v>
      </c>
      <c r="J50" s="529">
        <v>226</v>
      </c>
      <c r="K50" s="529">
        <f t="shared" si="72"/>
        <v>1510</v>
      </c>
      <c r="L50" s="530">
        <f t="shared" si="73"/>
        <v>2710</v>
      </c>
      <c r="M50" s="529">
        <f t="shared" si="74"/>
        <v>590</v>
      </c>
      <c r="N50" s="529">
        <f t="shared" si="75"/>
        <v>3300</v>
      </c>
      <c r="O50" s="562">
        <v>3682</v>
      </c>
      <c r="P50" s="529">
        <v>426</v>
      </c>
      <c r="Q50" s="529">
        <v>1208</v>
      </c>
      <c r="R50" s="529">
        <v>1231</v>
      </c>
      <c r="S50" s="529">
        <v>2679</v>
      </c>
      <c r="T50" s="529">
        <v>2103</v>
      </c>
      <c r="V50" s="529">
        <v>1812</v>
      </c>
      <c r="X50" s="529">
        <v>499</v>
      </c>
      <c r="Y50" s="529">
        <v>0</v>
      </c>
      <c r="Z50" s="553"/>
      <c r="AA50" s="552"/>
      <c r="AB50" s="549">
        <f t="shared" si="45"/>
        <v>13640</v>
      </c>
      <c r="AC50" s="530">
        <v>645</v>
      </c>
      <c r="AD50" s="529">
        <v>96</v>
      </c>
      <c r="AE50" s="529">
        <v>112</v>
      </c>
      <c r="AF50" s="529">
        <v>261</v>
      </c>
      <c r="AG50" s="529">
        <v>324</v>
      </c>
      <c r="AH50" s="529">
        <v>702</v>
      </c>
      <c r="AJ50" s="529">
        <v>369</v>
      </c>
      <c r="AL50" s="529">
        <v>119</v>
      </c>
      <c r="AN50" s="532"/>
      <c r="AP50" s="549">
        <f t="shared" si="46"/>
        <v>2628</v>
      </c>
      <c r="AQ50" s="530">
        <v>168063080</v>
      </c>
      <c r="AR50" s="529">
        <v>63952351</v>
      </c>
      <c r="AS50" s="529">
        <f t="shared" si="76"/>
        <v>232015431</v>
      </c>
      <c r="AT50" s="533"/>
      <c r="AU50" s="529">
        <v>52</v>
      </c>
      <c r="AV50" s="529">
        <v>38</v>
      </c>
      <c r="AW50" s="529">
        <f t="shared" si="77"/>
        <v>90</v>
      </c>
      <c r="AX50" s="530">
        <v>6870</v>
      </c>
      <c r="AY50" s="529">
        <v>2541</v>
      </c>
      <c r="AZ50" s="531">
        <f t="shared" si="78"/>
        <v>9411</v>
      </c>
      <c r="BA50" s="529">
        <v>4606</v>
      </c>
      <c r="BB50" s="529">
        <v>1298</v>
      </c>
      <c r="BC50" s="529">
        <f t="shared" si="79"/>
        <v>5904</v>
      </c>
      <c r="BD50" s="530">
        <f t="shared" si="80"/>
        <v>11476</v>
      </c>
      <c r="BE50" s="529">
        <f t="shared" si="81"/>
        <v>3839</v>
      </c>
      <c r="BF50" s="529">
        <f t="shared" si="82"/>
        <v>15315</v>
      </c>
      <c r="BG50" s="530">
        <v>6754</v>
      </c>
      <c r="BH50" s="529">
        <v>15502</v>
      </c>
      <c r="BI50" s="529">
        <v>5119</v>
      </c>
      <c r="BJ50" s="529">
        <v>4757</v>
      </c>
      <c r="BK50" s="529">
        <v>12319</v>
      </c>
      <c r="BL50" s="529">
        <v>7631</v>
      </c>
      <c r="BN50" s="529">
        <v>7177</v>
      </c>
      <c r="BP50" s="529">
        <v>5588</v>
      </c>
      <c r="BQ50" s="529">
        <v>0</v>
      </c>
      <c r="BR50" s="532"/>
      <c r="BT50" s="531">
        <f t="shared" si="37"/>
        <v>64847</v>
      </c>
      <c r="BU50" s="530">
        <v>1094</v>
      </c>
      <c r="BV50" s="529">
        <v>2483</v>
      </c>
      <c r="BW50" s="529">
        <v>470</v>
      </c>
      <c r="BX50" s="529">
        <v>803</v>
      </c>
      <c r="BY50" s="529">
        <v>1873</v>
      </c>
      <c r="BZ50" s="529">
        <v>1001</v>
      </c>
      <c r="CB50" s="529">
        <v>942</v>
      </c>
      <c r="CD50" s="529">
        <v>784</v>
      </c>
      <c r="CE50" s="534"/>
      <c r="CH50" s="549">
        <f t="shared" si="48"/>
        <v>9450</v>
      </c>
      <c r="CI50" s="530">
        <v>1162503756</v>
      </c>
      <c r="CJ50" s="529">
        <v>475349852</v>
      </c>
      <c r="CK50" s="542">
        <f t="shared" si="83"/>
        <v>1637853608</v>
      </c>
      <c r="CL50" s="533"/>
      <c r="CM50" s="543">
        <f t="shared" si="39"/>
        <v>91</v>
      </c>
      <c r="CN50" s="529">
        <f t="shared" si="40"/>
        <v>54</v>
      </c>
      <c r="CO50" s="529">
        <f t="shared" si="41"/>
        <v>145</v>
      </c>
      <c r="CP50" s="530">
        <f t="shared" si="66"/>
        <v>8296</v>
      </c>
      <c r="CQ50" s="529">
        <f t="shared" si="67"/>
        <v>2905</v>
      </c>
      <c r="CR50" s="532"/>
      <c r="DB50" s="534"/>
      <c r="DG50" s="563"/>
      <c r="DI50" s="529">
        <f t="shared" si="68"/>
        <v>11201</v>
      </c>
      <c r="DJ50" s="530">
        <f t="shared" si="49"/>
        <v>5890</v>
      </c>
      <c r="DK50" s="529">
        <f t="shared" si="50"/>
        <v>1524</v>
      </c>
      <c r="DL50" s="531">
        <f t="shared" si="51"/>
        <v>7414</v>
      </c>
      <c r="DM50" s="529">
        <f t="shared" si="52"/>
        <v>14186</v>
      </c>
      <c r="DN50" s="529">
        <f t="shared" si="53"/>
        <v>4429</v>
      </c>
      <c r="DO50" s="529">
        <f t="shared" si="54"/>
        <v>18615</v>
      </c>
      <c r="DP50" s="530">
        <f t="shared" si="55"/>
        <v>10436</v>
      </c>
      <c r="DQ50" s="529">
        <f t="shared" si="56"/>
        <v>15928</v>
      </c>
      <c r="DR50" s="529">
        <f t="shared" si="57"/>
        <v>6327</v>
      </c>
      <c r="DS50" s="529">
        <f t="shared" si="58"/>
        <v>5988</v>
      </c>
      <c r="DT50" s="529">
        <f t="shared" si="59"/>
        <v>14998</v>
      </c>
      <c r="DU50" s="529">
        <f t="shared" si="60"/>
        <v>9734</v>
      </c>
      <c r="DW50" s="529">
        <f t="shared" si="17"/>
        <v>8989</v>
      </c>
      <c r="DY50" s="529">
        <f t="shared" si="18"/>
        <v>6087</v>
      </c>
      <c r="DZ50" s="529">
        <f t="shared" si="19"/>
        <v>0</v>
      </c>
      <c r="EA50" s="532"/>
      <c r="EE50" s="548">
        <f t="shared" si="8"/>
        <v>78487</v>
      </c>
      <c r="EF50" s="530">
        <f t="shared" si="20"/>
        <v>1739</v>
      </c>
      <c r="EG50" s="529">
        <f t="shared" si="21"/>
        <v>2579</v>
      </c>
      <c r="EH50" s="529">
        <f t="shared" si="22"/>
        <v>582</v>
      </c>
      <c r="EI50" s="529">
        <f t="shared" si="23"/>
        <v>1064</v>
      </c>
      <c r="EJ50" s="529">
        <f t="shared" si="24"/>
        <v>2197</v>
      </c>
      <c r="EK50" s="529">
        <f t="shared" si="25"/>
        <v>1703</v>
      </c>
      <c r="EM50" s="529">
        <f t="shared" si="26"/>
        <v>1311</v>
      </c>
      <c r="EO50" s="529">
        <f t="shared" si="69"/>
        <v>903</v>
      </c>
      <c r="EQ50" s="532"/>
      <c r="ES50" s="529">
        <f t="shared" si="61"/>
        <v>12078</v>
      </c>
      <c r="ET50" s="530">
        <f t="shared" si="62"/>
        <v>1330566836</v>
      </c>
      <c r="EU50" s="529">
        <f t="shared" si="63"/>
        <v>539302203</v>
      </c>
      <c r="EV50" s="542">
        <f t="shared" si="42"/>
        <v>1869869039</v>
      </c>
      <c r="EW50" s="529">
        <f t="shared" si="64"/>
        <v>23823.933122682738</v>
      </c>
      <c r="EX50" s="544">
        <f>14843/78900</f>
        <v>0.18812420785804818</v>
      </c>
      <c r="EY50" s="544"/>
      <c r="EZ50" s="545">
        <f t="shared" si="65"/>
        <v>0.17378674175341138</v>
      </c>
    </row>
    <row r="51" spans="1:156" s="529" customFormat="1" ht="17">
      <c r="A51" s="555">
        <v>1945</v>
      </c>
      <c r="B51" s="515" t="s">
        <v>311</v>
      </c>
      <c r="C51" s="529">
        <v>36</v>
      </c>
      <c r="D51" s="529">
        <v>16</v>
      </c>
      <c r="E51" s="529">
        <f t="shared" si="70"/>
        <v>52</v>
      </c>
      <c r="F51" s="530">
        <v>1308</v>
      </c>
      <c r="G51" s="529">
        <v>371</v>
      </c>
      <c r="H51" s="531">
        <f t="shared" si="71"/>
        <v>1679</v>
      </c>
      <c r="I51" s="529">
        <v>1066</v>
      </c>
      <c r="J51" s="529">
        <v>229</v>
      </c>
      <c r="K51" s="529">
        <f t="shared" si="72"/>
        <v>1295</v>
      </c>
      <c r="L51" s="530">
        <f t="shared" si="73"/>
        <v>2374</v>
      </c>
      <c r="M51" s="529">
        <f t="shared" si="74"/>
        <v>600</v>
      </c>
      <c r="N51" s="529">
        <f t="shared" si="75"/>
        <v>2974</v>
      </c>
      <c r="O51" s="562">
        <v>3774</v>
      </c>
      <c r="P51" s="529">
        <v>355</v>
      </c>
      <c r="Q51" s="529">
        <v>1347</v>
      </c>
      <c r="R51" s="529">
        <v>963</v>
      </c>
      <c r="S51" s="529">
        <v>2331</v>
      </c>
      <c r="T51" s="529">
        <v>2137</v>
      </c>
      <c r="V51" s="529">
        <v>1973</v>
      </c>
      <c r="X51" s="529">
        <v>569</v>
      </c>
      <c r="Y51" s="529">
        <v>0</v>
      </c>
      <c r="Z51" s="553"/>
      <c r="AA51" s="552"/>
      <c r="AB51" s="549">
        <f t="shared" si="45"/>
        <v>13449</v>
      </c>
      <c r="AC51" s="530">
        <v>789</v>
      </c>
      <c r="AD51" s="529">
        <v>130</v>
      </c>
      <c r="AE51" s="529">
        <v>212</v>
      </c>
      <c r="AF51" s="529">
        <v>244</v>
      </c>
      <c r="AG51" s="529">
        <v>332</v>
      </c>
      <c r="AH51" s="529">
        <v>763</v>
      </c>
      <c r="AJ51" s="529">
        <v>239</v>
      </c>
      <c r="AL51" s="529">
        <v>85</v>
      </c>
      <c r="AN51" s="532"/>
      <c r="AP51" s="549">
        <f t="shared" si="46"/>
        <v>2794</v>
      </c>
      <c r="AQ51" s="530">
        <v>563143237</v>
      </c>
      <c r="AR51" s="529">
        <v>171709849</v>
      </c>
      <c r="AS51" s="529">
        <f t="shared" si="76"/>
        <v>734853086</v>
      </c>
      <c r="AT51" s="533"/>
      <c r="AU51" s="529">
        <v>51</v>
      </c>
      <c r="AV51" s="529">
        <v>38</v>
      </c>
      <c r="AW51" s="529">
        <f t="shared" si="77"/>
        <v>89</v>
      </c>
      <c r="AX51" s="530">
        <v>7025</v>
      </c>
      <c r="AY51" s="529">
        <v>2479</v>
      </c>
      <c r="AZ51" s="531">
        <f t="shared" si="78"/>
        <v>9504</v>
      </c>
      <c r="BA51" s="529">
        <v>4651</v>
      </c>
      <c r="BB51" s="529">
        <v>1311</v>
      </c>
      <c r="BC51" s="529">
        <f t="shared" si="79"/>
        <v>5962</v>
      </c>
      <c r="BD51" s="530">
        <f t="shared" si="80"/>
        <v>11676</v>
      </c>
      <c r="BE51" s="529">
        <f t="shared" si="81"/>
        <v>3790</v>
      </c>
      <c r="BF51" s="529">
        <f t="shared" si="82"/>
        <v>15466</v>
      </c>
      <c r="BG51" s="530">
        <v>7897</v>
      </c>
      <c r="BH51" s="529">
        <v>17334</v>
      </c>
      <c r="BI51" s="529">
        <v>4935</v>
      </c>
      <c r="BJ51" s="529">
        <v>5364</v>
      </c>
      <c r="BK51" s="529">
        <v>12818</v>
      </c>
      <c r="BL51" s="529">
        <v>7554</v>
      </c>
      <c r="BN51" s="529">
        <v>7843</v>
      </c>
      <c r="BP51" s="529">
        <v>5840</v>
      </c>
      <c r="BQ51" s="529">
        <v>0</v>
      </c>
      <c r="BR51" s="532"/>
      <c r="BT51" s="531">
        <f t="shared" si="37"/>
        <v>69585</v>
      </c>
      <c r="BU51" s="530">
        <v>1116</v>
      </c>
      <c r="BV51" s="529">
        <v>3273</v>
      </c>
      <c r="BW51" s="529">
        <v>536</v>
      </c>
      <c r="BX51" s="529">
        <v>1019</v>
      </c>
      <c r="BY51" s="529">
        <v>2311</v>
      </c>
      <c r="BZ51" s="529">
        <v>1264</v>
      </c>
      <c r="CB51" s="529">
        <v>1343</v>
      </c>
      <c r="CD51" s="529">
        <v>807</v>
      </c>
      <c r="CE51" s="534"/>
      <c r="CH51" s="549">
        <f t="shared" si="48"/>
        <v>11669</v>
      </c>
      <c r="CI51" s="530">
        <v>3346440866</v>
      </c>
      <c r="CJ51" s="529">
        <v>2572162142</v>
      </c>
      <c r="CK51" s="542">
        <f t="shared" si="83"/>
        <v>5918603008</v>
      </c>
      <c r="CL51" s="533"/>
      <c r="CM51" s="543">
        <f t="shared" si="39"/>
        <v>87</v>
      </c>
      <c r="CN51" s="529">
        <f t="shared" si="40"/>
        <v>54</v>
      </c>
      <c r="CO51" s="529">
        <f t="shared" si="41"/>
        <v>141</v>
      </c>
      <c r="CP51" s="530">
        <f t="shared" si="66"/>
        <v>8333</v>
      </c>
      <c r="CQ51" s="529">
        <f t="shared" si="67"/>
        <v>2850</v>
      </c>
      <c r="CR51" s="532"/>
      <c r="DB51" s="534"/>
      <c r="DG51" s="563"/>
      <c r="DI51" s="529">
        <f t="shared" si="68"/>
        <v>11183</v>
      </c>
      <c r="DJ51" s="530">
        <f t="shared" si="49"/>
        <v>5717</v>
      </c>
      <c r="DK51" s="529">
        <f t="shared" si="50"/>
        <v>1540</v>
      </c>
      <c r="DL51" s="531">
        <f t="shared" si="51"/>
        <v>7257</v>
      </c>
      <c r="DM51" s="529">
        <f t="shared" si="52"/>
        <v>14050</v>
      </c>
      <c r="DN51" s="529">
        <f t="shared" si="53"/>
        <v>4390</v>
      </c>
      <c r="DO51" s="529">
        <f t="shared" si="54"/>
        <v>18440</v>
      </c>
      <c r="DP51" s="530">
        <f t="shared" si="55"/>
        <v>11671</v>
      </c>
      <c r="DQ51" s="529">
        <f t="shared" si="56"/>
        <v>17689</v>
      </c>
      <c r="DR51" s="529">
        <f t="shared" si="57"/>
        <v>6282</v>
      </c>
      <c r="DS51" s="529">
        <f t="shared" si="58"/>
        <v>6327</v>
      </c>
      <c r="DT51" s="529">
        <f t="shared" si="59"/>
        <v>15149</v>
      </c>
      <c r="DU51" s="529">
        <f t="shared" si="60"/>
        <v>9691</v>
      </c>
      <c r="DW51" s="529">
        <f t="shared" si="17"/>
        <v>9816</v>
      </c>
      <c r="DY51" s="529">
        <f t="shared" si="18"/>
        <v>6409</v>
      </c>
      <c r="DZ51" s="529">
        <f t="shared" si="19"/>
        <v>0</v>
      </c>
      <c r="EA51" s="532"/>
      <c r="EE51" s="548">
        <f t="shared" si="8"/>
        <v>83034</v>
      </c>
      <c r="EF51" s="530">
        <f t="shared" si="20"/>
        <v>1905</v>
      </c>
      <c r="EG51" s="529">
        <f t="shared" si="21"/>
        <v>3403</v>
      </c>
      <c r="EH51" s="529">
        <f t="shared" si="22"/>
        <v>748</v>
      </c>
      <c r="EI51" s="529">
        <f t="shared" si="23"/>
        <v>1263</v>
      </c>
      <c r="EJ51" s="529">
        <f t="shared" si="24"/>
        <v>2643</v>
      </c>
      <c r="EK51" s="529">
        <f t="shared" si="25"/>
        <v>2027</v>
      </c>
      <c r="EM51" s="529">
        <f t="shared" si="26"/>
        <v>1582</v>
      </c>
      <c r="EO51" s="529">
        <f t="shared" si="69"/>
        <v>892</v>
      </c>
      <c r="EQ51" s="532"/>
      <c r="ES51" s="529">
        <f t="shared" si="61"/>
        <v>14463</v>
      </c>
      <c r="ET51" s="530">
        <f t="shared" si="62"/>
        <v>3909584103</v>
      </c>
      <c r="EU51" s="529">
        <f t="shared" si="63"/>
        <v>2743871991</v>
      </c>
      <c r="EV51" s="542">
        <f t="shared" si="42"/>
        <v>6653456094</v>
      </c>
      <c r="EW51" s="529">
        <f t="shared" si="64"/>
        <v>80129.297564852954</v>
      </c>
      <c r="EX51" s="544">
        <f>15861/83498</f>
        <v>0.18995664566815973</v>
      </c>
      <c r="EY51" s="544"/>
      <c r="EZ51" s="545">
        <f t="shared" si="65"/>
        <v>0.16196979550545559</v>
      </c>
    </row>
    <row r="52" spans="1:156" s="529" customFormat="1" ht="17">
      <c r="A52" s="555">
        <v>1946</v>
      </c>
      <c r="B52" s="515" t="s">
        <v>311</v>
      </c>
      <c r="C52" s="529">
        <v>50</v>
      </c>
      <c r="D52" s="529">
        <v>18</v>
      </c>
      <c r="E52" s="529">
        <f t="shared" si="70"/>
        <v>68</v>
      </c>
      <c r="F52" s="530">
        <v>1880</v>
      </c>
      <c r="G52" s="529">
        <v>380</v>
      </c>
      <c r="H52" s="531">
        <f t="shared" si="71"/>
        <v>2260</v>
      </c>
      <c r="I52" s="529">
        <v>1498</v>
      </c>
      <c r="J52" s="529">
        <v>251</v>
      </c>
      <c r="K52" s="529">
        <f t="shared" si="72"/>
        <v>1749</v>
      </c>
      <c r="L52" s="530">
        <f t="shared" si="73"/>
        <v>3378</v>
      </c>
      <c r="M52" s="529">
        <f t="shared" si="74"/>
        <v>631</v>
      </c>
      <c r="N52" s="529">
        <f t="shared" si="75"/>
        <v>4009</v>
      </c>
      <c r="O52" s="562">
        <v>5209</v>
      </c>
      <c r="P52" s="529">
        <v>109</v>
      </c>
      <c r="Q52" s="529">
        <v>1799</v>
      </c>
      <c r="R52" s="529">
        <v>1726</v>
      </c>
      <c r="S52" s="529">
        <v>3893</v>
      </c>
      <c r="T52" s="529">
        <v>3075</v>
      </c>
      <c r="V52" s="529">
        <v>2441</v>
      </c>
      <c r="X52" s="529">
        <v>646</v>
      </c>
      <c r="Y52" s="529">
        <v>0</v>
      </c>
      <c r="Z52" s="553"/>
      <c r="AA52" s="552"/>
      <c r="AB52" s="549">
        <f t="shared" si="45"/>
        <v>18898</v>
      </c>
      <c r="AC52" s="530">
        <v>1148</v>
      </c>
      <c r="AD52" s="529">
        <v>102</v>
      </c>
      <c r="AE52" s="529">
        <v>187</v>
      </c>
      <c r="AF52" s="529">
        <v>385</v>
      </c>
      <c r="AG52" s="529">
        <v>490</v>
      </c>
      <c r="AH52" s="529">
        <v>978</v>
      </c>
      <c r="AJ52" s="529">
        <v>394</v>
      </c>
      <c r="AL52" s="529">
        <v>92</v>
      </c>
      <c r="AN52" s="532"/>
      <c r="AP52" s="549">
        <f t="shared" si="46"/>
        <v>3776</v>
      </c>
      <c r="AQ52" s="530">
        <v>5867226118</v>
      </c>
      <c r="AR52" s="529">
        <v>5226894320</v>
      </c>
      <c r="AS52" s="529">
        <f t="shared" si="76"/>
        <v>11094120438</v>
      </c>
      <c r="AT52" s="533"/>
      <c r="AU52" s="529">
        <v>71</v>
      </c>
      <c r="AV52" s="529">
        <v>46</v>
      </c>
      <c r="AW52" s="529">
        <f t="shared" si="77"/>
        <v>117</v>
      </c>
      <c r="AX52" s="530">
        <v>10703</v>
      </c>
      <c r="AY52" s="529">
        <v>3354</v>
      </c>
      <c r="AZ52" s="531">
        <f t="shared" si="78"/>
        <v>14057</v>
      </c>
      <c r="BA52" s="529">
        <v>7503</v>
      </c>
      <c r="BB52" s="529">
        <v>1776</v>
      </c>
      <c r="BC52" s="529">
        <f t="shared" si="79"/>
        <v>9279</v>
      </c>
      <c r="BD52" s="530">
        <f t="shared" si="80"/>
        <v>18206</v>
      </c>
      <c r="BE52" s="529">
        <f t="shared" si="81"/>
        <v>5130</v>
      </c>
      <c r="BF52" s="529">
        <f t="shared" si="82"/>
        <v>23336</v>
      </c>
      <c r="BG52" s="530">
        <v>13157</v>
      </c>
      <c r="BH52" s="529">
        <v>28117</v>
      </c>
      <c r="BI52" s="529">
        <v>9650</v>
      </c>
      <c r="BJ52" s="529">
        <v>7603</v>
      </c>
      <c r="BK52" s="529">
        <v>20466</v>
      </c>
      <c r="BL52" s="529">
        <v>10758</v>
      </c>
      <c r="BN52" s="529">
        <v>11992</v>
      </c>
      <c r="BP52" s="529">
        <v>8376</v>
      </c>
      <c r="BQ52" s="529">
        <v>0</v>
      </c>
      <c r="BR52" s="532"/>
      <c r="BT52" s="531">
        <f t="shared" si="37"/>
        <v>110119</v>
      </c>
      <c r="BU52" s="530">
        <v>1391</v>
      </c>
      <c r="BV52" s="529">
        <v>4667</v>
      </c>
      <c r="BW52" s="529">
        <v>848</v>
      </c>
      <c r="BX52" s="529">
        <v>1278</v>
      </c>
      <c r="BY52" s="529">
        <v>3410</v>
      </c>
      <c r="BZ52" s="529">
        <v>1652</v>
      </c>
      <c r="CB52" s="529">
        <v>1836</v>
      </c>
      <c r="CD52" s="529">
        <v>1327</v>
      </c>
      <c r="CE52" s="534"/>
      <c r="CH52" s="549">
        <f t="shared" si="48"/>
        <v>16409</v>
      </c>
      <c r="CI52" s="530">
        <v>60674651779</v>
      </c>
      <c r="CJ52" s="529">
        <v>43182144686</v>
      </c>
      <c r="CK52" s="542">
        <f t="shared" si="83"/>
        <v>103856796465</v>
      </c>
      <c r="CL52" s="533"/>
      <c r="CM52" s="543">
        <f t="shared" si="39"/>
        <v>121</v>
      </c>
      <c r="CN52" s="529">
        <f t="shared" si="40"/>
        <v>64</v>
      </c>
      <c r="CO52" s="529">
        <f t="shared" si="41"/>
        <v>185</v>
      </c>
      <c r="CP52" s="530">
        <f t="shared" si="66"/>
        <v>12583</v>
      </c>
      <c r="CQ52" s="529">
        <f t="shared" si="67"/>
        <v>3734</v>
      </c>
      <c r="CR52" s="532"/>
      <c r="DB52" s="534"/>
      <c r="DG52" s="529">
        <f>DG53/DI53*DI52</f>
        <v>4358.144142993935</v>
      </c>
      <c r="DI52" s="529">
        <f t="shared" si="68"/>
        <v>16317</v>
      </c>
      <c r="DJ52" s="530">
        <f t="shared" si="49"/>
        <v>9001</v>
      </c>
      <c r="DK52" s="529">
        <f t="shared" si="50"/>
        <v>2027</v>
      </c>
      <c r="DL52" s="531">
        <f t="shared" si="51"/>
        <v>11028</v>
      </c>
      <c r="DM52" s="529">
        <f t="shared" si="52"/>
        <v>21584</v>
      </c>
      <c r="DN52" s="529">
        <f t="shared" si="53"/>
        <v>5761</v>
      </c>
      <c r="DO52" s="529">
        <f t="shared" si="54"/>
        <v>27345</v>
      </c>
      <c r="DP52" s="530">
        <f t="shared" si="55"/>
        <v>18366</v>
      </c>
      <c r="DQ52" s="529">
        <f t="shared" si="56"/>
        <v>28226</v>
      </c>
      <c r="DR52" s="529">
        <f t="shared" si="57"/>
        <v>11449</v>
      </c>
      <c r="DS52" s="529">
        <f t="shared" si="58"/>
        <v>9329</v>
      </c>
      <c r="DT52" s="529">
        <f t="shared" si="59"/>
        <v>24359</v>
      </c>
      <c r="DU52" s="529">
        <f t="shared" si="60"/>
        <v>13833</v>
      </c>
      <c r="DW52" s="529">
        <f t="shared" si="17"/>
        <v>14433</v>
      </c>
      <c r="DY52" s="529">
        <f t="shared" si="18"/>
        <v>9022</v>
      </c>
      <c r="DZ52" s="529">
        <f t="shared" si="19"/>
        <v>0</v>
      </c>
      <c r="EA52" s="532"/>
      <c r="EE52" s="548">
        <f t="shared" si="8"/>
        <v>129017</v>
      </c>
      <c r="EF52" s="530">
        <f t="shared" si="20"/>
        <v>2539</v>
      </c>
      <c r="EG52" s="529">
        <f t="shared" si="21"/>
        <v>4769</v>
      </c>
      <c r="EH52" s="529">
        <f t="shared" si="22"/>
        <v>1035</v>
      </c>
      <c r="EI52" s="529">
        <f t="shared" si="23"/>
        <v>1663</v>
      </c>
      <c r="EJ52" s="529">
        <f t="shared" si="24"/>
        <v>3900</v>
      </c>
      <c r="EK52" s="529">
        <f t="shared" si="25"/>
        <v>2630</v>
      </c>
      <c r="EM52" s="529">
        <f t="shared" si="26"/>
        <v>2230</v>
      </c>
      <c r="EO52" s="529">
        <f t="shared" si="69"/>
        <v>1419</v>
      </c>
      <c r="EQ52" s="532"/>
      <c r="ES52" s="529">
        <f t="shared" si="61"/>
        <v>20185</v>
      </c>
      <c r="ET52" s="530">
        <f t="shared" si="62"/>
        <v>66541877897</v>
      </c>
      <c r="EU52" s="529">
        <f t="shared" si="63"/>
        <v>48409039006</v>
      </c>
      <c r="EV52" s="542">
        <f t="shared" si="42"/>
        <v>114950916903</v>
      </c>
      <c r="EW52" s="529">
        <f t="shared" si="64"/>
        <v>890974.96378771786</v>
      </c>
      <c r="EX52" s="544">
        <f>23645/129336</f>
        <v>0.18281839549700007</v>
      </c>
      <c r="EY52" s="544"/>
      <c r="EZ52" s="545">
        <f t="shared" si="65"/>
        <v>0.14647682088406955</v>
      </c>
    </row>
    <row r="53" spans="1:156" s="529" customFormat="1" ht="17">
      <c r="A53" s="555">
        <v>1947</v>
      </c>
      <c r="B53" s="515" t="s">
        <v>580</v>
      </c>
      <c r="C53" s="529">
        <v>53</v>
      </c>
      <c r="D53" s="529">
        <v>24</v>
      </c>
      <c r="E53" s="529">
        <f t="shared" si="70"/>
        <v>77</v>
      </c>
      <c r="F53" s="530">
        <f>1092+1070</f>
        <v>2162</v>
      </c>
      <c r="G53" s="529">
        <f>688</f>
        <v>688</v>
      </c>
      <c r="H53" s="531">
        <f t="shared" si="71"/>
        <v>2850</v>
      </c>
      <c r="I53" s="529">
        <f>747+870</f>
        <v>1617</v>
      </c>
      <c r="J53" s="529">
        <v>370</v>
      </c>
      <c r="K53" s="529">
        <f t="shared" si="72"/>
        <v>1987</v>
      </c>
      <c r="L53" s="530">
        <f>F53+I53</f>
        <v>3779</v>
      </c>
      <c r="M53" s="529">
        <f>G53+J53</f>
        <v>1058</v>
      </c>
      <c r="N53" s="529">
        <f>H53+K53</f>
        <v>4837</v>
      </c>
      <c r="O53" s="530">
        <f>674+234+2899+2208</f>
        <v>6015</v>
      </c>
      <c r="P53" s="529">
        <v>448</v>
      </c>
      <c r="Q53" s="529">
        <f>1229+650</f>
        <v>1879</v>
      </c>
      <c r="R53" s="529">
        <f>1523+528</f>
        <v>2051</v>
      </c>
      <c r="S53" s="529">
        <f>4255+265</f>
        <v>4520</v>
      </c>
      <c r="T53" s="529">
        <f>3555+1021</f>
        <v>4576</v>
      </c>
      <c r="V53" s="529">
        <f>3424+941</f>
        <v>4365</v>
      </c>
      <c r="X53" s="529">
        <f>371+122</f>
        <v>493</v>
      </c>
      <c r="Y53" s="529">
        <v>0</v>
      </c>
      <c r="Z53" s="532">
        <f>AB53-AA53</f>
        <v>16663</v>
      </c>
      <c r="AA53" s="529">
        <f>5974+1710</f>
        <v>7684</v>
      </c>
      <c r="AB53" s="549">
        <f t="shared" si="45"/>
        <v>24347</v>
      </c>
      <c r="AC53" s="529">
        <f>155+127+727+482</f>
        <v>1491</v>
      </c>
      <c r="AD53" s="529">
        <v>69</v>
      </c>
      <c r="AE53" s="529">
        <f>172+91</f>
        <v>263</v>
      </c>
      <c r="AF53" s="529">
        <v>473</v>
      </c>
      <c r="AG53" s="529">
        <f>425+139</f>
        <v>564</v>
      </c>
      <c r="AH53" s="529">
        <f>755+275</f>
        <v>1030</v>
      </c>
      <c r="AJ53" s="529">
        <f>439+59</f>
        <v>498</v>
      </c>
      <c r="AL53" s="529">
        <f>104+31</f>
        <v>135</v>
      </c>
      <c r="AN53" s="532"/>
      <c r="AP53" s="549">
        <f t="shared" si="46"/>
        <v>4523</v>
      </c>
      <c r="AQ53" s="530"/>
      <c r="AT53" s="533"/>
      <c r="AU53" s="529">
        <f>44+31</f>
        <v>75</v>
      </c>
      <c r="AV53" s="529">
        <v>55</v>
      </c>
      <c r="AW53" s="529">
        <f t="shared" si="77"/>
        <v>130</v>
      </c>
      <c r="AX53" s="530">
        <f>9345+2318+1266</f>
        <v>12929</v>
      </c>
      <c r="AY53" s="529">
        <f>2779+1635</f>
        <v>4414</v>
      </c>
      <c r="AZ53" s="531">
        <f t="shared" si="78"/>
        <v>17343</v>
      </c>
      <c r="BA53" s="529">
        <f>6216+1992+940</f>
        <v>9148</v>
      </c>
      <c r="BB53" s="529">
        <f>1304+864</f>
        <v>2168</v>
      </c>
      <c r="BC53" s="529">
        <f t="shared" si="79"/>
        <v>11316</v>
      </c>
      <c r="BD53" s="530">
        <f>AX53+BA53</f>
        <v>22077</v>
      </c>
      <c r="BE53" s="529">
        <f>AY53+BB53</f>
        <v>6582</v>
      </c>
      <c r="BF53" s="529">
        <f>AZ53+BC53</f>
        <v>28659</v>
      </c>
      <c r="BG53" s="529">
        <f>4613+10748</f>
        <v>15361</v>
      </c>
      <c r="BH53" s="529">
        <v>37234</v>
      </c>
      <c r="BI53" s="529">
        <v>9970</v>
      </c>
      <c r="BJ53" s="529">
        <v>8096</v>
      </c>
      <c r="BK53" s="529">
        <v>23035</v>
      </c>
      <c r="BL53" s="529">
        <v>13122</v>
      </c>
      <c r="BN53" s="529">
        <v>14425</v>
      </c>
      <c r="BP53" s="529">
        <v>9436</v>
      </c>
      <c r="BQ53" s="529">
        <v>0</v>
      </c>
      <c r="BR53" s="532">
        <f>BT53-BS53</f>
        <v>80304</v>
      </c>
      <c r="BS53" s="529">
        <f>50375</f>
        <v>50375</v>
      </c>
      <c r="BT53" s="531">
        <f t="shared" si="37"/>
        <v>130679</v>
      </c>
      <c r="BU53" s="530">
        <f>722+1037</f>
        <v>1759</v>
      </c>
      <c r="BV53" s="529">
        <v>6281</v>
      </c>
      <c r="BW53" s="529">
        <v>973</v>
      </c>
      <c r="BX53" s="529">
        <v>1591</v>
      </c>
      <c r="BY53" s="529">
        <v>4228</v>
      </c>
      <c r="BZ53" s="529">
        <v>1939</v>
      </c>
      <c r="CB53" s="529">
        <v>2238</v>
      </c>
      <c r="CD53" s="529">
        <v>1566</v>
      </c>
      <c r="CE53" s="1031"/>
      <c r="CH53" s="549">
        <f t="shared" si="48"/>
        <v>20575</v>
      </c>
      <c r="CI53" s="530"/>
      <c r="CK53" s="542"/>
      <c r="CL53" s="533"/>
      <c r="CM53" s="543">
        <f t="shared" si="39"/>
        <v>128</v>
      </c>
      <c r="CN53" s="529">
        <f t="shared" si="40"/>
        <v>79</v>
      </c>
      <c r="CO53" s="529">
        <f t="shared" si="41"/>
        <v>207</v>
      </c>
      <c r="CP53" s="530">
        <f>12755+2276</f>
        <v>15031</v>
      </c>
      <c r="CQ53" s="529">
        <v>5102</v>
      </c>
      <c r="CR53" s="532"/>
      <c r="DB53" s="534"/>
      <c r="DC53" s="529">
        <v>8390</v>
      </c>
      <c r="DD53" s="529">
        <v>2992</v>
      </c>
      <c r="DE53" s="529">
        <v>4251</v>
      </c>
      <c r="DF53" s="529">
        <v>32</v>
      </c>
      <c r="DG53" s="529">
        <v>4184</v>
      </c>
      <c r="DI53" s="549">
        <f>SUM(DC53:DF53)</f>
        <v>15665</v>
      </c>
      <c r="DJ53" s="530">
        <f t="shared" si="49"/>
        <v>10765</v>
      </c>
      <c r="DK53" s="529">
        <f t="shared" si="50"/>
        <v>2538</v>
      </c>
      <c r="DL53" s="531">
        <f t="shared" si="51"/>
        <v>13303</v>
      </c>
      <c r="DM53" s="529">
        <f t="shared" si="52"/>
        <v>25856</v>
      </c>
      <c r="DN53" s="529">
        <f t="shared" si="53"/>
        <v>7640</v>
      </c>
      <c r="DO53" s="529">
        <f t="shared" si="54"/>
        <v>33496</v>
      </c>
      <c r="DP53" s="530">
        <f t="shared" si="55"/>
        <v>21376</v>
      </c>
      <c r="DQ53" s="529">
        <f t="shared" si="56"/>
        <v>37682</v>
      </c>
      <c r="DR53" s="529">
        <f t="shared" si="57"/>
        <v>11849</v>
      </c>
      <c r="DS53" s="529">
        <f t="shared" si="58"/>
        <v>10147</v>
      </c>
      <c r="DT53" s="529">
        <f t="shared" si="59"/>
        <v>27555</v>
      </c>
      <c r="DU53" s="529">
        <f t="shared" si="60"/>
        <v>17698</v>
      </c>
      <c r="DW53" s="529">
        <f t="shared" si="17"/>
        <v>18790</v>
      </c>
      <c r="DY53" s="529">
        <f t="shared" si="18"/>
        <v>9929</v>
      </c>
      <c r="DZ53" s="529">
        <f t="shared" si="19"/>
        <v>0</v>
      </c>
      <c r="EA53" s="532">
        <f>EE53-EB53</f>
        <v>96967</v>
      </c>
      <c r="EB53" s="529">
        <f>BS53+AA53</f>
        <v>58059</v>
      </c>
      <c r="EC53" s="529">
        <v>27604</v>
      </c>
      <c r="ED53" s="529">
        <f>EE53-EC53</f>
        <v>127422</v>
      </c>
      <c r="EE53" s="548">
        <f t="shared" si="8"/>
        <v>155026</v>
      </c>
      <c r="EF53" s="530">
        <f t="shared" si="20"/>
        <v>3250</v>
      </c>
      <c r="EG53" s="529">
        <f t="shared" si="21"/>
        <v>6350</v>
      </c>
      <c r="EH53" s="529">
        <f t="shared" si="22"/>
        <v>1236</v>
      </c>
      <c r="EI53" s="529">
        <f t="shared" si="23"/>
        <v>2064</v>
      </c>
      <c r="EJ53" s="529">
        <f t="shared" si="24"/>
        <v>4792</v>
      </c>
      <c r="EK53" s="529">
        <f t="shared" si="25"/>
        <v>2969</v>
      </c>
      <c r="EM53" s="529">
        <f t="shared" si="26"/>
        <v>2736</v>
      </c>
      <c r="EO53" s="529">
        <f t="shared" si="69"/>
        <v>1701</v>
      </c>
      <c r="EQ53" s="532"/>
      <c r="ES53" s="529">
        <f t="shared" si="61"/>
        <v>25098</v>
      </c>
      <c r="ET53" s="530"/>
      <c r="EV53" s="542"/>
      <c r="EX53" s="544">
        <f>23645/129336</f>
        <v>0.18281839549700007</v>
      </c>
      <c r="EY53" s="544"/>
      <c r="EZ53" s="545">
        <f t="shared" si="65"/>
        <v>0.15705107530349749</v>
      </c>
    </row>
    <row r="54" spans="1:156" s="612" customFormat="1" ht="16">
      <c r="A54" s="627">
        <v>1948</v>
      </c>
      <c r="F54" s="613"/>
      <c r="H54" s="614"/>
      <c r="L54" s="613"/>
      <c r="N54" s="614"/>
      <c r="O54" s="629">
        <f t="shared" ref="O54:Y54" si="84">(O55+O53)/2</f>
        <v>4007.7229977052407</v>
      </c>
      <c r="P54" s="629">
        <f t="shared" si="84"/>
        <v>2348.8123469770062</v>
      </c>
      <c r="Q54" s="629">
        <f t="shared" si="84"/>
        <v>1634.8931317379293</v>
      </c>
      <c r="R54" s="629">
        <f t="shared" si="84"/>
        <v>1983.3855163208921</v>
      </c>
      <c r="S54" s="629">
        <f t="shared" si="84"/>
        <v>4774.8463942303197</v>
      </c>
      <c r="T54" s="629">
        <f t="shared" si="84"/>
        <v>3948.158488783778</v>
      </c>
      <c r="U54" s="629"/>
      <c r="V54" s="629">
        <f t="shared" si="84"/>
        <v>3516.6598821242924</v>
      </c>
      <c r="W54" s="629"/>
      <c r="X54" s="629">
        <f t="shared" si="84"/>
        <v>1084.7821314101066</v>
      </c>
      <c r="Y54" s="629">
        <f t="shared" si="84"/>
        <v>174.64211071043886</v>
      </c>
      <c r="Z54" s="619"/>
      <c r="AB54" s="620">
        <f t="shared" si="45"/>
        <v>23473.903000000002</v>
      </c>
      <c r="AC54" s="630">
        <f>(AC55+AC53)/2</f>
        <v>928.82999999999993</v>
      </c>
      <c r="AD54" s="629">
        <f t="shared" ref="AD54:AL54" si="85">(AD55+AD53)/2</f>
        <v>423.95499999999998</v>
      </c>
      <c r="AE54" s="629">
        <f t="shared" si="85"/>
        <v>258.95799999999997</v>
      </c>
      <c r="AF54" s="629">
        <f t="shared" si="85"/>
        <v>412.07</v>
      </c>
      <c r="AG54" s="629">
        <f t="shared" si="85"/>
        <v>742.94399999999996</v>
      </c>
      <c r="AH54" s="629">
        <f t="shared" si="85"/>
        <v>819.28899999999999</v>
      </c>
      <c r="AI54" s="629"/>
      <c r="AJ54" s="629">
        <f t="shared" si="85"/>
        <v>493.53699999999998</v>
      </c>
      <c r="AK54" s="629"/>
      <c r="AL54" s="629">
        <f t="shared" si="85"/>
        <v>221.148</v>
      </c>
      <c r="AM54" s="1034"/>
      <c r="AN54" s="1033"/>
      <c r="AO54" s="629"/>
      <c r="AP54" s="620">
        <f t="shared" si="46"/>
        <v>4300.7309999999989</v>
      </c>
      <c r="AQ54" s="613"/>
      <c r="AT54" s="622"/>
      <c r="AX54" s="613"/>
      <c r="AZ54" s="614"/>
      <c r="BD54" s="613"/>
      <c r="BF54" s="614"/>
      <c r="BG54" s="630">
        <f>(BG55+BG53)/2</f>
        <v>11836.065650259916</v>
      </c>
      <c r="BH54" s="629">
        <f t="shared" ref="BH54:BP54" si="86">(BH55+BH53)/2</f>
        <v>27444.828616821993</v>
      </c>
      <c r="BI54" s="629">
        <f t="shared" si="86"/>
        <v>7874.1075473235605</v>
      </c>
      <c r="BJ54" s="629">
        <f t="shared" si="86"/>
        <v>8027.6686915187556</v>
      </c>
      <c r="BK54" s="629">
        <f t="shared" si="86"/>
        <v>21965.779349224933</v>
      </c>
      <c r="BL54" s="629">
        <f t="shared" si="86"/>
        <v>13458.359494637754</v>
      </c>
      <c r="BM54" s="629"/>
      <c r="BN54" s="629">
        <f t="shared" si="86"/>
        <v>12755.45291233082</v>
      </c>
      <c r="BO54" s="629"/>
      <c r="BP54" s="629">
        <f t="shared" si="86"/>
        <v>8200.7597830749764</v>
      </c>
      <c r="BQ54" s="1034">
        <v>0</v>
      </c>
      <c r="BR54" s="619"/>
      <c r="BT54" s="620">
        <f t="shared" si="37"/>
        <v>111563.0220451927</v>
      </c>
      <c r="BU54" s="630">
        <f>(BU55+BU53)/2</f>
        <v>1641.17</v>
      </c>
      <c r="BV54" s="629">
        <f t="shared" ref="BV54:CD54" si="87">(BV55+BV53)/2</f>
        <v>4758.5450000000001</v>
      </c>
      <c r="BW54" s="629">
        <f t="shared" si="87"/>
        <v>1016.0419999999999</v>
      </c>
      <c r="BX54" s="629">
        <f t="shared" si="87"/>
        <v>1524.9299999999998</v>
      </c>
      <c r="BY54" s="629">
        <f t="shared" si="87"/>
        <v>4029.056</v>
      </c>
      <c r="BZ54" s="629">
        <f t="shared" si="87"/>
        <v>2233.7110000000002</v>
      </c>
      <c r="CA54" s="629"/>
      <c r="CB54" s="629">
        <f t="shared" si="87"/>
        <v>2134.9629999999997</v>
      </c>
      <c r="CC54" s="629"/>
      <c r="CD54" s="629">
        <f t="shared" si="87"/>
        <v>1421.3519999999999</v>
      </c>
      <c r="CE54" s="1034"/>
      <c r="CH54" s="620">
        <f t="shared" si="48"/>
        <v>18759.769</v>
      </c>
      <c r="CI54" s="613"/>
      <c r="CK54" s="621"/>
      <c r="CL54" s="622"/>
      <c r="CM54" s="624"/>
      <c r="CP54" s="613"/>
      <c r="CR54" s="619"/>
      <c r="DB54" s="623"/>
      <c r="DC54" s="1033">
        <f>(DC53+DC55)/2</f>
        <v>6587.5</v>
      </c>
      <c r="DD54" s="629">
        <f>(DD53+DD55)/2</f>
        <v>2580</v>
      </c>
      <c r="DE54" s="629">
        <f>(DE53+DE55)/2</f>
        <v>3996.5</v>
      </c>
      <c r="DF54" s="629">
        <f>(DF53+DF55)/2</f>
        <v>16</v>
      </c>
      <c r="DG54" s="629">
        <f>(DG53+DG55)/2</f>
        <v>4774</v>
      </c>
      <c r="DI54" s="549">
        <f>SUM(DC54:DF54)</f>
        <v>13180</v>
      </c>
      <c r="DJ54" s="629">
        <f t="shared" ref="DJ54:DU54" si="88">(DJ53+DJ55)/2</f>
        <v>11803</v>
      </c>
      <c r="DK54" s="629">
        <f t="shared" si="88"/>
        <v>1269</v>
      </c>
      <c r="DL54" s="620">
        <f t="shared" si="88"/>
        <v>13072</v>
      </c>
      <c r="DM54" s="629">
        <f t="shared" si="88"/>
        <v>24696</v>
      </c>
      <c r="DN54" s="629">
        <f t="shared" si="88"/>
        <v>3820</v>
      </c>
      <c r="DO54" s="629">
        <f t="shared" si="88"/>
        <v>28516</v>
      </c>
      <c r="DP54" s="630">
        <f t="shared" si="88"/>
        <v>16707.5</v>
      </c>
      <c r="DQ54" s="629">
        <f t="shared" si="88"/>
        <v>22507.5</v>
      </c>
      <c r="DR54" s="629">
        <f t="shared" si="88"/>
        <v>13541.5</v>
      </c>
      <c r="DS54" s="629">
        <f t="shared" si="88"/>
        <v>10254</v>
      </c>
      <c r="DT54" s="629">
        <f t="shared" si="88"/>
        <v>28937.5</v>
      </c>
      <c r="DU54" s="629">
        <f t="shared" si="88"/>
        <v>18530</v>
      </c>
      <c r="DV54" s="629"/>
      <c r="DW54" s="629">
        <f>(DW53+DW55)/2</f>
        <v>15309.5</v>
      </c>
      <c r="DX54" s="629"/>
      <c r="DY54" s="629">
        <f>(DY53+DY55)/2</f>
        <v>8456.5</v>
      </c>
      <c r="DZ54" s="629">
        <v>0</v>
      </c>
      <c r="EA54" s="1033"/>
      <c r="EB54" s="629"/>
      <c r="EC54" s="629"/>
      <c r="ED54" s="629"/>
      <c r="EE54" s="629">
        <f>SUM(DP54:DZ54)-DV54-DX54</f>
        <v>134244</v>
      </c>
      <c r="EF54" s="630">
        <f t="shared" ref="EF54:EK54" si="89">(EF53+EF55)/2</f>
        <v>2570</v>
      </c>
      <c r="EG54" s="629">
        <f t="shared" si="89"/>
        <v>5182.5</v>
      </c>
      <c r="EH54" s="629">
        <f t="shared" si="89"/>
        <v>1275</v>
      </c>
      <c r="EI54" s="629">
        <f t="shared" si="89"/>
        <v>1937</v>
      </c>
      <c r="EJ54" s="629">
        <f t="shared" si="89"/>
        <v>4772</v>
      </c>
      <c r="EK54" s="629">
        <f t="shared" si="89"/>
        <v>3053</v>
      </c>
      <c r="EL54" s="629"/>
      <c r="EM54" s="629">
        <f>(EM53+EM55)/2</f>
        <v>2628.5</v>
      </c>
      <c r="EN54" s="629"/>
      <c r="EO54" s="629">
        <f>(EO53+EO55)/2</f>
        <v>1642.5</v>
      </c>
      <c r="EP54" s="629"/>
      <c r="EQ54" s="619"/>
      <c r="ES54" s="620">
        <f t="shared" si="61"/>
        <v>23060.5</v>
      </c>
      <c r="ET54" s="613"/>
      <c r="EV54" s="621"/>
      <c r="EX54" s="1010">
        <f>(EX53+EX55)/2</f>
        <v>0.19025919774850003</v>
      </c>
      <c r="EY54" s="625"/>
      <c r="EZ54" s="626"/>
    </row>
    <row r="55" spans="1:156" s="529" customFormat="1" ht="17">
      <c r="A55" s="555">
        <v>1949</v>
      </c>
      <c r="B55" s="515" t="s">
        <v>297</v>
      </c>
      <c r="F55" s="530"/>
      <c r="H55" s="531"/>
      <c r="L55" s="530"/>
      <c r="N55" s="531"/>
      <c r="O55" s="552">
        <f t="shared" ref="O55:O73" si="90">$AB55*EF55/$ES55</f>
        <v>2000.4459954104814</v>
      </c>
      <c r="P55" s="552">
        <f t="shared" ref="P55:P73" si="91">$AB55*EG55/$ES55</f>
        <v>4249.6246939540124</v>
      </c>
      <c r="Q55" s="552">
        <f t="shared" ref="Q55:Q73" si="92">$AB55*EH55/$ES55</f>
        <v>1390.7862634758587</v>
      </c>
      <c r="R55" s="552">
        <f t="shared" ref="R55:R73" si="93">$AB55*EI55/$ES55</f>
        <v>1915.7710326417841</v>
      </c>
      <c r="S55" s="552">
        <f t="shared" ref="S55:S73" si="94">$AB55*EJ55/$ES55</f>
        <v>5029.6927884606393</v>
      </c>
      <c r="T55" s="552">
        <f t="shared" ref="T55:T73" si="95">$AB55*EK55/$ES55</f>
        <v>3320.316977567556</v>
      </c>
      <c r="U55" s="552"/>
      <c r="V55" s="552">
        <f t="shared" ref="V55:V73" si="96">$AB55*EM55/$ES55</f>
        <v>2668.3197642485843</v>
      </c>
      <c r="W55" s="552"/>
      <c r="X55" s="552">
        <f t="shared" ref="X55:X73" si="97">$AB55*EO55/$ES55</f>
        <v>1676.5642628202131</v>
      </c>
      <c r="Y55" s="552">
        <f t="shared" ref="Y55:Y73" si="98">$AB55*EP55/$ES55</f>
        <v>349.28422142087771</v>
      </c>
      <c r="Z55" s="532"/>
      <c r="AB55" s="548">
        <f t="shared" ref="AB55:AB73" si="99">EE55*(EZ55)</f>
        <v>22600.806000000008</v>
      </c>
      <c r="AC55" s="554">
        <f t="shared" ref="AC55:AC73" si="100">$AP55*EF55/$ES55</f>
        <v>366.65999999999997</v>
      </c>
      <c r="AD55" s="552">
        <f t="shared" ref="AD55:AD73" si="101">$AP55*EG55/$ES55</f>
        <v>778.91</v>
      </c>
      <c r="AE55" s="552">
        <f t="shared" ref="AE55:AE73" si="102">$AP55*EH55/$ES55</f>
        <v>254.916</v>
      </c>
      <c r="AF55" s="552">
        <f t="shared" ref="AF55:AF73" si="103">$AP55*EI55/$ES55</f>
        <v>351.14</v>
      </c>
      <c r="AG55" s="552">
        <f t="shared" ref="AG55:AG73" si="104">$AP55*EJ55/$ES55</f>
        <v>921.88800000000003</v>
      </c>
      <c r="AH55" s="552">
        <f t="shared" ref="AH55:AH73" si="105">$AP55*EK55/$ES55</f>
        <v>608.57799999999997</v>
      </c>
      <c r="AI55" s="552"/>
      <c r="AJ55" s="552">
        <f t="shared" ref="AJ55:AJ73" si="106">$AP55*EM55/$ES55</f>
        <v>489.07399999999996</v>
      </c>
      <c r="AK55" s="552"/>
      <c r="AL55" s="552">
        <f t="shared" ref="AL55:AL73" si="107">$AP55*EO55/$ES55</f>
        <v>307.29599999999999</v>
      </c>
      <c r="AM55" s="1031">
        <f t="shared" ref="AM55:AM70" si="108">AP55-SUM(AC55:AL55)</f>
        <v>64.020000000000437</v>
      </c>
      <c r="AN55" s="532"/>
      <c r="AP55" s="541">
        <f t="shared" ref="AP55:AP73" si="109">ES55-CH55</f>
        <v>4142.482</v>
      </c>
      <c r="AQ55" s="530"/>
      <c r="AT55" s="533"/>
      <c r="AX55" s="530"/>
      <c r="AZ55" s="531"/>
      <c r="BD55" s="530"/>
      <c r="BF55" s="531"/>
      <c r="BG55" s="552">
        <f t="shared" ref="BG55:BG73" si="110">$BT55*EF55/$ES55</f>
        <v>8311.1313005198317</v>
      </c>
      <c r="BH55" s="552">
        <f t="shared" ref="BH55:BH73" si="111">$BT55*EG55/$ES55</f>
        <v>17655.657233643982</v>
      </c>
      <c r="BI55" s="552">
        <f t="shared" ref="BI55:BI73" si="112">$BT55*EH55/$ES55</f>
        <v>5778.2150946471211</v>
      </c>
      <c r="BJ55" s="552">
        <f t="shared" ref="BJ55:BJ73" si="113">$BT55*EI55/$ES55</f>
        <v>7959.3373830375112</v>
      </c>
      <c r="BK55" s="552">
        <f t="shared" ref="BK55:BK73" si="114">$BT55*EJ55/$ES55</f>
        <v>20896.558698449866</v>
      </c>
      <c r="BL55" s="552">
        <f t="shared" ref="BL55:BL73" si="115">$BT55*EK55/$ES55</f>
        <v>13794.718989275509</v>
      </c>
      <c r="BM55" s="552"/>
      <c r="BN55" s="552">
        <f t="shared" ref="BN55:BN73" si="116">$BT55*EM55/$ES55</f>
        <v>11085.905824661639</v>
      </c>
      <c r="BO55" s="552"/>
      <c r="BP55" s="552">
        <f t="shared" ref="BP55:BP73" si="117">$BT55*EO55/$ES55</f>
        <v>6965.5195661499547</v>
      </c>
      <c r="BQ55" s="552">
        <f t="shared" ref="BQ55:BQ73" si="118">$BT55*EP55/$ES55</f>
        <v>1451.149909614574</v>
      </c>
      <c r="BR55" s="532"/>
      <c r="BT55" s="549">
        <f t="shared" ref="BT55:BT73" si="119">EE55*(1-EZ55)</f>
        <v>93898.193999999989</v>
      </c>
      <c r="BU55" s="554">
        <f t="shared" ref="BU55:BU73" si="120">$CH55*EF55/$ES55</f>
        <v>1523.34</v>
      </c>
      <c r="BV55" s="552">
        <f t="shared" ref="BV55:BV73" si="121">$CH55*EG55/$ES55</f>
        <v>3236.0899999999997</v>
      </c>
      <c r="BW55" s="552">
        <f t="shared" ref="BW55:BW73" si="122">$CH55*EH55/$ES55</f>
        <v>1059.0839999999998</v>
      </c>
      <c r="BX55" s="552">
        <f t="shared" ref="BX55:BX73" si="123">$CH55*EI55/$ES55</f>
        <v>1458.86</v>
      </c>
      <c r="BY55" s="552">
        <f t="shared" ref="BY55:BY73" si="124">$CH55*EJ55/$ES55</f>
        <v>3830.1120000000001</v>
      </c>
      <c r="BZ55" s="552">
        <f t="shared" ref="BZ55:BZ73" si="125">$CH55*EK55/$ES55</f>
        <v>2528.422</v>
      </c>
      <c r="CA55" s="552"/>
      <c r="CB55" s="552">
        <f t="shared" ref="CB55:CB73" si="126">$CH55*EM55/$ES55</f>
        <v>2031.9259999999999</v>
      </c>
      <c r="CC55" s="552"/>
      <c r="CD55" s="552">
        <f t="shared" ref="CD55:CD73" si="127">$CH55*EO55/$ES55</f>
        <v>1276.704</v>
      </c>
      <c r="CE55" s="1031">
        <f t="shared" ref="CE55:CE72" si="128">CH55-SUM(BU55:CD55)</f>
        <v>265.97999999999956</v>
      </c>
      <c r="CH55" s="541">
        <f t="shared" ref="CH55:CH73" si="129">BT55/(AB55+BT55)*ES55</f>
        <v>17210.518</v>
      </c>
      <c r="CI55" s="530"/>
      <c r="CK55" s="542"/>
      <c r="CL55" s="533"/>
      <c r="CM55" s="543">
        <f>CO55</f>
        <v>205</v>
      </c>
      <c r="CO55" s="529">
        <v>205</v>
      </c>
      <c r="CP55" s="530">
        <f>DI55</f>
        <v>10695</v>
      </c>
      <c r="CQ55" s="529">
        <v>0</v>
      </c>
      <c r="CR55" s="532"/>
      <c r="DB55" s="534"/>
      <c r="DC55" s="529">
        <v>4785</v>
      </c>
      <c r="DD55" s="529">
        <v>2168</v>
      </c>
      <c r="DE55" s="529">
        <v>3742</v>
      </c>
      <c r="DG55" s="529">
        <v>5364</v>
      </c>
      <c r="DI55" s="549">
        <f>SUM(DC55:DF55)</f>
        <v>10695</v>
      </c>
      <c r="DJ55" s="529">
        <f>DL55</f>
        <v>12841</v>
      </c>
      <c r="DK55" s="529">
        <v>0</v>
      </c>
      <c r="DL55" s="529">
        <v>12841</v>
      </c>
      <c r="DM55" s="562">
        <f>DO55</f>
        <v>23536</v>
      </c>
      <c r="DN55" s="529">
        <v>0</v>
      </c>
      <c r="DO55" s="531">
        <f>DI55+DL55</f>
        <v>23536</v>
      </c>
      <c r="DP55" s="529">
        <v>12039</v>
      </c>
      <c r="DQ55" s="529">
        <v>7333</v>
      </c>
      <c r="DR55" s="529">
        <v>15234</v>
      </c>
      <c r="DS55" s="529">
        <v>10361</v>
      </c>
      <c r="DT55" s="529">
        <v>30320</v>
      </c>
      <c r="DU55" s="529">
        <v>19362</v>
      </c>
      <c r="DW55" s="529">
        <v>11829</v>
      </c>
      <c r="DY55" s="529">
        <v>6984</v>
      </c>
      <c r="DZ55" s="529">
        <v>3037</v>
      </c>
      <c r="EA55" s="532">
        <f>EE55</f>
        <v>116499</v>
      </c>
      <c r="EE55" s="529">
        <f t="shared" ref="EE55:EE87" si="130">SUM(DP55:DZ55)-DX55</f>
        <v>116499</v>
      </c>
      <c r="EF55" s="530">
        <v>1890</v>
      </c>
      <c r="EG55" s="529">
        <v>4015</v>
      </c>
      <c r="EH55" s="529">
        <v>1314</v>
      </c>
      <c r="EI55" s="529">
        <v>1810</v>
      </c>
      <c r="EJ55" s="529">
        <v>4752</v>
      </c>
      <c r="EK55" s="529">
        <v>3137</v>
      </c>
      <c r="EM55" s="529">
        <v>2521</v>
      </c>
      <c r="EO55" s="529">
        <v>1584</v>
      </c>
      <c r="EP55" s="529">
        <v>330</v>
      </c>
      <c r="EQ55" s="532">
        <f>ES55</f>
        <v>21353</v>
      </c>
      <c r="ES55" s="529">
        <f t="shared" ref="ES55:ES91" si="131">SUM(EF55:EP55)-EN55</f>
        <v>21353</v>
      </c>
      <c r="ET55" s="530"/>
      <c r="EV55" s="542"/>
      <c r="EX55" s="544">
        <v>0.19769999999999999</v>
      </c>
      <c r="EY55" s="544"/>
      <c r="EZ55" s="545">
        <v>0.19400000000000006</v>
      </c>
    </row>
    <row r="56" spans="1:156" s="529" customFormat="1" ht="17">
      <c r="A56" s="555">
        <v>1950</v>
      </c>
      <c r="B56" s="515" t="s">
        <v>297</v>
      </c>
      <c r="F56" s="530"/>
      <c r="H56" s="531"/>
      <c r="L56" s="530"/>
      <c r="N56" s="531"/>
      <c r="O56" s="552">
        <f t="shared" si="90"/>
        <v>453.10576111773707</v>
      </c>
      <c r="P56" s="552">
        <f t="shared" si="91"/>
        <v>1219.173995058783</v>
      </c>
      <c r="Q56" s="552">
        <f t="shared" si="92"/>
        <v>1010.0482591582889</v>
      </c>
      <c r="R56" s="552">
        <f t="shared" si="93"/>
        <v>1129.8598786846137</v>
      </c>
      <c r="S56" s="552">
        <f t="shared" si="94"/>
        <v>3420.803270233429</v>
      </c>
      <c r="T56" s="552">
        <f t="shared" si="95"/>
        <v>2399.8630456636561</v>
      </c>
      <c r="U56" s="552"/>
      <c r="V56" s="552">
        <f t="shared" si="96"/>
        <v>1674.458149258817</v>
      </c>
      <c r="W56" s="552"/>
      <c r="X56" s="552">
        <f t="shared" si="97"/>
        <v>1065.9603482705738</v>
      </c>
      <c r="Y56" s="552">
        <f t="shared" si="98"/>
        <v>411.71629255409766</v>
      </c>
      <c r="Z56" s="532"/>
      <c r="AB56" s="548">
        <f t="shared" si="99"/>
        <v>12784.988999999996</v>
      </c>
      <c r="AC56" s="554">
        <f t="shared" si="100"/>
        <v>58.031999999999968</v>
      </c>
      <c r="AD56" s="552">
        <f t="shared" si="101"/>
        <v>156.14699999999991</v>
      </c>
      <c r="AE56" s="552">
        <f t="shared" si="102"/>
        <v>129.36299999999991</v>
      </c>
      <c r="AF56" s="552">
        <f t="shared" si="103"/>
        <v>144.70799999999991</v>
      </c>
      <c r="AG56" s="552">
        <f t="shared" si="104"/>
        <v>438.12299999999976</v>
      </c>
      <c r="AH56" s="552">
        <f t="shared" si="105"/>
        <v>307.36499999999984</v>
      </c>
      <c r="AI56" s="552"/>
      <c r="AJ56" s="552">
        <f t="shared" si="106"/>
        <v>214.45799999999988</v>
      </c>
      <c r="AK56" s="552"/>
      <c r="AL56" s="552">
        <f t="shared" si="107"/>
        <v>136.52399999999992</v>
      </c>
      <c r="AM56" s="1031">
        <f t="shared" si="108"/>
        <v>52.730999999999995</v>
      </c>
      <c r="AN56" s="532"/>
      <c r="AP56" s="541">
        <f t="shared" si="109"/>
        <v>1637.4509999999991</v>
      </c>
      <c r="AQ56" s="530"/>
      <c r="AT56" s="533"/>
      <c r="AX56" s="530"/>
      <c r="AZ56" s="531"/>
      <c r="BD56" s="530"/>
      <c r="BF56" s="531"/>
      <c r="BG56" s="552">
        <f t="shared" si="110"/>
        <v>4418.9991971375021</v>
      </c>
      <c r="BH56" s="552">
        <f t="shared" si="111"/>
        <v>11890.223801272223</v>
      </c>
      <c r="BI56" s="552">
        <f t="shared" si="112"/>
        <v>9850.6857102856811</v>
      </c>
      <c r="BJ56" s="552">
        <f t="shared" si="113"/>
        <v>11019.171074913387</v>
      </c>
      <c r="BK56" s="552">
        <f t="shared" si="114"/>
        <v>33362.02759249162</v>
      </c>
      <c r="BL56" s="552">
        <f t="shared" si="115"/>
        <v>23405.115939967061</v>
      </c>
      <c r="BM56" s="552"/>
      <c r="BN56" s="552">
        <f t="shared" si="116"/>
        <v>16330.468186857499</v>
      </c>
      <c r="BO56" s="552"/>
      <c r="BP56" s="552">
        <f t="shared" si="117"/>
        <v>10395.978880445278</v>
      </c>
      <c r="BQ56" s="552">
        <f t="shared" si="118"/>
        <v>4015.3406166297495</v>
      </c>
      <c r="BR56" s="532"/>
      <c r="BT56" s="549">
        <f t="shared" si="119"/>
        <v>124688.011</v>
      </c>
      <c r="BU56" s="554">
        <f t="shared" si="120"/>
        <v>565.96800000000007</v>
      </c>
      <c r="BV56" s="552">
        <f t="shared" si="121"/>
        <v>1522.8530000000001</v>
      </c>
      <c r="BW56" s="552">
        <f t="shared" si="122"/>
        <v>1261.6370000000002</v>
      </c>
      <c r="BX56" s="552">
        <f t="shared" si="123"/>
        <v>1411.2920000000001</v>
      </c>
      <c r="BY56" s="552">
        <f t="shared" si="124"/>
        <v>4272.8770000000004</v>
      </c>
      <c r="BZ56" s="552">
        <f t="shared" si="125"/>
        <v>2997.6350000000002</v>
      </c>
      <c r="CA56" s="552"/>
      <c r="CB56" s="552">
        <f t="shared" si="126"/>
        <v>2091.5420000000004</v>
      </c>
      <c r="CC56" s="552"/>
      <c r="CD56" s="552">
        <f t="shared" si="127"/>
        <v>1331.4760000000001</v>
      </c>
      <c r="CE56" s="1031">
        <f t="shared" si="128"/>
        <v>514.26900000000023</v>
      </c>
      <c r="CH56" s="541">
        <f t="shared" si="129"/>
        <v>15969.549000000001</v>
      </c>
      <c r="CI56" s="530"/>
      <c r="CK56" s="542"/>
      <c r="CL56" s="533"/>
      <c r="CM56" s="543">
        <f t="shared" ref="CM56:CM87" si="132">CO56</f>
        <v>193</v>
      </c>
      <c r="CO56" s="529">
        <v>193</v>
      </c>
      <c r="CP56" s="530">
        <f t="shared" ref="CP56:CP87" si="133">DI56</f>
        <v>11523</v>
      </c>
      <c r="CQ56" s="529">
        <v>0</v>
      </c>
      <c r="CR56" s="532"/>
      <c r="DB56" s="534"/>
      <c r="DC56" s="529">
        <v>5154</v>
      </c>
      <c r="DD56" s="529">
        <v>2336</v>
      </c>
      <c r="DE56" s="529">
        <v>4033</v>
      </c>
      <c r="DG56" s="529">
        <v>5796</v>
      </c>
      <c r="DH56" s="529">
        <f t="shared" ref="DH56:DH71" si="134">DI56*EY56</f>
        <v>1265.2254</v>
      </c>
      <c r="DI56" s="549">
        <f>SUM(DC56:DF56)</f>
        <v>11523</v>
      </c>
      <c r="DJ56" s="529">
        <f t="shared" ref="DJ56:DJ87" si="135">DL56</f>
        <v>14979</v>
      </c>
      <c r="DK56" s="529">
        <v>0</v>
      </c>
      <c r="DL56" s="529">
        <v>14979</v>
      </c>
      <c r="DM56" s="562">
        <f t="shared" ref="DM56:DM88" si="136">DO56</f>
        <v>26502</v>
      </c>
      <c r="DN56" s="529">
        <v>0</v>
      </c>
      <c r="DO56" s="531">
        <f t="shared" ref="DO56:DO87" si="137">DI56+DL56</f>
        <v>26502</v>
      </c>
      <c r="DP56" s="529">
        <v>13312</v>
      </c>
      <c r="DQ56" s="529">
        <v>6984</v>
      </c>
      <c r="DR56" s="529">
        <v>17414</v>
      </c>
      <c r="DS56" s="529">
        <v>13268</v>
      </c>
      <c r="DT56" s="529">
        <v>38465</v>
      </c>
      <c r="DU56" s="529">
        <v>24084</v>
      </c>
      <c r="DW56" s="529">
        <v>10147</v>
      </c>
      <c r="DY56" s="529">
        <v>9845</v>
      </c>
      <c r="DZ56" s="529">
        <v>3954</v>
      </c>
      <c r="EA56" s="532">
        <f t="shared" ref="EA56:EA88" si="138">EE56</f>
        <v>137473</v>
      </c>
      <c r="EE56" s="529">
        <f t="shared" si="130"/>
        <v>137473</v>
      </c>
      <c r="EF56" s="530">
        <v>624</v>
      </c>
      <c r="EG56" s="529">
        <v>1679</v>
      </c>
      <c r="EH56" s="529">
        <v>1391</v>
      </c>
      <c r="EI56" s="529">
        <v>1556</v>
      </c>
      <c r="EJ56" s="529">
        <v>4711</v>
      </c>
      <c r="EK56" s="529">
        <v>3305</v>
      </c>
      <c r="EM56" s="529">
        <v>2306</v>
      </c>
      <c r="EO56" s="529">
        <v>1468</v>
      </c>
      <c r="EP56" s="529">
        <v>567</v>
      </c>
      <c r="EQ56" s="532">
        <f t="shared" ref="EQ56:EQ87" si="139">ES56</f>
        <v>17607</v>
      </c>
      <c r="ES56" s="529">
        <f t="shared" si="131"/>
        <v>17607</v>
      </c>
      <c r="ET56" s="530"/>
      <c r="EV56" s="542"/>
      <c r="EX56" s="544">
        <v>0.21199999999999999</v>
      </c>
      <c r="EY56" s="544">
        <v>0.10980000000000001</v>
      </c>
      <c r="EZ56" s="545">
        <v>9.2999999999999972E-2</v>
      </c>
    </row>
    <row r="57" spans="1:156" s="529" customFormat="1" ht="17">
      <c r="A57" s="555">
        <v>1951</v>
      </c>
      <c r="B57" s="515" t="s">
        <v>296</v>
      </c>
      <c r="F57" s="530"/>
      <c r="H57" s="531"/>
      <c r="L57" s="530"/>
      <c r="N57" s="531"/>
      <c r="O57" s="552">
        <f t="shared" si="90"/>
        <v>2640.4955794087778</v>
      </c>
      <c r="P57" s="552">
        <f t="shared" si="91"/>
        <v>2984.2416871759237</v>
      </c>
      <c r="Q57" s="552">
        <f t="shared" si="92"/>
        <v>5180.2757387074362</v>
      </c>
      <c r="R57" s="552">
        <f t="shared" si="93"/>
        <v>3621.376192655156</v>
      </c>
      <c r="S57" s="552">
        <f t="shared" si="94"/>
        <v>9668.6803305714438</v>
      </c>
      <c r="T57" s="552">
        <f t="shared" si="95"/>
        <v>7954.3287230448504</v>
      </c>
      <c r="U57" s="552"/>
      <c r="V57" s="552">
        <f t="shared" si="96"/>
        <v>4748.9510047575777</v>
      </c>
      <c r="W57" s="552"/>
      <c r="X57" s="552">
        <f t="shared" si="97"/>
        <v>3257.9248939968998</v>
      </c>
      <c r="Y57" s="552">
        <f t="shared" si="98"/>
        <v>902.05984968193741</v>
      </c>
      <c r="Z57" s="532"/>
      <c r="AB57" s="548">
        <f t="shared" si="99"/>
        <v>40958.334000000003</v>
      </c>
      <c r="AC57" s="554">
        <f t="shared" si="100"/>
        <v>322.00200000000001</v>
      </c>
      <c r="AD57" s="552">
        <f t="shared" si="101"/>
        <v>363.92099999999999</v>
      </c>
      <c r="AE57" s="552">
        <f t="shared" si="102"/>
        <v>631.72199999999998</v>
      </c>
      <c r="AF57" s="552">
        <f t="shared" si="103"/>
        <v>441.61799999999999</v>
      </c>
      <c r="AG57" s="552">
        <f t="shared" si="104"/>
        <v>1179.0719999999999</v>
      </c>
      <c r="AH57" s="552">
        <f t="shared" si="105"/>
        <v>970.01100000000008</v>
      </c>
      <c r="AI57" s="552"/>
      <c r="AJ57" s="552">
        <f t="shared" si="106"/>
        <v>579.12300000000005</v>
      </c>
      <c r="AK57" s="552"/>
      <c r="AL57" s="552">
        <f t="shared" si="107"/>
        <v>397.29599999999999</v>
      </c>
      <c r="AM57" s="1031">
        <f t="shared" si="108"/>
        <v>110.00399999999991</v>
      </c>
      <c r="AN57" s="532"/>
      <c r="AP57" s="541">
        <f t="shared" si="109"/>
        <v>4994.7690000000002</v>
      </c>
      <c r="AQ57" s="530"/>
      <c r="AT57" s="533"/>
      <c r="AX57" s="530"/>
      <c r="AZ57" s="531"/>
      <c r="BD57" s="530"/>
      <c r="BF57" s="531"/>
      <c r="BG57" s="552">
        <f t="shared" si="110"/>
        <v>7249.0009726840226</v>
      </c>
      <c r="BH57" s="552">
        <f t="shared" si="111"/>
        <v>8192.6934707863365</v>
      </c>
      <c r="BI57" s="552">
        <f t="shared" si="112"/>
        <v>14221.506054204308</v>
      </c>
      <c r="BJ57" s="552">
        <f t="shared" si="113"/>
        <v>9941.8305214090979</v>
      </c>
      <c r="BK57" s="552">
        <f t="shared" si="114"/>
        <v>26543.605551718607</v>
      </c>
      <c r="BL57" s="552">
        <f t="shared" si="115"/>
        <v>21837.164621692416</v>
      </c>
      <c r="BM57" s="552"/>
      <c r="BN57" s="552">
        <f t="shared" si="116"/>
        <v>13037.382346394397</v>
      </c>
      <c r="BO57" s="552"/>
      <c r="BP57" s="552">
        <f t="shared" si="117"/>
        <v>8944.041001122574</v>
      </c>
      <c r="BQ57" s="552">
        <f t="shared" si="118"/>
        <v>2476.4414599882393</v>
      </c>
      <c r="BR57" s="532"/>
      <c r="BT57" s="549">
        <f t="shared" si="119"/>
        <v>112443.666</v>
      </c>
      <c r="BU57" s="554">
        <f t="shared" si="120"/>
        <v>883.99799999999993</v>
      </c>
      <c r="BV57" s="552">
        <f t="shared" si="121"/>
        <v>999.07899999999995</v>
      </c>
      <c r="BW57" s="552">
        <f t="shared" si="122"/>
        <v>1734.278</v>
      </c>
      <c r="BX57" s="552">
        <f t="shared" si="123"/>
        <v>1212.3820000000001</v>
      </c>
      <c r="BY57" s="552">
        <f t="shared" si="124"/>
        <v>3236.9279999999999</v>
      </c>
      <c r="BZ57" s="552">
        <f t="shared" si="125"/>
        <v>2662.989</v>
      </c>
      <c r="CA57" s="552"/>
      <c r="CB57" s="552">
        <f t="shared" si="126"/>
        <v>1589.877</v>
      </c>
      <c r="CC57" s="552"/>
      <c r="CD57" s="552">
        <f t="shared" si="127"/>
        <v>1090.704</v>
      </c>
      <c r="CE57" s="1031">
        <f t="shared" si="128"/>
        <v>301.996000000001</v>
      </c>
      <c r="CH57" s="541">
        <f t="shared" si="129"/>
        <v>13712.231</v>
      </c>
      <c r="CI57" s="530"/>
      <c r="CK57" s="542"/>
      <c r="CL57" s="533"/>
      <c r="CM57" s="543">
        <f t="shared" si="132"/>
        <v>206</v>
      </c>
      <c r="CO57" s="529">
        <v>206</v>
      </c>
      <c r="CP57" s="530">
        <f t="shared" si="133"/>
        <v>14086</v>
      </c>
      <c r="CQ57" s="529">
        <v>0</v>
      </c>
      <c r="CR57" s="532"/>
      <c r="DB57" s="534"/>
      <c r="DC57" s="529">
        <v>5549</v>
      </c>
      <c r="DD57" s="529">
        <v>2840</v>
      </c>
      <c r="DE57" s="529">
        <v>5697</v>
      </c>
      <c r="DG57" s="529">
        <v>8874</v>
      </c>
      <c r="DH57" s="529">
        <f t="shared" si="134"/>
        <v>1780.4704000000002</v>
      </c>
      <c r="DI57" s="549">
        <f t="shared" ref="DI57:DI71" si="140">SUM(DC57:DF57)</f>
        <v>14086</v>
      </c>
      <c r="DJ57" s="529">
        <f t="shared" si="135"/>
        <v>21306</v>
      </c>
      <c r="DK57" s="529">
        <v>0</v>
      </c>
      <c r="DL57" s="529">
        <v>21306</v>
      </c>
      <c r="DM57" s="562">
        <f t="shared" si="136"/>
        <v>35392</v>
      </c>
      <c r="DN57" s="529">
        <v>0</v>
      </c>
      <c r="DO57" s="531">
        <f t="shared" si="137"/>
        <v>35392</v>
      </c>
      <c r="DP57" s="529">
        <v>18225</v>
      </c>
      <c r="DQ57" s="529">
        <v>4225</v>
      </c>
      <c r="DR57" s="529">
        <v>21356</v>
      </c>
      <c r="DS57" s="529">
        <v>12000</v>
      </c>
      <c r="DT57" s="529">
        <v>48517</v>
      </c>
      <c r="DU57" s="529">
        <v>25300</v>
      </c>
      <c r="DW57" s="529">
        <v>11936</v>
      </c>
      <c r="DY57" s="529">
        <v>7801</v>
      </c>
      <c r="DZ57" s="529">
        <v>4042</v>
      </c>
      <c r="EA57" s="532">
        <f t="shared" si="138"/>
        <v>153402</v>
      </c>
      <c r="EE57" s="529">
        <f t="shared" si="130"/>
        <v>153402</v>
      </c>
      <c r="EF57" s="530">
        <v>1206</v>
      </c>
      <c r="EG57" s="529">
        <v>1363</v>
      </c>
      <c r="EH57" s="529">
        <v>2366</v>
      </c>
      <c r="EI57" s="529">
        <v>1654</v>
      </c>
      <c r="EJ57" s="529">
        <v>4416</v>
      </c>
      <c r="EK57" s="529">
        <v>3633</v>
      </c>
      <c r="EM57" s="529">
        <v>2169</v>
      </c>
      <c r="EO57" s="529">
        <v>1488</v>
      </c>
      <c r="EP57" s="529">
        <v>412</v>
      </c>
      <c r="EQ57" s="532">
        <f t="shared" si="139"/>
        <v>18707</v>
      </c>
      <c r="ES57" s="529">
        <f t="shared" si="131"/>
        <v>18707</v>
      </c>
      <c r="ET57" s="530"/>
      <c r="EV57" s="542"/>
      <c r="EX57" s="544">
        <v>0.2253</v>
      </c>
      <c r="EY57" s="544">
        <v>0.12640000000000001</v>
      </c>
      <c r="EZ57" s="545">
        <v>0.26700000000000002</v>
      </c>
    </row>
    <row r="58" spans="1:156" s="529" customFormat="1" ht="17">
      <c r="A58" s="555">
        <v>1952</v>
      </c>
      <c r="B58" s="515" t="s">
        <v>296</v>
      </c>
      <c r="F58" s="530"/>
      <c r="H58" s="531"/>
      <c r="L58" s="530"/>
      <c r="N58" s="531"/>
      <c r="O58" s="552">
        <f t="shared" si="90"/>
        <v>5752.5738031060546</v>
      </c>
      <c r="P58" s="552">
        <f t="shared" si="91"/>
        <v>2622.9642657646391</v>
      </c>
      <c r="Q58" s="552">
        <f t="shared" si="92"/>
        <v>4928.1067744515967</v>
      </c>
      <c r="R58" s="552">
        <f t="shared" si="93"/>
        <v>5902.1369829073174</v>
      </c>
      <c r="S58" s="552">
        <f t="shared" si="94"/>
        <v>19093.609441378663</v>
      </c>
      <c r="T58" s="552">
        <f t="shared" si="95"/>
        <v>13578.46718620711</v>
      </c>
      <c r="U58" s="552"/>
      <c r="V58" s="552">
        <f t="shared" si="96"/>
        <v>3133.3486168364475</v>
      </c>
      <c r="W58" s="552"/>
      <c r="X58" s="552">
        <f t="shared" si="97"/>
        <v>4141.0305407474525</v>
      </c>
      <c r="Y58" s="552">
        <f t="shared" si="98"/>
        <v>676.77338860071234</v>
      </c>
      <c r="Z58" s="532"/>
      <c r="AB58" s="548">
        <f t="shared" si="99"/>
        <v>59829.010999999991</v>
      </c>
      <c r="AC58" s="554">
        <f t="shared" si="100"/>
        <v>963.10099999999966</v>
      </c>
      <c r="AD58" s="552">
        <f t="shared" si="101"/>
        <v>439.13899999999984</v>
      </c>
      <c r="AE58" s="552">
        <f t="shared" si="102"/>
        <v>825.06799999999976</v>
      </c>
      <c r="AF58" s="552">
        <f t="shared" si="103"/>
        <v>988.14099999999974</v>
      </c>
      <c r="AG58" s="552">
        <f t="shared" si="104"/>
        <v>3196.668999999999</v>
      </c>
      <c r="AH58" s="552">
        <f t="shared" si="105"/>
        <v>2273.3189999999995</v>
      </c>
      <c r="AI58" s="552"/>
      <c r="AJ58" s="552">
        <f t="shared" si="106"/>
        <v>524.58799999999985</v>
      </c>
      <c r="AK58" s="552"/>
      <c r="AL58" s="552">
        <f t="shared" si="107"/>
        <v>693.29499999999973</v>
      </c>
      <c r="AM58" s="1031">
        <f t="shared" si="108"/>
        <v>113.30599999999868</v>
      </c>
      <c r="AN58" s="532"/>
      <c r="AP58" s="541">
        <f t="shared" si="109"/>
        <v>10016.625999999997</v>
      </c>
      <c r="AQ58" s="530"/>
      <c r="AT58" s="533"/>
      <c r="AX58" s="530"/>
      <c r="AZ58" s="531"/>
      <c r="BD58" s="530"/>
      <c r="BF58" s="531"/>
      <c r="BG58" s="552">
        <f t="shared" si="110"/>
        <v>12626.256238766327</v>
      </c>
      <c r="BH58" s="552">
        <f t="shared" si="111"/>
        <v>5757.1132606399597</v>
      </c>
      <c r="BI58" s="552">
        <f t="shared" si="112"/>
        <v>10816.643303668521</v>
      </c>
      <c r="BJ58" s="552">
        <f t="shared" si="113"/>
        <v>12954.530694112867</v>
      </c>
      <c r="BK58" s="552">
        <f t="shared" si="114"/>
        <v>41908.337655677773</v>
      </c>
      <c r="BL58" s="552">
        <f t="shared" si="115"/>
        <v>29803.217114774077</v>
      </c>
      <c r="BM58" s="552"/>
      <c r="BN58" s="552">
        <f t="shared" si="116"/>
        <v>6877.3498395100305</v>
      </c>
      <c r="BO58" s="552"/>
      <c r="BP58" s="552">
        <f t="shared" si="117"/>
        <v>9089.0989824073495</v>
      </c>
      <c r="BQ58" s="552">
        <f t="shared" si="118"/>
        <v>1485.4419104430972</v>
      </c>
      <c r="BR58" s="532"/>
      <c r="BT58" s="549">
        <f t="shared" si="119"/>
        <v>131317.989</v>
      </c>
      <c r="BU58" s="554">
        <f t="shared" si="120"/>
        <v>2113.8990000000003</v>
      </c>
      <c r="BV58" s="552">
        <f t="shared" si="121"/>
        <v>963.86100000000022</v>
      </c>
      <c r="BW58" s="552">
        <f t="shared" si="122"/>
        <v>1810.9320000000002</v>
      </c>
      <c r="BX58" s="552">
        <f t="shared" si="123"/>
        <v>2168.8590000000004</v>
      </c>
      <c r="BY58" s="552">
        <f t="shared" si="124"/>
        <v>7016.331000000001</v>
      </c>
      <c r="BZ58" s="552">
        <f t="shared" si="125"/>
        <v>4989.6810000000005</v>
      </c>
      <c r="CA58" s="552"/>
      <c r="CB58" s="552">
        <f t="shared" si="126"/>
        <v>1151.4120000000003</v>
      </c>
      <c r="CC58" s="552"/>
      <c r="CD58" s="552">
        <f t="shared" si="127"/>
        <v>1521.7050000000004</v>
      </c>
      <c r="CE58" s="1031">
        <f t="shared" si="128"/>
        <v>248.69399999999951</v>
      </c>
      <c r="CH58" s="541">
        <f t="shared" si="129"/>
        <v>21985.374000000003</v>
      </c>
      <c r="CI58" s="530"/>
      <c r="CK58" s="542"/>
      <c r="CL58" s="533"/>
      <c r="CM58" s="543">
        <f t="shared" si="132"/>
        <v>201</v>
      </c>
      <c r="CO58" s="529">
        <v>201</v>
      </c>
      <c r="CP58" s="530">
        <f t="shared" si="133"/>
        <v>15085</v>
      </c>
      <c r="CQ58" s="529">
        <v>0</v>
      </c>
      <c r="CR58" s="532"/>
      <c r="DB58" s="534"/>
      <c r="DC58" s="529">
        <v>5223</v>
      </c>
      <c r="DD58" s="529">
        <v>2939</v>
      </c>
      <c r="DE58" s="529">
        <v>6923</v>
      </c>
      <c r="DG58" s="529">
        <v>12004</v>
      </c>
      <c r="DH58" s="529">
        <f t="shared" si="134"/>
        <v>2253.6990000000001</v>
      </c>
      <c r="DI58" s="549">
        <f t="shared" si="140"/>
        <v>15085</v>
      </c>
      <c r="DJ58" s="529">
        <f t="shared" si="135"/>
        <v>21912</v>
      </c>
      <c r="DK58" s="529">
        <v>0</v>
      </c>
      <c r="DL58" s="529">
        <v>21912</v>
      </c>
      <c r="DM58" s="562">
        <f t="shared" si="136"/>
        <v>36997</v>
      </c>
      <c r="DN58" s="529">
        <v>0</v>
      </c>
      <c r="DO58" s="531">
        <f t="shared" si="137"/>
        <v>36997</v>
      </c>
      <c r="DP58" s="529">
        <v>31551</v>
      </c>
      <c r="DQ58" s="529">
        <v>3830</v>
      </c>
      <c r="DR58" s="529">
        <v>24752</v>
      </c>
      <c r="DS58" s="529">
        <v>15471</v>
      </c>
      <c r="DT58" s="529">
        <v>66583</v>
      </c>
      <c r="DU58" s="529">
        <v>21974</v>
      </c>
      <c r="DW58" s="529">
        <v>13511</v>
      </c>
      <c r="DY58" s="529">
        <v>9563</v>
      </c>
      <c r="DZ58" s="529">
        <v>3912</v>
      </c>
      <c r="EA58" s="532">
        <f t="shared" si="138"/>
        <v>191147</v>
      </c>
      <c r="EE58" s="529">
        <f t="shared" si="130"/>
        <v>191147</v>
      </c>
      <c r="EF58" s="530">
        <v>3077</v>
      </c>
      <c r="EG58" s="529">
        <v>1403</v>
      </c>
      <c r="EH58" s="529">
        <v>2636</v>
      </c>
      <c r="EI58" s="529">
        <v>3157</v>
      </c>
      <c r="EJ58" s="529">
        <v>10213</v>
      </c>
      <c r="EK58" s="529">
        <v>7263</v>
      </c>
      <c r="EM58" s="529">
        <v>1676</v>
      </c>
      <c r="EO58" s="529">
        <v>2215</v>
      </c>
      <c r="EP58" s="529">
        <v>362</v>
      </c>
      <c r="EQ58" s="532">
        <f t="shared" si="139"/>
        <v>32002</v>
      </c>
      <c r="ES58" s="529">
        <f t="shared" si="131"/>
        <v>32002</v>
      </c>
      <c r="ET58" s="530">
        <f>EV58</f>
        <v>158652010</v>
      </c>
      <c r="EV58" s="542">
        <f>EW58*EE58</f>
        <v>158652010</v>
      </c>
      <c r="EW58" s="529">
        <v>830</v>
      </c>
      <c r="EX58" s="544">
        <v>0.2339</v>
      </c>
      <c r="EY58" s="544">
        <v>0.14940000000000001</v>
      </c>
      <c r="EZ58" s="545">
        <v>0.31299999999999994</v>
      </c>
    </row>
    <row r="59" spans="1:156" s="529" customFormat="1" ht="17">
      <c r="A59" s="555">
        <v>1953</v>
      </c>
      <c r="B59" s="515" t="s">
        <v>296</v>
      </c>
      <c r="F59" s="530"/>
      <c r="H59" s="531"/>
      <c r="L59" s="530"/>
      <c r="N59" s="531"/>
      <c r="O59" s="552">
        <f t="shared" si="90"/>
        <v>12176.880121020562</v>
      </c>
      <c r="P59" s="552">
        <f t="shared" si="91"/>
        <v>1232.8302464494393</v>
      </c>
      <c r="Q59" s="552">
        <f t="shared" si="92"/>
        <v>3719.9422380071105</v>
      </c>
      <c r="R59" s="552">
        <f t="shared" si="93"/>
        <v>4031.6198949907457</v>
      </c>
      <c r="S59" s="552">
        <f t="shared" si="94"/>
        <v>18378.886939136217</v>
      </c>
      <c r="T59" s="552">
        <f t="shared" si="95"/>
        <v>13287.310639828653</v>
      </c>
      <c r="U59" s="552"/>
      <c r="V59" s="552">
        <f t="shared" si="96"/>
        <v>4171.6855627040386</v>
      </c>
      <c r="W59" s="552"/>
      <c r="X59" s="552">
        <f t="shared" si="97"/>
        <v>2212.0280675802119</v>
      </c>
      <c r="Y59" s="552">
        <f t="shared" si="98"/>
        <v>1472.5822902830046</v>
      </c>
      <c r="Z59" s="532"/>
      <c r="AB59" s="548">
        <f t="shared" si="99"/>
        <v>60683.765999999981</v>
      </c>
      <c r="AC59" s="554">
        <f t="shared" si="100"/>
        <v>2759.8999999999996</v>
      </c>
      <c r="AD59" s="552">
        <f t="shared" si="101"/>
        <v>279.42199999999997</v>
      </c>
      <c r="AE59" s="552">
        <f t="shared" si="102"/>
        <v>843.12799999999993</v>
      </c>
      <c r="AF59" s="552">
        <f t="shared" si="103"/>
        <v>913.76999999999987</v>
      </c>
      <c r="AG59" s="552">
        <f t="shared" si="104"/>
        <v>4165.5899999999992</v>
      </c>
      <c r="AH59" s="552">
        <f t="shared" si="105"/>
        <v>3011.5799999999995</v>
      </c>
      <c r="AI59" s="552"/>
      <c r="AJ59" s="552">
        <f t="shared" si="106"/>
        <v>945.51599999999985</v>
      </c>
      <c r="AK59" s="552"/>
      <c r="AL59" s="552">
        <f t="shared" si="107"/>
        <v>501.35799999999995</v>
      </c>
      <c r="AM59" s="1031">
        <f t="shared" si="108"/>
        <v>333.76200000000063</v>
      </c>
      <c r="AN59" s="532"/>
      <c r="AP59" s="541">
        <f t="shared" si="109"/>
        <v>13754.025999999998</v>
      </c>
      <c r="AQ59" s="530"/>
      <c r="AT59" s="533"/>
      <c r="AX59" s="530"/>
      <c r="AZ59" s="531"/>
      <c r="BD59" s="530"/>
      <c r="BF59" s="531"/>
      <c r="BG59" s="552">
        <f t="shared" si="110"/>
        <v>30399.623798631765</v>
      </c>
      <c r="BH59" s="552">
        <f t="shared" si="111"/>
        <v>3077.7650208562941</v>
      </c>
      <c r="BI59" s="552">
        <f t="shared" si="112"/>
        <v>9286.8488039757976</v>
      </c>
      <c r="BJ59" s="552">
        <f t="shared" si="113"/>
        <v>10064.95316441746</v>
      </c>
      <c r="BK59" s="552">
        <f t="shared" si="114"/>
        <v>45882.955505396028</v>
      </c>
      <c r="BL59" s="552">
        <f t="shared" si="115"/>
        <v>33171.817471460359</v>
      </c>
      <c r="BM59" s="552"/>
      <c r="BN59" s="552">
        <f t="shared" si="116"/>
        <v>10414.627593603795</v>
      </c>
      <c r="BO59" s="552"/>
      <c r="BP59" s="552">
        <f t="shared" si="117"/>
        <v>5522.3358050778743</v>
      </c>
      <c r="BQ59" s="552">
        <f t="shared" si="118"/>
        <v>3676.3068365806498</v>
      </c>
      <c r="BR59" s="532"/>
      <c r="BT59" s="549">
        <f t="shared" si="119"/>
        <v>151497.23400000003</v>
      </c>
      <c r="BU59" s="554">
        <f t="shared" si="120"/>
        <v>6890.1</v>
      </c>
      <c r="BV59" s="552">
        <f t="shared" si="121"/>
        <v>697.57799999999997</v>
      </c>
      <c r="BW59" s="552">
        <f t="shared" si="122"/>
        <v>2104.8720000000003</v>
      </c>
      <c r="BX59" s="552">
        <f t="shared" si="123"/>
        <v>2281.23</v>
      </c>
      <c r="BY59" s="552">
        <f t="shared" si="124"/>
        <v>10399.41</v>
      </c>
      <c r="BZ59" s="552">
        <f t="shared" si="125"/>
        <v>7518.420000000001</v>
      </c>
      <c r="CA59" s="552"/>
      <c r="CB59" s="552">
        <f t="shared" si="126"/>
        <v>2360.4839999999999</v>
      </c>
      <c r="CC59" s="552"/>
      <c r="CD59" s="552">
        <f t="shared" si="127"/>
        <v>1251.6420000000001</v>
      </c>
      <c r="CE59" s="1031">
        <f t="shared" si="128"/>
        <v>833.23799999999756</v>
      </c>
      <c r="CH59" s="541">
        <f t="shared" si="129"/>
        <v>34336.974000000002</v>
      </c>
      <c r="CI59" s="530"/>
      <c r="CK59" s="542"/>
      <c r="CL59" s="533"/>
      <c r="CM59" s="543">
        <f t="shared" si="132"/>
        <v>181</v>
      </c>
      <c r="CO59" s="529">
        <v>181</v>
      </c>
      <c r="CP59" s="530">
        <f t="shared" si="133"/>
        <v>15268</v>
      </c>
      <c r="CQ59" s="529">
        <v>0</v>
      </c>
      <c r="CR59" s="532"/>
      <c r="DB59" s="534"/>
      <c r="DC59" s="529">
        <v>4792</v>
      </c>
      <c r="DD59" s="529">
        <v>2981</v>
      </c>
      <c r="DE59" s="529">
        <v>7495</v>
      </c>
      <c r="DG59" s="529">
        <v>18362</v>
      </c>
      <c r="DH59" s="529">
        <f t="shared" si="134"/>
        <v>2603.1940000000004</v>
      </c>
      <c r="DI59" s="549">
        <f t="shared" si="140"/>
        <v>15268</v>
      </c>
      <c r="DJ59" s="529">
        <f t="shared" si="135"/>
        <v>26251</v>
      </c>
      <c r="DK59" s="529">
        <v>0</v>
      </c>
      <c r="DL59" s="529">
        <v>26251</v>
      </c>
      <c r="DM59" s="562">
        <f t="shared" si="136"/>
        <v>41519</v>
      </c>
      <c r="DN59" s="529">
        <v>0</v>
      </c>
      <c r="DO59" s="531">
        <f t="shared" si="137"/>
        <v>41519</v>
      </c>
      <c r="DP59" s="529">
        <v>39958</v>
      </c>
      <c r="DQ59" s="529">
        <v>3908</v>
      </c>
      <c r="DR59" s="529">
        <v>29025</v>
      </c>
      <c r="DS59" s="529">
        <v>15419</v>
      </c>
      <c r="DT59" s="529">
        <v>79975</v>
      </c>
      <c r="DU59" s="529">
        <v>13472</v>
      </c>
      <c r="DW59" s="529">
        <v>14246</v>
      </c>
      <c r="DY59" s="529">
        <v>12382</v>
      </c>
      <c r="DZ59" s="529">
        <v>3796</v>
      </c>
      <c r="EA59" s="532">
        <f t="shared" si="138"/>
        <v>212181</v>
      </c>
      <c r="EE59" s="529">
        <f t="shared" si="130"/>
        <v>212181</v>
      </c>
      <c r="EF59" s="530">
        <v>9650</v>
      </c>
      <c r="EG59" s="529">
        <v>977</v>
      </c>
      <c r="EH59" s="529">
        <v>2948</v>
      </c>
      <c r="EI59" s="529">
        <v>3195</v>
      </c>
      <c r="EJ59" s="529">
        <v>14565</v>
      </c>
      <c r="EK59" s="529">
        <v>10530</v>
      </c>
      <c r="EM59" s="529">
        <v>3306</v>
      </c>
      <c r="EO59" s="529">
        <v>1753</v>
      </c>
      <c r="EP59" s="529">
        <v>1167</v>
      </c>
      <c r="EQ59" s="532">
        <f t="shared" si="139"/>
        <v>48091</v>
      </c>
      <c r="ES59" s="529">
        <f t="shared" si="131"/>
        <v>48091</v>
      </c>
      <c r="ET59" s="530"/>
      <c r="EV59" s="542"/>
      <c r="EX59" s="544">
        <v>0.25280000000000002</v>
      </c>
      <c r="EY59" s="544">
        <v>0.17050000000000001</v>
      </c>
      <c r="EZ59" s="545">
        <v>0.28599999999999992</v>
      </c>
    </row>
    <row r="60" spans="1:156" s="529" customFormat="1" ht="17">
      <c r="A60" s="555">
        <v>1954</v>
      </c>
      <c r="B60" s="515" t="s">
        <v>296</v>
      </c>
      <c r="F60" s="530"/>
      <c r="H60" s="531"/>
      <c r="L60" s="530"/>
      <c r="N60" s="531"/>
      <c r="O60" s="552">
        <f t="shared" si="90"/>
        <v>13142.206831554149</v>
      </c>
      <c r="P60" s="552">
        <f t="shared" si="91"/>
        <v>2362.8818462191471</v>
      </c>
      <c r="Q60" s="552">
        <f t="shared" si="92"/>
        <v>5638.7802413463778</v>
      </c>
      <c r="R60" s="552">
        <f t="shared" si="93"/>
        <v>5192.8594712111881</v>
      </c>
      <c r="S60" s="552">
        <f t="shared" si="94"/>
        <v>19426.202041978817</v>
      </c>
      <c r="T60" s="552">
        <f t="shared" si="95"/>
        <v>7514.6368888983206</v>
      </c>
      <c r="U60" s="552"/>
      <c r="V60" s="552">
        <f t="shared" si="96"/>
        <v>3341.9145985271334</v>
      </c>
      <c r="W60" s="552"/>
      <c r="X60" s="552">
        <f t="shared" si="97"/>
        <v>998.96217220229619</v>
      </c>
      <c r="Y60" s="552">
        <f t="shared" si="98"/>
        <v>1072.4519080625648</v>
      </c>
      <c r="Z60" s="532"/>
      <c r="AB60" s="548">
        <f t="shared" si="99"/>
        <v>58690.895999999993</v>
      </c>
      <c r="AC60" s="554">
        <f t="shared" si="100"/>
        <v>2447.8319999999999</v>
      </c>
      <c r="AD60" s="552">
        <f t="shared" si="101"/>
        <v>440.10400000000004</v>
      </c>
      <c r="AE60" s="552">
        <f t="shared" si="102"/>
        <v>1050.2640000000001</v>
      </c>
      <c r="AF60" s="552">
        <f t="shared" si="103"/>
        <v>967.20800000000008</v>
      </c>
      <c r="AG60" s="552">
        <f t="shared" si="104"/>
        <v>3618.2719999999999</v>
      </c>
      <c r="AH60" s="552">
        <f t="shared" si="105"/>
        <v>1399.6560000000002</v>
      </c>
      <c r="AI60" s="552"/>
      <c r="AJ60" s="552">
        <f t="shared" si="106"/>
        <v>622.45600000000002</v>
      </c>
      <c r="AK60" s="552"/>
      <c r="AL60" s="552">
        <f t="shared" si="107"/>
        <v>186.06400000000002</v>
      </c>
      <c r="AM60" s="1031">
        <f t="shared" si="108"/>
        <v>199.75199999999859</v>
      </c>
      <c r="AN60" s="532"/>
      <c r="AP60" s="541">
        <f t="shared" si="109"/>
        <v>10931.608</v>
      </c>
      <c r="AQ60" s="530"/>
      <c r="AT60" s="533"/>
      <c r="AX60" s="530"/>
      <c r="AZ60" s="531"/>
      <c r="BD60" s="530"/>
      <c r="BF60" s="531"/>
      <c r="BG60" s="552">
        <f t="shared" si="110"/>
        <v>43505.236407903394</v>
      </c>
      <c r="BH60" s="552">
        <f t="shared" si="111"/>
        <v>7821.9536978289007</v>
      </c>
      <c r="BI60" s="552">
        <f t="shared" si="112"/>
        <v>18666.307005836286</v>
      </c>
      <c r="BJ60" s="552">
        <f t="shared" si="113"/>
        <v>17190.155490906003</v>
      </c>
      <c r="BK60" s="552">
        <f t="shared" si="114"/>
        <v>64307.427449309187</v>
      </c>
      <c r="BL60" s="552">
        <f t="shared" si="115"/>
        <v>24876.039356353063</v>
      </c>
      <c r="BM60" s="552"/>
      <c r="BN60" s="552">
        <f t="shared" si="116"/>
        <v>11062.889705469132</v>
      </c>
      <c r="BO60" s="552"/>
      <c r="BP60" s="552">
        <f t="shared" si="117"/>
        <v>3306.9092597041531</v>
      </c>
      <c r="BQ60" s="552">
        <f t="shared" si="118"/>
        <v>3550.1856266898703</v>
      </c>
      <c r="BR60" s="532"/>
      <c r="BT60" s="549">
        <f t="shared" si="119"/>
        <v>194287.10399999999</v>
      </c>
      <c r="BU60" s="554">
        <f t="shared" si="120"/>
        <v>8103.1679999999997</v>
      </c>
      <c r="BV60" s="552">
        <f t="shared" si="121"/>
        <v>1456.896</v>
      </c>
      <c r="BW60" s="552">
        <f t="shared" si="122"/>
        <v>3476.7359999999999</v>
      </c>
      <c r="BX60" s="552">
        <f t="shared" si="123"/>
        <v>3201.7919999999999</v>
      </c>
      <c r="BY60" s="552">
        <f t="shared" si="124"/>
        <v>11977.727999999999</v>
      </c>
      <c r="BZ60" s="552">
        <f t="shared" si="125"/>
        <v>4633.3440000000001</v>
      </c>
      <c r="CA60" s="552"/>
      <c r="CB60" s="552">
        <f t="shared" si="126"/>
        <v>2060.5439999999999</v>
      </c>
      <c r="CC60" s="552"/>
      <c r="CD60" s="552">
        <f t="shared" si="127"/>
        <v>615.93600000000004</v>
      </c>
      <c r="CE60" s="1031">
        <f t="shared" si="128"/>
        <v>661.24799999999959</v>
      </c>
      <c r="CH60" s="541">
        <f t="shared" si="129"/>
        <v>36187.392</v>
      </c>
      <c r="CI60" s="530"/>
      <c r="CK60" s="542"/>
      <c r="CL60" s="533"/>
      <c r="CM60" s="543">
        <f t="shared" si="132"/>
        <v>188</v>
      </c>
      <c r="CO60" s="529">
        <v>188</v>
      </c>
      <c r="CP60" s="530">
        <f t="shared" si="133"/>
        <v>16413</v>
      </c>
      <c r="CQ60" s="529">
        <v>0</v>
      </c>
      <c r="CR60" s="532"/>
      <c r="DB60" s="534"/>
      <c r="DC60" s="529">
        <v>4746</v>
      </c>
      <c r="DD60" s="529">
        <v>3005</v>
      </c>
      <c r="DE60" s="529">
        <v>8662</v>
      </c>
      <c r="DG60" s="529">
        <v>22422</v>
      </c>
      <c r="DH60" s="529">
        <f t="shared" si="134"/>
        <v>2888.6880000000001</v>
      </c>
      <c r="DI60" s="549">
        <f t="shared" si="140"/>
        <v>16413</v>
      </c>
      <c r="DJ60" s="529">
        <f t="shared" si="135"/>
        <v>23700</v>
      </c>
      <c r="DK60" s="529">
        <v>0</v>
      </c>
      <c r="DL60" s="529">
        <v>23700</v>
      </c>
      <c r="DM60" s="562">
        <f t="shared" si="136"/>
        <v>40113</v>
      </c>
      <c r="DN60" s="529">
        <v>0</v>
      </c>
      <c r="DO60" s="531">
        <f t="shared" si="137"/>
        <v>40113</v>
      </c>
      <c r="DP60" s="529">
        <v>53112</v>
      </c>
      <c r="DQ60" s="529">
        <v>4017</v>
      </c>
      <c r="DR60" s="529">
        <v>33919</v>
      </c>
      <c r="DS60" s="529">
        <v>15895</v>
      </c>
      <c r="DT60" s="529">
        <v>94991</v>
      </c>
      <c r="DU60" s="529">
        <v>11153</v>
      </c>
      <c r="DW60" s="529">
        <v>18346</v>
      </c>
      <c r="DY60" s="529">
        <v>17096</v>
      </c>
      <c r="DZ60" s="529">
        <v>4449</v>
      </c>
      <c r="EA60" s="532">
        <f t="shared" si="138"/>
        <v>252978</v>
      </c>
      <c r="EE60" s="529">
        <f t="shared" si="130"/>
        <v>252978</v>
      </c>
      <c r="EF60" s="530">
        <v>10551</v>
      </c>
      <c r="EG60" s="529">
        <v>1897</v>
      </c>
      <c r="EH60" s="529">
        <v>4527</v>
      </c>
      <c r="EI60" s="529">
        <v>4169</v>
      </c>
      <c r="EJ60" s="529">
        <v>15596</v>
      </c>
      <c r="EK60" s="529">
        <v>6033</v>
      </c>
      <c r="EM60" s="529">
        <v>2683</v>
      </c>
      <c r="EO60" s="529">
        <v>802</v>
      </c>
      <c r="EP60" s="529">
        <v>861</v>
      </c>
      <c r="EQ60" s="532">
        <f t="shared" si="139"/>
        <v>47119</v>
      </c>
      <c r="ES60" s="529">
        <f t="shared" si="131"/>
        <v>47119</v>
      </c>
      <c r="ET60" s="530"/>
      <c r="EV60" s="542"/>
      <c r="EX60" s="544">
        <v>0.26269999999999999</v>
      </c>
      <c r="EY60" s="544">
        <v>0.17600000000000002</v>
      </c>
      <c r="EZ60" s="545">
        <v>0.23199999999999998</v>
      </c>
    </row>
    <row r="61" spans="1:156" s="529" customFormat="1" ht="17">
      <c r="A61" s="555">
        <v>1955</v>
      </c>
      <c r="B61" s="515" t="s">
        <v>296</v>
      </c>
      <c r="F61" s="530"/>
      <c r="H61" s="531"/>
      <c r="L61" s="530"/>
      <c r="N61" s="531"/>
      <c r="O61" s="552">
        <f t="shared" si="90"/>
        <v>9739.9160035251371</v>
      </c>
      <c r="P61" s="552">
        <f t="shared" si="91"/>
        <v>772.25741328535241</v>
      </c>
      <c r="Q61" s="552">
        <f t="shared" si="92"/>
        <v>5490.8947056879533</v>
      </c>
      <c r="R61" s="552">
        <f t="shared" si="93"/>
        <v>2395.4429534755632</v>
      </c>
      <c r="S61" s="552">
        <f t="shared" si="94"/>
        <v>14942.619013402858</v>
      </c>
      <c r="T61" s="552">
        <f t="shared" si="95"/>
        <v>3772.180441816914</v>
      </c>
      <c r="U61" s="552"/>
      <c r="V61" s="552">
        <f t="shared" si="96"/>
        <v>3756.1251941394639</v>
      </c>
      <c r="W61" s="552"/>
      <c r="X61" s="552">
        <f t="shared" si="97"/>
        <v>1617.5662035031032</v>
      </c>
      <c r="Y61" s="552">
        <f t="shared" si="98"/>
        <v>1236.2540711636618</v>
      </c>
      <c r="Z61" s="532"/>
      <c r="AB61" s="548">
        <f t="shared" si="99"/>
        <v>43723.256000000008</v>
      </c>
      <c r="AC61" s="554">
        <f t="shared" si="100"/>
        <v>1844.2160000000006</v>
      </c>
      <c r="AD61" s="552">
        <f t="shared" si="101"/>
        <v>146.22400000000005</v>
      </c>
      <c r="AE61" s="552">
        <f t="shared" si="102"/>
        <v>1039.6800000000003</v>
      </c>
      <c r="AF61" s="552">
        <f t="shared" si="103"/>
        <v>453.5680000000001</v>
      </c>
      <c r="AG61" s="552">
        <f t="shared" si="104"/>
        <v>2829.3280000000009</v>
      </c>
      <c r="AH61" s="552">
        <f t="shared" si="105"/>
        <v>714.24800000000016</v>
      </c>
      <c r="AI61" s="552"/>
      <c r="AJ61" s="552">
        <f t="shared" si="106"/>
        <v>711.2080000000002</v>
      </c>
      <c r="AK61" s="552"/>
      <c r="AL61" s="552">
        <f t="shared" si="107"/>
        <v>306.28000000000009</v>
      </c>
      <c r="AM61" s="1031">
        <f t="shared" si="108"/>
        <v>234.07999999999993</v>
      </c>
      <c r="AN61" s="532"/>
      <c r="AP61" s="541">
        <f t="shared" si="109"/>
        <v>8278.8320000000022</v>
      </c>
      <c r="AQ61" s="530"/>
      <c r="AT61" s="533"/>
      <c r="AX61" s="530"/>
      <c r="AZ61" s="531"/>
      <c r="BD61" s="530"/>
      <c r="BF61" s="531"/>
      <c r="BG61" s="552">
        <f t="shared" si="110"/>
        <v>54338.478756508652</v>
      </c>
      <c r="BH61" s="552">
        <f t="shared" si="111"/>
        <v>4308.3834635919657</v>
      </c>
      <c r="BI61" s="552">
        <f t="shared" si="112"/>
        <v>30633.412568574891</v>
      </c>
      <c r="BJ61" s="552">
        <f t="shared" si="113"/>
        <v>13364.050161495246</v>
      </c>
      <c r="BK61" s="552">
        <f t="shared" si="114"/>
        <v>83364.085022142259</v>
      </c>
      <c r="BL61" s="552">
        <f t="shared" si="115"/>
        <v>21044.796149083832</v>
      </c>
      <c r="BM61" s="552"/>
      <c r="BN61" s="552">
        <f t="shared" si="116"/>
        <v>20955.224767304375</v>
      </c>
      <c r="BO61" s="552"/>
      <c r="BP61" s="552">
        <f t="shared" si="117"/>
        <v>9024.3167142804687</v>
      </c>
      <c r="BQ61" s="552">
        <f t="shared" si="118"/>
        <v>6896.9963970183235</v>
      </c>
      <c r="BR61" s="532"/>
      <c r="BT61" s="549">
        <f t="shared" si="119"/>
        <v>243929.74400000001</v>
      </c>
      <c r="BU61" s="554">
        <f t="shared" si="120"/>
        <v>10288.784</v>
      </c>
      <c r="BV61" s="552">
        <f t="shared" si="121"/>
        <v>815.77599999999995</v>
      </c>
      <c r="BW61" s="552">
        <f t="shared" si="122"/>
        <v>5800.32</v>
      </c>
      <c r="BX61" s="552">
        <f t="shared" si="123"/>
        <v>2530.4320000000002</v>
      </c>
      <c r="BY61" s="552">
        <f t="shared" si="124"/>
        <v>15784.671999999999</v>
      </c>
      <c r="BZ61" s="552">
        <f t="shared" si="125"/>
        <v>3984.7519999999995</v>
      </c>
      <c r="CA61" s="552"/>
      <c r="CB61" s="552">
        <f t="shared" si="126"/>
        <v>3967.7919999999999</v>
      </c>
      <c r="CC61" s="552"/>
      <c r="CD61" s="552">
        <f t="shared" si="127"/>
        <v>1708.72</v>
      </c>
      <c r="CE61" s="1031">
        <f t="shared" si="128"/>
        <v>1305.9199999999983</v>
      </c>
      <c r="CH61" s="541">
        <f t="shared" si="129"/>
        <v>46187.167999999998</v>
      </c>
      <c r="CI61" s="530"/>
      <c r="CK61" s="542"/>
      <c r="CL61" s="533"/>
      <c r="CM61" s="543">
        <f t="shared" si="132"/>
        <v>194</v>
      </c>
      <c r="CO61" s="529">
        <v>194</v>
      </c>
      <c r="CP61" s="530">
        <f t="shared" si="133"/>
        <v>17594</v>
      </c>
      <c r="CQ61" s="529">
        <v>0</v>
      </c>
      <c r="CR61" s="532"/>
      <c r="DB61" s="534"/>
      <c r="DC61" s="529">
        <v>4522</v>
      </c>
      <c r="DD61" s="529">
        <v>2977</v>
      </c>
      <c r="DE61" s="529">
        <v>10095</v>
      </c>
      <c r="DG61" s="529">
        <v>24472</v>
      </c>
      <c r="DH61" s="529">
        <f t="shared" si="134"/>
        <v>3177.4763999999996</v>
      </c>
      <c r="DI61" s="549">
        <f t="shared" si="140"/>
        <v>17594</v>
      </c>
      <c r="DJ61" s="529">
        <f t="shared" si="135"/>
        <v>26006</v>
      </c>
      <c r="DK61" s="529">
        <v>0</v>
      </c>
      <c r="DL61" s="529">
        <v>26006</v>
      </c>
      <c r="DM61" s="562">
        <f t="shared" si="136"/>
        <v>43600</v>
      </c>
      <c r="DN61" s="529">
        <v>0</v>
      </c>
      <c r="DO61" s="531">
        <f t="shared" si="137"/>
        <v>43600</v>
      </c>
      <c r="DP61" s="529">
        <v>60657</v>
      </c>
      <c r="DQ61" s="529">
        <v>4801</v>
      </c>
      <c r="DR61" s="529">
        <v>36472</v>
      </c>
      <c r="DS61" s="529">
        <v>21266</v>
      </c>
      <c r="DT61" s="529">
        <v>109598</v>
      </c>
      <c r="DU61" s="529">
        <v>11395</v>
      </c>
      <c r="DW61" s="529">
        <v>18950</v>
      </c>
      <c r="DY61" s="529">
        <v>19994</v>
      </c>
      <c r="DZ61" s="529">
        <v>4520</v>
      </c>
      <c r="EA61" s="532">
        <f t="shared" si="138"/>
        <v>287653</v>
      </c>
      <c r="EE61" s="529">
        <f t="shared" si="130"/>
        <v>287653</v>
      </c>
      <c r="EF61" s="530">
        <v>12133</v>
      </c>
      <c r="EG61" s="529">
        <v>962</v>
      </c>
      <c r="EH61" s="529">
        <v>6840</v>
      </c>
      <c r="EI61" s="529">
        <v>2984</v>
      </c>
      <c r="EJ61" s="529">
        <v>18614</v>
      </c>
      <c r="EK61" s="529">
        <v>4699</v>
      </c>
      <c r="EM61" s="529">
        <v>4679</v>
      </c>
      <c r="EO61" s="529">
        <v>2015</v>
      </c>
      <c r="EP61" s="529">
        <v>1540</v>
      </c>
      <c r="EQ61" s="532">
        <f t="shared" si="139"/>
        <v>54466</v>
      </c>
      <c r="ES61" s="529">
        <f t="shared" si="131"/>
        <v>54466</v>
      </c>
      <c r="ET61" s="530"/>
      <c r="EV61" s="542"/>
      <c r="EX61" s="544">
        <v>0.25900000000000001</v>
      </c>
      <c r="EY61" s="544">
        <v>0.18059999999999998</v>
      </c>
      <c r="EZ61" s="545">
        <v>0.15200000000000002</v>
      </c>
    </row>
    <row r="62" spans="1:156" s="529" customFormat="1" ht="17">
      <c r="A62" s="555">
        <v>1956</v>
      </c>
      <c r="B62" s="515" t="s">
        <v>296</v>
      </c>
      <c r="F62" s="530"/>
      <c r="H62" s="531"/>
      <c r="L62" s="530"/>
      <c r="N62" s="531"/>
      <c r="O62" s="552">
        <f t="shared" si="90"/>
        <v>14406.733533837431</v>
      </c>
      <c r="P62" s="552">
        <f t="shared" si="91"/>
        <v>341.72441079507678</v>
      </c>
      <c r="Q62" s="552">
        <f t="shared" si="92"/>
        <v>4514.2713729237157</v>
      </c>
      <c r="R62" s="552">
        <f t="shared" si="93"/>
        <v>3432.2833240737782</v>
      </c>
      <c r="S62" s="552">
        <f t="shared" si="94"/>
        <v>18420.533214667623</v>
      </c>
      <c r="T62" s="552">
        <f t="shared" si="95"/>
        <v>3726.383550479321</v>
      </c>
      <c r="U62" s="552"/>
      <c r="V62" s="552">
        <f t="shared" si="96"/>
        <v>3362.9358275065624</v>
      </c>
      <c r="W62" s="552"/>
      <c r="X62" s="552">
        <f t="shared" si="97"/>
        <v>3323.6667631853679</v>
      </c>
      <c r="Y62" s="552">
        <f t="shared" si="98"/>
        <v>1287.5240025310841</v>
      </c>
      <c r="Z62" s="532"/>
      <c r="AB62" s="548">
        <f t="shared" si="99"/>
        <v>52816.05599999996</v>
      </c>
      <c r="AC62" s="554">
        <f t="shared" si="100"/>
        <v>2258.8330000000001</v>
      </c>
      <c r="AD62" s="552">
        <f t="shared" si="101"/>
        <v>53.579000000000001</v>
      </c>
      <c r="AE62" s="552">
        <f t="shared" si="102"/>
        <v>707.79300000000001</v>
      </c>
      <c r="AF62" s="552">
        <f t="shared" si="103"/>
        <v>538.14800000000002</v>
      </c>
      <c r="AG62" s="552">
        <f t="shared" si="104"/>
        <v>2888.1569999999997</v>
      </c>
      <c r="AH62" s="552">
        <f t="shared" si="105"/>
        <v>584.26</v>
      </c>
      <c r="AI62" s="552"/>
      <c r="AJ62" s="552">
        <f t="shared" si="106"/>
        <v>527.27499999999998</v>
      </c>
      <c r="AK62" s="552"/>
      <c r="AL62" s="552">
        <f t="shared" si="107"/>
        <v>521.11800000000005</v>
      </c>
      <c r="AM62" s="1031">
        <f t="shared" si="108"/>
        <v>201.87099999999919</v>
      </c>
      <c r="AN62" s="532"/>
      <c r="AP62" s="541">
        <f t="shared" si="109"/>
        <v>8281.0339999999997</v>
      </c>
      <c r="AQ62" s="530"/>
      <c r="AT62" s="533"/>
      <c r="AX62" s="530"/>
      <c r="AZ62" s="531"/>
      <c r="BD62" s="530"/>
      <c r="BF62" s="531"/>
      <c r="BG62" s="552">
        <f t="shared" si="110"/>
        <v>95568.331609959816</v>
      </c>
      <c r="BH62" s="552">
        <f t="shared" si="111"/>
        <v>2266.8588777169616</v>
      </c>
      <c r="BI62" s="552">
        <f t="shared" si="112"/>
        <v>29945.81544328788</v>
      </c>
      <c r="BJ62" s="552">
        <f t="shared" si="113"/>
        <v>22768.35273755814</v>
      </c>
      <c r="BK62" s="552">
        <f t="shared" si="114"/>
        <v>122194.22414920745</v>
      </c>
      <c r="BL62" s="552">
        <f t="shared" si="115"/>
        <v>24719.292407378114</v>
      </c>
      <c r="BM62" s="552"/>
      <c r="BN62" s="552">
        <f t="shared" si="116"/>
        <v>22308.330031322177</v>
      </c>
      <c r="BO62" s="552"/>
      <c r="BP62" s="552">
        <f t="shared" si="117"/>
        <v>22047.835245863262</v>
      </c>
      <c r="BQ62" s="552">
        <f t="shared" si="118"/>
        <v>8540.9034977062038</v>
      </c>
      <c r="BR62" s="532"/>
      <c r="BT62" s="549">
        <f t="shared" si="119"/>
        <v>350359.94400000002</v>
      </c>
      <c r="BU62" s="554">
        <f t="shared" si="120"/>
        <v>14984.167000000001</v>
      </c>
      <c r="BV62" s="552">
        <f t="shared" si="121"/>
        <v>355.42099999999999</v>
      </c>
      <c r="BW62" s="552">
        <f t="shared" si="122"/>
        <v>4695.2069999999994</v>
      </c>
      <c r="BX62" s="552">
        <f t="shared" si="123"/>
        <v>3569.8520000000003</v>
      </c>
      <c r="BY62" s="552">
        <f t="shared" si="124"/>
        <v>19158.843000000001</v>
      </c>
      <c r="BZ62" s="552">
        <f t="shared" si="125"/>
        <v>3875.7400000000002</v>
      </c>
      <c r="CA62" s="552"/>
      <c r="CB62" s="552">
        <f t="shared" si="126"/>
        <v>3497.7249999999999</v>
      </c>
      <c r="CC62" s="552"/>
      <c r="CD62" s="552">
        <f t="shared" si="127"/>
        <v>3456.8820000000001</v>
      </c>
      <c r="CE62" s="1031">
        <f t="shared" si="128"/>
        <v>1339.1290000000008</v>
      </c>
      <c r="CH62" s="541">
        <f t="shared" si="129"/>
        <v>54932.966</v>
      </c>
      <c r="CI62" s="530"/>
      <c r="CK62" s="542"/>
      <c r="CL62" s="533"/>
      <c r="CM62" s="543">
        <f t="shared" si="132"/>
        <v>227</v>
      </c>
      <c r="CO62" s="529">
        <v>227</v>
      </c>
      <c r="CP62" s="530">
        <f t="shared" si="133"/>
        <v>23468</v>
      </c>
      <c r="CQ62" s="529">
        <v>0</v>
      </c>
      <c r="CR62" s="532"/>
      <c r="DB62" s="534"/>
      <c r="DC62" s="529">
        <v>4558</v>
      </c>
      <c r="DD62" s="529">
        <v>3337</v>
      </c>
      <c r="DE62" s="529">
        <v>15573</v>
      </c>
      <c r="DG62" s="529">
        <v>34878</v>
      </c>
      <c r="DH62" s="529">
        <f t="shared" si="134"/>
        <v>4508.2028000000009</v>
      </c>
      <c r="DI62" s="549">
        <f t="shared" si="140"/>
        <v>23468</v>
      </c>
      <c r="DJ62" s="529">
        <f t="shared" si="135"/>
        <v>35750</v>
      </c>
      <c r="DK62" s="529">
        <v>0</v>
      </c>
      <c r="DL62" s="529">
        <v>35750</v>
      </c>
      <c r="DM62" s="562">
        <f t="shared" si="136"/>
        <v>59218</v>
      </c>
      <c r="DN62" s="529">
        <v>0</v>
      </c>
      <c r="DO62" s="531">
        <f t="shared" si="137"/>
        <v>59218</v>
      </c>
      <c r="DP62" s="529">
        <v>98821</v>
      </c>
      <c r="DQ62" s="529">
        <v>7108</v>
      </c>
      <c r="DR62" s="529">
        <v>45902</v>
      </c>
      <c r="DS62" s="529">
        <v>36473</v>
      </c>
      <c r="DT62" s="529">
        <v>149360</v>
      </c>
      <c r="DU62" s="529">
        <v>12803</v>
      </c>
      <c r="DW62" s="529">
        <v>22468</v>
      </c>
      <c r="DY62" s="529">
        <v>24930</v>
      </c>
      <c r="DZ62" s="529">
        <v>5311</v>
      </c>
      <c r="EA62" s="532">
        <f t="shared" si="138"/>
        <v>403176</v>
      </c>
      <c r="EE62" s="529">
        <f t="shared" si="130"/>
        <v>403176</v>
      </c>
      <c r="EF62" s="530">
        <v>17243</v>
      </c>
      <c r="EG62" s="529">
        <v>409</v>
      </c>
      <c r="EH62" s="529">
        <v>5403</v>
      </c>
      <c r="EI62" s="529">
        <v>4108</v>
      </c>
      <c r="EJ62" s="529">
        <v>22047</v>
      </c>
      <c r="EK62" s="529">
        <v>4460</v>
      </c>
      <c r="EM62" s="529">
        <v>4025</v>
      </c>
      <c r="EO62" s="529">
        <v>3978</v>
      </c>
      <c r="EP62" s="529">
        <v>1541</v>
      </c>
      <c r="EQ62" s="532">
        <f t="shared" si="139"/>
        <v>63214</v>
      </c>
      <c r="ES62" s="529">
        <f t="shared" si="131"/>
        <v>63214</v>
      </c>
      <c r="ET62" s="530"/>
      <c r="EV62" s="542"/>
      <c r="EX62" s="544">
        <v>0.24600000000000002</v>
      </c>
      <c r="EY62" s="544">
        <v>0.19210000000000002</v>
      </c>
      <c r="EZ62" s="545">
        <v>0.13099999999999989</v>
      </c>
    </row>
    <row r="63" spans="1:156" s="529" customFormat="1" ht="17">
      <c r="A63" s="555">
        <v>1957</v>
      </c>
      <c r="B63" s="515" t="s">
        <v>296</v>
      </c>
      <c r="F63" s="530"/>
      <c r="H63" s="531"/>
      <c r="L63" s="530"/>
      <c r="N63" s="531"/>
      <c r="O63" s="552">
        <f t="shared" si="90"/>
        <v>13521.618659263211</v>
      </c>
      <c r="P63" s="552">
        <f t="shared" si="91"/>
        <v>334.90339668980238</v>
      </c>
      <c r="Q63" s="552">
        <f t="shared" si="92"/>
        <v>5256.7115429791775</v>
      </c>
      <c r="R63" s="552">
        <f t="shared" si="93"/>
        <v>3330.3811194874529</v>
      </c>
      <c r="S63" s="552">
        <f t="shared" si="94"/>
        <v>14550.916693646555</v>
      </c>
      <c r="T63" s="552">
        <f t="shared" si="95"/>
        <v>3095.5248134543508</v>
      </c>
      <c r="U63" s="552"/>
      <c r="V63" s="552">
        <f t="shared" si="96"/>
        <v>3640.6966718633203</v>
      </c>
      <c r="W63" s="552"/>
      <c r="X63" s="552">
        <f t="shared" si="97"/>
        <v>2987.8470124933256</v>
      </c>
      <c r="Y63" s="552">
        <f t="shared" si="98"/>
        <v>922.46809012279743</v>
      </c>
      <c r="Z63" s="532"/>
      <c r="AB63" s="548">
        <f t="shared" si="99"/>
        <v>47641.067999999992</v>
      </c>
      <c r="AC63" s="554">
        <f t="shared" si="100"/>
        <v>1722.3839999999991</v>
      </c>
      <c r="AD63" s="552">
        <f t="shared" si="101"/>
        <v>42.659999999999975</v>
      </c>
      <c r="AE63" s="552">
        <f t="shared" si="102"/>
        <v>669.59999999999957</v>
      </c>
      <c r="AF63" s="552">
        <f t="shared" si="103"/>
        <v>424.22399999999976</v>
      </c>
      <c r="AG63" s="552">
        <f t="shared" si="104"/>
        <v>1853.4959999999992</v>
      </c>
      <c r="AH63" s="552">
        <f t="shared" si="105"/>
        <v>394.30799999999977</v>
      </c>
      <c r="AI63" s="552"/>
      <c r="AJ63" s="552">
        <f t="shared" si="106"/>
        <v>463.75199999999978</v>
      </c>
      <c r="AK63" s="552"/>
      <c r="AL63" s="552">
        <f t="shared" si="107"/>
        <v>380.59199999999981</v>
      </c>
      <c r="AM63" s="1031">
        <f t="shared" si="108"/>
        <v>117.50399999999991</v>
      </c>
      <c r="AN63" s="532"/>
      <c r="AP63" s="541">
        <f t="shared" si="109"/>
        <v>6068.5199999999968</v>
      </c>
      <c r="AQ63" s="530"/>
      <c r="AT63" s="533"/>
      <c r="AX63" s="530"/>
      <c r="AZ63" s="531"/>
      <c r="BD63" s="530"/>
      <c r="BF63" s="531"/>
      <c r="BG63" s="552">
        <f t="shared" si="110"/>
        <v>111678.55411169247</v>
      </c>
      <c r="BH63" s="552">
        <f t="shared" si="111"/>
        <v>2766.0539800676279</v>
      </c>
      <c r="BI63" s="552">
        <f t="shared" si="112"/>
        <v>43416.543484605805</v>
      </c>
      <c r="BJ63" s="552">
        <f t="shared" si="113"/>
        <v>27506.48109798897</v>
      </c>
      <c r="BK63" s="552">
        <f t="shared" si="114"/>
        <v>120179.79343271044</v>
      </c>
      <c r="BL63" s="552">
        <f t="shared" si="115"/>
        <v>25566.741977789643</v>
      </c>
      <c r="BM63" s="552"/>
      <c r="BN63" s="552">
        <f t="shared" si="116"/>
        <v>30069.457697241505</v>
      </c>
      <c r="BO63" s="552"/>
      <c r="BP63" s="552">
        <f t="shared" si="117"/>
        <v>24677.403103185621</v>
      </c>
      <c r="BQ63" s="552">
        <f t="shared" si="118"/>
        <v>7618.9031147179221</v>
      </c>
      <c r="BR63" s="532"/>
      <c r="BT63" s="549">
        <f t="shared" si="119"/>
        <v>393479.93200000003</v>
      </c>
      <c r="BU63" s="554">
        <f t="shared" si="120"/>
        <v>14225.616000000002</v>
      </c>
      <c r="BV63" s="552">
        <f t="shared" si="121"/>
        <v>352.34000000000003</v>
      </c>
      <c r="BW63" s="552">
        <f t="shared" si="122"/>
        <v>5530.4</v>
      </c>
      <c r="BX63" s="552">
        <f t="shared" si="123"/>
        <v>3503.7760000000003</v>
      </c>
      <c r="BY63" s="552">
        <f t="shared" si="124"/>
        <v>15308.504000000003</v>
      </c>
      <c r="BZ63" s="552">
        <f t="shared" si="125"/>
        <v>3256.6920000000005</v>
      </c>
      <c r="CA63" s="552"/>
      <c r="CB63" s="552">
        <f t="shared" si="126"/>
        <v>3830.248</v>
      </c>
      <c r="CC63" s="552"/>
      <c r="CD63" s="552">
        <f t="shared" si="127"/>
        <v>3143.4080000000004</v>
      </c>
      <c r="CE63" s="1031">
        <f t="shared" si="128"/>
        <v>970.49599999999191</v>
      </c>
      <c r="CH63" s="541">
        <f t="shared" si="129"/>
        <v>50121.48</v>
      </c>
      <c r="CI63" s="530"/>
      <c r="CK63" s="542"/>
      <c r="CL63" s="533"/>
      <c r="CM63" s="543">
        <f t="shared" si="132"/>
        <v>229</v>
      </c>
      <c r="CO63" s="529">
        <v>229</v>
      </c>
      <c r="CP63" s="530">
        <f t="shared" si="133"/>
        <v>25532</v>
      </c>
      <c r="CQ63" s="529">
        <v>0</v>
      </c>
      <c r="CR63" s="532">
        <v>926</v>
      </c>
      <c r="CS63" s="529">
        <v>805</v>
      </c>
      <c r="CT63" s="529">
        <v>6028</v>
      </c>
      <c r="CU63" s="529">
        <v>4093</v>
      </c>
      <c r="CV63" s="529">
        <v>15816</v>
      </c>
      <c r="CW63" s="529">
        <v>2127</v>
      </c>
      <c r="CY63" s="529">
        <v>18043</v>
      </c>
      <c r="CZ63" s="529">
        <v>6514</v>
      </c>
      <c r="DA63" s="529">
        <v>16802</v>
      </c>
      <c r="DB63" s="534">
        <v>5378</v>
      </c>
      <c r="DC63" s="529">
        <v>4615</v>
      </c>
      <c r="DD63" s="529">
        <v>3453</v>
      </c>
      <c r="DE63" s="529">
        <v>17464</v>
      </c>
      <c r="DG63" s="529">
        <v>44486</v>
      </c>
      <c r="DH63" s="529">
        <f t="shared" si="134"/>
        <v>5200.8684000000003</v>
      </c>
      <c r="DI63" s="549">
        <f t="shared" si="140"/>
        <v>25532</v>
      </c>
      <c r="DJ63" s="529">
        <f t="shared" si="135"/>
        <v>36598</v>
      </c>
      <c r="DK63" s="529">
        <v>0</v>
      </c>
      <c r="DL63" s="529">
        <v>36598</v>
      </c>
      <c r="DM63" s="562">
        <f t="shared" si="136"/>
        <v>62130</v>
      </c>
      <c r="DN63" s="529">
        <v>0</v>
      </c>
      <c r="DO63" s="531">
        <f t="shared" si="137"/>
        <v>62130</v>
      </c>
      <c r="DP63" s="529">
        <v>114795</v>
      </c>
      <c r="DQ63" s="529">
        <v>8245</v>
      </c>
      <c r="DR63" s="529">
        <v>49107</v>
      </c>
      <c r="DS63" s="529">
        <v>39888</v>
      </c>
      <c r="DT63" s="529">
        <v>163026</v>
      </c>
      <c r="DU63" s="529">
        <v>12048</v>
      </c>
      <c r="DW63" s="529">
        <v>19643</v>
      </c>
      <c r="DY63" s="529">
        <v>28600</v>
      </c>
      <c r="DZ63" s="529">
        <v>5769</v>
      </c>
      <c r="EA63" s="532">
        <f t="shared" si="138"/>
        <v>441121</v>
      </c>
      <c r="EE63" s="529">
        <f t="shared" si="130"/>
        <v>441121</v>
      </c>
      <c r="EF63" s="530">
        <v>15948</v>
      </c>
      <c r="EG63" s="529">
        <v>395</v>
      </c>
      <c r="EH63" s="529">
        <v>6200</v>
      </c>
      <c r="EI63" s="529">
        <v>3928</v>
      </c>
      <c r="EJ63" s="529">
        <v>17162</v>
      </c>
      <c r="EK63" s="529">
        <v>3651</v>
      </c>
      <c r="EM63" s="529">
        <v>4294</v>
      </c>
      <c r="EO63" s="529">
        <v>3524</v>
      </c>
      <c r="EP63" s="529">
        <v>1088</v>
      </c>
      <c r="EQ63" s="532">
        <f t="shared" si="139"/>
        <v>56190</v>
      </c>
      <c r="ES63" s="529">
        <f t="shared" si="131"/>
        <v>56190</v>
      </c>
      <c r="ET63" s="530">
        <f>EV63</f>
        <v>422726254.29999995</v>
      </c>
      <c r="EV63" s="542">
        <f>EW63*EE63</f>
        <v>422726254.29999995</v>
      </c>
      <c r="EW63" s="529">
        <v>958.3</v>
      </c>
      <c r="EX63" s="544">
        <v>0.23250000000000001</v>
      </c>
      <c r="EY63" s="544">
        <v>0.20370000000000002</v>
      </c>
      <c r="EZ63" s="545">
        <v>0.10799999999999998</v>
      </c>
    </row>
    <row r="64" spans="1:156" s="529" customFormat="1" ht="17">
      <c r="A64" s="555">
        <v>1958</v>
      </c>
      <c r="B64" s="515" t="s">
        <v>296</v>
      </c>
      <c r="F64" s="530"/>
      <c r="H64" s="531"/>
      <c r="L64" s="530"/>
      <c r="N64" s="531"/>
      <c r="O64" s="552">
        <f t="shared" si="90"/>
        <v>61581.186124903368</v>
      </c>
      <c r="P64" s="552">
        <f t="shared" si="91"/>
        <v>2984.0416508063636</v>
      </c>
      <c r="Q64" s="552">
        <f t="shared" si="92"/>
        <v>10511.389041671273</v>
      </c>
      <c r="R64" s="552">
        <f t="shared" si="93"/>
        <v>8690.9482174693494</v>
      </c>
      <c r="S64" s="552">
        <f t="shared" si="94"/>
        <v>34106.952872279922</v>
      </c>
      <c r="T64" s="552">
        <f t="shared" si="95"/>
        <v>4578.3891820667195</v>
      </c>
      <c r="U64" s="552"/>
      <c r="V64" s="552">
        <f t="shared" si="96"/>
        <v>8051.6499408759555</v>
      </c>
      <c r="W64" s="552"/>
      <c r="X64" s="552">
        <f t="shared" si="97"/>
        <v>9053.4771182204822</v>
      </c>
      <c r="Y64" s="552">
        <f t="shared" si="98"/>
        <v>1602.1438517066169</v>
      </c>
      <c r="Z64" s="532"/>
      <c r="AB64" s="548">
        <f t="shared" si="99"/>
        <v>141160.17800000004</v>
      </c>
      <c r="AC64" s="554">
        <f t="shared" si="100"/>
        <v>6761.3300000000017</v>
      </c>
      <c r="AD64" s="552">
        <f t="shared" si="101"/>
        <v>327.63400000000007</v>
      </c>
      <c r="AE64" s="552">
        <f t="shared" si="102"/>
        <v>1154.1020000000003</v>
      </c>
      <c r="AF64" s="552">
        <f t="shared" si="103"/>
        <v>954.22600000000023</v>
      </c>
      <c r="AG64" s="552">
        <f t="shared" si="104"/>
        <v>3744.786000000001</v>
      </c>
      <c r="AH64" s="552">
        <f t="shared" si="105"/>
        <v>502.68600000000009</v>
      </c>
      <c r="AI64" s="552"/>
      <c r="AJ64" s="552">
        <f t="shared" si="106"/>
        <v>884.03400000000022</v>
      </c>
      <c r="AK64" s="552"/>
      <c r="AL64" s="552">
        <f t="shared" si="107"/>
        <v>994.0300000000002</v>
      </c>
      <c r="AM64" s="1031">
        <f t="shared" si="108"/>
        <v>175.90799999999945</v>
      </c>
      <c r="AN64" s="532"/>
      <c r="AP64" s="541">
        <f t="shared" si="109"/>
        <v>15498.736000000004</v>
      </c>
      <c r="AQ64" s="530"/>
      <c r="AT64" s="533"/>
      <c r="AX64" s="530"/>
      <c r="AZ64" s="531"/>
      <c r="BD64" s="530"/>
      <c r="BF64" s="531"/>
      <c r="BG64" s="552">
        <f t="shared" si="110"/>
        <v>226181.36586062628</v>
      </c>
      <c r="BH64" s="552">
        <f t="shared" si="111"/>
        <v>10960.07821277477</v>
      </c>
      <c r="BI64" s="552">
        <f t="shared" si="112"/>
        <v>38607.251339970171</v>
      </c>
      <c r="BJ64" s="552">
        <f t="shared" si="113"/>
        <v>31920.959340798629</v>
      </c>
      <c r="BK64" s="552">
        <f t="shared" si="114"/>
        <v>125271.33157762619</v>
      </c>
      <c r="BL64" s="552">
        <f t="shared" si="115"/>
        <v>16815.952790207662</v>
      </c>
      <c r="BM64" s="552"/>
      <c r="BN64" s="552">
        <f t="shared" si="116"/>
        <v>29572.882493123823</v>
      </c>
      <c r="BO64" s="552"/>
      <c r="BP64" s="552">
        <f t="shared" si="117"/>
        <v>33252.490723931289</v>
      </c>
      <c r="BQ64" s="552">
        <f t="shared" si="118"/>
        <v>5884.5096609411239</v>
      </c>
      <c r="BR64" s="532"/>
      <c r="BT64" s="549">
        <f t="shared" si="119"/>
        <v>518466.82199999993</v>
      </c>
      <c r="BU64" s="554">
        <f t="shared" si="120"/>
        <v>24833.67</v>
      </c>
      <c r="BV64" s="552">
        <f t="shared" si="121"/>
        <v>1203.366</v>
      </c>
      <c r="BW64" s="552">
        <f t="shared" si="122"/>
        <v>4238.8979999999992</v>
      </c>
      <c r="BX64" s="552">
        <f t="shared" si="123"/>
        <v>3504.7739999999994</v>
      </c>
      <c r="BY64" s="552">
        <f t="shared" si="124"/>
        <v>13754.214</v>
      </c>
      <c r="BZ64" s="552">
        <f t="shared" si="125"/>
        <v>1846.3139999999999</v>
      </c>
      <c r="CA64" s="552"/>
      <c r="CB64" s="552">
        <f t="shared" si="126"/>
        <v>3246.9659999999999</v>
      </c>
      <c r="CC64" s="552"/>
      <c r="CD64" s="552">
        <f t="shared" si="127"/>
        <v>3650.97</v>
      </c>
      <c r="CE64" s="1031">
        <f t="shared" si="128"/>
        <v>646.09199999999691</v>
      </c>
      <c r="CH64" s="541">
        <f t="shared" si="129"/>
        <v>56925.263999999996</v>
      </c>
      <c r="CI64" s="530"/>
      <c r="CK64" s="542"/>
      <c r="CL64" s="533"/>
      <c r="CM64" s="543">
        <f t="shared" si="132"/>
        <v>791</v>
      </c>
      <c r="CO64" s="529">
        <v>791</v>
      </c>
      <c r="CP64" s="530">
        <f t="shared" si="133"/>
        <v>37639</v>
      </c>
      <c r="CQ64" s="529">
        <v>0</v>
      </c>
      <c r="CR64" s="553">
        <f>CR63+(CR$67-CR$63)/4</f>
        <v>1096.75</v>
      </c>
      <c r="CS64" s="552">
        <f t="shared" ref="CS64:DB66" si="141">CS63+(CS$67-CS$63)/4</f>
        <v>728</v>
      </c>
      <c r="CT64" s="552">
        <f t="shared" si="141"/>
        <v>8177.25</v>
      </c>
      <c r="CU64" s="552">
        <f t="shared" si="141"/>
        <v>6198</v>
      </c>
      <c r="CV64" s="552">
        <f t="shared" si="141"/>
        <v>22827</v>
      </c>
      <c r="CW64" s="552">
        <f t="shared" si="141"/>
        <v>2072.5</v>
      </c>
      <c r="CX64" s="552"/>
      <c r="CY64" s="552">
        <f t="shared" si="141"/>
        <v>21539</v>
      </c>
      <c r="CZ64" s="552">
        <f t="shared" si="141"/>
        <v>7287.75</v>
      </c>
      <c r="DA64" s="552">
        <f t="shared" si="141"/>
        <v>22476.5</v>
      </c>
      <c r="DB64" s="1031">
        <f t="shared" si="141"/>
        <v>7081.25</v>
      </c>
      <c r="DC64" s="529">
        <v>4315</v>
      </c>
      <c r="DD64" s="529">
        <v>3215</v>
      </c>
      <c r="DE64" s="529">
        <v>13025</v>
      </c>
      <c r="DF64" s="529">
        <v>17084</v>
      </c>
      <c r="DG64" s="529">
        <v>47354</v>
      </c>
      <c r="DH64" s="529">
        <f t="shared" si="134"/>
        <v>7173.9933999999994</v>
      </c>
      <c r="DI64" s="549">
        <f t="shared" si="140"/>
        <v>37639</v>
      </c>
      <c r="DJ64" s="529">
        <f t="shared" si="135"/>
        <v>52475</v>
      </c>
      <c r="DK64" s="529">
        <v>0</v>
      </c>
      <c r="DL64" s="529">
        <v>52475</v>
      </c>
      <c r="DM64" s="562">
        <f t="shared" si="136"/>
        <v>90114</v>
      </c>
      <c r="DN64" s="529">
        <v>0</v>
      </c>
      <c r="DO64" s="531">
        <f t="shared" si="137"/>
        <v>90114</v>
      </c>
      <c r="DP64" s="529">
        <v>157278</v>
      </c>
      <c r="DQ64" s="529">
        <v>7114</v>
      </c>
      <c r="DR64" s="529">
        <v>77079</v>
      </c>
      <c r="DS64" s="529">
        <v>67894</v>
      </c>
      <c r="DT64" s="529">
        <v>257277</v>
      </c>
      <c r="DU64" s="529">
        <v>14322</v>
      </c>
      <c r="DW64" s="529">
        <v>25965</v>
      </c>
      <c r="DY64" s="529">
        <v>41123</v>
      </c>
      <c r="DZ64" s="529">
        <v>11575</v>
      </c>
      <c r="EA64" s="532">
        <f t="shared" si="138"/>
        <v>659627</v>
      </c>
      <c r="EE64" s="529">
        <f t="shared" si="130"/>
        <v>659627</v>
      </c>
      <c r="EF64" s="530">
        <v>31595</v>
      </c>
      <c r="EG64" s="529">
        <v>1531</v>
      </c>
      <c r="EH64" s="529">
        <v>5393</v>
      </c>
      <c r="EI64" s="529">
        <v>4459</v>
      </c>
      <c r="EJ64" s="529">
        <v>17499</v>
      </c>
      <c r="EK64" s="529">
        <v>2349</v>
      </c>
      <c r="EM64" s="529">
        <v>4131</v>
      </c>
      <c r="EO64" s="529">
        <v>4645</v>
      </c>
      <c r="EP64" s="529">
        <v>822</v>
      </c>
      <c r="EQ64" s="532">
        <f t="shared" si="139"/>
        <v>72424</v>
      </c>
      <c r="ES64" s="529">
        <f t="shared" si="131"/>
        <v>72424</v>
      </c>
      <c r="ET64" s="530"/>
      <c r="EV64" s="542"/>
      <c r="EX64" s="544">
        <v>0.23300000000000001</v>
      </c>
      <c r="EY64" s="544">
        <v>0.19059999999999999</v>
      </c>
      <c r="EZ64" s="545">
        <v>0.21400000000000008</v>
      </c>
    </row>
    <row r="65" spans="1:156" s="529" customFormat="1" ht="17">
      <c r="A65" s="555">
        <v>1959</v>
      </c>
      <c r="B65" s="515" t="s">
        <v>296</v>
      </c>
      <c r="F65" s="530"/>
      <c r="H65" s="531"/>
      <c r="L65" s="530"/>
      <c r="N65" s="531"/>
      <c r="O65" s="552">
        <f t="shared" si="90"/>
        <v>48594.561166797932</v>
      </c>
      <c r="P65" s="552">
        <f t="shared" si="91"/>
        <v>3969.8312764214847</v>
      </c>
      <c r="Q65" s="552">
        <f t="shared" si="92"/>
        <v>20557.899534414875</v>
      </c>
      <c r="R65" s="552">
        <f t="shared" si="93"/>
        <v>15187.974423373764</v>
      </c>
      <c r="S65" s="552">
        <f t="shared" si="94"/>
        <v>31989.10043880927</v>
      </c>
      <c r="T65" s="552">
        <f t="shared" si="95"/>
        <v>9887.6191923137521</v>
      </c>
      <c r="U65" s="552"/>
      <c r="V65" s="552">
        <f t="shared" si="96"/>
        <v>10587.666109623566</v>
      </c>
      <c r="W65" s="552"/>
      <c r="X65" s="552">
        <f t="shared" si="97"/>
        <v>7800.5227928807708</v>
      </c>
      <c r="Y65" s="552">
        <f t="shared" si="98"/>
        <v>3258.914065364625</v>
      </c>
      <c r="Z65" s="532"/>
      <c r="AB65" s="548">
        <f t="shared" si="99"/>
        <v>151834.08900000004</v>
      </c>
      <c r="AC65" s="554">
        <f t="shared" si="100"/>
        <v>4179.8240000000014</v>
      </c>
      <c r="AD65" s="552">
        <f t="shared" si="101"/>
        <v>341.4620000000001</v>
      </c>
      <c r="AE65" s="552">
        <f t="shared" si="102"/>
        <v>1768.2720000000004</v>
      </c>
      <c r="AF65" s="552">
        <f t="shared" si="103"/>
        <v>1306.3820000000003</v>
      </c>
      <c r="AG65" s="552">
        <f t="shared" si="104"/>
        <v>2751.5180000000009</v>
      </c>
      <c r="AH65" s="552">
        <f t="shared" si="105"/>
        <v>850.47600000000023</v>
      </c>
      <c r="AI65" s="552"/>
      <c r="AJ65" s="552">
        <f t="shared" si="106"/>
        <v>910.69000000000028</v>
      </c>
      <c r="AK65" s="552"/>
      <c r="AL65" s="552">
        <f t="shared" si="107"/>
        <v>670.95600000000024</v>
      </c>
      <c r="AM65" s="1031">
        <f t="shared" si="108"/>
        <v>280.31299999999828</v>
      </c>
      <c r="AN65" s="532"/>
      <c r="AP65" s="541">
        <f t="shared" si="109"/>
        <v>13059.893000000004</v>
      </c>
      <c r="AQ65" s="530"/>
      <c r="AT65" s="533"/>
      <c r="AX65" s="530"/>
      <c r="AZ65" s="531"/>
      <c r="BD65" s="530"/>
      <c r="BF65" s="531"/>
      <c r="BG65" s="552">
        <f t="shared" si="110"/>
        <v>211269.40229201448</v>
      </c>
      <c r="BH65" s="552">
        <f t="shared" si="111"/>
        <v>17259.212982516929</v>
      </c>
      <c r="BI65" s="552">
        <f t="shared" si="112"/>
        <v>89377.392093472125</v>
      </c>
      <c r="BJ65" s="552">
        <f t="shared" si="113"/>
        <v>66031.140140122268</v>
      </c>
      <c r="BK65" s="552">
        <f t="shared" si="114"/>
        <v>139075.60779011724</v>
      </c>
      <c r="BL65" s="552">
        <f t="shared" si="115"/>
        <v>42987.349750540525</v>
      </c>
      <c r="BM65" s="552"/>
      <c r="BN65" s="552">
        <f t="shared" si="116"/>
        <v>46030.869235956983</v>
      </c>
      <c r="BO65" s="552"/>
      <c r="BP65" s="552">
        <f t="shared" si="117"/>
        <v>33913.502837497668</v>
      </c>
      <c r="BQ65" s="552">
        <f t="shared" si="118"/>
        <v>14168.433877761709</v>
      </c>
      <c r="BR65" s="532"/>
      <c r="BT65" s="549">
        <f t="shared" si="119"/>
        <v>660112.91099999996</v>
      </c>
      <c r="BU65" s="554">
        <f t="shared" si="120"/>
        <v>18172.175999999999</v>
      </c>
      <c r="BV65" s="552">
        <f t="shared" si="121"/>
        <v>1484.538</v>
      </c>
      <c r="BW65" s="552">
        <f t="shared" si="122"/>
        <v>7687.7279999999992</v>
      </c>
      <c r="BX65" s="552">
        <f t="shared" si="123"/>
        <v>5679.6179999999995</v>
      </c>
      <c r="BY65" s="552">
        <f t="shared" si="124"/>
        <v>11962.482</v>
      </c>
      <c r="BZ65" s="552">
        <f t="shared" si="125"/>
        <v>3697.5239999999999</v>
      </c>
      <c r="CA65" s="552"/>
      <c r="CB65" s="552">
        <f t="shared" si="126"/>
        <v>3959.3099999999995</v>
      </c>
      <c r="CC65" s="552"/>
      <c r="CD65" s="552">
        <f t="shared" si="127"/>
        <v>2917.0439999999999</v>
      </c>
      <c r="CE65" s="1031">
        <f t="shared" si="128"/>
        <v>1218.6869999999981</v>
      </c>
      <c r="CH65" s="541">
        <f t="shared" si="129"/>
        <v>56779.106999999996</v>
      </c>
      <c r="CI65" s="530"/>
      <c r="CK65" s="542"/>
      <c r="CL65" s="533"/>
      <c r="CM65" s="543">
        <f t="shared" si="132"/>
        <v>841</v>
      </c>
      <c r="CO65" s="529">
        <v>841</v>
      </c>
      <c r="CP65" s="530">
        <f t="shared" si="133"/>
        <v>38726</v>
      </c>
      <c r="CQ65" s="529">
        <v>0</v>
      </c>
      <c r="CR65" s="553">
        <f>CR64+(CR$67-CR$63)/4</f>
        <v>1267.5</v>
      </c>
      <c r="CS65" s="552">
        <f t="shared" si="141"/>
        <v>651</v>
      </c>
      <c r="CT65" s="552">
        <f t="shared" si="141"/>
        <v>10326.5</v>
      </c>
      <c r="CU65" s="552">
        <f t="shared" si="141"/>
        <v>8303</v>
      </c>
      <c r="CV65" s="552">
        <f t="shared" si="141"/>
        <v>29838</v>
      </c>
      <c r="CW65" s="552">
        <f t="shared" si="141"/>
        <v>2018</v>
      </c>
      <c r="CX65" s="552"/>
      <c r="CY65" s="552">
        <f t="shared" si="141"/>
        <v>25035</v>
      </c>
      <c r="CZ65" s="552">
        <f t="shared" si="141"/>
        <v>8061.5</v>
      </c>
      <c r="DA65" s="552">
        <f t="shared" si="141"/>
        <v>28151</v>
      </c>
      <c r="DB65" s="1031">
        <f t="shared" si="141"/>
        <v>8784.5</v>
      </c>
      <c r="DC65" s="529">
        <v>3936</v>
      </c>
      <c r="DD65" s="529">
        <v>3073</v>
      </c>
      <c r="DE65" s="529">
        <v>13306</v>
      </c>
      <c r="DF65" s="529">
        <v>18411</v>
      </c>
      <c r="DG65" s="529">
        <v>60931</v>
      </c>
      <c r="DH65" s="529">
        <f t="shared" si="134"/>
        <v>7803.2889999999998</v>
      </c>
      <c r="DI65" s="549">
        <f t="shared" si="140"/>
        <v>38726</v>
      </c>
      <c r="DJ65" s="529">
        <f t="shared" si="135"/>
        <v>65975</v>
      </c>
      <c r="DK65" s="529">
        <v>0</v>
      </c>
      <c r="DL65" s="529">
        <v>65975</v>
      </c>
      <c r="DM65" s="562">
        <f t="shared" si="136"/>
        <v>104701</v>
      </c>
      <c r="DN65" s="529">
        <v>0</v>
      </c>
      <c r="DO65" s="531">
        <f t="shared" si="137"/>
        <v>104701</v>
      </c>
      <c r="DP65" s="529">
        <v>192285</v>
      </c>
      <c r="DQ65" s="529">
        <v>5674</v>
      </c>
      <c r="DR65" s="529">
        <v>93680</v>
      </c>
      <c r="DS65" s="529">
        <v>79929</v>
      </c>
      <c r="DT65" s="529">
        <v>325556</v>
      </c>
      <c r="DU65" s="529">
        <v>11881</v>
      </c>
      <c r="DW65" s="529">
        <v>31340</v>
      </c>
      <c r="DY65" s="529">
        <v>58106</v>
      </c>
      <c r="DZ65" s="529">
        <v>13496</v>
      </c>
      <c r="EA65" s="532">
        <f t="shared" si="138"/>
        <v>811947</v>
      </c>
      <c r="EE65" s="529">
        <f t="shared" si="130"/>
        <v>811947</v>
      </c>
      <c r="EF65" s="530">
        <v>22352</v>
      </c>
      <c r="EG65" s="529">
        <v>1826</v>
      </c>
      <c r="EH65" s="529">
        <v>9456</v>
      </c>
      <c r="EI65" s="529">
        <v>6986</v>
      </c>
      <c r="EJ65" s="529">
        <v>14714</v>
      </c>
      <c r="EK65" s="529">
        <v>4548</v>
      </c>
      <c r="EM65" s="529">
        <v>4870</v>
      </c>
      <c r="EO65" s="529">
        <v>3588</v>
      </c>
      <c r="EP65" s="529">
        <v>1499</v>
      </c>
      <c r="EQ65" s="532">
        <f t="shared" si="139"/>
        <v>69839</v>
      </c>
      <c r="ES65" s="529">
        <f t="shared" si="131"/>
        <v>69839</v>
      </c>
      <c r="ET65" s="530"/>
      <c r="EV65" s="542"/>
      <c r="EX65" s="544">
        <v>0.22579999999999997</v>
      </c>
      <c r="EY65" s="544">
        <v>0.20149999999999998</v>
      </c>
      <c r="EZ65" s="545">
        <v>0.18700000000000006</v>
      </c>
    </row>
    <row r="66" spans="1:156" s="529" customFormat="1" ht="17">
      <c r="A66" s="555">
        <v>1960</v>
      </c>
      <c r="B66" s="515" t="s">
        <v>296</v>
      </c>
      <c r="F66" s="530"/>
      <c r="H66" s="531"/>
      <c r="L66" s="530"/>
      <c r="N66" s="531"/>
      <c r="O66" s="552">
        <f t="shared" si="90"/>
        <v>72500.827869220913</v>
      </c>
      <c r="P66" s="552">
        <f t="shared" si="91"/>
        <v>3053.6958618827944</v>
      </c>
      <c r="Q66" s="552">
        <f t="shared" si="92"/>
        <v>14421.378292247569</v>
      </c>
      <c r="R66" s="552">
        <f t="shared" si="93"/>
        <v>20707.832019641828</v>
      </c>
      <c r="S66" s="552">
        <f t="shared" si="94"/>
        <v>51556.083044778083</v>
      </c>
      <c r="T66" s="552">
        <f t="shared" si="95"/>
        <v>4902.1666993418439</v>
      </c>
      <c r="U66" s="552"/>
      <c r="V66" s="552">
        <f t="shared" si="96"/>
        <v>9881.4678002468063</v>
      </c>
      <c r="W66" s="552"/>
      <c r="X66" s="552">
        <f t="shared" si="97"/>
        <v>7749.2525570377102</v>
      </c>
      <c r="Y66" s="552">
        <f t="shared" si="98"/>
        <v>2743.7808556024024</v>
      </c>
      <c r="Z66" s="532"/>
      <c r="AB66" s="548">
        <f t="shared" si="99"/>
        <v>187516.48499999996</v>
      </c>
      <c r="AC66" s="554">
        <f t="shared" si="100"/>
        <v>10264.019999999997</v>
      </c>
      <c r="AD66" s="552">
        <f t="shared" si="101"/>
        <v>432.31499999999983</v>
      </c>
      <c r="AE66" s="552">
        <f t="shared" si="102"/>
        <v>2041.649999999999</v>
      </c>
      <c r="AF66" s="552">
        <f t="shared" si="103"/>
        <v>2931.6299999999987</v>
      </c>
      <c r="AG66" s="552">
        <f t="shared" si="104"/>
        <v>7298.8499999999967</v>
      </c>
      <c r="AH66" s="552">
        <f t="shared" si="105"/>
        <v>694.00499999999977</v>
      </c>
      <c r="AI66" s="552"/>
      <c r="AJ66" s="552">
        <f t="shared" si="106"/>
        <v>1398.9299999999994</v>
      </c>
      <c r="AK66" s="552"/>
      <c r="AL66" s="552">
        <f t="shared" si="107"/>
        <v>1097.0699999999995</v>
      </c>
      <c r="AM66" s="1031">
        <f t="shared" si="108"/>
        <v>388.43999999999505</v>
      </c>
      <c r="AN66" s="532"/>
      <c r="AP66" s="541">
        <f t="shared" si="109"/>
        <v>26546.909999999989</v>
      </c>
      <c r="AQ66" s="530"/>
      <c r="AT66" s="533"/>
      <c r="AX66" s="530"/>
      <c r="AZ66" s="531"/>
      <c r="BD66" s="530"/>
      <c r="BF66" s="531"/>
      <c r="BG66" s="552">
        <f t="shared" si="110"/>
        <v>299298.28940883517</v>
      </c>
      <c r="BH66" s="552">
        <f t="shared" si="111"/>
        <v>12606.282917003336</v>
      </c>
      <c r="BI66" s="552">
        <f t="shared" si="112"/>
        <v>59534.407821842542</v>
      </c>
      <c r="BJ66" s="552">
        <f t="shared" si="113"/>
        <v>85486.178337495774</v>
      </c>
      <c r="BK66" s="552">
        <f t="shared" si="114"/>
        <v>212834.08641562238</v>
      </c>
      <c r="BL66" s="552">
        <f t="shared" si="115"/>
        <v>20237.149707539411</v>
      </c>
      <c r="BM66" s="552"/>
      <c r="BN66" s="552">
        <f t="shared" si="116"/>
        <v>40792.72604717272</v>
      </c>
      <c r="BO66" s="552"/>
      <c r="BP66" s="552">
        <f t="shared" si="117"/>
        <v>31990.504145719788</v>
      </c>
      <c r="BQ66" s="552">
        <f t="shared" si="118"/>
        <v>11326.890198768897</v>
      </c>
      <c r="BR66" s="532"/>
      <c r="BT66" s="549">
        <f t="shared" si="119"/>
        <v>774106.51500000001</v>
      </c>
      <c r="BU66" s="554">
        <f t="shared" si="120"/>
        <v>42371.98</v>
      </c>
      <c r="BV66" s="552">
        <f t="shared" si="121"/>
        <v>1784.6850000000002</v>
      </c>
      <c r="BW66" s="552">
        <f t="shared" si="122"/>
        <v>8428.3500000000022</v>
      </c>
      <c r="BX66" s="552">
        <f t="shared" si="123"/>
        <v>12102.37</v>
      </c>
      <c r="BY66" s="552">
        <f t="shared" si="124"/>
        <v>30131.15</v>
      </c>
      <c r="BZ66" s="552">
        <f t="shared" si="125"/>
        <v>2864.9950000000003</v>
      </c>
      <c r="CA66" s="552"/>
      <c r="CB66" s="552">
        <f t="shared" si="126"/>
        <v>5775.0700000000006</v>
      </c>
      <c r="CC66" s="552"/>
      <c r="CD66" s="552">
        <f t="shared" si="127"/>
        <v>4528.93</v>
      </c>
      <c r="CE66" s="1031">
        <f t="shared" si="128"/>
        <v>1603.5600000000122</v>
      </c>
      <c r="CH66" s="541">
        <f t="shared" si="129"/>
        <v>109591.09000000001</v>
      </c>
      <c r="CI66" s="530"/>
      <c r="CK66" s="542"/>
      <c r="CL66" s="533"/>
      <c r="CM66" s="543">
        <f t="shared" si="132"/>
        <v>1288</v>
      </c>
      <c r="CO66" s="529">
        <v>1288</v>
      </c>
      <c r="CP66" s="530">
        <f t="shared" si="133"/>
        <v>55587</v>
      </c>
      <c r="CQ66" s="529">
        <v>0</v>
      </c>
      <c r="CR66" s="553">
        <f>CR65+(CR$67-CR$63)/4</f>
        <v>1438.25</v>
      </c>
      <c r="CS66" s="552">
        <f t="shared" si="141"/>
        <v>574</v>
      </c>
      <c r="CT66" s="552">
        <f t="shared" si="141"/>
        <v>12475.75</v>
      </c>
      <c r="CU66" s="552">
        <f t="shared" si="141"/>
        <v>10408</v>
      </c>
      <c r="CV66" s="552">
        <f t="shared" si="141"/>
        <v>36849</v>
      </c>
      <c r="CW66" s="552">
        <f t="shared" si="141"/>
        <v>1963.5</v>
      </c>
      <c r="CX66" s="552"/>
      <c r="CY66" s="552">
        <f t="shared" si="141"/>
        <v>28531</v>
      </c>
      <c r="CZ66" s="552">
        <f t="shared" si="141"/>
        <v>8835.25</v>
      </c>
      <c r="DA66" s="552">
        <f t="shared" si="141"/>
        <v>33825.5</v>
      </c>
      <c r="DB66" s="1031">
        <f t="shared" si="141"/>
        <v>10487.75</v>
      </c>
      <c r="DC66" s="529">
        <v>3674</v>
      </c>
      <c r="DD66" s="529">
        <v>3089</v>
      </c>
      <c r="DE66" s="529">
        <v>21274</v>
      </c>
      <c r="DF66" s="529">
        <v>27550</v>
      </c>
      <c r="DG66" s="529">
        <v>83555</v>
      </c>
      <c r="DH66" s="529">
        <f t="shared" si="134"/>
        <v>11562.096000000001</v>
      </c>
      <c r="DI66" s="549">
        <f t="shared" si="140"/>
        <v>55587</v>
      </c>
      <c r="DJ66" s="529">
        <f t="shared" si="135"/>
        <v>63316</v>
      </c>
      <c r="DK66" s="529">
        <v>0</v>
      </c>
      <c r="DL66" s="529">
        <v>63316</v>
      </c>
      <c r="DM66" s="562">
        <f t="shared" si="136"/>
        <v>118903</v>
      </c>
      <c r="DN66" s="529">
        <v>0</v>
      </c>
      <c r="DO66" s="531">
        <f t="shared" si="137"/>
        <v>118903</v>
      </c>
      <c r="DP66" s="529">
        <v>204498</v>
      </c>
      <c r="DQ66" s="529">
        <v>5271</v>
      </c>
      <c r="DR66" s="529">
        <v>116925</v>
      </c>
      <c r="DS66" s="529">
        <v>95241</v>
      </c>
      <c r="DT66" s="529">
        <v>388769</v>
      </c>
      <c r="DU66" s="529">
        <v>14297</v>
      </c>
      <c r="DW66" s="529">
        <v>33905</v>
      </c>
      <c r="DY66" s="529">
        <v>83608</v>
      </c>
      <c r="DZ66" s="529">
        <v>19109</v>
      </c>
      <c r="EA66" s="532">
        <f t="shared" si="138"/>
        <v>961623</v>
      </c>
      <c r="EE66" s="529">
        <f t="shared" si="130"/>
        <v>961623</v>
      </c>
      <c r="EF66" s="530">
        <v>52636</v>
      </c>
      <c r="EG66" s="529">
        <v>2217</v>
      </c>
      <c r="EH66" s="529">
        <v>10470</v>
      </c>
      <c r="EI66" s="529">
        <v>15034</v>
      </c>
      <c r="EJ66" s="529">
        <v>37430</v>
      </c>
      <c r="EK66" s="529">
        <v>3559</v>
      </c>
      <c r="EM66" s="529">
        <v>7174</v>
      </c>
      <c r="EO66" s="529">
        <v>5626</v>
      </c>
      <c r="EP66" s="529">
        <v>1992</v>
      </c>
      <c r="EQ66" s="532">
        <f t="shared" si="139"/>
        <v>136138</v>
      </c>
      <c r="ES66" s="529">
        <f t="shared" si="131"/>
        <v>136138</v>
      </c>
      <c r="ET66" s="530"/>
      <c r="EV66" s="542"/>
      <c r="EX66" s="544">
        <v>0.245</v>
      </c>
      <c r="EY66" s="544">
        <v>0.20800000000000002</v>
      </c>
      <c r="EZ66" s="545">
        <v>0.19499999999999995</v>
      </c>
    </row>
    <row r="67" spans="1:156" s="529" customFormat="1" ht="17">
      <c r="A67" s="555">
        <v>1961</v>
      </c>
      <c r="B67" s="515" t="s">
        <v>296</v>
      </c>
      <c r="F67" s="530"/>
      <c r="H67" s="531"/>
      <c r="L67" s="530"/>
      <c r="N67" s="531"/>
      <c r="O67" s="552">
        <f t="shared" si="90"/>
        <v>43181.010126954126</v>
      </c>
      <c r="P67" s="552">
        <f t="shared" si="91"/>
        <v>1257.1989392859741</v>
      </c>
      <c r="Q67" s="552">
        <f t="shared" si="92"/>
        <v>15168.298476114305</v>
      </c>
      <c r="R67" s="552">
        <f t="shared" si="93"/>
        <v>12620.767975423547</v>
      </c>
      <c r="S67" s="552">
        <f t="shared" si="94"/>
        <v>48515.362288082615</v>
      </c>
      <c r="T67" s="552">
        <f t="shared" si="95"/>
        <v>2750.0076358612673</v>
      </c>
      <c r="U67" s="552"/>
      <c r="V67" s="552">
        <f t="shared" si="96"/>
        <v>4708.51374332873</v>
      </c>
      <c r="W67" s="552"/>
      <c r="X67" s="552">
        <f t="shared" si="97"/>
        <v>8606.1985953610128</v>
      </c>
      <c r="Y67" s="552">
        <f t="shared" si="98"/>
        <v>2426.0442195884543</v>
      </c>
      <c r="Z67" s="532"/>
      <c r="AB67" s="548">
        <f t="shared" si="99"/>
        <v>139233.40200000003</v>
      </c>
      <c r="AC67" s="554">
        <f t="shared" si="100"/>
        <v>6896.9460000000026</v>
      </c>
      <c r="AD67" s="552">
        <f t="shared" si="101"/>
        <v>200.80200000000008</v>
      </c>
      <c r="AE67" s="552">
        <f t="shared" si="102"/>
        <v>2422.7070000000008</v>
      </c>
      <c r="AF67" s="552">
        <f t="shared" si="103"/>
        <v>2015.8110000000008</v>
      </c>
      <c r="AG67" s="552">
        <f t="shared" si="104"/>
        <v>7748.9580000000033</v>
      </c>
      <c r="AH67" s="552">
        <f t="shared" si="105"/>
        <v>439.23600000000022</v>
      </c>
      <c r="AI67" s="552"/>
      <c r="AJ67" s="552">
        <f t="shared" si="106"/>
        <v>752.05200000000036</v>
      </c>
      <c r="AK67" s="552"/>
      <c r="AL67" s="552">
        <f t="shared" si="107"/>
        <v>1374.5970000000007</v>
      </c>
      <c r="AM67" s="1031">
        <f t="shared" si="108"/>
        <v>387.49199999999837</v>
      </c>
      <c r="AN67" s="532"/>
      <c r="AP67" s="541">
        <f t="shared" si="109"/>
        <v>22238.60100000001</v>
      </c>
      <c r="AQ67" s="530"/>
      <c r="AT67" s="533"/>
      <c r="AX67" s="530"/>
      <c r="AZ67" s="531"/>
      <c r="BD67" s="530"/>
      <c r="BF67" s="531"/>
      <c r="BG67" s="552">
        <f t="shared" si="110"/>
        <v>250567.35808361811</v>
      </c>
      <c r="BH67" s="552">
        <f t="shared" si="111"/>
        <v>7295.1747973533047</v>
      </c>
      <c r="BI67" s="552">
        <f t="shared" si="112"/>
        <v>88017.405443030613</v>
      </c>
      <c r="BJ67" s="552">
        <f t="shared" si="113"/>
        <v>73234.796483240018</v>
      </c>
      <c r="BK67" s="552">
        <f t="shared" si="114"/>
        <v>281521.11586213915</v>
      </c>
      <c r="BL67" s="552">
        <f t="shared" si="115"/>
        <v>15957.527301970478</v>
      </c>
      <c r="BM67" s="552"/>
      <c r="BN67" s="552">
        <f t="shared" si="116"/>
        <v>27322.191993601395</v>
      </c>
      <c r="BO67" s="552"/>
      <c r="BP67" s="552">
        <f t="shared" si="117"/>
        <v>49939.370080564237</v>
      </c>
      <c r="BQ67" s="552">
        <f t="shared" si="118"/>
        <v>14077.657954482658</v>
      </c>
      <c r="BR67" s="532"/>
      <c r="BT67" s="549">
        <f t="shared" si="119"/>
        <v>807932.598</v>
      </c>
      <c r="BU67" s="554">
        <f t="shared" si="120"/>
        <v>40021.053999999996</v>
      </c>
      <c r="BV67" s="552">
        <f t="shared" si="121"/>
        <v>1165.1979999999999</v>
      </c>
      <c r="BW67" s="552">
        <f t="shared" si="122"/>
        <v>14058.293</v>
      </c>
      <c r="BX67" s="552">
        <f t="shared" si="123"/>
        <v>11697.188999999998</v>
      </c>
      <c r="BY67" s="552">
        <f t="shared" si="124"/>
        <v>44965.042000000001</v>
      </c>
      <c r="BZ67" s="552">
        <f t="shared" si="125"/>
        <v>2548.7639999999997</v>
      </c>
      <c r="CA67" s="552"/>
      <c r="CB67" s="552">
        <f t="shared" si="126"/>
        <v>4363.9479999999994</v>
      </c>
      <c r="CC67" s="552"/>
      <c r="CD67" s="552">
        <f t="shared" si="127"/>
        <v>7976.4030000000002</v>
      </c>
      <c r="CE67" s="1031">
        <f t="shared" si="128"/>
        <v>2248.5079999999871</v>
      </c>
      <c r="CH67" s="541">
        <f t="shared" si="129"/>
        <v>129044.39899999999</v>
      </c>
      <c r="CI67" s="530"/>
      <c r="CK67" s="542"/>
      <c r="CL67" s="533"/>
      <c r="CM67" s="543">
        <f t="shared" si="132"/>
        <v>845</v>
      </c>
      <c r="CO67" s="529">
        <v>845</v>
      </c>
      <c r="CP67" s="530">
        <f t="shared" si="133"/>
        <v>60636</v>
      </c>
      <c r="CQ67" s="529">
        <v>0</v>
      </c>
      <c r="CR67" s="532">
        <v>1609</v>
      </c>
      <c r="CS67" s="529">
        <v>497</v>
      </c>
      <c r="CT67" s="529">
        <v>14625</v>
      </c>
      <c r="CU67" s="529">
        <v>12513</v>
      </c>
      <c r="CV67" s="529">
        <v>43860</v>
      </c>
      <c r="CW67" s="529">
        <v>1909</v>
      </c>
      <c r="CY67" s="529">
        <v>32027</v>
      </c>
      <c r="CZ67" s="529">
        <v>9609</v>
      </c>
      <c r="DA67" s="529">
        <v>39500</v>
      </c>
      <c r="DB67" s="534">
        <v>12191</v>
      </c>
      <c r="DC67" s="529">
        <v>3871</v>
      </c>
      <c r="DD67" s="529">
        <v>3529</v>
      </c>
      <c r="DE67" s="529">
        <v>24358</v>
      </c>
      <c r="DF67" s="529">
        <v>28878</v>
      </c>
      <c r="DG67" s="529">
        <v>98100</v>
      </c>
      <c r="DH67" s="529">
        <f t="shared" si="134"/>
        <v>12836.641200000002</v>
      </c>
      <c r="DI67" s="549">
        <f t="shared" si="140"/>
        <v>60636</v>
      </c>
      <c r="DJ67" s="529">
        <f t="shared" si="135"/>
        <v>88404</v>
      </c>
      <c r="DK67" s="529">
        <v>0</v>
      </c>
      <c r="DL67" s="529">
        <v>88404</v>
      </c>
      <c r="DM67" s="562">
        <f t="shared" si="136"/>
        <v>149040</v>
      </c>
      <c r="DN67" s="529">
        <v>0</v>
      </c>
      <c r="DO67" s="531">
        <f t="shared" si="137"/>
        <v>149040</v>
      </c>
      <c r="DP67" s="529">
        <v>186841</v>
      </c>
      <c r="DQ67" s="529">
        <v>6126</v>
      </c>
      <c r="DR67" s="529">
        <v>120410</v>
      </c>
      <c r="DS67" s="529">
        <v>98805</v>
      </c>
      <c r="DT67" s="529">
        <v>371560</v>
      </c>
      <c r="DU67" s="529">
        <v>15026</v>
      </c>
      <c r="DW67" s="529">
        <v>33430</v>
      </c>
      <c r="DY67" s="529">
        <v>97194</v>
      </c>
      <c r="DZ67" s="529">
        <v>17774</v>
      </c>
      <c r="EA67" s="532">
        <f t="shared" si="138"/>
        <v>947166</v>
      </c>
      <c r="EE67" s="529">
        <f t="shared" si="130"/>
        <v>947166</v>
      </c>
      <c r="EF67" s="530">
        <v>46918</v>
      </c>
      <c r="EG67" s="529">
        <v>1366</v>
      </c>
      <c r="EH67" s="529">
        <v>16481</v>
      </c>
      <c r="EI67" s="529">
        <v>13713</v>
      </c>
      <c r="EJ67" s="529">
        <v>52714</v>
      </c>
      <c r="EK67" s="529">
        <v>2988</v>
      </c>
      <c r="EM67" s="529">
        <v>5116</v>
      </c>
      <c r="EO67" s="529">
        <v>9351</v>
      </c>
      <c r="EP67" s="529">
        <v>2636</v>
      </c>
      <c r="EQ67" s="532">
        <f t="shared" si="139"/>
        <v>151283</v>
      </c>
      <c r="ES67" s="529">
        <f t="shared" si="131"/>
        <v>151283</v>
      </c>
      <c r="ET67" s="530"/>
      <c r="EV67" s="542"/>
      <c r="EX67" s="544">
        <v>0.2465</v>
      </c>
      <c r="EY67" s="544">
        <v>0.21170000000000003</v>
      </c>
      <c r="EZ67" s="545">
        <v>0.14700000000000002</v>
      </c>
    </row>
    <row r="68" spans="1:156" s="529" customFormat="1" ht="17">
      <c r="A68" s="555">
        <v>1962</v>
      </c>
      <c r="B68" s="515" t="s">
        <v>296</v>
      </c>
      <c r="F68" s="530"/>
      <c r="H68" s="531"/>
      <c r="L68" s="530"/>
      <c r="N68" s="531"/>
      <c r="O68" s="552">
        <f t="shared" si="90"/>
        <v>19402.304339713988</v>
      </c>
      <c r="P68" s="552">
        <f t="shared" si="91"/>
        <v>289.05944569123602</v>
      </c>
      <c r="Q68" s="552">
        <f t="shared" si="92"/>
        <v>6608.3602702603657</v>
      </c>
      <c r="R68" s="552">
        <f t="shared" si="93"/>
        <v>7050.5995967730159</v>
      </c>
      <c r="S68" s="552">
        <f t="shared" si="94"/>
        <v>21111.070963183003</v>
      </c>
      <c r="T68" s="552">
        <f t="shared" si="95"/>
        <v>928.08986615328286</v>
      </c>
      <c r="U68" s="552"/>
      <c r="V68" s="552">
        <f t="shared" si="96"/>
        <v>2461.690790612397</v>
      </c>
      <c r="W68" s="552"/>
      <c r="X68" s="552">
        <f t="shared" si="97"/>
        <v>4902.8374560322745</v>
      </c>
      <c r="Y68" s="552">
        <f t="shared" si="98"/>
        <v>1132.8102715804923</v>
      </c>
      <c r="Z68" s="532"/>
      <c r="AB68" s="548">
        <f t="shared" si="99"/>
        <v>63886.823000000055</v>
      </c>
      <c r="AC68" s="554">
        <f t="shared" si="100"/>
        <v>4145.064000000003</v>
      </c>
      <c r="AD68" s="552">
        <f t="shared" si="101"/>
        <v>61.75400000000004</v>
      </c>
      <c r="AE68" s="552">
        <f t="shared" si="102"/>
        <v>1411.795000000001</v>
      </c>
      <c r="AF68" s="552">
        <f t="shared" si="103"/>
        <v>1506.274000000001</v>
      </c>
      <c r="AG68" s="552">
        <f t="shared" si="104"/>
        <v>4510.1210000000028</v>
      </c>
      <c r="AH68" s="552">
        <f t="shared" si="105"/>
        <v>198.27500000000012</v>
      </c>
      <c r="AI68" s="552"/>
      <c r="AJ68" s="552">
        <f t="shared" si="106"/>
        <v>525.91000000000031</v>
      </c>
      <c r="AK68" s="552"/>
      <c r="AL68" s="552">
        <f t="shared" si="107"/>
        <v>1047.4310000000007</v>
      </c>
      <c r="AM68" s="1031">
        <f t="shared" si="108"/>
        <v>242.01100000000042</v>
      </c>
      <c r="AN68" s="532"/>
      <c r="AP68" s="541">
        <f t="shared" si="109"/>
        <v>13648.635000000009</v>
      </c>
      <c r="AQ68" s="530"/>
      <c r="AT68" s="533"/>
      <c r="AX68" s="530"/>
      <c r="AZ68" s="531"/>
      <c r="BD68" s="530"/>
      <c r="BF68" s="531"/>
      <c r="BG68" s="552">
        <f t="shared" si="110"/>
        <v>232575.67409812976</v>
      </c>
      <c r="BH68" s="552">
        <f t="shared" si="111"/>
        <v>3464.9593295196178</v>
      </c>
      <c r="BI68" s="552">
        <f t="shared" si="112"/>
        <v>79214.500382471568</v>
      </c>
      <c r="BJ68" s="552">
        <f t="shared" si="113"/>
        <v>84515.628932746607</v>
      </c>
      <c r="BK68" s="552">
        <f t="shared" si="114"/>
        <v>253058.68180542719</v>
      </c>
      <c r="BL68" s="552">
        <f t="shared" si="115"/>
        <v>11125.025278694535</v>
      </c>
      <c r="BM68" s="552"/>
      <c r="BN68" s="552">
        <f t="shared" si="116"/>
        <v>29508.319477081041</v>
      </c>
      <c r="BO68" s="552"/>
      <c r="BP68" s="552">
        <f t="shared" si="117"/>
        <v>58770.376258672528</v>
      </c>
      <c r="BQ68" s="552">
        <f t="shared" si="118"/>
        <v>13579.011437257059</v>
      </c>
      <c r="BR68" s="532"/>
      <c r="BT68" s="549">
        <f t="shared" si="119"/>
        <v>765812.17699999991</v>
      </c>
      <c r="BU68" s="554">
        <f t="shared" si="120"/>
        <v>49686.936000000002</v>
      </c>
      <c r="BV68" s="552">
        <f t="shared" si="121"/>
        <v>740.24599999999998</v>
      </c>
      <c r="BW68" s="552">
        <f t="shared" si="122"/>
        <v>16923.204999999998</v>
      </c>
      <c r="BX68" s="552">
        <f t="shared" si="123"/>
        <v>18055.725999999999</v>
      </c>
      <c r="BY68" s="552">
        <f t="shared" si="124"/>
        <v>54062.878999999994</v>
      </c>
      <c r="BZ68" s="552">
        <f t="shared" si="125"/>
        <v>2376.7249999999999</v>
      </c>
      <c r="CA68" s="552"/>
      <c r="CB68" s="552">
        <f t="shared" si="126"/>
        <v>6304.09</v>
      </c>
      <c r="CC68" s="552"/>
      <c r="CD68" s="552">
        <f t="shared" si="127"/>
        <v>12555.569</v>
      </c>
      <c r="CE68" s="1031">
        <f t="shared" si="128"/>
        <v>2900.9890000000014</v>
      </c>
      <c r="CH68" s="541">
        <f t="shared" si="129"/>
        <v>163606.36499999999</v>
      </c>
      <c r="CI68" s="530"/>
      <c r="CK68" s="542"/>
      <c r="CL68" s="533"/>
      <c r="CM68" s="543">
        <f t="shared" si="132"/>
        <v>610</v>
      </c>
      <c r="CO68" s="529">
        <v>610</v>
      </c>
      <c r="CP68" s="530">
        <f t="shared" si="133"/>
        <v>55356</v>
      </c>
      <c r="CQ68" s="529">
        <v>0</v>
      </c>
      <c r="CR68" s="532">
        <v>1421</v>
      </c>
      <c r="CS68" s="529">
        <v>525</v>
      </c>
      <c r="CT68" s="529">
        <v>13600</v>
      </c>
      <c r="CU68" s="529">
        <v>9997</v>
      </c>
      <c r="CV68" s="529">
        <v>45367</v>
      </c>
      <c r="CW68" s="529">
        <v>1877</v>
      </c>
      <c r="CY68" s="529">
        <v>27917</v>
      </c>
      <c r="CZ68" s="529">
        <v>9061</v>
      </c>
      <c r="DA68" s="529">
        <v>34157</v>
      </c>
      <c r="DB68" s="534">
        <v>9510</v>
      </c>
      <c r="DC68" s="529">
        <v>3815</v>
      </c>
      <c r="DD68" s="529">
        <v>3947</v>
      </c>
      <c r="DE68" s="529">
        <v>27576</v>
      </c>
      <c r="DF68" s="529">
        <v>20018</v>
      </c>
      <c r="DG68" s="529">
        <v>89015</v>
      </c>
      <c r="DH68" s="529">
        <f t="shared" si="134"/>
        <v>11663.5092</v>
      </c>
      <c r="DI68" s="549">
        <f t="shared" si="140"/>
        <v>55356</v>
      </c>
      <c r="DJ68" s="529">
        <f t="shared" si="135"/>
        <v>71379</v>
      </c>
      <c r="DK68" s="529">
        <v>0</v>
      </c>
      <c r="DL68" s="529">
        <v>71379</v>
      </c>
      <c r="DM68" s="562">
        <f t="shared" si="136"/>
        <v>126735</v>
      </c>
      <c r="DN68" s="529">
        <v>0</v>
      </c>
      <c r="DO68" s="531">
        <f t="shared" si="137"/>
        <v>126735</v>
      </c>
      <c r="DP68" s="529">
        <v>137561</v>
      </c>
      <c r="DQ68" s="529">
        <v>3796</v>
      </c>
      <c r="DR68" s="529">
        <v>108470</v>
      </c>
      <c r="DS68" s="529">
        <v>80725</v>
      </c>
      <c r="DT68" s="529">
        <v>345247</v>
      </c>
      <c r="DU68" s="529">
        <v>12096</v>
      </c>
      <c r="DW68" s="529">
        <v>40098</v>
      </c>
      <c r="DY68" s="529">
        <v>88433</v>
      </c>
      <c r="DZ68" s="529">
        <v>13273</v>
      </c>
      <c r="EA68" s="532">
        <f t="shared" si="138"/>
        <v>829699</v>
      </c>
      <c r="EE68" s="529">
        <f t="shared" si="130"/>
        <v>829699</v>
      </c>
      <c r="EF68" s="530">
        <v>53832</v>
      </c>
      <c r="EG68" s="529">
        <v>802</v>
      </c>
      <c r="EH68" s="529">
        <v>18335</v>
      </c>
      <c r="EI68" s="529">
        <v>19562</v>
      </c>
      <c r="EJ68" s="529">
        <v>58573</v>
      </c>
      <c r="EK68" s="529">
        <v>2575</v>
      </c>
      <c r="EM68" s="529">
        <v>6830</v>
      </c>
      <c r="EO68" s="529">
        <v>13603</v>
      </c>
      <c r="EP68" s="529">
        <v>3143</v>
      </c>
      <c r="EQ68" s="532">
        <f t="shared" si="139"/>
        <v>177255</v>
      </c>
      <c r="ES68" s="529">
        <f t="shared" si="131"/>
        <v>177255</v>
      </c>
      <c r="ET68" s="530">
        <f>EV68</f>
        <v>535238824.90000004</v>
      </c>
      <c r="EV68" s="542">
        <f>EW68*EE68</f>
        <v>535238824.90000004</v>
      </c>
      <c r="EW68" s="529">
        <v>645.1</v>
      </c>
      <c r="EX68" s="544">
        <v>0.25340000000000001</v>
      </c>
      <c r="EY68" s="544">
        <v>0.2107</v>
      </c>
      <c r="EZ68" s="545">
        <v>7.7000000000000068E-2</v>
      </c>
    </row>
    <row r="69" spans="1:156" s="529" customFormat="1" ht="17">
      <c r="A69" s="555">
        <v>1963</v>
      </c>
      <c r="B69" s="515" t="s">
        <v>296</v>
      </c>
      <c r="F69" s="530"/>
      <c r="H69" s="531"/>
      <c r="L69" s="530"/>
      <c r="N69" s="531"/>
      <c r="O69" s="552">
        <f t="shared" si="90"/>
        <v>7213.9556911961399</v>
      </c>
      <c r="P69" s="552">
        <f t="shared" si="91"/>
        <v>99.481572003582144</v>
      </c>
      <c r="Q69" s="552">
        <f t="shared" si="92"/>
        <v>4183.0946165812948</v>
      </c>
      <c r="R69" s="552">
        <f t="shared" si="93"/>
        <v>3197.2046493353537</v>
      </c>
      <c r="S69" s="552">
        <f t="shared" si="94"/>
        <v>12392.028314227617</v>
      </c>
      <c r="T69" s="552">
        <f t="shared" si="95"/>
        <v>477.44663105144974</v>
      </c>
      <c r="U69" s="552"/>
      <c r="V69" s="552">
        <f t="shared" si="96"/>
        <v>1314.6822427422821</v>
      </c>
      <c r="W69" s="552"/>
      <c r="X69" s="552">
        <f t="shared" si="97"/>
        <v>2790.1903221167831</v>
      </c>
      <c r="Y69" s="552">
        <f t="shared" si="98"/>
        <v>586.98996074544311</v>
      </c>
      <c r="Z69" s="532"/>
      <c r="AB69" s="548">
        <f t="shared" si="99"/>
        <v>32255.073999999946</v>
      </c>
      <c r="AC69" s="554">
        <f t="shared" si="100"/>
        <v>1911.4359999999981</v>
      </c>
      <c r="AD69" s="552">
        <f t="shared" si="101"/>
        <v>26.358999999999977</v>
      </c>
      <c r="AE69" s="552">
        <f t="shared" si="102"/>
        <v>1108.3679999999988</v>
      </c>
      <c r="AF69" s="552">
        <f t="shared" si="103"/>
        <v>847.14299999999912</v>
      </c>
      <c r="AG69" s="552">
        <f t="shared" si="104"/>
        <v>3283.4369999999967</v>
      </c>
      <c r="AH69" s="552">
        <f t="shared" si="105"/>
        <v>126.50599999999987</v>
      </c>
      <c r="AI69" s="552"/>
      <c r="AJ69" s="552">
        <f t="shared" si="106"/>
        <v>348.34299999999968</v>
      </c>
      <c r="AK69" s="552"/>
      <c r="AL69" s="552">
        <f t="shared" si="107"/>
        <v>739.2989999999993</v>
      </c>
      <c r="AM69" s="1031">
        <f t="shared" si="108"/>
        <v>155.53099999999904</v>
      </c>
      <c r="AN69" s="532"/>
      <c r="AP69" s="541">
        <f t="shared" si="109"/>
        <v>8546.4219999999914</v>
      </c>
      <c r="AQ69" s="530"/>
      <c r="AT69" s="533"/>
      <c r="AX69" s="530"/>
      <c r="AZ69" s="531"/>
      <c r="BD69" s="530"/>
      <c r="BF69" s="531"/>
      <c r="BG69" s="552">
        <f t="shared" si="110"/>
        <v>160552.4557319702</v>
      </c>
      <c r="BH69" s="552">
        <f t="shared" si="111"/>
        <v>2214.0433583122858</v>
      </c>
      <c r="BI69" s="552">
        <f t="shared" si="112"/>
        <v>93098.175536472248</v>
      </c>
      <c r="BJ69" s="552">
        <f t="shared" si="113"/>
        <v>71156.391846835788</v>
      </c>
      <c r="BK69" s="552">
        <f t="shared" si="114"/>
        <v>275794.67666781048</v>
      </c>
      <c r="BL69" s="552">
        <f t="shared" si="115"/>
        <v>10625.963393400889</v>
      </c>
      <c r="BM69" s="552"/>
      <c r="BN69" s="552">
        <f t="shared" si="116"/>
        <v>29259.323402427126</v>
      </c>
      <c r="BO69" s="552"/>
      <c r="BP69" s="552">
        <f t="shared" si="117"/>
        <v>62097.95670385503</v>
      </c>
      <c r="BQ69" s="552">
        <f t="shared" si="118"/>
        <v>13063.93935891605</v>
      </c>
      <c r="BR69" s="532"/>
      <c r="BT69" s="549">
        <f t="shared" si="119"/>
        <v>717862.92600000009</v>
      </c>
      <c r="BU69" s="554">
        <f t="shared" si="120"/>
        <v>42540.564000000006</v>
      </c>
      <c r="BV69" s="552">
        <f t="shared" si="121"/>
        <v>586.64100000000008</v>
      </c>
      <c r="BW69" s="552">
        <f t="shared" si="122"/>
        <v>24667.631999999998</v>
      </c>
      <c r="BX69" s="552">
        <f t="shared" si="123"/>
        <v>18853.857</v>
      </c>
      <c r="BY69" s="552">
        <f t="shared" si="124"/>
        <v>73075.563000000009</v>
      </c>
      <c r="BZ69" s="552">
        <f t="shared" si="125"/>
        <v>2815.4940000000001</v>
      </c>
      <c r="CA69" s="552"/>
      <c r="CB69" s="552">
        <f t="shared" si="126"/>
        <v>7752.6570000000002</v>
      </c>
      <c r="CC69" s="552"/>
      <c r="CD69" s="552">
        <f t="shared" si="127"/>
        <v>16453.701000000001</v>
      </c>
      <c r="CE69" s="1031">
        <f t="shared" si="128"/>
        <v>3461.4689999999828</v>
      </c>
      <c r="CH69" s="541">
        <f t="shared" si="129"/>
        <v>190207.57800000001</v>
      </c>
      <c r="CI69" s="530"/>
      <c r="CK69" s="542"/>
      <c r="CL69" s="533"/>
      <c r="CM69" s="543">
        <f t="shared" si="132"/>
        <v>407</v>
      </c>
      <c r="CO69" s="529">
        <v>407</v>
      </c>
      <c r="CP69" s="530">
        <f t="shared" si="133"/>
        <v>50982</v>
      </c>
      <c r="CQ69" s="529">
        <v>0</v>
      </c>
      <c r="CR69" s="532">
        <v>1289</v>
      </c>
      <c r="CS69" s="529">
        <v>525</v>
      </c>
      <c r="CT69" s="529">
        <v>13272</v>
      </c>
      <c r="CU69" s="529">
        <v>9280</v>
      </c>
      <c r="CV69" s="529">
        <v>44265</v>
      </c>
      <c r="CW69" s="529">
        <v>1873</v>
      </c>
      <c r="CY69" s="529">
        <v>26848</v>
      </c>
      <c r="CZ69" s="529">
        <v>9288</v>
      </c>
      <c r="DA69" s="529">
        <v>32164</v>
      </c>
      <c r="DB69" s="534">
        <v>8409</v>
      </c>
      <c r="DC69" s="529">
        <v>3713</v>
      </c>
      <c r="DD69" s="529">
        <v>4472</v>
      </c>
      <c r="DE69" s="529">
        <v>29553</v>
      </c>
      <c r="DF69" s="529">
        <v>13244</v>
      </c>
      <c r="DG69" s="529">
        <v>86943</v>
      </c>
      <c r="DH69" s="529">
        <f t="shared" si="134"/>
        <v>10716.4164</v>
      </c>
      <c r="DI69" s="549">
        <f t="shared" si="140"/>
        <v>50982</v>
      </c>
      <c r="DJ69" s="529">
        <f t="shared" si="135"/>
        <v>65538</v>
      </c>
      <c r="DK69" s="529">
        <v>0</v>
      </c>
      <c r="DL69" s="529">
        <v>65538</v>
      </c>
      <c r="DM69" s="562">
        <f t="shared" si="136"/>
        <v>116520</v>
      </c>
      <c r="DN69" s="529">
        <v>0</v>
      </c>
      <c r="DO69" s="531">
        <f t="shared" si="137"/>
        <v>116520</v>
      </c>
      <c r="DP69" s="529">
        <v>114296</v>
      </c>
      <c r="DQ69" s="529">
        <v>3571</v>
      </c>
      <c r="DR69" s="529">
        <v>96140</v>
      </c>
      <c r="DS69" s="529">
        <v>73204</v>
      </c>
      <c r="DT69" s="529">
        <v>319524</v>
      </c>
      <c r="DU69" s="529">
        <v>13388</v>
      </c>
      <c r="DW69" s="529">
        <v>39548</v>
      </c>
      <c r="DY69" s="529">
        <v>79522</v>
      </c>
      <c r="DZ69" s="529">
        <v>10925</v>
      </c>
      <c r="EA69" s="532">
        <f t="shared" si="138"/>
        <v>750118</v>
      </c>
      <c r="EE69" s="529">
        <f t="shared" si="130"/>
        <v>750118</v>
      </c>
      <c r="EF69" s="530">
        <v>44452</v>
      </c>
      <c r="EG69" s="529">
        <v>613</v>
      </c>
      <c r="EH69" s="529">
        <v>25776</v>
      </c>
      <c r="EI69" s="529">
        <v>19701</v>
      </c>
      <c r="EJ69" s="529">
        <v>76359</v>
      </c>
      <c r="EK69" s="529">
        <v>2942</v>
      </c>
      <c r="EM69" s="529">
        <v>8101</v>
      </c>
      <c r="EO69" s="529">
        <v>17193</v>
      </c>
      <c r="EP69" s="529">
        <v>3617</v>
      </c>
      <c r="EQ69" s="532">
        <f t="shared" si="139"/>
        <v>198754</v>
      </c>
      <c r="ES69" s="529">
        <f t="shared" si="131"/>
        <v>198754</v>
      </c>
      <c r="ET69" s="530"/>
      <c r="EV69" s="542"/>
      <c r="EX69" s="544">
        <v>0.25840000000000002</v>
      </c>
      <c r="EY69" s="544">
        <v>0.2102</v>
      </c>
      <c r="EZ69" s="545">
        <v>4.2999999999999927E-2</v>
      </c>
    </row>
    <row r="70" spans="1:156" s="529" customFormat="1" ht="17">
      <c r="A70" s="555">
        <v>1964</v>
      </c>
      <c r="B70" s="515" t="s">
        <v>296</v>
      </c>
      <c r="F70" s="530"/>
      <c r="H70" s="531"/>
      <c r="L70" s="530"/>
      <c r="N70" s="531"/>
      <c r="O70" s="552">
        <f t="shared" si="90"/>
        <v>4438.8859388456713</v>
      </c>
      <c r="P70" s="552">
        <f t="shared" si="91"/>
        <v>95.254085037090732</v>
      </c>
      <c r="Q70" s="552">
        <f t="shared" si="92"/>
        <v>2857.5086108196156</v>
      </c>
      <c r="R70" s="552">
        <f t="shared" si="93"/>
        <v>2537.5642677763726</v>
      </c>
      <c r="S70" s="552">
        <f t="shared" si="94"/>
        <v>9219.706697304151</v>
      </c>
      <c r="T70" s="552">
        <f t="shared" si="95"/>
        <v>402.77893613171739</v>
      </c>
      <c r="U70" s="552"/>
      <c r="V70" s="552">
        <f t="shared" si="96"/>
        <v>1186.4602721186911</v>
      </c>
      <c r="W70" s="552"/>
      <c r="X70" s="552">
        <f t="shared" si="97"/>
        <v>2155.6364052831573</v>
      </c>
      <c r="Y70" s="552">
        <f t="shared" si="98"/>
        <v>406.88078668355388</v>
      </c>
      <c r="Z70" s="532"/>
      <c r="AB70" s="548">
        <f t="shared" si="99"/>
        <v>23300.676000000021</v>
      </c>
      <c r="AC70" s="554">
        <f t="shared" si="100"/>
        <v>1324.5719999999972</v>
      </c>
      <c r="AD70" s="552">
        <f t="shared" si="101"/>
        <v>28.423999999999943</v>
      </c>
      <c r="AE70" s="552">
        <f t="shared" si="102"/>
        <v>852.68599999999833</v>
      </c>
      <c r="AF70" s="552">
        <f t="shared" si="103"/>
        <v>757.21399999999846</v>
      </c>
      <c r="AG70" s="552">
        <f t="shared" si="104"/>
        <v>2751.1779999999944</v>
      </c>
      <c r="AH70" s="552">
        <f t="shared" si="105"/>
        <v>120.18999999999976</v>
      </c>
      <c r="AI70" s="552"/>
      <c r="AJ70" s="552">
        <f t="shared" si="106"/>
        <v>354.04199999999929</v>
      </c>
      <c r="AK70" s="552"/>
      <c r="AL70" s="552">
        <f t="shared" si="107"/>
        <v>643.24599999999862</v>
      </c>
      <c r="AM70" s="1031">
        <f t="shared" si="108"/>
        <v>121.41400000000067</v>
      </c>
      <c r="AN70" s="532"/>
      <c r="AP70" s="541">
        <f t="shared" si="109"/>
        <v>6952.9659999999858</v>
      </c>
      <c r="AQ70" s="530"/>
      <c r="AT70" s="533"/>
      <c r="AX70" s="530"/>
      <c r="AZ70" s="531"/>
      <c r="BD70" s="530"/>
      <c r="BF70" s="531"/>
      <c r="BG70" s="552">
        <f t="shared" si="110"/>
        <v>126116.58285073278</v>
      </c>
      <c r="BH70" s="552">
        <f t="shared" si="111"/>
        <v>2706.3366513479282</v>
      </c>
      <c r="BI70" s="552">
        <f t="shared" si="112"/>
        <v>81186.862295639585</v>
      </c>
      <c r="BJ70" s="552">
        <f t="shared" si="113"/>
        <v>72096.678902116881</v>
      </c>
      <c r="BK70" s="552">
        <f t="shared" si="114"/>
        <v>261948.13734105302</v>
      </c>
      <c r="BL70" s="552">
        <f t="shared" si="115"/>
        <v>11443.66036185996</v>
      </c>
      <c r="BM70" s="552"/>
      <c r="BN70" s="552">
        <f t="shared" si="116"/>
        <v>33709.430084313375</v>
      </c>
      <c r="BO70" s="552"/>
      <c r="BP70" s="552">
        <f t="shared" si="117"/>
        <v>61245.434338339066</v>
      </c>
      <c r="BQ70" s="552">
        <f t="shared" si="118"/>
        <v>11560.201174597432</v>
      </c>
      <c r="BR70" s="532"/>
      <c r="BT70" s="549">
        <f t="shared" si="119"/>
        <v>662013.32400000002</v>
      </c>
      <c r="BU70" s="554">
        <f t="shared" si="120"/>
        <v>37633.428</v>
      </c>
      <c r="BV70" s="552">
        <f t="shared" si="121"/>
        <v>807.57600000000014</v>
      </c>
      <c r="BW70" s="552">
        <f t="shared" si="122"/>
        <v>24226.314000000006</v>
      </c>
      <c r="BX70" s="552">
        <f t="shared" si="123"/>
        <v>21513.786000000004</v>
      </c>
      <c r="BY70" s="552">
        <f t="shared" si="124"/>
        <v>78165.822</v>
      </c>
      <c r="BZ70" s="552">
        <f t="shared" si="125"/>
        <v>3414.8100000000004</v>
      </c>
      <c r="CA70" s="552"/>
      <c r="CB70" s="552">
        <f t="shared" si="126"/>
        <v>10058.958000000001</v>
      </c>
      <c r="CC70" s="552"/>
      <c r="CD70" s="552">
        <f t="shared" si="127"/>
        <v>18275.754000000001</v>
      </c>
      <c r="CE70" s="1031">
        <f t="shared" si="128"/>
        <v>3449.5859999999811</v>
      </c>
      <c r="CH70" s="541">
        <f t="shared" si="129"/>
        <v>197546.03400000001</v>
      </c>
      <c r="CI70" s="530"/>
      <c r="CK70" s="542"/>
      <c r="CL70" s="533"/>
      <c r="CM70" s="543">
        <f t="shared" si="132"/>
        <v>419</v>
      </c>
      <c r="CO70" s="529">
        <v>419</v>
      </c>
      <c r="CP70" s="530">
        <f t="shared" si="133"/>
        <v>48437</v>
      </c>
      <c r="CQ70" s="529">
        <v>0</v>
      </c>
      <c r="CR70" s="532">
        <v>1115</v>
      </c>
      <c r="CS70" s="529">
        <v>570</v>
      </c>
      <c r="CT70" s="529">
        <v>13228</v>
      </c>
      <c r="CU70" s="529">
        <v>9486</v>
      </c>
      <c r="CV70" s="529">
        <v>41910</v>
      </c>
      <c r="CW70" s="529">
        <v>1834</v>
      </c>
      <c r="CY70" s="529">
        <v>27401</v>
      </c>
      <c r="CZ70" s="529">
        <v>9624</v>
      </c>
      <c r="DA70" s="529">
        <v>31408</v>
      </c>
      <c r="DB70" s="534">
        <v>8224</v>
      </c>
      <c r="DC70" s="529">
        <v>3653</v>
      </c>
      <c r="DD70" s="529">
        <v>4416</v>
      </c>
      <c r="DE70" s="529">
        <v>29489</v>
      </c>
      <c r="DF70" s="529">
        <v>10879</v>
      </c>
      <c r="DG70" s="529">
        <v>86739</v>
      </c>
      <c r="DH70" s="529">
        <f t="shared" si="134"/>
        <v>10210.5196</v>
      </c>
      <c r="DI70" s="549">
        <f t="shared" si="140"/>
        <v>48437</v>
      </c>
      <c r="DJ70" s="529">
        <f t="shared" si="135"/>
        <v>65720</v>
      </c>
      <c r="DK70" s="529">
        <v>0</v>
      </c>
      <c r="DL70" s="529">
        <v>65720</v>
      </c>
      <c r="DM70" s="562">
        <f t="shared" si="136"/>
        <v>114157</v>
      </c>
      <c r="DN70" s="529">
        <v>0</v>
      </c>
      <c r="DO70" s="531">
        <f t="shared" si="137"/>
        <v>114157</v>
      </c>
      <c r="DP70" s="529">
        <v>97462</v>
      </c>
      <c r="DQ70" s="529">
        <v>3725</v>
      </c>
      <c r="DR70" s="529">
        <v>85195</v>
      </c>
      <c r="DS70" s="529">
        <v>65955</v>
      </c>
      <c r="DT70" s="529">
        <v>296831</v>
      </c>
      <c r="DU70" s="529">
        <v>14540</v>
      </c>
      <c r="DW70" s="529">
        <v>41205</v>
      </c>
      <c r="DY70" s="529">
        <v>71164</v>
      </c>
      <c r="DZ70" s="529">
        <v>9237</v>
      </c>
      <c r="EA70" s="532">
        <f t="shared" si="138"/>
        <v>685314</v>
      </c>
      <c r="EE70" s="529">
        <f t="shared" si="130"/>
        <v>685314</v>
      </c>
      <c r="EF70" s="530">
        <v>38958</v>
      </c>
      <c r="EG70" s="529">
        <v>836</v>
      </c>
      <c r="EH70" s="529">
        <v>25079</v>
      </c>
      <c r="EI70" s="529">
        <v>22271</v>
      </c>
      <c r="EJ70" s="529">
        <v>80917</v>
      </c>
      <c r="EK70" s="529">
        <v>3535</v>
      </c>
      <c r="EM70" s="529">
        <v>10413</v>
      </c>
      <c r="EO70" s="529">
        <v>18919</v>
      </c>
      <c r="EP70" s="529">
        <v>3571</v>
      </c>
      <c r="EQ70" s="532">
        <f t="shared" si="139"/>
        <v>204499</v>
      </c>
      <c r="ES70" s="529">
        <f t="shared" si="131"/>
        <v>204499</v>
      </c>
      <c r="ET70" s="530"/>
      <c r="EV70" s="542"/>
      <c r="EX70" s="544">
        <v>0.25730000000000003</v>
      </c>
      <c r="EY70" s="544">
        <v>0.21079999999999999</v>
      </c>
      <c r="EZ70" s="545">
        <v>3.400000000000003E-2</v>
      </c>
    </row>
    <row r="71" spans="1:156" s="529" customFormat="1" ht="17">
      <c r="A71" s="555">
        <v>1965</v>
      </c>
      <c r="B71" s="515" t="s">
        <v>296</v>
      </c>
      <c r="F71" s="530"/>
      <c r="H71" s="531"/>
      <c r="L71" s="530"/>
      <c r="N71" s="531"/>
      <c r="O71" s="552">
        <f t="shared" si="90"/>
        <v>4738.5853510923334</v>
      </c>
      <c r="P71" s="552">
        <f t="shared" si="91"/>
        <v>140.19773685997825</v>
      </c>
      <c r="Q71" s="552">
        <f t="shared" si="92"/>
        <v>3603.4253790137</v>
      </c>
      <c r="R71" s="552">
        <f t="shared" si="93"/>
        <v>3092.2025929140123</v>
      </c>
      <c r="S71" s="552">
        <f t="shared" si="94"/>
        <v>13135.399163868253</v>
      </c>
      <c r="T71" s="552">
        <f t="shared" si="95"/>
        <v>340.10629513639998</v>
      </c>
      <c r="U71" s="552"/>
      <c r="V71" s="552">
        <f t="shared" si="96"/>
        <v>1349.9553378862781</v>
      </c>
      <c r="W71" s="552"/>
      <c r="X71" s="552">
        <f t="shared" si="97"/>
        <v>3381.1048137946677</v>
      </c>
      <c r="Y71" s="552">
        <f t="shared" si="98"/>
        <v>568.64332943440411</v>
      </c>
      <c r="Z71" s="532"/>
      <c r="AB71" s="548">
        <f t="shared" si="99"/>
        <v>30349.620000000028</v>
      </c>
      <c r="AC71" s="554">
        <f t="shared" si="100"/>
        <v>1303.4700000000012</v>
      </c>
      <c r="AD71" s="552">
        <f t="shared" si="101"/>
        <v>38.565000000000033</v>
      </c>
      <c r="AE71" s="552">
        <f t="shared" si="102"/>
        <v>991.21500000000094</v>
      </c>
      <c r="AF71" s="552">
        <f t="shared" si="103"/>
        <v>850.59000000000071</v>
      </c>
      <c r="AG71" s="552">
        <f t="shared" si="104"/>
        <v>3613.2300000000027</v>
      </c>
      <c r="AH71" s="552">
        <f t="shared" si="105"/>
        <v>93.555000000000092</v>
      </c>
      <c r="AI71" s="552"/>
      <c r="AJ71" s="552">
        <f t="shared" si="106"/>
        <v>371.34000000000032</v>
      </c>
      <c r="AK71" s="552"/>
      <c r="AL71" s="552">
        <f t="shared" si="107"/>
        <v>930.06000000000074</v>
      </c>
      <c r="AM71" s="1031">
        <f>AP71-SUM(AC71:AL71)</f>
        <v>156.42000000000007</v>
      </c>
      <c r="AN71" s="532"/>
      <c r="AP71" s="541">
        <f t="shared" si="109"/>
        <v>8348.445000000007</v>
      </c>
      <c r="AQ71" s="530"/>
      <c r="AT71" s="533"/>
      <c r="AX71" s="530"/>
      <c r="AZ71" s="531"/>
      <c r="BD71" s="530"/>
      <c r="BF71" s="531"/>
      <c r="BG71" s="552">
        <f t="shared" si="110"/>
        <v>100563.31133984833</v>
      </c>
      <c r="BH71" s="552">
        <f t="shared" si="111"/>
        <v>2975.3075266950909</v>
      </c>
      <c r="BI71" s="552">
        <f t="shared" si="112"/>
        <v>76472.694154624012</v>
      </c>
      <c r="BJ71" s="552">
        <f t="shared" si="113"/>
        <v>65623.410582952871</v>
      </c>
      <c r="BK71" s="552">
        <f t="shared" si="114"/>
        <v>278762.36003320379</v>
      </c>
      <c r="BL71" s="552">
        <f t="shared" si="115"/>
        <v>7217.81137456137</v>
      </c>
      <c r="BM71" s="552"/>
      <c r="BN71" s="552">
        <f t="shared" si="116"/>
        <v>28649.052170697658</v>
      </c>
      <c r="BO71" s="552"/>
      <c r="BP71" s="552">
        <f t="shared" si="117"/>
        <v>71754.557714975657</v>
      </c>
      <c r="BQ71" s="552">
        <f t="shared" si="118"/>
        <v>12067.875102441234</v>
      </c>
      <c r="BR71" s="532"/>
      <c r="BT71" s="549">
        <f t="shared" si="119"/>
        <v>644086.38</v>
      </c>
      <c r="BU71" s="554">
        <f t="shared" si="120"/>
        <v>27662.53</v>
      </c>
      <c r="BV71" s="552">
        <f t="shared" si="121"/>
        <v>818.43499999999995</v>
      </c>
      <c r="BW71" s="552">
        <f t="shared" si="122"/>
        <v>21035.785</v>
      </c>
      <c r="BX71" s="552">
        <f t="shared" si="123"/>
        <v>18051.41</v>
      </c>
      <c r="BY71" s="552">
        <f t="shared" si="124"/>
        <v>76680.77</v>
      </c>
      <c r="BZ71" s="552">
        <f t="shared" si="125"/>
        <v>1985.4449999999999</v>
      </c>
      <c r="CA71" s="552"/>
      <c r="CB71" s="552">
        <f t="shared" si="126"/>
        <v>7880.66</v>
      </c>
      <c r="CC71" s="552"/>
      <c r="CD71" s="552">
        <f t="shared" si="127"/>
        <v>19737.939999999999</v>
      </c>
      <c r="CE71" s="1031">
        <f t="shared" si="128"/>
        <v>3319.5799999999872</v>
      </c>
      <c r="CH71" s="541">
        <f t="shared" si="129"/>
        <v>177172.55499999999</v>
      </c>
      <c r="CI71" s="530"/>
      <c r="CK71" s="542"/>
      <c r="CL71" s="533"/>
      <c r="CM71" s="543">
        <f t="shared" si="132"/>
        <v>434</v>
      </c>
      <c r="CO71" s="529">
        <v>434</v>
      </c>
      <c r="CP71" s="530">
        <f t="shared" si="133"/>
        <v>48699</v>
      </c>
      <c r="CQ71" s="529">
        <v>0</v>
      </c>
      <c r="CR71" s="532">
        <v>1075</v>
      </c>
      <c r="CS71" s="529">
        <v>502</v>
      </c>
      <c r="CT71" s="529">
        <v>13630</v>
      </c>
      <c r="CU71" s="529">
        <v>9036</v>
      </c>
      <c r="CV71" s="529">
        <v>44748</v>
      </c>
      <c r="CW71" s="529">
        <v>1863</v>
      </c>
      <c r="CY71" s="529">
        <v>28017</v>
      </c>
      <c r="CZ71" s="529">
        <v>10256</v>
      </c>
      <c r="DA71" s="529">
        <v>30458</v>
      </c>
      <c r="DB71" s="534">
        <v>8787</v>
      </c>
      <c r="DC71" s="529">
        <v>3506</v>
      </c>
      <c r="DD71" s="529">
        <v>4382</v>
      </c>
      <c r="DE71" s="529">
        <v>29200</v>
      </c>
      <c r="DF71" s="529">
        <v>11611</v>
      </c>
      <c r="DG71" s="529">
        <v>89417</v>
      </c>
      <c r="DH71" s="529">
        <f t="shared" si="134"/>
        <v>10022.254199999999</v>
      </c>
      <c r="DI71" s="549">
        <f t="shared" si="140"/>
        <v>48699</v>
      </c>
      <c r="DJ71" s="529">
        <f t="shared" si="135"/>
        <v>71741</v>
      </c>
      <c r="DK71" s="529">
        <v>0</v>
      </c>
      <c r="DL71" s="529">
        <v>71741</v>
      </c>
      <c r="DM71" s="562">
        <f t="shared" si="136"/>
        <v>120440</v>
      </c>
      <c r="DN71" s="529">
        <v>0</v>
      </c>
      <c r="DO71" s="531">
        <f t="shared" si="137"/>
        <v>120440</v>
      </c>
      <c r="DP71" s="529">
        <v>94268</v>
      </c>
      <c r="DQ71" s="529">
        <v>4144</v>
      </c>
      <c r="DR71" s="529">
        <v>82861</v>
      </c>
      <c r="DS71" s="529">
        <v>63240</v>
      </c>
      <c r="DT71" s="529">
        <v>295273</v>
      </c>
      <c r="DU71" s="529">
        <v>18119</v>
      </c>
      <c r="DW71" s="529">
        <v>46038</v>
      </c>
      <c r="DY71" s="529">
        <v>62232</v>
      </c>
      <c r="DZ71" s="529">
        <v>8261</v>
      </c>
      <c r="EA71" s="532">
        <f t="shared" si="138"/>
        <v>674436</v>
      </c>
      <c r="EE71" s="529">
        <f t="shared" si="130"/>
        <v>674436</v>
      </c>
      <c r="EF71" s="530">
        <v>28966</v>
      </c>
      <c r="EG71" s="529">
        <v>857</v>
      </c>
      <c r="EH71" s="529">
        <v>22027</v>
      </c>
      <c r="EI71" s="529">
        <v>18902</v>
      </c>
      <c r="EJ71" s="529">
        <v>80294</v>
      </c>
      <c r="EK71" s="529">
        <v>2079</v>
      </c>
      <c r="EM71" s="529">
        <v>8252</v>
      </c>
      <c r="EO71" s="529">
        <v>20668</v>
      </c>
      <c r="EP71" s="529">
        <v>3476</v>
      </c>
      <c r="EQ71" s="532">
        <f t="shared" si="139"/>
        <v>185521</v>
      </c>
      <c r="ES71" s="529">
        <f t="shared" si="131"/>
        <v>185521</v>
      </c>
      <c r="ET71" s="530">
        <f>EV71</f>
        <v>618916428.48000002</v>
      </c>
      <c r="EV71" s="542">
        <f>EW71*EE71</f>
        <v>618916428.48000002</v>
      </c>
      <c r="EW71" s="529">
        <v>917.68</v>
      </c>
      <c r="EX71" s="544">
        <v>0.26879999999999998</v>
      </c>
      <c r="EY71" s="544">
        <v>0.20579999999999998</v>
      </c>
      <c r="EZ71" s="545">
        <v>4.500000000000004E-2</v>
      </c>
    </row>
    <row r="72" spans="1:156" s="529" customFormat="1" ht="17">
      <c r="A72" s="555">
        <v>1966</v>
      </c>
      <c r="B72" s="515" t="s">
        <v>296</v>
      </c>
      <c r="F72" s="530"/>
      <c r="H72" s="531"/>
      <c r="L72" s="530"/>
      <c r="N72" s="531"/>
      <c r="O72" s="552">
        <f t="shared" si="90"/>
        <v>3886.1992919599002</v>
      </c>
      <c r="P72" s="552">
        <f t="shared" si="91"/>
        <v>107.69301428876078</v>
      </c>
      <c r="Q72" s="552">
        <f t="shared" si="92"/>
        <v>3269.5389686500271</v>
      </c>
      <c r="R72" s="552">
        <f t="shared" si="93"/>
        <v>2111.6208863297047</v>
      </c>
      <c r="S72" s="552">
        <f t="shared" si="94"/>
        <v>10738.407322670064</v>
      </c>
      <c r="T72" s="552">
        <f t="shared" si="95"/>
        <v>487.84760929835716</v>
      </c>
      <c r="U72" s="552"/>
      <c r="V72" s="552">
        <f t="shared" si="96"/>
        <v>1225.4662128385564</v>
      </c>
      <c r="W72" s="552"/>
      <c r="X72" s="552">
        <f t="shared" si="97"/>
        <v>2446.0452224354835</v>
      </c>
      <c r="Y72" s="552">
        <f t="shared" si="98"/>
        <v>280.14147152911022</v>
      </c>
      <c r="Z72" s="532"/>
      <c r="AB72" s="548">
        <f t="shared" si="99"/>
        <v>24552.959999999963</v>
      </c>
      <c r="AC72" s="554">
        <f t="shared" si="100"/>
        <v>1024.1899999999964</v>
      </c>
      <c r="AD72" s="552">
        <f t="shared" si="101"/>
        <v>28.381999999999902</v>
      </c>
      <c r="AE72" s="552">
        <f t="shared" si="102"/>
        <v>861.67199999999707</v>
      </c>
      <c r="AF72" s="552">
        <f t="shared" si="103"/>
        <v>556.50799999999811</v>
      </c>
      <c r="AG72" s="552">
        <f t="shared" si="104"/>
        <v>2830.0579999999904</v>
      </c>
      <c r="AH72" s="552">
        <f t="shared" si="105"/>
        <v>128.56999999999957</v>
      </c>
      <c r="AI72" s="552"/>
      <c r="AJ72" s="552">
        <f t="shared" si="106"/>
        <v>322.96599999999887</v>
      </c>
      <c r="AK72" s="552"/>
      <c r="AL72" s="552">
        <f t="shared" si="107"/>
        <v>644.64399999999785</v>
      </c>
      <c r="AM72" s="1031">
        <f>AP72-SUM(AC72:AL72)</f>
        <v>73.830000000000837</v>
      </c>
      <c r="AN72" s="532"/>
      <c r="AP72" s="541">
        <f t="shared" si="109"/>
        <v>6470.8199999999779</v>
      </c>
      <c r="AQ72" s="530"/>
      <c r="AT72" s="533"/>
      <c r="AX72" s="530"/>
      <c r="AZ72" s="531"/>
      <c r="BD72" s="530"/>
      <c r="BF72" s="531"/>
      <c r="BG72" s="552">
        <f t="shared" si="110"/>
        <v>80596.394011516313</v>
      </c>
      <c r="BH72" s="552">
        <f t="shared" si="111"/>
        <v>2233.4594702495201</v>
      </c>
      <c r="BI72" s="552">
        <f t="shared" si="112"/>
        <v>67807.395132437625</v>
      </c>
      <c r="BJ72" s="552">
        <f t="shared" si="113"/>
        <v>43793.180990403074</v>
      </c>
      <c r="BK72" s="552">
        <f t="shared" si="114"/>
        <v>222705.23012667947</v>
      </c>
      <c r="BL72" s="552">
        <f t="shared" si="115"/>
        <v>10117.535201535509</v>
      </c>
      <c r="BM72" s="552"/>
      <c r="BN72" s="552">
        <f t="shared" si="116"/>
        <v>25415.103631477927</v>
      </c>
      <c r="BO72" s="552"/>
      <c r="BP72" s="552">
        <f t="shared" si="117"/>
        <v>50728.850917466414</v>
      </c>
      <c r="BQ72" s="552">
        <f t="shared" si="118"/>
        <v>5809.890518234165</v>
      </c>
      <c r="BR72" s="532"/>
      <c r="BT72" s="549">
        <f t="shared" si="119"/>
        <v>509207.04000000004</v>
      </c>
      <c r="BU72" s="554">
        <f t="shared" si="120"/>
        <v>21240.81</v>
      </c>
      <c r="BV72" s="552">
        <f t="shared" si="121"/>
        <v>588.61800000000017</v>
      </c>
      <c r="BW72" s="552">
        <f t="shared" si="122"/>
        <v>17870.328000000001</v>
      </c>
      <c r="BX72" s="552">
        <f t="shared" si="123"/>
        <v>11541.492000000002</v>
      </c>
      <c r="BY72" s="552">
        <f t="shared" si="124"/>
        <v>58692.94200000001</v>
      </c>
      <c r="BZ72" s="552">
        <f t="shared" si="125"/>
        <v>2666.4300000000007</v>
      </c>
      <c r="CA72" s="552"/>
      <c r="CB72" s="552">
        <f t="shared" si="126"/>
        <v>6698.0340000000015</v>
      </c>
      <c r="CC72" s="552"/>
      <c r="CD72" s="552">
        <f t="shared" si="127"/>
        <v>13369.356000000002</v>
      </c>
      <c r="CE72" s="1031">
        <f t="shared" si="128"/>
        <v>1531.1699999999837</v>
      </c>
      <c r="CH72" s="541">
        <f t="shared" si="129"/>
        <v>134199.18000000002</v>
      </c>
      <c r="CI72" s="530"/>
      <c r="CK72" s="542"/>
      <c r="CL72" s="533"/>
      <c r="CM72" s="543"/>
      <c r="CP72" s="530"/>
      <c r="CQ72" s="529">
        <v>0</v>
      </c>
      <c r="CR72" s="532"/>
      <c r="DB72" s="534"/>
      <c r="DG72" s="588"/>
      <c r="DI72" s="541">
        <f>DI71+(DI$77-DI$71)/6</f>
        <v>49786.5</v>
      </c>
      <c r="DJ72" s="552">
        <f>DJ71+(DJ$77-DJ$71)/6</f>
        <v>91542.5</v>
      </c>
      <c r="DK72" s="529">
        <v>0</v>
      </c>
      <c r="DL72" s="541">
        <f>DL71+(DL$77-DL$71)/6</f>
        <v>91542.5</v>
      </c>
      <c r="DM72" s="1039">
        <f>DO72</f>
        <v>141329</v>
      </c>
      <c r="DN72" s="529">
        <v>0</v>
      </c>
      <c r="DO72" s="541">
        <f>DI72+DL72</f>
        <v>141329</v>
      </c>
      <c r="DP72" s="529">
        <v>72003</v>
      </c>
      <c r="DQ72" s="529">
        <v>3527</v>
      </c>
      <c r="DR72" s="529">
        <v>64123</v>
      </c>
      <c r="DS72" s="529">
        <v>51142</v>
      </c>
      <c r="DT72" s="529">
        <v>233750</v>
      </c>
      <c r="DU72" s="529">
        <v>15324</v>
      </c>
      <c r="DW72" s="529">
        <v>39017</v>
      </c>
      <c r="DY72" s="529">
        <v>48218</v>
      </c>
      <c r="DZ72" s="529">
        <v>6656</v>
      </c>
      <c r="EA72" s="532">
        <f t="shared" si="138"/>
        <v>533760</v>
      </c>
      <c r="EE72" s="529">
        <f t="shared" si="130"/>
        <v>533760</v>
      </c>
      <c r="EF72" s="530">
        <v>22265</v>
      </c>
      <c r="EG72" s="529">
        <v>617</v>
      </c>
      <c r="EH72" s="529">
        <v>18732</v>
      </c>
      <c r="EI72" s="529">
        <v>12098</v>
      </c>
      <c r="EJ72" s="529">
        <v>61523</v>
      </c>
      <c r="EK72" s="529">
        <v>2795</v>
      </c>
      <c r="EM72" s="529">
        <v>7021</v>
      </c>
      <c r="EO72" s="529">
        <v>14014</v>
      </c>
      <c r="EP72" s="529">
        <v>1605</v>
      </c>
      <c r="EQ72" s="532">
        <f t="shared" si="139"/>
        <v>140670</v>
      </c>
      <c r="ES72" s="529">
        <f t="shared" si="131"/>
        <v>140670</v>
      </c>
      <c r="ET72" s="530"/>
      <c r="EV72" s="542"/>
      <c r="EX72" s="544"/>
      <c r="EY72" s="544"/>
      <c r="EZ72" s="545">
        <v>4.599999999999993E-2</v>
      </c>
    </row>
    <row r="73" spans="1:156" s="529" customFormat="1" ht="17">
      <c r="A73" s="555">
        <v>1967</v>
      </c>
      <c r="B73" s="515" t="s">
        <v>296</v>
      </c>
      <c r="F73" s="530"/>
      <c r="H73" s="531"/>
      <c r="L73" s="530"/>
      <c r="N73" s="531"/>
      <c r="O73" s="552">
        <f t="shared" si="90"/>
        <v>2434.7379563587451</v>
      </c>
      <c r="P73" s="552">
        <f t="shared" si="91"/>
        <v>92.66406997981359</v>
      </c>
      <c r="Q73" s="552">
        <f t="shared" si="92"/>
        <v>1413.1270671921573</v>
      </c>
      <c r="R73" s="552">
        <f t="shared" si="93"/>
        <v>1404.846002114776</v>
      </c>
      <c r="S73" s="552">
        <f t="shared" si="94"/>
        <v>4829.3284706334753</v>
      </c>
      <c r="T73" s="552">
        <f t="shared" si="95"/>
        <v>454.09587234451635</v>
      </c>
      <c r="U73" s="552"/>
      <c r="V73" s="552">
        <f t="shared" si="96"/>
        <v>1104.3167163318283</v>
      </c>
      <c r="W73" s="552"/>
      <c r="X73" s="552">
        <f t="shared" si="97"/>
        <v>1158.6153455733931</v>
      </c>
      <c r="Y73" s="552">
        <f t="shared" si="98"/>
        <v>194.0284994713065</v>
      </c>
      <c r="Z73" s="532"/>
      <c r="AB73" s="548">
        <f t="shared" si="99"/>
        <v>13085.760000000011</v>
      </c>
      <c r="AC73" s="554">
        <f t="shared" si="100"/>
        <v>743.26400000000137</v>
      </c>
      <c r="AD73" s="552">
        <f t="shared" si="101"/>
        <v>28.288000000000054</v>
      </c>
      <c r="AE73" s="552">
        <f t="shared" si="102"/>
        <v>431.39200000000079</v>
      </c>
      <c r="AF73" s="552">
        <f t="shared" si="103"/>
        <v>428.86400000000083</v>
      </c>
      <c r="AG73" s="552">
        <f t="shared" si="104"/>
        <v>1474.2720000000029</v>
      </c>
      <c r="AH73" s="552">
        <f t="shared" si="105"/>
        <v>138.62400000000028</v>
      </c>
      <c r="AI73" s="552"/>
      <c r="AJ73" s="552">
        <f t="shared" si="106"/>
        <v>337.12000000000069</v>
      </c>
      <c r="AK73" s="552"/>
      <c r="AL73" s="552">
        <f t="shared" si="107"/>
        <v>353.69600000000071</v>
      </c>
      <c r="AM73" s="1031">
        <f>AP73-SUM(AC73:AL73)</f>
        <v>59.231999999999516</v>
      </c>
      <c r="AN73" s="532"/>
      <c r="AP73" s="541">
        <f t="shared" si="109"/>
        <v>3994.7520000000077</v>
      </c>
      <c r="AQ73" s="530"/>
      <c r="AT73" s="533"/>
      <c r="AX73" s="530"/>
      <c r="AZ73" s="531"/>
      <c r="BD73" s="530"/>
      <c r="BF73" s="531"/>
      <c r="BG73" s="552">
        <f t="shared" si="110"/>
        <v>73650.823179851956</v>
      </c>
      <c r="BH73" s="552">
        <f t="shared" si="111"/>
        <v>2803.0881168893584</v>
      </c>
      <c r="BI73" s="552">
        <f t="shared" si="112"/>
        <v>42747.093782562719</v>
      </c>
      <c r="BJ73" s="552">
        <f t="shared" si="113"/>
        <v>42496.591563971924</v>
      </c>
      <c r="BK73" s="552">
        <f t="shared" si="114"/>
        <v>146087.1862366625</v>
      </c>
      <c r="BL73" s="552">
        <f t="shared" si="115"/>
        <v>13736.40013842161</v>
      </c>
      <c r="BM73" s="552"/>
      <c r="BN73" s="552">
        <f t="shared" si="116"/>
        <v>33405.580669037779</v>
      </c>
      <c r="BO73" s="552"/>
      <c r="BP73" s="552">
        <f t="shared" si="117"/>
        <v>35048.11420359512</v>
      </c>
      <c r="BQ73" s="552">
        <f t="shared" si="118"/>
        <v>5869.3621090070174</v>
      </c>
      <c r="BR73" s="532"/>
      <c r="BT73" s="549">
        <f t="shared" si="119"/>
        <v>395844.24</v>
      </c>
      <c r="BU73" s="554">
        <f t="shared" si="120"/>
        <v>22483.736000000001</v>
      </c>
      <c r="BV73" s="552">
        <f t="shared" si="121"/>
        <v>855.71199999999999</v>
      </c>
      <c r="BW73" s="552">
        <f t="shared" si="122"/>
        <v>13049.607999999998</v>
      </c>
      <c r="BX73" s="552">
        <f t="shared" si="123"/>
        <v>12973.135999999999</v>
      </c>
      <c r="BY73" s="552">
        <f t="shared" si="124"/>
        <v>44596.727999999996</v>
      </c>
      <c r="BZ73" s="552">
        <f t="shared" si="125"/>
        <v>4193.3759999999993</v>
      </c>
      <c r="CA73" s="552"/>
      <c r="CB73" s="552">
        <f t="shared" si="126"/>
        <v>10197.879999999999</v>
      </c>
      <c r="CC73" s="552"/>
      <c r="CD73" s="552">
        <f t="shared" si="127"/>
        <v>10699.303999999998</v>
      </c>
      <c r="CE73" s="1031">
        <f>CH73-SUM(BU73:CD73)</f>
        <v>1791.7679999999964</v>
      </c>
      <c r="CH73" s="541">
        <f t="shared" si="129"/>
        <v>120841.24799999999</v>
      </c>
      <c r="CI73" s="530"/>
      <c r="CK73" s="542"/>
      <c r="CL73" s="533"/>
      <c r="CM73" s="543"/>
      <c r="CP73" s="530"/>
      <c r="CQ73" s="529">
        <v>0</v>
      </c>
      <c r="CR73" s="532"/>
      <c r="DB73" s="534"/>
      <c r="DI73" s="541">
        <f t="shared" ref="DI73:DL76" si="142">DI72+(DI$77-DI$71)/6</f>
        <v>50874</v>
      </c>
      <c r="DJ73" s="552">
        <f t="shared" si="142"/>
        <v>111344</v>
      </c>
      <c r="DK73" s="529">
        <v>0</v>
      </c>
      <c r="DL73" s="541">
        <f t="shared" si="142"/>
        <v>111344</v>
      </c>
      <c r="DM73" s="1039">
        <f>DO73</f>
        <v>162218</v>
      </c>
      <c r="DN73" s="529">
        <v>0</v>
      </c>
      <c r="DO73" s="541">
        <f>DI73+DL73</f>
        <v>162218</v>
      </c>
      <c r="DP73" s="529">
        <v>48776</v>
      </c>
      <c r="DQ73" s="529">
        <v>2643</v>
      </c>
      <c r="DR73" s="529">
        <v>50648</v>
      </c>
      <c r="DS73" s="529">
        <v>37740</v>
      </c>
      <c r="DT73" s="529">
        <v>187679</v>
      </c>
      <c r="DU73" s="529">
        <v>10992</v>
      </c>
      <c r="DW73" s="529">
        <v>28482</v>
      </c>
      <c r="DY73" s="529">
        <v>37165</v>
      </c>
      <c r="DZ73" s="529">
        <v>4805</v>
      </c>
      <c r="EA73" s="532">
        <f t="shared" si="138"/>
        <v>408930</v>
      </c>
      <c r="EE73" s="529">
        <f t="shared" si="130"/>
        <v>408930</v>
      </c>
      <c r="EF73" s="530">
        <v>23227</v>
      </c>
      <c r="EG73" s="529">
        <v>884</v>
      </c>
      <c r="EH73" s="529">
        <v>13481</v>
      </c>
      <c r="EI73" s="529">
        <v>13402</v>
      </c>
      <c r="EJ73" s="529">
        <v>46071</v>
      </c>
      <c r="EK73" s="529">
        <v>4332</v>
      </c>
      <c r="EM73" s="529">
        <v>10535</v>
      </c>
      <c r="EO73" s="529">
        <v>11053</v>
      </c>
      <c r="EP73" s="529">
        <v>1851</v>
      </c>
      <c r="EQ73" s="532">
        <f t="shared" si="139"/>
        <v>124836</v>
      </c>
      <c r="ES73" s="529">
        <f t="shared" si="131"/>
        <v>124836</v>
      </c>
      <c r="ET73" s="530"/>
      <c r="EV73" s="542"/>
      <c r="EX73" s="544"/>
      <c r="EY73" s="544"/>
      <c r="EZ73" s="545">
        <v>3.2000000000000028E-2</v>
      </c>
    </row>
    <row r="74" spans="1:156" s="529" customFormat="1" ht="17">
      <c r="A74" s="555">
        <v>1968</v>
      </c>
      <c r="B74" s="515" t="s">
        <v>296</v>
      </c>
      <c r="F74" s="530"/>
      <c r="H74" s="531"/>
      <c r="L74" s="530"/>
      <c r="N74" s="531"/>
      <c r="O74" s="552"/>
      <c r="P74" s="552"/>
      <c r="Q74" s="552"/>
      <c r="R74" s="552"/>
      <c r="S74" s="552"/>
      <c r="T74" s="552"/>
      <c r="U74" s="552"/>
      <c r="V74" s="552"/>
      <c r="W74" s="552"/>
      <c r="X74" s="552"/>
      <c r="Y74" s="552"/>
      <c r="Z74" s="532"/>
      <c r="AB74" s="548"/>
      <c r="AC74" s="554"/>
      <c r="AD74" s="552"/>
      <c r="AE74" s="552"/>
      <c r="AF74" s="552"/>
      <c r="AG74" s="552"/>
      <c r="AH74" s="552"/>
      <c r="AI74" s="552"/>
      <c r="AJ74" s="552"/>
      <c r="AK74" s="552"/>
      <c r="AL74" s="552"/>
      <c r="AN74" s="532"/>
      <c r="AP74" s="541"/>
      <c r="AQ74" s="530"/>
      <c r="AT74" s="533"/>
      <c r="AX74" s="530"/>
      <c r="AZ74" s="531"/>
      <c r="BD74" s="530"/>
      <c r="BF74" s="531"/>
      <c r="BG74" s="552"/>
      <c r="BH74" s="552"/>
      <c r="BI74" s="552"/>
      <c r="BJ74" s="552"/>
      <c r="BK74" s="552"/>
      <c r="BL74" s="552"/>
      <c r="BM74" s="552"/>
      <c r="BN74" s="552"/>
      <c r="BO74" s="552"/>
      <c r="BP74" s="552"/>
      <c r="BQ74" s="552"/>
      <c r="BR74" s="532"/>
      <c r="BT74" s="549"/>
      <c r="BU74" s="554"/>
      <c r="BV74" s="552"/>
      <c r="BW74" s="552"/>
      <c r="BX74" s="552"/>
      <c r="BY74" s="552"/>
      <c r="BZ74" s="552"/>
      <c r="CA74" s="552"/>
      <c r="CB74" s="552"/>
      <c r="CC74" s="552"/>
      <c r="CD74" s="552"/>
      <c r="CE74" s="534"/>
      <c r="CH74" s="541"/>
      <c r="CI74" s="530"/>
      <c r="CK74" s="542"/>
      <c r="CL74" s="533"/>
      <c r="CM74" s="543"/>
      <c r="CP74" s="530"/>
      <c r="CQ74" s="529">
        <v>0</v>
      </c>
      <c r="CR74" s="532"/>
      <c r="DB74" s="534"/>
      <c r="DI74" s="541">
        <f t="shared" si="142"/>
        <v>51961.5</v>
      </c>
      <c r="DJ74" s="552">
        <f t="shared" si="142"/>
        <v>131145.5</v>
      </c>
      <c r="DK74" s="529">
        <v>0</v>
      </c>
      <c r="DL74" s="541">
        <f t="shared" si="142"/>
        <v>131145.5</v>
      </c>
      <c r="DM74" s="1039">
        <f>DO74</f>
        <v>183107</v>
      </c>
      <c r="DN74" s="529">
        <v>0</v>
      </c>
      <c r="DO74" s="541">
        <f>DI74+DL74</f>
        <v>183107</v>
      </c>
      <c r="DP74" s="529">
        <v>25078</v>
      </c>
      <c r="DQ74" s="529">
        <v>1431</v>
      </c>
      <c r="DR74" s="529">
        <v>32065</v>
      </c>
      <c r="DS74" s="529">
        <v>22206</v>
      </c>
      <c r="DT74" s="529">
        <v>127845</v>
      </c>
      <c r="DU74" s="529">
        <v>5863</v>
      </c>
      <c r="DW74" s="529">
        <v>16791</v>
      </c>
      <c r="DY74" s="529">
        <v>24728</v>
      </c>
      <c r="DZ74" s="529">
        <v>2729</v>
      </c>
      <c r="EA74" s="532">
        <f t="shared" si="138"/>
        <v>258736</v>
      </c>
      <c r="EE74" s="529">
        <f t="shared" si="130"/>
        <v>258736</v>
      </c>
      <c r="EF74" s="530">
        <v>23698</v>
      </c>
      <c r="EG74" s="529">
        <v>1218</v>
      </c>
      <c r="EH74" s="529">
        <v>18583</v>
      </c>
      <c r="EI74" s="529">
        <v>15534</v>
      </c>
      <c r="EJ74" s="529">
        <v>59834</v>
      </c>
      <c r="EK74" s="529">
        <v>5129</v>
      </c>
      <c r="EM74" s="529">
        <v>11691</v>
      </c>
      <c r="EO74" s="529">
        <v>12437</v>
      </c>
      <c r="EP74" s="529">
        <v>2076</v>
      </c>
      <c r="EQ74" s="532">
        <f t="shared" si="139"/>
        <v>150200</v>
      </c>
      <c r="ES74" s="529">
        <f t="shared" si="131"/>
        <v>150200</v>
      </c>
      <c r="ET74" s="530"/>
      <c r="EV74" s="542"/>
      <c r="EX74" s="544"/>
      <c r="EY74" s="544"/>
      <c r="EZ74" s="545"/>
    </row>
    <row r="75" spans="1:156" s="529" customFormat="1" ht="17">
      <c r="A75" s="555">
        <v>1969</v>
      </c>
      <c r="B75" s="515" t="s">
        <v>296</v>
      </c>
      <c r="F75" s="530"/>
      <c r="H75" s="531"/>
      <c r="L75" s="530"/>
      <c r="N75" s="531"/>
      <c r="O75" s="552"/>
      <c r="P75" s="552"/>
      <c r="Q75" s="552"/>
      <c r="R75" s="552"/>
      <c r="S75" s="552"/>
      <c r="T75" s="552"/>
      <c r="U75" s="552"/>
      <c r="V75" s="552"/>
      <c r="W75" s="552"/>
      <c r="X75" s="552"/>
      <c r="Y75" s="552"/>
      <c r="Z75" s="532"/>
      <c r="AB75" s="548"/>
      <c r="AC75" s="554"/>
      <c r="AD75" s="552"/>
      <c r="AE75" s="552"/>
      <c r="AF75" s="552"/>
      <c r="AG75" s="552"/>
      <c r="AH75" s="552"/>
      <c r="AI75" s="552"/>
      <c r="AJ75" s="552"/>
      <c r="AK75" s="552"/>
      <c r="AL75" s="552"/>
      <c r="AN75" s="532"/>
      <c r="AP75" s="541"/>
      <c r="AQ75" s="530"/>
      <c r="AT75" s="533"/>
      <c r="AX75" s="530"/>
      <c r="AZ75" s="531"/>
      <c r="BD75" s="530"/>
      <c r="BF75" s="531"/>
      <c r="BG75" s="552"/>
      <c r="BH75" s="552"/>
      <c r="BI75" s="552"/>
      <c r="BJ75" s="552"/>
      <c r="BK75" s="552"/>
      <c r="BL75" s="552"/>
      <c r="BM75" s="552"/>
      <c r="BN75" s="552"/>
      <c r="BO75" s="552"/>
      <c r="BP75" s="552"/>
      <c r="BQ75" s="552"/>
      <c r="BR75" s="532"/>
      <c r="BT75" s="549"/>
      <c r="BU75" s="554"/>
      <c r="BV75" s="552"/>
      <c r="BW75" s="552"/>
      <c r="BX75" s="552"/>
      <c r="BY75" s="552"/>
      <c r="BZ75" s="552"/>
      <c r="CA75" s="552"/>
      <c r="CB75" s="552"/>
      <c r="CC75" s="552"/>
      <c r="CD75" s="552"/>
      <c r="CE75" s="534"/>
      <c r="CH75" s="541"/>
      <c r="CI75" s="530"/>
      <c r="CK75" s="542"/>
      <c r="CL75" s="533"/>
      <c r="CM75" s="543"/>
      <c r="CP75" s="530"/>
      <c r="CQ75" s="529">
        <v>0</v>
      </c>
      <c r="CR75" s="532"/>
      <c r="DB75" s="534"/>
      <c r="DI75" s="541">
        <f t="shared" si="142"/>
        <v>53049</v>
      </c>
      <c r="DJ75" s="552">
        <f t="shared" si="142"/>
        <v>150947</v>
      </c>
      <c r="DK75" s="529">
        <v>0</v>
      </c>
      <c r="DL75" s="541">
        <f t="shared" si="142"/>
        <v>150947</v>
      </c>
      <c r="DM75" s="1039">
        <f>DO75</f>
        <v>203996</v>
      </c>
      <c r="DN75" s="529">
        <v>0</v>
      </c>
      <c r="DO75" s="541">
        <f>DI75+DL75</f>
        <v>203996</v>
      </c>
      <c r="DP75" s="529">
        <v>2516</v>
      </c>
      <c r="DQ75" s="529">
        <v>123</v>
      </c>
      <c r="DR75" s="529">
        <v>17874</v>
      </c>
      <c r="DS75" s="529">
        <v>6589</v>
      </c>
      <c r="DT75" s="529">
        <v>61480</v>
      </c>
      <c r="DU75" s="529">
        <v>647</v>
      </c>
      <c r="DW75" s="529">
        <v>6217</v>
      </c>
      <c r="DY75" s="529">
        <v>12507</v>
      </c>
      <c r="DZ75" s="529">
        <v>664</v>
      </c>
      <c r="EA75" s="532">
        <f t="shared" si="138"/>
        <v>108617</v>
      </c>
      <c r="EE75" s="529">
        <f t="shared" si="130"/>
        <v>108617</v>
      </c>
      <c r="EF75" s="530">
        <v>22562</v>
      </c>
      <c r="EG75" s="529">
        <v>1308</v>
      </c>
      <c r="EH75" s="529">
        <v>14191</v>
      </c>
      <c r="EI75" s="529">
        <v>15617</v>
      </c>
      <c r="EJ75" s="529">
        <v>66365</v>
      </c>
      <c r="EK75" s="529">
        <v>5216</v>
      </c>
      <c r="EM75" s="529">
        <v>10574</v>
      </c>
      <c r="EO75" s="529">
        <v>12221</v>
      </c>
      <c r="EP75" s="529">
        <v>2065</v>
      </c>
      <c r="EQ75" s="532">
        <f t="shared" si="139"/>
        <v>150119</v>
      </c>
      <c r="ES75" s="529">
        <f t="shared" si="131"/>
        <v>150119</v>
      </c>
      <c r="ET75" s="530"/>
      <c r="EV75" s="542"/>
      <c r="EX75" s="544"/>
      <c r="EY75" s="544"/>
      <c r="EZ75" s="545"/>
    </row>
    <row r="76" spans="1:156" s="529" customFormat="1" ht="17">
      <c r="A76" s="555">
        <v>1970</v>
      </c>
      <c r="B76" s="515" t="s">
        <v>296</v>
      </c>
      <c r="F76" s="530"/>
      <c r="H76" s="531"/>
      <c r="L76" s="530"/>
      <c r="N76" s="531"/>
      <c r="O76" s="552"/>
      <c r="P76" s="552"/>
      <c r="Q76" s="552"/>
      <c r="R76" s="552"/>
      <c r="S76" s="552"/>
      <c r="T76" s="552"/>
      <c r="U76" s="552"/>
      <c r="V76" s="552"/>
      <c r="W76" s="552"/>
      <c r="X76" s="552"/>
      <c r="Y76" s="552"/>
      <c r="Z76" s="532"/>
      <c r="AB76" s="548"/>
      <c r="AC76" s="554"/>
      <c r="AD76" s="552"/>
      <c r="AE76" s="552"/>
      <c r="AF76" s="552"/>
      <c r="AG76" s="552"/>
      <c r="AH76" s="552"/>
      <c r="AI76" s="552"/>
      <c r="AJ76" s="552"/>
      <c r="AK76" s="552"/>
      <c r="AL76" s="552"/>
      <c r="AN76" s="532"/>
      <c r="AP76" s="541"/>
      <c r="AQ76" s="530"/>
      <c r="AT76" s="533"/>
      <c r="AX76" s="530"/>
      <c r="AZ76" s="531"/>
      <c r="BD76" s="530"/>
      <c r="BF76" s="531"/>
      <c r="BG76" s="552"/>
      <c r="BH76" s="552"/>
      <c r="BI76" s="552"/>
      <c r="BJ76" s="552"/>
      <c r="BK76" s="552"/>
      <c r="BL76" s="552"/>
      <c r="BM76" s="552"/>
      <c r="BN76" s="552"/>
      <c r="BO76" s="552"/>
      <c r="BP76" s="552"/>
      <c r="BQ76" s="552"/>
      <c r="BR76" s="532"/>
      <c r="BT76" s="549"/>
      <c r="BU76" s="554"/>
      <c r="BV76" s="552"/>
      <c r="BW76" s="552"/>
      <c r="BX76" s="552"/>
      <c r="BY76" s="552"/>
      <c r="BZ76" s="552"/>
      <c r="CA76" s="552"/>
      <c r="CB76" s="552"/>
      <c r="CC76" s="552"/>
      <c r="CD76" s="552"/>
      <c r="CE76" s="534"/>
      <c r="CH76" s="541"/>
      <c r="CI76" s="530"/>
      <c r="CK76" s="542"/>
      <c r="CL76" s="533"/>
      <c r="CM76" s="543"/>
      <c r="CP76" s="530"/>
      <c r="CQ76" s="529">
        <v>0</v>
      </c>
      <c r="CR76" s="532"/>
      <c r="DB76" s="534"/>
      <c r="DI76" s="541">
        <f t="shared" si="142"/>
        <v>54136.5</v>
      </c>
      <c r="DJ76" s="552">
        <f t="shared" si="142"/>
        <v>170748.5</v>
      </c>
      <c r="DK76" s="529">
        <v>0</v>
      </c>
      <c r="DL76" s="541">
        <f t="shared" si="142"/>
        <v>170748.5</v>
      </c>
      <c r="DM76" s="1039">
        <f>DO76</f>
        <v>224885</v>
      </c>
      <c r="DN76" s="529">
        <v>0</v>
      </c>
      <c r="DO76" s="541">
        <f>DI76+DL76</f>
        <v>224885</v>
      </c>
      <c r="DP76" s="529">
        <v>9140</v>
      </c>
      <c r="DQ76" s="529">
        <v>0</v>
      </c>
      <c r="DR76" s="529">
        <v>13235</v>
      </c>
      <c r="DS76" s="529">
        <v>1420</v>
      </c>
      <c r="DT76" s="529">
        <v>11623</v>
      </c>
      <c r="DU76" s="529">
        <v>90</v>
      </c>
      <c r="DW76" s="529">
        <v>7240</v>
      </c>
      <c r="DY76" s="529">
        <v>4357</v>
      </c>
      <c r="DZ76" s="529">
        <v>710</v>
      </c>
      <c r="EA76" s="532">
        <f t="shared" si="138"/>
        <v>47815</v>
      </c>
      <c r="EE76" s="529">
        <f t="shared" si="130"/>
        <v>47815</v>
      </c>
      <c r="EF76" s="530">
        <v>2516</v>
      </c>
      <c r="EG76" s="529">
        <v>123</v>
      </c>
      <c r="EH76" s="529">
        <v>13259</v>
      </c>
      <c r="EI76" s="529">
        <v>6529</v>
      </c>
      <c r="EJ76" s="529">
        <v>60307</v>
      </c>
      <c r="EK76" s="529">
        <v>647</v>
      </c>
      <c r="EM76" s="529">
        <v>6217</v>
      </c>
      <c r="EO76" s="529">
        <v>12410</v>
      </c>
      <c r="EP76" s="529">
        <v>664</v>
      </c>
      <c r="EQ76" s="532">
        <f t="shared" si="139"/>
        <v>102672</v>
      </c>
      <c r="ES76" s="529">
        <f t="shared" si="131"/>
        <v>102672</v>
      </c>
      <c r="ET76" s="530"/>
      <c r="EV76" s="542"/>
      <c r="EX76" s="544"/>
      <c r="EY76" s="544"/>
      <c r="EZ76" s="545"/>
    </row>
    <row r="77" spans="1:156" s="529" customFormat="1" ht="17">
      <c r="A77" s="555">
        <v>1971</v>
      </c>
      <c r="B77" s="515" t="s">
        <v>296</v>
      </c>
      <c r="F77" s="530"/>
      <c r="H77" s="531"/>
      <c r="L77" s="530"/>
      <c r="N77" s="531"/>
      <c r="O77" s="552"/>
      <c r="P77" s="552"/>
      <c r="Q77" s="552"/>
      <c r="R77" s="552"/>
      <c r="S77" s="552"/>
      <c r="T77" s="552"/>
      <c r="U77" s="552"/>
      <c r="V77" s="552"/>
      <c r="W77" s="552"/>
      <c r="X77" s="552"/>
      <c r="Y77" s="552"/>
      <c r="Z77" s="532"/>
      <c r="AB77" s="548"/>
      <c r="AC77" s="554"/>
      <c r="AD77" s="552"/>
      <c r="AE77" s="552"/>
      <c r="AF77" s="552"/>
      <c r="AG77" s="552"/>
      <c r="AH77" s="552"/>
      <c r="AI77" s="552"/>
      <c r="AJ77" s="552"/>
      <c r="AK77" s="552"/>
      <c r="AL77" s="552"/>
      <c r="AN77" s="532"/>
      <c r="AP77" s="541"/>
      <c r="AQ77" s="530"/>
      <c r="AT77" s="533"/>
      <c r="AX77" s="530"/>
      <c r="AZ77" s="531"/>
      <c r="BD77" s="530"/>
      <c r="BF77" s="531"/>
      <c r="BG77" s="552"/>
      <c r="BH77" s="552"/>
      <c r="BI77" s="552"/>
      <c r="BJ77" s="552"/>
      <c r="BK77" s="552"/>
      <c r="BL77" s="552"/>
      <c r="BM77" s="552"/>
      <c r="BN77" s="552"/>
      <c r="BO77" s="552"/>
      <c r="BP77" s="552"/>
      <c r="BQ77" s="552"/>
      <c r="BR77" s="532"/>
      <c r="BT77" s="549"/>
      <c r="BU77" s="554"/>
      <c r="BV77" s="552"/>
      <c r="BW77" s="552"/>
      <c r="BX77" s="552"/>
      <c r="BY77" s="552"/>
      <c r="BZ77" s="552"/>
      <c r="CA77" s="552"/>
      <c r="CB77" s="552"/>
      <c r="CC77" s="552"/>
      <c r="CD77" s="552"/>
      <c r="CE77" s="534"/>
      <c r="CH77" s="541"/>
      <c r="CI77" s="530"/>
      <c r="CK77" s="542"/>
      <c r="CL77" s="533"/>
      <c r="CM77" s="543">
        <f t="shared" si="132"/>
        <v>328</v>
      </c>
      <c r="CO77" s="529">
        <v>328</v>
      </c>
      <c r="CP77" s="530">
        <f t="shared" si="133"/>
        <v>55224</v>
      </c>
      <c r="CQ77" s="529">
        <v>0</v>
      </c>
      <c r="CR77" s="532"/>
      <c r="DB77" s="534"/>
      <c r="DI77" s="541">
        <f>0.4*138060</f>
        <v>55224</v>
      </c>
      <c r="DJ77" s="529">
        <f t="shared" si="135"/>
        <v>190550</v>
      </c>
      <c r="DK77" s="529">
        <v>0</v>
      </c>
      <c r="DL77" s="529">
        <v>190550</v>
      </c>
      <c r="DM77" s="562">
        <f t="shared" si="136"/>
        <v>245774</v>
      </c>
      <c r="DN77" s="529">
        <v>0</v>
      </c>
      <c r="DO77" s="531">
        <f t="shared" si="137"/>
        <v>245774</v>
      </c>
      <c r="DP77" s="529">
        <v>16840</v>
      </c>
      <c r="DQ77" s="529">
        <v>80</v>
      </c>
      <c r="DR77" s="529">
        <v>18060</v>
      </c>
      <c r="DS77" s="529">
        <v>5520</v>
      </c>
      <c r="DT77" s="529">
        <v>23700</v>
      </c>
      <c r="DU77" s="529">
        <v>220</v>
      </c>
      <c r="DW77" s="529">
        <v>10610</v>
      </c>
      <c r="DY77" s="529">
        <v>6420</v>
      </c>
      <c r="DZ77" s="529">
        <v>1950</v>
      </c>
      <c r="EA77" s="532">
        <f t="shared" si="138"/>
        <v>83400</v>
      </c>
      <c r="EE77" s="529">
        <f t="shared" si="130"/>
        <v>83400</v>
      </c>
      <c r="EF77" s="530">
        <v>0</v>
      </c>
      <c r="EG77" s="529">
        <v>0</v>
      </c>
      <c r="EH77" s="529">
        <v>4615</v>
      </c>
      <c r="EI77" s="529">
        <v>60</v>
      </c>
      <c r="EJ77" s="529">
        <v>1173</v>
      </c>
      <c r="EK77" s="529">
        <v>0</v>
      </c>
      <c r="EM77" s="529">
        <v>0</v>
      </c>
      <c r="EO77" s="529">
        <v>97</v>
      </c>
      <c r="EP77" s="529">
        <v>0</v>
      </c>
      <c r="EQ77" s="532">
        <f t="shared" si="139"/>
        <v>5945</v>
      </c>
      <c r="ES77" s="529">
        <f t="shared" si="131"/>
        <v>5945</v>
      </c>
      <c r="ET77" s="530"/>
      <c r="EV77" s="542"/>
      <c r="EX77" s="544"/>
      <c r="EY77" s="544"/>
      <c r="EZ77" s="545"/>
    </row>
    <row r="78" spans="1:156" s="529" customFormat="1" ht="17">
      <c r="A78" s="555">
        <v>1972</v>
      </c>
      <c r="B78" s="515" t="s">
        <v>296</v>
      </c>
      <c r="F78" s="530"/>
      <c r="H78" s="531"/>
      <c r="L78" s="530"/>
      <c r="N78" s="531"/>
      <c r="O78" s="552"/>
      <c r="P78" s="552"/>
      <c r="Q78" s="552"/>
      <c r="R78" s="552"/>
      <c r="S78" s="552"/>
      <c r="T78" s="552"/>
      <c r="U78" s="552"/>
      <c r="V78" s="552"/>
      <c r="W78" s="552"/>
      <c r="X78" s="552"/>
      <c r="Y78" s="552"/>
      <c r="Z78" s="532"/>
      <c r="AB78" s="548"/>
      <c r="AC78" s="554"/>
      <c r="AD78" s="552"/>
      <c r="AE78" s="552"/>
      <c r="AF78" s="552"/>
      <c r="AG78" s="552"/>
      <c r="AH78" s="552"/>
      <c r="AI78" s="552"/>
      <c r="AJ78" s="552"/>
      <c r="AK78" s="552"/>
      <c r="AL78" s="552"/>
      <c r="AN78" s="532"/>
      <c r="AP78" s="541"/>
      <c r="AQ78" s="530"/>
      <c r="AT78" s="533"/>
      <c r="AX78" s="530"/>
      <c r="AZ78" s="531"/>
      <c r="BD78" s="530"/>
      <c r="BF78" s="531"/>
      <c r="BG78" s="552"/>
      <c r="BH78" s="552"/>
      <c r="BI78" s="552"/>
      <c r="BJ78" s="552"/>
      <c r="BK78" s="552"/>
      <c r="BL78" s="552"/>
      <c r="BM78" s="552"/>
      <c r="BN78" s="552"/>
      <c r="BO78" s="552"/>
      <c r="BP78" s="552"/>
      <c r="BQ78" s="552"/>
      <c r="BR78" s="532"/>
      <c r="BT78" s="549"/>
      <c r="BU78" s="554"/>
      <c r="BV78" s="552"/>
      <c r="BW78" s="552"/>
      <c r="BX78" s="552"/>
      <c r="BY78" s="552"/>
      <c r="BZ78" s="552"/>
      <c r="CA78" s="552"/>
      <c r="CB78" s="552"/>
      <c r="CC78" s="552"/>
      <c r="CD78" s="552"/>
      <c r="CE78" s="534"/>
      <c r="CH78" s="541"/>
      <c r="CI78" s="530"/>
      <c r="CK78" s="542"/>
      <c r="CL78" s="533"/>
      <c r="CM78" s="543">
        <f t="shared" si="132"/>
        <v>331</v>
      </c>
      <c r="CO78" s="529">
        <v>331</v>
      </c>
      <c r="CP78" s="530">
        <f t="shared" si="133"/>
        <v>52070</v>
      </c>
      <c r="CQ78" s="529">
        <v>0</v>
      </c>
      <c r="CR78" s="532"/>
      <c r="DB78" s="534"/>
      <c r="DI78" s="541">
        <f>0.4*130175</f>
        <v>52070</v>
      </c>
      <c r="DJ78" s="529">
        <f t="shared" si="135"/>
        <v>153263</v>
      </c>
      <c r="DK78" s="529">
        <v>0</v>
      </c>
      <c r="DL78" s="529">
        <v>153263</v>
      </c>
      <c r="DM78" s="562">
        <f t="shared" si="136"/>
        <v>205333</v>
      </c>
      <c r="DN78" s="529">
        <v>0</v>
      </c>
      <c r="DO78" s="531">
        <f t="shared" si="137"/>
        <v>205333</v>
      </c>
      <c r="DP78" s="529">
        <v>38557</v>
      </c>
      <c r="DQ78" s="529">
        <v>0</v>
      </c>
      <c r="DR78" s="529">
        <v>38340</v>
      </c>
      <c r="DS78" s="529">
        <v>12973</v>
      </c>
      <c r="DT78" s="529">
        <v>69918</v>
      </c>
      <c r="DU78" s="529">
        <v>1134</v>
      </c>
      <c r="DW78" s="529">
        <v>19819</v>
      </c>
      <c r="DY78" s="529">
        <v>15002</v>
      </c>
      <c r="DZ78" s="529">
        <v>2976</v>
      </c>
      <c r="EA78" s="532">
        <f t="shared" si="138"/>
        <v>198719</v>
      </c>
      <c r="EE78" s="529">
        <f t="shared" si="130"/>
        <v>198719</v>
      </c>
      <c r="EF78" s="530">
        <v>5447</v>
      </c>
      <c r="EG78" s="529">
        <v>71</v>
      </c>
      <c r="EH78" s="529">
        <v>3182</v>
      </c>
      <c r="EI78" s="529">
        <v>2432</v>
      </c>
      <c r="EJ78" s="529">
        <v>1615</v>
      </c>
      <c r="EK78" s="529">
        <v>29</v>
      </c>
      <c r="EM78" s="529">
        <v>3336</v>
      </c>
      <c r="EO78" s="529">
        <v>758</v>
      </c>
      <c r="EP78" s="529">
        <v>91</v>
      </c>
      <c r="EQ78" s="532">
        <f t="shared" si="139"/>
        <v>16961</v>
      </c>
      <c r="ES78" s="529">
        <f t="shared" si="131"/>
        <v>16961</v>
      </c>
      <c r="ET78" s="530"/>
      <c r="EV78" s="542"/>
      <c r="EX78" s="544"/>
      <c r="EY78" s="544"/>
      <c r="EZ78" s="545"/>
    </row>
    <row r="79" spans="1:156" s="529" customFormat="1" ht="17">
      <c r="A79" s="555">
        <v>1973</v>
      </c>
      <c r="B79" s="515" t="s">
        <v>296</v>
      </c>
      <c r="F79" s="530"/>
      <c r="H79" s="531"/>
      <c r="L79" s="530"/>
      <c r="N79" s="531"/>
      <c r="O79" s="552"/>
      <c r="P79" s="552"/>
      <c r="Q79" s="552"/>
      <c r="R79" s="552"/>
      <c r="S79" s="552"/>
      <c r="T79" s="552"/>
      <c r="U79" s="552"/>
      <c r="V79" s="552"/>
      <c r="W79" s="552"/>
      <c r="X79" s="552"/>
      <c r="Y79" s="552"/>
      <c r="Z79" s="532"/>
      <c r="AB79" s="548"/>
      <c r="AC79" s="554"/>
      <c r="AD79" s="552"/>
      <c r="AE79" s="552"/>
      <c r="AF79" s="552"/>
      <c r="AG79" s="552"/>
      <c r="AH79" s="552"/>
      <c r="AI79" s="552"/>
      <c r="AJ79" s="552"/>
      <c r="AK79" s="552"/>
      <c r="AL79" s="552"/>
      <c r="AN79" s="532"/>
      <c r="AP79" s="541"/>
      <c r="AQ79" s="530"/>
      <c r="AT79" s="533"/>
      <c r="AX79" s="530"/>
      <c r="AZ79" s="531"/>
      <c r="BD79" s="530"/>
      <c r="BF79" s="531"/>
      <c r="BG79" s="552"/>
      <c r="BH79" s="552"/>
      <c r="BI79" s="552"/>
      <c r="BJ79" s="552"/>
      <c r="BK79" s="552"/>
      <c r="BL79" s="552"/>
      <c r="BM79" s="552"/>
      <c r="BN79" s="552"/>
      <c r="BO79" s="552"/>
      <c r="BP79" s="552"/>
      <c r="BQ79" s="552"/>
      <c r="BR79" s="532"/>
      <c r="BT79" s="549"/>
      <c r="BU79" s="554"/>
      <c r="BV79" s="552"/>
      <c r="BW79" s="552"/>
      <c r="BX79" s="552"/>
      <c r="BY79" s="552"/>
      <c r="BZ79" s="552"/>
      <c r="CA79" s="552"/>
      <c r="CB79" s="552"/>
      <c r="CC79" s="552"/>
      <c r="CD79" s="552"/>
      <c r="CE79" s="534"/>
      <c r="CH79" s="541"/>
      <c r="CI79" s="530"/>
      <c r="CK79" s="542"/>
      <c r="CL79" s="533"/>
      <c r="CM79" s="543">
        <f t="shared" si="132"/>
        <v>345</v>
      </c>
      <c r="CO79" s="529">
        <v>345</v>
      </c>
      <c r="CP79" s="530">
        <f t="shared" si="133"/>
        <v>55572.4</v>
      </c>
      <c r="CQ79" s="529">
        <v>0</v>
      </c>
      <c r="CR79" s="532"/>
      <c r="DB79" s="534"/>
      <c r="DH79" s="529">
        <f t="shared" ref="DH79:DH87" si="143">DI79*EY79</f>
        <v>12631.606520000001</v>
      </c>
      <c r="DI79" s="541">
        <f>0.4*138931</f>
        <v>55572.4</v>
      </c>
      <c r="DJ79" s="529">
        <f t="shared" si="135"/>
        <v>170674</v>
      </c>
      <c r="DK79" s="529">
        <v>0</v>
      </c>
      <c r="DL79" s="529">
        <v>170674</v>
      </c>
      <c r="DM79" s="562">
        <f t="shared" si="136"/>
        <v>226246.39999999999</v>
      </c>
      <c r="DN79" s="529">
        <v>0</v>
      </c>
      <c r="DO79" s="531">
        <f t="shared" si="137"/>
        <v>226246.39999999999</v>
      </c>
      <c r="DP79" s="529">
        <v>56365</v>
      </c>
      <c r="DQ79" s="529">
        <v>36</v>
      </c>
      <c r="DR79" s="529">
        <v>57203</v>
      </c>
      <c r="DS79" s="529">
        <v>21727</v>
      </c>
      <c r="DT79" s="529">
        <v>118396</v>
      </c>
      <c r="DU79" s="529">
        <v>2836</v>
      </c>
      <c r="DW79" s="529">
        <v>28412</v>
      </c>
      <c r="DY79" s="529">
        <v>22019</v>
      </c>
      <c r="DZ79" s="529">
        <v>6651</v>
      </c>
      <c r="EA79" s="532">
        <f t="shared" si="138"/>
        <v>313645</v>
      </c>
      <c r="EE79" s="529">
        <f t="shared" si="130"/>
        <v>313645</v>
      </c>
      <c r="EF79" s="530">
        <v>6349</v>
      </c>
      <c r="EG79" s="529">
        <v>0</v>
      </c>
      <c r="EH79" s="529">
        <v>6618</v>
      </c>
      <c r="EI79" s="529">
        <v>4027</v>
      </c>
      <c r="EJ79" s="529">
        <v>5316</v>
      </c>
      <c r="EK79" s="529">
        <v>145</v>
      </c>
      <c r="EM79" s="529">
        <v>4101</v>
      </c>
      <c r="EO79" s="529">
        <v>3256</v>
      </c>
      <c r="EP79" s="529">
        <v>245</v>
      </c>
      <c r="EQ79" s="532">
        <f t="shared" si="139"/>
        <v>30057</v>
      </c>
      <c r="ES79" s="529">
        <f t="shared" si="131"/>
        <v>30057</v>
      </c>
      <c r="ET79" s="530">
        <f t="shared" ref="ET79:ET86" si="144">EV79</f>
        <v>797015855.29999995</v>
      </c>
      <c r="EV79" s="542">
        <f t="shared" ref="EV79:EV85" si="145">EW79*EE79</f>
        <v>797015855.29999995</v>
      </c>
      <c r="EW79" s="529">
        <v>2541.14</v>
      </c>
      <c r="EX79" s="544">
        <v>0.30769999999999997</v>
      </c>
      <c r="EY79" s="544">
        <v>0.2273</v>
      </c>
      <c r="EZ79" s="545"/>
    </row>
    <row r="80" spans="1:156" s="529" customFormat="1" ht="17">
      <c r="A80" s="555">
        <v>1974</v>
      </c>
      <c r="B80" s="515" t="s">
        <v>296</v>
      </c>
      <c r="F80" s="530"/>
      <c r="H80" s="531"/>
      <c r="L80" s="530"/>
      <c r="N80" s="531"/>
      <c r="O80" s="552"/>
      <c r="P80" s="552"/>
      <c r="Q80" s="552"/>
      <c r="R80" s="552"/>
      <c r="S80" s="552"/>
      <c r="T80" s="552"/>
      <c r="U80" s="552"/>
      <c r="V80" s="552"/>
      <c r="W80" s="552"/>
      <c r="X80" s="552"/>
      <c r="Y80" s="552"/>
      <c r="Z80" s="532"/>
      <c r="AB80" s="548"/>
      <c r="AC80" s="554"/>
      <c r="AD80" s="552"/>
      <c r="AE80" s="552"/>
      <c r="AF80" s="552"/>
      <c r="AG80" s="552"/>
      <c r="AH80" s="552"/>
      <c r="AI80" s="552"/>
      <c r="AJ80" s="552"/>
      <c r="AK80" s="552"/>
      <c r="AL80" s="552"/>
      <c r="AN80" s="532"/>
      <c r="AP80" s="541"/>
      <c r="AQ80" s="530"/>
      <c r="AT80" s="533"/>
      <c r="AX80" s="530"/>
      <c r="AZ80" s="531"/>
      <c r="BD80" s="530"/>
      <c r="BF80" s="531"/>
      <c r="BG80" s="552"/>
      <c r="BH80" s="552"/>
      <c r="BI80" s="552"/>
      <c r="BJ80" s="552"/>
      <c r="BK80" s="552"/>
      <c r="BL80" s="552"/>
      <c r="BM80" s="552"/>
      <c r="BN80" s="552"/>
      <c r="BO80" s="552"/>
      <c r="BP80" s="552"/>
      <c r="BQ80" s="552"/>
      <c r="BR80" s="532"/>
      <c r="BT80" s="549"/>
      <c r="BU80" s="554"/>
      <c r="BV80" s="552"/>
      <c r="BW80" s="552"/>
      <c r="BX80" s="552"/>
      <c r="BY80" s="552"/>
      <c r="BZ80" s="552"/>
      <c r="CA80" s="552"/>
      <c r="CB80" s="552"/>
      <c r="CC80" s="552"/>
      <c r="CD80" s="552"/>
      <c r="CE80" s="534"/>
      <c r="CH80" s="541"/>
      <c r="CI80" s="530"/>
      <c r="CK80" s="542"/>
      <c r="CL80" s="533"/>
      <c r="CM80" s="543">
        <f t="shared" si="132"/>
        <v>378</v>
      </c>
      <c r="CO80" s="529">
        <v>378</v>
      </c>
      <c r="CP80" s="530">
        <f t="shared" si="133"/>
        <v>59360.4</v>
      </c>
      <c r="CQ80" s="529">
        <v>0</v>
      </c>
      <c r="CR80" s="532"/>
      <c r="DB80" s="534"/>
      <c r="DH80" s="529">
        <f t="shared" si="143"/>
        <v>13937.82192</v>
      </c>
      <c r="DI80" s="541">
        <f>0.4*148401</f>
        <v>59360.4</v>
      </c>
      <c r="DJ80" s="529">
        <f t="shared" si="135"/>
        <v>156406</v>
      </c>
      <c r="DK80" s="529">
        <v>0</v>
      </c>
      <c r="DL80" s="529">
        <v>156406</v>
      </c>
      <c r="DM80" s="562">
        <f t="shared" si="136"/>
        <v>215766.39999999999</v>
      </c>
      <c r="DN80" s="529">
        <v>0</v>
      </c>
      <c r="DO80" s="531">
        <f t="shared" si="137"/>
        <v>215766.39999999999</v>
      </c>
      <c r="DP80" s="529">
        <v>78544</v>
      </c>
      <c r="DQ80" s="529">
        <v>329</v>
      </c>
      <c r="DR80" s="529">
        <v>73226</v>
      </c>
      <c r="DS80" s="529">
        <v>29070</v>
      </c>
      <c r="DT80" s="529">
        <v>163348</v>
      </c>
      <c r="DU80" s="529">
        <v>5340</v>
      </c>
      <c r="DW80" s="529">
        <v>36111</v>
      </c>
      <c r="DY80" s="529">
        <v>30055</v>
      </c>
      <c r="DZ80" s="529">
        <v>8958</v>
      </c>
      <c r="EA80" s="532">
        <f t="shared" si="138"/>
        <v>424981</v>
      </c>
      <c r="EE80" s="529">
        <f t="shared" si="130"/>
        <v>424981</v>
      </c>
      <c r="EF80" s="530">
        <v>13344</v>
      </c>
      <c r="EG80" s="529">
        <v>0</v>
      </c>
      <c r="EH80" s="529">
        <v>8992</v>
      </c>
      <c r="EI80" s="529">
        <v>3672</v>
      </c>
      <c r="EJ80" s="529">
        <v>11104</v>
      </c>
      <c r="EK80" s="529">
        <v>571</v>
      </c>
      <c r="EM80" s="529">
        <v>2633</v>
      </c>
      <c r="EO80" s="529">
        <v>1954</v>
      </c>
      <c r="EP80" s="529">
        <v>1012</v>
      </c>
      <c r="EQ80" s="532">
        <f t="shared" si="139"/>
        <v>43282</v>
      </c>
      <c r="ES80" s="529">
        <f t="shared" si="131"/>
        <v>43282</v>
      </c>
      <c r="ET80" s="530">
        <f t="shared" si="144"/>
        <v>833052006.00999999</v>
      </c>
      <c r="EV80" s="542">
        <f t="shared" si="145"/>
        <v>833052006.00999999</v>
      </c>
      <c r="EW80" s="529">
        <v>1960.21</v>
      </c>
      <c r="EX80" s="544">
        <v>0.33759999999999996</v>
      </c>
      <c r="EY80" s="544">
        <v>0.23480000000000001</v>
      </c>
      <c r="EZ80" s="545"/>
    </row>
    <row r="81" spans="1:157" s="529" customFormat="1" ht="17">
      <c r="A81" s="555">
        <v>1975</v>
      </c>
      <c r="B81" s="515" t="s">
        <v>296</v>
      </c>
      <c r="F81" s="530"/>
      <c r="H81" s="531"/>
      <c r="L81" s="530"/>
      <c r="N81" s="531"/>
      <c r="O81" s="552"/>
      <c r="P81" s="552"/>
      <c r="Q81" s="552"/>
      <c r="R81" s="552"/>
      <c r="S81" s="552"/>
      <c r="T81" s="552"/>
      <c r="U81" s="552"/>
      <c r="V81" s="552"/>
      <c r="W81" s="552"/>
      <c r="X81" s="552"/>
      <c r="Y81" s="552"/>
      <c r="Z81" s="532"/>
      <c r="AB81" s="548"/>
      <c r="AC81" s="554"/>
      <c r="AD81" s="552"/>
      <c r="AE81" s="552"/>
      <c r="AF81" s="552"/>
      <c r="AG81" s="552"/>
      <c r="AH81" s="552"/>
      <c r="AI81" s="552"/>
      <c r="AJ81" s="552"/>
      <c r="AK81" s="552"/>
      <c r="AL81" s="552"/>
      <c r="AN81" s="532"/>
      <c r="AP81" s="541"/>
      <c r="AQ81" s="530"/>
      <c r="AT81" s="533"/>
      <c r="AX81" s="530"/>
      <c r="AZ81" s="531"/>
      <c r="BD81" s="530"/>
      <c r="BF81" s="531"/>
      <c r="BG81" s="552"/>
      <c r="BH81" s="552"/>
      <c r="BI81" s="552"/>
      <c r="BJ81" s="552"/>
      <c r="BK81" s="552"/>
      <c r="BL81" s="552"/>
      <c r="BM81" s="552"/>
      <c r="BN81" s="552"/>
      <c r="BO81" s="552"/>
      <c r="BP81" s="552"/>
      <c r="BQ81" s="552"/>
      <c r="BR81" s="532"/>
      <c r="BT81" s="549"/>
      <c r="BU81" s="554"/>
      <c r="BV81" s="552"/>
      <c r="BW81" s="552"/>
      <c r="BX81" s="552"/>
      <c r="BY81" s="552"/>
      <c r="BZ81" s="552"/>
      <c r="CA81" s="552"/>
      <c r="CB81" s="552"/>
      <c r="CC81" s="552"/>
      <c r="CD81" s="552"/>
      <c r="CE81" s="534"/>
      <c r="CH81" s="541"/>
      <c r="CI81" s="530"/>
      <c r="CK81" s="542"/>
      <c r="CL81" s="533"/>
      <c r="CM81" s="543">
        <f t="shared" si="132"/>
        <v>387</v>
      </c>
      <c r="CO81" s="529">
        <v>387</v>
      </c>
      <c r="CP81" s="530">
        <f t="shared" si="133"/>
        <v>62289.200000000004</v>
      </c>
      <c r="CQ81" s="529">
        <v>0</v>
      </c>
      <c r="CR81" s="532"/>
      <c r="DB81" s="534"/>
      <c r="DH81" s="529">
        <f t="shared" si="143"/>
        <v>15192.335880000001</v>
      </c>
      <c r="DI81" s="541">
        <f>0.4*155723</f>
        <v>62289.200000000004</v>
      </c>
      <c r="DJ81" s="529">
        <f t="shared" si="135"/>
        <v>165395</v>
      </c>
      <c r="DK81" s="529">
        <v>0</v>
      </c>
      <c r="DL81" s="529">
        <v>165395</v>
      </c>
      <c r="DM81" s="562">
        <f t="shared" si="136"/>
        <v>227684.2</v>
      </c>
      <c r="DN81" s="529">
        <v>0</v>
      </c>
      <c r="DO81" s="531">
        <f t="shared" si="137"/>
        <v>227684.2</v>
      </c>
      <c r="DP81" s="529">
        <v>97362</v>
      </c>
      <c r="DQ81" s="529">
        <v>269</v>
      </c>
      <c r="DR81" s="529">
        <v>86336</v>
      </c>
      <c r="DS81" s="529">
        <v>42222</v>
      </c>
      <c r="DT81" s="529">
        <v>186298</v>
      </c>
      <c r="DU81" s="529">
        <v>7092</v>
      </c>
      <c r="DW81" s="529">
        <v>37115</v>
      </c>
      <c r="DY81" s="529">
        <v>33888</v>
      </c>
      <c r="DZ81" s="529">
        <v>10411</v>
      </c>
      <c r="EA81" s="532">
        <f t="shared" si="138"/>
        <v>500993</v>
      </c>
      <c r="EE81" s="529">
        <f t="shared" si="130"/>
        <v>500993</v>
      </c>
      <c r="EF81" s="530">
        <v>20516</v>
      </c>
      <c r="EG81" s="529">
        <v>160</v>
      </c>
      <c r="EH81" s="529">
        <v>20750</v>
      </c>
      <c r="EI81" s="529">
        <v>7300</v>
      </c>
      <c r="EJ81" s="529">
        <v>48240</v>
      </c>
      <c r="EK81" s="529">
        <v>905</v>
      </c>
      <c r="EM81" s="529">
        <v>11298</v>
      </c>
      <c r="EO81" s="529">
        <v>8167</v>
      </c>
      <c r="EP81" s="529">
        <v>1609</v>
      </c>
      <c r="EQ81" s="532">
        <f t="shared" si="139"/>
        <v>118945</v>
      </c>
      <c r="ES81" s="529">
        <f t="shared" si="131"/>
        <v>118945</v>
      </c>
      <c r="ET81" s="530">
        <f t="shared" si="144"/>
        <v>784890703.31000006</v>
      </c>
      <c r="EV81" s="542">
        <f t="shared" si="145"/>
        <v>784890703.31000006</v>
      </c>
      <c r="EW81" s="529">
        <v>1566.67</v>
      </c>
      <c r="EX81" s="544">
        <v>0.32590000000000002</v>
      </c>
      <c r="EY81" s="544">
        <v>0.24390000000000001</v>
      </c>
      <c r="EZ81" s="545"/>
    </row>
    <row r="82" spans="1:157" s="529" customFormat="1" ht="17">
      <c r="A82" s="555">
        <v>1976</v>
      </c>
      <c r="B82" s="515" t="s">
        <v>296</v>
      </c>
      <c r="F82" s="530"/>
      <c r="H82" s="531"/>
      <c r="L82" s="530"/>
      <c r="N82" s="531"/>
      <c r="O82" s="552"/>
      <c r="P82" s="552"/>
      <c r="Q82" s="552"/>
      <c r="R82" s="552"/>
      <c r="S82" s="552"/>
      <c r="T82" s="552"/>
      <c r="U82" s="552"/>
      <c r="V82" s="552"/>
      <c r="W82" s="552"/>
      <c r="X82" s="552"/>
      <c r="Y82" s="552"/>
      <c r="Z82" s="532"/>
      <c r="AB82" s="548"/>
      <c r="AC82" s="554"/>
      <c r="AD82" s="552"/>
      <c r="AE82" s="552"/>
      <c r="AF82" s="552"/>
      <c r="AG82" s="552"/>
      <c r="AH82" s="552"/>
      <c r="AI82" s="552"/>
      <c r="AJ82" s="552"/>
      <c r="AK82" s="552"/>
      <c r="AL82" s="552"/>
      <c r="AN82" s="532"/>
      <c r="AP82" s="541"/>
      <c r="AQ82" s="530"/>
      <c r="AT82" s="533"/>
      <c r="AX82" s="530"/>
      <c r="AZ82" s="531"/>
      <c r="BD82" s="530"/>
      <c r="BF82" s="531"/>
      <c r="BG82" s="552"/>
      <c r="BH82" s="552"/>
      <c r="BI82" s="552"/>
      <c r="BJ82" s="552"/>
      <c r="BK82" s="552"/>
      <c r="BL82" s="552"/>
      <c r="BM82" s="552"/>
      <c r="BN82" s="552"/>
      <c r="BO82" s="552"/>
      <c r="BP82" s="552"/>
      <c r="BQ82" s="552"/>
      <c r="BR82" s="532"/>
      <c r="BT82" s="549"/>
      <c r="BU82" s="554"/>
      <c r="BV82" s="552"/>
      <c r="BW82" s="552"/>
      <c r="BX82" s="552"/>
      <c r="BY82" s="552"/>
      <c r="BZ82" s="552"/>
      <c r="CA82" s="552"/>
      <c r="CB82" s="552"/>
      <c r="CC82" s="552"/>
      <c r="CD82" s="552"/>
      <c r="CE82" s="534"/>
      <c r="CH82" s="541"/>
      <c r="CI82" s="530"/>
      <c r="CK82" s="542"/>
      <c r="CL82" s="533"/>
      <c r="CM82" s="543">
        <f t="shared" si="132"/>
        <v>392</v>
      </c>
      <c r="CO82" s="529">
        <v>392</v>
      </c>
      <c r="CP82" s="530">
        <f t="shared" si="133"/>
        <v>66963.600000000006</v>
      </c>
      <c r="CQ82" s="529">
        <v>0</v>
      </c>
      <c r="CR82" s="532"/>
      <c r="DB82" s="534"/>
      <c r="DG82" s="891"/>
      <c r="DH82" s="529">
        <f t="shared" si="143"/>
        <v>16533.312840000002</v>
      </c>
      <c r="DI82" s="541">
        <f>0.4*167409</f>
        <v>66963.600000000006</v>
      </c>
      <c r="DJ82" s="529">
        <f t="shared" si="135"/>
        <v>180303</v>
      </c>
      <c r="DK82" s="529">
        <v>0</v>
      </c>
      <c r="DL82" s="529">
        <v>180303</v>
      </c>
      <c r="DM82" s="562">
        <f t="shared" si="136"/>
        <v>247266.6</v>
      </c>
      <c r="DN82" s="529">
        <v>0</v>
      </c>
      <c r="DO82" s="531">
        <f t="shared" si="137"/>
        <v>247266.6</v>
      </c>
      <c r="DP82" s="529">
        <v>109731</v>
      </c>
      <c r="DQ82" s="529">
        <v>410</v>
      </c>
      <c r="DR82" s="529">
        <v>98381</v>
      </c>
      <c r="DS82" s="529">
        <v>59141</v>
      </c>
      <c r="DT82" s="529">
        <v>198079</v>
      </c>
      <c r="DU82" s="529">
        <v>6569</v>
      </c>
      <c r="DW82" s="529">
        <v>42879</v>
      </c>
      <c r="DY82" s="529">
        <v>39285</v>
      </c>
      <c r="DZ82" s="529">
        <v>10240</v>
      </c>
      <c r="EA82" s="532">
        <f t="shared" si="138"/>
        <v>564715</v>
      </c>
      <c r="EE82" s="529">
        <f t="shared" si="130"/>
        <v>564715</v>
      </c>
      <c r="EF82" s="530">
        <v>32153</v>
      </c>
      <c r="EG82" s="529">
        <v>49</v>
      </c>
      <c r="EH82" s="529">
        <v>23154</v>
      </c>
      <c r="EI82" s="529">
        <v>14209</v>
      </c>
      <c r="EJ82" s="529">
        <v>51448</v>
      </c>
      <c r="EK82" s="529">
        <v>1922</v>
      </c>
      <c r="EM82" s="529">
        <v>11891</v>
      </c>
      <c r="EO82" s="529">
        <v>10008</v>
      </c>
      <c r="EP82" s="529">
        <v>4320</v>
      </c>
      <c r="EQ82" s="532">
        <f t="shared" si="139"/>
        <v>149154</v>
      </c>
      <c r="ES82" s="529">
        <f t="shared" si="131"/>
        <v>149154</v>
      </c>
      <c r="ET82" s="530">
        <f t="shared" si="144"/>
        <v>842554780</v>
      </c>
      <c r="EV82" s="542">
        <f t="shared" si="145"/>
        <v>842554780</v>
      </c>
      <c r="EW82" s="529">
        <v>1492</v>
      </c>
      <c r="EX82" s="544">
        <v>0.33020000000000005</v>
      </c>
      <c r="EY82" s="544">
        <v>0.24690000000000001</v>
      </c>
      <c r="EZ82" s="545"/>
    </row>
    <row r="83" spans="1:157" s="529" customFormat="1" ht="17">
      <c r="A83" s="555">
        <v>1977</v>
      </c>
      <c r="B83" s="515" t="s">
        <v>296</v>
      </c>
      <c r="F83" s="530"/>
      <c r="H83" s="531"/>
      <c r="L83" s="530"/>
      <c r="N83" s="531"/>
      <c r="O83" s="552"/>
      <c r="P83" s="552"/>
      <c r="Q83" s="552"/>
      <c r="R83" s="552"/>
      <c r="S83" s="552"/>
      <c r="T83" s="552"/>
      <c r="U83" s="552"/>
      <c r="V83" s="552"/>
      <c r="W83" s="552"/>
      <c r="X83" s="552"/>
      <c r="Y83" s="552"/>
      <c r="Z83" s="532"/>
      <c r="AB83" s="548"/>
      <c r="AC83" s="554"/>
      <c r="AD83" s="552"/>
      <c r="AE83" s="552"/>
      <c r="AF83" s="552"/>
      <c r="AG83" s="552"/>
      <c r="AH83" s="552"/>
      <c r="AI83" s="552"/>
      <c r="AJ83" s="552"/>
      <c r="AK83" s="552"/>
      <c r="AL83" s="552"/>
      <c r="AN83" s="532"/>
      <c r="AP83" s="541"/>
      <c r="AQ83" s="530"/>
      <c r="AT83" s="533"/>
      <c r="AX83" s="530"/>
      <c r="AZ83" s="531"/>
      <c r="BD83" s="530"/>
      <c r="BF83" s="531"/>
      <c r="BG83" s="552"/>
      <c r="BH83" s="552"/>
      <c r="BI83" s="552"/>
      <c r="BJ83" s="552"/>
      <c r="BK83" s="552"/>
      <c r="BL83" s="552"/>
      <c r="BM83" s="552"/>
      <c r="BN83" s="552"/>
      <c r="BO83" s="552"/>
      <c r="BP83" s="552"/>
      <c r="BQ83" s="552"/>
      <c r="BR83" s="532"/>
      <c r="BT83" s="549"/>
      <c r="BU83" s="554"/>
      <c r="BV83" s="552"/>
      <c r="BW83" s="552"/>
      <c r="BX83" s="552"/>
      <c r="BY83" s="552"/>
      <c r="BZ83" s="552"/>
      <c r="CA83" s="552"/>
      <c r="CB83" s="552"/>
      <c r="CC83" s="552"/>
      <c r="CD83" s="552"/>
      <c r="CE83" s="534"/>
      <c r="CH83" s="541"/>
      <c r="CI83" s="530"/>
      <c r="CK83" s="542"/>
      <c r="CL83" s="533"/>
      <c r="CM83" s="543">
        <f t="shared" si="132"/>
        <v>404</v>
      </c>
      <c r="CO83" s="529">
        <v>404</v>
      </c>
      <c r="CP83" s="530">
        <f t="shared" si="133"/>
        <v>74482</v>
      </c>
      <c r="CQ83" s="529">
        <v>0</v>
      </c>
      <c r="CR83" s="532"/>
      <c r="DB83" s="534"/>
      <c r="DC83" s="529">
        <v>2288</v>
      </c>
      <c r="DD83" s="529">
        <v>3531</v>
      </c>
      <c r="DE83" s="529">
        <v>27344</v>
      </c>
      <c r="DF83" s="529">
        <v>41319</v>
      </c>
      <c r="DG83" s="529">
        <v>110478</v>
      </c>
      <c r="DH83" s="529">
        <f t="shared" si="143"/>
        <v>19931.3832</v>
      </c>
      <c r="DI83" s="549">
        <f>SUM(DC83:DF83)</f>
        <v>74482</v>
      </c>
      <c r="DJ83" s="529">
        <f t="shared" si="135"/>
        <v>189799</v>
      </c>
      <c r="DK83" s="529">
        <v>0</v>
      </c>
      <c r="DL83" s="529">
        <v>189799</v>
      </c>
      <c r="DM83" s="562">
        <f t="shared" si="136"/>
        <v>264281</v>
      </c>
      <c r="DN83" s="529">
        <v>0</v>
      </c>
      <c r="DO83" s="531">
        <f t="shared" si="137"/>
        <v>264281</v>
      </c>
      <c r="DP83" s="529">
        <v>165105</v>
      </c>
      <c r="DQ83" s="529">
        <v>576</v>
      </c>
      <c r="DR83" s="529">
        <v>93822</v>
      </c>
      <c r="DS83" s="529">
        <v>60825</v>
      </c>
      <c r="DT83" s="529">
        <v>209004</v>
      </c>
      <c r="DU83" s="529">
        <v>7992</v>
      </c>
      <c r="DW83" s="529">
        <v>35038</v>
      </c>
      <c r="DY83" s="529">
        <v>41817</v>
      </c>
      <c r="DZ83" s="529">
        <v>11140</v>
      </c>
      <c r="EA83" s="532">
        <f t="shared" si="138"/>
        <v>625319</v>
      </c>
      <c r="EE83" s="529">
        <f t="shared" si="130"/>
        <v>625319</v>
      </c>
      <c r="EF83" s="530">
        <v>37038</v>
      </c>
      <c r="EG83" s="529">
        <v>294</v>
      </c>
      <c r="EH83" s="529">
        <v>34860</v>
      </c>
      <c r="EI83" s="529">
        <v>14825</v>
      </c>
      <c r="EJ83" s="529">
        <v>73562</v>
      </c>
      <c r="EK83" s="529">
        <v>4589</v>
      </c>
      <c r="EM83" s="529">
        <v>13992</v>
      </c>
      <c r="EO83" s="529">
        <v>11693</v>
      </c>
      <c r="EP83" s="529">
        <v>3573</v>
      </c>
      <c r="EQ83" s="532">
        <f t="shared" si="139"/>
        <v>194426</v>
      </c>
      <c r="ES83" s="529">
        <f t="shared" si="131"/>
        <v>194426</v>
      </c>
      <c r="ET83" s="530">
        <f t="shared" si="144"/>
        <v>1030750826.8399999</v>
      </c>
      <c r="EV83" s="542">
        <f t="shared" si="145"/>
        <v>1030750826.8399999</v>
      </c>
      <c r="EW83" s="529">
        <v>1648.36</v>
      </c>
      <c r="EX83" s="544">
        <v>0.29039999999999999</v>
      </c>
      <c r="EY83" s="544">
        <v>0.2676</v>
      </c>
      <c r="EZ83" s="545"/>
    </row>
    <row r="84" spans="1:157" s="612" customFormat="1" ht="17">
      <c r="A84" s="627">
        <v>1978</v>
      </c>
      <c r="B84" s="611" t="s">
        <v>296</v>
      </c>
      <c r="F84" s="613"/>
      <c r="H84" s="614"/>
      <c r="L84" s="613"/>
      <c r="N84" s="614"/>
      <c r="O84" s="629">
        <f t="shared" ref="O84:T87" si="146">$AB84*EF84/$ES84</f>
        <v>85534.52859224334</v>
      </c>
      <c r="P84" s="629">
        <f t="shared" si="146"/>
        <v>239.00418658289843</v>
      </c>
      <c r="Q84" s="629">
        <f t="shared" si="146"/>
        <v>66291.070296765727</v>
      </c>
      <c r="R84" s="629">
        <f t="shared" si="146"/>
        <v>39916.113343046891</v>
      </c>
      <c r="S84" s="629">
        <f t="shared" si="146"/>
        <v>136430.34941588642</v>
      </c>
      <c r="T84" s="629">
        <f t="shared" si="146"/>
        <v>3927.8768845492496</v>
      </c>
      <c r="U84" s="629"/>
      <c r="V84" s="629">
        <f>$AB84*EM84/$ES84</f>
        <v>28506.681163342066</v>
      </c>
      <c r="W84" s="629"/>
      <c r="X84" s="629">
        <f t="shared" ref="X84:Y87" si="147">$AB84*EO84/$ES84</f>
        <v>30763.942925513886</v>
      </c>
      <c r="Y84" s="629">
        <f t="shared" si="147"/>
        <v>5719.2011920695586</v>
      </c>
      <c r="Z84" s="619"/>
      <c r="AB84" s="629">
        <f>EE84*(EZ84)</f>
        <v>397328.76800000004</v>
      </c>
      <c r="AC84" s="630">
        <f t="shared" ref="AC84:AH87" si="148">$AP84*EF84/$ES84</f>
        <v>16439.519999999997</v>
      </c>
      <c r="AD84" s="629">
        <f t="shared" si="148"/>
        <v>45.935999999999993</v>
      </c>
      <c r="AE84" s="629">
        <f t="shared" si="148"/>
        <v>12740.975999999999</v>
      </c>
      <c r="AF84" s="629">
        <f t="shared" si="148"/>
        <v>7671.775999999998</v>
      </c>
      <c r="AG84" s="629">
        <f t="shared" si="148"/>
        <v>26221.567999999996</v>
      </c>
      <c r="AH84" s="629">
        <f t="shared" si="148"/>
        <v>754.92799999999988</v>
      </c>
      <c r="AI84" s="629"/>
      <c r="AJ84" s="629">
        <f>$AP84*EM84/$ES84</f>
        <v>5478.9119999999994</v>
      </c>
      <c r="AK84" s="629"/>
      <c r="AL84" s="629">
        <f>$AP84*EO84/$ES84</f>
        <v>5912.7519999999986</v>
      </c>
      <c r="AM84" s="1034">
        <f>AP84-SUM(AC84:AL84)</f>
        <v>1099.2160000000003</v>
      </c>
      <c r="AN84" s="619"/>
      <c r="AP84" s="620">
        <f>ES84-CH84</f>
        <v>76365.583999999988</v>
      </c>
      <c r="AQ84" s="613"/>
      <c r="AT84" s="622"/>
      <c r="AX84" s="613"/>
      <c r="AZ84" s="614"/>
      <c r="BD84" s="613"/>
      <c r="BF84" s="614"/>
      <c r="BG84" s="629">
        <f t="shared" ref="BG84:BL87" si="149">$BT84*EF84/$ES84</f>
        <v>98807.127856556952</v>
      </c>
      <c r="BH84" s="629">
        <f t="shared" si="149"/>
        <v>276.09104312162401</v>
      </c>
      <c r="BI84" s="629">
        <f t="shared" si="149"/>
        <v>76577.615687643178</v>
      </c>
      <c r="BJ84" s="629">
        <f t="shared" si="149"/>
        <v>46109.992999726579</v>
      </c>
      <c r="BK84" s="629">
        <f t="shared" si="149"/>
        <v>157600.57604938603</v>
      </c>
      <c r="BL84" s="629">
        <f t="shared" si="149"/>
        <v>4537.3750218068917</v>
      </c>
      <c r="BM84" s="629"/>
      <c r="BN84" s="629">
        <f>$BT84*EM84/$ES84</f>
        <v>32930.131688688249</v>
      </c>
      <c r="BO84" s="629"/>
      <c r="BP84" s="629">
        <f t="shared" ref="BP84:BQ87" si="150">$BT84*EO84/$ES84</f>
        <v>35537.658207059139</v>
      </c>
      <c r="BQ84" s="629">
        <f t="shared" si="150"/>
        <v>6606.6634460113864</v>
      </c>
      <c r="BR84" s="619"/>
      <c r="BT84" s="631">
        <f>EE84*(1-EZ84)</f>
        <v>458983.23200000002</v>
      </c>
      <c r="BU84" s="630">
        <f t="shared" ref="BU84:BZ84" si="151">$CH84*EF84/$ES84</f>
        <v>18990.480000000003</v>
      </c>
      <c r="BV84" s="629">
        <f t="shared" si="151"/>
        <v>53.064</v>
      </c>
      <c r="BW84" s="629">
        <f t="shared" si="151"/>
        <v>14718.024000000001</v>
      </c>
      <c r="BX84" s="629">
        <f t="shared" si="151"/>
        <v>8862.224000000002</v>
      </c>
      <c r="BY84" s="629">
        <f t="shared" si="151"/>
        <v>30290.432000000004</v>
      </c>
      <c r="BZ84" s="629">
        <f t="shared" si="151"/>
        <v>872.07200000000012</v>
      </c>
      <c r="CA84" s="629"/>
      <c r="CB84" s="629">
        <f>$CH84*EM84/$ES84</f>
        <v>6329.0880000000006</v>
      </c>
      <c r="CC84" s="629"/>
      <c r="CD84" s="629">
        <f>$CH84*EO84/$ES84</f>
        <v>6830.2480000000005</v>
      </c>
      <c r="CE84" s="1034">
        <f>CH84-SUM(BU84:CD84)</f>
        <v>1269.7839999999997</v>
      </c>
      <c r="CF84" s="697"/>
      <c r="CH84" s="620">
        <f>BT84/(AB84+BT84)*ES84</f>
        <v>88215.416000000012</v>
      </c>
      <c r="CI84" s="613"/>
      <c r="CK84" s="621"/>
      <c r="CL84" s="622"/>
      <c r="CM84" s="624">
        <f t="shared" si="132"/>
        <v>598</v>
      </c>
      <c r="CO84" s="612">
        <v>598</v>
      </c>
      <c r="CP84" s="613">
        <f t="shared" si="133"/>
        <v>93461</v>
      </c>
      <c r="CQ84" s="612">
        <v>0</v>
      </c>
      <c r="CR84" s="619"/>
      <c r="DB84" s="623"/>
      <c r="DC84" s="612">
        <v>2709</v>
      </c>
      <c r="DD84" s="612">
        <v>5467</v>
      </c>
      <c r="DE84" s="612">
        <v>40277</v>
      </c>
      <c r="DF84" s="612">
        <v>45008</v>
      </c>
      <c r="DG84" s="612">
        <v>112793</v>
      </c>
      <c r="DH84" s="612">
        <f t="shared" si="143"/>
        <v>23739.094000000001</v>
      </c>
      <c r="DI84" s="549">
        <f>SUM(DC84:DF84)</f>
        <v>93461</v>
      </c>
      <c r="DJ84" s="612">
        <f t="shared" si="135"/>
        <v>207794</v>
      </c>
      <c r="DK84" s="612">
        <v>0</v>
      </c>
      <c r="DL84" s="612">
        <v>207794</v>
      </c>
      <c r="DM84" s="628">
        <f t="shared" si="136"/>
        <v>301255</v>
      </c>
      <c r="DN84" s="612">
        <v>0</v>
      </c>
      <c r="DO84" s="614">
        <f t="shared" si="137"/>
        <v>301255</v>
      </c>
      <c r="DP84" s="612">
        <v>249940</v>
      </c>
      <c r="DQ84" s="612">
        <v>1299</v>
      </c>
      <c r="DR84" s="612">
        <v>112980</v>
      </c>
      <c r="DS84" s="612">
        <v>61627</v>
      </c>
      <c r="DT84" s="612">
        <v>287648</v>
      </c>
      <c r="DU84" s="612">
        <v>18190</v>
      </c>
      <c r="DW84" s="612">
        <v>46153</v>
      </c>
      <c r="DY84" s="612">
        <v>64170</v>
      </c>
      <c r="DZ84" s="612">
        <v>14305</v>
      </c>
      <c r="EA84" s="619">
        <f t="shared" si="138"/>
        <v>856312</v>
      </c>
      <c r="EE84" s="612">
        <f t="shared" si="130"/>
        <v>856312</v>
      </c>
      <c r="EF84" s="613">
        <v>35430</v>
      </c>
      <c r="EG84" s="612">
        <v>99</v>
      </c>
      <c r="EH84" s="612">
        <v>27459</v>
      </c>
      <c r="EI84" s="612">
        <v>16534</v>
      </c>
      <c r="EJ84" s="612">
        <v>56512</v>
      </c>
      <c r="EK84" s="612">
        <v>1627</v>
      </c>
      <c r="EM84" s="612">
        <v>11808</v>
      </c>
      <c r="EO84" s="612">
        <v>12743</v>
      </c>
      <c r="EP84" s="612">
        <v>2369</v>
      </c>
      <c r="EQ84" s="619">
        <f t="shared" si="139"/>
        <v>164581</v>
      </c>
      <c r="ES84" s="612">
        <f t="shared" si="131"/>
        <v>164581</v>
      </c>
      <c r="ET84" s="613">
        <f t="shared" si="144"/>
        <v>1578936570.5600002</v>
      </c>
      <c r="EV84" s="621">
        <f t="shared" si="145"/>
        <v>1578936570.5600002</v>
      </c>
      <c r="EW84" s="612">
        <v>1843.88</v>
      </c>
      <c r="EX84" s="625">
        <v>0.24109999999999998</v>
      </c>
      <c r="EY84" s="625">
        <v>0.254</v>
      </c>
      <c r="EZ84" s="626">
        <v>0.46400000000000002</v>
      </c>
    </row>
    <row r="85" spans="1:157" s="529" customFormat="1" ht="17">
      <c r="A85" s="555">
        <v>1979</v>
      </c>
      <c r="B85" s="515" t="s">
        <v>296</v>
      </c>
      <c r="F85" s="530"/>
      <c r="H85" s="531"/>
      <c r="L85" s="530"/>
      <c r="N85" s="531"/>
      <c r="O85" s="552">
        <f t="shared" si="146"/>
        <v>99554.182005053794</v>
      </c>
      <c r="P85" s="552">
        <f t="shared" si="146"/>
        <v>0</v>
      </c>
      <c r="Q85" s="552">
        <f t="shared" si="146"/>
        <v>55167.853190339083</v>
      </c>
      <c r="R85" s="552">
        <f t="shared" si="146"/>
        <v>45126.919293647537</v>
      </c>
      <c r="S85" s="552">
        <f t="shared" si="146"/>
        <v>87406.043154492596</v>
      </c>
      <c r="T85" s="552">
        <f t="shared" si="146"/>
        <v>7790.5208391608412</v>
      </c>
      <c r="U85" s="552"/>
      <c r="V85" s="552">
        <f>$AB85*EM85/$ES85</f>
        <v>22180.889427043548</v>
      </c>
      <c r="W85" s="552"/>
      <c r="X85" s="552">
        <f t="shared" si="147"/>
        <v>23248.812714344484</v>
      </c>
      <c r="Y85" s="552">
        <f t="shared" si="147"/>
        <v>7663.679375918201</v>
      </c>
      <c r="Z85" s="532"/>
      <c r="AB85" s="552">
        <f>EE85*(EZ85)</f>
        <v>348138.90000000008</v>
      </c>
      <c r="AC85" s="554">
        <f t="shared" si="148"/>
        <v>8321.202000000003</v>
      </c>
      <c r="AD85" s="552">
        <f t="shared" si="148"/>
        <v>0</v>
      </c>
      <c r="AE85" s="552">
        <f t="shared" si="148"/>
        <v>4611.1860000000024</v>
      </c>
      <c r="AF85" s="552">
        <f t="shared" si="148"/>
        <v>3771.9180000000019</v>
      </c>
      <c r="AG85" s="552">
        <f t="shared" si="148"/>
        <v>7305.8040000000028</v>
      </c>
      <c r="AH85" s="552">
        <f t="shared" si="148"/>
        <v>651.16800000000023</v>
      </c>
      <c r="AI85" s="552"/>
      <c r="AJ85" s="552">
        <f>$AP85*EM85/$ES85</f>
        <v>1853.9820000000011</v>
      </c>
      <c r="AK85" s="552"/>
      <c r="AL85" s="552">
        <f>$AP85*EO85/$ES85</f>
        <v>1943.2440000000008</v>
      </c>
      <c r="AM85" s="552">
        <f>AP85-SUM(AC85:AL85)</f>
        <v>640.56599999999889</v>
      </c>
      <c r="AN85" s="532"/>
      <c r="AP85" s="541">
        <f>ES85-CH85</f>
        <v>29099.070000000014</v>
      </c>
      <c r="AQ85" s="530"/>
      <c r="AT85" s="533"/>
      <c r="AX85" s="530"/>
      <c r="AZ85" s="531"/>
      <c r="BD85" s="530"/>
      <c r="BF85" s="531"/>
      <c r="BG85" s="552">
        <f t="shared" si="149"/>
        <v>191539.91742492796</v>
      </c>
      <c r="BH85" s="552">
        <f t="shared" si="149"/>
        <v>0</v>
      </c>
      <c r="BI85" s="552">
        <f t="shared" si="149"/>
        <v>106141.65906211433</v>
      </c>
      <c r="BJ85" s="552">
        <f t="shared" si="149"/>
        <v>86823.137120526517</v>
      </c>
      <c r="BK85" s="552">
        <f t="shared" si="149"/>
        <v>168167.18244343888</v>
      </c>
      <c r="BL85" s="552">
        <f t="shared" si="149"/>
        <v>14988.779860139855</v>
      </c>
      <c r="BM85" s="552"/>
      <c r="BN85" s="552">
        <f>$BT85*EM85/$ES85</f>
        <v>42675.512406417103</v>
      </c>
      <c r="BO85" s="552"/>
      <c r="BP85" s="552">
        <f t="shared" si="150"/>
        <v>44730.171830522413</v>
      </c>
      <c r="BQ85" s="552">
        <f t="shared" si="150"/>
        <v>14744.739851912789</v>
      </c>
      <c r="BR85" s="532"/>
      <c r="BT85" s="549">
        <f>EE85*(1-EZ85)</f>
        <v>669811.09999999986</v>
      </c>
      <c r="BU85" s="554">
        <f>$CH85*EF85/$ES85</f>
        <v>16009.797999999997</v>
      </c>
      <c r="BV85" s="552"/>
      <c r="BW85" s="552">
        <f t="shared" ref="BW85:BZ87" si="152">$CH85*EH85/$ES85</f>
        <v>8871.8139999999985</v>
      </c>
      <c r="BX85" s="552">
        <f t="shared" si="152"/>
        <v>7257.0819999999976</v>
      </c>
      <c r="BY85" s="552">
        <f t="shared" si="152"/>
        <v>14056.195999999996</v>
      </c>
      <c r="BZ85" s="552">
        <f t="shared" si="152"/>
        <v>1252.8319999999997</v>
      </c>
      <c r="CA85" s="552"/>
      <c r="CB85" s="552">
        <f>$CH85*EM85/$ES85</f>
        <v>3567.0179999999991</v>
      </c>
      <c r="CC85" s="552"/>
      <c r="CD85" s="552">
        <f>$CH85*EO85/$ES85</f>
        <v>3738.7559999999994</v>
      </c>
      <c r="CE85" s="1031">
        <f>CH85-SUM(BU85:CD85)</f>
        <v>1232.4340000000011</v>
      </c>
      <c r="CH85" s="541">
        <f>BT85/(AB85+BT85)*ES85</f>
        <v>55985.929999999986</v>
      </c>
      <c r="CI85" s="530"/>
      <c r="CK85" s="542"/>
      <c r="CL85" s="533"/>
      <c r="CM85" s="543">
        <f t="shared" si="132"/>
        <v>633</v>
      </c>
      <c r="CO85" s="529">
        <v>633</v>
      </c>
      <c r="CP85" s="530">
        <f t="shared" si="133"/>
        <v>157730</v>
      </c>
      <c r="CQ85" s="529">
        <v>0</v>
      </c>
      <c r="CR85" s="532"/>
      <c r="DB85" s="534"/>
      <c r="DC85" s="529">
        <v>3114</v>
      </c>
      <c r="DD85" s="529">
        <v>8509</v>
      </c>
      <c r="DE85" s="529">
        <v>87509</v>
      </c>
      <c r="DF85" s="529">
        <v>58598</v>
      </c>
      <c r="DG85" s="529">
        <v>78907</v>
      </c>
      <c r="DH85" s="529">
        <f t="shared" si="143"/>
        <v>41325.26</v>
      </c>
      <c r="DI85" s="549">
        <f>SUM(DC85:DF85)</f>
        <v>157730</v>
      </c>
      <c r="DJ85" s="529">
        <f t="shared" si="135"/>
        <v>99937</v>
      </c>
      <c r="DK85" s="529">
        <v>0</v>
      </c>
      <c r="DL85" s="529">
        <v>99937</v>
      </c>
      <c r="DM85" s="562">
        <f t="shared" si="136"/>
        <v>257667</v>
      </c>
      <c r="DN85" s="529">
        <v>0</v>
      </c>
      <c r="DO85" s="531">
        <f t="shared" si="137"/>
        <v>257667</v>
      </c>
      <c r="DP85" s="529">
        <v>311168</v>
      </c>
      <c r="DQ85" s="529">
        <v>3315</v>
      </c>
      <c r="DR85" s="529">
        <v>127400</v>
      </c>
      <c r="DS85" s="529">
        <v>69396</v>
      </c>
      <c r="DT85" s="529">
        <v>345430</v>
      </c>
      <c r="DU85" s="529">
        <v>21597</v>
      </c>
      <c r="DW85" s="529">
        <v>57244</v>
      </c>
      <c r="DY85" s="529">
        <v>70036</v>
      </c>
      <c r="DZ85" s="529">
        <v>12364</v>
      </c>
      <c r="EA85" s="532">
        <f t="shared" si="138"/>
        <v>1017950</v>
      </c>
      <c r="EE85" s="529">
        <f t="shared" si="130"/>
        <v>1017950</v>
      </c>
      <c r="EF85" s="530">
        <v>24331</v>
      </c>
      <c r="EG85" s="529">
        <v>0</v>
      </c>
      <c r="EH85" s="529">
        <v>13483</v>
      </c>
      <c r="EI85" s="529">
        <v>11029</v>
      </c>
      <c r="EJ85" s="529">
        <v>21362</v>
      </c>
      <c r="EK85" s="529">
        <v>1904</v>
      </c>
      <c r="EM85" s="529">
        <v>5421</v>
      </c>
      <c r="EO85" s="529">
        <v>5682</v>
      </c>
      <c r="EP85" s="529">
        <v>1873</v>
      </c>
      <c r="EQ85" s="532">
        <f t="shared" si="139"/>
        <v>85085</v>
      </c>
      <c r="ES85" s="529">
        <f t="shared" si="131"/>
        <v>85085</v>
      </c>
      <c r="ET85" s="530">
        <f t="shared" si="144"/>
        <v>1775488031</v>
      </c>
      <c r="EV85" s="542">
        <f t="shared" si="145"/>
        <v>1775488031</v>
      </c>
      <c r="EW85" s="529">
        <v>1744.18</v>
      </c>
      <c r="EX85" s="544">
        <v>0.2409</v>
      </c>
      <c r="EY85" s="544">
        <v>0.26200000000000001</v>
      </c>
      <c r="EZ85" s="545">
        <v>0.34200000000000008</v>
      </c>
    </row>
    <row r="86" spans="1:157" s="529" customFormat="1" ht="17">
      <c r="A86" s="555">
        <v>1980</v>
      </c>
      <c r="B86" s="515" t="s">
        <v>296</v>
      </c>
      <c r="F86" s="530"/>
      <c r="H86" s="531"/>
      <c r="L86" s="530"/>
      <c r="N86" s="531"/>
      <c r="O86" s="552">
        <f t="shared" si="146"/>
        <v>118850.0490413885</v>
      </c>
      <c r="P86" s="552">
        <f t="shared" si="146"/>
        <v>209.14170264943567</v>
      </c>
      <c r="Q86" s="552">
        <f t="shared" si="146"/>
        <v>33877.118366774645</v>
      </c>
      <c r="R86" s="552">
        <f t="shared" si="146"/>
        <v>10088.688738814062</v>
      </c>
      <c r="S86" s="552">
        <f t="shared" si="146"/>
        <v>84738.84546614383</v>
      </c>
      <c r="T86" s="552">
        <f t="shared" si="146"/>
        <v>2432.951183114536</v>
      </c>
      <c r="U86" s="552"/>
      <c r="V86" s="552">
        <f>$AB86*EM86/$ES86</f>
        <v>11921.077051017834</v>
      </c>
      <c r="W86" s="552"/>
      <c r="X86" s="552">
        <f t="shared" si="147"/>
        <v>16157.635578081632</v>
      </c>
      <c r="Y86" s="552">
        <f t="shared" si="147"/>
        <v>3077.644872015549</v>
      </c>
      <c r="Z86" s="532"/>
      <c r="AB86" s="552">
        <f>EE86*(EZ86)</f>
        <v>281353.152</v>
      </c>
      <c r="AC86" s="554">
        <f t="shared" si="148"/>
        <v>15237.732000000002</v>
      </c>
      <c r="AD86" s="552">
        <f t="shared" si="148"/>
        <v>26.814000000000004</v>
      </c>
      <c r="AE86" s="552">
        <f t="shared" si="148"/>
        <v>4343.3760000000011</v>
      </c>
      <c r="AF86" s="552">
        <f t="shared" si="148"/>
        <v>1293.4680000000003</v>
      </c>
      <c r="AG86" s="552">
        <f t="shared" si="148"/>
        <v>10864.344000000003</v>
      </c>
      <c r="AH86" s="552">
        <f t="shared" si="148"/>
        <v>311.92800000000005</v>
      </c>
      <c r="AI86" s="552"/>
      <c r="AJ86" s="552">
        <f>$AP86*EM86/$ES86</f>
        <v>1528.3980000000004</v>
      </c>
      <c r="AK86" s="552"/>
      <c r="AL86" s="552">
        <f>$AP86*EO86/$ES86</f>
        <v>2071.5660000000003</v>
      </c>
      <c r="AM86" s="552">
        <f>AP86-SUM(AC86:AL86)</f>
        <v>394.58400000000256</v>
      </c>
      <c r="AN86" s="532"/>
      <c r="AP86" s="541">
        <f>ES86-CH86</f>
        <v>36072.210000000006</v>
      </c>
      <c r="AQ86" s="530"/>
      <c r="AT86" s="533"/>
      <c r="AX86" s="530"/>
      <c r="AZ86" s="531"/>
      <c r="BD86" s="530"/>
      <c r="BF86" s="531"/>
      <c r="BG86" s="552">
        <f t="shared" si="149"/>
        <v>364280.23161466228</v>
      </c>
      <c r="BH86" s="552">
        <f t="shared" si="149"/>
        <v>641.02782031574998</v>
      </c>
      <c r="BI86" s="552">
        <f t="shared" si="149"/>
        <v>103834.74491279708</v>
      </c>
      <c r="BJ86" s="552">
        <f t="shared" si="149"/>
        <v>30922.24109376343</v>
      </c>
      <c r="BK86" s="552">
        <f t="shared" si="149"/>
        <v>259728.00602224571</v>
      </c>
      <c r="BL86" s="552">
        <f t="shared" si="149"/>
        <v>7457.0942767006509</v>
      </c>
      <c r="BM86" s="552"/>
      <c r="BN86" s="552">
        <f>$BT86*EM86/$ES86</f>
        <v>36538.585757997746</v>
      </c>
      <c r="BO86" s="552"/>
      <c r="BP86" s="552">
        <f t="shared" si="150"/>
        <v>49523.809861274596</v>
      </c>
      <c r="BQ86" s="552">
        <f t="shared" si="150"/>
        <v>9433.1066402427787</v>
      </c>
      <c r="BR86" s="532"/>
      <c r="BT86" s="549">
        <f>EE86*(1-EZ86)</f>
        <v>862358.848</v>
      </c>
      <c r="BU86" s="554">
        <f>$CH86*EF86/$ES86</f>
        <v>46704.267999999996</v>
      </c>
      <c r="BV86" s="552">
        <f>$CH86*EG86/$ES86</f>
        <v>82.185999999999993</v>
      </c>
      <c r="BW86" s="552">
        <f t="shared" si="152"/>
        <v>13312.623999999998</v>
      </c>
      <c r="BX86" s="552">
        <f t="shared" si="152"/>
        <v>3964.5319999999997</v>
      </c>
      <c r="BY86" s="552">
        <f t="shared" si="152"/>
        <v>33299.655999999995</v>
      </c>
      <c r="BZ86" s="552">
        <f t="shared" si="152"/>
        <v>956.072</v>
      </c>
      <c r="CA86" s="552"/>
      <c r="CB86" s="552">
        <f>$CH86*EM86/$ES86</f>
        <v>4684.6019999999999</v>
      </c>
      <c r="CC86" s="552"/>
      <c r="CD86" s="552">
        <f>$CH86*EO86/$ES86</f>
        <v>6349.4339999999993</v>
      </c>
      <c r="CE86" s="1031">
        <f>CH86-SUM(BU86:CD86)</f>
        <v>1209.416000000012</v>
      </c>
      <c r="CH86" s="541">
        <f>BT86/(AB86+BT86)*ES86</f>
        <v>110562.79</v>
      </c>
      <c r="CI86" s="530"/>
      <c r="CK86" s="542"/>
      <c r="CL86" s="533"/>
      <c r="CM86" s="543">
        <f t="shared" si="132"/>
        <v>675</v>
      </c>
      <c r="CO86" s="529">
        <v>675</v>
      </c>
      <c r="CP86" s="530">
        <f t="shared" si="133"/>
        <v>180852</v>
      </c>
      <c r="CQ86" s="529">
        <v>0</v>
      </c>
      <c r="CR86" s="532">
        <v>1541</v>
      </c>
      <c r="CS86" s="529">
        <v>802</v>
      </c>
      <c r="CT86" s="529">
        <v>24473</v>
      </c>
      <c r="CU86" s="529">
        <v>14655</v>
      </c>
      <c r="CV86" s="529">
        <v>70028</v>
      </c>
      <c r="CW86" s="529">
        <v>4280</v>
      </c>
      <c r="CY86" s="529">
        <v>51007</v>
      </c>
      <c r="CZ86" s="529">
        <v>13440</v>
      </c>
      <c r="DA86" s="529">
        <v>58985</v>
      </c>
      <c r="DB86" s="534">
        <v>16479</v>
      </c>
      <c r="DC86" s="529">
        <v>3620</v>
      </c>
      <c r="DD86" s="529">
        <v>12971</v>
      </c>
      <c r="DE86" s="529">
        <v>111698</v>
      </c>
      <c r="DF86" s="529">
        <v>52563</v>
      </c>
      <c r="DG86" s="529">
        <v>66010</v>
      </c>
      <c r="DH86" s="529">
        <f t="shared" si="143"/>
        <v>45773.641199999998</v>
      </c>
      <c r="DI86" s="549">
        <f>SUM(DC86:DF86)</f>
        <v>180852</v>
      </c>
      <c r="DJ86" s="529">
        <f t="shared" si="135"/>
        <v>105186</v>
      </c>
      <c r="DK86" s="529">
        <v>0</v>
      </c>
      <c r="DL86" s="529">
        <v>105186</v>
      </c>
      <c r="DM86" s="562">
        <f t="shared" si="136"/>
        <v>286038</v>
      </c>
      <c r="DN86" s="529">
        <v>0</v>
      </c>
      <c r="DO86" s="531">
        <f t="shared" si="137"/>
        <v>286038</v>
      </c>
      <c r="DP86" s="529">
        <v>338197</v>
      </c>
      <c r="DQ86" s="529">
        <v>6029</v>
      </c>
      <c r="DR86" s="529">
        <v>139569</v>
      </c>
      <c r="DS86" s="529">
        <v>82175</v>
      </c>
      <c r="DT86" s="529">
        <v>383520</v>
      </c>
      <c r="DU86" s="529">
        <v>37082</v>
      </c>
      <c r="DW86" s="529">
        <v>58054</v>
      </c>
      <c r="DY86" s="529">
        <v>83651</v>
      </c>
      <c r="DZ86" s="529">
        <v>15435</v>
      </c>
      <c r="EA86" s="532">
        <f t="shared" si="138"/>
        <v>1143712</v>
      </c>
      <c r="EE86" s="529">
        <f t="shared" si="130"/>
        <v>1143712</v>
      </c>
      <c r="EF86" s="530">
        <v>61942</v>
      </c>
      <c r="EG86" s="529">
        <v>109</v>
      </c>
      <c r="EH86" s="529">
        <v>17656</v>
      </c>
      <c r="EI86" s="529">
        <v>5258</v>
      </c>
      <c r="EJ86" s="529">
        <v>44164</v>
      </c>
      <c r="EK86" s="529">
        <v>1268</v>
      </c>
      <c r="EM86" s="529">
        <v>6213</v>
      </c>
      <c r="EO86" s="529">
        <v>8421</v>
      </c>
      <c r="EP86" s="529">
        <v>1604</v>
      </c>
      <c r="EQ86" s="532">
        <f t="shared" si="139"/>
        <v>146635</v>
      </c>
      <c r="ES86" s="529">
        <f t="shared" si="131"/>
        <v>146635</v>
      </c>
      <c r="ET86" s="530">
        <f t="shared" si="144"/>
        <v>2690000000</v>
      </c>
      <c r="EV86" s="542">
        <f>AP_C6!CL84*10000</f>
        <v>2690000000</v>
      </c>
      <c r="EW86" s="529">
        <v>1778.06</v>
      </c>
      <c r="EX86" s="544">
        <v>0.23440000000000003</v>
      </c>
      <c r="EY86" s="544">
        <v>0.25309999999999999</v>
      </c>
      <c r="EZ86" s="545">
        <v>0.246</v>
      </c>
    </row>
    <row r="87" spans="1:157" s="529" customFormat="1" ht="17">
      <c r="A87" s="555">
        <v>1981</v>
      </c>
      <c r="B87" s="515" t="s">
        <v>296</v>
      </c>
      <c r="F87" s="530"/>
      <c r="H87" s="531"/>
      <c r="L87" s="530"/>
      <c r="N87" s="531"/>
      <c r="O87" s="552">
        <f t="shared" si="146"/>
        <v>162042.89311417923</v>
      </c>
      <c r="P87" s="552">
        <f t="shared" si="146"/>
        <v>0</v>
      </c>
      <c r="Q87" s="552">
        <f t="shared" si="146"/>
        <v>14903.521487711252</v>
      </c>
      <c r="R87" s="552">
        <f t="shared" si="146"/>
        <v>13842.789354912627</v>
      </c>
      <c r="S87" s="552">
        <f t="shared" si="146"/>
        <v>19113.546954225141</v>
      </c>
      <c r="T87" s="552">
        <f t="shared" si="146"/>
        <v>3257.403403380119</v>
      </c>
      <c r="U87" s="552"/>
      <c r="V87" s="552">
        <f>$AB87*EM87/$ES87</f>
        <v>1895.8432506445138</v>
      </c>
      <c r="W87" s="552"/>
      <c r="X87" s="552">
        <f t="shared" si="147"/>
        <v>3116.390269034659</v>
      </c>
      <c r="Y87" s="552">
        <f t="shared" si="147"/>
        <v>617.32416591234585</v>
      </c>
      <c r="Z87" s="532"/>
      <c r="AB87" s="552">
        <f>EE87*(EZ87)</f>
        <v>218789.71199999991</v>
      </c>
      <c r="AC87" s="554">
        <f t="shared" si="148"/>
        <v>17685.161999999982</v>
      </c>
      <c r="AD87" s="552">
        <f t="shared" si="148"/>
        <v>0</v>
      </c>
      <c r="AE87" s="552">
        <f t="shared" si="148"/>
        <v>1626.5519999999981</v>
      </c>
      <c r="AF87" s="552">
        <f t="shared" si="148"/>
        <v>1510.7849999999983</v>
      </c>
      <c r="AG87" s="552">
        <f t="shared" si="148"/>
        <v>2086.0289999999973</v>
      </c>
      <c r="AH87" s="552">
        <f t="shared" si="148"/>
        <v>355.50899999999962</v>
      </c>
      <c r="AI87" s="552"/>
      <c r="AJ87" s="552">
        <f>$AP87*EM87/$ES87</f>
        <v>206.90999999999977</v>
      </c>
      <c r="AK87" s="552"/>
      <c r="AL87" s="552">
        <f>$AP87*EO87/$ES87</f>
        <v>340.11899999999957</v>
      </c>
      <c r="AM87" s="552">
        <f>AP87-SUM(AC87:AL87)</f>
        <v>67.373999999996158</v>
      </c>
      <c r="AN87" s="532"/>
      <c r="AP87" s="541">
        <f>ES87-CH87</f>
        <v>23878.439999999973</v>
      </c>
      <c r="AQ87" s="530"/>
      <c r="AT87" s="533"/>
      <c r="AX87" s="530"/>
      <c r="AZ87" s="531"/>
      <c r="BD87" s="530"/>
      <c r="BF87" s="531"/>
      <c r="BG87" s="552">
        <f t="shared" si="149"/>
        <v>785576.36486347765</v>
      </c>
      <c r="BH87" s="552">
        <f t="shared" si="149"/>
        <v>0</v>
      </c>
      <c r="BI87" s="552">
        <f t="shared" si="149"/>
        <v>72251.574931652824</v>
      </c>
      <c r="BJ87" s="552">
        <f t="shared" si="149"/>
        <v>67109.195176740206</v>
      </c>
      <c r="BK87" s="552">
        <f t="shared" si="149"/>
        <v>92661.581433056446</v>
      </c>
      <c r="BL87" s="552">
        <f t="shared" si="149"/>
        <v>15791.739306445146</v>
      </c>
      <c r="BM87" s="552"/>
      <c r="BN87" s="552">
        <f>$BT87*EM87/$ES87</f>
        <v>9190.9593847035248</v>
      </c>
      <c r="BO87" s="552"/>
      <c r="BP87" s="552">
        <f t="shared" si="150"/>
        <v>15108.114228244058</v>
      </c>
      <c r="BQ87" s="552">
        <f t="shared" si="150"/>
        <v>2992.7586756803212</v>
      </c>
      <c r="BR87" s="532"/>
      <c r="BT87" s="549">
        <f>EE87*(1-EZ87)</f>
        <v>1060682.2880000002</v>
      </c>
      <c r="BU87" s="554">
        <f>$CH87*EF87/$ES87</f>
        <v>85736.838000000018</v>
      </c>
      <c r="BV87" s="552"/>
      <c r="BW87" s="552">
        <f t="shared" si="152"/>
        <v>7885.4480000000021</v>
      </c>
      <c r="BX87" s="552">
        <f t="shared" si="152"/>
        <v>7324.215000000002</v>
      </c>
      <c r="BY87" s="552">
        <f t="shared" si="152"/>
        <v>10112.971000000001</v>
      </c>
      <c r="BZ87" s="552">
        <f t="shared" si="152"/>
        <v>1723.4910000000004</v>
      </c>
      <c r="CA87" s="552"/>
      <c r="CB87" s="552">
        <f>$CH87*EM87/$ES87</f>
        <v>1003.0900000000001</v>
      </c>
      <c r="CC87" s="552"/>
      <c r="CD87" s="552">
        <f>$CH87*EO87/$ES87</f>
        <v>1648.8810000000005</v>
      </c>
      <c r="CE87" s="1031">
        <f>CH87-SUM(BU87:CD87)</f>
        <v>326.62600000001839</v>
      </c>
      <c r="CH87" s="541">
        <f>BT87/(AB87+BT87)*ES87</f>
        <v>115761.56000000003</v>
      </c>
      <c r="CI87" s="530"/>
      <c r="CK87" s="542"/>
      <c r="CL87" s="533"/>
      <c r="CM87" s="543">
        <f t="shared" si="132"/>
        <v>704</v>
      </c>
      <c r="CO87" s="529">
        <v>704</v>
      </c>
      <c r="CP87" s="530">
        <f t="shared" si="133"/>
        <v>188462</v>
      </c>
      <c r="CQ87" s="529">
        <v>0</v>
      </c>
      <c r="CR87" s="532">
        <v>1748</v>
      </c>
      <c r="CS87" s="529">
        <v>1077</v>
      </c>
      <c r="CT87" s="529">
        <v>24321</v>
      </c>
      <c r="CU87" s="529">
        <v>14445</v>
      </c>
      <c r="CV87" s="529">
        <v>69753</v>
      </c>
      <c r="CW87" s="529">
        <v>4951</v>
      </c>
      <c r="CY87" s="529">
        <v>52011</v>
      </c>
      <c r="CZ87" s="529">
        <v>14720</v>
      </c>
      <c r="DA87" s="529">
        <v>59783</v>
      </c>
      <c r="DB87" s="534">
        <v>17116</v>
      </c>
      <c r="DC87" s="529">
        <v>4231</v>
      </c>
      <c r="DD87" s="529">
        <v>19680</v>
      </c>
      <c r="DE87" s="529">
        <v>118275</v>
      </c>
      <c r="DF87" s="529">
        <v>46276</v>
      </c>
      <c r="DG87" s="529">
        <v>61414</v>
      </c>
      <c r="DH87" s="529">
        <f t="shared" si="143"/>
        <v>48604.349800000004</v>
      </c>
      <c r="DI87" s="549">
        <f>SUM(DC87:DF87)</f>
        <v>188462</v>
      </c>
      <c r="DJ87" s="529">
        <f t="shared" si="135"/>
        <v>108661</v>
      </c>
      <c r="DK87" s="529">
        <v>0</v>
      </c>
      <c r="DL87" s="529">
        <v>108661</v>
      </c>
      <c r="DM87" s="562">
        <f t="shared" si="136"/>
        <v>297123</v>
      </c>
      <c r="DN87" s="529">
        <v>0</v>
      </c>
      <c r="DO87" s="531">
        <f t="shared" si="137"/>
        <v>297123</v>
      </c>
      <c r="DP87" s="529">
        <v>321444</v>
      </c>
      <c r="DQ87" s="529">
        <v>9944</v>
      </c>
      <c r="DR87" s="529">
        <v>158986</v>
      </c>
      <c r="DS87" s="529">
        <v>92455</v>
      </c>
      <c r="DT87" s="529">
        <v>461265</v>
      </c>
      <c r="DU87" s="529">
        <v>47895</v>
      </c>
      <c r="DW87" s="529">
        <v>69076</v>
      </c>
      <c r="DY87" s="529">
        <v>99840</v>
      </c>
      <c r="DZ87" s="529">
        <v>18567</v>
      </c>
      <c r="EA87" s="532">
        <f t="shared" si="138"/>
        <v>1279472</v>
      </c>
      <c r="EE87" s="529">
        <f t="shared" si="130"/>
        <v>1279472</v>
      </c>
      <c r="EF87" s="530">
        <v>103422</v>
      </c>
      <c r="EG87" s="529">
        <v>0</v>
      </c>
      <c r="EH87" s="529">
        <v>9512</v>
      </c>
      <c r="EI87" s="529">
        <v>8835</v>
      </c>
      <c r="EJ87" s="529">
        <v>12199</v>
      </c>
      <c r="EK87" s="529">
        <v>2079</v>
      </c>
      <c r="EM87" s="529">
        <v>1210</v>
      </c>
      <c r="EO87" s="529">
        <v>1989</v>
      </c>
      <c r="EP87" s="529">
        <v>394</v>
      </c>
      <c r="EQ87" s="532">
        <f t="shared" si="139"/>
        <v>139640</v>
      </c>
      <c r="ES87" s="529">
        <f t="shared" si="131"/>
        <v>139640</v>
      </c>
      <c r="ET87" s="530"/>
      <c r="EV87" s="542">
        <f>AP_C6!CL85*10000</f>
        <v>3037000000</v>
      </c>
      <c r="EX87" s="544">
        <v>0.24420000000000003</v>
      </c>
      <c r="EY87" s="544">
        <v>0.25790000000000002</v>
      </c>
      <c r="EZ87" s="545">
        <v>0.17099999999999993</v>
      </c>
    </row>
    <row r="88" spans="1:157" s="529" customFormat="1" ht="16">
      <c r="A88" s="555">
        <v>1982</v>
      </c>
      <c r="B88" s="515"/>
      <c r="F88" s="530"/>
      <c r="H88" s="531"/>
      <c r="L88" s="530"/>
      <c r="N88" s="531"/>
      <c r="O88" s="554">
        <f t="shared" ref="O88:T88" si="153">O87+(O$92-O$87)/5</f>
        <v>284999.71449134336</v>
      </c>
      <c r="P88" s="552">
        <f t="shared" si="153"/>
        <v>35852.199999999997</v>
      </c>
      <c r="Q88" s="552">
        <f t="shared" si="153"/>
        <v>33218.617190168996</v>
      </c>
      <c r="R88" s="552">
        <f t="shared" si="153"/>
        <v>25214.431483930101</v>
      </c>
      <c r="S88" s="552">
        <f t="shared" si="153"/>
        <v>131148.8375633801</v>
      </c>
      <c r="T88" s="552">
        <f t="shared" si="153"/>
        <v>120133.5227227041</v>
      </c>
      <c r="U88" s="552"/>
      <c r="V88" s="552">
        <f>V87+(V$92-V$87)/5</f>
        <v>79458.674600515602</v>
      </c>
      <c r="W88" s="552"/>
      <c r="X88" s="552">
        <f t="shared" ref="X88:Y91" si="154">X87+(X$92-X$87)/5</f>
        <v>11505.312215227726</v>
      </c>
      <c r="Y88" s="552">
        <f t="shared" si="154"/>
        <v>6539.4593327298771</v>
      </c>
      <c r="Z88" s="553"/>
      <c r="AA88" s="552"/>
      <c r="AB88" s="541">
        <f t="shared" ref="AB88:AB104" si="155">SUM(O88:Y88)-W88</f>
        <v>728070.7696</v>
      </c>
      <c r="AC88" s="554">
        <f>AC87+(AC$92-AC$87)/5</f>
        <v>63988.929599999989</v>
      </c>
      <c r="AD88" s="552">
        <f t="shared" ref="AD88:AM91" si="156">AD87+(AD$92-AD$87)/5</f>
        <v>6039.6</v>
      </c>
      <c r="AE88" s="552">
        <f t="shared" si="156"/>
        <v>4190.0415999999987</v>
      </c>
      <c r="AF88" s="552">
        <f t="shared" si="156"/>
        <v>5114.6279999999979</v>
      </c>
      <c r="AG88" s="552">
        <f t="shared" si="156"/>
        <v>43153.023199999996</v>
      </c>
      <c r="AH88" s="552">
        <f t="shared" si="156"/>
        <v>20580.607199999999</v>
      </c>
      <c r="AI88" s="552"/>
      <c r="AJ88" s="552">
        <f t="shared" si="156"/>
        <v>29788.527999999998</v>
      </c>
      <c r="AK88" s="552"/>
      <c r="AL88" s="552">
        <f t="shared" si="156"/>
        <v>2402.8951999999999</v>
      </c>
      <c r="AM88" s="552">
        <f t="shared" si="156"/>
        <v>1660.8991999999969</v>
      </c>
      <c r="AN88" s="553"/>
      <c r="AO88" s="552"/>
      <c r="AP88" s="541">
        <f t="shared" ref="AP88:AP108" si="157">SUM(AC88:AM88)-AK88</f>
        <v>176919.15199999997</v>
      </c>
      <c r="AQ88" s="530"/>
      <c r="AT88" s="533"/>
      <c r="AX88" s="530"/>
      <c r="AZ88" s="531"/>
      <c r="BD88" s="530"/>
      <c r="BF88" s="531"/>
      <c r="BG88" s="554">
        <f t="shared" ref="BG88:BL88" si="158">BG87+(BG$92-BG$87)/5</f>
        <v>711160.69189078209</v>
      </c>
      <c r="BH88" s="552">
        <f t="shared" si="158"/>
        <v>5568.2</v>
      </c>
      <c r="BI88" s="552">
        <f t="shared" si="158"/>
        <v>88739.059945322253</v>
      </c>
      <c r="BJ88" s="552">
        <f t="shared" si="158"/>
        <v>71250.756141392165</v>
      </c>
      <c r="BK88" s="552">
        <f t="shared" si="158"/>
        <v>205720.46514644517</v>
      </c>
      <c r="BL88" s="552">
        <f t="shared" si="158"/>
        <v>33789.391445156114</v>
      </c>
      <c r="BM88" s="552"/>
      <c r="BN88" s="552">
        <f>BN87+(BN$92-BN$87)/5</f>
        <v>26154.567507762818</v>
      </c>
      <c r="BO88" s="552"/>
      <c r="BP88" s="552">
        <f t="shared" ref="BP88:BQ91" si="159">BP87+(BP$92-BP$87)/5</f>
        <v>32615.091382595245</v>
      </c>
      <c r="BQ88" s="1031">
        <f t="shared" si="159"/>
        <v>6401.0069405442573</v>
      </c>
      <c r="BR88" s="552"/>
      <c r="BS88" s="552"/>
      <c r="BT88" s="541">
        <f>SUM(BG88:BQ88)-BO88</f>
        <v>1181399.2304000002</v>
      </c>
      <c r="BU88" s="554">
        <f>BU87+(BU$92-BU$87)/5</f>
        <v>88020.270400000009</v>
      </c>
      <c r="BV88" s="552">
        <f t="shared" ref="BV88:CE91" si="160">BV87+(BV$92-BV$87)/5</f>
        <v>1050.2</v>
      </c>
      <c r="BW88" s="552">
        <f t="shared" si="160"/>
        <v>11640.1584</v>
      </c>
      <c r="BX88" s="552">
        <f t="shared" si="160"/>
        <v>9806.3720000000012</v>
      </c>
      <c r="BY88" s="552">
        <f t="shared" si="160"/>
        <v>32205.176800000001</v>
      </c>
      <c r="BZ88" s="552">
        <f t="shared" si="160"/>
        <v>4663.7928000000011</v>
      </c>
      <c r="CA88" s="552"/>
      <c r="CB88" s="552">
        <f t="shared" si="160"/>
        <v>4385.0720000000001</v>
      </c>
      <c r="CC88" s="552"/>
      <c r="CD88" s="552">
        <f t="shared" si="160"/>
        <v>5583.3047999999999</v>
      </c>
      <c r="CE88" s="1031">
        <f t="shared" si="160"/>
        <v>1182.7008000000146</v>
      </c>
      <c r="CF88" s="552"/>
      <c r="CG88" s="552"/>
      <c r="CH88" s="541">
        <f t="shared" ref="CH88:CH108" si="161">SUM(BU88:CE88)-CC88</f>
        <v>158537.04800000001</v>
      </c>
      <c r="CI88" s="530"/>
      <c r="CK88" s="542"/>
      <c r="CL88" s="533"/>
      <c r="CM88" s="543"/>
      <c r="CP88" s="530"/>
      <c r="CR88" s="554">
        <f t="shared" ref="CR88:CW88" si="162">CR87+(CR$92-CR$87)/5</f>
        <v>2288.1999999999998</v>
      </c>
      <c r="CS88" s="552">
        <f t="shared" si="162"/>
        <v>1904.8</v>
      </c>
      <c r="CT88" s="552">
        <f t="shared" si="162"/>
        <v>25987</v>
      </c>
      <c r="CU88" s="552">
        <f t="shared" si="162"/>
        <v>15417.4</v>
      </c>
      <c r="CV88" s="552">
        <f t="shared" si="162"/>
        <v>77028.600000000006</v>
      </c>
      <c r="CW88" s="552">
        <f t="shared" si="162"/>
        <v>7441</v>
      </c>
      <c r="CX88" s="552"/>
      <c r="CY88" s="552">
        <f t="shared" ref="CY88:DB91" si="163">CY87+(CY$92-CY$87)/5</f>
        <v>59062.400000000001</v>
      </c>
      <c r="CZ88" s="552">
        <f t="shared" si="163"/>
        <v>16711.2</v>
      </c>
      <c r="DA88" s="552">
        <f t="shared" si="163"/>
        <v>64568</v>
      </c>
      <c r="DB88" s="1031">
        <f t="shared" si="163"/>
        <v>19537</v>
      </c>
      <c r="DC88" s="553">
        <f t="shared" ref="DC88:DH88" si="164">DC87+(DC$92-DC$87)/5</f>
        <v>5915</v>
      </c>
      <c r="DD88" s="552">
        <f t="shared" si="164"/>
        <v>29200.400000000001</v>
      </c>
      <c r="DE88" s="552">
        <f t="shared" si="164"/>
        <v>124771.6</v>
      </c>
      <c r="DF88" s="552">
        <f t="shared" si="164"/>
        <v>51472.2</v>
      </c>
      <c r="DG88" s="552">
        <f t="shared" si="164"/>
        <v>82468.600000000006</v>
      </c>
      <c r="DH88" s="552">
        <f t="shared" si="164"/>
        <v>64978.646389025307</v>
      </c>
      <c r="DI88" s="541">
        <f>SUM(DC88:DG88)</f>
        <v>293827.80000000005</v>
      </c>
      <c r="DK88" s="529">
        <v>0</v>
      </c>
      <c r="DL88" s="541">
        <f>DL87+(DL$92-DL$87)/5</f>
        <v>190761.60000000001</v>
      </c>
      <c r="DM88" s="562">
        <f t="shared" si="136"/>
        <v>402120.8</v>
      </c>
      <c r="DN88" s="529">
        <v>0</v>
      </c>
      <c r="DO88" s="541">
        <f>DO87+(DO$92-DO$87)/5</f>
        <v>402120.8</v>
      </c>
      <c r="DP88" s="554">
        <f t="shared" ref="DP88:DP121" si="165">O88+BG88</f>
        <v>996160.40638212545</v>
      </c>
      <c r="DQ88" s="552">
        <f t="shared" ref="DQ88:DQ121" si="166">P88+BH88</f>
        <v>41420.399999999994</v>
      </c>
      <c r="DR88" s="552">
        <f t="shared" ref="DR88:DR121" si="167">Q88+BI88</f>
        <v>121957.67713549125</v>
      </c>
      <c r="DS88" s="552">
        <f t="shared" ref="DS88:DS121" si="168">R88+BJ88</f>
        <v>96465.187625322258</v>
      </c>
      <c r="DT88" s="552">
        <f t="shared" ref="DT88:DT121" si="169">S88+BK88</f>
        <v>336869.30270982528</v>
      </c>
      <c r="DU88" s="552">
        <f t="shared" ref="DU88:DU121" si="170">T88+BL88</f>
        <v>153922.91416786023</v>
      </c>
      <c r="DV88" s="552"/>
      <c r="DW88" s="552">
        <f t="shared" ref="DW88:DW121" si="171">V88+BN88</f>
        <v>105613.24210827841</v>
      </c>
      <c r="DX88" s="552"/>
      <c r="DY88" s="552">
        <f t="shared" ref="DY88:DY121" si="172">X88+BP88</f>
        <v>44120.403597822973</v>
      </c>
      <c r="DZ88" s="552">
        <f t="shared" ref="DZ88:DZ121" si="173">Y88+BQ88</f>
        <v>12940.466273274134</v>
      </c>
      <c r="EA88" s="532">
        <f t="shared" si="138"/>
        <v>1909470</v>
      </c>
      <c r="EE88" s="552">
        <f>SUM(DP88:DZ88)-DX88-DV88</f>
        <v>1909470</v>
      </c>
      <c r="EF88" s="530">
        <f t="shared" ref="EF88:EF122" si="174">AC88+BU88</f>
        <v>152009.20000000001</v>
      </c>
      <c r="EG88" s="529">
        <f t="shared" ref="EG88:EG122" si="175">AD88+BV88</f>
        <v>7089.8</v>
      </c>
      <c r="EH88" s="529">
        <f t="shared" ref="EH88:EH122" si="176">AE88+BW88</f>
        <v>15830.199999999999</v>
      </c>
      <c r="EI88" s="529">
        <f t="shared" ref="EI88:EI122" si="177">AF88+BX88</f>
        <v>14921</v>
      </c>
      <c r="EJ88" s="529">
        <f t="shared" ref="EJ88:EJ122" si="178">AG88+BY88</f>
        <v>75358.2</v>
      </c>
      <c r="EK88" s="529">
        <f t="shared" ref="EK88:EK122" si="179">AH88+BZ88</f>
        <v>25244.400000000001</v>
      </c>
      <c r="EM88" s="529">
        <f t="shared" ref="EM88:EM122" si="180">AJ88+CB88</f>
        <v>34173.599999999999</v>
      </c>
      <c r="EO88" s="529">
        <f t="shared" ref="EO88:EO122" si="181">AL88+CD88</f>
        <v>7986.2</v>
      </c>
      <c r="EP88" s="529">
        <f t="shared" ref="EP88:EP122" si="182">AM88+CE88</f>
        <v>2843.6000000000113</v>
      </c>
      <c r="EQ88" s="532"/>
      <c r="ES88" s="529">
        <f t="shared" si="131"/>
        <v>335456.20000000007</v>
      </c>
      <c r="ET88" s="530"/>
      <c r="EV88" s="542">
        <f>AP_C6!CL86*10000</f>
        <v>3337999999.9999995</v>
      </c>
      <c r="EX88" s="1010">
        <f>EX87+(EX$92-EX$87)/5</f>
        <v>0.26138621603338907</v>
      </c>
      <c r="EY88" s="544"/>
      <c r="EZ88" s="545"/>
    </row>
    <row r="89" spans="1:157" s="529" customFormat="1" ht="16">
      <c r="A89" s="555">
        <v>1983</v>
      </c>
      <c r="B89" s="515"/>
      <c r="F89" s="530"/>
      <c r="H89" s="531"/>
      <c r="L89" s="530"/>
      <c r="N89" s="531"/>
      <c r="O89" s="554">
        <f t="shared" ref="O89:T91" si="183">O88+(O$92-O$87)/5</f>
        <v>407956.53586850752</v>
      </c>
      <c r="P89" s="552">
        <f t="shared" si="183"/>
        <v>71704.399999999994</v>
      </c>
      <c r="Q89" s="552">
        <f t="shared" si="183"/>
        <v>51533.712892626747</v>
      </c>
      <c r="R89" s="552">
        <f t="shared" si="183"/>
        <v>36586.07361294757</v>
      </c>
      <c r="S89" s="552">
        <f t="shared" si="183"/>
        <v>243184.12817253507</v>
      </c>
      <c r="T89" s="552">
        <f t="shared" si="183"/>
        <v>237009.64204202808</v>
      </c>
      <c r="U89" s="552"/>
      <c r="V89" s="552">
        <f>V88+(V$92-V$87)/5</f>
        <v>157021.50595038669</v>
      </c>
      <c r="W89" s="552"/>
      <c r="X89" s="552">
        <f t="shared" si="154"/>
        <v>19894.234161420794</v>
      </c>
      <c r="Y89" s="552">
        <f t="shared" si="154"/>
        <v>12461.594499547409</v>
      </c>
      <c r="Z89" s="553"/>
      <c r="AA89" s="552"/>
      <c r="AB89" s="541">
        <f t="shared" si="155"/>
        <v>1237351.8271999999</v>
      </c>
      <c r="AC89" s="554">
        <f>AC88+(AC$92-AC$87)/5</f>
        <v>110292.6972</v>
      </c>
      <c r="AD89" s="552">
        <f t="shared" si="156"/>
        <v>12079.2</v>
      </c>
      <c r="AE89" s="552">
        <f t="shared" si="156"/>
        <v>6753.5311999999994</v>
      </c>
      <c r="AF89" s="552">
        <f t="shared" si="156"/>
        <v>8718.4709999999977</v>
      </c>
      <c r="AG89" s="552">
        <f t="shared" si="156"/>
        <v>84220.017399999997</v>
      </c>
      <c r="AH89" s="552">
        <f t="shared" si="156"/>
        <v>40805.705399999999</v>
      </c>
      <c r="AI89" s="552"/>
      <c r="AJ89" s="552">
        <f t="shared" si="156"/>
        <v>59370.145999999993</v>
      </c>
      <c r="AK89" s="552"/>
      <c r="AL89" s="552">
        <f t="shared" si="156"/>
        <v>4465.6714000000002</v>
      </c>
      <c r="AM89" s="552">
        <f t="shared" si="156"/>
        <v>3254.4243999999976</v>
      </c>
      <c r="AN89" s="553"/>
      <c r="AO89" s="552"/>
      <c r="AP89" s="541">
        <f t="shared" si="157"/>
        <v>329959.864</v>
      </c>
      <c r="AQ89" s="530"/>
      <c r="AT89" s="533"/>
      <c r="AX89" s="530"/>
      <c r="AZ89" s="531"/>
      <c r="BD89" s="530"/>
      <c r="BF89" s="531"/>
      <c r="BG89" s="554">
        <f t="shared" ref="BG89:BL91" si="184">BG88+(BG$92-BG$87)/5</f>
        <v>636745.01891808654</v>
      </c>
      <c r="BH89" s="552">
        <f t="shared" si="184"/>
        <v>11136.4</v>
      </c>
      <c r="BI89" s="552">
        <f t="shared" si="184"/>
        <v>105226.5449589917</v>
      </c>
      <c r="BJ89" s="552">
        <f t="shared" si="184"/>
        <v>75392.317106044124</v>
      </c>
      <c r="BK89" s="552">
        <f t="shared" si="184"/>
        <v>318779.3488598339</v>
      </c>
      <c r="BL89" s="552">
        <f t="shared" si="184"/>
        <v>51787.043583867082</v>
      </c>
      <c r="BM89" s="552"/>
      <c r="BN89" s="552">
        <f>BN88+(BN$92-BN$87)/5</f>
        <v>43118.175630822108</v>
      </c>
      <c r="BO89" s="552"/>
      <c r="BP89" s="552">
        <f t="shared" si="159"/>
        <v>50122.068536946434</v>
      </c>
      <c r="BQ89" s="1031">
        <f t="shared" si="159"/>
        <v>9809.2552054081934</v>
      </c>
      <c r="BR89" s="552"/>
      <c r="BS89" s="552"/>
      <c r="BT89" s="541">
        <f>SUM(BG89:BQ89)-BO89</f>
        <v>1302116.1728000003</v>
      </c>
      <c r="BU89" s="554">
        <f>BU88+(BU$92-BU$87)/5</f>
        <v>90303.702799999999</v>
      </c>
      <c r="BV89" s="552">
        <f t="shared" si="160"/>
        <v>2100.4</v>
      </c>
      <c r="BW89" s="552">
        <f t="shared" si="160"/>
        <v>15394.8688</v>
      </c>
      <c r="BX89" s="552">
        <f t="shared" si="160"/>
        <v>12288.529</v>
      </c>
      <c r="BY89" s="552">
        <f t="shared" si="160"/>
        <v>54297.382599999997</v>
      </c>
      <c r="BZ89" s="552">
        <f t="shared" si="160"/>
        <v>7604.0946000000013</v>
      </c>
      <c r="CA89" s="552"/>
      <c r="CB89" s="552">
        <f t="shared" si="160"/>
        <v>7767.0540000000001</v>
      </c>
      <c r="CC89" s="552"/>
      <c r="CD89" s="552">
        <f t="shared" si="160"/>
        <v>9517.7285999999986</v>
      </c>
      <c r="CE89" s="1031">
        <f t="shared" si="160"/>
        <v>2038.7756000000109</v>
      </c>
      <c r="CF89" s="552"/>
      <c r="CG89" s="552"/>
      <c r="CH89" s="541">
        <f t="shared" si="161"/>
        <v>201312.53600000002</v>
      </c>
      <c r="CI89" s="530"/>
      <c r="CK89" s="542"/>
      <c r="CL89" s="533"/>
      <c r="CM89" s="543"/>
      <c r="CP89" s="530"/>
      <c r="CR89" s="554">
        <f t="shared" ref="CR89:CW91" si="185">CR88+(CR$92-CR$87)/5</f>
        <v>2828.3999999999996</v>
      </c>
      <c r="CS89" s="552">
        <f t="shared" si="185"/>
        <v>2732.6</v>
      </c>
      <c r="CT89" s="552">
        <f t="shared" si="185"/>
        <v>27653</v>
      </c>
      <c r="CU89" s="552">
        <f t="shared" si="185"/>
        <v>16389.8</v>
      </c>
      <c r="CV89" s="552">
        <f t="shared" si="185"/>
        <v>84304.200000000012</v>
      </c>
      <c r="CW89" s="552">
        <f t="shared" si="185"/>
        <v>9931</v>
      </c>
      <c r="CX89" s="552"/>
      <c r="CY89" s="552">
        <f t="shared" si="163"/>
        <v>66113.8</v>
      </c>
      <c r="CZ89" s="552">
        <f t="shared" si="163"/>
        <v>18702.400000000001</v>
      </c>
      <c r="DA89" s="552">
        <f t="shared" si="163"/>
        <v>69353</v>
      </c>
      <c r="DB89" s="1031">
        <f t="shared" si="163"/>
        <v>21958</v>
      </c>
      <c r="DC89" s="553">
        <f t="shared" ref="DC89:DH89" si="186">DC88+(DC$92-DC$87)/5</f>
        <v>7599</v>
      </c>
      <c r="DD89" s="552">
        <f t="shared" si="186"/>
        <v>38720.800000000003</v>
      </c>
      <c r="DE89" s="552">
        <f t="shared" si="186"/>
        <v>131268.20000000001</v>
      </c>
      <c r="DF89" s="552">
        <f t="shared" si="186"/>
        <v>56668.399999999994</v>
      </c>
      <c r="DG89" s="552">
        <f t="shared" si="186"/>
        <v>103523.20000000001</v>
      </c>
      <c r="DH89" s="552">
        <f t="shared" si="186"/>
        <v>81352.942978050618</v>
      </c>
      <c r="DI89" s="541">
        <f>SUM(DC89:DG89)</f>
        <v>337779.6</v>
      </c>
      <c r="DL89" s="541">
        <f>DL88+(DL$92-DL$87)/5</f>
        <v>272862.2</v>
      </c>
      <c r="DM89" s="562"/>
      <c r="DO89" s="541">
        <f>DO88+(DO$92-DO$87)/5</f>
        <v>507118.6</v>
      </c>
      <c r="DP89" s="554">
        <f t="shared" si="165"/>
        <v>1044701.5547865941</v>
      </c>
      <c r="DQ89" s="552">
        <f t="shared" si="166"/>
        <v>82840.799999999988</v>
      </c>
      <c r="DR89" s="552">
        <f t="shared" si="167"/>
        <v>156760.25785161846</v>
      </c>
      <c r="DS89" s="552">
        <f t="shared" si="168"/>
        <v>111978.39071899169</v>
      </c>
      <c r="DT89" s="552">
        <f t="shared" si="169"/>
        <v>561963.477032369</v>
      </c>
      <c r="DU89" s="552">
        <f t="shared" si="170"/>
        <v>288796.68562589516</v>
      </c>
      <c r="DV89" s="552"/>
      <c r="DW89" s="552">
        <f t="shared" si="171"/>
        <v>200139.6815812088</v>
      </c>
      <c r="DX89" s="552"/>
      <c r="DY89" s="552">
        <f t="shared" si="172"/>
        <v>70016.302698367232</v>
      </c>
      <c r="DZ89" s="552">
        <f t="shared" si="173"/>
        <v>22270.849704955603</v>
      </c>
      <c r="EA89" s="532"/>
      <c r="EE89" s="552">
        <f>SUM(DP89:DZ89)-DX89-DV89</f>
        <v>2539468.0000000005</v>
      </c>
      <c r="EF89" s="530">
        <f t="shared" si="174"/>
        <v>200596.4</v>
      </c>
      <c r="EG89" s="529">
        <f t="shared" si="175"/>
        <v>14179.6</v>
      </c>
      <c r="EH89" s="529">
        <f t="shared" si="176"/>
        <v>22148.400000000001</v>
      </c>
      <c r="EI89" s="529">
        <f t="shared" si="177"/>
        <v>21007</v>
      </c>
      <c r="EJ89" s="529">
        <f t="shared" si="178"/>
        <v>138517.4</v>
      </c>
      <c r="EK89" s="529">
        <f t="shared" si="179"/>
        <v>48409.8</v>
      </c>
      <c r="EM89" s="529">
        <f t="shared" si="180"/>
        <v>67137.2</v>
      </c>
      <c r="EO89" s="529">
        <f t="shared" si="181"/>
        <v>13983.399999999998</v>
      </c>
      <c r="EP89" s="529">
        <f t="shared" si="182"/>
        <v>5293.200000000008</v>
      </c>
      <c r="EQ89" s="532"/>
      <c r="ES89" s="529">
        <f t="shared" si="131"/>
        <v>531272.39999999991</v>
      </c>
      <c r="ET89" s="530"/>
      <c r="EV89" s="542">
        <f>AP_C6!CL87*10000</f>
        <v>4069000000</v>
      </c>
      <c r="EX89" s="1010">
        <f>EX88+(EX$92-EX$87)/5</f>
        <v>0.27857243206677812</v>
      </c>
      <c r="EY89" s="544"/>
      <c r="EZ89" s="545"/>
    </row>
    <row r="90" spans="1:157" s="529" customFormat="1" ht="16">
      <c r="A90" s="555">
        <v>1984</v>
      </c>
      <c r="B90" s="515"/>
      <c r="F90" s="530"/>
      <c r="H90" s="531"/>
      <c r="L90" s="530"/>
      <c r="N90" s="531"/>
      <c r="O90" s="554">
        <f t="shared" si="183"/>
        <v>530913.35724567168</v>
      </c>
      <c r="P90" s="552">
        <f t="shared" si="183"/>
        <v>107556.59999999999</v>
      </c>
      <c r="Q90" s="552">
        <f t="shared" si="183"/>
        <v>69848.808595084498</v>
      </c>
      <c r="R90" s="552">
        <f t="shared" si="183"/>
        <v>47957.715741965047</v>
      </c>
      <c r="S90" s="552">
        <f t="shared" si="183"/>
        <v>355219.41878169007</v>
      </c>
      <c r="T90" s="552">
        <f t="shared" si="183"/>
        <v>353885.76136135205</v>
      </c>
      <c r="U90" s="552"/>
      <c r="V90" s="552">
        <f>V89+(V$92-V$87)/5</f>
        <v>234584.33730025779</v>
      </c>
      <c r="W90" s="552"/>
      <c r="X90" s="552">
        <f t="shared" si="154"/>
        <v>28283.156107613861</v>
      </c>
      <c r="Y90" s="552">
        <f t="shared" si="154"/>
        <v>18383.729666364939</v>
      </c>
      <c r="Z90" s="553"/>
      <c r="AA90" s="552"/>
      <c r="AB90" s="541">
        <f t="shared" si="155"/>
        <v>1746632.8847999997</v>
      </c>
      <c r="AC90" s="554">
        <f>AC89+(AC$92-AC$87)/5</f>
        <v>156596.46480000002</v>
      </c>
      <c r="AD90" s="552">
        <f t="shared" si="156"/>
        <v>18118.800000000003</v>
      </c>
      <c r="AE90" s="552">
        <f t="shared" si="156"/>
        <v>9317.0208000000002</v>
      </c>
      <c r="AF90" s="552">
        <f t="shared" si="156"/>
        <v>12322.313999999998</v>
      </c>
      <c r="AG90" s="552">
        <f t="shared" si="156"/>
        <v>125287.0116</v>
      </c>
      <c r="AH90" s="552">
        <f t="shared" si="156"/>
        <v>61030.803599999999</v>
      </c>
      <c r="AI90" s="552"/>
      <c r="AJ90" s="552">
        <f t="shared" si="156"/>
        <v>88951.763999999996</v>
      </c>
      <c r="AK90" s="552"/>
      <c r="AL90" s="552">
        <f t="shared" si="156"/>
        <v>6528.4476000000004</v>
      </c>
      <c r="AM90" s="552">
        <f t="shared" si="156"/>
        <v>4847.9495999999981</v>
      </c>
      <c r="AN90" s="553"/>
      <c r="AO90" s="552"/>
      <c r="AP90" s="541">
        <f t="shared" si="157"/>
        <v>483000.576</v>
      </c>
      <c r="AQ90" s="530"/>
      <c r="AT90" s="533"/>
      <c r="AX90" s="530"/>
      <c r="AZ90" s="531"/>
      <c r="BD90" s="530"/>
      <c r="BF90" s="531"/>
      <c r="BG90" s="554">
        <f t="shared" si="184"/>
        <v>562329.34594539099</v>
      </c>
      <c r="BH90" s="552">
        <f t="shared" si="184"/>
        <v>16704.599999999999</v>
      </c>
      <c r="BI90" s="552">
        <f t="shared" si="184"/>
        <v>121714.02997266114</v>
      </c>
      <c r="BJ90" s="552">
        <f t="shared" si="184"/>
        <v>79533.878070696082</v>
      </c>
      <c r="BK90" s="552">
        <f t="shared" si="184"/>
        <v>431838.2325732226</v>
      </c>
      <c r="BL90" s="552">
        <f t="shared" si="184"/>
        <v>69784.69572257805</v>
      </c>
      <c r="BM90" s="552"/>
      <c r="BN90" s="552">
        <f>BN89+(BN$92-BN$87)/5</f>
        <v>60081.783753881406</v>
      </c>
      <c r="BO90" s="552"/>
      <c r="BP90" s="552">
        <f t="shared" si="159"/>
        <v>67629.045691297622</v>
      </c>
      <c r="BQ90" s="1031">
        <f t="shared" si="159"/>
        <v>13217.50347027213</v>
      </c>
      <c r="BR90" s="552"/>
      <c r="BS90" s="552"/>
      <c r="BT90" s="541">
        <f>SUM(BG90:BQ90)-BO90</f>
        <v>1422833.1152000001</v>
      </c>
      <c r="BU90" s="554">
        <f>BU89+(BU$92-BU$87)/5</f>
        <v>92587.13519999999</v>
      </c>
      <c r="BV90" s="552">
        <f t="shared" si="160"/>
        <v>3150.6000000000004</v>
      </c>
      <c r="BW90" s="552">
        <f t="shared" si="160"/>
        <v>19149.5792</v>
      </c>
      <c r="BX90" s="552">
        <f t="shared" si="160"/>
        <v>14770.686</v>
      </c>
      <c r="BY90" s="552">
        <f t="shared" si="160"/>
        <v>76389.588399999993</v>
      </c>
      <c r="BZ90" s="552">
        <f t="shared" si="160"/>
        <v>10544.396400000001</v>
      </c>
      <c r="CA90" s="552"/>
      <c r="CB90" s="552">
        <f t="shared" si="160"/>
        <v>11149.036</v>
      </c>
      <c r="CC90" s="552"/>
      <c r="CD90" s="552">
        <f t="shared" si="160"/>
        <v>13452.152399999999</v>
      </c>
      <c r="CE90" s="1031">
        <f t="shared" si="160"/>
        <v>2894.8504000000071</v>
      </c>
      <c r="CF90" s="552"/>
      <c r="CG90" s="552"/>
      <c r="CH90" s="541">
        <f t="shared" si="161"/>
        <v>244088.02399999998</v>
      </c>
      <c r="CI90" s="530"/>
      <c r="CK90" s="542"/>
      <c r="CL90" s="533"/>
      <c r="CM90" s="543"/>
      <c r="CP90" s="530"/>
      <c r="CR90" s="554">
        <f t="shared" si="185"/>
        <v>3368.5999999999995</v>
      </c>
      <c r="CS90" s="552">
        <f t="shared" si="185"/>
        <v>3560.3999999999996</v>
      </c>
      <c r="CT90" s="552">
        <f t="shared" si="185"/>
        <v>29319</v>
      </c>
      <c r="CU90" s="552">
        <f t="shared" si="185"/>
        <v>17362.2</v>
      </c>
      <c r="CV90" s="552">
        <f t="shared" si="185"/>
        <v>91579.800000000017</v>
      </c>
      <c r="CW90" s="552">
        <f t="shared" si="185"/>
        <v>12421</v>
      </c>
      <c r="CX90" s="552"/>
      <c r="CY90" s="552">
        <f t="shared" si="163"/>
        <v>73165.2</v>
      </c>
      <c r="CZ90" s="552">
        <f t="shared" si="163"/>
        <v>20693.600000000002</v>
      </c>
      <c r="DA90" s="552">
        <f t="shared" si="163"/>
        <v>74138</v>
      </c>
      <c r="DB90" s="1031">
        <f t="shared" si="163"/>
        <v>24379</v>
      </c>
      <c r="DC90" s="553">
        <f t="shared" ref="DC90:DH90" si="187">DC89+(DC$92-DC$87)/5</f>
        <v>9283</v>
      </c>
      <c r="DD90" s="552">
        <f t="shared" si="187"/>
        <v>48241.200000000004</v>
      </c>
      <c r="DE90" s="552">
        <f t="shared" si="187"/>
        <v>137764.80000000002</v>
      </c>
      <c r="DF90" s="552">
        <f t="shared" si="187"/>
        <v>61864.599999999991</v>
      </c>
      <c r="DG90" s="552">
        <f t="shared" si="187"/>
        <v>124577.80000000002</v>
      </c>
      <c r="DH90" s="552">
        <f t="shared" si="187"/>
        <v>97727.239567075929</v>
      </c>
      <c r="DI90" s="541">
        <f>SUM(DC90:DG90)</f>
        <v>381731.4</v>
      </c>
      <c r="DL90" s="541">
        <f>DL89+(DL$92-DL$87)/5</f>
        <v>354962.80000000005</v>
      </c>
      <c r="DM90" s="562"/>
      <c r="DO90" s="541">
        <f>DO89+(DO$92-DO$87)/5</f>
        <v>612116.4</v>
      </c>
      <c r="DP90" s="554">
        <f t="shared" si="165"/>
        <v>1093242.7031910627</v>
      </c>
      <c r="DQ90" s="552">
        <f t="shared" si="166"/>
        <v>124261.19999999998</v>
      </c>
      <c r="DR90" s="552">
        <f t="shared" si="167"/>
        <v>191562.83856774564</v>
      </c>
      <c r="DS90" s="552">
        <f t="shared" si="168"/>
        <v>127491.59381266113</v>
      </c>
      <c r="DT90" s="552">
        <f t="shared" si="169"/>
        <v>787057.65135491267</v>
      </c>
      <c r="DU90" s="552">
        <f t="shared" si="170"/>
        <v>423670.45708393009</v>
      </c>
      <c r="DV90" s="552"/>
      <c r="DW90" s="552">
        <f t="shared" si="171"/>
        <v>294666.12105413922</v>
      </c>
      <c r="DX90" s="552"/>
      <c r="DY90" s="552">
        <f t="shared" si="172"/>
        <v>95912.201798911483</v>
      </c>
      <c r="DZ90" s="552">
        <f t="shared" si="173"/>
        <v>31601.233136637071</v>
      </c>
      <c r="EA90" s="532"/>
      <c r="EE90" s="552">
        <f>SUM(DP90:DZ90)-DX90-DV90</f>
        <v>3169466.0000000005</v>
      </c>
      <c r="EF90" s="530">
        <f t="shared" si="174"/>
        <v>249183.6</v>
      </c>
      <c r="EG90" s="529">
        <f t="shared" si="175"/>
        <v>21269.4</v>
      </c>
      <c r="EH90" s="529">
        <f t="shared" si="176"/>
        <v>28466.6</v>
      </c>
      <c r="EI90" s="529">
        <f t="shared" si="177"/>
        <v>27093</v>
      </c>
      <c r="EJ90" s="529">
        <f t="shared" si="178"/>
        <v>201676.59999999998</v>
      </c>
      <c r="EK90" s="529">
        <f t="shared" si="179"/>
        <v>71575.199999999997</v>
      </c>
      <c r="EM90" s="529">
        <f t="shared" si="180"/>
        <v>100100.79999999999</v>
      </c>
      <c r="EO90" s="529">
        <f t="shared" si="181"/>
        <v>19980.599999999999</v>
      </c>
      <c r="EP90" s="529">
        <f t="shared" si="182"/>
        <v>7742.8000000000047</v>
      </c>
      <c r="EQ90" s="532"/>
      <c r="ES90" s="529">
        <f t="shared" si="131"/>
        <v>727088.6</v>
      </c>
      <c r="ET90" s="530"/>
      <c r="EV90" s="542">
        <f>AP_C6!CL88*10000</f>
        <v>4940000000</v>
      </c>
      <c r="EX90" s="1010">
        <f>EX89+(EX$92-EX$87)/5</f>
        <v>0.29575864810016717</v>
      </c>
      <c r="EY90" s="544"/>
      <c r="EZ90" s="545"/>
    </row>
    <row r="91" spans="1:157" s="529" customFormat="1" ht="16">
      <c r="A91" s="555">
        <v>1985</v>
      </c>
      <c r="B91" s="515"/>
      <c r="F91" s="530"/>
      <c r="H91" s="531"/>
      <c r="L91" s="530"/>
      <c r="N91" s="531"/>
      <c r="O91" s="554">
        <f t="shared" si="183"/>
        <v>653870.17862283578</v>
      </c>
      <c r="P91" s="552">
        <f t="shared" si="183"/>
        <v>143408.79999999999</v>
      </c>
      <c r="Q91" s="552">
        <f t="shared" si="183"/>
        <v>88163.904297542249</v>
      </c>
      <c r="R91" s="552">
        <f t="shared" si="183"/>
        <v>59329.357870982523</v>
      </c>
      <c r="S91" s="552">
        <f t="shared" si="183"/>
        <v>467254.70939084503</v>
      </c>
      <c r="T91" s="552">
        <f t="shared" si="183"/>
        <v>470761.88068067603</v>
      </c>
      <c r="U91" s="552"/>
      <c r="V91" s="552">
        <f>V90+(V$92-V$87)/5</f>
        <v>312147.16865012888</v>
      </c>
      <c r="W91" s="552"/>
      <c r="X91" s="552">
        <f t="shared" si="154"/>
        <v>36672.07805380693</v>
      </c>
      <c r="Y91" s="552">
        <f t="shared" si="154"/>
        <v>24305.86483318247</v>
      </c>
      <c r="Z91" s="553"/>
      <c r="AA91" s="552"/>
      <c r="AB91" s="541">
        <f t="shared" si="155"/>
        <v>2255913.9424000001</v>
      </c>
      <c r="AC91" s="554">
        <f>AC90+(AC$92-AC$87)/5</f>
        <v>202900.23240000004</v>
      </c>
      <c r="AD91" s="552">
        <f t="shared" si="156"/>
        <v>24158.400000000001</v>
      </c>
      <c r="AE91" s="552">
        <f t="shared" si="156"/>
        <v>11880.510400000001</v>
      </c>
      <c r="AF91" s="552">
        <f t="shared" si="156"/>
        <v>15926.156999999999</v>
      </c>
      <c r="AG91" s="552">
        <f t="shared" si="156"/>
        <v>166354.00579999998</v>
      </c>
      <c r="AH91" s="552">
        <f t="shared" si="156"/>
        <v>81255.901799999992</v>
      </c>
      <c r="AI91" s="552"/>
      <c r="AJ91" s="552">
        <f t="shared" si="156"/>
        <v>118533.382</v>
      </c>
      <c r="AK91" s="552"/>
      <c r="AL91" s="552">
        <f t="shared" si="156"/>
        <v>8591.2237999999998</v>
      </c>
      <c r="AM91" s="552">
        <f t="shared" si="156"/>
        <v>6441.474799999999</v>
      </c>
      <c r="AN91" s="553"/>
      <c r="AO91" s="552"/>
      <c r="AP91" s="541">
        <f t="shared" si="157"/>
        <v>636041.28800000006</v>
      </c>
      <c r="AQ91" s="530"/>
      <c r="AT91" s="533"/>
      <c r="AX91" s="530"/>
      <c r="AZ91" s="531"/>
      <c r="BD91" s="530"/>
      <c r="BF91" s="531"/>
      <c r="BG91" s="554">
        <f t="shared" si="184"/>
        <v>487913.67297269544</v>
      </c>
      <c r="BH91" s="552">
        <f t="shared" si="184"/>
        <v>22272.799999999999</v>
      </c>
      <c r="BI91" s="552">
        <f t="shared" si="184"/>
        <v>138201.51498633059</v>
      </c>
      <c r="BJ91" s="552">
        <f t="shared" si="184"/>
        <v>83675.439035348041</v>
      </c>
      <c r="BK91" s="552">
        <f t="shared" si="184"/>
        <v>544897.1162866113</v>
      </c>
      <c r="BL91" s="552">
        <f t="shared" si="184"/>
        <v>87782.347861289018</v>
      </c>
      <c r="BM91" s="552"/>
      <c r="BN91" s="552">
        <f>BN90+(BN$92-BN$87)/5</f>
        <v>77045.391876940703</v>
      </c>
      <c r="BO91" s="552"/>
      <c r="BP91" s="552">
        <f t="shared" si="159"/>
        <v>85136.022845648811</v>
      </c>
      <c r="BQ91" s="1031">
        <f t="shared" si="159"/>
        <v>16625.751735136066</v>
      </c>
      <c r="BR91" s="552"/>
      <c r="BS91" s="552"/>
      <c r="BT91" s="541">
        <f>SUM(BG91:BQ91)-BO91</f>
        <v>1543550.0575999997</v>
      </c>
      <c r="BU91" s="554">
        <f>BU90+(BU$92-BU$87)/5</f>
        <v>94870.56759999998</v>
      </c>
      <c r="BV91" s="552">
        <f t="shared" si="160"/>
        <v>4200.8</v>
      </c>
      <c r="BW91" s="552">
        <f t="shared" si="160"/>
        <v>22904.2896</v>
      </c>
      <c r="BX91" s="552">
        <f t="shared" si="160"/>
        <v>17252.843000000001</v>
      </c>
      <c r="BY91" s="552">
        <f t="shared" si="160"/>
        <v>98481.794199999989</v>
      </c>
      <c r="BZ91" s="552">
        <f t="shared" si="160"/>
        <v>13484.698200000003</v>
      </c>
      <c r="CA91" s="552"/>
      <c r="CB91" s="552">
        <f t="shared" si="160"/>
        <v>14531.018</v>
      </c>
      <c r="CC91" s="552"/>
      <c r="CD91" s="552">
        <f t="shared" si="160"/>
        <v>17386.5762</v>
      </c>
      <c r="CE91" s="1031">
        <f t="shared" si="160"/>
        <v>3750.9252000000033</v>
      </c>
      <c r="CF91" s="552"/>
      <c r="CG91" s="552"/>
      <c r="CH91" s="541">
        <f t="shared" si="161"/>
        <v>286863.51199999999</v>
      </c>
      <c r="CI91" s="530"/>
      <c r="CK91" s="542"/>
      <c r="CL91" s="533"/>
      <c r="CM91" s="543"/>
      <c r="CP91" s="530"/>
      <c r="CR91" s="554">
        <f t="shared" si="185"/>
        <v>3908.7999999999993</v>
      </c>
      <c r="CS91" s="552">
        <f t="shared" si="185"/>
        <v>4388.2</v>
      </c>
      <c r="CT91" s="552">
        <f t="shared" si="185"/>
        <v>30985</v>
      </c>
      <c r="CU91" s="552">
        <f t="shared" si="185"/>
        <v>18334.600000000002</v>
      </c>
      <c r="CV91" s="552">
        <f t="shared" si="185"/>
        <v>98855.400000000023</v>
      </c>
      <c r="CW91" s="552">
        <f t="shared" si="185"/>
        <v>14911</v>
      </c>
      <c r="CX91" s="552"/>
      <c r="CY91" s="552">
        <f t="shared" si="163"/>
        <v>80216.599999999991</v>
      </c>
      <c r="CZ91" s="552">
        <f t="shared" si="163"/>
        <v>22684.800000000003</v>
      </c>
      <c r="DA91" s="552">
        <f t="shared" si="163"/>
        <v>78923</v>
      </c>
      <c r="DB91" s="1031">
        <f t="shared" si="163"/>
        <v>26800</v>
      </c>
      <c r="DC91" s="553">
        <f t="shared" ref="DC91:DH91" si="188">DC90+(DC$92-DC$87)/5</f>
        <v>10967</v>
      </c>
      <c r="DD91" s="552">
        <f t="shared" si="188"/>
        <v>57761.600000000006</v>
      </c>
      <c r="DE91" s="552">
        <f t="shared" si="188"/>
        <v>144261.40000000002</v>
      </c>
      <c r="DF91" s="552">
        <f t="shared" si="188"/>
        <v>67060.799999999988</v>
      </c>
      <c r="DG91" s="552">
        <f t="shared" si="188"/>
        <v>145632.40000000002</v>
      </c>
      <c r="DH91" s="552">
        <f t="shared" si="188"/>
        <v>114101.53615610124</v>
      </c>
      <c r="DI91" s="541">
        <f>SUM(DC91:DG91)</f>
        <v>425683.20000000007</v>
      </c>
      <c r="DL91" s="541">
        <f>DL90+(DL$92-DL$87)/5</f>
        <v>437063.4</v>
      </c>
      <c r="DM91" s="562"/>
      <c r="DO91" s="541">
        <f>DO90+(DO$92-DO$87)/5</f>
        <v>717114.20000000007</v>
      </c>
      <c r="DP91" s="554">
        <f t="shared" si="165"/>
        <v>1141783.8515955312</v>
      </c>
      <c r="DQ91" s="552">
        <f t="shared" si="166"/>
        <v>165681.59999999998</v>
      </c>
      <c r="DR91" s="552">
        <f t="shared" si="167"/>
        <v>226365.41928387282</v>
      </c>
      <c r="DS91" s="552">
        <f t="shared" si="168"/>
        <v>143004.79690633056</v>
      </c>
      <c r="DT91" s="552">
        <f t="shared" si="169"/>
        <v>1012151.8256774563</v>
      </c>
      <c r="DU91" s="552">
        <f t="shared" si="170"/>
        <v>558544.22854196501</v>
      </c>
      <c r="DV91" s="552"/>
      <c r="DW91" s="552">
        <f t="shared" si="171"/>
        <v>389192.56052706961</v>
      </c>
      <c r="DX91" s="552"/>
      <c r="DY91" s="552">
        <f t="shared" si="172"/>
        <v>121808.10089945575</v>
      </c>
      <c r="DZ91" s="552">
        <f t="shared" si="173"/>
        <v>40931.616568318539</v>
      </c>
      <c r="EA91" s="532"/>
      <c r="EE91" s="552">
        <f>SUM(DP91:DZ91)-DX91-DV91</f>
        <v>3799464</v>
      </c>
      <c r="EF91" s="530">
        <f t="shared" si="174"/>
        <v>297770.80000000005</v>
      </c>
      <c r="EG91" s="529">
        <f t="shared" si="175"/>
        <v>28359.200000000001</v>
      </c>
      <c r="EH91" s="529">
        <f t="shared" si="176"/>
        <v>34784.800000000003</v>
      </c>
      <c r="EI91" s="529">
        <f t="shared" si="177"/>
        <v>33179</v>
      </c>
      <c r="EJ91" s="529">
        <f t="shared" si="178"/>
        <v>264835.8</v>
      </c>
      <c r="EK91" s="529">
        <f t="shared" si="179"/>
        <v>94740.599999999991</v>
      </c>
      <c r="EM91" s="529">
        <f t="shared" si="180"/>
        <v>133064.4</v>
      </c>
      <c r="EO91" s="529">
        <f t="shared" si="181"/>
        <v>25977.8</v>
      </c>
      <c r="EP91" s="529">
        <f t="shared" si="182"/>
        <v>10192.400000000001</v>
      </c>
      <c r="EQ91" s="532"/>
      <c r="ES91" s="529">
        <f t="shared" si="131"/>
        <v>922904.80000000016</v>
      </c>
      <c r="ET91" s="530"/>
      <c r="EV91" s="542">
        <f>AP_C6!CL89*10000</f>
        <v>6237000000</v>
      </c>
      <c r="EX91" s="1010">
        <f>EX90+(EX$92-EX$87)/5</f>
        <v>0.31294486413355621</v>
      </c>
      <c r="EY91" s="544"/>
      <c r="EZ91" s="545"/>
    </row>
    <row r="92" spans="1:157" s="529" customFormat="1" ht="17">
      <c r="A92" s="555">
        <v>1986</v>
      </c>
      <c r="B92" s="515" t="s">
        <v>379</v>
      </c>
      <c r="E92" s="529">
        <v>468</v>
      </c>
      <c r="F92" s="530"/>
      <c r="H92" s="531"/>
      <c r="L92" s="530"/>
      <c r="N92" s="531"/>
      <c r="O92" s="529">
        <v>776827</v>
      </c>
      <c r="P92" s="529">
        <v>179261</v>
      </c>
      <c r="Q92" s="529">
        <v>106479</v>
      </c>
      <c r="R92" s="529">
        <v>70701</v>
      </c>
      <c r="S92" s="529">
        <v>579290</v>
      </c>
      <c r="T92" s="529">
        <v>587638</v>
      </c>
      <c r="V92" s="529">
        <v>389710</v>
      </c>
      <c r="X92" s="529">
        <v>45061</v>
      </c>
      <c r="Y92" s="529">
        <v>30228</v>
      </c>
      <c r="Z92" s="532"/>
      <c r="AA92" s="589"/>
      <c r="AB92" s="549">
        <f t="shared" si="155"/>
        <v>2765195</v>
      </c>
      <c r="AC92" s="530">
        <v>249204</v>
      </c>
      <c r="AD92" s="529">
        <v>30198</v>
      </c>
      <c r="AE92" s="529">
        <v>14444</v>
      </c>
      <c r="AF92" s="529">
        <v>19530</v>
      </c>
      <c r="AG92" s="529">
        <v>207421</v>
      </c>
      <c r="AH92" s="529">
        <v>101481</v>
      </c>
      <c r="AJ92" s="529">
        <v>148115</v>
      </c>
      <c r="AL92" s="529">
        <v>10654</v>
      </c>
      <c r="AM92" s="529">
        <v>8035</v>
      </c>
      <c r="AN92" s="532"/>
      <c r="AO92" s="589"/>
      <c r="AP92" s="549">
        <f t="shared" si="157"/>
        <v>789082</v>
      </c>
      <c r="AQ92" s="530"/>
      <c r="AT92" s="533"/>
      <c r="AW92" s="529">
        <v>595</v>
      </c>
      <c r="AX92" s="530"/>
      <c r="AZ92" s="531"/>
      <c r="BD92" s="530"/>
      <c r="BF92" s="531"/>
      <c r="BG92" s="529">
        <v>413498</v>
      </c>
      <c r="BH92" s="529">
        <v>27841</v>
      </c>
      <c r="BI92" s="529">
        <v>154689</v>
      </c>
      <c r="BJ92" s="529">
        <v>87817</v>
      </c>
      <c r="BK92" s="529">
        <v>657956</v>
      </c>
      <c r="BL92" s="529">
        <v>105780</v>
      </c>
      <c r="BN92" s="529">
        <v>94009</v>
      </c>
      <c r="BP92" s="529">
        <v>102643</v>
      </c>
      <c r="BQ92" s="529">
        <v>20034</v>
      </c>
      <c r="BR92" s="532"/>
      <c r="BS92" s="589"/>
      <c r="BT92" s="531">
        <f>SUM(BG92:BQ92)-BO92</f>
        <v>1664267</v>
      </c>
      <c r="BU92" s="530">
        <v>97154</v>
      </c>
      <c r="BV92" s="529">
        <v>5251</v>
      </c>
      <c r="BW92" s="529">
        <v>26659</v>
      </c>
      <c r="BX92" s="529">
        <v>19735</v>
      </c>
      <c r="BY92" s="529">
        <v>120574</v>
      </c>
      <c r="BZ92" s="529">
        <v>16425</v>
      </c>
      <c r="CB92" s="529">
        <v>17913</v>
      </c>
      <c r="CD92" s="529">
        <v>21321</v>
      </c>
      <c r="CE92" s="534">
        <v>4607</v>
      </c>
      <c r="CH92" s="549">
        <f t="shared" si="161"/>
        <v>329639</v>
      </c>
      <c r="CI92" s="530"/>
      <c r="CK92" s="542"/>
      <c r="CL92" s="533"/>
      <c r="CM92" s="543"/>
      <c r="CO92" s="529">
        <f>AW92+E92</f>
        <v>1063</v>
      </c>
      <c r="CP92" s="530"/>
      <c r="CR92" s="532">
        <v>4449</v>
      </c>
      <c r="CS92" s="529">
        <v>5216</v>
      </c>
      <c r="CT92" s="529">
        <v>32651</v>
      </c>
      <c r="CU92" s="529">
        <v>19307</v>
      </c>
      <c r="CV92" s="529">
        <v>106131</v>
      </c>
      <c r="CW92" s="529">
        <v>17401</v>
      </c>
      <c r="CY92" s="529">
        <v>87268</v>
      </c>
      <c r="CZ92" s="529">
        <v>24676</v>
      </c>
      <c r="DA92" s="529">
        <v>83708</v>
      </c>
      <c r="DB92" s="534">
        <v>29221</v>
      </c>
      <c r="DC92" s="532">
        <v>12651</v>
      </c>
      <c r="DD92" s="529">
        <v>67282</v>
      </c>
      <c r="DE92" s="529">
        <v>150758</v>
      </c>
      <c r="DF92" s="529">
        <v>72257</v>
      </c>
      <c r="DG92" s="529">
        <v>166687</v>
      </c>
      <c r="DH92" s="529">
        <v>130475.83274512654</v>
      </c>
      <c r="DI92" s="549">
        <f>SUM(DC92:DF92)</f>
        <v>302948</v>
      </c>
      <c r="DL92" s="531">
        <v>519164</v>
      </c>
      <c r="DM92" s="562"/>
      <c r="DO92" s="531">
        <f>DL92+DI92</f>
        <v>822112</v>
      </c>
      <c r="DP92" s="530">
        <f t="shared" si="165"/>
        <v>1190325</v>
      </c>
      <c r="DQ92" s="529">
        <f t="shared" si="166"/>
        <v>207102</v>
      </c>
      <c r="DR92" s="529">
        <f t="shared" si="167"/>
        <v>261168</v>
      </c>
      <c r="DS92" s="529">
        <f t="shared" si="168"/>
        <v>158518</v>
      </c>
      <c r="DT92" s="529">
        <f t="shared" si="169"/>
        <v>1237246</v>
      </c>
      <c r="DU92" s="529">
        <f t="shared" si="170"/>
        <v>693418</v>
      </c>
      <c r="DW92" s="529">
        <f t="shared" si="171"/>
        <v>483719</v>
      </c>
      <c r="DY92" s="529">
        <f t="shared" si="172"/>
        <v>147704</v>
      </c>
      <c r="DZ92" s="529">
        <f t="shared" si="173"/>
        <v>50262</v>
      </c>
      <c r="EA92" s="532"/>
      <c r="EE92" s="529">
        <f t="shared" ref="EE92:EE121" si="189">SUM(DP92:DZ92)-DX92-DV92</f>
        <v>4429462</v>
      </c>
      <c r="EF92" s="530">
        <f t="shared" si="174"/>
        <v>346358</v>
      </c>
      <c r="EG92" s="529">
        <f t="shared" si="175"/>
        <v>35449</v>
      </c>
      <c r="EH92" s="529">
        <f t="shared" si="176"/>
        <v>41103</v>
      </c>
      <c r="EI92" s="529">
        <f t="shared" si="177"/>
        <v>39265</v>
      </c>
      <c r="EJ92" s="529">
        <f t="shared" si="178"/>
        <v>327995</v>
      </c>
      <c r="EK92" s="529">
        <f t="shared" si="179"/>
        <v>117906</v>
      </c>
      <c r="EM92" s="529">
        <f t="shared" si="180"/>
        <v>166028</v>
      </c>
      <c r="EO92" s="529">
        <f t="shared" si="181"/>
        <v>31975</v>
      </c>
      <c r="EP92" s="529">
        <f t="shared" si="182"/>
        <v>12642</v>
      </c>
      <c r="EQ92" s="532"/>
      <c r="ES92" s="529">
        <f>SUM(EF92:EP92)-EN92</f>
        <v>1118721</v>
      </c>
      <c r="ET92" s="530"/>
      <c r="EV92" s="542">
        <f>AP_C6!CL90*10000</f>
        <v>7309000000</v>
      </c>
      <c r="EX92" s="544">
        <f>646636/1958725</f>
        <v>0.33013108016694531</v>
      </c>
      <c r="EY92" s="544">
        <f>DH92/DI92</f>
        <v>0.43068722270860521</v>
      </c>
      <c r="EZ92" s="545">
        <f>AB92/EE92</f>
        <v>0.62427333161453924</v>
      </c>
      <c r="FA92" s="590"/>
    </row>
    <row r="93" spans="1:157" s="529" customFormat="1" ht="16">
      <c r="A93" s="555">
        <v>1987</v>
      </c>
      <c r="B93" s="515"/>
      <c r="F93" s="530"/>
      <c r="H93" s="531"/>
      <c r="L93" s="530"/>
      <c r="N93" s="531"/>
      <c r="O93" s="554">
        <f t="shared" ref="O93:T93" si="190">O92+(O$98-O$92)/6</f>
        <v>761213.16666666663</v>
      </c>
      <c r="P93" s="552">
        <f t="shared" si="190"/>
        <v>167800.16666666666</v>
      </c>
      <c r="Q93" s="552">
        <f t="shared" si="190"/>
        <v>113298.16666666667</v>
      </c>
      <c r="R93" s="552">
        <f t="shared" si="190"/>
        <v>67921.5</v>
      </c>
      <c r="S93" s="552">
        <f t="shared" si="190"/>
        <v>595754.66666666663</v>
      </c>
      <c r="T93" s="552">
        <f t="shared" si="190"/>
        <v>623246.33333333337</v>
      </c>
      <c r="U93" s="552"/>
      <c r="V93" s="552">
        <f>V92+(V$98-V$92)/6</f>
        <v>357742.83333333331</v>
      </c>
      <c r="W93" s="552"/>
      <c r="X93" s="552">
        <f t="shared" ref="X93:Y97" si="191">X92+(X$98-X$92)/6</f>
        <v>43721.666666666664</v>
      </c>
      <c r="Y93" s="552">
        <f t="shared" si="191"/>
        <v>29335.833333333332</v>
      </c>
      <c r="Z93" s="532"/>
      <c r="AB93" s="541">
        <f t="shared" si="155"/>
        <v>2760034.3333333335</v>
      </c>
      <c r="AC93" s="554">
        <f>AC92+(AC$98-AC$92)/6</f>
        <v>242404</v>
      </c>
      <c r="AD93" s="552">
        <f t="shared" ref="AD93:AM97" si="192">AD92+(AD$98-AD$92)/6</f>
        <v>28867.666666666668</v>
      </c>
      <c r="AE93" s="552">
        <f t="shared" si="192"/>
        <v>17056</v>
      </c>
      <c r="AF93" s="552">
        <f t="shared" si="192"/>
        <v>18714.166666666668</v>
      </c>
      <c r="AG93" s="552">
        <f t="shared" si="192"/>
        <v>197482.5</v>
      </c>
      <c r="AH93" s="552">
        <f t="shared" si="192"/>
        <v>111845.83333333333</v>
      </c>
      <c r="AI93" s="552"/>
      <c r="AJ93" s="552">
        <f t="shared" si="192"/>
        <v>131536.66666666666</v>
      </c>
      <c r="AK93" s="552"/>
      <c r="AL93" s="552">
        <f t="shared" si="192"/>
        <v>10233.833333333334</v>
      </c>
      <c r="AM93" s="552">
        <f t="shared" si="192"/>
        <v>7525.666666666667</v>
      </c>
      <c r="AN93" s="532"/>
      <c r="AP93" s="541">
        <f t="shared" si="157"/>
        <v>765666.33333333337</v>
      </c>
      <c r="AQ93" s="530"/>
      <c r="AT93" s="533"/>
      <c r="AX93" s="530"/>
      <c r="AZ93" s="531"/>
      <c r="BD93" s="530"/>
      <c r="BF93" s="531"/>
      <c r="BG93" s="554">
        <f t="shared" ref="BG93:BL93" si="193">BG92+(BG$98-BG$92)/6</f>
        <v>401276</v>
      </c>
      <c r="BH93" s="552">
        <f t="shared" si="193"/>
        <v>29518.5</v>
      </c>
      <c r="BI93" s="552">
        <f t="shared" si="193"/>
        <v>155175.16666666666</v>
      </c>
      <c r="BJ93" s="552">
        <f t="shared" si="193"/>
        <v>83560.166666666672</v>
      </c>
      <c r="BK93" s="552">
        <f t="shared" si="193"/>
        <v>655156.66666666663</v>
      </c>
      <c r="BL93" s="552">
        <f t="shared" si="193"/>
        <v>115147.16666666667</v>
      </c>
      <c r="BM93" s="552"/>
      <c r="BN93" s="552">
        <f>BN92+(BN$98-BN$92)/6</f>
        <v>91141</v>
      </c>
      <c r="BO93" s="552"/>
      <c r="BP93" s="552">
        <f t="shared" ref="BP93:BQ97" si="194">BP92+(BP$98-BP$92)/6</f>
        <v>98923.5</v>
      </c>
      <c r="BQ93" s="1031">
        <f t="shared" si="194"/>
        <v>20840.833333333332</v>
      </c>
      <c r="BR93" s="532"/>
      <c r="BT93" s="541">
        <f t="shared" ref="BT93:BT103" si="195">SUM(BG93:BQ93)-BO93</f>
        <v>1650739</v>
      </c>
      <c r="BU93" s="554">
        <f>BU92+(BU$98-BU$92)/6</f>
        <v>95128.833333333328</v>
      </c>
      <c r="BV93" s="552">
        <f t="shared" ref="BV93:CE97" si="196">BV92+(BV$98-BV$92)/6</f>
        <v>5577.166666666667</v>
      </c>
      <c r="BW93" s="552">
        <f t="shared" si="196"/>
        <v>27723.833333333332</v>
      </c>
      <c r="BX93" s="552">
        <f t="shared" si="196"/>
        <v>18743.333333333332</v>
      </c>
      <c r="BY93" s="552">
        <f t="shared" si="196"/>
        <v>123295</v>
      </c>
      <c r="BZ93" s="552">
        <f t="shared" si="196"/>
        <v>18963.5</v>
      </c>
      <c r="CA93" s="552"/>
      <c r="CB93" s="552">
        <f t="shared" si="196"/>
        <v>17554.166666666668</v>
      </c>
      <c r="CC93" s="552"/>
      <c r="CD93" s="552">
        <f t="shared" si="196"/>
        <v>20354.166666666668</v>
      </c>
      <c r="CE93" s="1031">
        <f t="shared" si="196"/>
        <v>4669</v>
      </c>
      <c r="CH93" s="541">
        <f t="shared" si="161"/>
        <v>332009</v>
      </c>
      <c r="CI93" s="530"/>
      <c r="CK93" s="542"/>
      <c r="CL93" s="533"/>
      <c r="CM93" s="543"/>
      <c r="CP93" s="530"/>
      <c r="CR93" s="554">
        <f t="shared" ref="CR93:CW93" si="197">CR92+(CR$98-CR$92)/6</f>
        <v>4677.666666666667</v>
      </c>
      <c r="CS93" s="552">
        <f t="shared" si="197"/>
        <v>5373.666666666667</v>
      </c>
      <c r="CT93" s="552">
        <f t="shared" si="197"/>
        <v>32867.5</v>
      </c>
      <c r="CU93" s="552">
        <f t="shared" si="197"/>
        <v>18594.666666666668</v>
      </c>
      <c r="CV93" s="552">
        <f t="shared" si="197"/>
        <v>106295.16666666667</v>
      </c>
      <c r="CW93" s="552">
        <f t="shared" si="197"/>
        <v>17773.833333333332</v>
      </c>
      <c r="CX93" s="552"/>
      <c r="CY93" s="552">
        <f t="shared" ref="CY93:DB97" si="198">CY92+(CY$98-CY$92)/6</f>
        <v>87338.666666666672</v>
      </c>
      <c r="CZ93" s="552">
        <f t="shared" si="198"/>
        <v>25229.666666666668</v>
      </c>
      <c r="DA93" s="552">
        <f t="shared" si="198"/>
        <v>82561.166666666672</v>
      </c>
      <c r="DB93" s="1031">
        <f t="shared" si="198"/>
        <v>29802</v>
      </c>
      <c r="DC93" s="553">
        <f t="shared" ref="DC93:DH93" si="199">DC92+(DC$98-DC$92)/6</f>
        <v>14728.833333333334</v>
      </c>
      <c r="DD93" s="552">
        <f t="shared" si="199"/>
        <v>74495.666666666672</v>
      </c>
      <c r="DE93" s="552">
        <f t="shared" si="199"/>
        <v>159006.66666666666</v>
      </c>
      <c r="DF93" s="552">
        <f t="shared" si="199"/>
        <v>65598</v>
      </c>
      <c r="DG93" s="552">
        <f t="shared" si="199"/>
        <v>157079.33333333334</v>
      </c>
      <c r="DH93" s="552">
        <f t="shared" si="199"/>
        <v>134057.02728760545</v>
      </c>
      <c r="DI93" s="541">
        <f>SUM(DC93:DG93)</f>
        <v>470908.5</v>
      </c>
      <c r="DL93" s="541">
        <f>DL92+(DL$98-DL$92)/6</f>
        <v>494692</v>
      </c>
      <c r="DM93" s="562"/>
      <c r="DO93" s="541">
        <f t="shared" ref="DO93:DO122" si="200">DL93+DI93</f>
        <v>965600.5</v>
      </c>
      <c r="DP93" s="530">
        <f t="shared" si="165"/>
        <v>1162489.1666666665</v>
      </c>
      <c r="DQ93" s="529">
        <f t="shared" si="166"/>
        <v>197318.66666666666</v>
      </c>
      <c r="DR93" s="529">
        <f t="shared" si="167"/>
        <v>268473.33333333331</v>
      </c>
      <c r="DS93" s="529">
        <f t="shared" si="168"/>
        <v>151481.66666666669</v>
      </c>
      <c r="DT93" s="529">
        <f t="shared" si="169"/>
        <v>1250911.3333333333</v>
      </c>
      <c r="DU93" s="529">
        <f t="shared" si="170"/>
        <v>738393.5</v>
      </c>
      <c r="DW93" s="529">
        <f t="shared" si="171"/>
        <v>448883.83333333331</v>
      </c>
      <c r="DY93" s="529">
        <f t="shared" si="172"/>
        <v>142645.16666666666</v>
      </c>
      <c r="DZ93" s="529">
        <f t="shared" si="173"/>
        <v>50176.666666666664</v>
      </c>
      <c r="EA93" s="532"/>
      <c r="EE93" s="529">
        <f t="shared" si="189"/>
        <v>4410773.333333334</v>
      </c>
      <c r="EF93" s="530">
        <f t="shared" si="174"/>
        <v>337532.83333333331</v>
      </c>
      <c r="EG93" s="529">
        <f t="shared" si="175"/>
        <v>34444.833333333336</v>
      </c>
      <c r="EH93" s="529">
        <f t="shared" si="176"/>
        <v>44779.833333333328</v>
      </c>
      <c r="EI93" s="529">
        <f t="shared" si="177"/>
        <v>37457.5</v>
      </c>
      <c r="EJ93" s="529">
        <f t="shared" si="178"/>
        <v>320777.5</v>
      </c>
      <c r="EK93" s="529">
        <f t="shared" si="179"/>
        <v>130809.33333333333</v>
      </c>
      <c r="EM93" s="529">
        <f t="shared" si="180"/>
        <v>149090.83333333331</v>
      </c>
      <c r="EO93" s="529">
        <f t="shared" si="181"/>
        <v>30588</v>
      </c>
      <c r="EP93" s="529">
        <f t="shared" si="182"/>
        <v>12194.666666666668</v>
      </c>
      <c r="EQ93" s="532"/>
      <c r="ES93" s="529">
        <f t="shared" ref="ES93:ES122" si="201">SUM(EF93:EP93)-EN93</f>
        <v>1097675.3333333335</v>
      </c>
      <c r="ET93" s="530"/>
      <c r="EV93" s="542">
        <f>AP_C6!CL91*10000</f>
        <v>7066000000</v>
      </c>
      <c r="EX93" s="1010">
        <f>EX92+(EX$98-EX$92)/6</f>
        <v>0.33112397655378001</v>
      </c>
      <c r="EY93" s="544"/>
      <c r="EZ93" s="545"/>
    </row>
    <row r="94" spans="1:157" s="529" customFormat="1" ht="16">
      <c r="A94" s="555">
        <v>1988</v>
      </c>
      <c r="B94" s="515"/>
      <c r="F94" s="530"/>
      <c r="H94" s="531"/>
      <c r="L94" s="530"/>
      <c r="N94" s="531"/>
      <c r="O94" s="554">
        <f t="shared" ref="O94:T97" si="202">O93+(O$98-O$92)/6</f>
        <v>745599.33333333326</v>
      </c>
      <c r="P94" s="552">
        <f t="shared" si="202"/>
        <v>156339.33333333331</v>
      </c>
      <c r="Q94" s="552">
        <f t="shared" si="202"/>
        <v>120117.33333333334</v>
      </c>
      <c r="R94" s="552">
        <f t="shared" si="202"/>
        <v>65142</v>
      </c>
      <c r="S94" s="552">
        <f t="shared" si="202"/>
        <v>612219.33333333326</v>
      </c>
      <c r="T94" s="552">
        <f t="shared" si="202"/>
        <v>658854.66666666674</v>
      </c>
      <c r="U94" s="552"/>
      <c r="V94" s="552">
        <f>V93+(V$98-V$92)/6</f>
        <v>325775.66666666663</v>
      </c>
      <c r="W94" s="552"/>
      <c r="X94" s="552">
        <f t="shared" si="191"/>
        <v>42382.333333333328</v>
      </c>
      <c r="Y94" s="552">
        <f t="shared" si="191"/>
        <v>28443.666666666664</v>
      </c>
      <c r="Z94" s="532"/>
      <c r="AB94" s="541">
        <f t="shared" si="155"/>
        <v>2754873.6666666665</v>
      </c>
      <c r="AC94" s="554">
        <f>AC93+(AC$98-AC$92)/6</f>
        <v>235604</v>
      </c>
      <c r="AD94" s="552">
        <f t="shared" si="192"/>
        <v>27537.333333333336</v>
      </c>
      <c r="AE94" s="552">
        <f t="shared" si="192"/>
        <v>19668</v>
      </c>
      <c r="AF94" s="552">
        <f t="shared" si="192"/>
        <v>17898.333333333336</v>
      </c>
      <c r="AG94" s="552">
        <f t="shared" si="192"/>
        <v>187544</v>
      </c>
      <c r="AH94" s="552">
        <f t="shared" si="192"/>
        <v>122210.66666666666</v>
      </c>
      <c r="AI94" s="552"/>
      <c r="AJ94" s="552">
        <f t="shared" si="192"/>
        <v>114958.33333333333</v>
      </c>
      <c r="AK94" s="552"/>
      <c r="AL94" s="552">
        <f t="shared" si="192"/>
        <v>9813.6666666666679</v>
      </c>
      <c r="AM94" s="552">
        <f t="shared" si="192"/>
        <v>7016.3333333333339</v>
      </c>
      <c r="AN94" s="532"/>
      <c r="AP94" s="541">
        <f t="shared" si="157"/>
        <v>742250.66666666663</v>
      </c>
      <c r="AQ94" s="530"/>
      <c r="AT94" s="533"/>
      <c r="AX94" s="530"/>
      <c r="AZ94" s="531"/>
      <c r="BD94" s="530"/>
      <c r="BF94" s="531"/>
      <c r="BG94" s="554">
        <f t="shared" ref="BG94:BL97" si="203">BG93+(BG$98-BG$92)/6</f>
        <v>389054</v>
      </c>
      <c r="BH94" s="552">
        <f t="shared" si="203"/>
        <v>31196</v>
      </c>
      <c r="BI94" s="552">
        <f t="shared" si="203"/>
        <v>155661.33333333331</v>
      </c>
      <c r="BJ94" s="552">
        <f t="shared" si="203"/>
        <v>79303.333333333343</v>
      </c>
      <c r="BK94" s="552">
        <f t="shared" si="203"/>
        <v>652357.33333333326</v>
      </c>
      <c r="BL94" s="552">
        <f t="shared" si="203"/>
        <v>124514.33333333334</v>
      </c>
      <c r="BM94" s="552"/>
      <c r="BN94" s="552">
        <f>BN93+(BN$98-BN$92)/6</f>
        <v>88273</v>
      </c>
      <c r="BO94" s="552"/>
      <c r="BP94" s="552">
        <f t="shared" si="194"/>
        <v>95204</v>
      </c>
      <c r="BQ94" s="1031">
        <f t="shared" si="194"/>
        <v>21647.666666666664</v>
      </c>
      <c r="BR94" s="532"/>
      <c r="BT94" s="541">
        <f t="shared" si="195"/>
        <v>1637211</v>
      </c>
      <c r="BU94" s="554">
        <f>BU93+(BU$98-BU$92)/6</f>
        <v>93103.666666666657</v>
      </c>
      <c r="BV94" s="552">
        <f t="shared" si="196"/>
        <v>5903.3333333333339</v>
      </c>
      <c r="BW94" s="552">
        <f t="shared" si="196"/>
        <v>28788.666666666664</v>
      </c>
      <c r="BX94" s="552">
        <f t="shared" si="196"/>
        <v>17751.666666666664</v>
      </c>
      <c r="BY94" s="552">
        <f t="shared" si="196"/>
        <v>126016</v>
      </c>
      <c r="BZ94" s="552">
        <f t="shared" si="196"/>
        <v>21502</v>
      </c>
      <c r="CA94" s="552"/>
      <c r="CB94" s="552">
        <f t="shared" si="196"/>
        <v>17195.333333333336</v>
      </c>
      <c r="CC94" s="552"/>
      <c r="CD94" s="552">
        <f t="shared" si="196"/>
        <v>19387.333333333336</v>
      </c>
      <c r="CE94" s="1031">
        <f t="shared" si="196"/>
        <v>4731</v>
      </c>
      <c r="CH94" s="541">
        <f t="shared" si="161"/>
        <v>334378.99999999994</v>
      </c>
      <c r="CI94" s="530"/>
      <c r="CK94" s="542"/>
      <c r="CL94" s="533"/>
      <c r="CM94" s="543"/>
      <c r="CP94" s="530"/>
      <c r="CR94" s="554">
        <f t="shared" ref="CR94:CW97" si="204">CR93+(CR$98-CR$92)/6</f>
        <v>4906.3333333333339</v>
      </c>
      <c r="CS94" s="552">
        <f t="shared" si="204"/>
        <v>5531.3333333333339</v>
      </c>
      <c r="CT94" s="552">
        <f t="shared" si="204"/>
        <v>33084</v>
      </c>
      <c r="CU94" s="552">
        <f t="shared" si="204"/>
        <v>17882.333333333336</v>
      </c>
      <c r="CV94" s="552">
        <f t="shared" si="204"/>
        <v>106459.33333333334</v>
      </c>
      <c r="CW94" s="552">
        <f t="shared" si="204"/>
        <v>18146.666666666664</v>
      </c>
      <c r="CX94" s="552"/>
      <c r="CY94" s="552">
        <f t="shared" si="198"/>
        <v>87409.333333333343</v>
      </c>
      <c r="CZ94" s="552">
        <f t="shared" si="198"/>
        <v>25783.333333333336</v>
      </c>
      <c r="DA94" s="552">
        <f t="shared" si="198"/>
        <v>81414.333333333343</v>
      </c>
      <c r="DB94" s="1031">
        <f t="shared" si="198"/>
        <v>30383</v>
      </c>
      <c r="DC94" s="553">
        <f t="shared" ref="DC94:DH94" si="205">DC93+(DC$98-DC$92)/6</f>
        <v>16806.666666666668</v>
      </c>
      <c r="DD94" s="552">
        <f t="shared" si="205"/>
        <v>81709.333333333343</v>
      </c>
      <c r="DE94" s="552">
        <f t="shared" si="205"/>
        <v>167255.33333333331</v>
      </c>
      <c r="DF94" s="552">
        <f t="shared" si="205"/>
        <v>58939</v>
      </c>
      <c r="DG94" s="552">
        <f t="shared" si="205"/>
        <v>147471.66666666669</v>
      </c>
      <c r="DH94" s="552">
        <f t="shared" si="205"/>
        <v>137638.22183008437</v>
      </c>
      <c r="DI94" s="541">
        <f>SUM(DC94:DG94)</f>
        <v>472182</v>
      </c>
      <c r="DL94" s="541">
        <f>DL93+(DL$98-DL$92)/6</f>
        <v>470220</v>
      </c>
      <c r="DM94" s="562"/>
      <c r="DO94" s="541">
        <f t="shared" si="200"/>
        <v>942402</v>
      </c>
      <c r="DP94" s="530">
        <f t="shared" si="165"/>
        <v>1134653.3333333333</v>
      </c>
      <c r="DQ94" s="529">
        <f t="shared" si="166"/>
        <v>187535.33333333331</v>
      </c>
      <c r="DR94" s="529">
        <f t="shared" si="167"/>
        <v>275778.66666666663</v>
      </c>
      <c r="DS94" s="529">
        <f t="shared" si="168"/>
        <v>144445.33333333334</v>
      </c>
      <c r="DT94" s="529">
        <f t="shared" si="169"/>
        <v>1264576.6666666665</v>
      </c>
      <c r="DU94" s="529">
        <f t="shared" si="170"/>
        <v>783369.00000000012</v>
      </c>
      <c r="DW94" s="529">
        <f t="shared" si="171"/>
        <v>414048.66666666663</v>
      </c>
      <c r="DY94" s="529">
        <f t="shared" si="172"/>
        <v>137586.33333333331</v>
      </c>
      <c r="DZ94" s="529">
        <f t="shared" si="173"/>
        <v>50091.333333333328</v>
      </c>
      <c r="EA94" s="532"/>
      <c r="EE94" s="529">
        <f t="shared" si="189"/>
        <v>4392084.666666666</v>
      </c>
      <c r="EF94" s="530">
        <f t="shared" si="174"/>
        <v>328707.66666666663</v>
      </c>
      <c r="EG94" s="529">
        <f t="shared" si="175"/>
        <v>33440.666666666672</v>
      </c>
      <c r="EH94" s="529">
        <f t="shared" si="176"/>
        <v>48456.666666666664</v>
      </c>
      <c r="EI94" s="529">
        <f t="shared" si="177"/>
        <v>35650</v>
      </c>
      <c r="EJ94" s="529">
        <f t="shared" si="178"/>
        <v>313560</v>
      </c>
      <c r="EK94" s="529">
        <f t="shared" si="179"/>
        <v>143712.66666666666</v>
      </c>
      <c r="EM94" s="529">
        <f t="shared" si="180"/>
        <v>132153.66666666666</v>
      </c>
      <c r="EO94" s="529">
        <f t="shared" si="181"/>
        <v>29201.000000000004</v>
      </c>
      <c r="EP94" s="529">
        <f t="shared" si="182"/>
        <v>11747.333333333334</v>
      </c>
      <c r="EQ94" s="532"/>
      <c r="ES94" s="529">
        <f t="shared" si="201"/>
        <v>1076629.6666666665</v>
      </c>
      <c r="ET94" s="530"/>
      <c r="EV94" s="542">
        <f>AP_C6!CL92*10000</f>
        <v>7869000000</v>
      </c>
      <c r="EX94" s="1010">
        <f>EX93+(EX$98-EX$92)/6</f>
        <v>0.33211687294061465</v>
      </c>
      <c r="EY94" s="544"/>
      <c r="EZ94" s="545"/>
    </row>
    <row r="95" spans="1:157" s="529" customFormat="1" ht="16">
      <c r="A95" s="555">
        <v>1989</v>
      </c>
      <c r="B95" s="515"/>
      <c r="F95" s="530"/>
      <c r="H95" s="531"/>
      <c r="L95" s="530"/>
      <c r="N95" s="531"/>
      <c r="O95" s="554">
        <f t="shared" si="202"/>
        <v>729985.49999999988</v>
      </c>
      <c r="P95" s="552">
        <f t="shared" si="202"/>
        <v>144878.49999999997</v>
      </c>
      <c r="Q95" s="552">
        <f t="shared" si="202"/>
        <v>126936.50000000001</v>
      </c>
      <c r="R95" s="552">
        <f t="shared" si="202"/>
        <v>62362.5</v>
      </c>
      <c r="S95" s="552">
        <f t="shared" si="202"/>
        <v>628683.99999999988</v>
      </c>
      <c r="T95" s="552">
        <f t="shared" si="202"/>
        <v>694463.00000000012</v>
      </c>
      <c r="U95" s="552"/>
      <c r="V95" s="552">
        <f>V94+(V$98-V$92)/6</f>
        <v>293808.49999999994</v>
      </c>
      <c r="W95" s="552"/>
      <c r="X95" s="552">
        <f t="shared" si="191"/>
        <v>41042.999999999993</v>
      </c>
      <c r="Y95" s="552">
        <f t="shared" si="191"/>
        <v>27551.499999999996</v>
      </c>
      <c r="Z95" s="532"/>
      <c r="AB95" s="541">
        <f t="shared" si="155"/>
        <v>2749713</v>
      </c>
      <c r="AC95" s="554">
        <f>AC94+(AC$98-AC$92)/6</f>
        <v>228804</v>
      </c>
      <c r="AD95" s="552">
        <f t="shared" si="192"/>
        <v>26207.000000000004</v>
      </c>
      <c r="AE95" s="552">
        <f t="shared" si="192"/>
        <v>22280</v>
      </c>
      <c r="AF95" s="552">
        <f t="shared" si="192"/>
        <v>17082.500000000004</v>
      </c>
      <c r="AG95" s="552">
        <f t="shared" si="192"/>
        <v>177605.5</v>
      </c>
      <c r="AH95" s="552">
        <f t="shared" si="192"/>
        <v>132575.5</v>
      </c>
      <c r="AI95" s="552"/>
      <c r="AJ95" s="552">
        <f t="shared" si="192"/>
        <v>98380</v>
      </c>
      <c r="AK95" s="552"/>
      <c r="AL95" s="552">
        <f t="shared" si="192"/>
        <v>9393.5000000000018</v>
      </c>
      <c r="AM95" s="552">
        <f t="shared" si="192"/>
        <v>6507.0000000000009</v>
      </c>
      <c r="AN95" s="532"/>
      <c r="AP95" s="541">
        <f t="shared" si="157"/>
        <v>718835</v>
      </c>
      <c r="AQ95" s="530"/>
      <c r="AT95" s="533"/>
      <c r="AX95" s="530"/>
      <c r="AZ95" s="531"/>
      <c r="BD95" s="530"/>
      <c r="BF95" s="531"/>
      <c r="BG95" s="554">
        <f t="shared" si="203"/>
        <v>376832</v>
      </c>
      <c r="BH95" s="552">
        <f t="shared" si="203"/>
        <v>32873.5</v>
      </c>
      <c r="BI95" s="552">
        <f t="shared" si="203"/>
        <v>156147.49999999997</v>
      </c>
      <c r="BJ95" s="552">
        <f t="shared" si="203"/>
        <v>75046.500000000015</v>
      </c>
      <c r="BK95" s="552">
        <f t="shared" si="203"/>
        <v>649557.99999999988</v>
      </c>
      <c r="BL95" s="552">
        <f t="shared" si="203"/>
        <v>133881.5</v>
      </c>
      <c r="BM95" s="552"/>
      <c r="BN95" s="552">
        <f>BN94+(BN$98-BN$92)/6</f>
        <v>85405</v>
      </c>
      <c r="BO95" s="552"/>
      <c r="BP95" s="552">
        <f t="shared" si="194"/>
        <v>91484.5</v>
      </c>
      <c r="BQ95" s="1031">
        <f t="shared" si="194"/>
        <v>22454.499999999996</v>
      </c>
      <c r="BR95" s="532"/>
      <c r="BT95" s="541">
        <f t="shared" si="195"/>
        <v>1623683</v>
      </c>
      <c r="BU95" s="554">
        <f>BU94+(BU$98-BU$92)/6</f>
        <v>91078.499999999985</v>
      </c>
      <c r="BV95" s="552">
        <f t="shared" si="196"/>
        <v>6229.5000000000009</v>
      </c>
      <c r="BW95" s="552">
        <f t="shared" si="196"/>
        <v>29853.499999999996</v>
      </c>
      <c r="BX95" s="552">
        <f t="shared" si="196"/>
        <v>16759.999999999996</v>
      </c>
      <c r="BY95" s="552">
        <f t="shared" si="196"/>
        <v>128737</v>
      </c>
      <c r="BZ95" s="552">
        <f t="shared" si="196"/>
        <v>24040.5</v>
      </c>
      <c r="CA95" s="552"/>
      <c r="CB95" s="552">
        <f t="shared" si="196"/>
        <v>16836.500000000004</v>
      </c>
      <c r="CC95" s="552"/>
      <c r="CD95" s="552">
        <f t="shared" si="196"/>
        <v>18420.500000000004</v>
      </c>
      <c r="CE95" s="1031">
        <f t="shared" si="196"/>
        <v>4793</v>
      </c>
      <c r="CH95" s="541">
        <f t="shared" si="161"/>
        <v>336749</v>
      </c>
      <c r="CI95" s="530"/>
      <c r="CK95" s="542"/>
      <c r="CL95" s="533"/>
      <c r="CM95" s="543"/>
      <c r="CP95" s="530"/>
      <c r="CR95" s="554">
        <f t="shared" si="204"/>
        <v>5135.0000000000009</v>
      </c>
      <c r="CS95" s="552">
        <f t="shared" si="204"/>
        <v>5689.0000000000009</v>
      </c>
      <c r="CT95" s="552">
        <f t="shared" si="204"/>
        <v>33300.5</v>
      </c>
      <c r="CU95" s="552">
        <f t="shared" si="204"/>
        <v>17170.000000000004</v>
      </c>
      <c r="CV95" s="552">
        <f t="shared" si="204"/>
        <v>106623.50000000001</v>
      </c>
      <c r="CW95" s="552">
        <f t="shared" si="204"/>
        <v>18519.499999999996</v>
      </c>
      <c r="CX95" s="552"/>
      <c r="CY95" s="552">
        <f t="shared" si="198"/>
        <v>87480.000000000015</v>
      </c>
      <c r="CZ95" s="552">
        <f t="shared" si="198"/>
        <v>26337.000000000004</v>
      </c>
      <c r="DA95" s="552">
        <f t="shared" si="198"/>
        <v>80267.500000000015</v>
      </c>
      <c r="DB95" s="1031">
        <f t="shared" si="198"/>
        <v>30964</v>
      </c>
      <c r="DC95" s="553">
        <f t="shared" ref="DC95:DH95" si="206">DC94+(DC$98-DC$92)/6</f>
        <v>18884.5</v>
      </c>
      <c r="DD95" s="552">
        <f t="shared" si="206"/>
        <v>88923.000000000015</v>
      </c>
      <c r="DE95" s="552">
        <f t="shared" si="206"/>
        <v>175503.99999999997</v>
      </c>
      <c r="DF95" s="552">
        <f t="shared" si="206"/>
        <v>52280</v>
      </c>
      <c r="DG95" s="552">
        <f t="shared" si="206"/>
        <v>137864.00000000003</v>
      </c>
      <c r="DH95" s="552">
        <f t="shared" si="206"/>
        <v>141219.41637256328</v>
      </c>
      <c r="DI95" s="541">
        <f>SUM(DC95:DG95)</f>
        <v>473455.5</v>
      </c>
      <c r="DL95" s="541">
        <f>DL94+(DL$98-DL$92)/6</f>
        <v>445748</v>
      </c>
      <c r="DM95" s="562"/>
      <c r="DO95" s="541">
        <f t="shared" si="200"/>
        <v>919203.5</v>
      </c>
      <c r="DP95" s="530">
        <f t="shared" si="165"/>
        <v>1106817.5</v>
      </c>
      <c r="DQ95" s="529">
        <f t="shared" si="166"/>
        <v>177751.99999999997</v>
      </c>
      <c r="DR95" s="529">
        <f t="shared" si="167"/>
        <v>283084</v>
      </c>
      <c r="DS95" s="529">
        <f t="shared" si="168"/>
        <v>137409</v>
      </c>
      <c r="DT95" s="529">
        <f t="shared" si="169"/>
        <v>1278241.9999999998</v>
      </c>
      <c r="DU95" s="529">
        <f t="shared" si="170"/>
        <v>828344.50000000012</v>
      </c>
      <c r="DW95" s="529">
        <f t="shared" si="171"/>
        <v>379213.49999999994</v>
      </c>
      <c r="DY95" s="529">
        <f t="shared" si="172"/>
        <v>132527.5</v>
      </c>
      <c r="DZ95" s="529">
        <f t="shared" si="173"/>
        <v>50005.999999999993</v>
      </c>
      <c r="EA95" s="532"/>
      <c r="EE95" s="529">
        <f t="shared" si="189"/>
        <v>4373396</v>
      </c>
      <c r="EF95" s="530">
        <f t="shared" si="174"/>
        <v>319882.5</v>
      </c>
      <c r="EG95" s="529">
        <f t="shared" si="175"/>
        <v>32436.500000000004</v>
      </c>
      <c r="EH95" s="529">
        <f t="shared" si="176"/>
        <v>52133.5</v>
      </c>
      <c r="EI95" s="529">
        <f t="shared" si="177"/>
        <v>33842.5</v>
      </c>
      <c r="EJ95" s="529">
        <f t="shared" si="178"/>
        <v>306342.5</v>
      </c>
      <c r="EK95" s="529">
        <f t="shared" si="179"/>
        <v>156616</v>
      </c>
      <c r="EM95" s="529">
        <f t="shared" si="180"/>
        <v>115216.5</v>
      </c>
      <c r="EO95" s="529">
        <f t="shared" si="181"/>
        <v>27814.000000000007</v>
      </c>
      <c r="EP95" s="529">
        <f t="shared" si="182"/>
        <v>11300</v>
      </c>
      <c r="EQ95" s="532"/>
      <c r="ES95" s="529">
        <f t="shared" si="201"/>
        <v>1055584</v>
      </c>
      <c r="ET95" s="530"/>
      <c r="EV95" s="542">
        <f>AP_C6!CL93*10000</f>
        <v>8550000000</v>
      </c>
      <c r="EX95" s="1010">
        <f>EX94+(EX$98-EX$92)/6</f>
        <v>0.33310976932744929</v>
      </c>
      <c r="EY95" s="544"/>
      <c r="EZ95" s="545"/>
    </row>
    <row r="96" spans="1:157" s="529" customFormat="1" ht="16">
      <c r="A96" s="555">
        <v>1990</v>
      </c>
      <c r="B96" s="515"/>
      <c r="F96" s="530"/>
      <c r="H96" s="531"/>
      <c r="L96" s="530"/>
      <c r="N96" s="531"/>
      <c r="O96" s="554">
        <f t="shared" si="202"/>
        <v>714371.66666666651</v>
      </c>
      <c r="P96" s="552">
        <f t="shared" si="202"/>
        <v>133417.66666666663</v>
      </c>
      <c r="Q96" s="552">
        <f t="shared" si="202"/>
        <v>133755.66666666669</v>
      </c>
      <c r="R96" s="552">
        <f t="shared" si="202"/>
        <v>59583</v>
      </c>
      <c r="S96" s="552">
        <f t="shared" si="202"/>
        <v>645148.66666666651</v>
      </c>
      <c r="T96" s="552">
        <f t="shared" si="202"/>
        <v>730071.33333333349</v>
      </c>
      <c r="U96" s="552"/>
      <c r="V96" s="552">
        <f>V95+(V$98-V$92)/6</f>
        <v>261841.33333333328</v>
      </c>
      <c r="W96" s="552"/>
      <c r="X96" s="552">
        <f t="shared" si="191"/>
        <v>39703.666666666657</v>
      </c>
      <c r="Y96" s="552">
        <f t="shared" si="191"/>
        <v>26659.333333333328</v>
      </c>
      <c r="Z96" s="532"/>
      <c r="AB96" s="541">
        <f t="shared" si="155"/>
        <v>2744552.3333333335</v>
      </c>
      <c r="AC96" s="554">
        <f>AC95+(AC$98-AC$92)/6</f>
        <v>222004</v>
      </c>
      <c r="AD96" s="552">
        <f t="shared" si="192"/>
        <v>24876.666666666672</v>
      </c>
      <c r="AE96" s="552">
        <f t="shared" si="192"/>
        <v>24892</v>
      </c>
      <c r="AF96" s="552">
        <f t="shared" si="192"/>
        <v>16266.66666666667</v>
      </c>
      <c r="AG96" s="552">
        <f t="shared" si="192"/>
        <v>167667</v>
      </c>
      <c r="AH96" s="552">
        <f t="shared" si="192"/>
        <v>142940.33333333334</v>
      </c>
      <c r="AI96" s="552"/>
      <c r="AJ96" s="552">
        <f t="shared" si="192"/>
        <v>81801.666666666672</v>
      </c>
      <c r="AK96" s="552"/>
      <c r="AL96" s="552">
        <f t="shared" si="192"/>
        <v>8973.3333333333358</v>
      </c>
      <c r="AM96" s="552">
        <f t="shared" si="192"/>
        <v>5997.6666666666679</v>
      </c>
      <c r="AN96" s="532"/>
      <c r="AP96" s="541">
        <f t="shared" si="157"/>
        <v>695419.33333333337</v>
      </c>
      <c r="AQ96" s="530"/>
      <c r="AT96" s="533"/>
      <c r="AX96" s="530"/>
      <c r="AZ96" s="531"/>
      <c r="BD96" s="530"/>
      <c r="BF96" s="531"/>
      <c r="BG96" s="554">
        <f t="shared" si="203"/>
        <v>364610</v>
      </c>
      <c r="BH96" s="552">
        <f t="shared" si="203"/>
        <v>34551</v>
      </c>
      <c r="BI96" s="552">
        <f t="shared" si="203"/>
        <v>156633.66666666663</v>
      </c>
      <c r="BJ96" s="552">
        <f t="shared" si="203"/>
        <v>70789.666666666686</v>
      </c>
      <c r="BK96" s="552">
        <f t="shared" si="203"/>
        <v>646758.66666666651</v>
      </c>
      <c r="BL96" s="552">
        <f t="shared" si="203"/>
        <v>143248.66666666666</v>
      </c>
      <c r="BM96" s="552"/>
      <c r="BN96" s="552">
        <f>BN95+(BN$98-BN$92)/6</f>
        <v>82537</v>
      </c>
      <c r="BO96" s="552"/>
      <c r="BP96" s="552">
        <f t="shared" si="194"/>
        <v>87765</v>
      </c>
      <c r="BQ96" s="1031">
        <f t="shared" si="194"/>
        <v>23261.333333333328</v>
      </c>
      <c r="BR96" s="532"/>
      <c r="BT96" s="541">
        <f t="shared" si="195"/>
        <v>1610154.9999999998</v>
      </c>
      <c r="BU96" s="554">
        <f>BU95+(BU$98-BU$92)/6</f>
        <v>89053.333333333314</v>
      </c>
      <c r="BV96" s="552">
        <f t="shared" si="196"/>
        <v>6555.6666666666679</v>
      </c>
      <c r="BW96" s="552">
        <f t="shared" si="196"/>
        <v>30918.333333333328</v>
      </c>
      <c r="BX96" s="552">
        <f t="shared" si="196"/>
        <v>15768.33333333333</v>
      </c>
      <c r="BY96" s="552">
        <f t="shared" si="196"/>
        <v>131458</v>
      </c>
      <c r="BZ96" s="552">
        <f t="shared" si="196"/>
        <v>26579</v>
      </c>
      <c r="CA96" s="552"/>
      <c r="CB96" s="552">
        <f t="shared" si="196"/>
        <v>16477.666666666672</v>
      </c>
      <c r="CC96" s="552"/>
      <c r="CD96" s="552">
        <f t="shared" si="196"/>
        <v>17453.666666666672</v>
      </c>
      <c r="CE96" s="1031">
        <f t="shared" si="196"/>
        <v>4855</v>
      </c>
      <c r="CH96" s="541">
        <f t="shared" si="161"/>
        <v>339119</v>
      </c>
      <c r="CI96" s="530"/>
      <c r="CK96" s="542"/>
      <c r="CL96" s="533"/>
      <c r="CM96" s="543"/>
      <c r="CP96" s="530"/>
      <c r="CR96" s="554">
        <f t="shared" si="204"/>
        <v>5363.6666666666679</v>
      </c>
      <c r="CS96" s="552">
        <f t="shared" si="204"/>
        <v>5846.6666666666679</v>
      </c>
      <c r="CT96" s="552">
        <f t="shared" si="204"/>
        <v>33517</v>
      </c>
      <c r="CU96" s="552">
        <f t="shared" si="204"/>
        <v>16457.666666666672</v>
      </c>
      <c r="CV96" s="552">
        <f t="shared" si="204"/>
        <v>106787.66666666669</v>
      </c>
      <c r="CW96" s="552">
        <f t="shared" si="204"/>
        <v>18892.333333333328</v>
      </c>
      <c r="CX96" s="552"/>
      <c r="CY96" s="552">
        <f t="shared" si="198"/>
        <v>87550.666666666686</v>
      </c>
      <c r="CZ96" s="552">
        <f t="shared" si="198"/>
        <v>26890.666666666672</v>
      </c>
      <c r="DA96" s="552">
        <f t="shared" si="198"/>
        <v>79120.666666666686</v>
      </c>
      <c r="DB96" s="1031">
        <f t="shared" si="198"/>
        <v>31545</v>
      </c>
      <c r="DC96" s="553">
        <f t="shared" ref="DC96:DH96" si="207">DC95+(DC$98-DC$92)/6</f>
        <v>20962.333333333332</v>
      </c>
      <c r="DD96" s="552">
        <f t="shared" si="207"/>
        <v>96136.666666666686</v>
      </c>
      <c r="DE96" s="552">
        <f t="shared" si="207"/>
        <v>183752.66666666663</v>
      </c>
      <c r="DF96" s="552">
        <f t="shared" si="207"/>
        <v>45621</v>
      </c>
      <c r="DG96" s="552">
        <f t="shared" si="207"/>
        <v>128256.33333333336</v>
      </c>
      <c r="DH96" s="552">
        <f t="shared" si="207"/>
        <v>144800.6109150422</v>
      </c>
      <c r="DI96" s="541">
        <f>SUM(DC96:DG96)</f>
        <v>474729</v>
      </c>
      <c r="DL96" s="541">
        <f>DL95+(DL$98-DL$92)/6</f>
        <v>421276</v>
      </c>
      <c r="DM96" s="562"/>
      <c r="DO96" s="541">
        <f t="shared" si="200"/>
        <v>896005</v>
      </c>
      <c r="DP96" s="530">
        <f t="shared" si="165"/>
        <v>1078981.6666666665</v>
      </c>
      <c r="DQ96" s="529">
        <f t="shared" si="166"/>
        <v>167968.66666666663</v>
      </c>
      <c r="DR96" s="529">
        <f t="shared" si="167"/>
        <v>290389.33333333331</v>
      </c>
      <c r="DS96" s="529">
        <f t="shared" si="168"/>
        <v>130372.66666666669</v>
      </c>
      <c r="DT96" s="529">
        <f t="shared" si="169"/>
        <v>1291907.333333333</v>
      </c>
      <c r="DU96" s="529">
        <f t="shared" si="170"/>
        <v>873320.00000000012</v>
      </c>
      <c r="DW96" s="529">
        <f t="shared" si="171"/>
        <v>344378.33333333326</v>
      </c>
      <c r="DY96" s="529">
        <f t="shared" si="172"/>
        <v>127468.66666666666</v>
      </c>
      <c r="DZ96" s="529">
        <f t="shared" si="173"/>
        <v>49920.666666666657</v>
      </c>
      <c r="EA96" s="532"/>
      <c r="EE96" s="529">
        <f t="shared" si="189"/>
        <v>4354707.333333333</v>
      </c>
      <c r="EF96" s="530">
        <f t="shared" si="174"/>
        <v>311057.33333333331</v>
      </c>
      <c r="EG96" s="529">
        <f t="shared" si="175"/>
        <v>31432.333333333339</v>
      </c>
      <c r="EH96" s="529">
        <f t="shared" si="176"/>
        <v>55810.333333333328</v>
      </c>
      <c r="EI96" s="529">
        <f t="shared" si="177"/>
        <v>32035</v>
      </c>
      <c r="EJ96" s="529">
        <f t="shared" si="178"/>
        <v>299125</v>
      </c>
      <c r="EK96" s="529">
        <f t="shared" si="179"/>
        <v>169519.33333333334</v>
      </c>
      <c r="EM96" s="529">
        <f t="shared" si="180"/>
        <v>98279.333333333343</v>
      </c>
      <c r="EO96" s="529">
        <f t="shared" si="181"/>
        <v>26427.000000000007</v>
      </c>
      <c r="EP96" s="529">
        <f t="shared" si="182"/>
        <v>10852.666666666668</v>
      </c>
      <c r="EQ96" s="532"/>
      <c r="ES96" s="529">
        <f t="shared" si="201"/>
        <v>1034538.3333333334</v>
      </c>
      <c r="ET96" s="530"/>
      <c r="EV96" s="542">
        <f>AP_C6!CL94*10000</f>
        <v>8794999999.9999981</v>
      </c>
      <c r="EX96" s="1010">
        <f>EX95+(EX$98-EX$92)/6</f>
        <v>0.33410266571428393</v>
      </c>
      <c r="EY96" s="544"/>
      <c r="EZ96" s="545"/>
    </row>
    <row r="97" spans="1:156" s="529" customFormat="1" ht="16">
      <c r="A97" s="555">
        <v>1991</v>
      </c>
      <c r="B97" s="515"/>
      <c r="F97" s="530"/>
      <c r="H97" s="531"/>
      <c r="L97" s="530"/>
      <c r="N97" s="531"/>
      <c r="O97" s="554">
        <f t="shared" si="202"/>
        <v>698757.83333333314</v>
      </c>
      <c r="P97" s="552">
        <f t="shared" si="202"/>
        <v>121956.8333333333</v>
      </c>
      <c r="Q97" s="552">
        <f t="shared" si="202"/>
        <v>140574.83333333334</v>
      </c>
      <c r="R97" s="552">
        <f t="shared" si="202"/>
        <v>56803.5</v>
      </c>
      <c r="S97" s="552">
        <f t="shared" si="202"/>
        <v>661613.33333333314</v>
      </c>
      <c r="T97" s="552">
        <f t="shared" si="202"/>
        <v>765679.66666666686</v>
      </c>
      <c r="U97" s="552"/>
      <c r="V97" s="552">
        <f>V96+(V$98-V$92)/6</f>
        <v>229874.16666666663</v>
      </c>
      <c r="W97" s="552"/>
      <c r="X97" s="552">
        <f t="shared" si="191"/>
        <v>38364.333333333321</v>
      </c>
      <c r="Y97" s="552">
        <f t="shared" si="191"/>
        <v>25767.166666666661</v>
      </c>
      <c r="Z97" s="532"/>
      <c r="AB97" s="541">
        <f t="shared" si="155"/>
        <v>2739391.6666666665</v>
      </c>
      <c r="AC97" s="554">
        <f>AC96+(AC$98-AC$92)/6</f>
        <v>215204</v>
      </c>
      <c r="AD97" s="552">
        <f t="shared" si="192"/>
        <v>23546.333333333339</v>
      </c>
      <c r="AE97" s="552">
        <f t="shared" si="192"/>
        <v>27504</v>
      </c>
      <c r="AF97" s="552">
        <f t="shared" si="192"/>
        <v>15450.833333333336</v>
      </c>
      <c r="AG97" s="552">
        <f t="shared" si="192"/>
        <v>157728.5</v>
      </c>
      <c r="AH97" s="552">
        <f t="shared" si="192"/>
        <v>153305.16666666669</v>
      </c>
      <c r="AI97" s="552"/>
      <c r="AJ97" s="552">
        <f t="shared" si="192"/>
        <v>65223.333333333343</v>
      </c>
      <c r="AK97" s="552"/>
      <c r="AL97" s="552">
        <f t="shared" si="192"/>
        <v>8553.1666666666697</v>
      </c>
      <c r="AM97" s="552">
        <f t="shared" si="192"/>
        <v>5488.3333333333348</v>
      </c>
      <c r="AN97" s="532"/>
      <c r="AP97" s="541">
        <f t="shared" si="157"/>
        <v>672003.66666666674</v>
      </c>
      <c r="AQ97" s="530"/>
      <c r="AT97" s="533"/>
      <c r="AX97" s="530"/>
      <c r="AZ97" s="531"/>
      <c r="BD97" s="530"/>
      <c r="BF97" s="531"/>
      <c r="BG97" s="554">
        <f t="shared" si="203"/>
        <v>352388</v>
      </c>
      <c r="BH97" s="552">
        <f t="shared" si="203"/>
        <v>36228.5</v>
      </c>
      <c r="BI97" s="552">
        <f t="shared" si="203"/>
        <v>157119.83333333328</v>
      </c>
      <c r="BJ97" s="552">
        <f t="shared" si="203"/>
        <v>66532.833333333358</v>
      </c>
      <c r="BK97" s="552">
        <f t="shared" si="203"/>
        <v>643959.33333333314</v>
      </c>
      <c r="BL97" s="552">
        <f t="shared" si="203"/>
        <v>152615.83333333331</v>
      </c>
      <c r="BM97" s="552"/>
      <c r="BN97" s="552">
        <f>BN96+(BN$98-BN$92)/6</f>
        <v>79669</v>
      </c>
      <c r="BO97" s="552"/>
      <c r="BP97" s="552">
        <f t="shared" si="194"/>
        <v>84045.5</v>
      </c>
      <c r="BQ97" s="1031">
        <f t="shared" si="194"/>
        <v>24068.166666666661</v>
      </c>
      <c r="BR97" s="532"/>
      <c r="BT97" s="541">
        <f t="shared" si="195"/>
        <v>1596626.9999999998</v>
      </c>
      <c r="BU97" s="554">
        <f>BU96+(BU$98-BU$92)/6</f>
        <v>87028.166666666642</v>
      </c>
      <c r="BV97" s="552">
        <f t="shared" si="196"/>
        <v>6881.8333333333348</v>
      </c>
      <c r="BW97" s="552">
        <f t="shared" si="196"/>
        <v>31983.166666666661</v>
      </c>
      <c r="BX97" s="552">
        <f t="shared" si="196"/>
        <v>14776.666666666664</v>
      </c>
      <c r="BY97" s="552">
        <f t="shared" si="196"/>
        <v>134179</v>
      </c>
      <c r="BZ97" s="552">
        <f t="shared" si="196"/>
        <v>29117.5</v>
      </c>
      <c r="CA97" s="552"/>
      <c r="CB97" s="552">
        <f t="shared" si="196"/>
        <v>16118.833333333338</v>
      </c>
      <c r="CC97" s="552"/>
      <c r="CD97" s="552">
        <f t="shared" si="196"/>
        <v>16486.833333333339</v>
      </c>
      <c r="CE97" s="1031">
        <f t="shared" si="196"/>
        <v>4917</v>
      </c>
      <c r="CH97" s="541">
        <f t="shared" si="161"/>
        <v>341488.99999999988</v>
      </c>
      <c r="CI97" s="530"/>
      <c r="CK97" s="542"/>
      <c r="CL97" s="533"/>
      <c r="CM97" s="543"/>
      <c r="CP97" s="530"/>
      <c r="CR97" s="554">
        <f t="shared" si="204"/>
        <v>5592.3333333333348</v>
      </c>
      <c r="CS97" s="552">
        <f t="shared" si="204"/>
        <v>6004.3333333333348</v>
      </c>
      <c r="CT97" s="552">
        <f t="shared" si="204"/>
        <v>33733.5</v>
      </c>
      <c r="CU97" s="552">
        <f t="shared" si="204"/>
        <v>15745.333333333338</v>
      </c>
      <c r="CV97" s="552">
        <f t="shared" si="204"/>
        <v>106951.83333333336</v>
      </c>
      <c r="CW97" s="552">
        <f t="shared" si="204"/>
        <v>19265.166666666661</v>
      </c>
      <c r="CX97" s="552"/>
      <c r="CY97" s="552">
        <f t="shared" si="198"/>
        <v>87621.333333333358</v>
      </c>
      <c r="CZ97" s="552">
        <f t="shared" si="198"/>
        <v>27444.333333333339</v>
      </c>
      <c r="DA97" s="552">
        <f t="shared" si="198"/>
        <v>77973.833333333358</v>
      </c>
      <c r="DB97" s="1031">
        <f t="shared" si="198"/>
        <v>32126</v>
      </c>
      <c r="DC97" s="553">
        <f t="shared" ref="DC97:DH97" si="208">DC96+(DC$98-DC$92)/6</f>
        <v>23040.166666666664</v>
      </c>
      <c r="DD97" s="552">
        <f t="shared" si="208"/>
        <v>103350.33333333336</v>
      </c>
      <c r="DE97" s="552">
        <f t="shared" si="208"/>
        <v>192001.33333333328</v>
      </c>
      <c r="DF97" s="552">
        <f t="shared" si="208"/>
        <v>38962</v>
      </c>
      <c r="DG97" s="552">
        <f t="shared" si="208"/>
        <v>118648.66666666669</v>
      </c>
      <c r="DH97" s="552">
        <f t="shared" si="208"/>
        <v>148381.80545752111</v>
      </c>
      <c r="DI97" s="541">
        <f>SUM(DC97:DG97)</f>
        <v>476002.5</v>
      </c>
      <c r="DL97" s="541">
        <f>DL96+(DL$98-DL$92)/6</f>
        <v>396804</v>
      </c>
      <c r="DM97" s="562"/>
      <c r="DO97" s="541">
        <f t="shared" si="200"/>
        <v>872806.5</v>
      </c>
      <c r="DP97" s="530">
        <f t="shared" si="165"/>
        <v>1051145.833333333</v>
      </c>
      <c r="DQ97" s="529">
        <f t="shared" si="166"/>
        <v>158185.33333333331</v>
      </c>
      <c r="DR97" s="529">
        <f t="shared" si="167"/>
        <v>297694.66666666663</v>
      </c>
      <c r="DS97" s="529">
        <f t="shared" si="168"/>
        <v>123336.33333333336</v>
      </c>
      <c r="DT97" s="529">
        <f t="shared" si="169"/>
        <v>1305572.6666666663</v>
      </c>
      <c r="DU97" s="529">
        <f t="shared" si="170"/>
        <v>918295.50000000023</v>
      </c>
      <c r="DW97" s="529">
        <f t="shared" si="171"/>
        <v>309543.16666666663</v>
      </c>
      <c r="DY97" s="529">
        <f t="shared" si="172"/>
        <v>122409.83333333331</v>
      </c>
      <c r="DZ97" s="529">
        <f t="shared" si="173"/>
        <v>49835.333333333321</v>
      </c>
      <c r="EA97" s="532"/>
      <c r="EE97" s="529">
        <f t="shared" si="189"/>
        <v>4336018.666666666</v>
      </c>
      <c r="EF97" s="530">
        <f t="shared" si="174"/>
        <v>302232.16666666663</v>
      </c>
      <c r="EG97" s="529">
        <f t="shared" si="175"/>
        <v>30428.166666666675</v>
      </c>
      <c r="EH97" s="529">
        <f t="shared" si="176"/>
        <v>59487.166666666657</v>
      </c>
      <c r="EI97" s="529">
        <f t="shared" si="177"/>
        <v>30227.5</v>
      </c>
      <c r="EJ97" s="529">
        <f t="shared" si="178"/>
        <v>291907.5</v>
      </c>
      <c r="EK97" s="529">
        <f t="shared" si="179"/>
        <v>182422.66666666669</v>
      </c>
      <c r="EM97" s="529">
        <f t="shared" si="180"/>
        <v>81342.166666666686</v>
      </c>
      <c r="EO97" s="529">
        <f t="shared" si="181"/>
        <v>25040.000000000007</v>
      </c>
      <c r="EP97" s="529">
        <f t="shared" si="182"/>
        <v>10405.333333333336</v>
      </c>
      <c r="EQ97" s="532"/>
      <c r="ES97" s="529">
        <f t="shared" si="201"/>
        <v>1013492.6666666669</v>
      </c>
      <c r="ET97" s="530"/>
      <c r="EV97" s="542"/>
      <c r="EX97" s="1010">
        <f>EX96+(EX$98-EX$92)/6</f>
        <v>0.33509556210111857</v>
      </c>
      <c r="EY97" s="544"/>
      <c r="EZ97" s="545"/>
    </row>
    <row r="98" spans="1:156" s="529" customFormat="1" ht="17">
      <c r="A98" s="555">
        <v>1992</v>
      </c>
      <c r="B98" s="515" t="s">
        <v>564</v>
      </c>
      <c r="E98" s="529">
        <v>439</v>
      </c>
      <c r="F98" s="530"/>
      <c r="H98" s="531"/>
      <c r="L98" s="530"/>
      <c r="N98" s="531"/>
      <c r="O98" s="529">
        <v>683144</v>
      </c>
      <c r="P98" s="529">
        <v>110496</v>
      </c>
      <c r="Q98" s="529">
        <v>147394</v>
      </c>
      <c r="R98" s="529">
        <v>54024</v>
      </c>
      <c r="S98" s="529">
        <v>678078</v>
      </c>
      <c r="T98" s="529">
        <v>801288</v>
      </c>
      <c r="V98" s="529">
        <v>197907</v>
      </c>
      <c r="X98" s="529">
        <v>37025</v>
      </c>
      <c r="Y98" s="529">
        <v>24875</v>
      </c>
      <c r="Z98" s="532"/>
      <c r="AB98" s="549">
        <f t="shared" si="155"/>
        <v>2734231</v>
      </c>
      <c r="AC98" s="530">
        <v>208404</v>
      </c>
      <c r="AD98" s="529">
        <v>22216</v>
      </c>
      <c r="AE98" s="529">
        <v>30116</v>
      </c>
      <c r="AF98" s="529">
        <v>14635</v>
      </c>
      <c r="AG98" s="529">
        <v>147790</v>
      </c>
      <c r="AH98" s="529">
        <v>163670</v>
      </c>
      <c r="AJ98" s="529">
        <v>48645</v>
      </c>
      <c r="AL98" s="529">
        <v>8133</v>
      </c>
      <c r="AM98" s="529">
        <v>4979</v>
      </c>
      <c r="AN98" s="532"/>
      <c r="AP98" s="549">
        <f t="shared" si="157"/>
        <v>648588</v>
      </c>
      <c r="AQ98" s="530"/>
      <c r="AT98" s="533"/>
      <c r="AW98" s="529">
        <v>626</v>
      </c>
      <c r="AX98" s="530"/>
      <c r="AZ98" s="531"/>
      <c r="BD98" s="530"/>
      <c r="BF98" s="531"/>
      <c r="BG98" s="529">
        <v>340166</v>
      </c>
      <c r="BH98" s="529">
        <v>37906</v>
      </c>
      <c r="BI98" s="529">
        <v>157606</v>
      </c>
      <c r="BJ98" s="529">
        <v>62276</v>
      </c>
      <c r="BK98" s="529">
        <v>641160</v>
      </c>
      <c r="BL98" s="529">
        <v>161983</v>
      </c>
      <c r="BN98" s="529">
        <v>76801</v>
      </c>
      <c r="BP98" s="529">
        <v>80326</v>
      </c>
      <c r="BQ98" s="529">
        <v>24875</v>
      </c>
      <c r="BR98" s="532"/>
      <c r="BT98" s="531">
        <f t="shared" si="195"/>
        <v>1583099</v>
      </c>
      <c r="BU98" s="530">
        <v>85003</v>
      </c>
      <c r="BV98" s="529">
        <v>7208</v>
      </c>
      <c r="BW98" s="529">
        <v>33048</v>
      </c>
      <c r="BX98" s="529">
        <v>13785</v>
      </c>
      <c r="BY98" s="529">
        <v>136900</v>
      </c>
      <c r="BZ98" s="529">
        <v>31656</v>
      </c>
      <c r="CB98" s="529">
        <v>15760</v>
      </c>
      <c r="CD98" s="529">
        <v>15520</v>
      </c>
      <c r="CE98" s="534">
        <v>4979</v>
      </c>
      <c r="CH98" s="549">
        <f t="shared" si="161"/>
        <v>343859</v>
      </c>
      <c r="CI98" s="530"/>
      <c r="CK98" s="542"/>
      <c r="CL98" s="533"/>
      <c r="CM98" s="543"/>
      <c r="CO98" s="529">
        <f>AW98+E98</f>
        <v>1065</v>
      </c>
      <c r="CP98" s="530"/>
      <c r="CR98" s="532">
        <v>5821</v>
      </c>
      <c r="CS98" s="529">
        <v>6162</v>
      </c>
      <c r="CT98" s="529">
        <v>33950</v>
      </c>
      <c r="CU98" s="529">
        <v>15033</v>
      </c>
      <c r="CV98" s="529">
        <v>107116</v>
      </c>
      <c r="CW98" s="529">
        <v>19638</v>
      </c>
      <c r="CY98" s="529">
        <v>87692</v>
      </c>
      <c r="CZ98" s="529">
        <v>27998</v>
      </c>
      <c r="DA98" s="529">
        <v>76827</v>
      </c>
      <c r="DB98" s="534">
        <v>32707</v>
      </c>
      <c r="DC98" s="532">
        <v>25118</v>
      </c>
      <c r="DD98" s="529">
        <v>110564</v>
      </c>
      <c r="DE98" s="529">
        <v>200250</v>
      </c>
      <c r="DF98" s="529">
        <v>32303</v>
      </c>
      <c r="DG98" s="529">
        <v>109041</v>
      </c>
      <c r="DH98" s="529">
        <v>151963</v>
      </c>
      <c r="DI98" s="549">
        <f>SUM(DC98:DF98)</f>
        <v>368235</v>
      </c>
      <c r="DL98" s="531">
        <v>372332</v>
      </c>
      <c r="DM98" s="562"/>
      <c r="DO98" s="531">
        <f t="shared" si="200"/>
        <v>740567</v>
      </c>
      <c r="DP98" s="530">
        <f t="shared" si="165"/>
        <v>1023310</v>
      </c>
      <c r="DQ98" s="529">
        <f t="shared" si="166"/>
        <v>148402</v>
      </c>
      <c r="DR98" s="529">
        <f t="shared" si="167"/>
        <v>305000</v>
      </c>
      <c r="DS98" s="529">
        <f t="shared" si="168"/>
        <v>116300</v>
      </c>
      <c r="DT98" s="529">
        <f t="shared" si="169"/>
        <v>1319238</v>
      </c>
      <c r="DU98" s="529">
        <f t="shared" si="170"/>
        <v>963271</v>
      </c>
      <c r="DW98" s="529">
        <f t="shared" si="171"/>
        <v>274708</v>
      </c>
      <c r="DY98" s="529">
        <f t="shared" si="172"/>
        <v>117351</v>
      </c>
      <c r="DZ98" s="529">
        <f t="shared" si="173"/>
        <v>49750</v>
      </c>
      <c r="EA98" s="532"/>
      <c r="EE98" s="529">
        <f t="shared" si="189"/>
        <v>4317330</v>
      </c>
      <c r="EF98" s="530">
        <f t="shared" si="174"/>
        <v>293407</v>
      </c>
      <c r="EG98" s="529">
        <f t="shared" si="175"/>
        <v>29424</v>
      </c>
      <c r="EH98" s="529">
        <f t="shared" si="176"/>
        <v>63164</v>
      </c>
      <c r="EI98" s="529">
        <f t="shared" si="177"/>
        <v>28420</v>
      </c>
      <c r="EJ98" s="529">
        <f t="shared" si="178"/>
        <v>284690</v>
      </c>
      <c r="EK98" s="529">
        <f t="shared" si="179"/>
        <v>195326</v>
      </c>
      <c r="EM98" s="529">
        <f t="shared" si="180"/>
        <v>64405</v>
      </c>
      <c r="EO98" s="529">
        <f t="shared" si="181"/>
        <v>23653</v>
      </c>
      <c r="EP98" s="529">
        <f t="shared" si="182"/>
        <v>9958</v>
      </c>
      <c r="EQ98" s="532"/>
      <c r="ES98" s="529">
        <f t="shared" si="201"/>
        <v>992447</v>
      </c>
      <c r="ET98" s="530"/>
      <c r="EV98" s="542"/>
      <c r="EX98" s="544">
        <f>852158/2535517</f>
        <v>0.33608845848795332</v>
      </c>
      <c r="EY98" s="544">
        <f>DH98/DI98</f>
        <v>0.41267940309856477</v>
      </c>
      <c r="EZ98" s="545">
        <f>AB98/EE98</f>
        <v>0.63331526661154003</v>
      </c>
    </row>
    <row r="99" spans="1:156" s="529" customFormat="1" ht="16">
      <c r="A99" s="555">
        <v>1993</v>
      </c>
      <c r="B99" s="515"/>
      <c r="F99" s="530"/>
      <c r="H99" s="531"/>
      <c r="L99" s="530"/>
      <c r="N99" s="531"/>
      <c r="O99" s="554">
        <f t="shared" ref="O99:T99" si="209">O98+(O$104-O$98)/6</f>
        <v>691499.16666666663</v>
      </c>
      <c r="P99" s="552">
        <f t="shared" si="209"/>
        <v>129418.33333333333</v>
      </c>
      <c r="Q99" s="552">
        <f t="shared" si="209"/>
        <v>168361.5</v>
      </c>
      <c r="R99" s="552">
        <f t="shared" si="209"/>
        <v>54929.333333333336</v>
      </c>
      <c r="S99" s="552">
        <f t="shared" si="209"/>
        <v>728448</v>
      </c>
      <c r="T99" s="552">
        <f t="shared" si="209"/>
        <v>823374.5</v>
      </c>
      <c r="U99" s="552"/>
      <c r="V99" s="552">
        <f>V98+(V$104-V$98)/6</f>
        <v>269075.5</v>
      </c>
      <c r="W99" s="552"/>
      <c r="X99" s="552">
        <f>X98+(X$104-X$98)/6</f>
        <v>57900</v>
      </c>
      <c r="Y99" s="552">
        <f>Y98+(Y$109-Y$98)/11</f>
        <v>48833.528879986749</v>
      </c>
      <c r="Z99" s="532"/>
      <c r="AB99" s="541">
        <f t="shared" si="155"/>
        <v>2971839.8622133201</v>
      </c>
      <c r="AC99" s="554">
        <f>AC98+(AC$104-AC$98)/6</f>
        <v>209358</v>
      </c>
      <c r="AD99" s="552">
        <f>AD98+(AD$104-AD$98)/6</f>
        <v>29761.333333333332</v>
      </c>
      <c r="AE99" s="552">
        <f t="shared" ref="AE99:AL103" si="210">AE98+(AE$104-AE$98)/6</f>
        <v>36235.333333333336</v>
      </c>
      <c r="AF99" s="552">
        <f t="shared" si="210"/>
        <v>15066.666666666666</v>
      </c>
      <c r="AG99" s="552">
        <f t="shared" si="210"/>
        <v>163947.66666666666</v>
      </c>
      <c r="AH99" s="552">
        <f t="shared" si="210"/>
        <v>193134.5</v>
      </c>
      <c r="AI99" s="552"/>
      <c r="AJ99" s="552">
        <f t="shared" si="210"/>
        <v>70999.333333333328</v>
      </c>
      <c r="AK99" s="552"/>
      <c r="AL99" s="552">
        <f t="shared" si="210"/>
        <v>15999</v>
      </c>
      <c r="AM99" s="552">
        <f>AM98+(AM$109-AM$98)/11</f>
        <v>13561.512065788751</v>
      </c>
      <c r="AN99" s="532"/>
      <c r="AP99" s="541">
        <f t="shared" si="157"/>
        <v>748063.3453991221</v>
      </c>
      <c r="AQ99" s="530"/>
      <c r="AT99" s="533"/>
      <c r="AX99" s="530"/>
      <c r="AZ99" s="531"/>
      <c r="BD99" s="530"/>
      <c r="BF99" s="531"/>
      <c r="BG99" s="554">
        <f t="shared" ref="BG99:BL99" si="211">BG98+(BG$104-BG$98)/6</f>
        <v>378704.16666666669</v>
      </c>
      <c r="BH99" s="552">
        <f t="shared" si="211"/>
        <v>52984.5</v>
      </c>
      <c r="BI99" s="552">
        <f t="shared" si="211"/>
        <v>172046.5</v>
      </c>
      <c r="BJ99" s="552">
        <f t="shared" si="211"/>
        <v>67926.166666666672</v>
      </c>
      <c r="BK99" s="552">
        <f t="shared" si="211"/>
        <v>717506.16666666663</v>
      </c>
      <c r="BL99" s="552">
        <f t="shared" si="211"/>
        <v>203329.83333333334</v>
      </c>
      <c r="BM99" s="552"/>
      <c r="BN99" s="552">
        <f>BN98+(BN$104-BN$98)/6</f>
        <v>127033.16666666666</v>
      </c>
      <c r="BO99" s="552"/>
      <c r="BP99" s="552">
        <f t="shared" ref="BP99:BQ103" si="212">BP98+(BP$104-BP$98)/6</f>
        <v>113803.33333333334</v>
      </c>
      <c r="BQ99" s="1031">
        <f t="shared" si="212"/>
        <v>20729.166666666668</v>
      </c>
      <c r="BR99" s="532"/>
      <c r="BT99" s="541">
        <f t="shared" si="195"/>
        <v>1854063</v>
      </c>
      <c r="BU99" s="554">
        <f>BU98+(BU$104-BU$98)/6</f>
        <v>88213.333333333328</v>
      </c>
      <c r="BV99" s="552">
        <f t="shared" ref="BV99:CE103" si="213">BV98+(BV$104-BV$98)/6</f>
        <v>9421</v>
      </c>
      <c r="BW99" s="552">
        <f t="shared" si="213"/>
        <v>33296.333333333336</v>
      </c>
      <c r="BX99" s="552">
        <f t="shared" si="213"/>
        <v>14158.833333333334</v>
      </c>
      <c r="BY99" s="552">
        <f t="shared" si="213"/>
        <v>145461</v>
      </c>
      <c r="BZ99" s="552">
        <f t="shared" si="213"/>
        <v>38920.5</v>
      </c>
      <c r="CA99" s="552"/>
      <c r="CB99" s="552">
        <f t="shared" si="213"/>
        <v>23434.166666666668</v>
      </c>
      <c r="CC99" s="552"/>
      <c r="CD99" s="552">
        <f t="shared" si="213"/>
        <v>20635</v>
      </c>
      <c r="CE99" s="1031">
        <f t="shared" si="213"/>
        <v>4149.166666666667</v>
      </c>
      <c r="CH99" s="541">
        <f t="shared" si="161"/>
        <v>377689.33333333337</v>
      </c>
      <c r="CI99" s="530"/>
      <c r="CK99" s="542"/>
      <c r="CL99" s="533"/>
      <c r="CM99" s="543"/>
      <c r="CP99" s="530"/>
      <c r="CR99" s="554">
        <f t="shared" ref="CR99:CW99" si="214">CR98+(CR$104-CR$98)/6</f>
        <v>11225.166666666668</v>
      </c>
      <c r="CS99" s="552">
        <f t="shared" si="214"/>
        <v>7074.5</v>
      </c>
      <c r="CT99" s="552">
        <f t="shared" si="214"/>
        <v>34284.666666666664</v>
      </c>
      <c r="CU99" s="552">
        <f t="shared" si="214"/>
        <v>15020.666666666666</v>
      </c>
      <c r="CV99" s="552">
        <f t="shared" si="214"/>
        <v>108920</v>
      </c>
      <c r="CW99" s="552">
        <f t="shared" si="214"/>
        <v>21995.833333333332</v>
      </c>
      <c r="CX99" s="552"/>
      <c r="CY99" s="552">
        <f>CY98+(CY$104-CY$98)/6</f>
        <v>89253.666666666672</v>
      </c>
      <c r="CZ99" s="552">
        <f>CZ98+(CZ$109-CZ$98)/11</f>
        <v>34176.090909090912</v>
      </c>
      <c r="DA99" s="552">
        <f>DA98+(DA$104-DA$98)/6</f>
        <v>76705</v>
      </c>
      <c r="DB99" s="1031">
        <f t="shared" ref="DB99:DL99" si="215">DB98+(DB$104-DB$98)/6</f>
        <v>27255.833333333332</v>
      </c>
      <c r="DC99" s="553">
        <f t="shared" si="215"/>
        <v>27779.166666666668</v>
      </c>
      <c r="DD99" s="552">
        <f t="shared" si="215"/>
        <v>116994</v>
      </c>
      <c r="DE99" s="552">
        <f t="shared" si="215"/>
        <v>200585</v>
      </c>
      <c r="DF99" s="552">
        <f t="shared" si="215"/>
        <v>31155.5</v>
      </c>
      <c r="DG99" s="552">
        <f t="shared" si="215"/>
        <v>108437.33333333333</v>
      </c>
      <c r="DH99" s="552">
        <f t="shared" si="215"/>
        <v>159925.5</v>
      </c>
      <c r="DI99" s="541">
        <f>SUM(DC99:DG99)</f>
        <v>484950.99999999994</v>
      </c>
      <c r="DJ99" s="552"/>
      <c r="DK99" s="552"/>
      <c r="DL99" s="541">
        <f t="shared" si="215"/>
        <v>401911.66666666669</v>
      </c>
      <c r="DM99" s="562"/>
      <c r="DO99" s="541">
        <f t="shared" si="200"/>
        <v>886862.66666666663</v>
      </c>
      <c r="DP99" s="530">
        <f t="shared" si="165"/>
        <v>1070203.3333333333</v>
      </c>
      <c r="DQ99" s="529">
        <f t="shared" si="166"/>
        <v>182402.83333333331</v>
      </c>
      <c r="DR99" s="529">
        <f t="shared" si="167"/>
        <v>340408</v>
      </c>
      <c r="DS99" s="529">
        <f t="shared" si="168"/>
        <v>122855.5</v>
      </c>
      <c r="DT99" s="529">
        <f t="shared" si="169"/>
        <v>1445954.1666666665</v>
      </c>
      <c r="DU99" s="529">
        <f t="shared" si="170"/>
        <v>1026704.3333333334</v>
      </c>
      <c r="DW99" s="529">
        <f t="shared" si="171"/>
        <v>396108.66666666663</v>
      </c>
      <c r="DY99" s="529">
        <f t="shared" si="172"/>
        <v>171703.33333333334</v>
      </c>
      <c r="DZ99" s="529">
        <f t="shared" si="173"/>
        <v>69562.695546653413</v>
      </c>
      <c r="EA99" s="532"/>
      <c r="EE99" s="529">
        <f t="shared" si="189"/>
        <v>4825902.8622133192</v>
      </c>
      <c r="EF99" s="530">
        <f t="shared" si="174"/>
        <v>297571.33333333331</v>
      </c>
      <c r="EG99" s="529">
        <f t="shared" si="175"/>
        <v>39182.333333333328</v>
      </c>
      <c r="EH99" s="529">
        <f t="shared" si="176"/>
        <v>69531.666666666672</v>
      </c>
      <c r="EI99" s="529">
        <f t="shared" si="177"/>
        <v>29225.5</v>
      </c>
      <c r="EJ99" s="529">
        <f t="shared" si="178"/>
        <v>309408.66666666663</v>
      </c>
      <c r="EK99" s="529">
        <f t="shared" si="179"/>
        <v>232055</v>
      </c>
      <c r="EM99" s="529">
        <f t="shared" si="180"/>
        <v>94433.5</v>
      </c>
      <c r="EO99" s="529">
        <f t="shared" si="181"/>
        <v>36634</v>
      </c>
      <c r="EP99" s="529">
        <f t="shared" si="182"/>
        <v>17710.678732455417</v>
      </c>
      <c r="EQ99" s="532"/>
      <c r="ES99" s="529">
        <f t="shared" si="201"/>
        <v>1125752.6787324555</v>
      </c>
      <c r="ET99" s="530"/>
      <c r="EV99" s="542"/>
      <c r="EX99" s="1010">
        <f>EX98+(EX$104-EX$98)/6</f>
        <v>0.34617764649538219</v>
      </c>
      <c r="EY99" s="544"/>
      <c r="EZ99" s="545"/>
    </row>
    <row r="100" spans="1:156" s="529" customFormat="1" ht="16">
      <c r="A100" s="555">
        <v>1994</v>
      </c>
      <c r="B100" s="515"/>
      <c r="F100" s="530"/>
      <c r="H100" s="531"/>
      <c r="L100" s="530"/>
      <c r="N100" s="531"/>
      <c r="O100" s="554">
        <f t="shared" ref="O100:T100" si="216">O99+(O$104-O$98)/6</f>
        <v>699854.33333333326</v>
      </c>
      <c r="P100" s="552">
        <f t="shared" si="216"/>
        <v>148340.66666666666</v>
      </c>
      <c r="Q100" s="552">
        <f t="shared" si="216"/>
        <v>189329</v>
      </c>
      <c r="R100" s="552">
        <f t="shared" si="216"/>
        <v>55834.666666666672</v>
      </c>
      <c r="S100" s="552">
        <f t="shared" si="216"/>
        <v>778818</v>
      </c>
      <c r="T100" s="552">
        <f t="shared" si="216"/>
        <v>845461</v>
      </c>
      <c r="U100" s="552"/>
      <c r="V100" s="552">
        <f>V99+(V$104-V$98)/6</f>
        <v>340244</v>
      </c>
      <c r="W100" s="552"/>
      <c r="X100" s="552">
        <f>X99+(X$104-X$98)/6</f>
        <v>78775</v>
      </c>
      <c r="Y100" s="552">
        <f>Y99+(Y$109-Y$98)/11</f>
        <v>72792.057759973497</v>
      </c>
      <c r="Z100" s="532"/>
      <c r="AB100" s="541">
        <f t="shared" si="155"/>
        <v>3209448.7244266402</v>
      </c>
      <c r="AC100" s="554">
        <f t="shared" ref="AC100:AD103" si="217">AC99+(AC$104-AC$98)/6</f>
        <v>210312</v>
      </c>
      <c r="AD100" s="552">
        <f t="shared" si="217"/>
        <v>37306.666666666664</v>
      </c>
      <c r="AE100" s="552">
        <f t="shared" si="210"/>
        <v>42354.666666666672</v>
      </c>
      <c r="AF100" s="552">
        <f t="shared" si="210"/>
        <v>15498.333333333332</v>
      </c>
      <c r="AG100" s="552">
        <f t="shared" si="210"/>
        <v>180105.33333333331</v>
      </c>
      <c r="AH100" s="552">
        <f t="shared" si="210"/>
        <v>222599</v>
      </c>
      <c r="AI100" s="552"/>
      <c r="AJ100" s="552">
        <f t="shared" si="210"/>
        <v>93353.666666666657</v>
      </c>
      <c r="AK100" s="552"/>
      <c r="AL100" s="552">
        <f t="shared" si="210"/>
        <v>23865</v>
      </c>
      <c r="AM100" s="552">
        <f t="shared" ref="AM100:AM108" si="218">AM99+(AM$109-AM$98)/11</f>
        <v>22144.024131577502</v>
      </c>
      <c r="AN100" s="532"/>
      <c r="AP100" s="541">
        <f t="shared" si="157"/>
        <v>847538.69079824409</v>
      </c>
      <c r="AQ100" s="530"/>
      <c r="AT100" s="533"/>
      <c r="AX100" s="530"/>
      <c r="AZ100" s="531"/>
      <c r="BD100" s="530"/>
      <c r="BF100" s="531"/>
      <c r="BG100" s="554">
        <f t="shared" ref="BG100:BL103" si="219">BG99+(BG$104-BG$98)/6</f>
        <v>417242.33333333337</v>
      </c>
      <c r="BH100" s="552">
        <f t="shared" si="219"/>
        <v>68063</v>
      </c>
      <c r="BI100" s="552">
        <f t="shared" si="219"/>
        <v>186487</v>
      </c>
      <c r="BJ100" s="552">
        <f t="shared" si="219"/>
        <v>73576.333333333343</v>
      </c>
      <c r="BK100" s="552">
        <f t="shared" si="219"/>
        <v>793852.33333333326</v>
      </c>
      <c r="BL100" s="552">
        <f t="shared" si="219"/>
        <v>244676.66666666669</v>
      </c>
      <c r="BM100" s="552"/>
      <c r="BN100" s="552">
        <f>BN99+(BN$104-BN$98)/6</f>
        <v>177265.33333333331</v>
      </c>
      <c r="BO100" s="552"/>
      <c r="BP100" s="552">
        <f t="shared" si="212"/>
        <v>147280.66666666669</v>
      </c>
      <c r="BQ100" s="1031">
        <f t="shared" si="212"/>
        <v>16583.333333333336</v>
      </c>
      <c r="BR100" s="532"/>
      <c r="BT100" s="541">
        <f t="shared" si="195"/>
        <v>2125027</v>
      </c>
      <c r="BU100" s="554">
        <f>BU99+(BU$104-BU$98)/6</f>
        <v>91423.666666666657</v>
      </c>
      <c r="BV100" s="552">
        <f t="shared" si="213"/>
        <v>11634</v>
      </c>
      <c r="BW100" s="552">
        <f t="shared" si="213"/>
        <v>33544.666666666672</v>
      </c>
      <c r="BX100" s="552">
        <f t="shared" si="213"/>
        <v>14532.666666666668</v>
      </c>
      <c r="BY100" s="552">
        <f t="shared" si="213"/>
        <v>154022</v>
      </c>
      <c r="BZ100" s="552">
        <f t="shared" si="213"/>
        <v>46185</v>
      </c>
      <c r="CA100" s="552"/>
      <c r="CB100" s="552">
        <f t="shared" si="213"/>
        <v>31108.333333333336</v>
      </c>
      <c r="CC100" s="552"/>
      <c r="CD100" s="552">
        <f t="shared" si="213"/>
        <v>25750</v>
      </c>
      <c r="CE100" s="1031">
        <f t="shared" si="213"/>
        <v>3319.3333333333335</v>
      </c>
      <c r="CH100" s="541">
        <f t="shared" si="161"/>
        <v>411519.66666666663</v>
      </c>
      <c r="CI100" s="530"/>
      <c r="CK100" s="542"/>
      <c r="CL100" s="533"/>
      <c r="CM100" s="543"/>
      <c r="CP100" s="530"/>
      <c r="CR100" s="554">
        <f t="shared" ref="CR100:CW103" si="220">CR99+(CR$104-CR$98)/6</f>
        <v>16629.333333333336</v>
      </c>
      <c r="CS100" s="552">
        <f t="shared" si="220"/>
        <v>7987</v>
      </c>
      <c r="CT100" s="552">
        <f t="shared" si="220"/>
        <v>34619.333333333328</v>
      </c>
      <c r="CU100" s="552">
        <f t="shared" si="220"/>
        <v>15008.333333333332</v>
      </c>
      <c r="CV100" s="552">
        <f t="shared" si="220"/>
        <v>110724</v>
      </c>
      <c r="CW100" s="552">
        <f t="shared" si="220"/>
        <v>24353.666666666664</v>
      </c>
      <c r="CX100" s="552"/>
      <c r="CY100" s="552">
        <f>CY99+(CY$104-CY$98)/6</f>
        <v>90815.333333333343</v>
      </c>
      <c r="CZ100" s="552">
        <f t="shared" ref="CZ100:CZ108" si="221">CZ99+(CZ$109-CZ$98)/11</f>
        <v>40354.181818181823</v>
      </c>
      <c r="DA100" s="552">
        <f>DA99+(DA$104-DA$98)/6</f>
        <v>76583</v>
      </c>
      <c r="DB100" s="1031">
        <f t="shared" ref="DB100:DL100" si="222">DB99+(DB$104-DB$98)/6</f>
        <v>21804.666666666664</v>
      </c>
      <c r="DC100" s="553">
        <f t="shared" si="222"/>
        <v>30440.333333333336</v>
      </c>
      <c r="DD100" s="552">
        <f t="shared" si="222"/>
        <v>123424</v>
      </c>
      <c r="DE100" s="552">
        <f t="shared" si="222"/>
        <v>200920</v>
      </c>
      <c r="DF100" s="552">
        <f t="shared" si="222"/>
        <v>30008</v>
      </c>
      <c r="DG100" s="552">
        <f t="shared" si="222"/>
        <v>107833.66666666666</v>
      </c>
      <c r="DH100" s="552">
        <f t="shared" si="222"/>
        <v>167888</v>
      </c>
      <c r="DI100" s="541">
        <f>SUM(DC100:DG100)</f>
        <v>492626</v>
      </c>
      <c r="DJ100" s="552"/>
      <c r="DK100" s="552"/>
      <c r="DL100" s="541">
        <f t="shared" si="222"/>
        <v>431491.33333333337</v>
      </c>
      <c r="DM100" s="562"/>
      <c r="DO100" s="541">
        <f t="shared" si="200"/>
        <v>924117.33333333337</v>
      </c>
      <c r="DP100" s="530">
        <f t="shared" si="165"/>
        <v>1117096.6666666665</v>
      </c>
      <c r="DQ100" s="529">
        <f t="shared" si="166"/>
        <v>216403.66666666666</v>
      </c>
      <c r="DR100" s="529">
        <f t="shared" si="167"/>
        <v>375816</v>
      </c>
      <c r="DS100" s="529">
        <f t="shared" si="168"/>
        <v>129411.00000000001</v>
      </c>
      <c r="DT100" s="529">
        <f t="shared" si="169"/>
        <v>1572670.3333333333</v>
      </c>
      <c r="DU100" s="529">
        <f t="shared" si="170"/>
        <v>1090137.6666666667</v>
      </c>
      <c r="DW100" s="529">
        <f t="shared" si="171"/>
        <v>517509.33333333331</v>
      </c>
      <c r="DY100" s="529">
        <f t="shared" si="172"/>
        <v>226055.66666666669</v>
      </c>
      <c r="DZ100" s="529">
        <f t="shared" si="173"/>
        <v>89375.391093306825</v>
      </c>
      <c r="EA100" s="532"/>
      <c r="EE100" s="529">
        <f t="shared" si="189"/>
        <v>5334475.7244266402</v>
      </c>
      <c r="EF100" s="530">
        <f t="shared" si="174"/>
        <v>301735.66666666663</v>
      </c>
      <c r="EG100" s="529">
        <f t="shared" si="175"/>
        <v>48940.666666666664</v>
      </c>
      <c r="EH100" s="529">
        <f t="shared" si="176"/>
        <v>75899.333333333343</v>
      </c>
      <c r="EI100" s="529">
        <f t="shared" si="177"/>
        <v>30031</v>
      </c>
      <c r="EJ100" s="529">
        <f t="shared" si="178"/>
        <v>334127.33333333331</v>
      </c>
      <c r="EK100" s="529">
        <f t="shared" si="179"/>
        <v>268784</v>
      </c>
      <c r="EM100" s="529">
        <f t="shared" si="180"/>
        <v>124462</v>
      </c>
      <c r="EO100" s="529">
        <f t="shared" si="181"/>
        <v>49615</v>
      </c>
      <c r="EP100" s="529">
        <f t="shared" si="182"/>
        <v>25463.357464910834</v>
      </c>
      <c r="EQ100" s="532"/>
      <c r="ES100" s="529">
        <f t="shared" si="201"/>
        <v>1259058.357464911</v>
      </c>
      <c r="ET100" s="530"/>
      <c r="EV100" s="542"/>
      <c r="EX100" s="1010">
        <f>EX99+(EX$104-EX$98)/6</f>
        <v>0.35626683450281105</v>
      </c>
      <c r="EY100" s="544"/>
      <c r="EZ100" s="545"/>
    </row>
    <row r="101" spans="1:156" s="529" customFormat="1" ht="16">
      <c r="A101" s="555">
        <v>1995</v>
      </c>
      <c r="B101" s="515"/>
      <c r="F101" s="530"/>
      <c r="H101" s="531"/>
      <c r="L101" s="530"/>
      <c r="N101" s="531"/>
      <c r="O101" s="554">
        <f t="shared" ref="O101:T101" si="223">O100+(O$104-O$98)/6</f>
        <v>708209.49999999988</v>
      </c>
      <c r="P101" s="552">
        <f t="shared" si="223"/>
        <v>167263</v>
      </c>
      <c r="Q101" s="552">
        <f t="shared" si="223"/>
        <v>210296.5</v>
      </c>
      <c r="R101" s="552">
        <f t="shared" si="223"/>
        <v>56740.000000000007</v>
      </c>
      <c r="S101" s="552">
        <f t="shared" si="223"/>
        <v>829188</v>
      </c>
      <c r="T101" s="552">
        <f t="shared" si="223"/>
        <v>867547.5</v>
      </c>
      <c r="U101" s="552"/>
      <c r="V101" s="552">
        <f>V100+(V$104-V$98)/6</f>
        <v>411412.5</v>
      </c>
      <c r="W101" s="552"/>
      <c r="X101" s="552">
        <f>X100+(X$104-X$98)/6</f>
        <v>99650</v>
      </c>
      <c r="Y101" s="552">
        <f>Y100+(Y$109-Y$98)/11</f>
        <v>96750.586639960238</v>
      </c>
      <c r="Z101" s="532"/>
      <c r="AB101" s="541">
        <f t="shared" si="155"/>
        <v>3447057.5866399603</v>
      </c>
      <c r="AC101" s="554">
        <f t="shared" si="217"/>
        <v>211266</v>
      </c>
      <c r="AD101" s="552">
        <f t="shared" si="217"/>
        <v>44852</v>
      </c>
      <c r="AE101" s="552">
        <f t="shared" si="210"/>
        <v>48474.000000000007</v>
      </c>
      <c r="AF101" s="552">
        <f t="shared" si="210"/>
        <v>15929.999999999998</v>
      </c>
      <c r="AG101" s="552">
        <f t="shared" si="210"/>
        <v>196262.99999999997</v>
      </c>
      <c r="AH101" s="552">
        <f t="shared" si="210"/>
        <v>252063.5</v>
      </c>
      <c r="AI101" s="552"/>
      <c r="AJ101" s="552">
        <f t="shared" si="210"/>
        <v>115707.99999999999</v>
      </c>
      <c r="AK101" s="552"/>
      <c r="AL101" s="552">
        <f t="shared" si="210"/>
        <v>31731</v>
      </c>
      <c r="AM101" s="552">
        <f t="shared" si="218"/>
        <v>30726.536197366251</v>
      </c>
      <c r="AN101" s="532"/>
      <c r="AP101" s="541">
        <f t="shared" si="157"/>
        <v>947014.03619736619</v>
      </c>
      <c r="AQ101" s="530"/>
      <c r="AT101" s="533"/>
      <c r="AX101" s="530"/>
      <c r="AZ101" s="531"/>
      <c r="BD101" s="530"/>
      <c r="BF101" s="531"/>
      <c r="BG101" s="554">
        <f t="shared" si="219"/>
        <v>455780.50000000006</v>
      </c>
      <c r="BH101" s="552">
        <f t="shared" si="219"/>
        <v>83141.5</v>
      </c>
      <c r="BI101" s="552">
        <f t="shared" si="219"/>
        <v>200927.5</v>
      </c>
      <c r="BJ101" s="552">
        <f t="shared" si="219"/>
        <v>79226.500000000015</v>
      </c>
      <c r="BK101" s="552">
        <f t="shared" si="219"/>
        <v>870198.49999999988</v>
      </c>
      <c r="BL101" s="552">
        <f t="shared" si="219"/>
        <v>286023.5</v>
      </c>
      <c r="BM101" s="552"/>
      <c r="BN101" s="552">
        <f>BN100+(BN$104-BN$98)/6</f>
        <v>227497.49999999997</v>
      </c>
      <c r="BO101" s="552"/>
      <c r="BP101" s="552">
        <f t="shared" si="212"/>
        <v>180758.00000000003</v>
      </c>
      <c r="BQ101" s="1031">
        <f t="shared" si="212"/>
        <v>12437.500000000004</v>
      </c>
      <c r="BR101" s="532"/>
      <c r="BT101" s="541">
        <f t="shared" si="195"/>
        <v>2395991</v>
      </c>
      <c r="BU101" s="554">
        <f>BU100+(BU$104-BU$98)/6</f>
        <v>94633.999999999985</v>
      </c>
      <c r="BV101" s="552">
        <f t="shared" si="213"/>
        <v>13847</v>
      </c>
      <c r="BW101" s="552">
        <f t="shared" si="213"/>
        <v>33793.000000000007</v>
      </c>
      <c r="BX101" s="552">
        <f t="shared" si="213"/>
        <v>14906.500000000002</v>
      </c>
      <c r="BY101" s="552">
        <f t="shared" si="213"/>
        <v>162583</v>
      </c>
      <c r="BZ101" s="552">
        <f t="shared" si="213"/>
        <v>53449.5</v>
      </c>
      <c r="CA101" s="552"/>
      <c r="CB101" s="552">
        <f t="shared" si="213"/>
        <v>38782.5</v>
      </c>
      <c r="CC101" s="552"/>
      <c r="CD101" s="552">
        <f t="shared" si="213"/>
        <v>30865</v>
      </c>
      <c r="CE101" s="1031">
        <f t="shared" si="213"/>
        <v>2489.5</v>
      </c>
      <c r="CH101" s="541">
        <f t="shared" si="161"/>
        <v>445350</v>
      </c>
      <c r="CI101" s="530"/>
      <c r="CK101" s="542"/>
      <c r="CL101" s="533"/>
      <c r="CM101" s="543"/>
      <c r="CP101" s="530"/>
      <c r="CR101" s="554">
        <f t="shared" si="220"/>
        <v>22033.500000000004</v>
      </c>
      <c r="CS101" s="552">
        <f t="shared" si="220"/>
        <v>8899.5</v>
      </c>
      <c r="CT101" s="552">
        <f t="shared" si="220"/>
        <v>34953.999999999993</v>
      </c>
      <c r="CU101" s="552">
        <f t="shared" si="220"/>
        <v>14995.999999999998</v>
      </c>
      <c r="CV101" s="552">
        <f t="shared" si="220"/>
        <v>112528</v>
      </c>
      <c r="CW101" s="552">
        <f t="shared" si="220"/>
        <v>26711.499999999996</v>
      </c>
      <c r="CX101" s="552"/>
      <c r="CY101" s="552">
        <f>CY100+(CY$104-CY$98)/6</f>
        <v>92377.000000000015</v>
      </c>
      <c r="CZ101" s="552">
        <f t="shared" si="221"/>
        <v>46532.272727272735</v>
      </c>
      <c r="DA101" s="552">
        <f>DA100+(DA$104-DA$98)/6</f>
        <v>76461</v>
      </c>
      <c r="DB101" s="1031">
        <f t="shared" ref="DB101:DL101" si="224">DB100+(DB$104-DB$98)/6</f>
        <v>16353.499999999996</v>
      </c>
      <c r="DC101" s="553">
        <f t="shared" si="224"/>
        <v>33101.5</v>
      </c>
      <c r="DD101" s="552">
        <f t="shared" si="224"/>
        <v>129854</v>
      </c>
      <c r="DE101" s="552">
        <f t="shared" si="224"/>
        <v>201255</v>
      </c>
      <c r="DF101" s="552">
        <f t="shared" si="224"/>
        <v>28860.5</v>
      </c>
      <c r="DG101" s="552">
        <f t="shared" si="224"/>
        <v>107229.99999999999</v>
      </c>
      <c r="DH101" s="552">
        <f t="shared" si="224"/>
        <v>175850.5</v>
      </c>
      <c r="DI101" s="541">
        <f>SUM(DC101:DG101)</f>
        <v>500301</v>
      </c>
      <c r="DJ101" s="552"/>
      <c r="DK101" s="552"/>
      <c r="DL101" s="541">
        <f t="shared" si="224"/>
        <v>461071.00000000006</v>
      </c>
      <c r="DM101" s="562"/>
      <c r="DO101" s="541">
        <f t="shared" si="200"/>
        <v>961372</v>
      </c>
      <c r="DP101" s="530">
        <f t="shared" si="165"/>
        <v>1163990</v>
      </c>
      <c r="DQ101" s="529">
        <f t="shared" si="166"/>
        <v>250404.5</v>
      </c>
      <c r="DR101" s="529">
        <f t="shared" si="167"/>
        <v>411224</v>
      </c>
      <c r="DS101" s="529">
        <f t="shared" si="168"/>
        <v>135966.50000000003</v>
      </c>
      <c r="DT101" s="529">
        <f t="shared" si="169"/>
        <v>1699386.5</v>
      </c>
      <c r="DU101" s="529">
        <f t="shared" si="170"/>
        <v>1153571</v>
      </c>
      <c r="DW101" s="529">
        <f t="shared" si="171"/>
        <v>638910</v>
      </c>
      <c r="DY101" s="529">
        <f t="shared" si="172"/>
        <v>280408</v>
      </c>
      <c r="DZ101" s="529">
        <f t="shared" si="173"/>
        <v>109188.08663996024</v>
      </c>
      <c r="EA101" s="532"/>
      <c r="EE101" s="529">
        <f t="shared" si="189"/>
        <v>5843048.5866399603</v>
      </c>
      <c r="EF101" s="530">
        <f t="shared" si="174"/>
        <v>305900</v>
      </c>
      <c r="EG101" s="529">
        <f t="shared" si="175"/>
        <v>58699</v>
      </c>
      <c r="EH101" s="529">
        <f t="shared" si="176"/>
        <v>82267.000000000015</v>
      </c>
      <c r="EI101" s="529">
        <f t="shared" si="177"/>
        <v>30836.5</v>
      </c>
      <c r="EJ101" s="529">
        <f t="shared" si="178"/>
        <v>358846</v>
      </c>
      <c r="EK101" s="529">
        <f t="shared" si="179"/>
        <v>305513</v>
      </c>
      <c r="EM101" s="529">
        <f t="shared" si="180"/>
        <v>154490.5</v>
      </c>
      <c r="EO101" s="529">
        <f t="shared" si="181"/>
        <v>62596</v>
      </c>
      <c r="EP101" s="529">
        <f t="shared" si="182"/>
        <v>33216.036197366251</v>
      </c>
      <c r="EQ101" s="532"/>
      <c r="ES101" s="529">
        <f t="shared" si="201"/>
        <v>1392364.0361973662</v>
      </c>
      <c r="ET101" s="530"/>
      <c r="EV101" s="542"/>
      <c r="EX101" s="1010">
        <f>EX100+(EX$104-EX$98)/6</f>
        <v>0.36635602251023991</v>
      </c>
      <c r="EY101" s="544"/>
      <c r="EZ101" s="545"/>
    </row>
    <row r="102" spans="1:156" s="529" customFormat="1" ht="16">
      <c r="A102" s="555">
        <v>1996</v>
      </c>
      <c r="B102" s="515"/>
      <c r="F102" s="530"/>
      <c r="H102" s="531"/>
      <c r="L102" s="530"/>
      <c r="N102" s="531"/>
      <c r="O102" s="554">
        <f t="shared" ref="O102:T102" si="225">O101+(O$104-O$98)/6</f>
        <v>716564.66666666651</v>
      </c>
      <c r="P102" s="552">
        <f t="shared" si="225"/>
        <v>186185.33333333334</v>
      </c>
      <c r="Q102" s="552">
        <f t="shared" si="225"/>
        <v>231264</v>
      </c>
      <c r="R102" s="552">
        <f t="shared" si="225"/>
        <v>57645.333333333343</v>
      </c>
      <c r="S102" s="552">
        <f t="shared" si="225"/>
        <v>879558</v>
      </c>
      <c r="T102" s="552">
        <f t="shared" si="225"/>
        <v>889634</v>
      </c>
      <c r="U102" s="552"/>
      <c r="V102" s="552">
        <f>V101+(V$104-V$98)/6</f>
        <v>482581</v>
      </c>
      <c r="W102" s="552"/>
      <c r="X102" s="552">
        <f>X101+(X$104-X$98)/6</f>
        <v>120525</v>
      </c>
      <c r="Y102" s="552">
        <f>Y101+(Y$109-Y$98)/11</f>
        <v>120709.11551994699</v>
      </c>
      <c r="Z102" s="532"/>
      <c r="AB102" s="541">
        <f t="shared" si="155"/>
        <v>3684666.4488532799</v>
      </c>
      <c r="AC102" s="554">
        <f t="shared" si="217"/>
        <v>212220</v>
      </c>
      <c r="AD102" s="552">
        <f t="shared" si="217"/>
        <v>52397.333333333336</v>
      </c>
      <c r="AE102" s="552">
        <f t="shared" si="210"/>
        <v>54593.333333333343</v>
      </c>
      <c r="AF102" s="552">
        <f t="shared" si="210"/>
        <v>16361.666666666664</v>
      </c>
      <c r="AG102" s="552">
        <f t="shared" si="210"/>
        <v>212420.66666666663</v>
      </c>
      <c r="AH102" s="552">
        <f t="shared" si="210"/>
        <v>281528</v>
      </c>
      <c r="AI102" s="552"/>
      <c r="AJ102" s="552">
        <f t="shared" si="210"/>
        <v>138062.33333333331</v>
      </c>
      <c r="AK102" s="552"/>
      <c r="AL102" s="552">
        <f t="shared" si="210"/>
        <v>39597</v>
      </c>
      <c r="AM102" s="552">
        <f t="shared" si="218"/>
        <v>39309.048263155004</v>
      </c>
      <c r="AN102" s="532"/>
      <c r="AP102" s="541">
        <f t="shared" si="157"/>
        <v>1046489.3815964883</v>
      </c>
      <c r="AQ102" s="530"/>
      <c r="AT102" s="533"/>
      <c r="AX102" s="530"/>
      <c r="AZ102" s="531"/>
      <c r="BD102" s="530"/>
      <c r="BF102" s="531"/>
      <c r="BG102" s="554">
        <f t="shared" si="219"/>
        <v>494318.66666666674</v>
      </c>
      <c r="BH102" s="552">
        <f t="shared" si="219"/>
        <v>98220</v>
      </c>
      <c r="BI102" s="552">
        <f t="shared" si="219"/>
        <v>215368</v>
      </c>
      <c r="BJ102" s="552">
        <f t="shared" si="219"/>
        <v>84876.666666666686</v>
      </c>
      <c r="BK102" s="552">
        <f t="shared" si="219"/>
        <v>946544.66666666651</v>
      </c>
      <c r="BL102" s="552">
        <f t="shared" si="219"/>
        <v>327370.33333333331</v>
      </c>
      <c r="BM102" s="552"/>
      <c r="BN102" s="552">
        <f>BN101+(BN$104-BN$98)/6</f>
        <v>277729.66666666663</v>
      </c>
      <c r="BO102" s="552"/>
      <c r="BP102" s="552">
        <f t="shared" si="212"/>
        <v>214235.33333333337</v>
      </c>
      <c r="BQ102" s="1031">
        <f t="shared" si="212"/>
        <v>8291.6666666666715</v>
      </c>
      <c r="BR102" s="532"/>
      <c r="BT102" s="541">
        <f t="shared" si="195"/>
        <v>2666955</v>
      </c>
      <c r="BU102" s="554">
        <f>BU101+(BU$104-BU$98)/6</f>
        <v>97844.333333333314</v>
      </c>
      <c r="BV102" s="552">
        <f t="shared" si="213"/>
        <v>16060</v>
      </c>
      <c r="BW102" s="552">
        <f t="shared" si="213"/>
        <v>34041.333333333343</v>
      </c>
      <c r="BX102" s="552">
        <f t="shared" si="213"/>
        <v>15280.333333333336</v>
      </c>
      <c r="BY102" s="552">
        <f t="shared" si="213"/>
        <v>171144</v>
      </c>
      <c r="BZ102" s="552">
        <f t="shared" si="213"/>
        <v>60714</v>
      </c>
      <c r="CA102" s="552"/>
      <c r="CB102" s="552">
        <f t="shared" si="213"/>
        <v>46456.666666666664</v>
      </c>
      <c r="CC102" s="552"/>
      <c r="CD102" s="552">
        <f t="shared" si="213"/>
        <v>35980</v>
      </c>
      <c r="CE102" s="1031">
        <f t="shared" si="213"/>
        <v>1659.6666666666665</v>
      </c>
      <c r="CH102" s="541">
        <f t="shared" si="161"/>
        <v>479180.33333333337</v>
      </c>
      <c r="CI102" s="530"/>
      <c r="CK102" s="542"/>
      <c r="CL102" s="533"/>
      <c r="CM102" s="543"/>
      <c r="CP102" s="530"/>
      <c r="CR102" s="554">
        <f t="shared" si="220"/>
        <v>27437.666666666672</v>
      </c>
      <c r="CS102" s="552">
        <f t="shared" si="220"/>
        <v>9812</v>
      </c>
      <c r="CT102" s="552">
        <f t="shared" si="220"/>
        <v>35288.666666666657</v>
      </c>
      <c r="CU102" s="552">
        <f t="shared" si="220"/>
        <v>14983.666666666664</v>
      </c>
      <c r="CV102" s="552">
        <f t="shared" si="220"/>
        <v>114332</v>
      </c>
      <c r="CW102" s="552">
        <f t="shared" si="220"/>
        <v>29069.333333333328</v>
      </c>
      <c r="CX102" s="552"/>
      <c r="CY102" s="552">
        <f>CY101+(CY$104-CY$98)/6</f>
        <v>93938.666666666686</v>
      </c>
      <c r="CZ102" s="552">
        <f t="shared" si="221"/>
        <v>52710.363636363647</v>
      </c>
      <c r="DA102" s="552">
        <f>DA101+(DA$104-DA$98)/6</f>
        <v>76339</v>
      </c>
      <c r="DB102" s="1031">
        <f t="shared" ref="DB102:DL102" si="226">DB101+(DB$104-DB$98)/6</f>
        <v>10902.333333333328</v>
      </c>
      <c r="DC102" s="553">
        <f t="shared" si="226"/>
        <v>35762.666666666664</v>
      </c>
      <c r="DD102" s="552">
        <f t="shared" si="226"/>
        <v>136284</v>
      </c>
      <c r="DE102" s="552">
        <f t="shared" si="226"/>
        <v>201590</v>
      </c>
      <c r="DF102" s="552">
        <f t="shared" si="226"/>
        <v>27713</v>
      </c>
      <c r="DG102" s="552">
        <f t="shared" si="226"/>
        <v>106626.33333333331</v>
      </c>
      <c r="DH102" s="552">
        <f t="shared" si="226"/>
        <v>183813</v>
      </c>
      <c r="DI102" s="541">
        <f>SUM(DC102:DG102)</f>
        <v>507975.99999999994</v>
      </c>
      <c r="DJ102" s="552"/>
      <c r="DK102" s="552"/>
      <c r="DL102" s="541">
        <f t="shared" si="226"/>
        <v>490650.66666666674</v>
      </c>
      <c r="DM102" s="562"/>
      <c r="DO102" s="541">
        <f t="shared" si="200"/>
        <v>998626.66666666674</v>
      </c>
      <c r="DP102" s="530">
        <f t="shared" si="165"/>
        <v>1210883.3333333333</v>
      </c>
      <c r="DQ102" s="529">
        <f t="shared" si="166"/>
        <v>284405.33333333337</v>
      </c>
      <c r="DR102" s="529">
        <f t="shared" si="167"/>
        <v>446632</v>
      </c>
      <c r="DS102" s="529">
        <f t="shared" si="168"/>
        <v>142522.00000000003</v>
      </c>
      <c r="DT102" s="529">
        <f t="shared" si="169"/>
        <v>1826102.6666666665</v>
      </c>
      <c r="DU102" s="529">
        <f t="shared" si="170"/>
        <v>1217004.3333333333</v>
      </c>
      <c r="DW102" s="529">
        <f t="shared" si="171"/>
        <v>760310.66666666663</v>
      </c>
      <c r="DY102" s="529">
        <f t="shared" si="172"/>
        <v>334760.33333333337</v>
      </c>
      <c r="DZ102" s="529">
        <f t="shared" si="173"/>
        <v>129000.78218661367</v>
      </c>
      <c r="EA102" s="532"/>
      <c r="EE102" s="529">
        <f t="shared" si="189"/>
        <v>6351621.4488532795</v>
      </c>
      <c r="EF102" s="530">
        <f t="shared" si="174"/>
        <v>310064.33333333331</v>
      </c>
      <c r="EG102" s="529">
        <f t="shared" si="175"/>
        <v>68457.333333333343</v>
      </c>
      <c r="EH102" s="529">
        <f t="shared" si="176"/>
        <v>88634.666666666686</v>
      </c>
      <c r="EI102" s="529">
        <f t="shared" si="177"/>
        <v>31642</v>
      </c>
      <c r="EJ102" s="529">
        <f t="shared" si="178"/>
        <v>383564.66666666663</v>
      </c>
      <c r="EK102" s="529">
        <f t="shared" si="179"/>
        <v>342242</v>
      </c>
      <c r="EM102" s="529">
        <f t="shared" si="180"/>
        <v>184518.99999999997</v>
      </c>
      <c r="EO102" s="529">
        <f t="shared" si="181"/>
        <v>75577</v>
      </c>
      <c r="EP102" s="529">
        <f t="shared" si="182"/>
        <v>40968.714929821668</v>
      </c>
      <c r="EQ102" s="532"/>
      <c r="ES102" s="529">
        <f t="shared" si="201"/>
        <v>1525669.7149298217</v>
      </c>
      <c r="ET102" s="530"/>
      <c r="EV102" s="542"/>
      <c r="EX102" s="1010">
        <f>EX101+(EX$104-EX$98)/6</f>
        <v>0.37644521051766877</v>
      </c>
      <c r="EY102" s="544"/>
      <c r="EZ102" s="545"/>
    </row>
    <row r="103" spans="1:156" s="529" customFormat="1" ht="16">
      <c r="A103" s="555">
        <v>1997</v>
      </c>
      <c r="B103" s="515"/>
      <c r="F103" s="530"/>
      <c r="H103" s="531"/>
      <c r="L103" s="530"/>
      <c r="N103" s="531"/>
      <c r="O103" s="554">
        <f t="shared" ref="O103:T103" si="227">O102+(O$104-O$98)/6</f>
        <v>724919.83333333314</v>
      </c>
      <c r="P103" s="552">
        <f t="shared" si="227"/>
        <v>205107.66666666669</v>
      </c>
      <c r="Q103" s="552">
        <f t="shared" si="227"/>
        <v>252231.5</v>
      </c>
      <c r="R103" s="552">
        <f t="shared" si="227"/>
        <v>58550.666666666679</v>
      </c>
      <c r="S103" s="552">
        <f t="shared" si="227"/>
        <v>929928</v>
      </c>
      <c r="T103" s="552">
        <f t="shared" si="227"/>
        <v>911720.5</v>
      </c>
      <c r="U103" s="552"/>
      <c r="V103" s="552">
        <f>V102+(V$104-V$98)/6</f>
        <v>553749.5</v>
      </c>
      <c r="W103" s="552"/>
      <c r="X103" s="552">
        <f>X102+(X$104-X$98)/6</f>
        <v>141400</v>
      </c>
      <c r="Y103" s="552">
        <f>Y102+(Y$109-Y$98)/11</f>
        <v>144667.64439993375</v>
      </c>
      <c r="Z103" s="532"/>
      <c r="AB103" s="541">
        <f t="shared" si="155"/>
        <v>3922275.3110666005</v>
      </c>
      <c r="AC103" s="554">
        <f t="shared" si="217"/>
        <v>213174</v>
      </c>
      <c r="AD103" s="552">
        <f t="shared" si="217"/>
        <v>59942.666666666672</v>
      </c>
      <c r="AE103" s="552">
        <f t="shared" si="210"/>
        <v>60712.666666666679</v>
      </c>
      <c r="AF103" s="552">
        <f t="shared" si="210"/>
        <v>16793.333333333332</v>
      </c>
      <c r="AG103" s="552">
        <f t="shared" si="210"/>
        <v>228578.33333333328</v>
      </c>
      <c r="AH103" s="552">
        <f t="shared" si="210"/>
        <v>310992.5</v>
      </c>
      <c r="AI103" s="552"/>
      <c r="AJ103" s="552">
        <f t="shared" si="210"/>
        <v>160416.66666666666</v>
      </c>
      <c r="AK103" s="552"/>
      <c r="AL103" s="552">
        <f t="shared" si="210"/>
        <v>47463</v>
      </c>
      <c r="AM103" s="552">
        <f t="shared" si="218"/>
        <v>47891.560328943757</v>
      </c>
      <c r="AN103" s="532"/>
      <c r="AP103" s="541">
        <f t="shared" si="157"/>
        <v>1145964.7269956104</v>
      </c>
      <c r="AQ103" s="530"/>
      <c r="AT103" s="533"/>
      <c r="AX103" s="530"/>
      <c r="AZ103" s="531"/>
      <c r="BD103" s="530"/>
      <c r="BF103" s="531"/>
      <c r="BG103" s="554">
        <f t="shared" si="219"/>
        <v>532856.83333333337</v>
      </c>
      <c r="BH103" s="552">
        <f t="shared" si="219"/>
        <v>113298.5</v>
      </c>
      <c r="BI103" s="552">
        <f t="shared" si="219"/>
        <v>229808.5</v>
      </c>
      <c r="BJ103" s="552">
        <f t="shared" si="219"/>
        <v>90526.833333333358</v>
      </c>
      <c r="BK103" s="552">
        <f t="shared" si="219"/>
        <v>1022890.8333333331</v>
      </c>
      <c r="BL103" s="552">
        <f t="shared" si="219"/>
        <v>368717.16666666663</v>
      </c>
      <c r="BM103" s="552"/>
      <c r="BN103" s="552">
        <f>BN102+(BN$104-BN$98)/6</f>
        <v>327961.83333333331</v>
      </c>
      <c r="BO103" s="552"/>
      <c r="BP103" s="552">
        <f t="shared" si="212"/>
        <v>247712.66666666672</v>
      </c>
      <c r="BQ103" s="1031">
        <f t="shared" si="212"/>
        <v>4145.8333333333385</v>
      </c>
      <c r="BR103" s="532"/>
      <c r="BT103" s="541">
        <f t="shared" si="195"/>
        <v>2937919</v>
      </c>
      <c r="BU103" s="554">
        <f>BU102+(BU$104-BU$98)/6</f>
        <v>101054.66666666664</v>
      </c>
      <c r="BV103" s="552">
        <f t="shared" si="213"/>
        <v>18273</v>
      </c>
      <c r="BW103" s="552">
        <f t="shared" si="213"/>
        <v>34289.666666666679</v>
      </c>
      <c r="BX103" s="552">
        <f t="shared" si="213"/>
        <v>15654.16666666667</v>
      </c>
      <c r="BY103" s="552">
        <f t="shared" si="213"/>
        <v>179705</v>
      </c>
      <c r="BZ103" s="552">
        <f t="shared" si="213"/>
        <v>67978.5</v>
      </c>
      <c r="CA103" s="552"/>
      <c r="CB103" s="552">
        <f t="shared" si="213"/>
        <v>54130.833333333328</v>
      </c>
      <c r="CC103" s="552"/>
      <c r="CD103" s="552">
        <f t="shared" si="213"/>
        <v>41095</v>
      </c>
      <c r="CE103" s="1031">
        <f t="shared" si="213"/>
        <v>829.83333333333314</v>
      </c>
      <c r="CH103" s="541">
        <f t="shared" si="161"/>
        <v>513010.66666666663</v>
      </c>
      <c r="CI103" s="530"/>
      <c r="CK103" s="542"/>
      <c r="CL103" s="533"/>
      <c r="CM103" s="543"/>
      <c r="CP103" s="530"/>
      <c r="CR103" s="554">
        <f t="shared" si="220"/>
        <v>32841.833333333336</v>
      </c>
      <c r="CS103" s="552">
        <f t="shared" si="220"/>
        <v>10724.5</v>
      </c>
      <c r="CT103" s="552">
        <f t="shared" si="220"/>
        <v>35623.333333333321</v>
      </c>
      <c r="CU103" s="552">
        <f t="shared" si="220"/>
        <v>14971.33333333333</v>
      </c>
      <c r="CV103" s="552">
        <f t="shared" si="220"/>
        <v>116136</v>
      </c>
      <c r="CW103" s="552">
        <f t="shared" si="220"/>
        <v>31427.166666666661</v>
      </c>
      <c r="CX103" s="552"/>
      <c r="CY103" s="552">
        <f>CY102+(CY$104-CY$98)/6</f>
        <v>95500.333333333358</v>
      </c>
      <c r="CZ103" s="552">
        <f t="shared" si="221"/>
        <v>58888.454545454559</v>
      </c>
      <c r="DA103" s="552">
        <f>DA102+(DA$104-DA$98)/6</f>
        <v>76217</v>
      </c>
      <c r="DB103" s="1031">
        <f t="shared" ref="DB103:DL103" si="228">DB102+(DB$104-DB$98)/6</f>
        <v>5451.1666666666615</v>
      </c>
      <c r="DC103" s="553">
        <f t="shared" si="228"/>
        <v>38423.833333333328</v>
      </c>
      <c r="DD103" s="552">
        <f t="shared" si="228"/>
        <v>142714</v>
      </c>
      <c r="DE103" s="552">
        <f t="shared" si="228"/>
        <v>201925</v>
      </c>
      <c r="DF103" s="552">
        <f t="shared" si="228"/>
        <v>26565.5</v>
      </c>
      <c r="DG103" s="552">
        <f t="shared" si="228"/>
        <v>106022.66666666664</v>
      </c>
      <c r="DH103" s="552">
        <f t="shared" si="228"/>
        <v>191775.5</v>
      </c>
      <c r="DI103" s="541">
        <f>SUM(DC103:DG103)</f>
        <v>515650.99999999994</v>
      </c>
      <c r="DJ103" s="552"/>
      <c r="DK103" s="552"/>
      <c r="DL103" s="541">
        <f t="shared" si="228"/>
        <v>520230.33333333343</v>
      </c>
      <c r="DM103" s="562"/>
      <c r="DO103" s="541">
        <f t="shared" si="200"/>
        <v>1035881.3333333334</v>
      </c>
      <c r="DP103" s="530">
        <f t="shared" si="165"/>
        <v>1257776.6666666665</v>
      </c>
      <c r="DQ103" s="529">
        <f t="shared" si="166"/>
        <v>318406.16666666669</v>
      </c>
      <c r="DR103" s="529">
        <f t="shared" si="167"/>
        <v>482040</v>
      </c>
      <c r="DS103" s="529">
        <f t="shared" si="168"/>
        <v>149077.50000000003</v>
      </c>
      <c r="DT103" s="529">
        <f t="shared" si="169"/>
        <v>1952818.833333333</v>
      </c>
      <c r="DU103" s="529">
        <f t="shared" si="170"/>
        <v>1280437.6666666665</v>
      </c>
      <c r="DW103" s="529">
        <f t="shared" si="171"/>
        <v>881711.33333333326</v>
      </c>
      <c r="DY103" s="529">
        <f t="shared" si="172"/>
        <v>389112.66666666674</v>
      </c>
      <c r="DZ103" s="529">
        <f t="shared" si="173"/>
        <v>148813.47773326709</v>
      </c>
      <c r="EA103" s="532"/>
      <c r="EE103" s="529">
        <f t="shared" si="189"/>
        <v>6860194.3110666005</v>
      </c>
      <c r="EF103" s="530">
        <f t="shared" si="174"/>
        <v>314228.66666666663</v>
      </c>
      <c r="EG103" s="529">
        <f t="shared" si="175"/>
        <v>78215.666666666672</v>
      </c>
      <c r="EH103" s="529">
        <f t="shared" si="176"/>
        <v>95002.333333333358</v>
      </c>
      <c r="EI103" s="529">
        <f t="shared" si="177"/>
        <v>32447.5</v>
      </c>
      <c r="EJ103" s="529">
        <f t="shared" si="178"/>
        <v>408283.33333333326</v>
      </c>
      <c r="EK103" s="529">
        <f t="shared" si="179"/>
        <v>378971</v>
      </c>
      <c r="EM103" s="529">
        <f t="shared" si="180"/>
        <v>214547.5</v>
      </c>
      <c r="EO103" s="529">
        <f t="shared" si="181"/>
        <v>88558</v>
      </c>
      <c r="EP103" s="529">
        <f t="shared" si="182"/>
        <v>48721.393662277093</v>
      </c>
      <c r="EQ103" s="532"/>
      <c r="ES103" s="529">
        <f t="shared" si="201"/>
        <v>1658975.3936622771</v>
      </c>
      <c r="ET103" s="530"/>
      <c r="EV103" s="542"/>
      <c r="EX103" s="1010">
        <f>EX102+(EX$104-EX$98)/6</f>
        <v>0.38653439852509763</v>
      </c>
      <c r="EY103" s="544"/>
      <c r="EZ103" s="545"/>
    </row>
    <row r="104" spans="1:156" s="529" customFormat="1" ht="17">
      <c r="A104" s="555">
        <v>1998</v>
      </c>
      <c r="B104" s="515" t="s">
        <v>380</v>
      </c>
      <c r="E104" s="529">
        <v>474</v>
      </c>
      <c r="F104" s="530"/>
      <c r="H104" s="531"/>
      <c r="L104" s="530"/>
      <c r="N104" s="531"/>
      <c r="O104" s="529">
        <v>733275</v>
      </c>
      <c r="P104" s="529">
        <v>224030</v>
      </c>
      <c r="Q104" s="529">
        <v>273199</v>
      </c>
      <c r="R104" s="529">
        <v>59456</v>
      </c>
      <c r="S104" s="529">
        <v>980298</v>
      </c>
      <c r="T104" s="529">
        <v>933807</v>
      </c>
      <c r="V104" s="529">
        <v>624918</v>
      </c>
      <c r="X104" s="529">
        <v>162275</v>
      </c>
      <c r="Z104" s="532"/>
      <c r="AA104" s="589"/>
      <c r="AB104" s="549">
        <f t="shared" si="155"/>
        <v>3991258</v>
      </c>
      <c r="AC104" s="529">
        <v>214128</v>
      </c>
      <c r="AD104" s="529">
        <v>67488</v>
      </c>
      <c r="AE104" s="529">
        <v>66832</v>
      </c>
      <c r="AF104" s="529">
        <v>17225</v>
      </c>
      <c r="AG104" s="529">
        <v>244736</v>
      </c>
      <c r="AH104" s="529">
        <v>340457</v>
      </c>
      <c r="AJ104" s="529">
        <v>182771</v>
      </c>
      <c r="AL104" s="529">
        <v>55329</v>
      </c>
      <c r="AM104" s="552">
        <f t="shared" si="218"/>
        <v>56474.07239473251</v>
      </c>
      <c r="AN104" s="532"/>
      <c r="AO104" s="589"/>
      <c r="AP104" s="549">
        <f t="shared" si="157"/>
        <v>1245440.0723947326</v>
      </c>
      <c r="AQ104" s="530"/>
      <c r="AT104" s="533"/>
      <c r="AW104" s="529">
        <v>597</v>
      </c>
      <c r="AX104" s="530"/>
      <c r="AZ104" s="531"/>
      <c r="BD104" s="530"/>
      <c r="BF104" s="531"/>
      <c r="BG104" s="529">
        <v>571395</v>
      </c>
      <c r="BH104" s="529">
        <v>128377</v>
      </c>
      <c r="BI104" s="529">
        <v>244249</v>
      </c>
      <c r="BJ104" s="529">
        <v>96177</v>
      </c>
      <c r="BK104" s="529">
        <v>1099237</v>
      </c>
      <c r="BL104" s="529">
        <v>410064</v>
      </c>
      <c r="BN104" s="529">
        <v>378194</v>
      </c>
      <c r="BP104" s="529">
        <v>281190</v>
      </c>
      <c r="BQ104" s="529">
        <v>0</v>
      </c>
      <c r="BR104" s="532"/>
      <c r="BS104" s="589"/>
      <c r="BT104" s="531">
        <f>SUM(BG104:BQ104)-BO104</f>
        <v>3208883</v>
      </c>
      <c r="BU104" s="529">
        <v>104265</v>
      </c>
      <c r="BV104" s="529">
        <v>20486</v>
      </c>
      <c r="BW104" s="529">
        <v>34538</v>
      </c>
      <c r="BX104" s="529">
        <v>16028</v>
      </c>
      <c r="BY104" s="529">
        <v>188266</v>
      </c>
      <c r="BZ104" s="529">
        <v>75243</v>
      </c>
      <c r="CB104" s="529">
        <v>61805</v>
      </c>
      <c r="CD104" s="529">
        <v>46210</v>
      </c>
      <c r="CE104" s="534">
        <v>0</v>
      </c>
      <c r="CH104" s="549">
        <f t="shared" si="161"/>
        <v>546841</v>
      </c>
      <c r="CI104" s="530"/>
      <c r="CK104" s="542"/>
      <c r="CL104" s="533"/>
      <c r="CO104" s="529">
        <f>AW104+E104</f>
        <v>1071</v>
      </c>
      <c r="CP104" s="530"/>
      <c r="CR104" s="532">
        <v>38246</v>
      </c>
      <c r="CS104" s="529">
        <v>11637</v>
      </c>
      <c r="CT104" s="529">
        <v>35958</v>
      </c>
      <c r="CU104" s="529">
        <v>14959</v>
      </c>
      <c r="CV104" s="529">
        <v>117940</v>
      </c>
      <c r="CW104" s="529">
        <v>33785</v>
      </c>
      <c r="CY104" s="529">
        <v>97062</v>
      </c>
      <c r="CZ104" s="552">
        <f t="shared" si="221"/>
        <v>65066.54545454547</v>
      </c>
      <c r="DA104" s="529">
        <v>76095</v>
      </c>
      <c r="DB104" s="558">
        <v>0</v>
      </c>
      <c r="DC104" s="532">
        <v>41085</v>
      </c>
      <c r="DD104" s="529">
        <v>149144</v>
      </c>
      <c r="DE104" s="529">
        <v>202260</v>
      </c>
      <c r="DF104" s="529">
        <v>25418</v>
      </c>
      <c r="DG104" s="529">
        <v>105419</v>
      </c>
      <c r="DH104" s="529">
        <v>199738</v>
      </c>
      <c r="DI104" s="549">
        <f>SUM(DC104:DF104)</f>
        <v>417907</v>
      </c>
      <c r="DL104" s="531">
        <v>549810</v>
      </c>
      <c r="DM104" s="562"/>
      <c r="DO104" s="531">
        <f t="shared" si="200"/>
        <v>967717</v>
      </c>
      <c r="DP104" s="530">
        <f t="shared" si="165"/>
        <v>1304670</v>
      </c>
      <c r="DQ104" s="529">
        <f t="shared" si="166"/>
        <v>352407</v>
      </c>
      <c r="DR104" s="529">
        <f t="shared" si="167"/>
        <v>517448</v>
      </c>
      <c r="DS104" s="529">
        <f t="shared" si="168"/>
        <v>155633</v>
      </c>
      <c r="DT104" s="529">
        <f t="shared" si="169"/>
        <v>2079535</v>
      </c>
      <c r="DU104" s="529">
        <f t="shared" si="170"/>
        <v>1343871</v>
      </c>
      <c r="DW104" s="529">
        <f t="shared" si="171"/>
        <v>1003112</v>
      </c>
      <c r="DY104" s="529">
        <f t="shared" si="172"/>
        <v>443465</v>
      </c>
      <c r="DZ104" s="529">
        <f t="shared" si="173"/>
        <v>0</v>
      </c>
      <c r="EA104" s="532"/>
      <c r="EC104" s="529">
        <f>602795</f>
        <v>602795</v>
      </c>
      <c r="ED104" s="529">
        <f>EE104-EC104</f>
        <v>6597346</v>
      </c>
      <c r="EE104" s="529">
        <f t="shared" si="189"/>
        <v>7200141</v>
      </c>
      <c r="EF104" s="530">
        <f t="shared" si="174"/>
        <v>318393</v>
      </c>
      <c r="EG104" s="529">
        <f t="shared" si="175"/>
        <v>87974</v>
      </c>
      <c r="EH104" s="529">
        <f t="shared" si="176"/>
        <v>101370</v>
      </c>
      <c r="EI104" s="529">
        <f t="shared" si="177"/>
        <v>33253</v>
      </c>
      <c r="EJ104" s="529">
        <f t="shared" si="178"/>
        <v>433002</v>
      </c>
      <c r="EK104" s="529">
        <f t="shared" si="179"/>
        <v>415700</v>
      </c>
      <c r="EM104" s="529">
        <f t="shared" si="180"/>
        <v>244576</v>
      </c>
      <c r="EO104" s="529">
        <f t="shared" si="181"/>
        <v>101539</v>
      </c>
      <c r="EP104" s="529">
        <f t="shared" si="182"/>
        <v>56474.07239473251</v>
      </c>
      <c r="EQ104" s="532"/>
      <c r="ES104" s="529">
        <f t="shared" si="201"/>
        <v>1792281.0723947326</v>
      </c>
      <c r="ET104" s="530"/>
      <c r="EV104" s="542">
        <v>59812150000</v>
      </c>
      <c r="EW104" s="529">
        <f>EV104/EE104</f>
        <v>8307.0803752315405</v>
      </c>
      <c r="EX104" s="544">
        <f>1620554/4085874</f>
        <v>0.39662358653252644</v>
      </c>
      <c r="EY104" s="544">
        <f>DH104/DI104</f>
        <v>0.47794844307465539</v>
      </c>
      <c r="EZ104" s="545">
        <f>AB104/EE104</f>
        <v>0.55433053324927939</v>
      </c>
    </row>
    <row r="105" spans="1:156" s="529" customFormat="1" ht="16">
      <c r="A105" s="555">
        <v>1999</v>
      </c>
      <c r="B105" s="515"/>
      <c r="F105" s="530"/>
      <c r="H105" s="531"/>
      <c r="L105" s="530"/>
      <c r="N105" s="531"/>
      <c r="O105" s="554">
        <f t="shared" ref="O105:T105" si="229">O104+(O$109-O$104)/5</f>
        <v>956307.51515108091</v>
      </c>
      <c r="P105" s="552">
        <f t="shared" si="229"/>
        <v>281438.42702049424</v>
      </c>
      <c r="Q105" s="552">
        <f t="shared" si="229"/>
        <v>380923.85001438833</v>
      </c>
      <c r="R105" s="552">
        <f t="shared" si="229"/>
        <v>81368.83958049801</v>
      </c>
      <c r="S105" s="552">
        <f t="shared" si="229"/>
        <v>1249308.9437501254</v>
      </c>
      <c r="T105" s="552">
        <f t="shared" si="229"/>
        <v>1265360.7029928705</v>
      </c>
      <c r="U105" s="552"/>
      <c r="V105" s="552">
        <f>V104+(V$109-V$104)/5</f>
        <v>688583.93742754473</v>
      </c>
      <c r="W105" s="552"/>
      <c r="X105" s="552">
        <f>X104+(X$109-X$104)/5</f>
        <v>194033.02052702682</v>
      </c>
      <c r="Y105" s="552">
        <f>Y104+(Y$109-Y$98)/11</f>
        <v>23958.528879986749</v>
      </c>
      <c r="Z105" s="532"/>
      <c r="AB105" s="541">
        <f t="shared" ref="AB105:AB122" si="230">SUM(O105:Y105)-W105</f>
        <v>5121283.7653440153</v>
      </c>
      <c r="AC105" s="554">
        <f>AC104+(AC$109-AC$104)/5</f>
        <v>309935.61557560356</v>
      </c>
      <c r="AD105" s="552">
        <f t="shared" ref="AD105:AL108" si="231">AD104+(AD$109-AD$104)/5</f>
        <v>84266.265071844056</v>
      </c>
      <c r="AE105" s="552">
        <f t="shared" si="231"/>
        <v>91165.779819098549</v>
      </c>
      <c r="AF105" s="552">
        <f t="shared" si="231"/>
        <v>22174.335690912078</v>
      </c>
      <c r="AG105" s="552">
        <f t="shared" si="231"/>
        <v>298613.6658400296</v>
      </c>
      <c r="AH105" s="552">
        <f t="shared" si="231"/>
        <v>406596.91959100543</v>
      </c>
      <c r="AI105" s="552"/>
      <c r="AJ105" s="552">
        <f t="shared" si="231"/>
        <v>206032.49822752379</v>
      </c>
      <c r="AK105" s="552"/>
      <c r="AL105" s="552">
        <f t="shared" si="231"/>
        <v>60998.789772053598</v>
      </c>
      <c r="AM105" s="552">
        <f t="shared" si="218"/>
        <v>65056.584460521262</v>
      </c>
      <c r="AN105" s="553"/>
      <c r="AO105" s="552"/>
      <c r="AP105" s="541">
        <f t="shared" si="157"/>
        <v>1544840.4540485919</v>
      </c>
      <c r="AQ105" s="530"/>
      <c r="AT105" s="533"/>
      <c r="AX105" s="530"/>
      <c r="AZ105" s="531"/>
      <c r="BD105" s="530"/>
      <c r="BF105" s="531"/>
      <c r="BG105" s="554">
        <f t="shared" ref="BG105:BL105" si="232">BG104+(BG$109-BG$104)/5</f>
        <v>820396.0407792331</v>
      </c>
      <c r="BH105" s="552">
        <f t="shared" si="232"/>
        <v>233836.62705542467</v>
      </c>
      <c r="BI105" s="552">
        <f t="shared" si="232"/>
        <v>315947.77460375323</v>
      </c>
      <c r="BJ105" s="552">
        <f t="shared" si="232"/>
        <v>108280.11105459355</v>
      </c>
      <c r="BK105" s="552">
        <f t="shared" si="232"/>
        <v>1360489.5279950101</v>
      </c>
      <c r="BL105" s="552">
        <f t="shared" si="232"/>
        <v>731631.74957426195</v>
      </c>
      <c r="BM105" s="552"/>
      <c r="BN105" s="552">
        <f>BN104+(BN$109-BN$104)/5</f>
        <v>520532.32875421771</v>
      </c>
      <c r="BO105" s="552"/>
      <c r="BP105" s="552">
        <f t="shared" ref="BP105:BQ108" si="233">BP104+(BP$109-BP$104)/5</f>
        <v>395688.74894445855</v>
      </c>
      <c r="BQ105" s="1031">
        <f t="shared" si="233"/>
        <v>80547.091239047091</v>
      </c>
      <c r="BT105" s="541">
        <f>SUM(BG105:BQ105)-BO105</f>
        <v>4567350.0000000009</v>
      </c>
      <c r="BU105" s="554">
        <f>BU104+(BU$109-BU$104)/5</f>
        <v>173321.09595244052</v>
      </c>
      <c r="BV105" s="552">
        <f t="shared" ref="BV105:CE108" si="234">BV104+(BV$109-BV$104)/5</f>
        <v>44241.82412313755</v>
      </c>
      <c r="BW105" s="552">
        <f t="shared" si="234"/>
        <v>49428.10048774576</v>
      </c>
      <c r="BX105" s="552">
        <f t="shared" si="234"/>
        <v>18812.612628559618</v>
      </c>
      <c r="BY105" s="552">
        <f t="shared" si="234"/>
        <v>238294.56122988381</v>
      </c>
      <c r="BZ105" s="552">
        <f t="shared" si="234"/>
        <v>127235</v>
      </c>
      <c r="CA105" s="552"/>
      <c r="CB105" s="552">
        <f t="shared" si="234"/>
        <v>91723.808407127086</v>
      </c>
      <c r="CC105" s="552"/>
      <c r="CD105" s="552">
        <f t="shared" si="234"/>
        <v>68487.935935783506</v>
      </c>
      <c r="CE105" s="1031">
        <f t="shared" si="234"/>
        <v>12071.644344930568</v>
      </c>
      <c r="CH105" s="541">
        <f t="shared" si="161"/>
        <v>823616.58310960839</v>
      </c>
      <c r="CI105" s="530"/>
      <c r="CK105" s="542"/>
      <c r="CL105" s="533"/>
      <c r="CP105" s="530"/>
      <c r="CR105" s="554">
        <f t="shared" ref="CR105:CW105" si="235">CR104+(CR$109-CR$104)/5</f>
        <v>47402.400000000001</v>
      </c>
      <c r="CS105" s="552">
        <f t="shared" si="235"/>
        <v>17736.400000000001</v>
      </c>
      <c r="CT105" s="552">
        <f t="shared" si="235"/>
        <v>42154.400000000001</v>
      </c>
      <c r="CU105" s="552">
        <f t="shared" si="235"/>
        <v>17121</v>
      </c>
      <c r="CV105" s="552">
        <f t="shared" si="235"/>
        <v>145645.6</v>
      </c>
      <c r="CW105" s="552">
        <f t="shared" si="235"/>
        <v>50627.8</v>
      </c>
      <c r="CX105" s="552"/>
      <c r="CY105" s="552">
        <f>CY104+(CY$109-CY$104)/5</f>
        <v>117659.6</v>
      </c>
      <c r="CZ105" s="552">
        <f t="shared" si="221"/>
        <v>71244.636363636382</v>
      </c>
      <c r="DA105" s="552">
        <f>DA104+(DA$109-DA$104)/5</f>
        <v>85943.8</v>
      </c>
      <c r="DB105" s="1031">
        <f t="shared" ref="DB105:DL105" si="236">DB104+(DB$109-DB$104)/5</f>
        <v>10355.799999999999</v>
      </c>
      <c r="DC105" s="553">
        <f t="shared" si="236"/>
        <v>50652.800000000003</v>
      </c>
      <c r="DD105" s="552">
        <f t="shared" si="236"/>
        <v>175369.2</v>
      </c>
      <c r="DE105" s="552">
        <f t="shared" si="236"/>
        <v>226921.8</v>
      </c>
      <c r="DF105" s="552">
        <f t="shared" si="236"/>
        <v>34075.800000000003</v>
      </c>
      <c r="DG105" s="552">
        <f t="shared" si="236"/>
        <v>125742.39999999999</v>
      </c>
      <c r="DH105" s="552">
        <f t="shared" si="236"/>
        <v>242950</v>
      </c>
      <c r="DI105" s="541">
        <f>SUM(DC105:DG105)</f>
        <v>612762</v>
      </c>
      <c r="DJ105" s="552"/>
      <c r="DK105" s="552"/>
      <c r="DL105" s="541">
        <f t="shared" si="236"/>
        <v>533332.80000000005</v>
      </c>
      <c r="DM105" s="562"/>
      <c r="DO105" s="541">
        <f t="shared" si="200"/>
        <v>1146094.8</v>
      </c>
      <c r="DP105" s="530">
        <f t="shared" si="165"/>
        <v>1776703.5559303141</v>
      </c>
      <c r="DQ105" s="529">
        <f t="shared" si="166"/>
        <v>515275.05407591892</v>
      </c>
      <c r="DR105" s="529">
        <f t="shared" si="167"/>
        <v>696871.62461814156</v>
      </c>
      <c r="DS105" s="529">
        <f t="shared" si="168"/>
        <v>189648.95063509158</v>
      </c>
      <c r="DT105" s="529">
        <f t="shared" si="169"/>
        <v>2609798.4717451353</v>
      </c>
      <c r="DU105" s="529">
        <f t="shared" si="170"/>
        <v>1996992.4525671324</v>
      </c>
      <c r="DW105" s="529">
        <f t="shared" si="171"/>
        <v>1209116.2661817623</v>
      </c>
      <c r="DY105" s="529">
        <f t="shared" si="172"/>
        <v>589721.7694714854</v>
      </c>
      <c r="DZ105" s="529">
        <f t="shared" si="173"/>
        <v>104505.62011903385</v>
      </c>
      <c r="EA105" s="532"/>
      <c r="EC105" s="552">
        <f>EC104+(EC$109-EC$104)/5</f>
        <v>2335273.4</v>
      </c>
      <c r="ED105" s="552">
        <f t="shared" ref="ED105:ED121" si="237">EE105-EC105</f>
        <v>7353360.365344014</v>
      </c>
      <c r="EE105" s="529">
        <f t="shared" si="189"/>
        <v>9688633.7653440144</v>
      </c>
      <c r="EF105" s="530">
        <f t="shared" si="174"/>
        <v>483256.71152804408</v>
      </c>
      <c r="EG105" s="529">
        <f t="shared" si="175"/>
        <v>128508.08919498161</v>
      </c>
      <c r="EH105" s="529">
        <f t="shared" si="176"/>
        <v>140593.88030684431</v>
      </c>
      <c r="EI105" s="529">
        <f t="shared" si="177"/>
        <v>40986.948319471696</v>
      </c>
      <c r="EJ105" s="529">
        <f t="shared" si="178"/>
        <v>536908.22706991341</v>
      </c>
      <c r="EK105" s="529">
        <f t="shared" si="179"/>
        <v>533831.91959100543</v>
      </c>
      <c r="EM105" s="529">
        <f t="shared" si="180"/>
        <v>297756.30663465086</v>
      </c>
      <c r="EO105" s="529">
        <f t="shared" si="181"/>
        <v>129486.7257078371</v>
      </c>
      <c r="EP105" s="529">
        <f t="shared" si="182"/>
        <v>77128.228805451829</v>
      </c>
      <c r="EQ105" s="532"/>
      <c r="ES105" s="529">
        <f t="shared" si="201"/>
        <v>2368457.0371582001</v>
      </c>
      <c r="ET105" s="530"/>
      <c r="EV105" s="542"/>
      <c r="EX105" s="1244">
        <f>EX104+(EX$109-EX$104)/5</f>
        <v>0.41083356174462338</v>
      </c>
      <c r="EY105" s="544"/>
      <c r="EZ105" s="545"/>
    </row>
    <row r="106" spans="1:156" s="529" customFormat="1" ht="16">
      <c r="A106" s="555">
        <v>2000</v>
      </c>
      <c r="B106" s="515"/>
      <c r="F106" s="530"/>
      <c r="H106" s="531"/>
      <c r="L106" s="530"/>
      <c r="N106" s="531"/>
      <c r="O106" s="554">
        <f t="shared" ref="O106:T108" si="238">O105+(O$109-O$104)/5</f>
        <v>1179340.0303021618</v>
      </c>
      <c r="P106" s="552">
        <f t="shared" si="238"/>
        <v>338846.85404098849</v>
      </c>
      <c r="Q106" s="552">
        <f t="shared" si="238"/>
        <v>488648.70002877666</v>
      </c>
      <c r="R106" s="552">
        <f t="shared" si="238"/>
        <v>103281.67916099602</v>
      </c>
      <c r="S106" s="552">
        <f t="shared" si="238"/>
        <v>1518319.8875002507</v>
      </c>
      <c r="T106" s="552">
        <f t="shared" si="238"/>
        <v>1596914.4059857409</v>
      </c>
      <c r="U106" s="552"/>
      <c r="V106" s="552">
        <f>V105+(V$109-V$104)/5</f>
        <v>752249.87485508947</v>
      </c>
      <c r="W106" s="552"/>
      <c r="X106" s="552">
        <f>X105+(X$109-X$104)/5</f>
        <v>225791.04105405364</v>
      </c>
      <c r="Y106" s="552">
        <f>Y105+(Y$109-Y$98)/11</f>
        <v>47917.057759973497</v>
      </c>
      <c r="Z106" s="532"/>
      <c r="AB106" s="541">
        <f t="shared" si="230"/>
        <v>6251309.5306880316</v>
      </c>
      <c r="AC106" s="554">
        <f>AC105+(AC$109-AC$104)/5</f>
        <v>405743.23115120712</v>
      </c>
      <c r="AD106" s="552">
        <f t="shared" si="231"/>
        <v>101044.53014368811</v>
      </c>
      <c r="AE106" s="552">
        <f t="shared" si="231"/>
        <v>115499.5596381971</v>
      </c>
      <c r="AF106" s="552">
        <f t="shared" si="231"/>
        <v>27123.671381824155</v>
      </c>
      <c r="AG106" s="552">
        <f t="shared" si="231"/>
        <v>352491.3316800592</v>
      </c>
      <c r="AH106" s="552">
        <f t="shared" si="231"/>
        <v>472736.83918201085</v>
      </c>
      <c r="AI106" s="552"/>
      <c r="AJ106" s="552">
        <f t="shared" si="231"/>
        <v>229293.99645504757</v>
      </c>
      <c r="AK106" s="552"/>
      <c r="AL106" s="552">
        <f t="shared" si="231"/>
        <v>66668.579544107197</v>
      </c>
      <c r="AM106" s="552">
        <f t="shared" si="218"/>
        <v>73639.096526310008</v>
      </c>
      <c r="AN106" s="553"/>
      <c r="AO106" s="552"/>
      <c r="AP106" s="541">
        <f t="shared" si="157"/>
        <v>1844240.8357024512</v>
      </c>
      <c r="AQ106" s="530"/>
      <c r="AT106" s="533"/>
      <c r="AX106" s="530"/>
      <c r="AZ106" s="531"/>
      <c r="BD106" s="530"/>
      <c r="BF106" s="531"/>
      <c r="BG106" s="554">
        <f t="shared" ref="BG106:BL108" si="239">BG105+(BG$109-BG$104)/5</f>
        <v>1069397.0815584662</v>
      </c>
      <c r="BH106" s="552">
        <f t="shared" si="239"/>
        <v>339296.25411084935</v>
      </c>
      <c r="BI106" s="552">
        <f t="shared" si="239"/>
        <v>387646.54920750647</v>
      </c>
      <c r="BJ106" s="552">
        <f t="shared" si="239"/>
        <v>120383.2221091871</v>
      </c>
      <c r="BK106" s="552">
        <f t="shared" si="239"/>
        <v>1621742.0559900203</v>
      </c>
      <c r="BL106" s="552">
        <f t="shared" si="239"/>
        <v>1053199.4991485239</v>
      </c>
      <c r="BM106" s="552"/>
      <c r="BN106" s="552">
        <f>BN105+(BN$109-BN$104)/5</f>
        <v>662870.65750843543</v>
      </c>
      <c r="BO106" s="552"/>
      <c r="BP106" s="552">
        <f t="shared" si="233"/>
        <v>510187.4978889171</v>
      </c>
      <c r="BQ106" s="1031">
        <f t="shared" si="233"/>
        <v>161094.18247809418</v>
      </c>
      <c r="BT106" s="541">
        <f>SUM(BG106:BQ106)-BO106</f>
        <v>5925817.0000000009</v>
      </c>
      <c r="BU106" s="554">
        <f>BU105+(BU$109-BU$104)/5</f>
        <v>242377.19190488104</v>
      </c>
      <c r="BV106" s="552">
        <f t="shared" si="234"/>
        <v>67997.648246275101</v>
      </c>
      <c r="BW106" s="552">
        <f t="shared" si="234"/>
        <v>64318.20097549152</v>
      </c>
      <c r="BX106" s="552">
        <f t="shared" si="234"/>
        <v>21597.225257119237</v>
      </c>
      <c r="BY106" s="552">
        <f t="shared" si="234"/>
        <v>288323.12245976762</v>
      </c>
      <c r="BZ106" s="552">
        <f t="shared" si="234"/>
        <v>179227</v>
      </c>
      <c r="CA106" s="552"/>
      <c r="CB106" s="552">
        <f t="shared" si="234"/>
        <v>121642.61681425417</v>
      </c>
      <c r="CC106" s="552"/>
      <c r="CD106" s="552">
        <f t="shared" si="234"/>
        <v>90765.871871567011</v>
      </c>
      <c r="CE106" s="1031">
        <f t="shared" si="234"/>
        <v>24143.288689861136</v>
      </c>
      <c r="CH106" s="541">
        <f t="shared" si="161"/>
        <v>1100392.1662192168</v>
      </c>
      <c r="CI106" s="530"/>
      <c r="CK106" s="542"/>
      <c r="CL106" s="533"/>
      <c r="CP106" s="530"/>
      <c r="CR106" s="554">
        <f t="shared" ref="CR106:CW108" si="240">CR105+(CR$109-CR$104)/5</f>
        <v>56558.8</v>
      </c>
      <c r="CS106" s="552">
        <f t="shared" si="240"/>
        <v>23835.800000000003</v>
      </c>
      <c r="CT106" s="552">
        <f t="shared" si="240"/>
        <v>48350.8</v>
      </c>
      <c r="CU106" s="552">
        <f t="shared" si="240"/>
        <v>19283</v>
      </c>
      <c r="CV106" s="552">
        <f t="shared" si="240"/>
        <v>173351.2</v>
      </c>
      <c r="CW106" s="552">
        <f t="shared" si="240"/>
        <v>67470.600000000006</v>
      </c>
      <c r="CX106" s="552"/>
      <c r="CY106" s="552">
        <f>CY105+(CY$109-CY$104)/5</f>
        <v>138257.20000000001</v>
      </c>
      <c r="CZ106" s="552">
        <f t="shared" si="221"/>
        <v>77422.727272727294</v>
      </c>
      <c r="DA106" s="552">
        <f>DA105+(DA$109-DA$104)/5</f>
        <v>95792.6</v>
      </c>
      <c r="DB106" s="1031">
        <f t="shared" ref="DB106:DL106" si="241">DB105+(DB$109-DB$104)/5</f>
        <v>20711.599999999999</v>
      </c>
      <c r="DC106" s="553">
        <f t="shared" si="241"/>
        <v>60220.600000000006</v>
      </c>
      <c r="DD106" s="552">
        <f t="shared" si="241"/>
        <v>201594.40000000002</v>
      </c>
      <c r="DE106" s="552">
        <f t="shared" si="241"/>
        <v>251583.59999999998</v>
      </c>
      <c r="DF106" s="552">
        <f t="shared" si="241"/>
        <v>42733.600000000006</v>
      </c>
      <c r="DG106" s="552">
        <f t="shared" si="241"/>
        <v>146065.79999999999</v>
      </c>
      <c r="DH106" s="552">
        <f t="shared" si="241"/>
        <v>286162</v>
      </c>
      <c r="DI106" s="541">
        <f>SUM(DC106:DG106)</f>
        <v>702198</v>
      </c>
      <c r="DJ106" s="552"/>
      <c r="DK106" s="552"/>
      <c r="DL106" s="541">
        <f t="shared" si="241"/>
        <v>516855.60000000003</v>
      </c>
      <c r="DM106" s="562"/>
      <c r="DO106" s="541">
        <f t="shared" si="200"/>
        <v>1219053.6000000001</v>
      </c>
      <c r="DP106" s="530">
        <f t="shared" si="165"/>
        <v>2248737.1118606282</v>
      </c>
      <c r="DQ106" s="529">
        <f t="shared" si="166"/>
        <v>678143.10815183783</v>
      </c>
      <c r="DR106" s="529">
        <f t="shared" si="167"/>
        <v>876295.24923628313</v>
      </c>
      <c r="DS106" s="529">
        <f t="shared" si="168"/>
        <v>223664.90127018312</v>
      </c>
      <c r="DT106" s="529">
        <f t="shared" si="169"/>
        <v>3140061.943490271</v>
      </c>
      <c r="DU106" s="529">
        <f t="shared" si="170"/>
        <v>2650113.9051342648</v>
      </c>
      <c r="DW106" s="529">
        <f t="shared" si="171"/>
        <v>1415120.5323635249</v>
      </c>
      <c r="DY106" s="529">
        <f t="shared" si="172"/>
        <v>735978.5389429708</v>
      </c>
      <c r="DZ106" s="529">
        <f t="shared" si="173"/>
        <v>209011.24023806769</v>
      </c>
      <c r="EA106" s="532"/>
      <c r="EC106" s="552">
        <f>EC105+(EC$109-EC$104)/5</f>
        <v>4067751.8</v>
      </c>
      <c r="ED106" s="552">
        <f t="shared" si="237"/>
        <v>8109374.7306880327</v>
      </c>
      <c r="EE106" s="529">
        <f t="shared" si="189"/>
        <v>12177126.530688033</v>
      </c>
      <c r="EF106" s="530">
        <f t="shared" si="174"/>
        <v>648120.42305608816</v>
      </c>
      <c r="EG106" s="529">
        <f t="shared" si="175"/>
        <v>169042.17838996323</v>
      </c>
      <c r="EH106" s="529">
        <f t="shared" si="176"/>
        <v>179817.76061368862</v>
      </c>
      <c r="EI106" s="529">
        <f t="shared" si="177"/>
        <v>48720.896638943392</v>
      </c>
      <c r="EJ106" s="529">
        <f t="shared" si="178"/>
        <v>640814.45413982682</v>
      </c>
      <c r="EK106" s="529">
        <f t="shared" si="179"/>
        <v>651963.83918201085</v>
      </c>
      <c r="EM106" s="529">
        <f t="shared" si="180"/>
        <v>350936.61326930171</v>
      </c>
      <c r="EO106" s="529">
        <f t="shared" si="181"/>
        <v>157434.45141567421</v>
      </c>
      <c r="EP106" s="529">
        <f t="shared" si="182"/>
        <v>97782.38521617114</v>
      </c>
      <c r="EQ106" s="532"/>
      <c r="ES106" s="529">
        <f t="shared" si="201"/>
        <v>2944633.0019216677</v>
      </c>
      <c r="ET106" s="530"/>
      <c r="EV106" s="542"/>
      <c r="EX106" s="1244">
        <f>EX105+(EX$109-EX$104)/5</f>
        <v>0.42504353695672031</v>
      </c>
      <c r="EY106" s="544"/>
      <c r="EZ106" s="545"/>
    </row>
    <row r="107" spans="1:156" s="529" customFormat="1" ht="16">
      <c r="A107" s="555">
        <v>2001</v>
      </c>
      <c r="B107" s="515"/>
      <c r="F107" s="530"/>
      <c r="H107" s="531"/>
      <c r="L107" s="530"/>
      <c r="N107" s="531"/>
      <c r="O107" s="554">
        <f t="shared" si="238"/>
        <v>1402372.5454532427</v>
      </c>
      <c r="P107" s="552">
        <f t="shared" si="238"/>
        <v>396255.28106148273</v>
      </c>
      <c r="Q107" s="552">
        <f t="shared" si="238"/>
        <v>596373.55004316499</v>
      </c>
      <c r="R107" s="552">
        <f t="shared" si="238"/>
        <v>125194.51874149403</v>
      </c>
      <c r="S107" s="552">
        <f t="shared" si="238"/>
        <v>1787330.8312503761</v>
      </c>
      <c r="T107" s="552">
        <f t="shared" si="238"/>
        <v>1928468.1089786114</v>
      </c>
      <c r="U107" s="552"/>
      <c r="V107" s="552">
        <f>V106+(V$109-V$104)/5</f>
        <v>815915.8122826342</v>
      </c>
      <c r="W107" s="552"/>
      <c r="X107" s="552">
        <f>X106+(X$109-X$104)/5</f>
        <v>257549.06158108046</v>
      </c>
      <c r="Y107" s="552">
        <f>Y106+(Y$109-Y$98)/11</f>
        <v>71875.586639960238</v>
      </c>
      <c r="Z107" s="532"/>
      <c r="AB107" s="541">
        <f t="shared" si="230"/>
        <v>7381335.2960320469</v>
      </c>
      <c r="AC107" s="554">
        <f>AC106+(AC$109-AC$104)/5</f>
        <v>501550.84672681068</v>
      </c>
      <c r="AD107" s="552">
        <f t="shared" si="231"/>
        <v>117822.79521553217</v>
      </c>
      <c r="AE107" s="552">
        <f t="shared" si="231"/>
        <v>139833.33945729563</v>
      </c>
      <c r="AF107" s="552">
        <f t="shared" si="231"/>
        <v>32073.007072736233</v>
      </c>
      <c r="AG107" s="552">
        <f t="shared" si="231"/>
        <v>406368.9975200888</v>
      </c>
      <c r="AH107" s="552">
        <f t="shared" si="231"/>
        <v>538876.75877301628</v>
      </c>
      <c r="AI107" s="552"/>
      <c r="AJ107" s="552">
        <f t="shared" si="231"/>
        <v>252555.49468257136</v>
      </c>
      <c r="AK107" s="552"/>
      <c r="AL107" s="552">
        <f t="shared" si="231"/>
        <v>72338.369316160795</v>
      </c>
      <c r="AM107" s="552">
        <f t="shared" si="218"/>
        <v>82221.608592098753</v>
      </c>
      <c r="AN107" s="553"/>
      <c r="AO107" s="552"/>
      <c r="AP107" s="541">
        <f t="shared" si="157"/>
        <v>2143641.2173563107</v>
      </c>
      <c r="AQ107" s="530"/>
      <c r="AT107" s="533"/>
      <c r="AX107" s="530"/>
      <c r="AZ107" s="531"/>
      <c r="BD107" s="530"/>
      <c r="BF107" s="531"/>
      <c r="BG107" s="554">
        <f t="shared" si="239"/>
        <v>1318398.1223376992</v>
      </c>
      <c r="BH107" s="552">
        <f t="shared" si="239"/>
        <v>444755.88116627402</v>
      </c>
      <c r="BI107" s="552">
        <f t="shared" si="239"/>
        <v>459345.3238112597</v>
      </c>
      <c r="BJ107" s="552">
        <f t="shared" si="239"/>
        <v>132486.33316378066</v>
      </c>
      <c r="BK107" s="552">
        <f t="shared" si="239"/>
        <v>1882994.5839850304</v>
      </c>
      <c r="BL107" s="552">
        <f t="shared" si="239"/>
        <v>1374767.2487227859</v>
      </c>
      <c r="BM107" s="552"/>
      <c r="BN107" s="552">
        <f>BN106+(BN$109-BN$104)/5</f>
        <v>805208.98626265314</v>
      </c>
      <c r="BO107" s="552"/>
      <c r="BP107" s="552">
        <f t="shared" si="233"/>
        <v>624686.24683337566</v>
      </c>
      <c r="BQ107" s="1031">
        <f t="shared" si="233"/>
        <v>241641.27371714127</v>
      </c>
      <c r="BT107" s="541">
        <f>SUM(BG107:BQ107)-BO107</f>
        <v>7284284</v>
      </c>
      <c r="BU107" s="554">
        <f>BU106+(BU$109-BU$104)/5</f>
        <v>311433.28785732156</v>
      </c>
      <c r="BV107" s="552">
        <f t="shared" si="234"/>
        <v>91753.472369412659</v>
      </c>
      <c r="BW107" s="552">
        <f t="shared" si="234"/>
        <v>79208.30146323728</v>
      </c>
      <c r="BX107" s="552">
        <f t="shared" si="234"/>
        <v>24381.837885678855</v>
      </c>
      <c r="BY107" s="552">
        <f t="shared" si="234"/>
        <v>338351.68368965143</v>
      </c>
      <c r="BZ107" s="552">
        <f t="shared" si="234"/>
        <v>231219</v>
      </c>
      <c r="CA107" s="552"/>
      <c r="CB107" s="552">
        <f t="shared" si="234"/>
        <v>151561.42522138127</v>
      </c>
      <c r="CC107" s="552"/>
      <c r="CD107" s="552">
        <f t="shared" si="234"/>
        <v>113043.80780735052</v>
      </c>
      <c r="CE107" s="1031">
        <f t="shared" si="234"/>
        <v>36214.933034791706</v>
      </c>
      <c r="CH107" s="541">
        <f t="shared" si="161"/>
        <v>1377167.7493288252</v>
      </c>
      <c r="CI107" s="530"/>
      <c r="CK107" s="542"/>
      <c r="CL107" s="533"/>
      <c r="CP107" s="530"/>
      <c r="CR107" s="554">
        <f t="shared" si="240"/>
        <v>65715.199999999997</v>
      </c>
      <c r="CS107" s="552">
        <f t="shared" si="240"/>
        <v>29935.200000000004</v>
      </c>
      <c r="CT107" s="552">
        <f t="shared" si="240"/>
        <v>54547.200000000004</v>
      </c>
      <c r="CU107" s="552">
        <f t="shared" si="240"/>
        <v>21445</v>
      </c>
      <c r="CV107" s="552">
        <f t="shared" si="240"/>
        <v>201056.80000000002</v>
      </c>
      <c r="CW107" s="552">
        <f t="shared" si="240"/>
        <v>84313.400000000009</v>
      </c>
      <c r="CX107" s="552"/>
      <c r="CY107" s="552">
        <f>CY106+(CY$109-CY$104)/5</f>
        <v>158854.80000000002</v>
      </c>
      <c r="CZ107" s="552">
        <f t="shared" si="221"/>
        <v>83600.818181818206</v>
      </c>
      <c r="DA107" s="552">
        <f>DA106+(DA$109-DA$104)/5</f>
        <v>105641.40000000001</v>
      </c>
      <c r="DB107" s="1031">
        <f t="shared" ref="DB107:DL107" si="242">DB106+(DB$109-DB$104)/5</f>
        <v>31067.399999999998</v>
      </c>
      <c r="DC107" s="553">
        <f t="shared" si="242"/>
        <v>69788.400000000009</v>
      </c>
      <c r="DD107" s="552">
        <f t="shared" si="242"/>
        <v>227819.60000000003</v>
      </c>
      <c r="DE107" s="552">
        <f t="shared" si="242"/>
        <v>276245.39999999997</v>
      </c>
      <c r="DF107" s="552">
        <f t="shared" si="242"/>
        <v>51391.400000000009</v>
      </c>
      <c r="DG107" s="552">
        <f t="shared" si="242"/>
        <v>166389.19999999998</v>
      </c>
      <c r="DH107" s="552">
        <f t="shared" si="242"/>
        <v>329374</v>
      </c>
      <c r="DI107" s="541">
        <f>SUM(DC107:DG107)</f>
        <v>791634</v>
      </c>
      <c r="DJ107" s="552"/>
      <c r="DK107" s="552"/>
      <c r="DL107" s="541">
        <f t="shared" si="242"/>
        <v>500378.4</v>
      </c>
      <c r="DM107" s="562"/>
      <c r="DO107" s="541">
        <f t="shared" si="200"/>
        <v>1292012.3999999999</v>
      </c>
      <c r="DP107" s="530">
        <f t="shared" si="165"/>
        <v>2720770.6677909419</v>
      </c>
      <c r="DQ107" s="529">
        <f t="shared" si="166"/>
        <v>841011.16222775681</v>
      </c>
      <c r="DR107" s="529">
        <f t="shared" si="167"/>
        <v>1055718.8738544248</v>
      </c>
      <c r="DS107" s="529">
        <f t="shared" si="168"/>
        <v>257680.85190527467</v>
      </c>
      <c r="DT107" s="529">
        <f t="shared" si="169"/>
        <v>3670325.4152354067</v>
      </c>
      <c r="DU107" s="529">
        <f t="shared" si="170"/>
        <v>3303235.3577013975</v>
      </c>
      <c r="DW107" s="529">
        <f t="shared" si="171"/>
        <v>1621124.7985452875</v>
      </c>
      <c r="DY107" s="529">
        <f t="shared" si="172"/>
        <v>882235.30841445609</v>
      </c>
      <c r="DZ107" s="529">
        <f t="shared" si="173"/>
        <v>313516.86035710154</v>
      </c>
      <c r="EA107" s="532"/>
      <c r="EC107" s="552">
        <f>EC106+(EC$109-EC$104)/5</f>
        <v>5800230.1999999993</v>
      </c>
      <c r="ED107" s="552">
        <f t="shared" si="237"/>
        <v>8865389.0960320514</v>
      </c>
      <c r="EE107" s="529">
        <f t="shared" si="189"/>
        <v>14665619.296032051</v>
      </c>
      <c r="EF107" s="530">
        <f t="shared" si="174"/>
        <v>812984.13458413223</v>
      </c>
      <c r="EG107" s="529">
        <f t="shared" si="175"/>
        <v>209576.26758494484</v>
      </c>
      <c r="EH107" s="529">
        <f t="shared" si="176"/>
        <v>219041.64092053293</v>
      </c>
      <c r="EI107" s="529">
        <f t="shared" si="177"/>
        <v>56454.844958415088</v>
      </c>
      <c r="EJ107" s="529">
        <f t="shared" si="178"/>
        <v>744720.68120974023</v>
      </c>
      <c r="EK107" s="529">
        <f t="shared" si="179"/>
        <v>770095.75877301628</v>
      </c>
      <c r="EM107" s="529">
        <f t="shared" si="180"/>
        <v>404116.91990395263</v>
      </c>
      <c r="EO107" s="529">
        <f t="shared" si="181"/>
        <v>185382.17712351133</v>
      </c>
      <c r="EP107" s="529">
        <f t="shared" si="182"/>
        <v>118436.54162689045</v>
      </c>
      <c r="EQ107" s="532"/>
      <c r="ES107" s="529">
        <f t="shared" si="201"/>
        <v>3520808.9666851363</v>
      </c>
      <c r="ET107" s="530"/>
      <c r="EV107" s="542"/>
      <c r="EX107" s="1244">
        <f>EX106+(EX$109-EX$104)/5</f>
        <v>0.43925351216881725</v>
      </c>
      <c r="EY107" s="544"/>
      <c r="EZ107" s="545"/>
    </row>
    <row r="108" spans="1:156" s="529" customFormat="1" ht="16">
      <c r="A108" s="555">
        <v>2002</v>
      </c>
      <c r="B108" s="515"/>
      <c r="F108" s="530"/>
      <c r="H108" s="531"/>
      <c r="L108" s="530"/>
      <c r="N108" s="531"/>
      <c r="O108" s="554">
        <f t="shared" si="238"/>
        <v>1625405.0606043236</v>
      </c>
      <c r="P108" s="552">
        <f t="shared" si="238"/>
        <v>453663.70808197698</v>
      </c>
      <c r="Q108" s="552">
        <f t="shared" si="238"/>
        <v>704098.40005755331</v>
      </c>
      <c r="R108" s="552">
        <f t="shared" si="238"/>
        <v>147107.35832199204</v>
      </c>
      <c r="S108" s="552">
        <f t="shared" si="238"/>
        <v>2056341.7750005014</v>
      </c>
      <c r="T108" s="552">
        <f t="shared" si="238"/>
        <v>2260021.8119714819</v>
      </c>
      <c r="U108" s="552"/>
      <c r="V108" s="552">
        <f>V107+(V$109-V$104)/5</f>
        <v>879581.74971017893</v>
      </c>
      <c r="W108" s="552"/>
      <c r="X108" s="552">
        <f>X107+(X$109-X$104)/5</f>
        <v>289307.08210810728</v>
      </c>
      <c r="Y108" s="552">
        <f>Y107+(Y$109-Y$98)/11</f>
        <v>95834.115519946994</v>
      </c>
      <c r="Z108" s="532"/>
      <c r="AB108" s="541">
        <f t="shared" si="230"/>
        <v>8511361.0613760613</v>
      </c>
      <c r="AC108" s="554">
        <f>AC107+(AC$109-AC$104)/5</f>
        <v>597358.46230241423</v>
      </c>
      <c r="AD108" s="552">
        <f t="shared" si="231"/>
        <v>134601.06028737623</v>
      </c>
      <c r="AE108" s="552">
        <f t="shared" si="231"/>
        <v>164167.11927639417</v>
      </c>
      <c r="AF108" s="552">
        <f t="shared" si="231"/>
        <v>37022.34276364831</v>
      </c>
      <c r="AG108" s="552">
        <f t="shared" si="231"/>
        <v>460246.6633601184</v>
      </c>
      <c r="AH108" s="552">
        <f t="shared" si="231"/>
        <v>605016.6783640217</v>
      </c>
      <c r="AI108" s="552"/>
      <c r="AJ108" s="552">
        <f t="shared" si="231"/>
        <v>275816.99291009514</v>
      </c>
      <c r="AK108" s="552"/>
      <c r="AL108" s="552">
        <f t="shared" si="231"/>
        <v>78008.159088214394</v>
      </c>
      <c r="AM108" s="552">
        <f t="shared" si="218"/>
        <v>90804.120657887499</v>
      </c>
      <c r="AN108" s="553"/>
      <c r="AO108" s="552"/>
      <c r="AP108" s="541">
        <f t="shared" si="157"/>
        <v>2443041.59901017</v>
      </c>
      <c r="AQ108" s="530"/>
      <c r="AT108" s="533"/>
      <c r="AX108" s="530"/>
      <c r="AZ108" s="531"/>
      <c r="BD108" s="530"/>
      <c r="BF108" s="531"/>
      <c r="BG108" s="554">
        <f t="shared" si="239"/>
        <v>1567399.1631169321</v>
      </c>
      <c r="BH108" s="552">
        <f t="shared" si="239"/>
        <v>550215.50822169869</v>
      </c>
      <c r="BI108" s="552">
        <f t="shared" si="239"/>
        <v>531044.09841501294</v>
      </c>
      <c r="BJ108" s="552">
        <f t="shared" si="239"/>
        <v>144589.44421837421</v>
      </c>
      <c r="BK108" s="552">
        <f t="shared" si="239"/>
        <v>2144247.1119800406</v>
      </c>
      <c r="BL108" s="552">
        <f t="shared" si="239"/>
        <v>1696334.9982970478</v>
      </c>
      <c r="BM108" s="552"/>
      <c r="BN108" s="552">
        <f>BN107+(BN$109-BN$104)/5</f>
        <v>947547.31501687085</v>
      </c>
      <c r="BO108" s="552"/>
      <c r="BP108" s="552">
        <f t="shared" si="233"/>
        <v>739184.99577783421</v>
      </c>
      <c r="BQ108" s="1031">
        <f t="shared" si="233"/>
        <v>322188.36495618836</v>
      </c>
      <c r="BT108" s="541">
        <f>SUM(BG108:BQ108)-BO108</f>
        <v>8642751</v>
      </c>
      <c r="BU108" s="554">
        <f>BU107+(BU$109-BU$104)/5</f>
        <v>380489.38380976208</v>
      </c>
      <c r="BV108" s="552">
        <f t="shared" si="234"/>
        <v>115509.2964925502</v>
      </c>
      <c r="BW108" s="552">
        <f t="shared" si="234"/>
        <v>94098.40195098304</v>
      </c>
      <c r="BX108" s="552">
        <f t="shared" si="234"/>
        <v>27166.450514238473</v>
      </c>
      <c r="BY108" s="552">
        <f t="shared" si="234"/>
        <v>388380.24491953524</v>
      </c>
      <c r="BZ108" s="552">
        <f t="shared" si="234"/>
        <v>283211</v>
      </c>
      <c r="CA108" s="552"/>
      <c r="CB108" s="552">
        <f t="shared" si="234"/>
        <v>181480.23362850837</v>
      </c>
      <c r="CC108" s="552"/>
      <c r="CD108" s="552">
        <f t="shared" si="234"/>
        <v>135321.74374313402</v>
      </c>
      <c r="CE108" s="1031">
        <f t="shared" si="234"/>
        <v>48286.577379722272</v>
      </c>
      <c r="CH108" s="541">
        <f t="shared" si="161"/>
        <v>1653943.3324384338</v>
      </c>
      <c r="CI108" s="530"/>
      <c r="CK108" s="542"/>
      <c r="CL108" s="533"/>
      <c r="CP108" s="530"/>
      <c r="CR108" s="554">
        <f t="shared" si="240"/>
        <v>74871.599999999991</v>
      </c>
      <c r="CS108" s="552">
        <f t="shared" si="240"/>
        <v>36034.600000000006</v>
      </c>
      <c r="CT108" s="552">
        <f t="shared" si="240"/>
        <v>60743.600000000006</v>
      </c>
      <c r="CU108" s="552">
        <f t="shared" si="240"/>
        <v>23607</v>
      </c>
      <c r="CV108" s="552">
        <f t="shared" si="240"/>
        <v>228762.40000000002</v>
      </c>
      <c r="CW108" s="552">
        <f t="shared" si="240"/>
        <v>101156.20000000001</v>
      </c>
      <c r="CX108" s="552"/>
      <c r="CY108" s="552">
        <f>CY107+(CY$109-CY$104)/5</f>
        <v>179452.40000000002</v>
      </c>
      <c r="CZ108" s="552">
        <f t="shared" si="221"/>
        <v>89778.909090909117</v>
      </c>
      <c r="DA108" s="552">
        <f>DA107+(DA$109-DA$104)/5</f>
        <v>115490.20000000001</v>
      </c>
      <c r="DB108" s="1031">
        <f t="shared" ref="DB108:DL108" si="243">DB107+(DB$109-DB$104)/5</f>
        <v>41423.199999999997</v>
      </c>
      <c r="DC108" s="553">
        <f t="shared" si="243"/>
        <v>79356.200000000012</v>
      </c>
      <c r="DD108" s="552">
        <f t="shared" si="243"/>
        <v>254044.80000000005</v>
      </c>
      <c r="DE108" s="552">
        <f t="shared" si="243"/>
        <v>300907.19999999995</v>
      </c>
      <c r="DF108" s="552">
        <f t="shared" si="243"/>
        <v>60049.200000000012</v>
      </c>
      <c r="DG108" s="552">
        <f t="shared" si="243"/>
        <v>186712.59999999998</v>
      </c>
      <c r="DH108" s="552">
        <f t="shared" si="243"/>
        <v>372586</v>
      </c>
      <c r="DI108" s="541">
        <f>SUM(DC108:DG108)</f>
        <v>881069.99999999988</v>
      </c>
      <c r="DJ108" s="552"/>
      <c r="DK108" s="552"/>
      <c r="DL108" s="541">
        <f t="shared" si="243"/>
        <v>483901.2</v>
      </c>
      <c r="DM108" s="562"/>
      <c r="DO108" s="541">
        <f t="shared" si="200"/>
        <v>1364971.2</v>
      </c>
      <c r="DP108" s="530">
        <f t="shared" si="165"/>
        <v>3192804.2237212555</v>
      </c>
      <c r="DQ108" s="529">
        <f t="shared" si="166"/>
        <v>1003879.2163036757</v>
      </c>
      <c r="DR108" s="529">
        <f t="shared" si="167"/>
        <v>1235142.4984725663</v>
      </c>
      <c r="DS108" s="529">
        <f t="shared" si="168"/>
        <v>291696.80254036625</v>
      </c>
      <c r="DT108" s="529">
        <f t="shared" si="169"/>
        <v>4200588.886980542</v>
      </c>
      <c r="DU108" s="529">
        <f t="shared" si="170"/>
        <v>3956356.8102685297</v>
      </c>
      <c r="DW108" s="529">
        <f t="shared" si="171"/>
        <v>1827129.0647270498</v>
      </c>
      <c r="DY108" s="529">
        <f t="shared" si="172"/>
        <v>1028492.0778859415</v>
      </c>
      <c r="DZ108" s="529">
        <f t="shared" si="173"/>
        <v>418022.48047613539</v>
      </c>
      <c r="EA108" s="532"/>
      <c r="EC108" s="552">
        <f>EC107+(EC$109-EC$104)/5</f>
        <v>7532708.5999999996</v>
      </c>
      <c r="ED108" s="552">
        <f t="shared" si="237"/>
        <v>9621403.4613760579</v>
      </c>
      <c r="EE108" s="529">
        <f t="shared" si="189"/>
        <v>17154112.061376058</v>
      </c>
      <c r="EF108" s="530">
        <f t="shared" si="174"/>
        <v>977847.84611217631</v>
      </c>
      <c r="EG108" s="529">
        <f t="shared" si="175"/>
        <v>250110.35677992643</v>
      </c>
      <c r="EH108" s="529">
        <f t="shared" si="176"/>
        <v>258265.5212273772</v>
      </c>
      <c r="EI108" s="529">
        <f t="shared" si="177"/>
        <v>64188.793277886783</v>
      </c>
      <c r="EJ108" s="529">
        <f t="shared" si="178"/>
        <v>848626.90827965364</v>
      </c>
      <c r="EK108" s="529">
        <f t="shared" si="179"/>
        <v>888227.6783640217</v>
      </c>
      <c r="EM108" s="529">
        <f t="shared" si="180"/>
        <v>457297.22653860354</v>
      </c>
      <c r="EO108" s="529">
        <f t="shared" si="181"/>
        <v>213329.90283134842</v>
      </c>
      <c r="EP108" s="529">
        <f t="shared" si="182"/>
        <v>139090.69803760978</v>
      </c>
      <c r="EQ108" s="532"/>
      <c r="ES108" s="529">
        <f t="shared" si="201"/>
        <v>4096984.931448604</v>
      </c>
      <c r="ET108" s="530"/>
      <c r="EV108" s="542"/>
      <c r="EX108" s="1244">
        <f>EX107+(EX$109-EX$104)/5</f>
        <v>0.45346348738091419</v>
      </c>
      <c r="EY108" s="544"/>
      <c r="EZ108" s="545"/>
    </row>
    <row r="109" spans="1:156" s="529" customFormat="1" ht="17">
      <c r="A109" s="555">
        <v>2003</v>
      </c>
      <c r="B109" s="515" t="s">
        <v>573</v>
      </c>
      <c r="C109" s="529">
        <f>E109-D109</f>
        <v>830</v>
      </c>
      <c r="D109" s="529">
        <v>217</v>
      </c>
      <c r="E109" s="529">
        <v>1047</v>
      </c>
      <c r="F109" s="530"/>
      <c r="H109" s="531"/>
      <c r="L109" s="530"/>
      <c r="N109" s="531"/>
      <c r="O109" s="529">
        <v>1848437.5757554043</v>
      </c>
      <c r="P109" s="529">
        <v>511072.13510247128</v>
      </c>
      <c r="Q109" s="529">
        <v>811823.25007194176</v>
      </c>
      <c r="R109" s="529">
        <v>169020.19790249004</v>
      </c>
      <c r="S109" s="529">
        <v>2325352.7187506272</v>
      </c>
      <c r="T109" s="529">
        <v>2591575.5149643528</v>
      </c>
      <c r="U109" s="529">
        <v>2130121.4352283729</v>
      </c>
      <c r="V109" s="529">
        <v>943247.68713772343</v>
      </c>
      <c r="W109" s="529">
        <v>521558.50686762593</v>
      </c>
      <c r="X109" s="529">
        <v>321065.10263513413</v>
      </c>
      <c r="Y109" s="529">
        <v>288418.81767985423</v>
      </c>
      <c r="Z109" s="532"/>
      <c r="AB109" s="549">
        <f t="shared" si="230"/>
        <v>11940134.435228372</v>
      </c>
      <c r="AC109" s="530">
        <v>693166.07787801768</v>
      </c>
      <c r="AD109" s="529">
        <v>151379.32535922027</v>
      </c>
      <c r="AE109" s="529">
        <v>188500.89909549273</v>
      </c>
      <c r="AF109" s="529">
        <v>41971.678454560395</v>
      </c>
      <c r="AG109" s="529">
        <v>514124.32920014788</v>
      </c>
      <c r="AH109" s="529">
        <v>671156.59795502713</v>
      </c>
      <c r="AI109" s="529">
        <v>525868.42865779577</v>
      </c>
      <c r="AJ109" s="529">
        <v>299078.49113761896</v>
      </c>
      <c r="AK109" s="529">
        <v>116013.90955367468</v>
      </c>
      <c r="AL109" s="529">
        <v>83677.948860268007</v>
      </c>
      <c r="AM109" s="529">
        <v>99386.632723676259</v>
      </c>
      <c r="AN109" s="532"/>
      <c r="AP109" s="549">
        <f t="shared" ref="AP109:AP122" si="244">SUM(AC109:AM109)-AK109-AI109</f>
        <v>2742441.9806640297</v>
      </c>
      <c r="AQ109" s="530"/>
      <c r="AT109" s="533"/>
      <c r="AU109" s="529">
        <f>AW109-AV109</f>
        <v>675</v>
      </c>
      <c r="AV109" s="529">
        <v>9</v>
      </c>
      <c r="AW109" s="529">
        <v>684</v>
      </c>
      <c r="AX109" s="530"/>
      <c r="AZ109" s="531"/>
      <c r="BD109" s="530"/>
      <c r="BF109" s="531"/>
      <c r="BG109" s="529">
        <v>1816400.2038961654</v>
      </c>
      <c r="BH109" s="529">
        <v>655675.13527712331</v>
      </c>
      <c r="BI109" s="529">
        <v>602742.87301876629</v>
      </c>
      <c r="BJ109" s="529">
        <v>156692.55527296776</v>
      </c>
      <c r="BK109" s="529">
        <v>2405499.6399750509</v>
      </c>
      <c r="BL109" s="529">
        <v>2017902.7478713095</v>
      </c>
      <c r="BM109" s="529">
        <v>1485489.6681119241</v>
      </c>
      <c r="BN109" s="529">
        <v>1089885.6437710887</v>
      </c>
      <c r="BO109" s="529">
        <v>525998.36190751963</v>
      </c>
      <c r="BP109" s="529">
        <v>853683.74472229287</v>
      </c>
      <c r="BQ109" s="529">
        <v>402735.45619523543</v>
      </c>
      <c r="BR109" s="532"/>
      <c r="BT109" s="531">
        <f t="shared" ref="BT109:BT122" si="245">SUM(BG109:BQ109)-BO109-BM109</f>
        <v>10001218.000000002</v>
      </c>
      <c r="BU109" s="530">
        <v>449545.47976220259</v>
      </c>
      <c r="BV109" s="529">
        <v>139265.12061568775</v>
      </c>
      <c r="BW109" s="529">
        <v>108988.50243872878</v>
      </c>
      <c r="BX109" s="529">
        <v>29951.063142798099</v>
      </c>
      <c r="BY109" s="529">
        <v>438408.80614941899</v>
      </c>
      <c r="BZ109" s="529">
        <v>335203</v>
      </c>
      <c r="CA109" s="529">
        <f>335203.084451958-96357</f>
        <v>238846.08445195801</v>
      </c>
      <c r="CB109" s="529">
        <v>211399.04203563544</v>
      </c>
      <c r="CC109" s="529">
        <v>99874.553438382281</v>
      </c>
      <c r="CD109" s="529">
        <v>157599.67967891754</v>
      </c>
      <c r="CE109" s="534">
        <v>60358.221724652838</v>
      </c>
      <c r="CH109" s="549">
        <f t="shared" ref="CH109:CH122" si="246">SUM(BU109:CE109)-CC109-CA109</f>
        <v>1930718.9155480419</v>
      </c>
      <c r="CI109" s="530"/>
      <c r="CK109" s="542"/>
      <c r="CL109" s="533"/>
      <c r="CM109" s="529">
        <f>AU109+C109</f>
        <v>1505</v>
      </c>
      <c r="CN109" s="529">
        <f>AV109+D109</f>
        <v>226</v>
      </c>
      <c r="CO109" s="529">
        <f>AW109+E109</f>
        <v>1731</v>
      </c>
      <c r="CP109" s="530">
        <f>DI109-CQ109</f>
        <v>737422</v>
      </c>
      <c r="CQ109" s="529">
        <v>26048</v>
      </c>
      <c r="CR109" s="532">
        <v>84028</v>
      </c>
      <c r="CS109" s="529">
        <v>42134</v>
      </c>
      <c r="CT109" s="529">
        <v>66940</v>
      </c>
      <c r="CU109" s="529">
        <v>25769</v>
      </c>
      <c r="CV109" s="529">
        <v>256468</v>
      </c>
      <c r="CW109" s="529">
        <f>117999</f>
        <v>117999</v>
      </c>
      <c r="CX109" s="529">
        <f>117999-63759</f>
        <v>54240</v>
      </c>
      <c r="CY109" s="529">
        <v>200050</v>
      </c>
      <c r="CZ109" s="529">
        <v>95957</v>
      </c>
      <c r="DA109" s="529">
        <v>125339</v>
      </c>
      <c r="DB109" s="534">
        <v>51779</v>
      </c>
      <c r="DC109" s="532">
        <v>88924</v>
      </c>
      <c r="DD109" s="529">
        <v>280270</v>
      </c>
      <c r="DE109" s="529">
        <v>325569</v>
      </c>
      <c r="DF109" s="529">
        <v>68707</v>
      </c>
      <c r="DG109" s="529">
        <v>207036</v>
      </c>
      <c r="DH109" s="529">
        <v>415798</v>
      </c>
      <c r="DI109" s="549">
        <f>SUM(DC109:DF109)</f>
        <v>763470</v>
      </c>
      <c r="DL109" s="531">
        <v>467424</v>
      </c>
      <c r="DM109" s="562"/>
      <c r="DO109" s="531">
        <f t="shared" si="200"/>
        <v>1230894</v>
      </c>
      <c r="DP109" s="530">
        <f t="shared" si="165"/>
        <v>3664837.7796515697</v>
      </c>
      <c r="DQ109" s="529">
        <f t="shared" si="166"/>
        <v>1166747.2703795945</v>
      </c>
      <c r="DR109" s="529">
        <f t="shared" si="167"/>
        <v>1414566.1230907082</v>
      </c>
      <c r="DS109" s="529">
        <f t="shared" si="168"/>
        <v>325712.75317545782</v>
      </c>
      <c r="DT109" s="529">
        <f t="shared" si="169"/>
        <v>4730852.3587256782</v>
      </c>
      <c r="DU109" s="529">
        <f t="shared" si="170"/>
        <v>4609478.2628356628</v>
      </c>
      <c r="DV109" s="529">
        <f t="shared" ref="DV109:DV121" si="247">U109+BM109</f>
        <v>3615611.103340297</v>
      </c>
      <c r="DW109" s="529">
        <f t="shared" si="171"/>
        <v>2033133.3309088121</v>
      </c>
      <c r="DX109" s="529">
        <f t="shared" ref="DX109:DX121" si="248">W109+BO109</f>
        <v>1047556.8687751456</v>
      </c>
      <c r="DY109" s="529">
        <f t="shared" si="172"/>
        <v>1174748.847357427</v>
      </c>
      <c r="DZ109" s="529">
        <f t="shared" si="173"/>
        <v>691154.2738750896</v>
      </c>
      <c r="EA109" s="532"/>
      <c r="EC109" s="529">
        <v>9265187</v>
      </c>
      <c r="ED109" s="529">
        <f t="shared" si="237"/>
        <v>10546044</v>
      </c>
      <c r="EE109" s="529">
        <f t="shared" si="189"/>
        <v>19811231</v>
      </c>
      <c r="EF109" s="530">
        <f t="shared" si="174"/>
        <v>1142711.5576402203</v>
      </c>
      <c r="EG109" s="529">
        <f t="shared" si="175"/>
        <v>290644.44597490801</v>
      </c>
      <c r="EH109" s="529">
        <f t="shared" si="176"/>
        <v>297489.40153422148</v>
      </c>
      <c r="EI109" s="529">
        <f t="shared" si="177"/>
        <v>71922.741597358487</v>
      </c>
      <c r="EJ109" s="529">
        <f t="shared" si="178"/>
        <v>952533.13534956682</v>
      </c>
      <c r="EK109" s="529">
        <f t="shared" si="179"/>
        <v>1006359.5979550271</v>
      </c>
      <c r="EM109" s="529">
        <f t="shared" si="180"/>
        <v>510477.5331732544</v>
      </c>
      <c r="EO109" s="529">
        <f t="shared" si="181"/>
        <v>241277.62853918556</v>
      </c>
      <c r="EP109" s="529">
        <f t="shared" si="182"/>
        <v>159744.8544483291</v>
      </c>
      <c r="EQ109" s="532"/>
      <c r="ES109" s="529">
        <f t="shared" si="201"/>
        <v>4673160.8962120712</v>
      </c>
      <c r="ET109" s="530"/>
      <c r="EV109" s="542">
        <v>187367876000</v>
      </c>
      <c r="EW109" s="529">
        <f>EV109/EE109</f>
        <v>9457.6594457961746</v>
      </c>
      <c r="EX109" s="544">
        <f>EC109/EE109</f>
        <v>0.46767346259301101</v>
      </c>
      <c r="EY109" s="544">
        <f>DH109/DI109</f>
        <v>0.54461602944450993</v>
      </c>
      <c r="EZ109" s="545">
        <f>AB109/EE109</f>
        <v>0.6026952305603005</v>
      </c>
    </row>
    <row r="110" spans="1:156" s="529" customFormat="1" ht="16">
      <c r="A110" s="555">
        <v>2004</v>
      </c>
      <c r="B110" s="515"/>
      <c r="F110" s="530"/>
      <c r="H110" s="531"/>
      <c r="L110" s="530"/>
      <c r="N110" s="531"/>
      <c r="O110" s="554">
        <f>O109+(O$114-O$109)/5</f>
        <v>1825431.4606043235</v>
      </c>
      <c r="P110" s="552">
        <f t="shared" ref="P110:Y110" si="249">P109+(P$114-P$109)/5</f>
        <v>507775.70808197703</v>
      </c>
      <c r="Q110" s="552">
        <f t="shared" si="249"/>
        <v>903224.00005755341</v>
      </c>
      <c r="R110" s="552">
        <f t="shared" si="249"/>
        <v>184103.15832199203</v>
      </c>
      <c r="S110" s="552">
        <f t="shared" si="249"/>
        <v>2892767.1750005018</v>
      </c>
      <c r="T110" s="552">
        <f t="shared" si="249"/>
        <v>3098127.0119714821</v>
      </c>
      <c r="U110" s="552">
        <f t="shared" si="249"/>
        <v>2612291.3481826982</v>
      </c>
      <c r="V110" s="552">
        <f t="shared" si="249"/>
        <v>924063.94971017877</v>
      </c>
      <c r="W110" s="552">
        <f t="shared" si="249"/>
        <v>531295.80549410079</v>
      </c>
      <c r="X110" s="552">
        <f t="shared" si="249"/>
        <v>264403.4821081073</v>
      </c>
      <c r="Y110" s="552">
        <f t="shared" si="249"/>
        <v>329108.65414388338</v>
      </c>
      <c r="Z110" s="532"/>
      <c r="AB110" s="541">
        <f t="shared" si="230"/>
        <v>13541295.948182698</v>
      </c>
      <c r="AC110" s="554">
        <f>AC109+(AC$114-AC$109)/5</f>
        <v>682639.26230241416</v>
      </c>
      <c r="AD110" s="552">
        <f t="shared" ref="AD110:AM113" si="250">AD109+(AD$114-AD$109)/5</f>
        <v>154359.06028737623</v>
      </c>
      <c r="AE110" s="552">
        <f t="shared" si="250"/>
        <v>224958.71927639417</v>
      </c>
      <c r="AF110" s="552">
        <f t="shared" si="250"/>
        <v>47365.342763648317</v>
      </c>
      <c r="AG110" s="552">
        <f t="shared" si="250"/>
        <v>686172.46336011833</v>
      </c>
      <c r="AH110" s="552">
        <f t="shared" si="250"/>
        <v>825599.47836402175</v>
      </c>
      <c r="AI110" s="552">
        <f t="shared" si="250"/>
        <v>672401.34292623657</v>
      </c>
      <c r="AJ110" s="552">
        <f t="shared" si="250"/>
        <v>296862.79291009519</v>
      </c>
      <c r="AK110" s="552">
        <f t="shared" si="250"/>
        <v>130666.32764293974</v>
      </c>
      <c r="AL110" s="552">
        <f t="shared" si="250"/>
        <v>69055.7590882144</v>
      </c>
      <c r="AM110" s="552">
        <f t="shared" si="250"/>
        <v>109357.906178941</v>
      </c>
      <c r="AN110" s="553"/>
      <c r="AO110" s="552"/>
      <c r="AP110" s="541">
        <f t="shared" si="244"/>
        <v>3096370.7845312236</v>
      </c>
      <c r="AQ110" s="530"/>
      <c r="AT110" s="533"/>
      <c r="AX110" s="530"/>
      <c r="AZ110" s="531"/>
      <c r="BD110" s="530"/>
      <c r="BF110" s="531"/>
      <c r="BG110" s="554">
        <f>BG109+(BG$114-BG$109)/5</f>
        <v>1918840.5631169323</v>
      </c>
      <c r="BH110" s="552">
        <f t="shared" ref="BH110:BQ110" si="251">BH109+(BH$114-BH$109)/5</f>
        <v>669790.50822169869</v>
      </c>
      <c r="BI110" s="552">
        <f t="shared" si="251"/>
        <v>698535.69841501303</v>
      </c>
      <c r="BJ110" s="552">
        <f t="shared" si="251"/>
        <v>170663.64421837422</v>
      </c>
      <c r="BK110" s="552">
        <f t="shared" si="251"/>
        <v>2708877.3119800407</v>
      </c>
      <c r="BL110" s="552">
        <f t="shared" si="251"/>
        <v>2326440.9982970478</v>
      </c>
      <c r="BM110" s="552">
        <f t="shared" si="251"/>
        <v>1740824.5344895392</v>
      </c>
      <c r="BN110" s="552">
        <f t="shared" si="251"/>
        <v>1219419.515016871</v>
      </c>
      <c r="BO110" s="552">
        <f t="shared" si="251"/>
        <v>585807.28952601575</v>
      </c>
      <c r="BP110" s="552">
        <f t="shared" si="251"/>
        <v>918195.5957778343</v>
      </c>
      <c r="BQ110" s="1031">
        <f t="shared" si="251"/>
        <v>495768.96495618834</v>
      </c>
      <c r="BT110" s="541">
        <f t="shared" si="245"/>
        <v>11126532.799999999</v>
      </c>
      <c r="BU110" s="554">
        <f>BU109+(BU$114-BU$109)/5</f>
        <v>499914.98380976205</v>
      </c>
      <c r="BV110" s="552">
        <f t="shared" ref="BV110:CE113" si="252">BV109+(BV$114-BV$109)/5</f>
        <v>154089.2964925502</v>
      </c>
      <c r="BW110" s="552">
        <f t="shared" si="252"/>
        <v>132395.00195098302</v>
      </c>
      <c r="BX110" s="552">
        <f t="shared" si="252"/>
        <v>34683.250514238476</v>
      </c>
      <c r="BY110" s="552">
        <f t="shared" si="252"/>
        <v>518645.24491953518</v>
      </c>
      <c r="BZ110" s="552">
        <f t="shared" si="252"/>
        <v>425756.8</v>
      </c>
      <c r="CA110" s="552">
        <f t="shared" si="252"/>
        <v>314106.46756156639</v>
      </c>
      <c r="CB110" s="552">
        <f t="shared" si="252"/>
        <v>259240.63362850837</v>
      </c>
      <c r="CC110" s="552">
        <f t="shared" si="252"/>
        <v>119737.04275070582</v>
      </c>
      <c r="CD110" s="552">
        <f t="shared" si="252"/>
        <v>182175.94374313403</v>
      </c>
      <c r="CE110" s="1031">
        <f t="shared" si="252"/>
        <v>82935.977379722273</v>
      </c>
      <c r="CH110" s="541">
        <f t="shared" si="246"/>
        <v>2289837.1324384334</v>
      </c>
      <c r="CI110" s="530"/>
      <c r="CK110" s="542"/>
      <c r="CL110" s="533"/>
      <c r="CP110" s="530"/>
      <c r="CR110" s="554">
        <f>CR109+(CR$114-CR$109)/5</f>
        <v>90176</v>
      </c>
      <c r="CS110" s="552">
        <f t="shared" ref="CS110:DB110" si="253">CS109+(CS$114-CS$109)/5</f>
        <v>45915.6</v>
      </c>
      <c r="CT110" s="552">
        <f t="shared" si="253"/>
        <v>71889.399999999994</v>
      </c>
      <c r="CU110" s="552">
        <f t="shared" si="253"/>
        <v>27473.8</v>
      </c>
      <c r="CV110" s="552">
        <f t="shared" si="253"/>
        <v>278574</v>
      </c>
      <c r="CW110" s="552">
        <f t="shared" si="253"/>
        <v>131020.8</v>
      </c>
      <c r="CX110" s="552">
        <f t="shared" si="253"/>
        <v>63102</v>
      </c>
      <c r="CY110" s="552">
        <f t="shared" si="253"/>
        <v>213569.8</v>
      </c>
      <c r="CZ110" s="552">
        <f t="shared" si="253"/>
        <v>102655.4</v>
      </c>
      <c r="DA110" s="552">
        <f t="shared" si="253"/>
        <v>132742.20000000001</v>
      </c>
      <c r="DB110" s="1031">
        <f t="shared" si="253"/>
        <v>57749.4</v>
      </c>
      <c r="DC110" s="553">
        <f t="shared" ref="DC110:DL110" si="254">DC109+(DC$114-DC$109)/5</f>
        <v>99539</v>
      </c>
      <c r="DD110" s="552">
        <f t="shared" si="254"/>
        <v>300035</v>
      </c>
      <c r="DE110" s="552">
        <f t="shared" si="254"/>
        <v>361339.4</v>
      </c>
      <c r="DF110" s="552">
        <f t="shared" si="254"/>
        <v>70116</v>
      </c>
      <c r="DG110" s="552">
        <f t="shared" si="254"/>
        <v>218081.6</v>
      </c>
      <c r="DH110" s="552">
        <f t="shared" si="254"/>
        <v>458496.2</v>
      </c>
      <c r="DI110" s="541">
        <f>SUM(DC110:DG110)</f>
        <v>1049111</v>
      </c>
      <c r="DJ110" s="552"/>
      <c r="DK110" s="552"/>
      <c r="DL110" s="541">
        <f t="shared" si="254"/>
        <v>518566.8</v>
      </c>
      <c r="DM110" s="562"/>
      <c r="DO110" s="541">
        <f t="shared" si="200"/>
        <v>1567677.8</v>
      </c>
      <c r="DP110" s="530">
        <f t="shared" si="165"/>
        <v>3744272.0237212558</v>
      </c>
      <c r="DQ110" s="529">
        <f t="shared" si="166"/>
        <v>1177566.2163036757</v>
      </c>
      <c r="DR110" s="529">
        <f t="shared" si="167"/>
        <v>1601759.6984725664</v>
      </c>
      <c r="DS110" s="529">
        <f t="shared" si="168"/>
        <v>354766.80254036625</v>
      </c>
      <c r="DT110" s="529">
        <f t="shared" si="169"/>
        <v>5601644.4869805425</v>
      </c>
      <c r="DU110" s="529">
        <f t="shared" si="170"/>
        <v>5424568.0102685299</v>
      </c>
      <c r="DV110" s="529">
        <f t="shared" si="247"/>
        <v>4353115.8826722372</v>
      </c>
      <c r="DW110" s="529">
        <f t="shared" si="171"/>
        <v>2143483.4647270497</v>
      </c>
      <c r="DX110" s="529">
        <f t="shared" si="248"/>
        <v>1117103.0950201165</v>
      </c>
      <c r="DY110" s="529">
        <f t="shared" si="172"/>
        <v>1182599.0778859416</v>
      </c>
      <c r="DZ110" s="529">
        <f t="shared" si="173"/>
        <v>824877.61910007172</v>
      </c>
      <c r="EA110" s="532"/>
      <c r="EC110" s="552">
        <f>EC109+(EC$114-EC$109)/5</f>
        <v>10300079</v>
      </c>
      <c r="ED110" s="552">
        <f t="shared" si="237"/>
        <v>11755458.399999999</v>
      </c>
      <c r="EE110" s="529">
        <f t="shared" si="189"/>
        <v>22055537.399999999</v>
      </c>
      <c r="EF110" s="530">
        <f t="shared" si="174"/>
        <v>1182554.2461121762</v>
      </c>
      <c r="EG110" s="529">
        <f t="shared" si="175"/>
        <v>308448.35677992646</v>
      </c>
      <c r="EH110" s="529">
        <f t="shared" si="176"/>
        <v>357353.72122737719</v>
      </c>
      <c r="EI110" s="529">
        <f t="shared" si="177"/>
        <v>82048.593277886801</v>
      </c>
      <c r="EJ110" s="529">
        <f t="shared" si="178"/>
        <v>1204817.7082796535</v>
      </c>
      <c r="EK110" s="529">
        <f t="shared" si="179"/>
        <v>1251356.2783640218</v>
      </c>
      <c r="EM110" s="529">
        <f t="shared" si="180"/>
        <v>556103.42653860361</v>
      </c>
      <c r="EO110" s="529">
        <f t="shared" si="181"/>
        <v>251231.70283134843</v>
      </c>
      <c r="EP110" s="529">
        <f t="shared" si="182"/>
        <v>192293.88355866328</v>
      </c>
      <c r="EQ110" s="532"/>
      <c r="ES110" s="529">
        <f t="shared" si="201"/>
        <v>5386207.9169696579</v>
      </c>
      <c r="ET110" s="530"/>
      <c r="EV110" s="542"/>
      <c r="EX110" s="1244">
        <f>EX109+(EX$114-EX$109)/5</f>
        <v>0.46719942986805979</v>
      </c>
      <c r="EY110" s="544"/>
      <c r="EZ110" s="545"/>
    </row>
    <row r="111" spans="1:156" s="529" customFormat="1" ht="16">
      <c r="A111" s="555">
        <v>2005</v>
      </c>
      <c r="B111" s="515"/>
      <c r="F111" s="530"/>
      <c r="H111" s="531"/>
      <c r="L111" s="530"/>
      <c r="N111" s="531"/>
      <c r="O111" s="554">
        <f t="shared" ref="O111:Y113" si="255">O110+(O$114-O$109)/5</f>
        <v>1802425.3454532428</v>
      </c>
      <c r="P111" s="552">
        <f t="shared" si="255"/>
        <v>504479.28106148279</v>
      </c>
      <c r="Q111" s="552">
        <f t="shared" si="255"/>
        <v>994624.75004316506</v>
      </c>
      <c r="R111" s="552">
        <f t="shared" si="255"/>
        <v>199186.11874149402</v>
      </c>
      <c r="S111" s="552">
        <f t="shared" si="255"/>
        <v>3460181.6312503763</v>
      </c>
      <c r="T111" s="552">
        <f t="shared" si="255"/>
        <v>3604678.5089786113</v>
      </c>
      <c r="U111" s="552">
        <f t="shared" si="255"/>
        <v>3094461.2611370236</v>
      </c>
      <c r="V111" s="552">
        <f t="shared" si="255"/>
        <v>904880.21228263411</v>
      </c>
      <c r="W111" s="552">
        <f t="shared" si="255"/>
        <v>541033.10412057559</v>
      </c>
      <c r="X111" s="552">
        <f t="shared" si="255"/>
        <v>207741.86158108048</v>
      </c>
      <c r="Y111" s="552">
        <f t="shared" si="255"/>
        <v>369798.49060791254</v>
      </c>
      <c r="Z111" s="532"/>
      <c r="AB111" s="541">
        <f t="shared" si="230"/>
        <v>15142457.461137021</v>
      </c>
      <c r="AC111" s="554">
        <f>AC110+(AC$114-AC$109)/5</f>
        <v>672112.44672681065</v>
      </c>
      <c r="AD111" s="552">
        <f t="shared" si="250"/>
        <v>157338.79521553218</v>
      </c>
      <c r="AE111" s="552">
        <f t="shared" si="250"/>
        <v>261416.53945729561</v>
      </c>
      <c r="AF111" s="552">
        <f t="shared" si="250"/>
        <v>52759.00707273624</v>
      </c>
      <c r="AG111" s="552">
        <f t="shared" si="250"/>
        <v>858220.59752008878</v>
      </c>
      <c r="AH111" s="552">
        <f t="shared" si="250"/>
        <v>980042.35877301637</v>
      </c>
      <c r="AI111" s="552">
        <f t="shared" si="250"/>
        <v>818934.25719467737</v>
      </c>
      <c r="AJ111" s="552">
        <f t="shared" si="250"/>
        <v>294647.09468257142</v>
      </c>
      <c r="AK111" s="552">
        <f t="shared" si="250"/>
        <v>145318.74573220481</v>
      </c>
      <c r="AL111" s="552">
        <f t="shared" si="250"/>
        <v>54433.5693161608</v>
      </c>
      <c r="AM111" s="552">
        <f t="shared" si="250"/>
        <v>119329.17963420575</v>
      </c>
      <c r="AN111" s="553"/>
      <c r="AO111" s="552"/>
      <c r="AP111" s="541">
        <f t="shared" si="244"/>
        <v>3450299.5883984184</v>
      </c>
      <c r="AQ111" s="530"/>
      <c r="AT111" s="533"/>
      <c r="AX111" s="530"/>
      <c r="AZ111" s="531"/>
      <c r="BD111" s="530"/>
      <c r="BF111" s="531"/>
      <c r="BG111" s="554">
        <f t="shared" ref="BG111:BQ113" si="256">BG110+(BG$114-BG$109)/5</f>
        <v>2021280.9223376992</v>
      </c>
      <c r="BH111" s="552">
        <f t="shared" si="256"/>
        <v>683905.88116627408</v>
      </c>
      <c r="BI111" s="552">
        <f t="shared" si="256"/>
        <v>794328.52381125977</v>
      </c>
      <c r="BJ111" s="552">
        <f t="shared" si="256"/>
        <v>184634.73316378068</v>
      </c>
      <c r="BK111" s="552">
        <f t="shared" si="256"/>
        <v>3012254.9839850306</v>
      </c>
      <c r="BL111" s="552">
        <f t="shared" si="256"/>
        <v>2634979.2487227861</v>
      </c>
      <c r="BM111" s="552">
        <f t="shared" si="256"/>
        <v>1996159.4008671544</v>
      </c>
      <c r="BN111" s="552">
        <f t="shared" si="256"/>
        <v>1348953.3862626534</v>
      </c>
      <c r="BO111" s="552">
        <f t="shared" si="256"/>
        <v>645616.21714451187</v>
      </c>
      <c r="BP111" s="552">
        <f t="shared" si="256"/>
        <v>982707.44683337572</v>
      </c>
      <c r="BQ111" s="1031">
        <f t="shared" si="256"/>
        <v>588802.4737171412</v>
      </c>
      <c r="BT111" s="541">
        <f t="shared" si="245"/>
        <v>12251847.600000001</v>
      </c>
      <c r="BU111" s="554">
        <f>BU110+(BU$114-BU$109)/5</f>
        <v>550284.48785732151</v>
      </c>
      <c r="BV111" s="552">
        <f t="shared" si="252"/>
        <v>168913.47236941266</v>
      </c>
      <c r="BW111" s="552">
        <f t="shared" si="252"/>
        <v>155801.50146323725</v>
      </c>
      <c r="BX111" s="552">
        <f t="shared" si="252"/>
        <v>39415.437885678853</v>
      </c>
      <c r="BY111" s="552">
        <f t="shared" si="252"/>
        <v>598881.68368965143</v>
      </c>
      <c r="BZ111" s="552">
        <f t="shared" si="252"/>
        <v>516310.6</v>
      </c>
      <c r="CA111" s="552">
        <f t="shared" si="252"/>
        <v>389366.85067117482</v>
      </c>
      <c r="CB111" s="552">
        <f t="shared" si="252"/>
        <v>307082.22522138129</v>
      </c>
      <c r="CC111" s="552">
        <f t="shared" si="252"/>
        <v>139599.53206302936</v>
      </c>
      <c r="CD111" s="552">
        <f t="shared" si="252"/>
        <v>206752.20780735053</v>
      </c>
      <c r="CE111" s="1031">
        <f t="shared" si="252"/>
        <v>105513.73303479172</v>
      </c>
      <c r="CH111" s="541">
        <f t="shared" si="246"/>
        <v>2648955.3493288253</v>
      </c>
      <c r="CI111" s="530"/>
      <c r="CK111" s="542"/>
      <c r="CL111" s="533"/>
      <c r="CP111" s="530"/>
      <c r="CR111" s="554">
        <f t="shared" ref="CR111:DB113" si="257">CR110+(CR$114-CR$109)/5</f>
        <v>96324</v>
      </c>
      <c r="CS111" s="552">
        <f t="shared" si="257"/>
        <v>49697.2</v>
      </c>
      <c r="CT111" s="552">
        <f t="shared" si="257"/>
        <v>76838.799999999988</v>
      </c>
      <c r="CU111" s="552">
        <f t="shared" si="257"/>
        <v>29178.6</v>
      </c>
      <c r="CV111" s="552">
        <f t="shared" si="257"/>
        <v>300680</v>
      </c>
      <c r="CW111" s="552">
        <f t="shared" si="257"/>
        <v>144042.6</v>
      </c>
      <c r="CX111" s="552">
        <f t="shared" si="257"/>
        <v>71964</v>
      </c>
      <c r="CY111" s="552">
        <f t="shared" si="257"/>
        <v>227089.59999999998</v>
      </c>
      <c r="CZ111" s="552">
        <f t="shared" si="257"/>
        <v>109353.79999999999</v>
      </c>
      <c r="DA111" s="552">
        <f t="shared" si="257"/>
        <v>140145.40000000002</v>
      </c>
      <c r="DB111" s="1031">
        <f t="shared" si="257"/>
        <v>63719.8</v>
      </c>
      <c r="DC111" s="553">
        <f t="shared" ref="DC111:DL111" si="258">DC110+(DC$114-DC$109)/5</f>
        <v>110154</v>
      </c>
      <c r="DD111" s="552">
        <f t="shared" si="258"/>
        <v>319800</v>
      </c>
      <c r="DE111" s="552">
        <f t="shared" si="258"/>
        <v>397109.80000000005</v>
      </c>
      <c r="DF111" s="552">
        <f t="shared" si="258"/>
        <v>71525</v>
      </c>
      <c r="DG111" s="552">
        <f t="shared" si="258"/>
        <v>229127.2</v>
      </c>
      <c r="DH111" s="552">
        <f t="shared" si="258"/>
        <v>501194.4</v>
      </c>
      <c r="DI111" s="541">
        <f>SUM(DC111:DG111)</f>
        <v>1127716</v>
      </c>
      <c r="DJ111" s="552"/>
      <c r="DK111" s="552"/>
      <c r="DL111" s="541">
        <f t="shared" si="258"/>
        <v>569709.6</v>
      </c>
      <c r="DM111" s="562"/>
      <c r="DO111" s="541">
        <f t="shared" si="200"/>
        <v>1697425.6</v>
      </c>
      <c r="DP111" s="530">
        <f t="shared" si="165"/>
        <v>3823706.267790942</v>
      </c>
      <c r="DQ111" s="529">
        <f t="shared" si="166"/>
        <v>1188385.1622277568</v>
      </c>
      <c r="DR111" s="529">
        <f t="shared" si="167"/>
        <v>1788953.2738544247</v>
      </c>
      <c r="DS111" s="529">
        <f t="shared" si="168"/>
        <v>383820.85190527467</v>
      </c>
      <c r="DT111" s="529">
        <f t="shared" si="169"/>
        <v>6472436.6152354069</v>
      </c>
      <c r="DU111" s="529">
        <f t="shared" si="170"/>
        <v>6239657.7577013969</v>
      </c>
      <c r="DV111" s="529">
        <f t="shared" si="247"/>
        <v>5090620.6620041784</v>
      </c>
      <c r="DW111" s="529">
        <f t="shared" si="171"/>
        <v>2253833.5985452877</v>
      </c>
      <c r="DX111" s="529">
        <f t="shared" si="248"/>
        <v>1186649.3212650875</v>
      </c>
      <c r="DY111" s="529">
        <f t="shared" si="172"/>
        <v>1190449.3084144562</v>
      </c>
      <c r="DZ111" s="529">
        <f t="shared" si="173"/>
        <v>958600.96432505373</v>
      </c>
      <c r="EA111" s="532"/>
      <c r="EC111" s="552">
        <f>EC110+(EC$114-EC$109)/5</f>
        <v>11334971</v>
      </c>
      <c r="ED111" s="552">
        <f t="shared" si="237"/>
        <v>12964872.799999997</v>
      </c>
      <c r="EE111" s="529">
        <f t="shared" si="189"/>
        <v>24299843.799999997</v>
      </c>
      <c r="EF111" s="530">
        <f t="shared" si="174"/>
        <v>1222396.9345841322</v>
      </c>
      <c r="EG111" s="529">
        <f t="shared" si="175"/>
        <v>326252.26758494484</v>
      </c>
      <c r="EH111" s="529">
        <f t="shared" si="176"/>
        <v>417218.04092053289</v>
      </c>
      <c r="EI111" s="529">
        <f t="shared" si="177"/>
        <v>92174.444958415086</v>
      </c>
      <c r="EJ111" s="529">
        <f t="shared" si="178"/>
        <v>1457102.2812097403</v>
      </c>
      <c r="EK111" s="529">
        <f t="shared" si="179"/>
        <v>1496352.9587730165</v>
      </c>
      <c r="EM111" s="529">
        <f t="shared" si="180"/>
        <v>601729.31990395277</v>
      </c>
      <c r="EO111" s="529">
        <f t="shared" si="181"/>
        <v>261185.77712351133</v>
      </c>
      <c r="EP111" s="529">
        <f t="shared" si="182"/>
        <v>224842.91266899748</v>
      </c>
      <c r="EQ111" s="532"/>
      <c r="ES111" s="529">
        <f t="shared" si="201"/>
        <v>6099254.9377272436</v>
      </c>
      <c r="ET111" s="530"/>
      <c r="EV111" s="542"/>
      <c r="EX111" s="1244">
        <f>EX110+(EX$114-EX$109)/5</f>
        <v>0.46672539714310857</v>
      </c>
      <c r="EY111" s="544"/>
      <c r="EZ111" s="545"/>
    </row>
    <row r="112" spans="1:156" s="529" customFormat="1" ht="16">
      <c r="A112" s="555">
        <v>2006</v>
      </c>
      <c r="B112" s="515"/>
      <c r="F112" s="530"/>
      <c r="H112" s="531"/>
      <c r="L112" s="530"/>
      <c r="N112" s="531"/>
      <c r="O112" s="554">
        <f t="shared" si="255"/>
        <v>1779419.230302162</v>
      </c>
      <c r="P112" s="552">
        <f t="shared" si="255"/>
        <v>501182.85404098855</v>
      </c>
      <c r="Q112" s="552">
        <f t="shared" si="255"/>
        <v>1086025.5000287767</v>
      </c>
      <c r="R112" s="552">
        <f t="shared" si="255"/>
        <v>214269.07916099601</v>
      </c>
      <c r="S112" s="552">
        <f t="shared" si="255"/>
        <v>4027596.0875002509</v>
      </c>
      <c r="T112" s="552">
        <f t="shared" si="255"/>
        <v>4111230.0059857406</v>
      </c>
      <c r="U112" s="552">
        <f t="shared" si="255"/>
        <v>3576631.1740913489</v>
      </c>
      <c r="V112" s="552">
        <f t="shared" si="255"/>
        <v>885696.47485508944</v>
      </c>
      <c r="W112" s="552">
        <f t="shared" si="255"/>
        <v>550770.40274705039</v>
      </c>
      <c r="X112" s="552">
        <f t="shared" si="255"/>
        <v>151080.24105405365</v>
      </c>
      <c r="Y112" s="552">
        <f t="shared" si="255"/>
        <v>410488.32707194169</v>
      </c>
      <c r="Z112" s="532"/>
      <c r="AB112" s="541">
        <f t="shared" si="230"/>
        <v>16743618.974091347</v>
      </c>
      <c r="AC112" s="554">
        <f>AC111+(AC$114-AC$109)/5</f>
        <v>661585.63115120714</v>
      </c>
      <c r="AD112" s="552">
        <f t="shared" si="250"/>
        <v>160318.53014368814</v>
      </c>
      <c r="AE112" s="552">
        <f t="shared" si="250"/>
        <v>297874.35963819706</v>
      </c>
      <c r="AF112" s="552">
        <f t="shared" si="250"/>
        <v>58152.671381824162</v>
      </c>
      <c r="AG112" s="552">
        <f t="shared" si="250"/>
        <v>1030268.7316800592</v>
      </c>
      <c r="AH112" s="552">
        <f t="shared" si="250"/>
        <v>1134485.239182011</v>
      </c>
      <c r="AI112" s="552">
        <f t="shared" si="250"/>
        <v>965467.17146311817</v>
      </c>
      <c r="AJ112" s="552">
        <f t="shared" si="250"/>
        <v>292431.39645504765</v>
      </c>
      <c r="AK112" s="552">
        <f t="shared" si="250"/>
        <v>159971.16382146988</v>
      </c>
      <c r="AL112" s="552">
        <f t="shared" si="250"/>
        <v>39811.3795441072</v>
      </c>
      <c r="AM112" s="552">
        <f t="shared" si="250"/>
        <v>129300.45308947049</v>
      </c>
      <c r="AN112" s="553"/>
      <c r="AO112" s="552"/>
      <c r="AP112" s="541">
        <f t="shared" si="244"/>
        <v>3804228.3922656113</v>
      </c>
      <c r="AQ112" s="530"/>
      <c r="AT112" s="533"/>
      <c r="AX112" s="530"/>
      <c r="AZ112" s="531"/>
      <c r="BD112" s="530"/>
      <c r="BF112" s="531"/>
      <c r="BG112" s="554">
        <f t="shared" si="256"/>
        <v>2123721.2815584661</v>
      </c>
      <c r="BH112" s="552">
        <f t="shared" si="256"/>
        <v>698021.25411084946</v>
      </c>
      <c r="BI112" s="552">
        <f t="shared" si="256"/>
        <v>890121.34920750652</v>
      </c>
      <c r="BJ112" s="552">
        <f t="shared" si="256"/>
        <v>198605.82210918714</v>
      </c>
      <c r="BK112" s="552">
        <f t="shared" si="256"/>
        <v>3315632.6559900204</v>
      </c>
      <c r="BL112" s="552">
        <f t="shared" si="256"/>
        <v>2943517.4991485244</v>
      </c>
      <c r="BM112" s="552">
        <f t="shared" si="256"/>
        <v>2251494.2672447697</v>
      </c>
      <c r="BN112" s="552">
        <f t="shared" si="256"/>
        <v>1478487.2575084358</v>
      </c>
      <c r="BO112" s="552">
        <f t="shared" si="256"/>
        <v>705425.14476300799</v>
      </c>
      <c r="BP112" s="552">
        <f t="shared" si="256"/>
        <v>1047219.2978889171</v>
      </c>
      <c r="BQ112" s="1031">
        <f t="shared" si="256"/>
        <v>681835.98247809405</v>
      </c>
      <c r="BT112" s="541">
        <f t="shared" si="245"/>
        <v>13377162.400000002</v>
      </c>
      <c r="BU112" s="554">
        <f>BU111+(BU$114-BU$109)/5</f>
        <v>600653.99190488097</v>
      </c>
      <c r="BV112" s="552">
        <f t="shared" si="252"/>
        <v>183737.64824627512</v>
      </c>
      <c r="BW112" s="552">
        <f t="shared" si="252"/>
        <v>179208.00097549148</v>
      </c>
      <c r="BX112" s="552">
        <f t="shared" si="252"/>
        <v>44147.625257119231</v>
      </c>
      <c r="BY112" s="552">
        <f t="shared" si="252"/>
        <v>679118.12245976762</v>
      </c>
      <c r="BZ112" s="552">
        <f t="shared" si="252"/>
        <v>606864.4</v>
      </c>
      <c r="CA112" s="552">
        <f t="shared" si="252"/>
        <v>464627.23378078325</v>
      </c>
      <c r="CB112" s="552">
        <f t="shared" si="252"/>
        <v>354923.81681425421</v>
      </c>
      <c r="CC112" s="552">
        <f t="shared" si="252"/>
        <v>159462.0213753529</v>
      </c>
      <c r="CD112" s="552">
        <f t="shared" si="252"/>
        <v>231328.47187156702</v>
      </c>
      <c r="CE112" s="1031">
        <f t="shared" si="252"/>
        <v>128091.48868986114</v>
      </c>
      <c r="CH112" s="541">
        <f t="shared" si="246"/>
        <v>3008073.5662192167</v>
      </c>
      <c r="CI112" s="530"/>
      <c r="CK112" s="542"/>
      <c r="CL112" s="533"/>
      <c r="CP112" s="530"/>
      <c r="CR112" s="554">
        <f t="shared" si="257"/>
        <v>102472</v>
      </c>
      <c r="CS112" s="552">
        <f t="shared" si="257"/>
        <v>53478.799999999996</v>
      </c>
      <c r="CT112" s="552">
        <f t="shared" si="257"/>
        <v>81788.199999999983</v>
      </c>
      <c r="CU112" s="552">
        <f t="shared" si="257"/>
        <v>30883.399999999998</v>
      </c>
      <c r="CV112" s="552">
        <f t="shared" si="257"/>
        <v>322786</v>
      </c>
      <c r="CW112" s="552">
        <f t="shared" si="257"/>
        <v>157064.4</v>
      </c>
      <c r="CX112" s="552">
        <f t="shared" si="257"/>
        <v>80826</v>
      </c>
      <c r="CY112" s="552">
        <f t="shared" si="257"/>
        <v>240609.39999999997</v>
      </c>
      <c r="CZ112" s="552">
        <f t="shared" si="257"/>
        <v>116052.19999999998</v>
      </c>
      <c r="DA112" s="552">
        <f t="shared" si="257"/>
        <v>147548.60000000003</v>
      </c>
      <c r="DB112" s="1031">
        <f t="shared" si="257"/>
        <v>69690.2</v>
      </c>
      <c r="DC112" s="553">
        <f t="shared" ref="DC112:DL112" si="259">DC111+(DC$114-DC$109)/5</f>
        <v>120769</v>
      </c>
      <c r="DD112" s="552">
        <f t="shared" si="259"/>
        <v>339565</v>
      </c>
      <c r="DE112" s="552">
        <f t="shared" si="259"/>
        <v>432880.20000000007</v>
      </c>
      <c r="DF112" s="552">
        <f t="shared" si="259"/>
        <v>72934</v>
      </c>
      <c r="DG112" s="552">
        <f t="shared" si="259"/>
        <v>240172.80000000002</v>
      </c>
      <c r="DH112" s="552">
        <f t="shared" si="259"/>
        <v>543892.6</v>
      </c>
      <c r="DI112" s="541">
        <f>SUM(DC112:DG112)</f>
        <v>1206321</v>
      </c>
      <c r="DJ112" s="552"/>
      <c r="DK112" s="552"/>
      <c r="DL112" s="541">
        <f t="shared" si="259"/>
        <v>620852.4</v>
      </c>
      <c r="DM112" s="562"/>
      <c r="DO112" s="541">
        <f t="shared" si="200"/>
        <v>1827173.4</v>
      </c>
      <c r="DP112" s="530">
        <f t="shared" si="165"/>
        <v>3903140.5118606281</v>
      </c>
      <c r="DQ112" s="529">
        <f t="shared" si="166"/>
        <v>1199204.108151838</v>
      </c>
      <c r="DR112" s="529">
        <f t="shared" si="167"/>
        <v>1976146.8492362832</v>
      </c>
      <c r="DS112" s="529">
        <f t="shared" si="168"/>
        <v>412874.90127018315</v>
      </c>
      <c r="DT112" s="529">
        <f t="shared" si="169"/>
        <v>7343228.7434902713</v>
      </c>
      <c r="DU112" s="529">
        <f t="shared" si="170"/>
        <v>7054747.5051342649</v>
      </c>
      <c r="DV112" s="529">
        <f t="shared" si="247"/>
        <v>5828125.4413361186</v>
      </c>
      <c r="DW112" s="529">
        <f t="shared" si="171"/>
        <v>2364183.7323635253</v>
      </c>
      <c r="DX112" s="529">
        <f t="shared" si="248"/>
        <v>1256195.5475100584</v>
      </c>
      <c r="DY112" s="529">
        <f t="shared" si="172"/>
        <v>1198299.5389429708</v>
      </c>
      <c r="DZ112" s="529">
        <f t="shared" si="173"/>
        <v>1092324.3095500357</v>
      </c>
      <c r="EA112" s="532"/>
      <c r="EC112" s="552">
        <f>EC111+(EC$114-EC$109)/5</f>
        <v>12369863</v>
      </c>
      <c r="ED112" s="552">
        <f t="shared" si="237"/>
        <v>14174287.199999996</v>
      </c>
      <c r="EE112" s="529">
        <f t="shared" si="189"/>
        <v>26544150.199999996</v>
      </c>
      <c r="EF112" s="530">
        <f t="shared" si="174"/>
        <v>1262239.6230560881</v>
      </c>
      <c r="EG112" s="529">
        <f t="shared" si="175"/>
        <v>344056.17838996323</v>
      </c>
      <c r="EH112" s="529">
        <f t="shared" si="176"/>
        <v>477082.36061368854</v>
      </c>
      <c r="EI112" s="529">
        <f t="shared" si="177"/>
        <v>102300.2966389434</v>
      </c>
      <c r="EJ112" s="529">
        <f t="shared" si="178"/>
        <v>1709386.8541398267</v>
      </c>
      <c r="EK112" s="529">
        <f t="shared" si="179"/>
        <v>1741349.6391820111</v>
      </c>
      <c r="EM112" s="529">
        <f t="shared" si="180"/>
        <v>647355.21326930192</v>
      </c>
      <c r="EO112" s="529">
        <f t="shared" si="181"/>
        <v>271139.8514156742</v>
      </c>
      <c r="EP112" s="529">
        <f t="shared" si="182"/>
        <v>257391.94177933165</v>
      </c>
      <c r="EQ112" s="532"/>
      <c r="ES112" s="529">
        <f t="shared" si="201"/>
        <v>6812301.9584848285</v>
      </c>
      <c r="ET112" s="530"/>
      <c r="EV112" s="542"/>
      <c r="EX112" s="1244">
        <f>EX111+(EX$114-EX$109)/5</f>
        <v>0.46625136441815734</v>
      </c>
      <c r="EY112" s="544"/>
      <c r="EZ112" s="545"/>
    </row>
    <row r="113" spans="1:156" s="529" customFormat="1" ht="16">
      <c r="A113" s="555">
        <v>2007</v>
      </c>
      <c r="B113" s="515"/>
      <c r="F113" s="530"/>
      <c r="H113" s="531"/>
      <c r="L113" s="530"/>
      <c r="N113" s="531"/>
      <c r="O113" s="554">
        <f t="shared" si="255"/>
        <v>1756413.1151510812</v>
      </c>
      <c r="P113" s="552">
        <f t="shared" si="255"/>
        <v>497886.4270204943</v>
      </c>
      <c r="Q113" s="552">
        <f t="shared" si="255"/>
        <v>1177426.2500143885</v>
      </c>
      <c r="R113" s="552">
        <f t="shared" si="255"/>
        <v>229352.03958049801</v>
      </c>
      <c r="S113" s="552">
        <f t="shared" si="255"/>
        <v>4595010.5437501259</v>
      </c>
      <c r="T113" s="552">
        <f t="shared" si="255"/>
        <v>4617781.5029928703</v>
      </c>
      <c r="U113" s="552">
        <f t="shared" si="255"/>
        <v>4058801.0870456742</v>
      </c>
      <c r="V113" s="552">
        <f t="shared" si="255"/>
        <v>866512.73742754478</v>
      </c>
      <c r="W113" s="552">
        <f t="shared" si="255"/>
        <v>560507.7013735252</v>
      </c>
      <c r="X113" s="552">
        <f t="shared" si="255"/>
        <v>94418.620527026826</v>
      </c>
      <c r="Y113" s="552">
        <f t="shared" si="255"/>
        <v>451178.16353597085</v>
      </c>
      <c r="Z113" s="532"/>
      <c r="AB113" s="541">
        <f t="shared" si="230"/>
        <v>18344780.487045672</v>
      </c>
      <c r="AC113" s="554">
        <f>AC112+(AC$114-AC$109)/5</f>
        <v>651058.81557560363</v>
      </c>
      <c r="AD113" s="552">
        <f t="shared" si="250"/>
        <v>163298.2650718441</v>
      </c>
      <c r="AE113" s="552">
        <f t="shared" si="250"/>
        <v>334332.1798190985</v>
      </c>
      <c r="AF113" s="552">
        <f t="shared" si="250"/>
        <v>63546.335690912085</v>
      </c>
      <c r="AG113" s="552">
        <f t="shared" si="250"/>
        <v>1202316.8658400297</v>
      </c>
      <c r="AH113" s="552">
        <f t="shared" si="250"/>
        <v>1288928.1195910056</v>
      </c>
      <c r="AI113" s="552">
        <f t="shared" si="250"/>
        <v>1112000.085731559</v>
      </c>
      <c r="AJ113" s="552">
        <f t="shared" si="250"/>
        <v>290215.69822752388</v>
      </c>
      <c r="AK113" s="552">
        <f t="shared" si="250"/>
        <v>174623.58191073494</v>
      </c>
      <c r="AL113" s="552">
        <f t="shared" si="250"/>
        <v>25189.1897720536</v>
      </c>
      <c r="AM113" s="552">
        <f t="shared" si="250"/>
        <v>139271.72654473525</v>
      </c>
      <c r="AN113" s="553"/>
      <c r="AO113" s="552"/>
      <c r="AP113" s="541">
        <f t="shared" si="244"/>
        <v>4158157.1961328057</v>
      </c>
      <c r="AQ113" s="530"/>
      <c r="AT113" s="533"/>
      <c r="AX113" s="530"/>
      <c r="AZ113" s="531"/>
      <c r="BD113" s="530"/>
      <c r="BF113" s="531"/>
      <c r="BG113" s="554">
        <f t="shared" si="256"/>
        <v>2226161.6407792331</v>
      </c>
      <c r="BH113" s="552">
        <f t="shared" si="256"/>
        <v>712136.62705542485</v>
      </c>
      <c r="BI113" s="552">
        <f t="shared" si="256"/>
        <v>985914.17460375326</v>
      </c>
      <c r="BJ113" s="552">
        <f t="shared" si="256"/>
        <v>212576.9110545936</v>
      </c>
      <c r="BK113" s="552">
        <f t="shared" si="256"/>
        <v>3619010.3279950102</v>
      </c>
      <c r="BL113" s="552">
        <f t="shared" si="256"/>
        <v>3252055.7495742626</v>
      </c>
      <c r="BM113" s="552">
        <f t="shared" si="256"/>
        <v>2506829.1336223851</v>
      </c>
      <c r="BN113" s="552">
        <f t="shared" si="256"/>
        <v>1608021.1287542181</v>
      </c>
      <c r="BO113" s="552">
        <f t="shared" si="256"/>
        <v>765234.07238150411</v>
      </c>
      <c r="BP113" s="552">
        <f t="shared" si="256"/>
        <v>1111731.1489444585</v>
      </c>
      <c r="BQ113" s="1031">
        <f t="shared" si="256"/>
        <v>774869.49123904691</v>
      </c>
      <c r="BT113" s="541">
        <f t="shared" si="245"/>
        <v>14502477.200000003</v>
      </c>
      <c r="BU113" s="554">
        <f>BU112+(BU$114-BU$109)/5</f>
        <v>651023.49595244043</v>
      </c>
      <c r="BV113" s="552">
        <f t="shared" si="252"/>
        <v>198561.82412313757</v>
      </c>
      <c r="BW113" s="552">
        <f t="shared" si="252"/>
        <v>202614.50048774571</v>
      </c>
      <c r="BX113" s="552">
        <f t="shared" si="252"/>
        <v>48879.812628559608</v>
      </c>
      <c r="BY113" s="552">
        <f t="shared" si="252"/>
        <v>759354.56122988381</v>
      </c>
      <c r="BZ113" s="552">
        <f t="shared" si="252"/>
        <v>697418.20000000007</v>
      </c>
      <c r="CA113" s="552">
        <f t="shared" si="252"/>
        <v>539887.61689039168</v>
      </c>
      <c r="CB113" s="552">
        <f t="shared" si="252"/>
        <v>402765.40840712714</v>
      </c>
      <c r="CC113" s="552">
        <f t="shared" si="252"/>
        <v>179324.51068767643</v>
      </c>
      <c r="CD113" s="552">
        <f t="shared" si="252"/>
        <v>255904.73593578351</v>
      </c>
      <c r="CE113" s="1031">
        <f t="shared" si="252"/>
        <v>150669.24434493057</v>
      </c>
      <c r="CH113" s="541">
        <f t="shared" si="246"/>
        <v>3367191.7831096086</v>
      </c>
      <c r="CI113" s="530"/>
      <c r="CK113" s="542"/>
      <c r="CL113" s="533"/>
      <c r="CP113" s="530"/>
      <c r="CR113" s="554">
        <f t="shared" si="257"/>
        <v>108620</v>
      </c>
      <c r="CS113" s="552">
        <f t="shared" si="257"/>
        <v>57260.399999999994</v>
      </c>
      <c r="CT113" s="552">
        <f t="shared" si="257"/>
        <v>86737.599999999977</v>
      </c>
      <c r="CU113" s="552">
        <f t="shared" si="257"/>
        <v>32588.199999999997</v>
      </c>
      <c r="CV113" s="552">
        <f t="shared" si="257"/>
        <v>344892</v>
      </c>
      <c r="CW113" s="552">
        <f t="shared" si="257"/>
        <v>170086.19999999998</v>
      </c>
      <c r="CX113" s="552">
        <f t="shared" si="257"/>
        <v>89688</v>
      </c>
      <c r="CY113" s="552">
        <f t="shared" si="257"/>
        <v>254129.19999999995</v>
      </c>
      <c r="CZ113" s="552">
        <f t="shared" si="257"/>
        <v>122750.59999999998</v>
      </c>
      <c r="DA113" s="552">
        <f t="shared" si="257"/>
        <v>154951.80000000005</v>
      </c>
      <c r="DB113" s="1031">
        <f t="shared" si="257"/>
        <v>75660.599999999991</v>
      </c>
      <c r="DC113" s="553">
        <f t="shared" ref="DC113:DL113" si="260">DC112+(DC$114-DC$109)/5</f>
        <v>131384</v>
      </c>
      <c r="DD113" s="552">
        <f t="shared" si="260"/>
        <v>359330</v>
      </c>
      <c r="DE113" s="552">
        <f t="shared" si="260"/>
        <v>468650.60000000009</v>
      </c>
      <c r="DF113" s="552">
        <f t="shared" si="260"/>
        <v>74343</v>
      </c>
      <c r="DG113" s="552">
        <f t="shared" si="260"/>
        <v>251218.40000000002</v>
      </c>
      <c r="DH113" s="552">
        <f t="shared" si="260"/>
        <v>586590.79999999993</v>
      </c>
      <c r="DI113" s="541">
        <f>SUM(DC113:DG113)</f>
        <v>1284926</v>
      </c>
      <c r="DJ113" s="552"/>
      <c r="DK113" s="552"/>
      <c r="DL113" s="541">
        <f t="shared" si="260"/>
        <v>671995.20000000007</v>
      </c>
      <c r="DM113" s="562"/>
      <c r="DO113" s="541">
        <f t="shared" si="200"/>
        <v>1956921.2000000002</v>
      </c>
      <c r="DP113" s="530">
        <f t="shared" si="165"/>
        <v>3982574.7559303143</v>
      </c>
      <c r="DQ113" s="529">
        <f t="shared" si="166"/>
        <v>1210023.0540759191</v>
      </c>
      <c r="DR113" s="529">
        <f t="shared" si="167"/>
        <v>2163340.4246181417</v>
      </c>
      <c r="DS113" s="529">
        <f t="shared" si="168"/>
        <v>441928.95063509163</v>
      </c>
      <c r="DT113" s="529">
        <f t="shared" si="169"/>
        <v>8214020.8717451356</v>
      </c>
      <c r="DU113" s="529">
        <f t="shared" si="170"/>
        <v>7869837.2525671329</v>
      </c>
      <c r="DV113" s="529">
        <f t="shared" si="247"/>
        <v>6565630.2206680588</v>
      </c>
      <c r="DW113" s="529">
        <f t="shared" si="171"/>
        <v>2474533.8661817629</v>
      </c>
      <c r="DX113" s="529">
        <f t="shared" si="248"/>
        <v>1325741.7737550293</v>
      </c>
      <c r="DY113" s="529">
        <f t="shared" si="172"/>
        <v>1206149.7694714852</v>
      </c>
      <c r="DZ113" s="529">
        <f t="shared" si="173"/>
        <v>1226047.6547750179</v>
      </c>
      <c r="EA113" s="532"/>
      <c r="EC113" s="552">
        <f>EC112+(EC$114-EC$109)/5</f>
        <v>13404755</v>
      </c>
      <c r="ED113" s="552">
        <f t="shared" si="237"/>
        <v>15383701.600000005</v>
      </c>
      <c r="EE113" s="529">
        <f t="shared" si="189"/>
        <v>28788456.600000005</v>
      </c>
      <c r="EF113" s="530">
        <f t="shared" si="174"/>
        <v>1302082.3115280441</v>
      </c>
      <c r="EG113" s="529">
        <f t="shared" si="175"/>
        <v>361860.08919498167</v>
      </c>
      <c r="EH113" s="529">
        <f t="shared" si="176"/>
        <v>536946.68030684418</v>
      </c>
      <c r="EI113" s="529">
        <f t="shared" si="177"/>
        <v>112426.14831947169</v>
      </c>
      <c r="EJ113" s="529">
        <f t="shared" si="178"/>
        <v>1961671.4270699136</v>
      </c>
      <c r="EK113" s="529">
        <f t="shared" si="179"/>
        <v>1986346.3195910058</v>
      </c>
      <c r="EM113" s="529">
        <f t="shared" si="180"/>
        <v>692981.10663465108</v>
      </c>
      <c r="EO113" s="529">
        <f t="shared" si="181"/>
        <v>281093.9257078371</v>
      </c>
      <c r="EP113" s="529">
        <f t="shared" si="182"/>
        <v>289940.97088966583</v>
      </c>
      <c r="EQ113" s="532"/>
      <c r="ES113" s="529">
        <f t="shared" si="201"/>
        <v>7525348.9792424152</v>
      </c>
      <c r="ET113" s="530"/>
      <c r="EV113" s="542"/>
      <c r="EX113" s="1244">
        <f>EX112+(EX$114-EX$109)/5</f>
        <v>0.46577733169320612</v>
      </c>
      <c r="EY113" s="544"/>
      <c r="EZ113" s="545"/>
    </row>
    <row r="114" spans="1:156" s="529" customFormat="1" ht="17">
      <c r="A114" s="555">
        <v>2008</v>
      </c>
      <c r="B114" s="515" t="s">
        <v>576</v>
      </c>
      <c r="C114" s="529">
        <f>E114-D114</f>
        <v>929</v>
      </c>
      <c r="D114" s="529">
        <v>286</v>
      </c>
      <c r="E114" s="529">
        <v>1215</v>
      </c>
      <c r="F114" s="530"/>
      <c r="H114" s="531"/>
      <c r="L114" s="530"/>
      <c r="N114" s="531"/>
      <c r="O114" s="529">
        <v>1733407</v>
      </c>
      <c r="P114" s="529">
        <v>494590</v>
      </c>
      <c r="Q114" s="529">
        <v>1268827</v>
      </c>
      <c r="R114" s="529">
        <v>244435</v>
      </c>
      <c r="S114" s="529">
        <v>5162425</v>
      </c>
      <c r="T114" s="529">
        <v>5124333</v>
      </c>
      <c r="U114" s="529">
        <v>4540971</v>
      </c>
      <c r="V114" s="529">
        <v>847329</v>
      </c>
      <c r="W114" s="529">
        <v>570245</v>
      </c>
      <c r="X114" s="529">
        <v>37757</v>
      </c>
      <c r="Y114" s="529">
        <v>491868</v>
      </c>
      <c r="Z114" s="532"/>
      <c r="AA114" s="589"/>
      <c r="AB114" s="549">
        <f t="shared" si="230"/>
        <v>19945942</v>
      </c>
      <c r="AC114" s="530">
        <v>640532</v>
      </c>
      <c r="AD114" s="529">
        <v>166278</v>
      </c>
      <c r="AE114" s="529">
        <v>370790</v>
      </c>
      <c r="AF114" s="529">
        <v>68940</v>
      </c>
      <c r="AG114" s="529">
        <v>1374365</v>
      </c>
      <c r="AH114" s="529">
        <v>1443371</v>
      </c>
      <c r="AI114" s="529">
        <v>1258533</v>
      </c>
      <c r="AJ114" s="529">
        <v>288000</v>
      </c>
      <c r="AK114" s="529">
        <v>189276</v>
      </c>
      <c r="AL114" s="529">
        <v>10567</v>
      </c>
      <c r="AM114" s="529">
        <v>149243</v>
      </c>
      <c r="AN114" s="532"/>
      <c r="AO114" s="589"/>
      <c r="AP114" s="549">
        <f t="shared" si="244"/>
        <v>4512086</v>
      </c>
      <c r="AQ114" s="530"/>
      <c r="AT114" s="533"/>
      <c r="AU114" s="529">
        <f>AW114-AV114</f>
        <v>720</v>
      </c>
      <c r="AV114" s="529">
        <v>370</v>
      </c>
      <c r="AW114" s="529">
        <v>1090</v>
      </c>
      <c r="AX114" s="530"/>
      <c r="AZ114" s="531"/>
      <c r="BD114" s="530"/>
      <c r="BF114" s="531"/>
      <c r="BG114" s="529">
        <v>2328602</v>
      </c>
      <c r="BH114" s="529">
        <v>726252</v>
      </c>
      <c r="BI114" s="529">
        <v>1081707</v>
      </c>
      <c r="BJ114" s="529">
        <v>226548</v>
      </c>
      <c r="BK114" s="529">
        <v>3922388</v>
      </c>
      <c r="BL114" s="529">
        <v>3560594</v>
      </c>
      <c r="BM114" s="529">
        <v>2762164</v>
      </c>
      <c r="BN114" s="529">
        <v>1737555</v>
      </c>
      <c r="BO114" s="529">
        <v>825043</v>
      </c>
      <c r="BP114" s="529">
        <v>1176243</v>
      </c>
      <c r="BQ114" s="529">
        <v>867903</v>
      </c>
      <c r="BR114" s="532"/>
      <c r="BS114" s="589"/>
      <c r="BT114" s="531">
        <f t="shared" si="245"/>
        <v>15627792</v>
      </c>
      <c r="BU114" s="530">
        <v>701393</v>
      </c>
      <c r="BV114" s="529">
        <v>213386</v>
      </c>
      <c r="BW114" s="529">
        <v>226021</v>
      </c>
      <c r="BX114" s="529">
        <v>53612</v>
      </c>
      <c r="BY114" s="529">
        <v>839591</v>
      </c>
      <c r="BZ114" s="529">
        <f>787972</f>
        <v>787972</v>
      </c>
      <c r="CA114" s="529">
        <f>787972-172824</f>
        <v>615148</v>
      </c>
      <c r="CB114" s="529">
        <v>450607</v>
      </c>
      <c r="CC114" s="529">
        <v>199187</v>
      </c>
      <c r="CD114" s="529">
        <v>280481</v>
      </c>
      <c r="CE114" s="534">
        <v>173247</v>
      </c>
      <c r="CH114" s="549">
        <f t="shared" si="246"/>
        <v>3726310</v>
      </c>
      <c r="CI114" s="530"/>
      <c r="CK114" s="542"/>
      <c r="CL114" s="533"/>
      <c r="CM114" s="529">
        <f>AU114+C114</f>
        <v>1649</v>
      </c>
      <c r="CN114" s="529">
        <f>AV114+D114</f>
        <v>656</v>
      </c>
      <c r="CO114" s="529">
        <f>AW114+E114</f>
        <v>2305</v>
      </c>
      <c r="CP114" s="530">
        <f>DI114-CQ114</f>
        <v>1083386</v>
      </c>
      <c r="CQ114" s="529">
        <v>17881</v>
      </c>
      <c r="CR114" s="532">
        <v>114768</v>
      </c>
      <c r="CS114" s="529">
        <v>61042</v>
      </c>
      <c r="CT114" s="529">
        <v>91687</v>
      </c>
      <c r="CU114" s="529">
        <v>34293</v>
      </c>
      <c r="CV114" s="529">
        <v>366998</v>
      </c>
      <c r="CW114" s="529">
        <f>183108</f>
        <v>183108</v>
      </c>
      <c r="CX114" s="529">
        <f>183108-84558</f>
        <v>98550</v>
      </c>
      <c r="CY114" s="529">
        <v>267649</v>
      </c>
      <c r="CZ114" s="529">
        <v>129449</v>
      </c>
      <c r="DA114" s="529">
        <v>162355</v>
      </c>
      <c r="DB114" s="534">
        <v>81631</v>
      </c>
      <c r="DC114" s="532">
        <v>141999</v>
      </c>
      <c r="DD114" s="529">
        <v>379095</v>
      </c>
      <c r="DE114" s="529">
        <v>504421</v>
      </c>
      <c r="DF114" s="529">
        <v>75752</v>
      </c>
      <c r="DG114" s="529">
        <v>262264</v>
      </c>
      <c r="DH114" s="529">
        <v>629289</v>
      </c>
      <c r="DI114" s="549">
        <f>SUM(DC114:DF114)</f>
        <v>1101267</v>
      </c>
      <c r="DL114" s="531">
        <v>723138</v>
      </c>
      <c r="DM114" s="562"/>
      <c r="DO114" s="531">
        <f t="shared" si="200"/>
        <v>1824405</v>
      </c>
      <c r="DP114" s="530">
        <f t="shared" si="165"/>
        <v>4062009</v>
      </c>
      <c r="DQ114" s="529">
        <f t="shared" si="166"/>
        <v>1220842</v>
      </c>
      <c r="DR114" s="529">
        <f t="shared" si="167"/>
        <v>2350534</v>
      </c>
      <c r="DS114" s="529">
        <f t="shared" si="168"/>
        <v>470983</v>
      </c>
      <c r="DT114" s="529">
        <f t="shared" si="169"/>
        <v>9084813</v>
      </c>
      <c r="DU114" s="529">
        <f t="shared" si="170"/>
        <v>8684927</v>
      </c>
      <c r="DV114" s="529">
        <f t="shared" si="247"/>
        <v>7303135</v>
      </c>
      <c r="DW114" s="529">
        <f t="shared" si="171"/>
        <v>2584884</v>
      </c>
      <c r="DX114" s="529">
        <f t="shared" si="248"/>
        <v>1395288</v>
      </c>
      <c r="DY114" s="529">
        <f t="shared" si="172"/>
        <v>1214000</v>
      </c>
      <c r="DZ114" s="529">
        <f t="shared" si="173"/>
        <v>1359771</v>
      </c>
      <c r="EA114" s="532"/>
      <c r="EC114" s="529">
        <f>10825501+2833011+781135</f>
        <v>14439647</v>
      </c>
      <c r="ED114" s="529">
        <f t="shared" si="237"/>
        <v>16593116</v>
      </c>
      <c r="EE114" s="529">
        <f t="shared" si="189"/>
        <v>31032763</v>
      </c>
      <c r="EF114" s="530">
        <f t="shared" si="174"/>
        <v>1341925</v>
      </c>
      <c r="EG114" s="529">
        <f t="shared" si="175"/>
        <v>379664</v>
      </c>
      <c r="EH114" s="529">
        <f t="shared" si="176"/>
        <v>596811</v>
      </c>
      <c r="EI114" s="529">
        <f t="shared" si="177"/>
        <v>122552</v>
      </c>
      <c r="EJ114" s="529">
        <f t="shared" si="178"/>
        <v>2213956</v>
      </c>
      <c r="EK114" s="529">
        <f t="shared" si="179"/>
        <v>2231343</v>
      </c>
      <c r="EM114" s="529">
        <f t="shared" si="180"/>
        <v>738607</v>
      </c>
      <c r="EO114" s="529">
        <f t="shared" si="181"/>
        <v>291048</v>
      </c>
      <c r="EP114" s="529">
        <f t="shared" si="182"/>
        <v>322490</v>
      </c>
      <c r="EQ114" s="532"/>
      <c r="ES114" s="529">
        <f t="shared" si="201"/>
        <v>8238396</v>
      </c>
      <c r="ET114" s="530"/>
      <c r="EV114" s="542">
        <v>434687795000</v>
      </c>
      <c r="EW114" s="529">
        <f>EV114/EE114</f>
        <v>14007.382939121469</v>
      </c>
      <c r="EX114" s="544">
        <f>EC114/EE114</f>
        <v>0.46530329896825495</v>
      </c>
      <c r="EY114" s="544">
        <f>DH114/DI114</f>
        <v>0.57142273399638777</v>
      </c>
      <c r="EZ114" s="545">
        <f>AB114/EE114</f>
        <v>0.64273819253541808</v>
      </c>
    </row>
    <row r="115" spans="1:156" s="529" customFormat="1" ht="16">
      <c r="A115" s="555">
        <v>2009</v>
      </c>
      <c r="B115" s="515"/>
      <c r="F115" s="530"/>
      <c r="H115" s="531"/>
      <c r="L115" s="530"/>
      <c r="N115" s="531"/>
      <c r="O115" s="554">
        <f>O114+(O$118-O$114)/4</f>
        <v>1954265.0067297902</v>
      </c>
      <c r="P115" s="552">
        <f t="shared" ref="P115:V115" si="261">P114+(P$118-P$114)/4</f>
        <v>478062.10867424787</v>
      </c>
      <c r="Q115" s="552">
        <f t="shared" si="261"/>
        <v>1368542.8102338342</v>
      </c>
      <c r="R115" s="552">
        <f t="shared" si="261"/>
        <v>288953.2288520172</v>
      </c>
      <c r="S115" s="552">
        <f t="shared" si="261"/>
        <v>5449165.1815007795</v>
      </c>
      <c r="T115" s="552">
        <f t="shared" si="261"/>
        <v>5078925.1790520027</v>
      </c>
      <c r="U115" s="552">
        <f t="shared" si="261"/>
        <v>3643398.2843253729</v>
      </c>
      <c r="V115" s="552">
        <f t="shared" si="261"/>
        <v>730814.64489344391</v>
      </c>
      <c r="W115" s="552"/>
      <c r="X115" s="552">
        <f t="shared" ref="X115:Y117" si="262">X114+(X$118-X$114)/4</f>
        <v>28317.75</v>
      </c>
      <c r="Y115" s="552">
        <f t="shared" si="262"/>
        <v>505987.09006388381</v>
      </c>
      <c r="Z115" s="532"/>
      <c r="AB115" s="541">
        <f t="shared" si="230"/>
        <v>19526431.284325376</v>
      </c>
      <c r="AC115" s="554">
        <f>AC114+(AC$118-AC$114)/4</f>
        <v>683117.42560341337</v>
      </c>
      <c r="AD115" s="552">
        <f t="shared" ref="AD115:AM117" si="263">AD114+(AD$118-AD$114)/4</f>
        <v>158646.60818934505</v>
      </c>
      <c r="AE115" s="552">
        <f t="shared" si="263"/>
        <v>402988.44178283052</v>
      </c>
      <c r="AF115" s="552">
        <f t="shared" si="263"/>
        <v>84763.135219383621</v>
      </c>
      <c r="AG115" s="552">
        <f t="shared" si="263"/>
        <v>1534845.9267322314</v>
      </c>
      <c r="AH115" s="552">
        <f t="shared" si="263"/>
        <v>1457516.6990598957</v>
      </c>
      <c r="AI115" s="552">
        <f t="shared" si="263"/>
        <v>1006134.3328017289</v>
      </c>
      <c r="AJ115" s="552">
        <f t="shared" si="263"/>
        <v>246909.0208169542</v>
      </c>
      <c r="AK115" s="552"/>
      <c r="AL115" s="552">
        <f t="shared" si="263"/>
        <v>7925.25</v>
      </c>
      <c r="AM115" s="552">
        <f t="shared" si="263"/>
        <v>156882.9925959463</v>
      </c>
      <c r="AN115" s="553"/>
      <c r="AO115" s="552"/>
      <c r="AP115" s="541">
        <f t="shared" si="244"/>
        <v>4733595.5</v>
      </c>
      <c r="AQ115" s="530"/>
      <c r="AT115" s="533"/>
      <c r="AX115" s="530"/>
      <c r="AZ115" s="531"/>
      <c r="BD115" s="530"/>
      <c r="BF115" s="531"/>
      <c r="BG115" s="554">
        <f>BG114+(BG$118-BG$114)/4</f>
        <v>2354886.700766027</v>
      </c>
      <c r="BH115" s="552">
        <f t="shared" ref="BH115:BQ115" si="264">BH114+(BH$118-BH$114)/4</f>
        <v>746402.73643465736</v>
      </c>
      <c r="BI115" s="552">
        <f t="shared" si="264"/>
        <v>1214159.3612286614</v>
      </c>
      <c r="BJ115" s="552">
        <f t="shared" si="264"/>
        <v>241430.74816730758</v>
      </c>
      <c r="BK115" s="552">
        <f t="shared" si="264"/>
        <v>4315251.3140156064</v>
      </c>
      <c r="BL115" s="552">
        <f t="shared" si="264"/>
        <v>3928344.9745460581</v>
      </c>
      <c r="BM115" s="552">
        <f t="shared" si="264"/>
        <v>3083881.7370010056</v>
      </c>
      <c r="BN115" s="552">
        <f t="shared" si="264"/>
        <v>1748189.2761071974</v>
      </c>
      <c r="BO115" s="552">
        <f t="shared" si="264"/>
        <v>829449.44765789993</v>
      </c>
      <c r="BP115" s="552">
        <f t="shared" si="264"/>
        <v>1143729.5741728086</v>
      </c>
      <c r="BQ115" s="1031">
        <f t="shared" si="264"/>
        <v>971961.56456167623</v>
      </c>
      <c r="BT115" s="541">
        <f t="shared" si="245"/>
        <v>16664356.249999996</v>
      </c>
      <c r="BU115" s="554">
        <f t="shared" ref="BU115:CE117" si="265">BU114+(BU$118-BU$114)/4</f>
        <v>681443.56002998957</v>
      </c>
      <c r="BV115" s="552">
        <f t="shared" si="265"/>
        <v>211433.45304444543</v>
      </c>
      <c r="BW115" s="552">
        <f t="shared" si="265"/>
        <v>256918.95756514953</v>
      </c>
      <c r="BX115" s="552">
        <f t="shared" si="265"/>
        <v>57111.165910219883</v>
      </c>
      <c r="BY115" s="552">
        <f t="shared" si="265"/>
        <v>929494.37275251187</v>
      </c>
      <c r="BZ115" s="552">
        <f t="shared" si="265"/>
        <v>872168</v>
      </c>
      <c r="CA115" s="552">
        <f t="shared" si="265"/>
        <v>686401.42231879756</v>
      </c>
      <c r="CB115" s="552">
        <f t="shared" si="265"/>
        <v>455390.86306658469</v>
      </c>
      <c r="CC115" s="552">
        <f t="shared" si="265"/>
        <v>203366.81149747438</v>
      </c>
      <c r="CD115" s="552">
        <f t="shared" si="265"/>
        <v>273088.41366924625</v>
      </c>
      <c r="CE115" s="1031">
        <f t="shared" si="265"/>
        <v>194577.79164305518</v>
      </c>
      <c r="CH115" s="541">
        <f t="shared" si="246"/>
        <v>3931626.5776812024</v>
      </c>
      <c r="CI115" s="530"/>
      <c r="CK115" s="542"/>
      <c r="CL115" s="533"/>
      <c r="CM115" s="543"/>
      <c r="CP115" s="530"/>
      <c r="CR115" s="554">
        <f t="shared" ref="CR115:DB117" si="266">CR114+(CR$118-CR$114)/4</f>
        <v>118355.5</v>
      </c>
      <c r="CS115" s="552">
        <f t="shared" si="266"/>
        <v>63604.75</v>
      </c>
      <c r="CT115" s="552">
        <f t="shared" si="266"/>
        <v>96849.5</v>
      </c>
      <c r="CU115" s="552">
        <f t="shared" si="266"/>
        <v>35088.25</v>
      </c>
      <c r="CV115" s="552">
        <f t="shared" si="266"/>
        <v>378045.25</v>
      </c>
      <c r="CW115" s="552">
        <f t="shared" si="266"/>
        <v>190205.25</v>
      </c>
      <c r="CX115" s="552">
        <f t="shared" si="266"/>
        <v>104374.5</v>
      </c>
      <c r="CY115" s="552">
        <f t="shared" si="266"/>
        <v>274312.5</v>
      </c>
      <c r="CZ115" s="552">
        <f t="shared" si="266"/>
        <v>129945.75</v>
      </c>
      <c r="DA115" s="552">
        <f t="shared" si="266"/>
        <v>166264.5</v>
      </c>
      <c r="DB115" s="1031">
        <f t="shared" si="266"/>
        <v>82550.75</v>
      </c>
      <c r="DC115" s="553">
        <f t="shared" ref="DC115:DL117" si="267">DC114+(DC$118-DC$114)/4</f>
        <v>152244.75</v>
      </c>
      <c r="DD115" s="552">
        <f t="shared" si="267"/>
        <v>394992.5</v>
      </c>
      <c r="DE115" s="552">
        <f t="shared" si="267"/>
        <v>531122.25</v>
      </c>
      <c r="DF115" s="552">
        <f t="shared" si="267"/>
        <v>77728</v>
      </c>
      <c r="DG115" s="552">
        <f t="shared" si="267"/>
        <v>249188.75</v>
      </c>
      <c r="DH115" s="552">
        <f t="shared" si="267"/>
        <v>655021.5</v>
      </c>
      <c r="DI115" s="541">
        <f>SUM(DC115:DG115)</f>
        <v>1405276.25</v>
      </c>
      <c r="DJ115" s="552"/>
      <c r="DK115" s="552"/>
      <c r="DL115" s="541">
        <f t="shared" si="267"/>
        <v>718525.5</v>
      </c>
      <c r="DM115" s="562"/>
      <c r="DO115" s="541">
        <f t="shared" si="200"/>
        <v>2123801.75</v>
      </c>
      <c r="DP115" s="530">
        <f t="shared" si="165"/>
        <v>4309151.707495817</v>
      </c>
      <c r="DQ115" s="529">
        <f t="shared" si="166"/>
        <v>1224464.8451089053</v>
      </c>
      <c r="DR115" s="529">
        <f t="shared" si="167"/>
        <v>2582702.1714624958</v>
      </c>
      <c r="DS115" s="529">
        <f t="shared" si="168"/>
        <v>530383.97701932478</v>
      </c>
      <c r="DT115" s="529">
        <f t="shared" si="169"/>
        <v>9764416.4955163859</v>
      </c>
      <c r="DU115" s="529">
        <f t="shared" si="170"/>
        <v>9007270.1535980608</v>
      </c>
      <c r="DV115" s="529">
        <f t="shared" si="247"/>
        <v>6727280.021326378</v>
      </c>
      <c r="DW115" s="529">
        <f t="shared" si="171"/>
        <v>2479003.9210006413</v>
      </c>
      <c r="DX115" s="529">
        <f t="shared" si="248"/>
        <v>829449.44765789993</v>
      </c>
      <c r="DY115" s="529">
        <f t="shared" si="172"/>
        <v>1172047.3241728086</v>
      </c>
      <c r="DZ115" s="529">
        <f t="shared" si="173"/>
        <v>1477948.6546255602</v>
      </c>
      <c r="EA115" s="532"/>
      <c r="EC115" s="552">
        <f>EC114+(EC$118-EC$114)/4</f>
        <v>15641721.75</v>
      </c>
      <c r="ED115" s="552">
        <f t="shared" si="237"/>
        <v>16905667.5</v>
      </c>
      <c r="EE115" s="529">
        <f t="shared" si="189"/>
        <v>32547389.25</v>
      </c>
      <c r="EF115" s="530">
        <f t="shared" si="174"/>
        <v>1364560.9856334031</v>
      </c>
      <c r="EG115" s="529">
        <f t="shared" si="175"/>
        <v>370080.06123379047</v>
      </c>
      <c r="EH115" s="529">
        <f t="shared" si="176"/>
        <v>659907.39934798004</v>
      </c>
      <c r="EI115" s="529">
        <f t="shared" si="177"/>
        <v>141874.3011296035</v>
      </c>
      <c r="EJ115" s="529">
        <f t="shared" si="178"/>
        <v>2464340.2994847433</v>
      </c>
      <c r="EK115" s="529">
        <f t="shared" si="179"/>
        <v>2329684.6990598957</v>
      </c>
      <c r="EM115" s="529">
        <f t="shared" si="180"/>
        <v>702299.88388353889</v>
      </c>
      <c r="EO115" s="529">
        <f t="shared" si="181"/>
        <v>281013.66366924625</v>
      </c>
      <c r="EP115" s="529">
        <f t="shared" si="182"/>
        <v>351460.78423900146</v>
      </c>
      <c r="EQ115" s="532"/>
      <c r="ES115" s="529">
        <f t="shared" si="201"/>
        <v>8665222.0776812024</v>
      </c>
      <c r="ET115" s="530"/>
      <c r="EV115" s="542"/>
      <c r="EX115" s="1244">
        <f>EX114+(EX$118-EX$114)/4</f>
        <v>0.47871114900916173</v>
      </c>
      <c r="EY115" s="544"/>
      <c r="EZ115" s="545"/>
    </row>
    <row r="116" spans="1:156" s="529" customFormat="1" ht="16">
      <c r="A116" s="555">
        <v>2010</v>
      </c>
      <c r="B116" s="515"/>
      <c r="F116" s="530"/>
      <c r="H116" s="531"/>
      <c r="L116" s="530"/>
      <c r="N116" s="531"/>
      <c r="O116" s="554">
        <f t="shared" ref="O116:V117" si="268">O115+(O$118-O$114)/4</f>
        <v>2175123.0134595805</v>
      </c>
      <c r="P116" s="552">
        <f t="shared" si="268"/>
        <v>461534.21734849573</v>
      </c>
      <c r="Q116" s="552">
        <f t="shared" si="268"/>
        <v>1468258.6204676684</v>
      </c>
      <c r="R116" s="552">
        <f t="shared" si="268"/>
        <v>333471.4577040344</v>
      </c>
      <c r="S116" s="552">
        <f t="shared" si="268"/>
        <v>5735905.3630015589</v>
      </c>
      <c r="T116" s="552">
        <f t="shared" si="268"/>
        <v>5033517.3581040055</v>
      </c>
      <c r="U116" s="552">
        <f t="shared" si="268"/>
        <v>2745825.5686507458</v>
      </c>
      <c r="V116" s="552">
        <f t="shared" si="268"/>
        <v>614300.28978688782</v>
      </c>
      <c r="W116" s="552"/>
      <c r="X116" s="552">
        <f t="shared" si="262"/>
        <v>18878.5</v>
      </c>
      <c r="Y116" s="552">
        <f t="shared" si="262"/>
        <v>520106.18012776761</v>
      </c>
      <c r="Z116" s="532"/>
      <c r="AB116" s="541">
        <f t="shared" si="230"/>
        <v>19106920.568650741</v>
      </c>
      <c r="AC116" s="554">
        <f>AC115+(AC$118-AC$114)/4</f>
        <v>725702.85120682674</v>
      </c>
      <c r="AD116" s="552">
        <f t="shared" si="263"/>
        <v>151015.21637869009</v>
      </c>
      <c r="AE116" s="552">
        <f t="shared" si="263"/>
        <v>435186.88356566103</v>
      </c>
      <c r="AF116" s="552">
        <f t="shared" si="263"/>
        <v>100586.27043876724</v>
      </c>
      <c r="AG116" s="552">
        <f t="shared" si="263"/>
        <v>1695326.8534644628</v>
      </c>
      <c r="AH116" s="552">
        <f t="shared" si="263"/>
        <v>1471662.3981197914</v>
      </c>
      <c r="AI116" s="552">
        <f t="shared" si="263"/>
        <v>753735.66560345772</v>
      </c>
      <c r="AJ116" s="552">
        <f t="shared" si="263"/>
        <v>205818.0416339084</v>
      </c>
      <c r="AK116" s="552"/>
      <c r="AL116" s="552">
        <f t="shared" si="263"/>
        <v>5283.5</v>
      </c>
      <c r="AM116" s="552">
        <f t="shared" si="263"/>
        <v>164522.9851918926</v>
      </c>
      <c r="AN116" s="553"/>
      <c r="AO116" s="552"/>
      <c r="AP116" s="541">
        <f t="shared" si="244"/>
        <v>4955105.0000000009</v>
      </c>
      <c r="AQ116" s="530"/>
      <c r="AT116" s="533"/>
      <c r="AX116" s="530"/>
      <c r="AZ116" s="531"/>
      <c r="BD116" s="530"/>
      <c r="BF116" s="531"/>
      <c r="BG116" s="554">
        <f t="shared" ref="BG116:BQ117" si="269">BG115+(BG$118-BG$114)/4</f>
        <v>2381171.4015320539</v>
      </c>
      <c r="BH116" s="552">
        <f t="shared" si="269"/>
        <v>766553.47286931472</v>
      </c>
      <c r="BI116" s="552">
        <f t="shared" si="269"/>
        <v>1346611.7224573228</v>
      </c>
      <c r="BJ116" s="552">
        <f t="shared" si="269"/>
        <v>256313.49633461516</v>
      </c>
      <c r="BK116" s="552">
        <f t="shared" si="269"/>
        <v>4708114.6280312128</v>
      </c>
      <c r="BL116" s="552">
        <f t="shared" si="269"/>
        <v>4296095.9490921162</v>
      </c>
      <c r="BM116" s="552">
        <f t="shared" si="269"/>
        <v>3405599.4740020111</v>
      </c>
      <c r="BN116" s="552">
        <f t="shared" si="269"/>
        <v>1758823.5522143948</v>
      </c>
      <c r="BO116" s="552">
        <f t="shared" si="269"/>
        <v>833855.89531579986</v>
      </c>
      <c r="BP116" s="552">
        <f t="shared" si="269"/>
        <v>1111216.1483456171</v>
      </c>
      <c r="BQ116" s="1031">
        <f t="shared" si="269"/>
        <v>1076020.1291233525</v>
      </c>
      <c r="BT116" s="541">
        <f t="shared" si="245"/>
        <v>17700920.5</v>
      </c>
      <c r="BU116" s="554">
        <f t="shared" si="265"/>
        <v>661494.12005997915</v>
      </c>
      <c r="BV116" s="552">
        <f t="shared" si="265"/>
        <v>209480.90608889086</v>
      </c>
      <c r="BW116" s="552">
        <f t="shared" si="265"/>
        <v>287816.91513029905</v>
      </c>
      <c r="BX116" s="552">
        <f t="shared" si="265"/>
        <v>60610.331820439766</v>
      </c>
      <c r="BY116" s="552">
        <f t="shared" si="265"/>
        <v>1019397.7455050237</v>
      </c>
      <c r="BZ116" s="552">
        <f t="shared" si="265"/>
        <v>956364</v>
      </c>
      <c r="CA116" s="552">
        <f t="shared" si="265"/>
        <v>757654.84463759512</v>
      </c>
      <c r="CB116" s="552">
        <f t="shared" si="265"/>
        <v>460174.72613316937</v>
      </c>
      <c r="CC116" s="552">
        <f t="shared" si="265"/>
        <v>207546.62299494876</v>
      </c>
      <c r="CD116" s="552">
        <f t="shared" si="265"/>
        <v>265695.8273384925</v>
      </c>
      <c r="CE116" s="1031">
        <f t="shared" si="265"/>
        <v>215908.58328611037</v>
      </c>
      <c r="CH116" s="541">
        <f t="shared" si="246"/>
        <v>4136943.1553624049</v>
      </c>
      <c r="CI116" s="530"/>
      <c r="CK116" s="542"/>
      <c r="CL116" s="533"/>
      <c r="CM116" s="543"/>
      <c r="CP116" s="530"/>
      <c r="CR116" s="554">
        <f t="shared" si="266"/>
        <v>121943</v>
      </c>
      <c r="CS116" s="552">
        <f t="shared" si="266"/>
        <v>66167.5</v>
      </c>
      <c r="CT116" s="552">
        <f t="shared" si="266"/>
        <v>102012</v>
      </c>
      <c r="CU116" s="552">
        <f t="shared" si="266"/>
        <v>35883.5</v>
      </c>
      <c r="CV116" s="552">
        <f t="shared" si="266"/>
        <v>389092.5</v>
      </c>
      <c r="CW116" s="552">
        <f t="shared" si="266"/>
        <v>197302.5</v>
      </c>
      <c r="CX116" s="552">
        <f t="shared" si="266"/>
        <v>110199</v>
      </c>
      <c r="CY116" s="552">
        <f t="shared" si="266"/>
        <v>280976</v>
      </c>
      <c r="CZ116" s="552">
        <f t="shared" si="266"/>
        <v>130442.5</v>
      </c>
      <c r="DA116" s="552">
        <f t="shared" si="266"/>
        <v>170174</v>
      </c>
      <c r="DB116" s="1031">
        <f t="shared" si="266"/>
        <v>83470.5</v>
      </c>
      <c r="DC116" s="553">
        <f t="shared" si="267"/>
        <v>162490.5</v>
      </c>
      <c r="DD116" s="552">
        <f t="shared" si="267"/>
        <v>410890</v>
      </c>
      <c r="DE116" s="552">
        <f t="shared" si="267"/>
        <v>557823.5</v>
      </c>
      <c r="DF116" s="552">
        <f t="shared" si="267"/>
        <v>79704</v>
      </c>
      <c r="DG116" s="552">
        <f t="shared" si="267"/>
        <v>236113.5</v>
      </c>
      <c r="DH116" s="552">
        <f t="shared" si="267"/>
        <v>680754</v>
      </c>
      <c r="DI116" s="541">
        <f>SUM(DC116:DG116)</f>
        <v>1447021.5</v>
      </c>
      <c r="DJ116" s="552"/>
      <c r="DK116" s="552"/>
      <c r="DL116" s="541">
        <f t="shared" si="267"/>
        <v>713913</v>
      </c>
      <c r="DM116" s="562"/>
      <c r="DO116" s="541">
        <f t="shared" si="200"/>
        <v>2160934.5</v>
      </c>
      <c r="DP116" s="530">
        <f t="shared" si="165"/>
        <v>4556294.414991634</v>
      </c>
      <c r="DQ116" s="529">
        <f t="shared" si="166"/>
        <v>1228087.6902178105</v>
      </c>
      <c r="DR116" s="529">
        <f t="shared" si="167"/>
        <v>2814870.3429249912</v>
      </c>
      <c r="DS116" s="529">
        <f t="shared" si="168"/>
        <v>589784.95403864956</v>
      </c>
      <c r="DT116" s="529">
        <f t="shared" si="169"/>
        <v>10444019.991032772</v>
      </c>
      <c r="DU116" s="529">
        <f t="shared" si="170"/>
        <v>9329613.3071961217</v>
      </c>
      <c r="DV116" s="529">
        <f t="shared" si="247"/>
        <v>6151425.0426527569</v>
      </c>
      <c r="DW116" s="529">
        <f t="shared" si="171"/>
        <v>2373123.8420012826</v>
      </c>
      <c r="DX116" s="529">
        <f t="shared" si="248"/>
        <v>833855.89531579986</v>
      </c>
      <c r="DY116" s="529">
        <f t="shared" si="172"/>
        <v>1130094.6483456171</v>
      </c>
      <c r="DZ116" s="529">
        <f t="shared" si="173"/>
        <v>1596126.3092511201</v>
      </c>
      <c r="EA116" s="532"/>
      <c r="EC116" s="552">
        <f>EC115+(EC$118-EC$114)/4</f>
        <v>16843796.5</v>
      </c>
      <c r="ED116" s="552">
        <f t="shared" si="237"/>
        <v>17218219</v>
      </c>
      <c r="EE116" s="529">
        <f t="shared" si="189"/>
        <v>34062015.5</v>
      </c>
      <c r="EF116" s="530">
        <f t="shared" si="174"/>
        <v>1387196.9712668059</v>
      </c>
      <c r="EG116" s="529">
        <f t="shared" si="175"/>
        <v>360496.12246758095</v>
      </c>
      <c r="EH116" s="529">
        <f t="shared" si="176"/>
        <v>723003.79869596008</v>
      </c>
      <c r="EI116" s="529">
        <f t="shared" si="177"/>
        <v>161196.60225920699</v>
      </c>
      <c r="EJ116" s="529">
        <f t="shared" si="178"/>
        <v>2714724.5989694865</v>
      </c>
      <c r="EK116" s="529">
        <f t="shared" si="179"/>
        <v>2428026.3981197914</v>
      </c>
      <c r="EM116" s="529">
        <f t="shared" si="180"/>
        <v>665992.76776707778</v>
      </c>
      <c r="EO116" s="529">
        <f t="shared" si="181"/>
        <v>270979.3273384925</v>
      </c>
      <c r="EP116" s="529">
        <f t="shared" si="182"/>
        <v>380431.56847800297</v>
      </c>
      <c r="EQ116" s="532"/>
      <c r="ES116" s="529">
        <f t="shared" si="201"/>
        <v>9092048.1553624049</v>
      </c>
      <c r="ET116" s="530"/>
      <c r="EV116" s="542"/>
      <c r="EX116" s="1244">
        <f>EX115+(EX$118-EX$114)/4</f>
        <v>0.49211899905006851</v>
      </c>
      <c r="EY116" s="544"/>
      <c r="EZ116" s="545"/>
    </row>
    <row r="117" spans="1:156" s="529" customFormat="1" ht="16">
      <c r="A117" s="555">
        <v>2011</v>
      </c>
      <c r="B117" s="515"/>
      <c r="F117" s="530"/>
      <c r="H117" s="531"/>
      <c r="L117" s="530"/>
      <c r="N117" s="531"/>
      <c r="O117" s="554">
        <f t="shared" si="268"/>
        <v>2395981.020189371</v>
      </c>
      <c r="P117" s="552">
        <f t="shared" si="268"/>
        <v>445006.3260227436</v>
      </c>
      <c r="Q117" s="552">
        <f t="shared" si="268"/>
        <v>1567974.4307015026</v>
      </c>
      <c r="R117" s="552">
        <f t="shared" si="268"/>
        <v>377989.6865560516</v>
      </c>
      <c r="S117" s="552">
        <f t="shared" si="268"/>
        <v>6022645.5445023384</v>
      </c>
      <c r="T117" s="552">
        <f t="shared" si="268"/>
        <v>4988109.5371560082</v>
      </c>
      <c r="U117" s="552">
        <f t="shared" si="268"/>
        <v>1848252.8529761187</v>
      </c>
      <c r="V117" s="552">
        <f t="shared" si="268"/>
        <v>497785.93468033173</v>
      </c>
      <c r="W117" s="552"/>
      <c r="X117" s="552">
        <f t="shared" si="262"/>
        <v>9439.25</v>
      </c>
      <c r="Y117" s="552">
        <f t="shared" si="262"/>
        <v>534225.27019165142</v>
      </c>
      <c r="Z117" s="532"/>
      <c r="AB117" s="541">
        <f t="shared" si="230"/>
        <v>18687409.852976114</v>
      </c>
      <c r="AC117" s="554">
        <f>AC116+(AC$118-AC$114)/4</f>
        <v>768288.27681024012</v>
      </c>
      <c r="AD117" s="552">
        <f t="shared" si="263"/>
        <v>143383.82456803514</v>
      </c>
      <c r="AE117" s="552">
        <f t="shared" si="263"/>
        <v>467385.32534849155</v>
      </c>
      <c r="AF117" s="552">
        <f t="shared" si="263"/>
        <v>116409.40565815086</v>
      </c>
      <c r="AG117" s="552">
        <f t="shared" si="263"/>
        <v>1855807.7801966942</v>
      </c>
      <c r="AH117" s="552">
        <f t="shared" si="263"/>
        <v>1485808.0971796871</v>
      </c>
      <c r="AI117" s="552">
        <f t="shared" si="263"/>
        <v>501336.99840518658</v>
      </c>
      <c r="AJ117" s="552">
        <f t="shared" si="263"/>
        <v>164727.06245086261</v>
      </c>
      <c r="AK117" s="552"/>
      <c r="AL117" s="552">
        <f t="shared" si="263"/>
        <v>2641.75</v>
      </c>
      <c r="AM117" s="552">
        <f t="shared" si="263"/>
        <v>172162.9777878389</v>
      </c>
      <c r="AN117" s="553"/>
      <c r="AO117" s="552"/>
      <c r="AP117" s="541">
        <f t="shared" si="244"/>
        <v>5176614.5000000009</v>
      </c>
      <c r="AQ117" s="530"/>
      <c r="AT117" s="533"/>
      <c r="AX117" s="530"/>
      <c r="AZ117" s="531"/>
      <c r="BD117" s="530"/>
      <c r="BF117" s="531"/>
      <c r="BG117" s="554">
        <f t="shared" si="269"/>
        <v>2407456.1022980809</v>
      </c>
      <c r="BH117" s="552">
        <f t="shared" si="269"/>
        <v>786704.20930397208</v>
      </c>
      <c r="BI117" s="552">
        <f t="shared" si="269"/>
        <v>1479064.0836859841</v>
      </c>
      <c r="BJ117" s="552">
        <f t="shared" si="269"/>
        <v>271196.24450192275</v>
      </c>
      <c r="BK117" s="552">
        <f t="shared" si="269"/>
        <v>5100977.9420468193</v>
      </c>
      <c r="BL117" s="552">
        <f t="shared" si="269"/>
        <v>4663846.9236381743</v>
      </c>
      <c r="BM117" s="552">
        <f t="shared" si="269"/>
        <v>3727317.2110030167</v>
      </c>
      <c r="BN117" s="552">
        <f t="shared" si="269"/>
        <v>1769457.8283215922</v>
      </c>
      <c r="BO117" s="552">
        <f t="shared" si="269"/>
        <v>838262.34297369979</v>
      </c>
      <c r="BP117" s="552">
        <f t="shared" si="269"/>
        <v>1078702.7225184257</v>
      </c>
      <c r="BQ117" s="1031">
        <f t="shared" si="269"/>
        <v>1180078.6936850287</v>
      </c>
      <c r="BT117" s="541">
        <f t="shared" si="245"/>
        <v>18737484.749999996</v>
      </c>
      <c r="BU117" s="554">
        <f t="shared" si="265"/>
        <v>641544.68008996872</v>
      </c>
      <c r="BV117" s="552">
        <f t="shared" si="265"/>
        <v>207528.35913333629</v>
      </c>
      <c r="BW117" s="552">
        <f t="shared" si="265"/>
        <v>318714.87269544858</v>
      </c>
      <c r="BX117" s="552">
        <f t="shared" si="265"/>
        <v>64109.497730659648</v>
      </c>
      <c r="BY117" s="552">
        <f t="shared" si="265"/>
        <v>1109301.1182575356</v>
      </c>
      <c r="BZ117" s="552">
        <f t="shared" si="265"/>
        <v>1040560</v>
      </c>
      <c r="CA117" s="552">
        <f t="shared" si="265"/>
        <v>828908.26695639268</v>
      </c>
      <c r="CB117" s="552">
        <f t="shared" si="265"/>
        <v>464958.58919975406</v>
      </c>
      <c r="CC117" s="552">
        <f t="shared" si="265"/>
        <v>211726.43449242314</v>
      </c>
      <c r="CD117" s="552">
        <f t="shared" si="265"/>
        <v>258303.24100773878</v>
      </c>
      <c r="CE117" s="1031">
        <f t="shared" si="265"/>
        <v>237239.37492916555</v>
      </c>
      <c r="CH117" s="541">
        <f t="shared" si="246"/>
        <v>4342259.7330436073</v>
      </c>
      <c r="CI117" s="530"/>
      <c r="CK117" s="542"/>
      <c r="CL117" s="533"/>
      <c r="CM117" s="543"/>
      <c r="CP117" s="530"/>
      <c r="CR117" s="554">
        <f t="shared" si="266"/>
        <v>125530.5</v>
      </c>
      <c r="CS117" s="552">
        <f t="shared" si="266"/>
        <v>68730.25</v>
      </c>
      <c r="CT117" s="552">
        <f t="shared" si="266"/>
        <v>107174.5</v>
      </c>
      <c r="CU117" s="552">
        <f t="shared" si="266"/>
        <v>36678.75</v>
      </c>
      <c r="CV117" s="552">
        <f t="shared" si="266"/>
        <v>400139.75</v>
      </c>
      <c r="CW117" s="552">
        <f t="shared" si="266"/>
        <v>204399.75</v>
      </c>
      <c r="CX117" s="552">
        <f t="shared" si="266"/>
        <v>116023.5</v>
      </c>
      <c r="CY117" s="552">
        <f t="shared" si="266"/>
        <v>287639.5</v>
      </c>
      <c r="CZ117" s="552">
        <f t="shared" si="266"/>
        <v>130939.25</v>
      </c>
      <c r="DA117" s="552">
        <f t="shared" si="266"/>
        <v>174083.5</v>
      </c>
      <c r="DB117" s="1031">
        <f t="shared" si="266"/>
        <v>84390.25</v>
      </c>
      <c r="DC117" s="553">
        <f t="shared" si="267"/>
        <v>172736.25</v>
      </c>
      <c r="DD117" s="552">
        <f t="shared" si="267"/>
        <v>426787.5</v>
      </c>
      <c r="DE117" s="552">
        <f t="shared" si="267"/>
        <v>584524.75</v>
      </c>
      <c r="DF117" s="552">
        <f t="shared" si="267"/>
        <v>81680</v>
      </c>
      <c r="DG117" s="552">
        <f t="shared" si="267"/>
        <v>223038.25</v>
      </c>
      <c r="DH117" s="552">
        <f t="shared" si="267"/>
        <v>706486.5</v>
      </c>
      <c r="DI117" s="541">
        <f>SUM(DC117:DG117)</f>
        <v>1488766.75</v>
      </c>
      <c r="DJ117" s="552"/>
      <c r="DK117" s="552"/>
      <c r="DL117" s="541">
        <f t="shared" si="267"/>
        <v>709300.5</v>
      </c>
      <c r="DM117" s="562"/>
      <c r="DO117" s="541">
        <f t="shared" si="200"/>
        <v>2198067.25</v>
      </c>
      <c r="DP117" s="530">
        <f t="shared" si="165"/>
        <v>4803437.1224874519</v>
      </c>
      <c r="DQ117" s="529">
        <f t="shared" si="166"/>
        <v>1231710.5353267156</v>
      </c>
      <c r="DR117" s="529">
        <f t="shared" si="167"/>
        <v>3047038.5143874865</v>
      </c>
      <c r="DS117" s="529">
        <f t="shared" si="168"/>
        <v>649185.93105797435</v>
      </c>
      <c r="DT117" s="529">
        <f t="shared" si="169"/>
        <v>11123623.486549158</v>
      </c>
      <c r="DU117" s="529">
        <f t="shared" si="170"/>
        <v>9651956.4607941825</v>
      </c>
      <c r="DV117" s="529">
        <f t="shared" si="247"/>
        <v>5575570.0639791358</v>
      </c>
      <c r="DW117" s="529">
        <f t="shared" si="171"/>
        <v>2267243.7630019239</v>
      </c>
      <c r="DX117" s="529">
        <f t="shared" si="248"/>
        <v>838262.34297369979</v>
      </c>
      <c r="DY117" s="529">
        <f t="shared" si="172"/>
        <v>1088141.9725184257</v>
      </c>
      <c r="DZ117" s="529">
        <f t="shared" si="173"/>
        <v>1714303.96387668</v>
      </c>
      <c r="EA117" s="532"/>
      <c r="EC117" s="552">
        <f>EC116+(EC$118-EC$114)/4</f>
        <v>18045871.25</v>
      </c>
      <c r="ED117" s="552">
        <f t="shared" si="237"/>
        <v>17530770.5</v>
      </c>
      <c r="EE117" s="529">
        <f t="shared" si="189"/>
        <v>35576641.75</v>
      </c>
      <c r="EF117" s="530">
        <f t="shared" si="174"/>
        <v>1409832.9569002087</v>
      </c>
      <c r="EG117" s="529">
        <f t="shared" si="175"/>
        <v>350912.18370137142</v>
      </c>
      <c r="EH117" s="529">
        <f t="shared" si="176"/>
        <v>786100.19804394012</v>
      </c>
      <c r="EI117" s="529">
        <f t="shared" si="177"/>
        <v>180518.90338881052</v>
      </c>
      <c r="EJ117" s="529">
        <f t="shared" si="178"/>
        <v>2965108.8984542298</v>
      </c>
      <c r="EK117" s="529">
        <f t="shared" si="179"/>
        <v>2526368.0971796871</v>
      </c>
      <c r="EM117" s="529">
        <f t="shared" si="180"/>
        <v>629685.65165061667</v>
      </c>
      <c r="EO117" s="529">
        <f t="shared" si="181"/>
        <v>260944.99100773878</v>
      </c>
      <c r="EP117" s="529">
        <f t="shared" si="182"/>
        <v>409402.35271700448</v>
      </c>
      <c r="EQ117" s="532"/>
      <c r="ES117" s="529">
        <f t="shared" si="201"/>
        <v>9518874.2330436092</v>
      </c>
      <c r="ET117" s="530"/>
      <c r="EV117" s="542"/>
      <c r="EX117" s="1244">
        <f>EX116+(EX$118-EX$114)/4</f>
        <v>0.50552684909097523</v>
      </c>
      <c r="EY117" s="544"/>
      <c r="EZ117" s="545"/>
    </row>
    <row r="118" spans="1:156" s="529" customFormat="1" ht="17">
      <c r="A118" s="555">
        <v>2012</v>
      </c>
      <c r="B118" s="515" t="s">
        <v>574</v>
      </c>
      <c r="C118" s="529">
        <f>E118-D118</f>
        <v>996</v>
      </c>
      <c r="D118" s="529">
        <v>325</v>
      </c>
      <c r="E118" s="529">
        <v>1321</v>
      </c>
      <c r="F118" s="530"/>
      <c r="H118" s="531"/>
      <c r="L118" s="530"/>
      <c r="N118" s="531"/>
      <c r="O118" s="530">
        <v>2616839.026919161</v>
      </c>
      <c r="P118" s="529">
        <v>428478.43469699146</v>
      </c>
      <c r="Q118" s="529">
        <v>1667690.2409353373</v>
      </c>
      <c r="R118" s="529">
        <v>422507.91540806869</v>
      </c>
      <c r="S118" s="529">
        <v>6309385.7260031188</v>
      </c>
      <c r="T118" s="529">
        <v>4942701.7162080128</v>
      </c>
      <c r="U118" s="529">
        <v>950680.13730149169</v>
      </c>
      <c r="V118" s="529">
        <v>381271.5795737757</v>
      </c>
      <c r="X118" s="529">
        <v>0</v>
      </c>
      <c r="Y118" s="534">
        <v>548344.36025553523</v>
      </c>
      <c r="Z118" s="532"/>
      <c r="AB118" s="549">
        <f t="shared" si="230"/>
        <v>18267899.137301493</v>
      </c>
      <c r="AC118" s="530">
        <v>810873.70241365337</v>
      </c>
      <c r="AD118" s="529">
        <v>135752.43275738016</v>
      </c>
      <c r="AE118" s="529">
        <v>499583.76713132195</v>
      </c>
      <c r="AF118" s="529">
        <v>132232.54087753448</v>
      </c>
      <c r="AG118" s="529">
        <v>2016288.7069289256</v>
      </c>
      <c r="AH118" s="529">
        <v>1499953.7962395826</v>
      </c>
      <c r="AI118" s="529">
        <v>248938.33120691558</v>
      </c>
      <c r="AJ118" s="529">
        <v>123636.08326781675</v>
      </c>
      <c r="AL118" s="552">
        <v>0</v>
      </c>
      <c r="AM118" s="529">
        <v>179802.97038378517</v>
      </c>
      <c r="AN118" s="532"/>
      <c r="AP118" s="549">
        <f t="shared" si="244"/>
        <v>5398123.9999999991</v>
      </c>
      <c r="AQ118" s="530"/>
      <c r="AT118" s="533"/>
      <c r="AU118" s="529">
        <f>AW118-AV118</f>
        <v>778</v>
      </c>
      <c r="AV118" s="529">
        <v>392</v>
      </c>
      <c r="AW118" s="529">
        <v>1170</v>
      </c>
      <c r="AX118" s="530"/>
      <c r="AZ118" s="531"/>
      <c r="BD118" s="530"/>
      <c r="BF118" s="531"/>
      <c r="BG118" s="529">
        <v>2433740.803064107</v>
      </c>
      <c r="BH118" s="529">
        <v>806854.94573862944</v>
      </c>
      <c r="BI118" s="529">
        <v>1611516.4449146453</v>
      </c>
      <c r="BJ118" s="529">
        <v>286078.99266923027</v>
      </c>
      <c r="BK118" s="529">
        <v>5493841.2560624275</v>
      </c>
      <c r="BL118" s="529">
        <v>5031597.8981842315</v>
      </c>
      <c r="BM118" s="529">
        <v>4049034.9480040227</v>
      </c>
      <c r="BN118" s="529">
        <v>1780092.1044287893</v>
      </c>
      <c r="BO118" s="529">
        <v>842668.79063159996</v>
      </c>
      <c r="BP118" s="529">
        <v>1046189.296691234</v>
      </c>
      <c r="BQ118" s="529">
        <v>1284137.2582467049</v>
      </c>
      <c r="BR118" s="532"/>
      <c r="BT118" s="531">
        <f t="shared" si="245"/>
        <v>19774049.000000004</v>
      </c>
      <c r="BU118" s="530">
        <v>621595.24011995841</v>
      </c>
      <c r="BV118" s="529">
        <v>205575.81217778169</v>
      </c>
      <c r="BW118" s="529">
        <v>349612.8302605981</v>
      </c>
      <c r="BX118" s="529">
        <v>67608.663640879531</v>
      </c>
      <c r="BY118" s="529">
        <v>1199204.4910100477</v>
      </c>
      <c r="BZ118" s="529">
        <f>1124756</f>
        <v>1124756</v>
      </c>
      <c r="CA118" s="529">
        <f>1124756.68927519-224595</f>
        <v>900161.68927519</v>
      </c>
      <c r="CB118" s="529">
        <v>469742.45226633875</v>
      </c>
      <c r="CC118" s="529">
        <v>215906.24598989746</v>
      </c>
      <c r="CD118" s="529">
        <v>250910.65467698511</v>
      </c>
      <c r="CE118" s="534">
        <v>258570.16657222077</v>
      </c>
      <c r="CH118" s="549">
        <f t="shared" si="246"/>
        <v>4547576.3107248098</v>
      </c>
      <c r="CI118" s="530"/>
      <c r="CK118" s="542"/>
      <c r="CL118" s="533"/>
      <c r="CM118" s="529">
        <f>AU118+C118</f>
        <v>1774</v>
      </c>
      <c r="CN118" s="529">
        <f>AV118+D118</f>
        <v>717</v>
      </c>
      <c r="CO118" s="529">
        <f>AW118+E118</f>
        <v>2491</v>
      </c>
      <c r="CP118" s="530">
        <f>DI118-CQ118</f>
        <v>1039134</v>
      </c>
      <c r="CQ118" s="529">
        <v>281415</v>
      </c>
      <c r="CR118" s="532">
        <v>129118</v>
      </c>
      <c r="CS118" s="529">
        <v>71293</v>
      </c>
      <c r="CT118" s="529">
        <v>112337</v>
      </c>
      <c r="CU118" s="529">
        <v>37474</v>
      </c>
      <c r="CV118" s="529">
        <v>411187</v>
      </c>
      <c r="CW118" s="529">
        <f>211497</f>
        <v>211497</v>
      </c>
      <c r="CX118" s="529">
        <f>211497-89649</f>
        <v>121848</v>
      </c>
      <c r="CY118" s="529">
        <v>294303</v>
      </c>
      <c r="CZ118" s="529">
        <v>131436</v>
      </c>
      <c r="DA118" s="529">
        <v>177993</v>
      </c>
      <c r="DB118" s="534">
        <v>85310</v>
      </c>
      <c r="DC118" s="532">
        <v>182982</v>
      </c>
      <c r="DD118" s="529">
        <v>442685</v>
      </c>
      <c r="DE118" s="529">
        <v>611226</v>
      </c>
      <c r="DF118" s="529">
        <v>83656</v>
      </c>
      <c r="DG118" s="529">
        <v>209963</v>
      </c>
      <c r="DH118" s="529">
        <v>732219</v>
      </c>
      <c r="DI118" s="549">
        <f>SUM(DC118:DF118)</f>
        <v>1320549</v>
      </c>
      <c r="DL118" s="531">
        <v>704688</v>
      </c>
      <c r="DM118" s="562"/>
      <c r="DO118" s="531">
        <f t="shared" si="200"/>
        <v>2025237</v>
      </c>
      <c r="DP118" s="530">
        <f t="shared" si="165"/>
        <v>5050579.8299832679</v>
      </c>
      <c r="DQ118" s="529">
        <f t="shared" si="166"/>
        <v>1235333.3804356209</v>
      </c>
      <c r="DR118" s="529">
        <f t="shared" si="167"/>
        <v>3279206.6858499823</v>
      </c>
      <c r="DS118" s="529">
        <f t="shared" si="168"/>
        <v>708586.9080772989</v>
      </c>
      <c r="DT118" s="529">
        <f t="shared" si="169"/>
        <v>11803226.982065547</v>
      </c>
      <c r="DU118" s="529">
        <f t="shared" si="170"/>
        <v>9974299.6143922433</v>
      </c>
      <c r="DV118" s="529">
        <f t="shared" si="247"/>
        <v>4999715.0853055147</v>
      </c>
      <c r="DW118" s="529">
        <f t="shared" si="171"/>
        <v>2161363.6840025652</v>
      </c>
      <c r="DX118" s="529">
        <f t="shared" si="248"/>
        <v>842668.79063159996</v>
      </c>
      <c r="DY118" s="529">
        <f t="shared" si="172"/>
        <v>1046189.296691234</v>
      </c>
      <c r="DZ118" s="529">
        <f t="shared" si="173"/>
        <v>1832481.6185022402</v>
      </c>
      <c r="EA118" s="532"/>
      <c r="EC118" s="529">
        <v>19247946</v>
      </c>
      <c r="ED118" s="529">
        <f t="shared" si="237"/>
        <v>17843321.999999993</v>
      </c>
      <c r="EE118" s="529">
        <f t="shared" si="189"/>
        <v>37091267.999999993</v>
      </c>
      <c r="EF118" s="530">
        <f t="shared" si="174"/>
        <v>1432468.9425336118</v>
      </c>
      <c r="EG118" s="529">
        <f t="shared" si="175"/>
        <v>341328.24493516184</v>
      </c>
      <c r="EH118" s="529">
        <f t="shared" si="176"/>
        <v>849196.59739192005</v>
      </c>
      <c r="EI118" s="529">
        <f t="shared" si="177"/>
        <v>199841.20451841402</v>
      </c>
      <c r="EJ118" s="529">
        <f t="shared" si="178"/>
        <v>3215493.1979389731</v>
      </c>
      <c r="EK118" s="529">
        <f t="shared" si="179"/>
        <v>2624709.7962395828</v>
      </c>
      <c r="EM118" s="529">
        <f t="shared" si="180"/>
        <v>593378.53553415556</v>
      </c>
      <c r="EO118" s="529">
        <f t="shared" si="181"/>
        <v>250910.65467698511</v>
      </c>
      <c r="EP118" s="529">
        <f t="shared" si="182"/>
        <v>438373.13695600594</v>
      </c>
      <c r="EQ118" s="532"/>
      <c r="ES118" s="529">
        <f t="shared" si="201"/>
        <v>9945700.3107248098</v>
      </c>
      <c r="ET118" s="530"/>
      <c r="EV118" s="542">
        <v>802657872000</v>
      </c>
      <c r="EW118" s="529">
        <f>EV118/EE118</f>
        <v>21640.076365143414</v>
      </c>
      <c r="EX118" s="544">
        <f>EC118/EE118</f>
        <v>0.51893469913188206</v>
      </c>
      <c r="EY118" s="544">
        <f>DH118/DI118</f>
        <v>0.55448075005168307</v>
      </c>
      <c r="EZ118" s="545">
        <f>AB118/EE118</f>
        <v>0.49251212272660772</v>
      </c>
    </row>
    <row r="119" spans="1:156" s="529" customFormat="1" ht="16">
      <c r="A119" s="555">
        <v>2013</v>
      </c>
      <c r="B119" s="515"/>
      <c r="F119" s="530"/>
      <c r="H119" s="531"/>
      <c r="L119" s="530"/>
      <c r="N119" s="531"/>
      <c r="O119" s="554">
        <f>O118+(O$122-O$118)/4</f>
        <v>2597510.270189371</v>
      </c>
      <c r="P119" s="552">
        <f t="shared" ref="P119:V119" si="270">P118+(P$122-P$118)/4</f>
        <v>432832.3260227436</v>
      </c>
      <c r="Q119" s="552">
        <f t="shared" si="270"/>
        <v>1754427.9307015031</v>
      </c>
      <c r="R119" s="552">
        <f t="shared" si="270"/>
        <v>416381.93655605149</v>
      </c>
      <c r="S119" s="552">
        <f t="shared" si="270"/>
        <v>6386006.5445023393</v>
      </c>
      <c r="T119" s="552">
        <f t="shared" si="270"/>
        <v>5089813.78715601</v>
      </c>
      <c r="U119" s="552">
        <f t="shared" si="270"/>
        <v>992484.3529761188</v>
      </c>
      <c r="V119" s="552">
        <f t="shared" si="270"/>
        <v>416049.18468033179</v>
      </c>
      <c r="Y119" s="1031">
        <f>Y118+(Y$122-Y$118)/4</f>
        <v>563158.77019165142</v>
      </c>
      <c r="Z119" s="532"/>
      <c r="AB119" s="541">
        <f t="shared" si="230"/>
        <v>18648665.102976121</v>
      </c>
      <c r="AC119" s="554">
        <f>AC118+(AC$122-AC$118)/4</f>
        <v>848075.02681024</v>
      </c>
      <c r="AD119" s="552">
        <f t="shared" ref="AD119:AJ121" si="271">AD118+(AD$122-AD$118)/4</f>
        <v>129975.82456803511</v>
      </c>
      <c r="AE119" s="552">
        <f t="shared" si="271"/>
        <v>539866.82534849143</v>
      </c>
      <c r="AF119" s="552">
        <f t="shared" si="271"/>
        <v>126910.90565815086</v>
      </c>
      <c r="AG119" s="552">
        <f t="shared" si="271"/>
        <v>2048089.2801966942</v>
      </c>
      <c r="AH119" s="552">
        <f t="shared" si="271"/>
        <v>1543494.8471796869</v>
      </c>
      <c r="AI119" s="552">
        <f t="shared" si="271"/>
        <v>257843.49840518669</v>
      </c>
      <c r="AJ119" s="552">
        <f t="shared" si="271"/>
        <v>132068.56245086255</v>
      </c>
      <c r="AM119" s="552">
        <f>AM118+(AM$122-AM$118)/4</f>
        <v>183588.72778783887</v>
      </c>
      <c r="AN119" s="532"/>
      <c r="AP119" s="541">
        <f t="shared" si="244"/>
        <v>5552070</v>
      </c>
      <c r="AQ119" s="530"/>
      <c r="AT119" s="533"/>
      <c r="AX119" s="530"/>
      <c r="AZ119" s="531"/>
      <c r="BD119" s="530"/>
      <c r="BF119" s="531"/>
      <c r="BG119" s="554">
        <f>BG118+(BG$122-BG$118)/4</f>
        <v>2503282.35229808</v>
      </c>
      <c r="BH119" s="552">
        <f t="shared" ref="BH119:BQ119" si="272">BH118+(BH$122-BH$118)/4</f>
        <v>808951.95930397208</v>
      </c>
      <c r="BI119" s="552">
        <f t="shared" si="272"/>
        <v>1725491.8336859839</v>
      </c>
      <c r="BJ119" s="552">
        <f t="shared" si="272"/>
        <v>294091.24450192269</v>
      </c>
      <c r="BK119" s="552">
        <f t="shared" si="272"/>
        <v>5636432.4420468211</v>
      </c>
      <c r="BL119" s="552">
        <f t="shared" si="272"/>
        <v>5122512.1736381734</v>
      </c>
      <c r="BM119" s="552">
        <f t="shared" si="272"/>
        <v>4130258.7110030171</v>
      </c>
      <c r="BN119" s="552">
        <f t="shared" si="272"/>
        <v>1776502.578321592</v>
      </c>
      <c r="BO119" s="552">
        <f t="shared" si="272"/>
        <v>830284.59297370003</v>
      </c>
      <c r="BP119" s="552">
        <f t="shared" si="272"/>
        <v>1047490.2225184254</v>
      </c>
      <c r="BQ119" s="1031">
        <f t="shared" si="272"/>
        <v>1331643.9436850287</v>
      </c>
      <c r="BT119" s="541">
        <f t="shared" si="245"/>
        <v>20246398.749999996</v>
      </c>
      <c r="BU119" s="554">
        <f>BU118+(BU$122-BU$118)/4</f>
        <v>644343.68008996884</v>
      </c>
      <c r="BV119" s="552">
        <f t="shared" ref="BV119:CE121" si="273">BV118+(BV$122-BV$118)/4</f>
        <v>206941.35913333626</v>
      </c>
      <c r="BW119" s="552">
        <f t="shared" si="273"/>
        <v>402284.87269544858</v>
      </c>
      <c r="BX119" s="552">
        <f t="shared" si="273"/>
        <v>71445.747730659641</v>
      </c>
      <c r="BY119" s="552">
        <f t="shared" si="273"/>
        <v>1282036.1182575359</v>
      </c>
      <c r="BZ119" s="552">
        <f t="shared" si="273"/>
        <v>1204322.75</v>
      </c>
      <c r="CA119" s="552">
        <f t="shared" si="273"/>
        <v>971259.51695639244</v>
      </c>
      <c r="CB119" s="552">
        <f t="shared" si="273"/>
        <v>465418.33919975406</v>
      </c>
      <c r="CC119" s="552">
        <f t="shared" si="273"/>
        <v>212146.68449242308</v>
      </c>
      <c r="CD119" s="552">
        <f t="shared" si="273"/>
        <v>252025.24100773883</v>
      </c>
      <c r="CE119" s="1031">
        <f t="shared" si="273"/>
        <v>280015.62492916558</v>
      </c>
      <c r="CH119" s="541">
        <f t="shared" si="246"/>
        <v>4808833.7330436073</v>
      </c>
      <c r="CI119" s="530"/>
      <c r="CK119" s="542"/>
      <c r="CL119" s="533"/>
      <c r="CM119" s="543"/>
      <c r="CP119" s="530"/>
      <c r="CR119" s="554">
        <f>CR118+(CR$122-CR$118)/4</f>
        <v>132165</v>
      </c>
      <c r="CS119" s="552">
        <f t="shared" ref="CS119:DB119" si="274">CS118+(CS$122-CS$118)/4</f>
        <v>73026.25</v>
      </c>
      <c r="CT119" s="552">
        <f t="shared" si="274"/>
        <v>116287</v>
      </c>
      <c r="CU119" s="552">
        <f t="shared" si="274"/>
        <v>38140.5</v>
      </c>
      <c r="CV119" s="552">
        <f t="shared" si="274"/>
        <v>422360.25</v>
      </c>
      <c r="CW119" s="552">
        <f t="shared" si="274"/>
        <v>216944.25</v>
      </c>
      <c r="CX119" s="552">
        <f t="shared" si="274"/>
        <v>127529.75</v>
      </c>
      <c r="CY119" s="552">
        <f t="shared" si="274"/>
        <v>290690</v>
      </c>
      <c r="CZ119" s="552">
        <f t="shared" si="274"/>
        <v>130657.25</v>
      </c>
      <c r="DA119" s="552">
        <f t="shared" si="274"/>
        <v>179740</v>
      </c>
      <c r="DB119" s="1031">
        <f t="shared" si="274"/>
        <v>92817.75</v>
      </c>
      <c r="DC119" s="553">
        <f t="shared" ref="DC119:DL119" si="275">DC118+(DC$122-DC$118)/4</f>
        <v>189787.5</v>
      </c>
      <c r="DD119" s="552">
        <f t="shared" si="275"/>
        <v>456431.25</v>
      </c>
      <c r="DE119" s="552">
        <f t="shared" si="275"/>
        <v>621996.25</v>
      </c>
      <c r="DF119" s="552">
        <f t="shared" si="275"/>
        <v>90066.25</v>
      </c>
      <c r="DG119" s="552">
        <f t="shared" si="275"/>
        <v>203912.25</v>
      </c>
      <c r="DH119" s="552">
        <f t="shared" si="275"/>
        <v>752623.5</v>
      </c>
      <c r="DI119" s="541">
        <f>SUM(DC119:DG119)</f>
        <v>1562193.5</v>
      </c>
      <c r="DJ119" s="552"/>
      <c r="DK119" s="552"/>
      <c r="DL119" s="541">
        <f t="shared" si="275"/>
        <v>708720.75</v>
      </c>
      <c r="DM119" s="562"/>
      <c r="DO119" s="541">
        <f t="shared" si="200"/>
        <v>2270914.25</v>
      </c>
      <c r="DP119" s="530">
        <f t="shared" si="165"/>
        <v>5100792.6224874509</v>
      </c>
      <c r="DQ119" s="529">
        <f t="shared" si="166"/>
        <v>1241784.2853267156</v>
      </c>
      <c r="DR119" s="529">
        <f t="shared" si="167"/>
        <v>3479919.764387487</v>
      </c>
      <c r="DS119" s="529">
        <f t="shared" si="168"/>
        <v>710473.18105797423</v>
      </c>
      <c r="DT119" s="529">
        <f t="shared" si="169"/>
        <v>12022438.986549161</v>
      </c>
      <c r="DU119" s="529">
        <f t="shared" si="170"/>
        <v>10212325.960794184</v>
      </c>
      <c r="DV119" s="529">
        <f t="shared" si="247"/>
        <v>5122743.0639791358</v>
      </c>
      <c r="DW119" s="529">
        <f t="shared" si="171"/>
        <v>2192551.7630019239</v>
      </c>
      <c r="DX119" s="529">
        <f t="shared" si="248"/>
        <v>830284.59297370003</v>
      </c>
      <c r="DY119" s="529">
        <f t="shared" si="172"/>
        <v>1047490.2225184254</v>
      </c>
      <c r="DZ119" s="529">
        <f t="shared" si="173"/>
        <v>1894802.71387668</v>
      </c>
      <c r="EA119" s="532"/>
      <c r="EC119" s="552">
        <f>EC118+(EC$122-EC$118)/4</f>
        <v>19723599.5</v>
      </c>
      <c r="ED119" s="552">
        <f t="shared" si="237"/>
        <v>18178980.000000007</v>
      </c>
      <c r="EE119" s="529">
        <f t="shared" si="189"/>
        <v>37902579.500000007</v>
      </c>
      <c r="EF119" s="530">
        <f t="shared" si="174"/>
        <v>1492418.7069002087</v>
      </c>
      <c r="EG119" s="529">
        <f t="shared" si="175"/>
        <v>336917.18370137137</v>
      </c>
      <c r="EH119" s="529">
        <f t="shared" si="176"/>
        <v>942151.69804394001</v>
      </c>
      <c r="EI119" s="529">
        <f t="shared" si="177"/>
        <v>198356.65338881052</v>
      </c>
      <c r="EJ119" s="529">
        <f t="shared" si="178"/>
        <v>3330125.3984542303</v>
      </c>
      <c r="EK119" s="529">
        <f t="shared" si="179"/>
        <v>2747817.5971796867</v>
      </c>
      <c r="EM119" s="529">
        <f t="shared" si="180"/>
        <v>597486.90165061667</v>
      </c>
      <c r="EO119" s="529">
        <f t="shared" si="181"/>
        <v>252025.24100773883</v>
      </c>
      <c r="EP119" s="529">
        <f t="shared" si="182"/>
        <v>463604.35271700448</v>
      </c>
      <c r="EQ119" s="532"/>
      <c r="ES119" s="529">
        <f t="shared" si="201"/>
        <v>10360903.733043609</v>
      </c>
      <c r="ET119" s="530"/>
      <c r="EV119" s="542"/>
      <c r="EX119" s="1244">
        <f>EX118+(EX$122-EX$118)/4</f>
        <v>0.52028919919713967</v>
      </c>
      <c r="EY119" s="544"/>
      <c r="EZ119" s="545"/>
    </row>
    <row r="120" spans="1:156" s="529" customFormat="1" ht="16">
      <c r="A120" s="555">
        <v>2014</v>
      </c>
      <c r="B120" s="515"/>
      <c r="F120" s="530"/>
      <c r="H120" s="531"/>
      <c r="L120" s="530"/>
      <c r="N120" s="531"/>
      <c r="O120" s="554">
        <f t="shared" ref="O120:V121" si="276">O119+(O$122-O$118)/4</f>
        <v>2578181.513459581</v>
      </c>
      <c r="P120" s="552">
        <f t="shared" si="276"/>
        <v>437186.21734849573</v>
      </c>
      <c r="Q120" s="552">
        <f t="shared" si="276"/>
        <v>1841165.6204676689</v>
      </c>
      <c r="R120" s="552">
        <f t="shared" si="276"/>
        <v>410255.95770403428</v>
      </c>
      <c r="S120" s="552">
        <f t="shared" si="276"/>
        <v>6462627.3630015599</v>
      </c>
      <c r="T120" s="552">
        <f t="shared" si="276"/>
        <v>5236925.8581040073</v>
      </c>
      <c r="U120" s="552">
        <f t="shared" si="276"/>
        <v>1034288.5686507459</v>
      </c>
      <c r="V120" s="552">
        <f t="shared" si="276"/>
        <v>450826.78978688788</v>
      </c>
      <c r="Y120" s="1031">
        <f>Y119+(Y$122-Y$118)/4</f>
        <v>577973.18012776761</v>
      </c>
      <c r="Z120" s="532"/>
      <c r="AB120" s="541">
        <f t="shared" si="230"/>
        <v>19029431.068650745</v>
      </c>
      <c r="AC120" s="554">
        <f>AC119+(AC$122-AC$118)/4</f>
        <v>885276.35120682663</v>
      </c>
      <c r="AD120" s="552">
        <f t="shared" si="271"/>
        <v>124199.21637869006</v>
      </c>
      <c r="AE120" s="552">
        <f t="shared" si="271"/>
        <v>580149.88356566092</v>
      </c>
      <c r="AF120" s="552">
        <f t="shared" si="271"/>
        <v>121589.27043876724</v>
      </c>
      <c r="AG120" s="552">
        <f t="shared" si="271"/>
        <v>2079889.8534644628</v>
      </c>
      <c r="AH120" s="552">
        <f t="shared" si="271"/>
        <v>1587035.8981197912</v>
      </c>
      <c r="AI120" s="552">
        <f t="shared" si="271"/>
        <v>266748.66560345778</v>
      </c>
      <c r="AJ120" s="552">
        <f t="shared" si="271"/>
        <v>140501.04163390835</v>
      </c>
      <c r="AM120" s="552">
        <f>AM119+(AM$122-AM$118)/4</f>
        <v>187374.48519189257</v>
      </c>
      <c r="AN120" s="532"/>
      <c r="AP120" s="541">
        <f t="shared" si="244"/>
        <v>5706016.0000000009</v>
      </c>
      <c r="AQ120" s="530"/>
      <c r="AT120" s="533"/>
      <c r="AX120" s="530"/>
      <c r="AZ120" s="531"/>
      <c r="BD120" s="530"/>
      <c r="BF120" s="531"/>
      <c r="BG120" s="554">
        <f t="shared" ref="BG120:BQ121" si="277">BG119+(BG$122-BG$118)/4</f>
        <v>2572823.901532053</v>
      </c>
      <c r="BH120" s="552">
        <f t="shared" si="277"/>
        <v>811048.97286931472</v>
      </c>
      <c r="BI120" s="552">
        <f t="shared" si="277"/>
        <v>1839467.2224573225</v>
      </c>
      <c r="BJ120" s="552">
        <f t="shared" si="277"/>
        <v>302103.49633461511</v>
      </c>
      <c r="BK120" s="552">
        <f t="shared" si="277"/>
        <v>5779023.6280312147</v>
      </c>
      <c r="BL120" s="552">
        <f t="shared" si="277"/>
        <v>5213426.4490921153</v>
      </c>
      <c r="BM120" s="552">
        <f t="shared" si="277"/>
        <v>4211482.4740020111</v>
      </c>
      <c r="BN120" s="552">
        <f t="shared" si="277"/>
        <v>1772913.0522143946</v>
      </c>
      <c r="BO120" s="552">
        <f t="shared" si="277"/>
        <v>817900.39531580009</v>
      </c>
      <c r="BP120" s="552">
        <f t="shared" si="277"/>
        <v>1048791.1483456169</v>
      </c>
      <c r="BQ120" s="1031">
        <f t="shared" si="277"/>
        <v>1379150.6291233525</v>
      </c>
      <c r="BT120" s="541">
        <f t="shared" si="245"/>
        <v>20718748.5</v>
      </c>
      <c r="BU120" s="554">
        <f>BU119+(BU$122-BU$118)/4</f>
        <v>667092.12005997926</v>
      </c>
      <c r="BV120" s="552">
        <f t="shared" si="273"/>
        <v>208306.90608889083</v>
      </c>
      <c r="BW120" s="552">
        <f t="shared" si="273"/>
        <v>454956.91513029905</v>
      </c>
      <c r="BX120" s="552">
        <f t="shared" si="273"/>
        <v>75282.831820439751</v>
      </c>
      <c r="BY120" s="552">
        <f t="shared" si="273"/>
        <v>1364867.745505024</v>
      </c>
      <c r="BZ120" s="552">
        <f t="shared" si="273"/>
        <v>1283889.5</v>
      </c>
      <c r="CA120" s="552">
        <f t="shared" si="273"/>
        <v>1042357.3446375949</v>
      </c>
      <c r="CB120" s="552">
        <f t="shared" si="273"/>
        <v>461094.22613316937</v>
      </c>
      <c r="CC120" s="552">
        <f t="shared" si="273"/>
        <v>208387.1229949487</v>
      </c>
      <c r="CD120" s="552">
        <f t="shared" si="273"/>
        <v>253139.82733849256</v>
      </c>
      <c r="CE120" s="1031">
        <f t="shared" si="273"/>
        <v>301461.08328611037</v>
      </c>
      <c r="CH120" s="541">
        <f t="shared" si="246"/>
        <v>5070091.1553624049</v>
      </c>
      <c r="CI120" s="530"/>
      <c r="CK120" s="542"/>
      <c r="CL120" s="533"/>
      <c r="CM120" s="543"/>
      <c r="CP120" s="530"/>
      <c r="CR120" s="554">
        <f t="shared" ref="CR120:DB121" si="278">CR119+(CR$122-CR$118)/4</f>
        <v>135212</v>
      </c>
      <c r="CS120" s="552">
        <f t="shared" si="278"/>
        <v>74759.5</v>
      </c>
      <c r="CT120" s="552">
        <f t="shared" si="278"/>
        <v>120237</v>
      </c>
      <c r="CU120" s="552">
        <f t="shared" si="278"/>
        <v>38807</v>
      </c>
      <c r="CV120" s="552">
        <f t="shared" si="278"/>
        <v>433533.5</v>
      </c>
      <c r="CW120" s="552">
        <f t="shared" si="278"/>
        <v>222391.5</v>
      </c>
      <c r="CX120" s="552">
        <f t="shared" si="278"/>
        <v>133211.5</v>
      </c>
      <c r="CY120" s="552">
        <f t="shared" si="278"/>
        <v>287077</v>
      </c>
      <c r="CZ120" s="552">
        <f t="shared" si="278"/>
        <v>129878.5</v>
      </c>
      <c r="DA120" s="552">
        <f t="shared" si="278"/>
        <v>181487</v>
      </c>
      <c r="DB120" s="1031">
        <f t="shared" si="278"/>
        <v>100325.5</v>
      </c>
      <c r="DC120" s="553">
        <f t="shared" ref="DC120:DL120" si="279">DC119+(DC$122-DC$118)/4</f>
        <v>196593</v>
      </c>
      <c r="DD120" s="552">
        <f t="shared" si="279"/>
        <v>470177.5</v>
      </c>
      <c r="DE120" s="552">
        <f t="shared" si="279"/>
        <v>632766.5</v>
      </c>
      <c r="DF120" s="552">
        <f t="shared" si="279"/>
        <v>96476.5</v>
      </c>
      <c r="DG120" s="552">
        <f t="shared" si="279"/>
        <v>197861.5</v>
      </c>
      <c r="DH120" s="552">
        <f t="shared" si="279"/>
        <v>773028</v>
      </c>
      <c r="DI120" s="541">
        <f>SUM(DC120:DG120)</f>
        <v>1593875</v>
      </c>
      <c r="DJ120" s="552"/>
      <c r="DK120" s="552"/>
      <c r="DL120" s="541">
        <f t="shared" si="279"/>
        <v>712753.5</v>
      </c>
      <c r="DM120" s="562"/>
      <c r="DO120" s="541">
        <f t="shared" si="200"/>
        <v>2306628.5</v>
      </c>
      <c r="DP120" s="530">
        <f t="shared" si="165"/>
        <v>5151005.414991634</v>
      </c>
      <c r="DQ120" s="529">
        <f t="shared" si="166"/>
        <v>1248235.1902178105</v>
      </c>
      <c r="DR120" s="529">
        <f t="shared" si="167"/>
        <v>3680632.8429249916</v>
      </c>
      <c r="DS120" s="529">
        <f t="shared" si="168"/>
        <v>712359.45403864933</v>
      </c>
      <c r="DT120" s="529">
        <f t="shared" si="169"/>
        <v>12241650.991032775</v>
      </c>
      <c r="DU120" s="529">
        <f t="shared" si="170"/>
        <v>10450352.307196122</v>
      </c>
      <c r="DV120" s="529">
        <f t="shared" si="247"/>
        <v>5245771.0426527569</v>
      </c>
      <c r="DW120" s="529">
        <f t="shared" si="171"/>
        <v>2223739.8420012826</v>
      </c>
      <c r="DX120" s="529">
        <f t="shared" si="248"/>
        <v>817900.39531580009</v>
      </c>
      <c r="DY120" s="529">
        <f t="shared" si="172"/>
        <v>1048791.1483456169</v>
      </c>
      <c r="DZ120" s="529">
        <f t="shared" si="173"/>
        <v>1957123.8092511201</v>
      </c>
      <c r="EA120" s="532"/>
      <c r="EC120" s="552">
        <f>EC119+(EC$122-EC$118)/4</f>
        <v>20199253</v>
      </c>
      <c r="ED120" s="552">
        <f t="shared" si="237"/>
        <v>18514638.000000007</v>
      </c>
      <c r="EE120" s="529">
        <f t="shared" si="189"/>
        <v>38713891.000000007</v>
      </c>
      <c r="EF120" s="530">
        <f t="shared" si="174"/>
        <v>1552368.4712668059</v>
      </c>
      <c r="EG120" s="529">
        <f t="shared" si="175"/>
        <v>332506.12246758089</v>
      </c>
      <c r="EH120" s="529">
        <f t="shared" si="176"/>
        <v>1035106.79869596</v>
      </c>
      <c r="EI120" s="529">
        <f t="shared" si="177"/>
        <v>196872.10225920699</v>
      </c>
      <c r="EJ120" s="529">
        <f t="shared" si="178"/>
        <v>3444757.5989694865</v>
      </c>
      <c r="EK120" s="529">
        <f t="shared" si="179"/>
        <v>2870925.3981197914</v>
      </c>
      <c r="EM120" s="529">
        <f t="shared" si="180"/>
        <v>601595.26776707778</v>
      </c>
      <c r="EO120" s="529">
        <f t="shared" si="181"/>
        <v>253139.82733849256</v>
      </c>
      <c r="EP120" s="529">
        <f t="shared" si="182"/>
        <v>488835.56847800291</v>
      </c>
      <c r="EQ120" s="532"/>
      <c r="ES120" s="529">
        <f t="shared" si="201"/>
        <v>10776107.155362405</v>
      </c>
      <c r="ET120" s="530"/>
      <c r="EV120" s="542"/>
      <c r="EX120" s="1244">
        <f>EX119+(EX$122-EX$118)/4</f>
        <v>0.52164369926239718</v>
      </c>
      <c r="EY120" s="544"/>
      <c r="EZ120" s="545"/>
    </row>
    <row r="121" spans="1:156" s="529" customFormat="1" ht="16">
      <c r="A121" s="555">
        <v>2015</v>
      </c>
      <c r="B121" s="515"/>
      <c r="F121" s="530"/>
      <c r="H121" s="531"/>
      <c r="L121" s="530"/>
      <c r="N121" s="531"/>
      <c r="O121" s="554">
        <f t="shared" si="276"/>
        <v>2558852.7567297909</v>
      </c>
      <c r="P121" s="552">
        <f t="shared" si="276"/>
        <v>441540.10867424787</v>
      </c>
      <c r="Q121" s="552">
        <f t="shared" si="276"/>
        <v>1927903.3102338347</v>
      </c>
      <c r="R121" s="552">
        <f t="shared" si="276"/>
        <v>404129.97885201708</v>
      </c>
      <c r="S121" s="552">
        <f t="shared" si="276"/>
        <v>6539248.1815007804</v>
      </c>
      <c r="T121" s="552">
        <f t="shared" si="276"/>
        <v>5384037.9290520046</v>
      </c>
      <c r="U121" s="552">
        <f t="shared" si="276"/>
        <v>1076092.7843253729</v>
      </c>
      <c r="V121" s="552">
        <f t="shared" si="276"/>
        <v>485604.39489344397</v>
      </c>
      <c r="Y121" s="1031">
        <f>Y120+(Y$122-Y$118)/4</f>
        <v>592787.59006388381</v>
      </c>
      <c r="Z121" s="532"/>
      <c r="AB121" s="541">
        <f t="shared" si="230"/>
        <v>19410197.03432538</v>
      </c>
      <c r="AC121" s="554">
        <f>AC120+(AC$122-AC$118)/4</f>
        <v>922477.67560341326</v>
      </c>
      <c r="AD121" s="552">
        <f t="shared" si="271"/>
        <v>118422.60818934502</v>
      </c>
      <c r="AE121" s="552">
        <f t="shared" si="271"/>
        <v>620432.9417828304</v>
      </c>
      <c r="AF121" s="552">
        <f t="shared" si="271"/>
        <v>116267.63521938362</v>
      </c>
      <c r="AG121" s="552">
        <f t="shared" si="271"/>
        <v>2111690.4267322314</v>
      </c>
      <c r="AH121" s="552">
        <f t="shared" si="271"/>
        <v>1630576.9490598955</v>
      </c>
      <c r="AI121" s="552">
        <f t="shared" si="271"/>
        <v>275653.83280172886</v>
      </c>
      <c r="AJ121" s="552">
        <f t="shared" si="271"/>
        <v>148933.52081695414</v>
      </c>
      <c r="AM121" s="552">
        <f>AM120+(AM$122-AM$118)/4</f>
        <v>191160.24259594627</v>
      </c>
      <c r="AN121" s="532"/>
      <c r="AP121" s="541">
        <f t="shared" si="244"/>
        <v>5859961.9999999991</v>
      </c>
      <c r="AQ121" s="530"/>
      <c r="AT121" s="533"/>
      <c r="AX121" s="530"/>
      <c r="AZ121" s="531"/>
      <c r="BD121" s="530"/>
      <c r="BF121" s="531"/>
      <c r="BG121" s="554">
        <f t="shared" si="277"/>
        <v>2642365.450766026</v>
      </c>
      <c r="BH121" s="552">
        <f t="shared" si="277"/>
        <v>813145.98643465736</v>
      </c>
      <c r="BI121" s="552">
        <f t="shared" si="277"/>
        <v>1953442.6112286611</v>
      </c>
      <c r="BJ121" s="552">
        <f t="shared" si="277"/>
        <v>310115.74816730752</v>
      </c>
      <c r="BK121" s="552">
        <f t="shared" si="277"/>
        <v>5921614.8140156083</v>
      </c>
      <c r="BL121" s="552">
        <f t="shared" si="277"/>
        <v>5304340.7245460572</v>
      </c>
      <c r="BM121" s="552">
        <f t="shared" si="277"/>
        <v>4292706.2370010056</v>
      </c>
      <c r="BN121" s="552">
        <f t="shared" si="277"/>
        <v>1769323.5261071972</v>
      </c>
      <c r="BO121" s="552">
        <f t="shared" si="277"/>
        <v>805516.19765790016</v>
      </c>
      <c r="BP121" s="552">
        <f t="shared" si="277"/>
        <v>1050092.0741728083</v>
      </c>
      <c r="BQ121" s="1031">
        <f t="shared" si="277"/>
        <v>1426657.3145616762</v>
      </c>
      <c r="BT121" s="541">
        <f t="shared" si="245"/>
        <v>21191098.249999996</v>
      </c>
      <c r="BU121" s="554">
        <f>BU120+(BU$122-BU$118)/4</f>
        <v>689840.56002998969</v>
      </c>
      <c r="BV121" s="552">
        <f t="shared" si="273"/>
        <v>209672.4530444454</v>
      </c>
      <c r="BW121" s="552">
        <f t="shared" si="273"/>
        <v>507628.95756514953</v>
      </c>
      <c r="BX121" s="552">
        <f t="shared" si="273"/>
        <v>79119.915910219861</v>
      </c>
      <c r="BY121" s="552">
        <f t="shared" si="273"/>
        <v>1447699.3727525121</v>
      </c>
      <c r="BZ121" s="552">
        <f t="shared" si="273"/>
        <v>1363456.25</v>
      </c>
      <c r="CA121" s="552">
        <f t="shared" si="273"/>
        <v>1113455.1723187973</v>
      </c>
      <c r="CB121" s="552">
        <f t="shared" si="273"/>
        <v>456770.11306658469</v>
      </c>
      <c r="CC121" s="552">
        <f t="shared" si="273"/>
        <v>204627.56149747432</v>
      </c>
      <c r="CD121" s="552">
        <f t="shared" si="273"/>
        <v>254254.41366924628</v>
      </c>
      <c r="CE121" s="1031">
        <f t="shared" si="273"/>
        <v>322906.54164305516</v>
      </c>
      <c r="CH121" s="541">
        <f t="shared" si="246"/>
        <v>5331348.5776812024</v>
      </c>
      <c r="CI121" s="530"/>
      <c r="CK121" s="542"/>
      <c r="CL121" s="533"/>
      <c r="CM121" s="543"/>
      <c r="CP121" s="530"/>
      <c r="CR121" s="554">
        <f t="shared" si="278"/>
        <v>138259</v>
      </c>
      <c r="CS121" s="552">
        <f t="shared" si="278"/>
        <v>76492.75</v>
      </c>
      <c r="CT121" s="552">
        <f t="shared" si="278"/>
        <v>124187</v>
      </c>
      <c r="CU121" s="552">
        <f t="shared" si="278"/>
        <v>39473.5</v>
      </c>
      <c r="CV121" s="552">
        <f t="shared" si="278"/>
        <v>444706.75</v>
      </c>
      <c r="CW121" s="552">
        <f t="shared" si="278"/>
        <v>227838.75</v>
      </c>
      <c r="CX121" s="552">
        <f t="shared" si="278"/>
        <v>138893.25</v>
      </c>
      <c r="CY121" s="552">
        <f t="shared" si="278"/>
        <v>283464</v>
      </c>
      <c r="CZ121" s="552">
        <f t="shared" si="278"/>
        <v>129099.75</v>
      </c>
      <c r="DA121" s="552">
        <f t="shared" si="278"/>
        <v>183234</v>
      </c>
      <c r="DB121" s="1031">
        <f t="shared" si="278"/>
        <v>107833.25</v>
      </c>
      <c r="DC121" s="553">
        <f t="shared" ref="DC121:DL121" si="280">DC120+(DC$122-DC$118)/4</f>
        <v>203398.5</v>
      </c>
      <c r="DD121" s="552">
        <f t="shared" si="280"/>
        <v>483923.75</v>
      </c>
      <c r="DE121" s="552">
        <f t="shared" si="280"/>
        <v>643536.75</v>
      </c>
      <c r="DF121" s="552">
        <f t="shared" si="280"/>
        <v>102886.75</v>
      </c>
      <c r="DG121" s="552">
        <f t="shared" si="280"/>
        <v>191810.75</v>
      </c>
      <c r="DH121" s="552">
        <f t="shared" si="280"/>
        <v>793432.5</v>
      </c>
      <c r="DI121" s="541">
        <f>SUM(DC121:DG121)</f>
        <v>1625556.5</v>
      </c>
      <c r="DJ121" s="552"/>
      <c r="DK121" s="552"/>
      <c r="DL121" s="541">
        <f t="shared" si="280"/>
        <v>716786.25</v>
      </c>
      <c r="DM121" s="562"/>
      <c r="DO121" s="541">
        <f t="shared" si="200"/>
        <v>2342342.75</v>
      </c>
      <c r="DP121" s="530">
        <f t="shared" si="165"/>
        <v>5201218.207495817</v>
      </c>
      <c r="DQ121" s="529">
        <f t="shared" si="166"/>
        <v>1254686.0951089053</v>
      </c>
      <c r="DR121" s="529">
        <f t="shared" si="167"/>
        <v>3881345.9214624958</v>
      </c>
      <c r="DS121" s="529">
        <f t="shared" si="168"/>
        <v>714245.72701932467</v>
      </c>
      <c r="DT121" s="529">
        <f t="shared" si="169"/>
        <v>12460862.99551639</v>
      </c>
      <c r="DU121" s="529">
        <f t="shared" si="170"/>
        <v>10688378.653598063</v>
      </c>
      <c r="DV121" s="529">
        <f t="shared" si="247"/>
        <v>5368799.021326378</v>
      </c>
      <c r="DW121" s="529">
        <f t="shared" si="171"/>
        <v>2254927.9210006413</v>
      </c>
      <c r="DX121" s="529">
        <f t="shared" si="248"/>
        <v>805516.19765790016</v>
      </c>
      <c r="DY121" s="529">
        <f t="shared" si="172"/>
        <v>1050092.0741728083</v>
      </c>
      <c r="DZ121" s="529">
        <f t="shared" si="173"/>
        <v>2019444.9046255602</v>
      </c>
      <c r="EA121" s="532"/>
      <c r="EC121" s="552">
        <f>EC120+(EC$122-EC$118)/4</f>
        <v>20674906.5</v>
      </c>
      <c r="ED121" s="552">
        <f t="shared" si="237"/>
        <v>18850296.000000007</v>
      </c>
      <c r="EE121" s="529">
        <f t="shared" si="189"/>
        <v>39525202.500000007</v>
      </c>
      <c r="EF121" s="530">
        <f t="shared" si="174"/>
        <v>1612318.2356334031</v>
      </c>
      <c r="EG121" s="529">
        <f t="shared" si="175"/>
        <v>328095.06123379042</v>
      </c>
      <c r="EH121" s="529">
        <f t="shared" si="176"/>
        <v>1128061.89934798</v>
      </c>
      <c r="EI121" s="529">
        <f t="shared" si="177"/>
        <v>195387.55112960347</v>
      </c>
      <c r="EJ121" s="529">
        <f t="shared" si="178"/>
        <v>3559389.7994847437</v>
      </c>
      <c r="EK121" s="529">
        <f t="shared" si="179"/>
        <v>2994033.1990598952</v>
      </c>
      <c r="EM121" s="529">
        <f t="shared" si="180"/>
        <v>605703.63388353889</v>
      </c>
      <c r="EO121" s="529">
        <f t="shared" si="181"/>
        <v>254254.41366924628</v>
      </c>
      <c r="EP121" s="529">
        <f t="shared" si="182"/>
        <v>514066.78423900146</v>
      </c>
      <c r="EQ121" s="532"/>
      <c r="ES121" s="529">
        <f t="shared" si="201"/>
        <v>11191310.577681202</v>
      </c>
      <c r="ET121" s="530"/>
      <c r="EV121" s="542"/>
      <c r="EX121" s="1244">
        <f>EX120+(EX$122-EX$118)/4</f>
        <v>0.52299819932765468</v>
      </c>
      <c r="EY121" s="544"/>
      <c r="EZ121" s="545"/>
    </row>
    <row r="122" spans="1:156" s="529" customFormat="1" ht="17">
      <c r="A122" s="555">
        <v>2016</v>
      </c>
      <c r="B122" s="515" t="s">
        <v>565</v>
      </c>
      <c r="C122" s="529">
        <f>E122-D122</f>
        <v>1068</v>
      </c>
      <c r="D122" s="529">
        <v>320</v>
      </c>
      <c r="E122" s="529">
        <v>1388</v>
      </c>
      <c r="F122" s="530"/>
      <c r="H122" s="531"/>
      <c r="L122" s="530"/>
      <c r="N122" s="531"/>
      <c r="O122" s="529">
        <v>2539524</v>
      </c>
      <c r="P122" s="529">
        <v>445894</v>
      </c>
      <c r="Q122" s="529">
        <v>2014641</v>
      </c>
      <c r="R122" s="529">
        <v>398004</v>
      </c>
      <c r="S122" s="529">
        <v>6615869</v>
      </c>
      <c r="T122" s="529">
        <v>5531150</v>
      </c>
      <c r="U122" s="529">
        <v>1117897</v>
      </c>
      <c r="V122" s="529">
        <v>520382</v>
      </c>
      <c r="Y122" s="529">
        <v>607602</v>
      </c>
      <c r="Z122" s="532"/>
      <c r="AA122" s="589"/>
      <c r="AB122" s="549">
        <f t="shared" si="230"/>
        <v>19790963</v>
      </c>
      <c r="AC122" s="530">
        <v>959679</v>
      </c>
      <c r="AD122" s="529">
        <v>112646</v>
      </c>
      <c r="AE122" s="529">
        <v>660716</v>
      </c>
      <c r="AF122" s="529">
        <v>110946</v>
      </c>
      <c r="AG122" s="529">
        <v>2143491</v>
      </c>
      <c r="AH122" s="529">
        <v>1674118</v>
      </c>
      <c r="AI122" s="529">
        <v>284559</v>
      </c>
      <c r="AJ122" s="529">
        <v>157366</v>
      </c>
      <c r="AM122" s="529">
        <v>194946</v>
      </c>
      <c r="AN122" s="532"/>
      <c r="AO122" s="589"/>
      <c r="AP122" s="549">
        <f t="shared" si="244"/>
        <v>6013908</v>
      </c>
      <c r="AQ122" s="530"/>
      <c r="AT122" s="533"/>
      <c r="AU122" s="529">
        <f>AW122-AV122</f>
        <v>817</v>
      </c>
      <c r="AV122" s="529">
        <v>426</v>
      </c>
      <c r="AW122" s="529">
        <v>1243</v>
      </c>
      <c r="AX122" s="530"/>
      <c r="AZ122" s="531"/>
      <c r="BD122" s="530"/>
      <c r="BF122" s="531"/>
      <c r="BG122" s="529">
        <v>2711907</v>
      </c>
      <c r="BH122" s="529">
        <v>815243</v>
      </c>
      <c r="BI122" s="529">
        <v>2067418</v>
      </c>
      <c r="BJ122" s="529">
        <v>318128</v>
      </c>
      <c r="BK122" s="529">
        <v>6064206</v>
      </c>
      <c r="BL122" s="529">
        <v>5395255</v>
      </c>
      <c r="BM122" s="529">
        <v>4373930</v>
      </c>
      <c r="BN122" s="529">
        <v>1765734</v>
      </c>
      <c r="BO122" s="529">
        <v>793132</v>
      </c>
      <c r="BP122" s="529">
        <v>1051393</v>
      </c>
      <c r="BQ122" s="529">
        <v>1474164</v>
      </c>
      <c r="BR122" s="532"/>
      <c r="BS122" s="589"/>
      <c r="BT122" s="531">
        <f t="shared" si="245"/>
        <v>21663448</v>
      </c>
      <c r="BU122" s="530">
        <v>712589</v>
      </c>
      <c r="BV122" s="529">
        <v>211038</v>
      </c>
      <c r="BW122" s="529">
        <v>560301</v>
      </c>
      <c r="BX122" s="529">
        <v>82957</v>
      </c>
      <c r="BY122" s="529">
        <v>1530531</v>
      </c>
      <c r="BZ122" s="529">
        <f>1443023</f>
        <v>1443023</v>
      </c>
      <c r="CA122" s="529">
        <f>1443023-258470</f>
        <v>1184553</v>
      </c>
      <c r="CB122" s="529">
        <v>452446</v>
      </c>
      <c r="CC122" s="529">
        <v>200868</v>
      </c>
      <c r="CD122" s="529">
        <v>255369</v>
      </c>
      <c r="CE122" s="534">
        <v>344352</v>
      </c>
      <c r="CH122" s="549">
        <f t="shared" si="246"/>
        <v>5592606</v>
      </c>
      <c r="CI122" s="530"/>
      <c r="CK122" s="542"/>
      <c r="CL122" s="533"/>
      <c r="CM122" s="529">
        <f>AU122+C122</f>
        <v>1885</v>
      </c>
      <c r="CN122" s="529">
        <f>AV122+D122</f>
        <v>746</v>
      </c>
      <c r="CO122" s="529">
        <f>AW122+E122</f>
        <v>2631</v>
      </c>
      <c r="CP122" s="530">
        <f>DI122-CQ122</f>
        <v>1341064</v>
      </c>
      <c r="CQ122" s="529">
        <v>316174</v>
      </c>
      <c r="CR122" s="532">
        <v>141306</v>
      </c>
      <c r="CS122" s="529">
        <v>78226</v>
      </c>
      <c r="CT122" s="529">
        <v>128137</v>
      </c>
      <c r="CU122" s="529">
        <v>40140</v>
      </c>
      <c r="CV122" s="529">
        <v>455880</v>
      </c>
      <c r="CW122" s="529">
        <f>233286</f>
        <v>233286</v>
      </c>
      <c r="CX122" s="529">
        <f>233286-88711</f>
        <v>144575</v>
      </c>
      <c r="CY122" s="529">
        <v>279851</v>
      </c>
      <c r="CZ122" s="529">
        <v>128321</v>
      </c>
      <c r="DA122" s="529">
        <v>184981</v>
      </c>
      <c r="DB122" s="534">
        <v>115341</v>
      </c>
      <c r="DC122" s="532">
        <v>210204</v>
      </c>
      <c r="DD122" s="529">
        <v>497670</v>
      </c>
      <c r="DE122" s="529">
        <v>654307</v>
      </c>
      <c r="DF122" s="529">
        <v>109297</v>
      </c>
      <c r="DG122" s="529">
        <v>185760</v>
      </c>
      <c r="DH122" s="529">
        <v>813837</v>
      </c>
      <c r="DI122" s="531">
        <f>SUM(DC122:DG122)</f>
        <v>1657238</v>
      </c>
      <c r="DL122" s="531">
        <v>720819</v>
      </c>
      <c r="DM122" s="562"/>
      <c r="DO122" s="531">
        <f t="shared" si="200"/>
        <v>2378057</v>
      </c>
      <c r="DP122" s="530">
        <f t="shared" ref="DP122:DZ122" si="281">O122+BG122</f>
        <v>5251431</v>
      </c>
      <c r="DQ122" s="529">
        <f t="shared" si="281"/>
        <v>1261137</v>
      </c>
      <c r="DR122" s="529">
        <f t="shared" si="281"/>
        <v>4082059</v>
      </c>
      <c r="DS122" s="529">
        <f t="shared" si="281"/>
        <v>716132</v>
      </c>
      <c r="DT122" s="529">
        <f t="shared" si="281"/>
        <v>12680075</v>
      </c>
      <c r="DU122" s="529">
        <f t="shared" si="281"/>
        <v>10926405</v>
      </c>
      <c r="DV122" s="529">
        <f t="shared" si="281"/>
        <v>5491827</v>
      </c>
      <c r="DW122" s="529">
        <f t="shared" si="281"/>
        <v>2286116</v>
      </c>
      <c r="DX122" s="529">
        <f t="shared" si="281"/>
        <v>793132</v>
      </c>
      <c r="DY122" s="529">
        <f t="shared" si="281"/>
        <v>1051393</v>
      </c>
      <c r="DZ122" s="529">
        <f t="shared" si="281"/>
        <v>2081766</v>
      </c>
      <c r="EA122" s="532"/>
      <c r="EC122" s="529">
        <f>8859530+5608978+1600937+1597319+1320058+2163738</f>
        <v>21150560</v>
      </c>
      <c r="ED122" s="529">
        <f>EE122-EC122</f>
        <v>19185954</v>
      </c>
      <c r="EE122" s="529">
        <f>SUM(DP122:DZ122)-DX122-DV122</f>
        <v>40336514</v>
      </c>
      <c r="EF122" s="530">
        <f t="shared" si="174"/>
        <v>1672268</v>
      </c>
      <c r="EG122" s="529">
        <f t="shared" si="175"/>
        <v>323684</v>
      </c>
      <c r="EH122" s="529">
        <f t="shared" si="176"/>
        <v>1221017</v>
      </c>
      <c r="EI122" s="529">
        <f t="shared" si="177"/>
        <v>193903</v>
      </c>
      <c r="EJ122" s="529">
        <f t="shared" si="178"/>
        <v>3674022</v>
      </c>
      <c r="EK122" s="529">
        <f t="shared" si="179"/>
        <v>3117141</v>
      </c>
      <c r="EM122" s="529">
        <f t="shared" si="180"/>
        <v>609812</v>
      </c>
      <c r="EO122" s="529">
        <f t="shared" si="181"/>
        <v>255369</v>
      </c>
      <c r="EP122" s="529">
        <f t="shared" si="182"/>
        <v>539298</v>
      </c>
      <c r="EQ122" s="532"/>
      <c r="ES122" s="529">
        <f t="shared" si="201"/>
        <v>11606514</v>
      </c>
      <c r="ET122" s="530"/>
      <c r="EV122" s="542">
        <v>1046440246000</v>
      </c>
      <c r="EW122" s="529">
        <f>EV122/EE122</f>
        <v>25942.753654914253</v>
      </c>
      <c r="EX122" s="544">
        <f>EC122/EE122</f>
        <v>0.52435269939291229</v>
      </c>
      <c r="EY122" s="544">
        <f>DH122/DI122</f>
        <v>0.49108033969773807</v>
      </c>
      <c r="EZ122" s="545">
        <f>AB122/EE122</f>
        <v>0.49064634093070114</v>
      </c>
    </row>
    <row r="123" spans="1:156" s="529" customFormat="1" ht="17">
      <c r="A123" s="555">
        <v>2017</v>
      </c>
      <c r="B123" s="515" t="s">
        <v>1474</v>
      </c>
      <c r="F123" s="530"/>
      <c r="H123" s="531"/>
      <c r="L123" s="530"/>
      <c r="N123" s="531"/>
      <c r="Z123" s="532"/>
      <c r="AA123" s="589"/>
      <c r="AB123" s="549">
        <v>19706545</v>
      </c>
      <c r="AC123" s="530"/>
      <c r="AN123" s="532"/>
      <c r="AO123" s="589"/>
      <c r="AP123" s="549">
        <v>6113560</v>
      </c>
      <c r="AQ123" s="530"/>
      <c r="AT123" s="533"/>
      <c r="AX123" s="530"/>
      <c r="AZ123" s="531"/>
      <c r="BD123" s="530"/>
      <c r="BF123" s="531"/>
      <c r="BR123" s="532"/>
      <c r="BS123" s="589"/>
      <c r="BT123" s="531">
        <v>22770234</v>
      </c>
      <c r="BU123" s="530"/>
      <c r="CE123" s="534"/>
      <c r="CH123" s="549">
        <v>5546124</v>
      </c>
      <c r="CI123" s="530"/>
      <c r="CK123" s="542"/>
      <c r="CL123" s="533"/>
      <c r="CP123" s="530"/>
      <c r="CR123" s="532"/>
      <c r="DB123" s="534"/>
      <c r="DC123" s="532"/>
      <c r="DI123" s="531">
        <v>1670000</v>
      </c>
      <c r="DL123" s="531"/>
      <c r="DM123" s="562"/>
      <c r="DO123" s="531"/>
      <c r="DP123" s="530"/>
      <c r="EA123" s="532"/>
      <c r="EE123" s="529">
        <f>BT123+AB123</f>
        <v>42476779</v>
      </c>
      <c r="EF123" s="530"/>
      <c r="EQ123" s="532"/>
      <c r="ES123" s="529">
        <f>CH123+AP123</f>
        <v>11659684</v>
      </c>
      <c r="ET123" s="530"/>
      <c r="EV123" s="542"/>
      <c r="EX123" s="544"/>
      <c r="EY123" s="544"/>
      <c r="EZ123" s="545"/>
    </row>
    <row r="124" spans="1:156" s="529" customFormat="1" ht="17">
      <c r="A124" s="555">
        <v>2018</v>
      </c>
      <c r="B124" s="515" t="s">
        <v>1474</v>
      </c>
      <c r="F124" s="530"/>
      <c r="H124" s="531"/>
      <c r="L124" s="530"/>
      <c r="N124" s="531"/>
      <c r="Z124" s="532"/>
      <c r="AA124" s="589"/>
      <c r="AB124" s="549">
        <v>21716221.999999996</v>
      </c>
      <c r="AC124" s="530"/>
      <c r="AN124" s="532"/>
      <c r="AO124" s="589"/>
      <c r="AP124" s="549">
        <v>6274397</v>
      </c>
      <c r="AQ124" s="530"/>
      <c r="AT124" s="533"/>
      <c r="AX124" s="530"/>
      <c r="AZ124" s="531"/>
      <c r="BD124" s="530"/>
      <c r="BF124" s="531"/>
      <c r="BR124" s="532"/>
      <c r="BS124" s="589"/>
      <c r="BT124" s="531">
        <v>23862988</v>
      </c>
      <c r="BU124" s="530"/>
      <c r="CE124" s="534"/>
      <c r="CH124" s="549">
        <v>5765398</v>
      </c>
      <c r="CI124" s="530"/>
      <c r="CK124" s="542"/>
      <c r="CL124" s="533"/>
      <c r="CP124" s="530"/>
      <c r="CR124" s="532"/>
      <c r="DB124" s="534"/>
      <c r="DC124" s="532"/>
      <c r="DI124" s="531">
        <v>1740000</v>
      </c>
      <c r="DL124" s="531"/>
      <c r="DM124" s="562"/>
      <c r="DO124" s="531"/>
      <c r="DP124" s="530"/>
      <c r="EA124" s="532"/>
      <c r="EE124" s="529">
        <f>BT124+AB124</f>
        <v>45579210</v>
      </c>
      <c r="EF124" s="530"/>
      <c r="EQ124" s="532"/>
      <c r="ES124" s="529">
        <f t="shared" ref="ES124:ES126" si="282">CH124+AP124</f>
        <v>12039795</v>
      </c>
      <c r="ET124" s="530"/>
      <c r="EV124" s="542"/>
      <c r="EX124" s="544"/>
      <c r="EY124" s="544"/>
      <c r="EZ124" s="545"/>
    </row>
    <row r="125" spans="1:156" s="529" customFormat="1" ht="17">
      <c r="A125" s="555">
        <v>2019</v>
      </c>
      <c r="B125" s="515" t="s">
        <v>1474</v>
      </c>
      <c r="F125" s="530"/>
      <c r="H125" s="531"/>
      <c r="L125" s="530"/>
      <c r="N125" s="531"/>
      <c r="Z125" s="532"/>
      <c r="AA125" s="589"/>
      <c r="AB125" s="549">
        <v>23669970.000000004</v>
      </c>
      <c r="AC125" s="530"/>
      <c r="AN125" s="532"/>
      <c r="AO125" s="589"/>
      <c r="AP125" s="549">
        <v>6866448</v>
      </c>
      <c r="AQ125" s="530"/>
      <c r="AT125" s="533"/>
      <c r="AX125" s="530"/>
      <c r="AZ125" s="531"/>
      <c r="BD125" s="530"/>
      <c r="BF125" s="531"/>
      <c r="BR125" s="532"/>
      <c r="BS125" s="589"/>
      <c r="BT125" s="531">
        <v>25420384</v>
      </c>
      <c r="BU125" s="530"/>
      <c r="CE125" s="534"/>
      <c r="CH125" s="549">
        <v>6297601.9999999991</v>
      </c>
      <c r="CI125" s="530"/>
      <c r="CK125" s="542"/>
      <c r="CL125" s="533"/>
      <c r="CP125" s="530"/>
      <c r="CR125" s="532"/>
      <c r="DB125" s="534"/>
      <c r="DC125" s="532"/>
      <c r="DI125" s="531">
        <v>1830000</v>
      </c>
      <c r="DL125" s="531"/>
      <c r="DM125" s="562"/>
      <c r="DO125" s="531"/>
      <c r="DP125" s="530"/>
      <c r="EA125" s="532"/>
      <c r="EE125" s="529">
        <f>BT125+AB125</f>
        <v>49090354</v>
      </c>
      <c r="EF125" s="530"/>
      <c r="EQ125" s="532"/>
      <c r="ES125" s="529">
        <f t="shared" si="282"/>
        <v>13164050</v>
      </c>
      <c r="ET125" s="530"/>
      <c r="EV125" s="542"/>
      <c r="EX125" s="544" t="s">
        <v>579</v>
      </c>
      <c r="EY125" s="544"/>
      <c r="EZ125" s="545"/>
    </row>
    <row r="126" spans="1:156" s="529" customFormat="1" ht="18" thickBot="1">
      <c r="A126" s="592">
        <v>2020</v>
      </c>
      <c r="B126" s="593" t="s">
        <v>1474</v>
      </c>
      <c r="C126" s="594"/>
      <c r="D126" s="594"/>
      <c r="E126" s="594"/>
      <c r="F126" s="599"/>
      <c r="G126" s="594"/>
      <c r="H126" s="600"/>
      <c r="I126" s="594"/>
      <c r="J126" s="594"/>
      <c r="K126" s="594"/>
      <c r="L126" s="599"/>
      <c r="M126" s="594"/>
      <c r="N126" s="600"/>
      <c r="O126" s="594"/>
      <c r="P126" s="594"/>
      <c r="Q126" s="594"/>
      <c r="R126" s="594"/>
      <c r="S126" s="594"/>
      <c r="T126" s="594"/>
      <c r="U126" s="594"/>
      <c r="V126" s="594"/>
      <c r="W126" s="594"/>
      <c r="X126" s="594"/>
      <c r="Y126" s="594"/>
      <c r="Z126" s="601"/>
      <c r="AA126" s="1539"/>
      <c r="AB126" s="1540">
        <f>AB125*AB125/AB124</f>
        <v>25799491.265142724</v>
      </c>
      <c r="AC126" s="599"/>
      <c r="AD126" s="594"/>
      <c r="AE126" s="594"/>
      <c r="AF126" s="594"/>
      <c r="AG126" s="594"/>
      <c r="AH126" s="594"/>
      <c r="AI126" s="594"/>
      <c r="AJ126" s="594"/>
      <c r="AK126" s="594"/>
      <c r="AL126" s="594"/>
      <c r="AM126" s="594"/>
      <c r="AN126" s="601"/>
      <c r="AO126" s="1539"/>
      <c r="AP126" s="1540">
        <f>AP125*AP125/AP124</f>
        <v>7514364.8284773817</v>
      </c>
      <c r="AQ126" s="599"/>
      <c r="AR126" s="594"/>
      <c r="AS126" s="594"/>
      <c r="AT126" s="596"/>
      <c r="AU126" s="594"/>
      <c r="AV126" s="594"/>
      <c r="AW126" s="594"/>
      <c r="AX126" s="599"/>
      <c r="AY126" s="594"/>
      <c r="AZ126" s="600"/>
      <c r="BA126" s="594"/>
      <c r="BB126" s="594"/>
      <c r="BC126" s="594"/>
      <c r="BD126" s="599"/>
      <c r="BE126" s="594"/>
      <c r="BF126" s="600"/>
      <c r="BG126" s="594"/>
      <c r="BH126" s="594"/>
      <c r="BI126" s="594"/>
      <c r="BJ126" s="594"/>
      <c r="BK126" s="594"/>
      <c r="BL126" s="594"/>
      <c r="BM126" s="594"/>
      <c r="BN126" s="594"/>
      <c r="BO126" s="594"/>
      <c r="BP126" s="594"/>
      <c r="BQ126" s="594"/>
      <c r="BR126" s="601"/>
      <c r="BS126" s="1539"/>
      <c r="BT126" s="1540">
        <f>BT125*BT125/BT124</f>
        <v>27079422.019885186</v>
      </c>
      <c r="BU126" s="599"/>
      <c r="BV126" s="594"/>
      <c r="BW126" s="594"/>
      <c r="BX126" s="594"/>
      <c r="BY126" s="594"/>
      <c r="BZ126" s="594"/>
      <c r="CA126" s="594"/>
      <c r="CB126" s="594"/>
      <c r="CC126" s="594"/>
      <c r="CD126" s="594"/>
      <c r="CE126" s="604"/>
      <c r="CF126" s="594"/>
      <c r="CG126" s="594"/>
      <c r="CH126" s="1540">
        <f>CH125*CH125/CH124</f>
        <v>6878933.7614513319</v>
      </c>
      <c r="CI126" s="599"/>
      <c r="CJ126" s="594"/>
      <c r="CK126" s="602"/>
      <c r="CL126" s="596"/>
      <c r="CM126" s="594"/>
      <c r="CN126" s="594"/>
      <c r="CO126" s="594"/>
      <c r="CP126" s="599"/>
      <c r="CQ126" s="594"/>
      <c r="CR126" s="601"/>
      <c r="CS126" s="594"/>
      <c r="CT126" s="594"/>
      <c r="CU126" s="594"/>
      <c r="CV126" s="594"/>
      <c r="CW126" s="594"/>
      <c r="CX126" s="594"/>
      <c r="CY126" s="594"/>
      <c r="CZ126" s="594"/>
      <c r="DA126" s="594"/>
      <c r="DB126" s="604"/>
      <c r="DC126" s="601"/>
      <c r="DD126" s="594"/>
      <c r="DE126" s="594"/>
      <c r="DF126" s="594"/>
      <c r="DG126" s="594"/>
      <c r="DH126" s="594"/>
      <c r="DI126" s="1540">
        <f>DI125*DI125/DI124</f>
        <v>1924655.1724137932</v>
      </c>
      <c r="DJ126" s="594"/>
      <c r="DK126" s="594"/>
      <c r="DL126" s="600"/>
      <c r="DM126" s="605"/>
      <c r="DN126" s="594"/>
      <c r="DO126" s="600"/>
      <c r="DP126" s="599"/>
      <c r="DQ126" s="594"/>
      <c r="DR126" s="594"/>
      <c r="DS126" s="594"/>
      <c r="DT126" s="594"/>
      <c r="DU126" s="594"/>
      <c r="DV126" s="594"/>
      <c r="DW126" s="594"/>
      <c r="DX126" s="594"/>
      <c r="DY126" s="594"/>
      <c r="DZ126" s="594"/>
      <c r="EA126" s="601"/>
      <c r="EB126" s="594"/>
      <c r="EC126" s="594"/>
      <c r="ED126" s="594"/>
      <c r="EE126" s="1541">
        <f>BT126+AB126</f>
        <v>52878913.285027906</v>
      </c>
      <c r="EF126" s="599"/>
      <c r="EG126" s="594"/>
      <c r="EH126" s="594"/>
      <c r="EI126" s="594"/>
      <c r="EJ126" s="594"/>
      <c r="EK126" s="594"/>
      <c r="EL126" s="594"/>
      <c r="EM126" s="594"/>
      <c r="EN126" s="594"/>
      <c r="EO126" s="594"/>
      <c r="EP126" s="594"/>
      <c r="EQ126" s="601"/>
      <c r="ER126" s="594"/>
      <c r="ES126" s="1541">
        <f t="shared" si="282"/>
        <v>14393298.589928713</v>
      </c>
      <c r="ET126" s="599"/>
      <c r="EU126" s="594"/>
      <c r="EV126" s="602"/>
      <c r="EW126" s="594"/>
      <c r="EX126" s="597"/>
      <c r="EY126" s="597"/>
      <c r="EZ126" s="598"/>
    </row>
    <row r="127" spans="1:156" ht="17" thickTop="1">
      <c r="EE127" s="529"/>
    </row>
  </sheetData>
  <mergeCells count="26">
    <mergeCell ref="B2:B4"/>
    <mergeCell ref="A2:A4"/>
    <mergeCell ref="BA3:BC3"/>
    <mergeCell ref="BD3:BF3"/>
    <mergeCell ref="BG3:BT3"/>
    <mergeCell ref="C2:AS2"/>
    <mergeCell ref="AU2:CK2"/>
    <mergeCell ref="C3:E3"/>
    <mergeCell ref="F3:H3"/>
    <mergeCell ref="I3:K3"/>
    <mergeCell ref="L3:N3"/>
    <mergeCell ref="O3:AB3"/>
    <mergeCell ref="ET3:EV3"/>
    <mergeCell ref="CM2:EZ2"/>
    <mergeCell ref="AC3:AP3"/>
    <mergeCell ref="AQ3:AS3"/>
    <mergeCell ref="AU3:AW3"/>
    <mergeCell ref="AX3:AZ3"/>
    <mergeCell ref="EF3:ES3"/>
    <mergeCell ref="CP3:DI3"/>
    <mergeCell ref="DJ3:DL3"/>
    <mergeCell ref="DM3:DO3"/>
    <mergeCell ref="BU3:CH3"/>
    <mergeCell ref="CI3:CK3"/>
    <mergeCell ref="CM3:CO3"/>
    <mergeCell ref="DP3:EE3"/>
  </mergeCells>
  <phoneticPr fontId="1" type="noConversion"/>
  <hyperlinks>
    <hyperlink ref="L1" location="Index!A1" display="Back to index" xr:uid="{00000000-0004-0000-4700-000000000000}"/>
  </hyperlinks>
  <pageMargins left="0.7" right="0.7" top="0.75" bottom="0.75" header="0.3" footer="0.3"/>
  <pageSetup orientation="portrait" horizontalDpi="4294967293" r:id="rId1"/>
  <ignoredErrors>
    <ignoredError sqref="CZ99:CZ108" formula="1"/>
    <ignoredError sqref="DI99:DI103 DI119:DI122 DI105:DI108 DI110:DI113 DI115:DI117" formulaRange="1"/>
  </ignoredError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3" tint="0.79998168889431442"/>
  </sheetPr>
  <dimension ref="A1:CT92"/>
  <sheetViews>
    <sheetView zoomScale="80" zoomScaleNormal="80" workbookViewId="0">
      <pane xSplit="2" ySplit="6" topLeftCell="C7" activePane="bottomRight" state="frozen"/>
      <selection activeCell="A2" sqref="A2:X2"/>
      <selection pane="topRight" activeCell="A2" sqref="A2:X2"/>
      <selection pane="bottomLeft" activeCell="A2" sqref="A2:X2"/>
      <selection pane="bottomRight" activeCell="C12" sqref="C12"/>
    </sheetView>
  </sheetViews>
  <sheetFormatPr baseColWidth="10" defaultColWidth="11.33203125" defaultRowHeight="14"/>
  <cols>
    <col min="1" max="1" width="11.33203125" style="102"/>
    <col min="2" max="8" width="11.33203125" style="37"/>
    <col min="9" max="9" width="11.33203125" style="211"/>
    <col min="10" max="23" width="11.33203125" style="37"/>
    <col min="24" max="24" width="11.33203125" style="211"/>
    <col min="25" max="30" width="11.33203125" style="37"/>
    <col min="31" max="31" width="1.6640625" style="208" customWidth="1"/>
    <col min="32" max="37" width="11.33203125" style="37" customWidth="1"/>
    <col min="38" max="38" width="11.33203125" style="211" customWidth="1"/>
    <col min="39" max="52" width="11.33203125" style="37" customWidth="1"/>
    <col min="53" max="53" width="11.33203125" style="211" customWidth="1"/>
    <col min="54" max="59" width="11.33203125" style="37" customWidth="1"/>
    <col min="60" max="60" width="1.6640625" style="208" customWidth="1"/>
    <col min="61" max="88" width="11.33203125" style="37"/>
    <col min="89" max="89" width="1.6640625" style="208" customWidth="1"/>
    <col min="90" max="16384" width="11.33203125" style="37"/>
  </cols>
  <sheetData>
    <row r="1" spans="1:98" ht="32" thickTop="1" thickBot="1">
      <c r="A1" s="878" t="s">
        <v>1822</v>
      </c>
      <c r="M1" s="1770" t="s">
        <v>1610</v>
      </c>
    </row>
    <row r="2" spans="1:98" s="608" customFormat="1" ht="20.25" customHeight="1" thickTop="1" thickBot="1">
      <c r="A2" s="3257"/>
      <c r="B2" s="3259"/>
      <c r="C2" s="3255" t="s">
        <v>594</v>
      </c>
      <c r="D2" s="3255"/>
      <c r="E2" s="3255"/>
      <c r="F2" s="3255"/>
      <c r="G2" s="3255"/>
      <c r="H2" s="3255"/>
      <c r="I2" s="3255"/>
      <c r="J2" s="3255"/>
      <c r="K2" s="3255"/>
      <c r="L2" s="3255"/>
      <c r="M2" s="3255"/>
      <c r="N2" s="3255"/>
      <c r="O2" s="3255"/>
      <c r="P2" s="3255"/>
      <c r="Q2" s="3255"/>
      <c r="R2" s="3255"/>
      <c r="S2" s="3255"/>
      <c r="T2" s="3255"/>
      <c r="U2" s="3255"/>
      <c r="V2" s="3255"/>
      <c r="W2" s="3255"/>
      <c r="X2" s="3255"/>
      <c r="Y2" s="3255"/>
      <c r="Z2" s="3255"/>
      <c r="AA2" s="3255"/>
      <c r="AB2" s="3255"/>
      <c r="AC2" s="3255"/>
      <c r="AD2" s="3255"/>
      <c r="AE2" s="210"/>
      <c r="AF2" s="3255" t="s">
        <v>593</v>
      </c>
      <c r="AG2" s="3255"/>
      <c r="AH2" s="3255"/>
      <c r="AI2" s="3255"/>
      <c r="AJ2" s="3255"/>
      <c r="AK2" s="3255"/>
      <c r="AL2" s="3255"/>
      <c r="AM2" s="3255"/>
      <c r="AN2" s="3255"/>
      <c r="AO2" s="3255"/>
      <c r="AP2" s="3255"/>
      <c r="AQ2" s="3255"/>
      <c r="AR2" s="3255"/>
      <c r="AS2" s="3255"/>
      <c r="AT2" s="3255"/>
      <c r="AU2" s="3255"/>
      <c r="AV2" s="3255"/>
      <c r="AW2" s="3255"/>
      <c r="AX2" s="3255"/>
      <c r="AY2" s="3255"/>
      <c r="AZ2" s="3255"/>
      <c r="BA2" s="3255"/>
      <c r="BB2" s="3255"/>
      <c r="BC2" s="3255"/>
      <c r="BD2" s="3255"/>
      <c r="BE2" s="3255"/>
      <c r="BF2" s="3255"/>
      <c r="BG2" s="3255"/>
      <c r="BH2" s="209"/>
      <c r="BI2" s="3233" t="s">
        <v>592</v>
      </c>
      <c r="BJ2" s="3233"/>
      <c r="BK2" s="3233"/>
      <c r="BL2" s="3233"/>
      <c r="BM2" s="3233"/>
      <c r="BN2" s="3233"/>
      <c r="BO2" s="3233"/>
      <c r="BP2" s="3233"/>
      <c r="BQ2" s="3233"/>
      <c r="BR2" s="3233"/>
      <c r="BS2" s="3233"/>
      <c r="BT2" s="3233"/>
      <c r="BU2" s="3233"/>
      <c r="BV2" s="3233"/>
      <c r="BW2" s="3233"/>
      <c r="BX2" s="3233"/>
      <c r="BY2" s="3233"/>
      <c r="BZ2" s="3233"/>
      <c r="CA2" s="3233"/>
      <c r="CB2" s="3233"/>
      <c r="CC2" s="3233"/>
      <c r="CD2" s="3233"/>
      <c r="CE2" s="3233"/>
      <c r="CF2" s="3233"/>
      <c r="CG2" s="3233"/>
      <c r="CH2" s="3233"/>
      <c r="CI2" s="3233"/>
      <c r="CJ2" s="3233"/>
      <c r="CK2" s="214"/>
      <c r="CL2" s="3233" t="s">
        <v>773</v>
      </c>
      <c r="CM2" s="3233"/>
      <c r="CN2" s="3233"/>
      <c r="CO2" s="3233"/>
      <c r="CP2" s="3233"/>
      <c r="CQ2" s="3233"/>
      <c r="CR2" s="291"/>
      <c r="CS2" s="291"/>
      <c r="CT2" s="1027"/>
    </row>
    <row r="3" spans="1:98" s="523" customFormat="1" ht="16">
      <c r="A3" s="3258"/>
      <c r="B3" s="3260"/>
      <c r="C3" s="3235" t="s">
        <v>263</v>
      </c>
      <c r="D3" s="3236"/>
      <c r="E3" s="3236"/>
      <c r="F3" s="3236"/>
      <c r="G3" s="3236"/>
      <c r="H3" s="3236"/>
      <c r="I3" s="3236"/>
      <c r="J3" s="3236"/>
      <c r="K3" s="3236"/>
      <c r="L3" s="3236"/>
      <c r="M3" s="3236"/>
      <c r="N3" s="3236"/>
      <c r="O3" s="3236"/>
      <c r="P3" s="3236"/>
      <c r="Q3" s="3237"/>
      <c r="R3" s="3236" t="s">
        <v>266</v>
      </c>
      <c r="S3" s="3236"/>
      <c r="T3" s="3236"/>
      <c r="U3" s="3236"/>
      <c r="V3" s="3236"/>
      <c r="W3" s="3236"/>
      <c r="X3" s="3236"/>
      <c r="Y3" s="3236"/>
      <c r="Z3" s="3236"/>
      <c r="AA3" s="3236"/>
      <c r="AB3" s="3236"/>
      <c r="AC3" s="3236"/>
      <c r="AD3" s="3236"/>
      <c r="AE3" s="521"/>
      <c r="AF3" s="3230" t="s">
        <v>194</v>
      </c>
      <c r="AG3" s="3230"/>
      <c r="AH3" s="3230"/>
      <c r="AI3" s="3230"/>
      <c r="AJ3" s="3230"/>
      <c r="AK3" s="3230"/>
      <c r="AL3" s="3230"/>
      <c r="AM3" s="3230"/>
      <c r="AN3" s="3230"/>
      <c r="AO3" s="3230"/>
      <c r="AP3" s="3230"/>
      <c r="AQ3" s="3230"/>
      <c r="AR3" s="3230"/>
      <c r="AS3" s="3230"/>
      <c r="AT3" s="3230"/>
      <c r="AU3" s="3235" t="s">
        <v>200</v>
      </c>
      <c r="AV3" s="3236"/>
      <c r="AW3" s="3236"/>
      <c r="AX3" s="3236"/>
      <c r="AY3" s="3236"/>
      <c r="AZ3" s="3236"/>
      <c r="BA3" s="3236"/>
      <c r="BB3" s="3236"/>
      <c r="BC3" s="3236"/>
      <c r="BD3" s="3236"/>
      <c r="BE3" s="3236"/>
      <c r="BF3" s="3236"/>
      <c r="BG3" s="3237"/>
      <c r="BH3" s="521"/>
      <c r="BI3" s="3247" t="s">
        <v>194</v>
      </c>
      <c r="BJ3" s="3248"/>
      <c r="BK3" s="3248"/>
      <c r="BL3" s="3248"/>
      <c r="BM3" s="3248"/>
      <c r="BN3" s="3248"/>
      <c r="BO3" s="3248"/>
      <c r="BP3" s="3248"/>
      <c r="BQ3" s="3248"/>
      <c r="BR3" s="3248"/>
      <c r="BS3" s="3248"/>
      <c r="BT3" s="3248"/>
      <c r="BU3" s="3248"/>
      <c r="BV3" s="3248"/>
      <c r="BW3" s="3248"/>
      <c r="BX3" s="3247" t="s">
        <v>200</v>
      </c>
      <c r="BY3" s="3248"/>
      <c r="BZ3" s="3248"/>
      <c r="CA3" s="3248"/>
      <c r="CB3" s="3248"/>
      <c r="CC3" s="3248"/>
      <c r="CD3" s="3248"/>
      <c r="CE3" s="3248"/>
      <c r="CF3" s="3248"/>
      <c r="CG3" s="3248"/>
      <c r="CH3" s="3248"/>
      <c r="CI3" s="3248"/>
      <c r="CJ3" s="3249"/>
      <c r="CK3" s="521"/>
      <c r="CL3" s="522"/>
      <c r="CM3" s="522"/>
      <c r="CN3" s="522"/>
      <c r="CO3" s="522"/>
      <c r="CP3" s="522"/>
      <c r="CQ3" s="522"/>
      <c r="CR3" s="522"/>
      <c r="CS3" s="522"/>
      <c r="CT3" s="1037"/>
    </row>
    <row r="4" spans="1:98" s="515" customFormat="1" ht="51">
      <c r="A4" s="3258"/>
      <c r="B4" s="3260"/>
      <c r="C4" s="569" t="s">
        <v>720</v>
      </c>
      <c r="D4" s="515" t="s">
        <v>722</v>
      </c>
      <c r="E4" s="515" t="s">
        <v>1391</v>
      </c>
      <c r="F4" s="515" t="s">
        <v>97</v>
      </c>
      <c r="G4" s="515" t="s">
        <v>731</v>
      </c>
      <c r="H4" s="515" t="s">
        <v>96</v>
      </c>
      <c r="I4" s="570" t="s">
        <v>718</v>
      </c>
      <c r="J4" s="515" t="s">
        <v>732</v>
      </c>
      <c r="K4" s="515" t="s">
        <v>733</v>
      </c>
      <c r="L4" s="636" t="s">
        <v>99</v>
      </c>
      <c r="M4" s="647" t="s">
        <v>167</v>
      </c>
      <c r="N4" s="648" t="s">
        <v>168</v>
      </c>
      <c r="O4" s="648" t="s">
        <v>737</v>
      </c>
      <c r="P4" s="648" t="s">
        <v>735</v>
      </c>
      <c r="Q4" s="527" t="s">
        <v>98</v>
      </c>
      <c r="R4" s="515" t="s">
        <v>720</v>
      </c>
      <c r="S4" s="515" t="s">
        <v>722</v>
      </c>
      <c r="T4" s="515" t="s">
        <v>1391</v>
      </c>
      <c r="U4" s="515" t="s">
        <v>860</v>
      </c>
      <c r="V4" s="515" t="s">
        <v>731</v>
      </c>
      <c r="W4" s="515" t="s">
        <v>96</v>
      </c>
      <c r="X4" s="570" t="s">
        <v>718</v>
      </c>
      <c r="Y4" s="515" t="s">
        <v>732</v>
      </c>
      <c r="Z4" s="515" t="s">
        <v>733</v>
      </c>
      <c r="AA4" s="636" t="s">
        <v>99</v>
      </c>
      <c r="AB4" s="648" t="s">
        <v>167</v>
      </c>
      <c r="AC4" s="648" t="s">
        <v>168</v>
      </c>
      <c r="AD4" s="527" t="s">
        <v>98</v>
      </c>
      <c r="AE4" s="528"/>
      <c r="AF4" s="515" t="s">
        <v>720</v>
      </c>
      <c r="AG4" s="515" t="s">
        <v>722</v>
      </c>
      <c r="AH4" s="515" t="s">
        <v>1391</v>
      </c>
      <c r="AI4" s="515" t="s">
        <v>97</v>
      </c>
      <c r="AJ4" s="515" t="s">
        <v>731</v>
      </c>
      <c r="AK4" s="515" t="s">
        <v>96</v>
      </c>
      <c r="AL4" s="570" t="s">
        <v>718</v>
      </c>
      <c r="AM4" s="515" t="s">
        <v>732</v>
      </c>
      <c r="AN4" s="515" t="s">
        <v>733</v>
      </c>
      <c r="AO4" s="636" t="s">
        <v>99</v>
      </c>
      <c r="AP4" s="648" t="s">
        <v>167</v>
      </c>
      <c r="AQ4" s="648" t="s">
        <v>168</v>
      </c>
      <c r="AR4" s="648" t="s">
        <v>737</v>
      </c>
      <c r="AS4" s="648" t="s">
        <v>735</v>
      </c>
      <c r="AT4" s="527" t="s">
        <v>98</v>
      </c>
      <c r="AU4" s="526" t="s">
        <v>720</v>
      </c>
      <c r="AV4" s="515" t="s">
        <v>722</v>
      </c>
      <c r="AW4" s="515" t="s">
        <v>1391</v>
      </c>
      <c r="AX4" s="515" t="s">
        <v>97</v>
      </c>
      <c r="AY4" s="515" t="s">
        <v>731</v>
      </c>
      <c r="AZ4" s="515" t="s">
        <v>96</v>
      </c>
      <c r="BA4" s="570" t="s">
        <v>718</v>
      </c>
      <c r="BB4" s="515" t="s">
        <v>732</v>
      </c>
      <c r="BC4" s="515" t="s">
        <v>733</v>
      </c>
      <c r="BD4" s="636" t="s">
        <v>99</v>
      </c>
      <c r="BE4" s="648" t="s">
        <v>167</v>
      </c>
      <c r="BF4" s="647" t="s">
        <v>168</v>
      </c>
      <c r="BG4" s="525" t="s">
        <v>98</v>
      </c>
      <c r="BH4" s="528"/>
      <c r="BI4" s="572" t="s">
        <v>720</v>
      </c>
      <c r="BJ4" s="515" t="s">
        <v>722</v>
      </c>
      <c r="BK4" s="515" t="s">
        <v>1391</v>
      </c>
      <c r="BL4" s="515" t="s">
        <v>97</v>
      </c>
      <c r="BM4" s="515" t="s">
        <v>731</v>
      </c>
      <c r="BN4" s="515" t="s">
        <v>96</v>
      </c>
      <c r="BO4" s="570" t="s">
        <v>718</v>
      </c>
      <c r="BP4" s="515" t="s">
        <v>732</v>
      </c>
      <c r="BQ4" s="515" t="s">
        <v>733</v>
      </c>
      <c r="BR4" s="636" t="s">
        <v>99</v>
      </c>
      <c r="BS4" s="647" t="s">
        <v>167</v>
      </c>
      <c r="BT4" s="647" t="s">
        <v>168</v>
      </c>
      <c r="BU4" s="647" t="s">
        <v>737</v>
      </c>
      <c r="BV4" s="647" t="s">
        <v>832</v>
      </c>
      <c r="BW4" s="515" t="s">
        <v>98</v>
      </c>
      <c r="BX4" s="572" t="s">
        <v>720</v>
      </c>
      <c r="BY4" s="515" t="s">
        <v>722</v>
      </c>
      <c r="BZ4" s="515" t="s">
        <v>1391</v>
      </c>
      <c r="CA4" s="515" t="s">
        <v>97</v>
      </c>
      <c r="CB4" s="515" t="s">
        <v>731</v>
      </c>
      <c r="CC4" s="515" t="s">
        <v>96</v>
      </c>
      <c r="CD4" s="570" t="s">
        <v>718</v>
      </c>
      <c r="CE4" s="515" t="s">
        <v>732</v>
      </c>
      <c r="CF4" s="515" t="s">
        <v>733</v>
      </c>
      <c r="CG4" s="636" t="s">
        <v>99</v>
      </c>
      <c r="CH4" s="649" t="s">
        <v>167</v>
      </c>
      <c r="CI4" s="647" t="s">
        <v>168</v>
      </c>
      <c r="CJ4" s="525" t="s">
        <v>98</v>
      </c>
      <c r="CK4" s="528"/>
      <c r="CL4" s="515" t="s">
        <v>595</v>
      </c>
      <c r="CM4" s="515" t="s">
        <v>596</v>
      </c>
      <c r="CN4" s="515" t="s">
        <v>597</v>
      </c>
      <c r="CO4" s="649" t="s">
        <v>598</v>
      </c>
      <c r="CP4" s="648" t="s">
        <v>599</v>
      </c>
      <c r="CQ4" s="648" t="s">
        <v>600</v>
      </c>
      <c r="CR4" s="648" t="s">
        <v>737</v>
      </c>
      <c r="CS4" s="648" t="s">
        <v>735</v>
      </c>
      <c r="CT4" s="643" t="s">
        <v>601</v>
      </c>
    </row>
    <row r="5" spans="1:98" s="516" customFormat="1" ht="17">
      <c r="A5" s="609" t="s">
        <v>4</v>
      </c>
      <c r="B5" s="515" t="s">
        <v>708</v>
      </c>
      <c r="C5" s="530"/>
      <c r="D5" s="529"/>
      <c r="E5" s="529"/>
      <c r="F5" s="529"/>
      <c r="G5" s="529"/>
      <c r="H5" s="529"/>
      <c r="I5" s="529"/>
      <c r="J5" s="529"/>
      <c r="K5" s="529"/>
      <c r="L5" s="534"/>
      <c r="M5" s="529"/>
      <c r="Q5" s="517"/>
      <c r="R5" s="529"/>
      <c r="S5" s="529"/>
      <c r="T5" s="529"/>
      <c r="U5" s="529"/>
      <c r="V5" s="529"/>
      <c r="W5" s="529"/>
      <c r="X5" s="529"/>
      <c r="Y5" s="529"/>
      <c r="Z5" s="529"/>
      <c r="AA5" s="534"/>
      <c r="AD5" s="517"/>
      <c r="AE5" s="519"/>
      <c r="AF5" s="529"/>
      <c r="AG5" s="529"/>
      <c r="AH5" s="529"/>
      <c r="AI5" s="529"/>
      <c r="AJ5" s="529"/>
      <c r="AK5" s="529"/>
      <c r="AL5" s="529"/>
      <c r="AM5" s="529"/>
      <c r="AN5" s="529"/>
      <c r="AO5" s="534"/>
      <c r="AT5" s="517"/>
      <c r="AU5" s="529"/>
      <c r="AV5" s="529"/>
      <c r="AW5" s="529"/>
      <c r="AX5" s="529"/>
      <c r="AY5" s="529"/>
      <c r="AZ5" s="529"/>
      <c r="BA5" s="529"/>
      <c r="BB5" s="529"/>
      <c r="BC5" s="529"/>
      <c r="BD5" s="534"/>
      <c r="BE5" s="529"/>
      <c r="BG5" s="517"/>
      <c r="BH5" s="519"/>
      <c r="BI5" s="530"/>
      <c r="BJ5" s="529"/>
      <c r="BK5" s="529"/>
      <c r="BL5" s="529"/>
      <c r="BM5" s="529"/>
      <c r="BN5" s="529"/>
      <c r="BO5" s="529"/>
      <c r="BP5" s="529"/>
      <c r="BQ5" s="529"/>
      <c r="BR5" s="534"/>
      <c r="BX5" s="530"/>
      <c r="BY5" s="529"/>
      <c r="BZ5" s="529"/>
      <c r="CA5" s="529"/>
      <c r="CB5" s="529"/>
      <c r="CC5" s="529"/>
      <c r="CD5" s="529"/>
      <c r="CE5" s="529"/>
      <c r="CF5" s="529"/>
      <c r="CG5" s="534"/>
      <c r="CJ5" s="517"/>
      <c r="CK5" s="519"/>
      <c r="CO5" s="518"/>
      <c r="CT5" s="644"/>
    </row>
    <row r="6" spans="1:98" s="529" customFormat="1" ht="21.75" customHeight="1">
      <c r="A6" s="535" t="s">
        <v>245</v>
      </c>
      <c r="B6" s="515"/>
      <c r="C6" s="639" t="s">
        <v>719</v>
      </c>
      <c r="D6" s="632" t="s">
        <v>721</v>
      </c>
      <c r="E6" s="633" t="s">
        <v>723</v>
      </c>
      <c r="F6" s="633" t="s">
        <v>724</v>
      </c>
      <c r="G6" s="633" t="s">
        <v>725</v>
      </c>
      <c r="H6" s="633" t="s">
        <v>726</v>
      </c>
      <c r="I6" s="633" t="s">
        <v>727</v>
      </c>
      <c r="J6" s="634" t="s">
        <v>734</v>
      </c>
      <c r="K6" s="633" t="s">
        <v>729</v>
      </c>
      <c r="L6" s="638" t="s">
        <v>730</v>
      </c>
      <c r="M6" s="633"/>
      <c r="Q6" s="531"/>
      <c r="R6" s="632" t="s">
        <v>719</v>
      </c>
      <c r="S6" s="632" t="s">
        <v>721</v>
      </c>
      <c r="T6" s="633" t="s">
        <v>723</v>
      </c>
      <c r="U6" s="633" t="s">
        <v>724</v>
      </c>
      <c r="V6" s="633" t="s">
        <v>725</v>
      </c>
      <c r="W6" s="633" t="s">
        <v>726</v>
      </c>
      <c r="X6" s="633" t="s">
        <v>727</v>
      </c>
      <c r="Y6" s="634" t="s">
        <v>734</v>
      </c>
      <c r="Z6" s="633" t="s">
        <v>729</v>
      </c>
      <c r="AA6" s="638" t="s">
        <v>730</v>
      </c>
      <c r="AD6" s="531"/>
      <c r="AE6" s="533"/>
      <c r="AF6" s="632" t="s">
        <v>719</v>
      </c>
      <c r="AG6" s="632" t="s">
        <v>721</v>
      </c>
      <c r="AH6" s="633" t="s">
        <v>723</v>
      </c>
      <c r="AI6" s="633" t="s">
        <v>724</v>
      </c>
      <c r="AJ6" s="633" t="s">
        <v>725</v>
      </c>
      <c r="AK6" s="633" t="s">
        <v>726</v>
      </c>
      <c r="AL6" s="633" t="s">
        <v>727</v>
      </c>
      <c r="AM6" s="634" t="s">
        <v>734</v>
      </c>
      <c r="AN6" s="633" t="s">
        <v>729</v>
      </c>
      <c r="AO6" s="894" t="s">
        <v>919</v>
      </c>
      <c r="AT6" s="531"/>
      <c r="AU6" s="632" t="s">
        <v>719</v>
      </c>
      <c r="AV6" s="632" t="s">
        <v>721</v>
      </c>
      <c r="AW6" s="633" t="s">
        <v>723</v>
      </c>
      <c r="AX6" s="633" t="s">
        <v>724</v>
      </c>
      <c r="AY6" s="633" t="s">
        <v>725</v>
      </c>
      <c r="AZ6" s="633" t="s">
        <v>726</v>
      </c>
      <c r="BA6" s="633" t="s">
        <v>727</v>
      </c>
      <c r="BB6" s="634" t="s">
        <v>734</v>
      </c>
      <c r="BC6" s="633" t="s">
        <v>729</v>
      </c>
      <c r="BD6" s="894" t="s">
        <v>919</v>
      </c>
      <c r="BE6" s="633" t="s">
        <v>730</v>
      </c>
      <c r="BG6" s="531"/>
      <c r="BH6" s="533"/>
      <c r="BI6" s="639" t="s">
        <v>719</v>
      </c>
      <c r="BJ6" s="632" t="s">
        <v>721</v>
      </c>
      <c r="BK6" s="633" t="s">
        <v>723</v>
      </c>
      <c r="BL6" s="633" t="s">
        <v>724</v>
      </c>
      <c r="BM6" s="633" t="s">
        <v>725</v>
      </c>
      <c r="BN6" s="633" t="s">
        <v>726</v>
      </c>
      <c r="BO6" s="633" t="s">
        <v>727</v>
      </c>
      <c r="BP6" s="634" t="s">
        <v>734</v>
      </c>
      <c r="BQ6" s="633" t="s">
        <v>729</v>
      </c>
      <c r="BR6" s="894" t="s">
        <v>919</v>
      </c>
      <c r="BX6" s="639" t="s">
        <v>719</v>
      </c>
      <c r="BY6" s="632" t="s">
        <v>721</v>
      </c>
      <c r="BZ6" s="633" t="s">
        <v>723</v>
      </c>
      <c r="CA6" s="633" t="s">
        <v>724</v>
      </c>
      <c r="CB6" s="633" t="s">
        <v>725</v>
      </c>
      <c r="CC6" s="633" t="s">
        <v>726</v>
      </c>
      <c r="CD6" s="633" t="s">
        <v>727</v>
      </c>
      <c r="CE6" s="634" t="s">
        <v>734</v>
      </c>
      <c r="CF6" s="633" t="s">
        <v>729</v>
      </c>
      <c r="CG6" s="894" t="s">
        <v>919</v>
      </c>
      <c r="CJ6" s="531"/>
      <c r="CK6" s="533"/>
      <c r="CL6" s="529" t="s">
        <v>1128</v>
      </c>
      <c r="CM6" s="529" t="s">
        <v>1129</v>
      </c>
      <c r="CO6" s="532"/>
      <c r="CT6" s="645"/>
    </row>
    <row r="7" spans="1:98" s="529" customFormat="1" ht="17">
      <c r="A7" s="555">
        <v>1936</v>
      </c>
      <c r="B7" s="515" t="s">
        <v>312</v>
      </c>
      <c r="C7" s="1039">
        <f>BI7</f>
        <v>0</v>
      </c>
      <c r="D7" s="1040">
        <f t="shared" ref="D7:L7" si="0">BJ7</f>
        <v>9</v>
      </c>
      <c r="E7" s="1040">
        <f t="shared" si="0"/>
        <v>0</v>
      </c>
      <c r="F7" s="1040">
        <f t="shared" si="0"/>
        <v>0</v>
      </c>
      <c r="G7" s="1040">
        <f t="shared" si="0"/>
        <v>23</v>
      </c>
      <c r="H7" s="1040">
        <f t="shared" si="0"/>
        <v>18</v>
      </c>
      <c r="I7" s="1040"/>
      <c r="J7" s="1040">
        <f t="shared" si="0"/>
        <v>7</v>
      </c>
      <c r="K7" s="1040">
        <f t="shared" si="0"/>
        <v>18</v>
      </c>
      <c r="L7" s="1041">
        <f t="shared" si="0"/>
        <v>0</v>
      </c>
      <c r="M7" s="1040"/>
      <c r="N7" s="1040"/>
      <c r="O7" s="1040"/>
      <c r="P7" s="1040"/>
      <c r="Q7" s="1042">
        <f t="shared" ref="Q7:R56" si="1">BW7</f>
        <v>75</v>
      </c>
      <c r="R7" s="1040">
        <f t="shared" si="1"/>
        <v>0</v>
      </c>
      <c r="S7" s="1040">
        <f t="shared" ref="S7:S56" si="2">BY7</f>
        <v>0</v>
      </c>
      <c r="T7" s="1040">
        <f t="shared" ref="T7:T56" si="3">BZ7</f>
        <v>0</v>
      </c>
      <c r="U7" s="1040">
        <f t="shared" ref="U7:U56" si="4">CA7</f>
        <v>0</v>
      </c>
      <c r="V7" s="1040">
        <f t="shared" ref="V7:V56" si="5">CB7</f>
        <v>0</v>
      </c>
      <c r="W7" s="1040">
        <f t="shared" ref="W7:W56" si="6">CC7</f>
        <v>0</v>
      </c>
      <c r="X7" s="1040"/>
      <c r="Y7" s="1040">
        <f t="shared" ref="Y7:Y56" si="7">CE7</f>
        <v>0</v>
      </c>
      <c r="Z7" s="1040">
        <f t="shared" ref="Z7:Z56" si="8">CF7</f>
        <v>0</v>
      </c>
      <c r="AA7" s="1041">
        <f t="shared" ref="AA7:AA56" si="9">CG7</f>
        <v>0</v>
      </c>
      <c r="AB7" s="1040"/>
      <c r="AC7" s="1040"/>
      <c r="AD7" s="541">
        <f t="shared" ref="AD7:AD56" si="10">SUM(R7:AA7)-X7</f>
        <v>0</v>
      </c>
      <c r="AE7" s="533"/>
      <c r="AF7" s="530"/>
      <c r="AO7" s="534"/>
      <c r="AT7" s="531"/>
      <c r="BD7" s="534"/>
      <c r="BG7" s="549"/>
      <c r="BH7" s="533"/>
      <c r="BI7" s="530">
        <v>0</v>
      </c>
      <c r="BJ7" s="529">
        <v>9</v>
      </c>
      <c r="BK7" s="529">
        <v>0</v>
      </c>
      <c r="BL7" s="529">
        <v>0</v>
      </c>
      <c r="BM7" s="529">
        <v>23</v>
      </c>
      <c r="BN7" s="529">
        <v>18</v>
      </c>
      <c r="BP7" s="529">
        <v>7</v>
      </c>
      <c r="BQ7" s="529">
        <v>18</v>
      </c>
      <c r="BR7" s="529">
        <v>0</v>
      </c>
      <c r="BS7" s="532"/>
      <c r="BW7" s="548">
        <f>SUM(BI7:BR7)-BO7</f>
        <v>75</v>
      </c>
      <c r="BX7" s="530"/>
      <c r="CH7" s="532"/>
      <c r="CJ7" s="541">
        <f t="shared" ref="CJ7:CJ18" si="11">BW7*CJ$20/BW$20</f>
        <v>12.758346581875994</v>
      </c>
      <c r="CK7" s="533"/>
      <c r="CO7" s="532"/>
      <c r="CT7" s="645"/>
    </row>
    <row r="8" spans="1:98" s="529" customFormat="1" ht="17">
      <c r="A8" s="555">
        <v>1937</v>
      </c>
      <c r="B8" s="515" t="s">
        <v>312</v>
      </c>
      <c r="C8" s="1039">
        <f t="shared" ref="C8:C56" si="12">BI8</f>
        <v>0</v>
      </c>
      <c r="D8" s="1040">
        <f t="shared" ref="D8:D56" si="13">BJ8</f>
        <v>0</v>
      </c>
      <c r="E8" s="1040">
        <f t="shared" ref="E8:E56" si="14">BK8</f>
        <v>0</v>
      </c>
      <c r="F8" s="1040">
        <f t="shared" ref="F8:F56" si="15">BL8</f>
        <v>4</v>
      </c>
      <c r="G8" s="1040">
        <f t="shared" ref="G8:G56" si="16">BM8</f>
        <v>12</v>
      </c>
      <c r="H8" s="1040">
        <f t="shared" ref="H8:H56" si="17">BN8</f>
        <v>0</v>
      </c>
      <c r="I8" s="1040"/>
      <c r="J8" s="1040">
        <f t="shared" ref="J8:J56" si="18">BP8</f>
        <v>0</v>
      </c>
      <c r="K8" s="1040">
        <f t="shared" ref="K8:K56" si="19">BQ8</f>
        <v>4</v>
      </c>
      <c r="L8" s="1041">
        <f t="shared" ref="L8:L56" si="20">BR8</f>
        <v>0</v>
      </c>
      <c r="M8" s="1040"/>
      <c r="N8" s="1040"/>
      <c r="O8" s="1040"/>
      <c r="P8" s="1040"/>
      <c r="Q8" s="1042">
        <f t="shared" si="1"/>
        <v>20</v>
      </c>
      <c r="R8" s="1040">
        <f t="shared" si="1"/>
        <v>0.82670906200317984</v>
      </c>
      <c r="S8" s="1040">
        <f t="shared" si="2"/>
        <v>1.0174880763116061</v>
      </c>
      <c r="T8" s="1040">
        <f t="shared" si="3"/>
        <v>0.1589825119236884</v>
      </c>
      <c r="U8" s="1040">
        <f t="shared" si="4"/>
        <v>0.25437201907790152</v>
      </c>
      <c r="V8" s="1040">
        <f t="shared" si="5"/>
        <v>3.179650238473769E-2</v>
      </c>
      <c r="W8" s="1040">
        <f t="shared" si="6"/>
        <v>0</v>
      </c>
      <c r="X8" s="1040"/>
      <c r="Y8" s="1040">
        <f t="shared" si="7"/>
        <v>0.31796502384737679</v>
      </c>
      <c r="Z8" s="1040">
        <f t="shared" si="8"/>
        <v>0.79491255961844187</v>
      </c>
      <c r="AA8" s="1041">
        <f t="shared" si="9"/>
        <v>0</v>
      </c>
      <c r="AB8" s="1040"/>
      <c r="AC8" s="1040"/>
      <c r="AD8" s="541">
        <f t="shared" si="10"/>
        <v>3.4022257551669326</v>
      </c>
      <c r="AE8" s="533"/>
      <c r="AF8" s="530"/>
      <c r="AO8" s="534"/>
      <c r="AT8" s="531"/>
      <c r="BD8" s="534"/>
      <c r="BG8" s="549"/>
      <c r="BH8" s="533"/>
      <c r="BI8" s="530">
        <v>0</v>
      </c>
      <c r="BJ8" s="529">
        <v>0</v>
      </c>
      <c r="BK8" s="529">
        <v>0</v>
      </c>
      <c r="BL8" s="529">
        <v>4</v>
      </c>
      <c r="BM8" s="529">
        <v>12</v>
      </c>
      <c r="BN8" s="529">
        <v>0</v>
      </c>
      <c r="BP8" s="529">
        <v>0</v>
      </c>
      <c r="BQ8" s="529">
        <v>4</v>
      </c>
      <c r="BR8" s="529">
        <v>0</v>
      </c>
      <c r="BS8" s="532"/>
      <c r="BW8" s="548">
        <f>SUM(BI8:BR8)-BO8</f>
        <v>20</v>
      </c>
      <c r="BX8" s="606">
        <f t="shared" ref="BX8:BX17" si="21">BX9*$CJ8/$CJ9</f>
        <v>0.82670906200317984</v>
      </c>
      <c r="BY8" s="591">
        <f t="shared" ref="BY8:BY17" si="22">BY9*$CJ8/$CJ9</f>
        <v>1.0174880763116061</v>
      </c>
      <c r="BZ8" s="591">
        <f t="shared" ref="BZ8:BZ17" si="23">BZ9*$CJ8/$CJ9</f>
        <v>0.1589825119236884</v>
      </c>
      <c r="CA8" s="591">
        <f t="shared" ref="CA8:CA17" si="24">CA9*$CJ8/$CJ9</f>
        <v>0.25437201907790152</v>
      </c>
      <c r="CB8" s="591">
        <f t="shared" ref="CB8:CB17" si="25">CB9*$CJ8/$CJ9</f>
        <v>3.179650238473769E-2</v>
      </c>
      <c r="CC8" s="591">
        <f t="shared" ref="CC8:CC17" si="26">CC9*$CJ8/$CJ9</f>
        <v>0</v>
      </c>
      <c r="CD8" s="591">
        <f>CD9*$CJ8/$CJ9</f>
        <v>0</v>
      </c>
      <c r="CE8" s="591">
        <f t="shared" ref="CE8:CE16" si="27">CE9*$CJ8/$CJ9</f>
        <v>0.31796502384737679</v>
      </c>
      <c r="CF8" s="591">
        <f t="shared" ref="CF8:CF16" si="28">CF9*$CJ8/$CJ9</f>
        <v>0.79491255961844187</v>
      </c>
      <c r="CG8" s="607">
        <f t="shared" ref="CG8:CG16" si="29">CG9*$CJ8/$CJ9</f>
        <v>0</v>
      </c>
      <c r="CH8" s="532"/>
      <c r="CJ8" s="541">
        <f t="shared" si="11"/>
        <v>3.4022257551669317</v>
      </c>
      <c r="CK8" s="533"/>
      <c r="CO8" s="532"/>
      <c r="CT8" s="645"/>
    </row>
    <row r="9" spans="1:98" s="529" customFormat="1" ht="17">
      <c r="A9" s="555">
        <v>1938</v>
      </c>
      <c r="B9" s="515" t="s">
        <v>311</v>
      </c>
      <c r="C9" s="1039">
        <f t="shared" si="12"/>
        <v>1</v>
      </c>
      <c r="D9" s="1040">
        <f t="shared" si="13"/>
        <v>0</v>
      </c>
      <c r="E9" s="1040">
        <f t="shared" si="14"/>
        <v>0</v>
      </c>
      <c r="F9" s="1040">
        <f t="shared" si="15"/>
        <v>4</v>
      </c>
      <c r="G9" s="1040">
        <f t="shared" si="16"/>
        <v>6</v>
      </c>
      <c r="H9" s="1040">
        <f t="shared" si="17"/>
        <v>0</v>
      </c>
      <c r="I9" s="1040"/>
      <c r="J9" s="1040">
        <f t="shared" si="18"/>
        <v>0</v>
      </c>
      <c r="K9" s="1040">
        <f t="shared" si="19"/>
        <v>2</v>
      </c>
      <c r="L9" s="1041">
        <f t="shared" si="20"/>
        <v>0</v>
      </c>
      <c r="M9" s="1040"/>
      <c r="N9" s="1040"/>
      <c r="O9" s="1040"/>
      <c r="P9" s="1040"/>
      <c r="Q9" s="1042">
        <f t="shared" si="1"/>
        <v>13</v>
      </c>
      <c r="R9" s="1040">
        <f t="shared" si="1"/>
        <v>0.53736089030206691</v>
      </c>
      <c r="S9" s="1040">
        <f t="shared" si="2"/>
        <v>0.66136724960254401</v>
      </c>
      <c r="T9" s="1040">
        <f t="shared" si="3"/>
        <v>0.10333863275039747</v>
      </c>
      <c r="U9" s="1040">
        <f t="shared" si="4"/>
        <v>0.165341812400636</v>
      </c>
      <c r="V9" s="1040">
        <f t="shared" si="5"/>
        <v>2.06677265500795E-2</v>
      </c>
      <c r="W9" s="1040">
        <f t="shared" si="6"/>
        <v>0</v>
      </c>
      <c r="X9" s="1040"/>
      <c r="Y9" s="1040">
        <f t="shared" si="7"/>
        <v>0.20667726550079493</v>
      </c>
      <c r="Z9" s="1040">
        <f t="shared" si="8"/>
        <v>0.51669316375198726</v>
      </c>
      <c r="AA9" s="1041">
        <f t="shared" si="9"/>
        <v>0</v>
      </c>
      <c r="AB9" s="1040"/>
      <c r="AC9" s="1040"/>
      <c r="AD9" s="541">
        <f t="shared" si="10"/>
        <v>2.2114467408585061</v>
      </c>
      <c r="AE9" s="533"/>
      <c r="AF9" s="530"/>
      <c r="AO9" s="534"/>
      <c r="AT9" s="531"/>
      <c r="BD9" s="534"/>
      <c r="BG9" s="549"/>
      <c r="BH9" s="533"/>
      <c r="BI9" s="530">
        <v>1</v>
      </c>
      <c r="BJ9" s="529">
        <v>0</v>
      </c>
      <c r="BK9" s="529">
        <v>0</v>
      </c>
      <c r="BL9" s="529">
        <v>4</v>
      </c>
      <c r="BM9" s="529">
        <v>6</v>
      </c>
      <c r="BN9" s="529">
        <v>0</v>
      </c>
      <c r="BP9" s="529">
        <v>0</v>
      </c>
      <c r="BQ9" s="529">
        <v>2</v>
      </c>
      <c r="BR9" s="529">
        <v>0</v>
      </c>
      <c r="BS9" s="532"/>
      <c r="BW9" s="548">
        <f t="shared" ref="BW9:BW18" si="30">SUM(BI9:BR9)-BO9</f>
        <v>13</v>
      </c>
      <c r="BX9" s="554">
        <f t="shared" si="21"/>
        <v>0.53736089030206691</v>
      </c>
      <c r="BY9" s="552">
        <f t="shared" si="22"/>
        <v>0.66136724960254401</v>
      </c>
      <c r="BZ9" s="552">
        <f t="shared" si="23"/>
        <v>0.10333863275039747</v>
      </c>
      <c r="CA9" s="552">
        <f t="shared" si="24"/>
        <v>0.165341812400636</v>
      </c>
      <c r="CB9" s="552">
        <f t="shared" si="25"/>
        <v>2.06677265500795E-2</v>
      </c>
      <c r="CC9" s="552">
        <f t="shared" si="26"/>
        <v>0</v>
      </c>
      <c r="CD9" s="552"/>
      <c r="CE9" s="552">
        <f t="shared" si="27"/>
        <v>0.20667726550079493</v>
      </c>
      <c r="CF9" s="552">
        <f t="shared" si="28"/>
        <v>0.51669316375198726</v>
      </c>
      <c r="CG9" s="1031">
        <f t="shared" si="29"/>
        <v>0</v>
      </c>
      <c r="CH9" s="532"/>
      <c r="CJ9" s="541">
        <f t="shared" si="11"/>
        <v>2.2114467408585057</v>
      </c>
      <c r="CK9" s="533"/>
      <c r="CO9" s="532"/>
      <c r="CT9" s="645"/>
    </row>
    <row r="10" spans="1:98" s="529" customFormat="1" ht="17">
      <c r="A10" s="555">
        <v>1939</v>
      </c>
      <c r="B10" s="515" t="s">
        <v>311</v>
      </c>
      <c r="C10" s="1039">
        <f t="shared" si="12"/>
        <v>17</v>
      </c>
      <c r="D10" s="1040">
        <f t="shared" si="13"/>
        <v>11</v>
      </c>
      <c r="E10" s="1040">
        <f t="shared" si="14"/>
        <v>0</v>
      </c>
      <c r="F10" s="1040">
        <f t="shared" si="15"/>
        <v>22</v>
      </c>
      <c r="G10" s="1040">
        <f t="shared" si="16"/>
        <v>7</v>
      </c>
      <c r="H10" s="1040">
        <f t="shared" si="17"/>
        <v>0</v>
      </c>
      <c r="I10" s="1040"/>
      <c r="J10" s="1040">
        <f t="shared" si="18"/>
        <v>48</v>
      </c>
      <c r="K10" s="1040">
        <f t="shared" si="19"/>
        <v>39</v>
      </c>
      <c r="L10" s="1041">
        <f t="shared" si="20"/>
        <v>0</v>
      </c>
      <c r="M10" s="1040"/>
      <c r="N10" s="1040"/>
      <c r="O10" s="1040"/>
      <c r="P10" s="1040"/>
      <c r="Q10" s="1042">
        <f t="shared" si="1"/>
        <v>144</v>
      </c>
      <c r="R10" s="1040">
        <f t="shared" si="1"/>
        <v>5.9523052464228945</v>
      </c>
      <c r="S10" s="1040">
        <f t="shared" si="2"/>
        <v>7.3259141494435642</v>
      </c>
      <c r="T10" s="1040">
        <f t="shared" si="3"/>
        <v>1.1446740858505564</v>
      </c>
      <c r="U10" s="1040">
        <f t="shared" si="4"/>
        <v>1.8314785373608911</v>
      </c>
      <c r="V10" s="1040">
        <f t="shared" si="5"/>
        <v>0.22893481717011138</v>
      </c>
      <c r="W10" s="1040">
        <f t="shared" si="6"/>
        <v>0</v>
      </c>
      <c r="X10" s="1040"/>
      <c r="Y10" s="1040">
        <f t="shared" si="7"/>
        <v>2.2893481717011128</v>
      </c>
      <c r="Z10" s="1040">
        <f t="shared" si="8"/>
        <v>5.7233704292527818</v>
      </c>
      <c r="AA10" s="1041">
        <f t="shared" si="9"/>
        <v>0</v>
      </c>
      <c r="AB10" s="1040"/>
      <c r="AC10" s="1040"/>
      <c r="AD10" s="541">
        <f t="shared" si="10"/>
        <v>24.496025437201912</v>
      </c>
      <c r="AE10" s="533"/>
      <c r="AF10" s="530"/>
      <c r="AO10" s="534"/>
      <c r="AT10" s="531"/>
      <c r="BD10" s="534"/>
      <c r="BG10" s="549"/>
      <c r="BH10" s="533"/>
      <c r="BI10" s="530">
        <v>17</v>
      </c>
      <c r="BJ10" s="529">
        <v>11</v>
      </c>
      <c r="BK10" s="529">
        <v>0</v>
      </c>
      <c r="BL10" s="529">
        <v>22</v>
      </c>
      <c r="BM10" s="529">
        <v>7</v>
      </c>
      <c r="BN10" s="529">
        <v>0</v>
      </c>
      <c r="BP10" s="529">
        <v>48</v>
      </c>
      <c r="BQ10" s="529">
        <v>39</v>
      </c>
      <c r="BR10" s="529">
        <v>0</v>
      </c>
      <c r="BS10" s="532"/>
      <c r="BW10" s="548">
        <f t="shared" si="30"/>
        <v>144</v>
      </c>
      <c r="BX10" s="554">
        <f t="shared" si="21"/>
        <v>5.9523052464228945</v>
      </c>
      <c r="BY10" s="552">
        <f t="shared" si="22"/>
        <v>7.3259141494435642</v>
      </c>
      <c r="BZ10" s="552">
        <f t="shared" si="23"/>
        <v>1.1446740858505564</v>
      </c>
      <c r="CA10" s="552">
        <f t="shared" si="24"/>
        <v>1.8314785373608911</v>
      </c>
      <c r="CB10" s="552">
        <f t="shared" si="25"/>
        <v>0.22893481717011138</v>
      </c>
      <c r="CC10" s="552">
        <f t="shared" si="26"/>
        <v>0</v>
      </c>
      <c r="CD10" s="552"/>
      <c r="CE10" s="552">
        <f t="shared" si="27"/>
        <v>2.2893481717011128</v>
      </c>
      <c r="CF10" s="552">
        <f t="shared" si="28"/>
        <v>5.7233704292527818</v>
      </c>
      <c r="CG10" s="1031">
        <f t="shared" si="29"/>
        <v>0</v>
      </c>
      <c r="CH10" s="532"/>
      <c r="CJ10" s="541">
        <f t="shared" si="11"/>
        <v>24.496025437201908</v>
      </c>
      <c r="CK10" s="533"/>
      <c r="CO10" s="532"/>
      <c r="CT10" s="645"/>
    </row>
    <row r="11" spans="1:98" s="529" customFormat="1" ht="17">
      <c r="A11" s="555">
        <v>1940</v>
      </c>
      <c r="B11" s="515" t="s">
        <v>311</v>
      </c>
      <c r="C11" s="1039">
        <f t="shared" si="12"/>
        <v>36</v>
      </c>
      <c r="D11" s="1040">
        <f t="shared" si="13"/>
        <v>48</v>
      </c>
      <c r="E11" s="1040">
        <f t="shared" si="14"/>
        <v>0</v>
      </c>
      <c r="F11" s="1040">
        <f t="shared" si="15"/>
        <v>26</v>
      </c>
      <c r="G11" s="1040">
        <f t="shared" si="16"/>
        <v>8</v>
      </c>
      <c r="H11" s="1040">
        <f t="shared" si="17"/>
        <v>0</v>
      </c>
      <c r="I11" s="1040"/>
      <c r="J11" s="1040">
        <f t="shared" si="18"/>
        <v>83</v>
      </c>
      <c r="K11" s="1040">
        <f t="shared" si="19"/>
        <v>83</v>
      </c>
      <c r="L11" s="1041">
        <f t="shared" si="20"/>
        <v>0</v>
      </c>
      <c r="M11" s="1040"/>
      <c r="N11" s="1040"/>
      <c r="O11" s="1040"/>
      <c r="P11" s="1040"/>
      <c r="Q11" s="1042">
        <f t="shared" si="1"/>
        <v>284</v>
      </c>
      <c r="R11" s="1040">
        <f t="shared" si="1"/>
        <v>11.739268680445154</v>
      </c>
      <c r="S11" s="1040">
        <f t="shared" si="2"/>
        <v>14.448330683624807</v>
      </c>
      <c r="T11" s="1040">
        <f t="shared" si="3"/>
        <v>2.2575516693163751</v>
      </c>
      <c r="U11" s="1040">
        <f t="shared" si="4"/>
        <v>3.6120826709062017</v>
      </c>
      <c r="V11" s="1040">
        <f t="shared" si="5"/>
        <v>0.45151033386327522</v>
      </c>
      <c r="W11" s="1040">
        <f t="shared" si="6"/>
        <v>0</v>
      </c>
      <c r="X11" s="1040"/>
      <c r="Y11" s="1040">
        <f t="shared" si="7"/>
        <v>4.5151033386327502</v>
      </c>
      <c r="Z11" s="1040">
        <f t="shared" si="8"/>
        <v>11.287758346581873</v>
      </c>
      <c r="AA11" s="1041">
        <f t="shared" si="9"/>
        <v>0</v>
      </c>
      <c r="AB11" s="1040"/>
      <c r="AC11" s="1040"/>
      <c r="AD11" s="541">
        <f t="shared" si="10"/>
        <v>48.311605723370434</v>
      </c>
      <c r="AE11" s="533"/>
      <c r="AF11" s="530"/>
      <c r="AO11" s="534"/>
      <c r="AT11" s="531"/>
      <c r="BD11" s="534"/>
      <c r="BG11" s="549"/>
      <c r="BH11" s="533"/>
      <c r="BI11" s="530">
        <v>36</v>
      </c>
      <c r="BJ11" s="529">
        <v>48</v>
      </c>
      <c r="BK11" s="529">
        <v>0</v>
      </c>
      <c r="BL11" s="529">
        <v>26</v>
      </c>
      <c r="BM11" s="529">
        <v>8</v>
      </c>
      <c r="BN11" s="529">
        <v>0</v>
      </c>
      <c r="BP11" s="529">
        <v>83</v>
      </c>
      <c r="BQ11" s="529">
        <v>83</v>
      </c>
      <c r="BR11" s="529">
        <v>0</v>
      </c>
      <c r="BS11" s="532"/>
      <c r="BW11" s="548">
        <f t="shared" si="30"/>
        <v>284</v>
      </c>
      <c r="BX11" s="554">
        <f t="shared" si="21"/>
        <v>11.739268680445154</v>
      </c>
      <c r="BY11" s="552">
        <f t="shared" si="22"/>
        <v>14.448330683624807</v>
      </c>
      <c r="BZ11" s="552">
        <f t="shared" si="23"/>
        <v>2.2575516693163751</v>
      </c>
      <c r="CA11" s="552">
        <f t="shared" si="24"/>
        <v>3.6120826709062017</v>
      </c>
      <c r="CB11" s="552">
        <f t="shared" si="25"/>
        <v>0.45151033386327522</v>
      </c>
      <c r="CC11" s="552">
        <f t="shared" si="26"/>
        <v>0</v>
      </c>
      <c r="CD11" s="552"/>
      <c r="CE11" s="552">
        <f t="shared" si="27"/>
        <v>4.5151033386327502</v>
      </c>
      <c r="CF11" s="552">
        <f t="shared" si="28"/>
        <v>11.287758346581873</v>
      </c>
      <c r="CG11" s="1031">
        <f t="shared" si="29"/>
        <v>0</v>
      </c>
      <c r="CH11" s="532"/>
      <c r="CJ11" s="541">
        <f t="shared" si="11"/>
        <v>48.311605723370427</v>
      </c>
      <c r="CK11" s="533"/>
      <c r="CO11" s="532"/>
      <c r="CT11" s="645"/>
    </row>
    <row r="12" spans="1:98" s="529" customFormat="1" ht="17">
      <c r="A12" s="555">
        <v>1941</v>
      </c>
      <c r="B12" s="515" t="s">
        <v>311</v>
      </c>
      <c r="C12" s="1039">
        <f t="shared" si="12"/>
        <v>37</v>
      </c>
      <c r="D12" s="1040">
        <f t="shared" si="13"/>
        <v>59</v>
      </c>
      <c r="E12" s="1040">
        <f t="shared" si="14"/>
        <v>2</v>
      </c>
      <c r="F12" s="1040">
        <f t="shared" si="15"/>
        <v>36</v>
      </c>
      <c r="G12" s="1040">
        <f t="shared" si="16"/>
        <v>19</v>
      </c>
      <c r="H12" s="1040">
        <f t="shared" si="17"/>
        <v>11</v>
      </c>
      <c r="I12" s="1040"/>
      <c r="J12" s="1040">
        <f t="shared" si="18"/>
        <v>90</v>
      </c>
      <c r="K12" s="1040">
        <f t="shared" si="19"/>
        <v>79</v>
      </c>
      <c r="L12" s="1041">
        <f t="shared" si="20"/>
        <v>0</v>
      </c>
      <c r="M12" s="1040"/>
      <c r="N12" s="1040"/>
      <c r="O12" s="1040"/>
      <c r="P12" s="1040"/>
      <c r="Q12" s="1042">
        <f t="shared" si="1"/>
        <v>333</v>
      </c>
      <c r="R12" s="1040">
        <f t="shared" si="1"/>
        <v>13.764705882352944</v>
      </c>
      <c r="S12" s="1040">
        <f t="shared" si="2"/>
        <v>16.941176470588243</v>
      </c>
      <c r="T12" s="1040">
        <f t="shared" si="3"/>
        <v>2.6470588235294117</v>
      </c>
      <c r="U12" s="1040">
        <f t="shared" si="4"/>
        <v>4.2352941176470607</v>
      </c>
      <c r="V12" s="1040">
        <f t="shared" si="5"/>
        <v>0.52941176470588258</v>
      </c>
      <c r="W12" s="1040">
        <f t="shared" si="6"/>
        <v>0</v>
      </c>
      <c r="X12" s="1040"/>
      <c r="Y12" s="1040">
        <f t="shared" si="7"/>
        <v>5.2941176470588234</v>
      </c>
      <c r="Z12" s="1040">
        <f t="shared" si="8"/>
        <v>13.235294117647056</v>
      </c>
      <c r="AA12" s="1041">
        <f t="shared" si="9"/>
        <v>0</v>
      </c>
      <c r="AB12" s="1040"/>
      <c r="AC12" s="1040"/>
      <c r="AD12" s="541">
        <f t="shared" si="10"/>
        <v>56.647058823529427</v>
      </c>
      <c r="AE12" s="533"/>
      <c r="AF12" s="530"/>
      <c r="AO12" s="534"/>
      <c r="AT12" s="531"/>
      <c r="BD12" s="534"/>
      <c r="BG12" s="549"/>
      <c r="BH12" s="533"/>
      <c r="BI12" s="530">
        <v>37</v>
      </c>
      <c r="BJ12" s="529">
        <v>59</v>
      </c>
      <c r="BK12" s="529">
        <v>2</v>
      </c>
      <c r="BL12" s="529">
        <v>36</v>
      </c>
      <c r="BM12" s="529">
        <v>19</v>
      </c>
      <c r="BN12" s="529">
        <v>11</v>
      </c>
      <c r="BP12" s="529">
        <v>90</v>
      </c>
      <c r="BQ12" s="529">
        <v>79</v>
      </c>
      <c r="BR12" s="529">
        <v>0</v>
      </c>
      <c r="BS12" s="532"/>
      <c r="BW12" s="548">
        <f t="shared" si="30"/>
        <v>333</v>
      </c>
      <c r="BX12" s="554">
        <f t="shared" si="21"/>
        <v>13.764705882352944</v>
      </c>
      <c r="BY12" s="552">
        <f t="shared" si="22"/>
        <v>16.941176470588243</v>
      </c>
      <c r="BZ12" s="552">
        <f t="shared" si="23"/>
        <v>2.6470588235294117</v>
      </c>
      <c r="CA12" s="552">
        <f t="shared" si="24"/>
        <v>4.2352941176470607</v>
      </c>
      <c r="CB12" s="552">
        <f t="shared" si="25"/>
        <v>0.52941176470588258</v>
      </c>
      <c r="CC12" s="552">
        <f t="shared" si="26"/>
        <v>0</v>
      </c>
      <c r="CD12" s="552"/>
      <c r="CE12" s="552">
        <f t="shared" si="27"/>
        <v>5.2941176470588234</v>
      </c>
      <c r="CF12" s="552">
        <f t="shared" si="28"/>
        <v>13.235294117647056</v>
      </c>
      <c r="CG12" s="1031">
        <f t="shared" si="29"/>
        <v>0</v>
      </c>
      <c r="CH12" s="532"/>
      <c r="CJ12" s="541">
        <f t="shared" si="11"/>
        <v>56.647058823529413</v>
      </c>
      <c r="CK12" s="533"/>
      <c r="CO12" s="532"/>
      <c r="CT12" s="645"/>
    </row>
    <row r="13" spans="1:98" s="529" customFormat="1" ht="17">
      <c r="A13" s="555">
        <v>1942</v>
      </c>
      <c r="B13" s="515" t="s">
        <v>311</v>
      </c>
      <c r="C13" s="1039">
        <f t="shared" si="12"/>
        <v>33</v>
      </c>
      <c r="D13" s="1040">
        <f t="shared" si="13"/>
        <v>27</v>
      </c>
      <c r="E13" s="1040">
        <f t="shared" si="14"/>
        <v>8</v>
      </c>
      <c r="F13" s="1040">
        <f t="shared" si="15"/>
        <v>40</v>
      </c>
      <c r="G13" s="1040">
        <f t="shared" si="16"/>
        <v>19</v>
      </c>
      <c r="H13" s="1040">
        <f t="shared" si="17"/>
        <v>11</v>
      </c>
      <c r="I13" s="1040"/>
      <c r="J13" s="1040">
        <f t="shared" si="18"/>
        <v>90</v>
      </c>
      <c r="K13" s="1040">
        <f t="shared" si="19"/>
        <v>61</v>
      </c>
      <c r="L13" s="1041">
        <f t="shared" si="20"/>
        <v>0</v>
      </c>
      <c r="M13" s="1040"/>
      <c r="N13" s="1040"/>
      <c r="O13" s="1040"/>
      <c r="P13" s="1040"/>
      <c r="Q13" s="1042">
        <f t="shared" si="1"/>
        <v>289</v>
      </c>
      <c r="R13" s="1040">
        <f t="shared" si="1"/>
        <v>11.945945945945947</v>
      </c>
      <c r="S13" s="1040">
        <f t="shared" si="2"/>
        <v>14.702702702702709</v>
      </c>
      <c r="T13" s="1040">
        <f t="shared" si="3"/>
        <v>2.2972972972972969</v>
      </c>
      <c r="U13" s="1040">
        <f t="shared" si="4"/>
        <v>3.6756756756756772</v>
      </c>
      <c r="V13" s="1040">
        <f t="shared" si="5"/>
        <v>0.45945945945945965</v>
      </c>
      <c r="W13" s="1040">
        <f t="shared" si="6"/>
        <v>0</v>
      </c>
      <c r="X13" s="1040"/>
      <c r="Y13" s="1040">
        <f t="shared" si="7"/>
        <v>4.5945945945945939</v>
      </c>
      <c r="Z13" s="1040">
        <f t="shared" si="8"/>
        <v>11.486486486486484</v>
      </c>
      <c r="AA13" s="1041">
        <f t="shared" si="9"/>
        <v>0</v>
      </c>
      <c r="AB13" s="1040"/>
      <c r="AC13" s="1040"/>
      <c r="AD13" s="541">
        <f t="shared" si="10"/>
        <v>49.162162162162168</v>
      </c>
      <c r="AE13" s="533"/>
      <c r="AF13" s="530"/>
      <c r="AO13" s="534"/>
      <c r="AT13" s="531"/>
      <c r="BD13" s="534"/>
      <c r="BG13" s="549"/>
      <c r="BH13" s="533"/>
      <c r="BI13" s="530">
        <v>33</v>
      </c>
      <c r="BJ13" s="529">
        <v>27</v>
      </c>
      <c r="BK13" s="529">
        <v>8</v>
      </c>
      <c r="BL13" s="529">
        <v>40</v>
      </c>
      <c r="BM13" s="529">
        <v>19</v>
      </c>
      <c r="BN13" s="529">
        <v>11</v>
      </c>
      <c r="BP13" s="529">
        <v>90</v>
      </c>
      <c r="BQ13" s="529">
        <v>61</v>
      </c>
      <c r="BR13" s="529">
        <v>0</v>
      </c>
      <c r="BS13" s="532"/>
      <c r="BW13" s="548">
        <f t="shared" si="30"/>
        <v>289</v>
      </c>
      <c r="BX13" s="554">
        <f t="shared" si="21"/>
        <v>11.945945945945947</v>
      </c>
      <c r="BY13" s="552">
        <f t="shared" si="22"/>
        <v>14.702702702702709</v>
      </c>
      <c r="BZ13" s="552">
        <f t="shared" si="23"/>
        <v>2.2972972972972969</v>
      </c>
      <c r="CA13" s="552">
        <f t="shared" si="24"/>
        <v>3.6756756756756772</v>
      </c>
      <c r="CB13" s="552">
        <f t="shared" si="25"/>
        <v>0.45945945945945965</v>
      </c>
      <c r="CC13" s="552">
        <f t="shared" si="26"/>
        <v>0</v>
      </c>
      <c r="CD13" s="552"/>
      <c r="CE13" s="552">
        <f t="shared" si="27"/>
        <v>4.5945945945945939</v>
      </c>
      <c r="CF13" s="552">
        <f t="shared" si="28"/>
        <v>11.486486486486484</v>
      </c>
      <c r="CG13" s="1031">
        <f t="shared" si="29"/>
        <v>0</v>
      </c>
      <c r="CH13" s="532"/>
      <c r="CJ13" s="541">
        <f t="shared" si="11"/>
        <v>49.162162162162161</v>
      </c>
      <c r="CK13" s="533"/>
      <c r="CO13" s="532"/>
      <c r="CT13" s="645"/>
    </row>
    <row r="14" spans="1:98" s="529" customFormat="1" ht="17">
      <c r="A14" s="555">
        <v>1943</v>
      </c>
      <c r="B14" s="515" t="s">
        <v>311</v>
      </c>
      <c r="C14" s="1039">
        <f t="shared" si="12"/>
        <v>34</v>
      </c>
      <c r="D14" s="1040">
        <f t="shared" si="13"/>
        <v>44</v>
      </c>
      <c r="E14" s="1040">
        <f t="shared" si="14"/>
        <v>21</v>
      </c>
      <c r="F14" s="1040">
        <f t="shared" si="15"/>
        <v>51</v>
      </c>
      <c r="G14" s="1040">
        <f t="shared" si="16"/>
        <v>26</v>
      </c>
      <c r="H14" s="1040">
        <f t="shared" si="17"/>
        <v>11</v>
      </c>
      <c r="I14" s="1040"/>
      <c r="J14" s="1040">
        <f t="shared" si="18"/>
        <v>115</v>
      </c>
      <c r="K14" s="1040">
        <f t="shared" si="19"/>
        <v>108</v>
      </c>
      <c r="L14" s="1041">
        <f t="shared" si="20"/>
        <v>0</v>
      </c>
      <c r="M14" s="1040"/>
      <c r="N14" s="1040"/>
      <c r="O14" s="1040"/>
      <c r="P14" s="1040"/>
      <c r="Q14" s="1042">
        <f t="shared" si="1"/>
        <v>410</v>
      </c>
      <c r="R14" s="1040">
        <f t="shared" si="1"/>
        <v>16.947535771065183</v>
      </c>
      <c r="S14" s="1040">
        <f t="shared" si="2"/>
        <v>20.858505564387922</v>
      </c>
      <c r="T14" s="1040">
        <f t="shared" si="3"/>
        <v>3.2591414944356112</v>
      </c>
      <c r="U14" s="1040">
        <f t="shared" si="4"/>
        <v>5.2146263910969806</v>
      </c>
      <c r="V14" s="1040">
        <f t="shared" si="5"/>
        <v>0.65182829888712257</v>
      </c>
      <c r="W14" s="1040">
        <f t="shared" si="6"/>
        <v>0</v>
      </c>
      <c r="X14" s="1040"/>
      <c r="Y14" s="1040">
        <f t="shared" si="7"/>
        <v>6.5182829888712224</v>
      </c>
      <c r="Z14" s="1040">
        <f t="shared" si="8"/>
        <v>16.295707472178055</v>
      </c>
      <c r="AA14" s="1041">
        <f t="shared" si="9"/>
        <v>0</v>
      </c>
      <c r="AB14" s="1040"/>
      <c r="AC14" s="1040"/>
      <c r="AD14" s="541">
        <f t="shared" si="10"/>
        <v>69.745627980922094</v>
      </c>
      <c r="AE14" s="533"/>
      <c r="AF14" s="530"/>
      <c r="AO14" s="534"/>
      <c r="AT14" s="531"/>
      <c r="BD14" s="534"/>
      <c r="BG14" s="549"/>
      <c r="BH14" s="533"/>
      <c r="BI14" s="530">
        <v>34</v>
      </c>
      <c r="BJ14" s="529">
        <v>44</v>
      </c>
      <c r="BK14" s="529">
        <v>21</v>
      </c>
      <c r="BL14" s="529">
        <v>51</v>
      </c>
      <c r="BM14" s="529">
        <v>26</v>
      </c>
      <c r="BN14" s="529">
        <v>11</v>
      </c>
      <c r="BP14" s="529">
        <v>115</v>
      </c>
      <c r="BQ14" s="529">
        <v>108</v>
      </c>
      <c r="BR14" s="529">
        <v>0</v>
      </c>
      <c r="BS14" s="532"/>
      <c r="BW14" s="548">
        <f t="shared" si="30"/>
        <v>410</v>
      </c>
      <c r="BX14" s="554">
        <f t="shared" si="21"/>
        <v>16.947535771065183</v>
      </c>
      <c r="BY14" s="552">
        <f t="shared" si="22"/>
        <v>20.858505564387922</v>
      </c>
      <c r="BZ14" s="552">
        <f t="shared" si="23"/>
        <v>3.2591414944356112</v>
      </c>
      <c r="CA14" s="552">
        <f t="shared" si="24"/>
        <v>5.2146263910969806</v>
      </c>
      <c r="CB14" s="552">
        <f t="shared" si="25"/>
        <v>0.65182829888712257</v>
      </c>
      <c r="CC14" s="552">
        <f t="shared" si="26"/>
        <v>0</v>
      </c>
      <c r="CD14" s="552"/>
      <c r="CE14" s="552">
        <f t="shared" si="27"/>
        <v>6.5182829888712224</v>
      </c>
      <c r="CF14" s="552">
        <f t="shared" si="28"/>
        <v>16.295707472178055</v>
      </c>
      <c r="CG14" s="1031">
        <f t="shared" si="29"/>
        <v>0</v>
      </c>
      <c r="CH14" s="532"/>
      <c r="CJ14" s="541">
        <f t="shared" si="11"/>
        <v>69.745627980922094</v>
      </c>
      <c r="CK14" s="533"/>
      <c r="CO14" s="532"/>
      <c r="CT14" s="645"/>
    </row>
    <row r="15" spans="1:98" s="529" customFormat="1" ht="17">
      <c r="A15" s="555">
        <v>1944</v>
      </c>
      <c r="B15" s="515" t="s">
        <v>311</v>
      </c>
      <c r="C15" s="1039">
        <f t="shared" si="12"/>
        <v>30</v>
      </c>
      <c r="D15" s="1040">
        <f t="shared" si="13"/>
        <v>62</v>
      </c>
      <c r="E15" s="1040">
        <f t="shared" si="14"/>
        <v>16</v>
      </c>
      <c r="F15" s="1040">
        <f t="shared" si="15"/>
        <v>54</v>
      </c>
      <c r="G15" s="1040">
        <f t="shared" si="16"/>
        <v>49</v>
      </c>
      <c r="H15" s="1040">
        <f t="shared" si="17"/>
        <v>8</v>
      </c>
      <c r="I15" s="1040"/>
      <c r="J15" s="1040">
        <f t="shared" si="18"/>
        <v>113</v>
      </c>
      <c r="K15" s="1040">
        <f t="shared" si="19"/>
        <v>90</v>
      </c>
      <c r="L15" s="1041">
        <f t="shared" si="20"/>
        <v>0</v>
      </c>
      <c r="M15" s="1040"/>
      <c r="N15" s="1040"/>
      <c r="O15" s="1040"/>
      <c r="P15" s="1040"/>
      <c r="Q15" s="1042">
        <f t="shared" si="1"/>
        <v>422</v>
      </c>
      <c r="R15" s="1040">
        <f t="shared" si="1"/>
        <v>17.443561208267091</v>
      </c>
      <c r="S15" s="1040">
        <f t="shared" si="2"/>
        <v>21.468998410174887</v>
      </c>
      <c r="T15" s="1040">
        <f t="shared" si="3"/>
        <v>3.3545310015898244</v>
      </c>
      <c r="U15" s="1040">
        <f t="shared" si="4"/>
        <v>5.3672496025437217</v>
      </c>
      <c r="V15" s="1040">
        <f t="shared" si="5"/>
        <v>0.67090620031796522</v>
      </c>
      <c r="W15" s="1040">
        <f t="shared" si="6"/>
        <v>0</v>
      </c>
      <c r="X15" s="1040"/>
      <c r="Y15" s="1040">
        <f t="shared" si="7"/>
        <v>6.7090620031796488</v>
      </c>
      <c r="Z15" s="1040">
        <f t="shared" si="8"/>
        <v>16.772655007949123</v>
      </c>
      <c r="AA15" s="1041">
        <f t="shared" si="9"/>
        <v>0</v>
      </c>
      <c r="AB15" s="1040"/>
      <c r="AC15" s="1040"/>
      <c r="AD15" s="541">
        <f t="shared" si="10"/>
        <v>71.786963434022255</v>
      </c>
      <c r="AE15" s="533"/>
      <c r="AF15" s="530"/>
      <c r="AO15" s="534"/>
      <c r="AT15" s="531"/>
      <c r="BD15" s="534"/>
      <c r="BG15" s="549"/>
      <c r="BH15" s="533"/>
      <c r="BI15" s="530">
        <v>30</v>
      </c>
      <c r="BJ15" s="529">
        <v>62</v>
      </c>
      <c r="BK15" s="529">
        <v>16</v>
      </c>
      <c r="BL15" s="529">
        <v>54</v>
      </c>
      <c r="BM15" s="529">
        <v>49</v>
      </c>
      <c r="BN15" s="529">
        <v>8</v>
      </c>
      <c r="BP15" s="529">
        <v>113</v>
      </c>
      <c r="BQ15" s="529">
        <v>90</v>
      </c>
      <c r="BR15" s="529">
        <v>0</v>
      </c>
      <c r="BS15" s="532"/>
      <c r="BW15" s="548">
        <f t="shared" si="30"/>
        <v>422</v>
      </c>
      <c r="BX15" s="554">
        <f t="shared" si="21"/>
        <v>17.443561208267091</v>
      </c>
      <c r="BY15" s="552">
        <f t="shared" si="22"/>
        <v>21.468998410174887</v>
      </c>
      <c r="BZ15" s="552">
        <f t="shared" si="23"/>
        <v>3.3545310015898244</v>
      </c>
      <c r="CA15" s="552">
        <f t="shared" si="24"/>
        <v>5.3672496025437217</v>
      </c>
      <c r="CB15" s="552">
        <f t="shared" si="25"/>
        <v>0.67090620031796522</v>
      </c>
      <c r="CC15" s="552">
        <f t="shared" si="26"/>
        <v>0</v>
      </c>
      <c r="CD15" s="552"/>
      <c r="CE15" s="552">
        <f t="shared" si="27"/>
        <v>6.7090620031796488</v>
      </c>
      <c r="CF15" s="552">
        <f t="shared" si="28"/>
        <v>16.772655007949123</v>
      </c>
      <c r="CG15" s="1031">
        <f t="shared" si="29"/>
        <v>0</v>
      </c>
      <c r="CH15" s="532"/>
      <c r="CJ15" s="541">
        <f t="shared" si="11"/>
        <v>71.786963434022255</v>
      </c>
      <c r="CK15" s="533"/>
      <c r="CO15" s="532"/>
      <c r="CT15" s="645"/>
    </row>
    <row r="16" spans="1:98" s="529" customFormat="1" ht="17">
      <c r="A16" s="555">
        <v>1945</v>
      </c>
      <c r="B16" s="515" t="s">
        <v>311</v>
      </c>
      <c r="C16" s="1039">
        <f t="shared" si="12"/>
        <v>38</v>
      </c>
      <c r="D16" s="1040">
        <f t="shared" si="13"/>
        <v>85</v>
      </c>
      <c r="E16" s="1040">
        <f t="shared" si="14"/>
        <v>9</v>
      </c>
      <c r="F16" s="1040">
        <f t="shared" si="15"/>
        <v>53</v>
      </c>
      <c r="G16" s="1040">
        <f t="shared" si="16"/>
        <v>51</v>
      </c>
      <c r="H16" s="1040">
        <f t="shared" si="17"/>
        <v>6</v>
      </c>
      <c r="I16" s="1040"/>
      <c r="J16" s="1040">
        <f t="shared" si="18"/>
        <v>151</v>
      </c>
      <c r="K16" s="1040">
        <f t="shared" si="19"/>
        <v>71</v>
      </c>
      <c r="L16" s="1041">
        <f t="shared" si="20"/>
        <v>0</v>
      </c>
      <c r="M16" s="1040"/>
      <c r="N16" s="1040"/>
      <c r="O16" s="1040"/>
      <c r="P16" s="1040"/>
      <c r="Q16" s="1042">
        <f t="shared" si="1"/>
        <v>464</v>
      </c>
      <c r="R16" s="1040">
        <f t="shared" si="1"/>
        <v>19.179650238473769</v>
      </c>
      <c r="S16" s="1040">
        <f t="shared" si="2"/>
        <v>23.605723370429256</v>
      </c>
      <c r="T16" s="1040">
        <f t="shared" si="3"/>
        <v>3.6883942766295701</v>
      </c>
      <c r="U16" s="1040">
        <f t="shared" si="4"/>
        <v>5.9014308426073141</v>
      </c>
      <c r="V16" s="1040">
        <f t="shared" si="5"/>
        <v>0.73767885532591426</v>
      </c>
      <c r="W16" s="1040">
        <f t="shared" si="6"/>
        <v>0</v>
      </c>
      <c r="X16" s="1040"/>
      <c r="Y16" s="1040">
        <f t="shared" si="7"/>
        <v>7.3767885532591402</v>
      </c>
      <c r="Z16" s="1040">
        <f t="shared" si="8"/>
        <v>18.441971383147852</v>
      </c>
      <c r="AA16" s="1041">
        <f t="shared" si="9"/>
        <v>0</v>
      </c>
      <c r="AB16" s="1040"/>
      <c r="AC16" s="1040"/>
      <c r="AD16" s="541">
        <f t="shared" si="10"/>
        <v>78.931637519872822</v>
      </c>
      <c r="AE16" s="533"/>
      <c r="AF16" s="530"/>
      <c r="AO16" s="534"/>
      <c r="AT16" s="531"/>
      <c r="BD16" s="534"/>
      <c r="BG16" s="549"/>
      <c r="BH16" s="533"/>
      <c r="BI16" s="530">
        <v>38</v>
      </c>
      <c r="BJ16" s="529">
        <v>85</v>
      </c>
      <c r="BK16" s="529">
        <v>9</v>
      </c>
      <c r="BL16" s="529">
        <v>53</v>
      </c>
      <c r="BM16" s="529">
        <v>51</v>
      </c>
      <c r="BN16" s="529">
        <v>6</v>
      </c>
      <c r="BP16" s="529">
        <v>151</v>
      </c>
      <c r="BQ16" s="529">
        <v>71</v>
      </c>
      <c r="BR16" s="529">
        <v>0</v>
      </c>
      <c r="BS16" s="532"/>
      <c r="BW16" s="548">
        <f t="shared" si="30"/>
        <v>464</v>
      </c>
      <c r="BX16" s="554">
        <f t="shared" si="21"/>
        <v>19.179650238473769</v>
      </c>
      <c r="BY16" s="552">
        <f t="shared" si="22"/>
        <v>23.605723370429256</v>
      </c>
      <c r="BZ16" s="552">
        <f t="shared" si="23"/>
        <v>3.6883942766295701</v>
      </c>
      <c r="CA16" s="552">
        <f t="shared" si="24"/>
        <v>5.9014308426073141</v>
      </c>
      <c r="CB16" s="552">
        <f t="shared" si="25"/>
        <v>0.73767885532591426</v>
      </c>
      <c r="CC16" s="552">
        <f t="shared" si="26"/>
        <v>0</v>
      </c>
      <c r="CD16" s="552"/>
      <c r="CE16" s="552">
        <f t="shared" si="27"/>
        <v>7.3767885532591402</v>
      </c>
      <c r="CF16" s="552">
        <f t="shared" si="28"/>
        <v>18.441971383147852</v>
      </c>
      <c r="CG16" s="1031">
        <f t="shared" si="29"/>
        <v>0</v>
      </c>
      <c r="CH16" s="532"/>
      <c r="CJ16" s="541">
        <f t="shared" si="11"/>
        <v>78.931637519872808</v>
      </c>
      <c r="CK16" s="533"/>
      <c r="CO16" s="532"/>
      <c r="CT16" s="645"/>
    </row>
    <row r="17" spans="1:98" s="529" customFormat="1" ht="17">
      <c r="A17" s="555">
        <v>1946</v>
      </c>
      <c r="B17" s="515" t="s">
        <v>311</v>
      </c>
      <c r="C17" s="1039">
        <f t="shared" si="12"/>
        <v>23</v>
      </c>
      <c r="D17" s="1040">
        <f t="shared" si="13"/>
        <v>50</v>
      </c>
      <c r="E17" s="1040">
        <f t="shared" si="14"/>
        <v>3</v>
      </c>
      <c r="F17" s="1040">
        <f t="shared" si="15"/>
        <v>35</v>
      </c>
      <c r="G17" s="1040">
        <f t="shared" si="16"/>
        <v>30</v>
      </c>
      <c r="H17" s="1040">
        <f t="shared" si="17"/>
        <v>18</v>
      </c>
      <c r="I17" s="1040"/>
      <c r="J17" s="1040">
        <f t="shared" si="18"/>
        <v>91</v>
      </c>
      <c r="K17" s="1040">
        <f t="shared" si="19"/>
        <v>69</v>
      </c>
      <c r="L17" s="1041">
        <f t="shared" si="20"/>
        <v>0</v>
      </c>
      <c r="M17" s="1040"/>
      <c r="N17" s="1040"/>
      <c r="O17" s="1040"/>
      <c r="P17" s="1040"/>
      <c r="Q17" s="1042">
        <f t="shared" si="1"/>
        <v>319</v>
      </c>
      <c r="R17" s="1040">
        <f t="shared" si="1"/>
        <v>13.186009538950717</v>
      </c>
      <c r="S17" s="1040">
        <f t="shared" si="2"/>
        <v>16.228934817170114</v>
      </c>
      <c r="T17" s="1040">
        <f t="shared" si="3"/>
        <v>2.5357710651828298</v>
      </c>
      <c r="U17" s="1040">
        <f t="shared" si="4"/>
        <v>4.0572337042925284</v>
      </c>
      <c r="V17" s="1040">
        <f t="shared" si="5"/>
        <v>0.50715421303656605</v>
      </c>
      <c r="W17" s="1040">
        <f t="shared" si="6"/>
        <v>0</v>
      </c>
      <c r="X17" s="1040"/>
      <c r="Y17" s="1040">
        <f t="shared" si="7"/>
        <v>5.0715421303656596</v>
      </c>
      <c r="Z17" s="1040">
        <f t="shared" si="8"/>
        <v>12.678855325914149</v>
      </c>
      <c r="AA17" s="1041">
        <f t="shared" si="9"/>
        <v>0</v>
      </c>
      <c r="AB17" s="1040"/>
      <c r="AC17" s="1040"/>
      <c r="AD17" s="541">
        <f t="shared" si="10"/>
        <v>54.265500794912555</v>
      </c>
      <c r="AE17" s="533"/>
      <c r="AF17" s="530"/>
      <c r="AO17" s="534"/>
      <c r="AT17" s="531"/>
      <c r="BD17" s="534"/>
      <c r="BG17" s="549"/>
      <c r="BH17" s="533"/>
      <c r="BI17" s="530">
        <v>23</v>
      </c>
      <c r="BJ17" s="529">
        <v>50</v>
      </c>
      <c r="BK17" s="529">
        <v>3</v>
      </c>
      <c r="BL17" s="529">
        <v>35</v>
      </c>
      <c r="BM17" s="529">
        <v>30</v>
      </c>
      <c r="BN17" s="529">
        <v>18</v>
      </c>
      <c r="BP17" s="529">
        <v>91</v>
      </c>
      <c r="BQ17" s="529">
        <v>69</v>
      </c>
      <c r="BR17" s="529">
        <v>0</v>
      </c>
      <c r="BS17" s="532"/>
      <c r="BW17" s="548">
        <f t="shared" si="30"/>
        <v>319</v>
      </c>
      <c r="BX17" s="554">
        <f t="shared" si="21"/>
        <v>13.186009538950717</v>
      </c>
      <c r="BY17" s="552">
        <f t="shared" si="22"/>
        <v>16.228934817170114</v>
      </c>
      <c r="BZ17" s="552">
        <f t="shared" si="23"/>
        <v>2.5357710651828298</v>
      </c>
      <c r="CA17" s="552">
        <f t="shared" si="24"/>
        <v>4.0572337042925284</v>
      </c>
      <c r="CB17" s="552">
        <f t="shared" si="25"/>
        <v>0.50715421303656605</v>
      </c>
      <c r="CC17" s="552">
        <f t="shared" si="26"/>
        <v>0</v>
      </c>
      <c r="CD17" s="552"/>
      <c r="CE17" s="552">
        <f>CE18*$CJ17/$CJ18</f>
        <v>5.0715421303656596</v>
      </c>
      <c r="CF17" s="552">
        <f>CF18*$CJ17/$CJ18</f>
        <v>12.678855325914149</v>
      </c>
      <c r="CG17" s="1031">
        <f>CG18*$CJ17/$CJ18</f>
        <v>0</v>
      </c>
      <c r="CH17" s="532"/>
      <c r="CJ17" s="541">
        <f t="shared" si="11"/>
        <v>54.265500794912562</v>
      </c>
      <c r="CK17" s="533"/>
      <c r="CO17" s="532"/>
      <c r="CT17" s="645"/>
    </row>
    <row r="18" spans="1:98" s="529" customFormat="1" ht="17">
      <c r="A18" s="555">
        <v>1947</v>
      </c>
      <c r="B18" s="515" t="s">
        <v>580</v>
      </c>
      <c r="C18" s="1039">
        <f t="shared" si="12"/>
        <v>27</v>
      </c>
      <c r="D18" s="1040">
        <f t="shared" si="13"/>
        <v>98</v>
      </c>
      <c r="E18" s="1040">
        <f t="shared" si="14"/>
        <v>6</v>
      </c>
      <c r="F18" s="1040">
        <f t="shared" si="15"/>
        <v>32</v>
      </c>
      <c r="G18" s="1040">
        <f t="shared" si="16"/>
        <v>24</v>
      </c>
      <c r="H18" s="1040">
        <f t="shared" si="17"/>
        <v>0</v>
      </c>
      <c r="I18" s="1040"/>
      <c r="J18" s="1040">
        <f t="shared" si="18"/>
        <v>106</v>
      </c>
      <c r="K18" s="1040">
        <f t="shared" si="19"/>
        <v>131</v>
      </c>
      <c r="L18" s="1041">
        <f t="shared" si="20"/>
        <v>0</v>
      </c>
      <c r="M18" s="1040">
        <f>BS18</f>
        <v>309</v>
      </c>
      <c r="N18" s="1040">
        <f>BT18</f>
        <v>115</v>
      </c>
      <c r="O18" s="1040">
        <f>BU18</f>
        <v>58</v>
      </c>
      <c r="P18" s="1040">
        <f>BV18</f>
        <v>366</v>
      </c>
      <c r="Q18" s="1042">
        <f t="shared" si="1"/>
        <v>424</v>
      </c>
      <c r="R18" s="1040">
        <f t="shared" si="1"/>
        <v>17.526232114467408</v>
      </c>
      <c r="S18" s="1040">
        <f t="shared" si="2"/>
        <v>21.570747217806041</v>
      </c>
      <c r="T18" s="1040">
        <f t="shared" si="3"/>
        <v>3.3704292527821935</v>
      </c>
      <c r="U18" s="1040">
        <f t="shared" si="4"/>
        <v>5.3926868044515102</v>
      </c>
      <c r="V18" s="1040">
        <f t="shared" si="5"/>
        <v>0.67408585055643877</v>
      </c>
      <c r="W18" s="1040">
        <f t="shared" si="6"/>
        <v>0</v>
      </c>
      <c r="X18" s="1040"/>
      <c r="Y18" s="1040">
        <f t="shared" si="7"/>
        <v>6.740858505564387</v>
      </c>
      <c r="Z18" s="1040">
        <f t="shared" si="8"/>
        <v>16.852146263910967</v>
      </c>
      <c r="AA18" s="1041">
        <f t="shared" si="9"/>
        <v>0</v>
      </c>
      <c r="AB18" s="1040"/>
      <c r="AC18" s="1040"/>
      <c r="AD18" s="541">
        <f t="shared" si="10"/>
        <v>72.127186009538946</v>
      </c>
      <c r="AE18" s="533"/>
      <c r="AO18" s="534"/>
      <c r="AT18" s="531"/>
      <c r="BD18" s="534"/>
      <c r="BG18" s="549"/>
      <c r="BH18" s="533"/>
      <c r="BI18" s="530">
        <v>27</v>
      </c>
      <c r="BJ18" s="529">
        <v>98</v>
      </c>
      <c r="BK18" s="529">
        <v>6</v>
      </c>
      <c r="BL18" s="529">
        <v>32</v>
      </c>
      <c r="BM18" s="529">
        <v>24</v>
      </c>
      <c r="BN18" s="529">
        <v>0</v>
      </c>
      <c r="BP18" s="529">
        <v>106</v>
      </c>
      <c r="BQ18" s="529">
        <v>131</v>
      </c>
      <c r="BR18" s="529">
        <v>0</v>
      </c>
      <c r="BS18" s="532">
        <f>BW18-BT18</f>
        <v>309</v>
      </c>
      <c r="BT18" s="529">
        <v>115</v>
      </c>
      <c r="BU18" s="529">
        <v>58</v>
      </c>
      <c r="BV18" s="529">
        <f>BW18-BU18</f>
        <v>366</v>
      </c>
      <c r="BW18" s="548">
        <f t="shared" si="30"/>
        <v>424</v>
      </c>
      <c r="BX18" s="554">
        <f t="shared" ref="BX18:CG18" si="31">BX20*$CJ18/$CJ20</f>
        <v>17.526232114467408</v>
      </c>
      <c r="BY18" s="552">
        <f t="shared" si="31"/>
        <v>21.570747217806041</v>
      </c>
      <c r="BZ18" s="552">
        <f t="shared" si="31"/>
        <v>3.3704292527821935</v>
      </c>
      <c r="CA18" s="552">
        <f t="shared" si="31"/>
        <v>5.3926868044515102</v>
      </c>
      <c r="CB18" s="552">
        <f t="shared" si="31"/>
        <v>0.67408585055643877</v>
      </c>
      <c r="CC18" s="552">
        <f t="shared" si="31"/>
        <v>0</v>
      </c>
      <c r="CD18" s="552"/>
      <c r="CE18" s="552">
        <f t="shared" si="31"/>
        <v>6.740858505564387</v>
      </c>
      <c r="CF18" s="552">
        <f t="shared" si="31"/>
        <v>16.852146263910967</v>
      </c>
      <c r="CG18" s="1031">
        <f t="shared" si="31"/>
        <v>0</v>
      </c>
      <c r="CJ18" s="541">
        <f t="shared" si="11"/>
        <v>72.127186009538946</v>
      </c>
      <c r="CK18" s="533"/>
      <c r="CO18" s="532"/>
      <c r="CT18" s="645"/>
    </row>
    <row r="19" spans="1:98" s="529" customFormat="1" ht="16">
      <c r="A19" s="555">
        <v>1948</v>
      </c>
      <c r="C19" s="1039">
        <f t="shared" si="12"/>
        <v>53</v>
      </c>
      <c r="D19" s="1040">
        <f t="shared" si="13"/>
        <v>62</v>
      </c>
      <c r="E19" s="1040">
        <f t="shared" si="14"/>
        <v>45</v>
      </c>
      <c r="F19" s="1040">
        <f t="shared" si="15"/>
        <v>27</v>
      </c>
      <c r="G19" s="1040">
        <f t="shared" si="16"/>
        <v>59</v>
      </c>
      <c r="H19" s="1040">
        <f t="shared" si="17"/>
        <v>61</v>
      </c>
      <c r="I19" s="1040"/>
      <c r="J19" s="1040">
        <f t="shared" si="18"/>
        <v>113</v>
      </c>
      <c r="K19" s="1040">
        <f t="shared" si="19"/>
        <v>109</v>
      </c>
      <c r="L19" s="1041">
        <f t="shared" si="20"/>
        <v>0</v>
      </c>
      <c r="M19" s="1040"/>
      <c r="N19" s="1040"/>
      <c r="O19" s="1040"/>
      <c r="P19" s="1040"/>
      <c r="Q19" s="1042">
        <f t="shared" si="1"/>
        <v>527</v>
      </c>
      <c r="R19" s="1040">
        <f t="shared" si="1"/>
        <v>22</v>
      </c>
      <c r="S19" s="1040">
        <f t="shared" si="2"/>
        <v>27</v>
      </c>
      <c r="T19" s="1040">
        <f t="shared" si="3"/>
        <v>4</v>
      </c>
      <c r="U19" s="1040">
        <f t="shared" si="4"/>
        <v>7</v>
      </c>
      <c r="V19" s="1040">
        <f t="shared" si="5"/>
        <v>1</v>
      </c>
      <c r="W19" s="1040">
        <f t="shared" si="6"/>
        <v>0</v>
      </c>
      <c r="X19" s="1040"/>
      <c r="Y19" s="1040">
        <f t="shared" si="7"/>
        <v>8</v>
      </c>
      <c r="Z19" s="1040">
        <f t="shared" si="8"/>
        <v>21</v>
      </c>
      <c r="AA19" s="1041">
        <f t="shared" si="9"/>
        <v>0</v>
      </c>
      <c r="AB19" s="1040"/>
      <c r="AC19" s="1040"/>
      <c r="AD19" s="541">
        <f t="shared" si="10"/>
        <v>90</v>
      </c>
      <c r="AE19" s="533"/>
      <c r="AO19" s="534"/>
      <c r="AT19" s="531"/>
      <c r="BD19" s="534"/>
      <c r="BG19" s="531"/>
      <c r="BH19" s="533"/>
      <c r="BI19" s="552">
        <f>ROUND((BI18+BI20)/2,0)</f>
        <v>53</v>
      </c>
      <c r="BJ19" s="552">
        <f t="shared" ref="BJ19:BR19" si="32">ROUND((BJ18+BJ20)/2,0)</f>
        <v>62</v>
      </c>
      <c r="BK19" s="552">
        <f t="shared" si="32"/>
        <v>45</v>
      </c>
      <c r="BL19" s="552">
        <f t="shared" si="32"/>
        <v>27</v>
      </c>
      <c r="BM19" s="552">
        <f t="shared" si="32"/>
        <v>59</v>
      </c>
      <c r="BN19" s="552">
        <f t="shared" si="32"/>
        <v>61</v>
      </c>
      <c r="BO19" s="552"/>
      <c r="BP19" s="552">
        <f t="shared" si="32"/>
        <v>113</v>
      </c>
      <c r="BQ19" s="552">
        <f t="shared" si="32"/>
        <v>109</v>
      </c>
      <c r="BR19" s="552">
        <f t="shared" si="32"/>
        <v>0</v>
      </c>
      <c r="BS19" s="532"/>
      <c r="BW19" s="552">
        <f t="shared" ref="BW19:CC19" si="33">ROUND((BW18+BW20)/2,0)</f>
        <v>527</v>
      </c>
      <c r="BX19" s="552">
        <f t="shared" si="33"/>
        <v>22</v>
      </c>
      <c r="BY19" s="552">
        <f t="shared" si="33"/>
        <v>27</v>
      </c>
      <c r="BZ19" s="552">
        <f t="shared" si="33"/>
        <v>4</v>
      </c>
      <c r="CA19" s="552">
        <f t="shared" si="33"/>
        <v>7</v>
      </c>
      <c r="CB19" s="552">
        <f t="shared" si="33"/>
        <v>1</v>
      </c>
      <c r="CC19" s="552">
        <f t="shared" si="33"/>
        <v>0</v>
      </c>
      <c r="CD19" s="552"/>
      <c r="CE19" s="552">
        <f>ROUND((CE18+CE20)/2,0)</f>
        <v>8</v>
      </c>
      <c r="CF19" s="552">
        <f>ROUND((CF18+CF20)/2,0)</f>
        <v>21</v>
      </c>
      <c r="CG19" s="552">
        <f>ROUND((CG18+CG20)/2,0)</f>
        <v>0</v>
      </c>
      <c r="CH19" s="552"/>
      <c r="CI19" s="552"/>
      <c r="CJ19" s="552">
        <f>ROUND((CJ18+CJ20)/2,0)</f>
        <v>90</v>
      </c>
      <c r="CK19" s="533"/>
      <c r="CO19" s="532"/>
      <c r="CT19" s="645"/>
    </row>
    <row r="20" spans="1:98" s="529" customFormat="1" ht="17">
      <c r="A20" s="555">
        <v>1949</v>
      </c>
      <c r="B20" s="515" t="s">
        <v>297</v>
      </c>
      <c r="C20" s="1039">
        <f t="shared" si="12"/>
        <v>78</v>
      </c>
      <c r="D20" s="1040">
        <f t="shared" si="13"/>
        <v>26</v>
      </c>
      <c r="E20" s="1040">
        <f t="shared" si="14"/>
        <v>83</v>
      </c>
      <c r="F20" s="1040">
        <f t="shared" si="15"/>
        <v>21</v>
      </c>
      <c r="G20" s="1040">
        <f t="shared" si="16"/>
        <v>94</v>
      </c>
      <c r="H20" s="1040">
        <f t="shared" si="17"/>
        <v>121</v>
      </c>
      <c r="I20" s="1040"/>
      <c r="J20" s="1040">
        <f t="shared" si="18"/>
        <v>119</v>
      </c>
      <c r="K20" s="1040">
        <f t="shared" si="19"/>
        <v>87</v>
      </c>
      <c r="L20" s="1041">
        <f t="shared" si="20"/>
        <v>0</v>
      </c>
      <c r="M20" s="1040"/>
      <c r="N20" s="1040"/>
      <c r="O20" s="1040"/>
      <c r="P20" s="1040"/>
      <c r="Q20" s="1042">
        <f t="shared" si="1"/>
        <v>629</v>
      </c>
      <c r="R20" s="1040">
        <f t="shared" si="1"/>
        <v>26</v>
      </c>
      <c r="S20" s="1040">
        <f t="shared" si="2"/>
        <v>32</v>
      </c>
      <c r="T20" s="1040">
        <f t="shared" si="3"/>
        <v>5</v>
      </c>
      <c r="U20" s="1040">
        <f t="shared" si="4"/>
        <v>8</v>
      </c>
      <c r="V20" s="1040">
        <f t="shared" si="5"/>
        <v>1</v>
      </c>
      <c r="W20" s="1040">
        <f t="shared" si="6"/>
        <v>0</v>
      </c>
      <c r="X20" s="1040"/>
      <c r="Y20" s="1040">
        <f t="shared" si="7"/>
        <v>10</v>
      </c>
      <c r="Z20" s="1040">
        <f t="shared" si="8"/>
        <v>25</v>
      </c>
      <c r="AA20" s="1041">
        <f t="shared" si="9"/>
        <v>0</v>
      </c>
      <c r="AB20" s="1040"/>
      <c r="AC20" s="1040"/>
      <c r="AD20" s="541">
        <f t="shared" si="10"/>
        <v>107</v>
      </c>
      <c r="AE20" s="533"/>
      <c r="AO20" s="534"/>
      <c r="AR20" s="548"/>
      <c r="AT20" s="549"/>
      <c r="BD20" s="534"/>
      <c r="BG20" s="531"/>
      <c r="BH20" s="533"/>
      <c r="BI20" s="529">
        <v>78</v>
      </c>
      <c r="BJ20" s="529">
        <v>26</v>
      </c>
      <c r="BK20" s="529">
        <v>83</v>
      </c>
      <c r="BL20" s="529">
        <v>21</v>
      </c>
      <c r="BM20" s="529">
        <v>94</v>
      </c>
      <c r="BN20" s="529">
        <v>121</v>
      </c>
      <c r="BP20" s="529">
        <v>119</v>
      </c>
      <c r="BQ20" s="529">
        <v>87</v>
      </c>
      <c r="BR20" s="529">
        <v>0</v>
      </c>
      <c r="BS20" s="532"/>
      <c r="BW20" s="548">
        <f>SUM(BI20:BR20)-BO20</f>
        <v>629</v>
      </c>
      <c r="BX20" s="530">
        <v>26</v>
      </c>
      <c r="BY20" s="529">
        <v>32</v>
      </c>
      <c r="BZ20" s="529">
        <v>5</v>
      </c>
      <c r="CA20" s="529">
        <v>8</v>
      </c>
      <c r="CB20" s="529">
        <v>1</v>
      </c>
      <c r="CC20" s="529">
        <v>0</v>
      </c>
      <c r="CE20" s="529">
        <v>10</v>
      </c>
      <c r="CF20" s="529">
        <v>25</v>
      </c>
      <c r="CG20" s="534">
        <v>0</v>
      </c>
      <c r="CJ20" s="531">
        <f>SUM(BX20:CG20)</f>
        <v>107</v>
      </c>
      <c r="CK20" s="533"/>
      <c r="CO20" s="532"/>
      <c r="CT20" s="645"/>
    </row>
    <row r="21" spans="1:98" s="529" customFormat="1" ht="17">
      <c r="A21" s="555">
        <v>1950</v>
      </c>
      <c r="B21" s="515" t="s">
        <v>297</v>
      </c>
      <c r="C21" s="1039">
        <f t="shared" si="12"/>
        <v>38</v>
      </c>
      <c r="D21" s="1040">
        <f t="shared" si="13"/>
        <v>76</v>
      </c>
      <c r="E21" s="1040">
        <f t="shared" si="14"/>
        <v>32</v>
      </c>
      <c r="F21" s="1040">
        <f t="shared" si="15"/>
        <v>39</v>
      </c>
      <c r="G21" s="1040">
        <f t="shared" si="16"/>
        <v>327</v>
      </c>
      <c r="H21" s="1040">
        <f t="shared" si="17"/>
        <v>309</v>
      </c>
      <c r="I21" s="1040"/>
      <c r="J21" s="1040">
        <f t="shared" si="18"/>
        <v>281</v>
      </c>
      <c r="K21" s="1040">
        <f t="shared" si="19"/>
        <v>124</v>
      </c>
      <c r="L21" s="1041">
        <f t="shared" si="20"/>
        <v>35</v>
      </c>
      <c r="M21" s="1040"/>
      <c r="N21" s="1040"/>
      <c r="O21" s="1040"/>
      <c r="P21" s="1040"/>
      <c r="Q21" s="1042">
        <f t="shared" si="1"/>
        <v>1261</v>
      </c>
      <c r="R21" s="1040">
        <f t="shared" si="1"/>
        <v>61</v>
      </c>
      <c r="S21" s="1040">
        <f t="shared" si="2"/>
        <v>7</v>
      </c>
      <c r="T21" s="1040">
        <f t="shared" si="3"/>
        <v>62</v>
      </c>
      <c r="U21" s="1040">
        <f t="shared" si="4"/>
        <v>4</v>
      </c>
      <c r="V21" s="1040">
        <f t="shared" si="5"/>
        <v>2</v>
      </c>
      <c r="W21" s="1040">
        <f t="shared" si="6"/>
        <v>1</v>
      </c>
      <c r="X21" s="1040"/>
      <c r="Y21" s="1040">
        <f t="shared" si="7"/>
        <v>9</v>
      </c>
      <c r="Z21" s="1040">
        <f t="shared" si="8"/>
        <v>13</v>
      </c>
      <c r="AA21" s="1041">
        <f t="shared" si="9"/>
        <v>0</v>
      </c>
      <c r="AB21" s="1040"/>
      <c r="AC21" s="1040"/>
      <c r="AD21" s="541">
        <f t="shared" si="10"/>
        <v>159</v>
      </c>
      <c r="AE21" s="533"/>
      <c r="AO21" s="534"/>
      <c r="AR21" s="548"/>
      <c r="AT21" s="549"/>
      <c r="BD21" s="534"/>
      <c r="BG21" s="531"/>
      <c r="BH21" s="533"/>
      <c r="BI21" s="529">
        <v>38</v>
      </c>
      <c r="BJ21" s="529">
        <v>76</v>
      </c>
      <c r="BK21" s="529">
        <v>32</v>
      </c>
      <c r="BL21" s="529">
        <v>39</v>
      </c>
      <c r="BM21" s="529">
        <v>327</v>
      </c>
      <c r="BN21" s="529">
        <v>309</v>
      </c>
      <c r="BP21" s="529">
        <v>281</v>
      </c>
      <c r="BQ21" s="529">
        <v>124</v>
      </c>
      <c r="BR21" s="529">
        <v>35</v>
      </c>
      <c r="BS21" s="532"/>
      <c r="BW21" s="548">
        <f t="shared" ref="BW21:BW36" si="34">SUM(BI21:BR21)-BO21</f>
        <v>1261</v>
      </c>
      <c r="BX21" s="530">
        <v>61</v>
      </c>
      <c r="BY21" s="529">
        <v>7</v>
      </c>
      <c r="BZ21" s="529">
        <v>62</v>
      </c>
      <c r="CA21" s="529">
        <v>4</v>
      </c>
      <c r="CB21" s="529">
        <v>2</v>
      </c>
      <c r="CC21" s="529">
        <v>1</v>
      </c>
      <c r="CE21" s="529">
        <v>9</v>
      </c>
      <c r="CF21" s="529">
        <v>13</v>
      </c>
      <c r="CG21" s="534">
        <v>0</v>
      </c>
      <c r="CJ21" s="531">
        <f t="shared" ref="CJ21:CJ56" si="35">SUM(BX21:CG21)</f>
        <v>159</v>
      </c>
      <c r="CK21" s="533"/>
      <c r="CO21" s="532"/>
      <c r="CT21" s="645"/>
    </row>
    <row r="22" spans="1:98" s="529" customFormat="1" ht="17">
      <c r="A22" s="555">
        <v>1951</v>
      </c>
      <c r="B22" s="515" t="s">
        <v>296</v>
      </c>
      <c r="C22" s="1039">
        <f t="shared" si="12"/>
        <v>74</v>
      </c>
      <c r="D22" s="1040">
        <f t="shared" si="13"/>
        <v>175</v>
      </c>
      <c r="E22" s="1040">
        <f t="shared" si="14"/>
        <v>271</v>
      </c>
      <c r="F22" s="1040">
        <f t="shared" si="15"/>
        <v>31</v>
      </c>
      <c r="G22" s="1040">
        <f t="shared" si="16"/>
        <v>313</v>
      </c>
      <c r="H22" s="1040">
        <f t="shared" si="17"/>
        <v>698</v>
      </c>
      <c r="I22" s="1040"/>
      <c r="J22" s="1040">
        <f t="shared" si="18"/>
        <v>463</v>
      </c>
      <c r="K22" s="1040">
        <f t="shared" si="19"/>
        <v>115</v>
      </c>
      <c r="L22" s="1041">
        <f t="shared" si="20"/>
        <v>28</v>
      </c>
      <c r="M22" s="1040"/>
      <c r="N22" s="1040"/>
      <c r="O22" s="1040"/>
      <c r="P22" s="1040"/>
      <c r="Q22" s="1042">
        <f t="shared" si="1"/>
        <v>2168</v>
      </c>
      <c r="R22" s="1040">
        <f t="shared" si="1"/>
        <v>9</v>
      </c>
      <c r="S22" s="1040">
        <f t="shared" si="2"/>
        <v>13</v>
      </c>
      <c r="T22" s="1040">
        <f t="shared" si="3"/>
        <v>9</v>
      </c>
      <c r="U22" s="1040">
        <f t="shared" si="4"/>
        <v>7</v>
      </c>
      <c r="V22" s="1040">
        <f t="shared" si="5"/>
        <v>7</v>
      </c>
      <c r="W22" s="1040">
        <f t="shared" si="6"/>
        <v>34</v>
      </c>
      <c r="X22" s="1040"/>
      <c r="Y22" s="1040">
        <f t="shared" si="7"/>
        <v>35</v>
      </c>
      <c r="Z22" s="1040">
        <f t="shared" si="8"/>
        <v>24</v>
      </c>
      <c r="AA22" s="1041">
        <f t="shared" si="9"/>
        <v>28</v>
      </c>
      <c r="AB22" s="1040"/>
      <c r="AC22" s="1040"/>
      <c r="AD22" s="541">
        <f t="shared" si="10"/>
        <v>166</v>
      </c>
      <c r="AE22" s="533"/>
      <c r="AO22" s="534"/>
      <c r="AR22" s="548"/>
      <c r="AT22" s="549"/>
      <c r="BD22" s="534"/>
      <c r="BG22" s="531"/>
      <c r="BH22" s="533"/>
      <c r="BI22" s="529">
        <v>74</v>
      </c>
      <c r="BJ22" s="529">
        <v>175</v>
      </c>
      <c r="BK22" s="529">
        <v>271</v>
      </c>
      <c r="BL22" s="529">
        <v>31</v>
      </c>
      <c r="BM22" s="529">
        <v>313</v>
      </c>
      <c r="BN22" s="529">
        <v>698</v>
      </c>
      <c r="BP22" s="529">
        <v>463</v>
      </c>
      <c r="BQ22" s="529">
        <v>115</v>
      </c>
      <c r="BR22" s="529">
        <v>28</v>
      </c>
      <c r="BS22" s="532"/>
      <c r="BW22" s="548">
        <f t="shared" si="34"/>
        <v>2168</v>
      </c>
      <c r="BX22" s="530">
        <v>9</v>
      </c>
      <c r="BY22" s="529">
        <v>13</v>
      </c>
      <c r="BZ22" s="529">
        <v>9</v>
      </c>
      <c r="CA22" s="529">
        <v>7</v>
      </c>
      <c r="CB22" s="529">
        <v>7</v>
      </c>
      <c r="CC22" s="529">
        <v>34</v>
      </c>
      <c r="CE22" s="529">
        <v>35</v>
      </c>
      <c r="CF22" s="529">
        <v>24</v>
      </c>
      <c r="CG22" s="534">
        <v>28</v>
      </c>
      <c r="CJ22" s="531">
        <f t="shared" si="35"/>
        <v>166</v>
      </c>
      <c r="CK22" s="533"/>
      <c r="CO22" s="532"/>
      <c r="CT22" s="645"/>
    </row>
    <row r="23" spans="1:98" s="529" customFormat="1" ht="17">
      <c r="A23" s="555">
        <v>1952</v>
      </c>
      <c r="B23" s="515" t="s">
        <v>296</v>
      </c>
      <c r="C23" s="1039">
        <f t="shared" si="12"/>
        <v>115</v>
      </c>
      <c r="D23" s="1040">
        <f t="shared" si="13"/>
        <v>168</v>
      </c>
      <c r="E23" s="1040">
        <f t="shared" si="14"/>
        <v>0</v>
      </c>
      <c r="F23" s="1040">
        <f t="shared" si="15"/>
        <v>90</v>
      </c>
      <c r="G23" s="1040">
        <f t="shared" si="16"/>
        <v>508</v>
      </c>
      <c r="H23" s="1040">
        <f t="shared" si="17"/>
        <v>908</v>
      </c>
      <c r="I23" s="1040"/>
      <c r="J23" s="1040">
        <f t="shared" si="18"/>
        <v>878</v>
      </c>
      <c r="K23" s="1040">
        <f t="shared" si="19"/>
        <v>57</v>
      </c>
      <c r="L23" s="1041">
        <f t="shared" si="20"/>
        <v>39</v>
      </c>
      <c r="M23" s="1040"/>
      <c r="N23" s="1040"/>
      <c r="O23" s="1040"/>
      <c r="P23" s="1040"/>
      <c r="Q23" s="1042">
        <f t="shared" si="1"/>
        <v>2763</v>
      </c>
      <c r="R23" s="1040">
        <f t="shared" si="1"/>
        <v>5</v>
      </c>
      <c r="S23" s="1040">
        <f t="shared" si="2"/>
        <v>47</v>
      </c>
      <c r="T23" s="1040">
        <f t="shared" si="3"/>
        <v>100</v>
      </c>
      <c r="U23" s="1040">
        <f t="shared" si="4"/>
        <v>6</v>
      </c>
      <c r="V23" s="1040">
        <f t="shared" si="5"/>
        <v>38</v>
      </c>
      <c r="W23" s="1040">
        <f t="shared" si="6"/>
        <v>228</v>
      </c>
      <c r="X23" s="1040"/>
      <c r="Y23" s="1040">
        <f t="shared" si="7"/>
        <v>183</v>
      </c>
      <c r="Z23" s="1040">
        <f t="shared" si="8"/>
        <v>20</v>
      </c>
      <c r="AA23" s="1041">
        <f t="shared" si="9"/>
        <v>0</v>
      </c>
      <c r="AB23" s="1040"/>
      <c r="AC23" s="1040"/>
      <c r="AD23" s="541">
        <f t="shared" si="10"/>
        <v>627</v>
      </c>
      <c r="AE23" s="533"/>
      <c r="AO23" s="534"/>
      <c r="AR23" s="548"/>
      <c r="AT23" s="549"/>
      <c r="BD23" s="534"/>
      <c r="BG23" s="531"/>
      <c r="BH23" s="533"/>
      <c r="BI23" s="529">
        <v>115</v>
      </c>
      <c r="BJ23" s="529">
        <v>168</v>
      </c>
      <c r="BK23" s="529">
        <v>0</v>
      </c>
      <c r="BL23" s="529">
        <v>90</v>
      </c>
      <c r="BM23" s="529">
        <v>508</v>
      </c>
      <c r="BN23" s="529">
        <v>908</v>
      </c>
      <c r="BP23" s="529">
        <v>878</v>
      </c>
      <c r="BQ23" s="529">
        <v>57</v>
      </c>
      <c r="BR23" s="529">
        <v>39</v>
      </c>
      <c r="BS23" s="532"/>
      <c r="BW23" s="548">
        <f t="shared" si="34"/>
        <v>2763</v>
      </c>
      <c r="BX23" s="530">
        <v>5</v>
      </c>
      <c r="BY23" s="529">
        <v>47</v>
      </c>
      <c r="BZ23" s="529">
        <v>100</v>
      </c>
      <c r="CA23" s="529">
        <v>6</v>
      </c>
      <c r="CB23" s="529">
        <v>38</v>
      </c>
      <c r="CC23" s="529">
        <v>228</v>
      </c>
      <c r="CE23" s="529">
        <v>183</v>
      </c>
      <c r="CF23" s="529">
        <v>20</v>
      </c>
      <c r="CG23" s="534">
        <v>0</v>
      </c>
      <c r="CJ23" s="531">
        <f t="shared" si="35"/>
        <v>627</v>
      </c>
      <c r="CK23" s="533"/>
      <c r="CO23" s="532"/>
      <c r="CT23" s="645"/>
    </row>
    <row r="24" spans="1:98" s="529" customFormat="1" ht="17">
      <c r="A24" s="555">
        <v>1953</v>
      </c>
      <c r="B24" s="515" t="s">
        <v>296</v>
      </c>
      <c r="C24" s="1039">
        <f t="shared" si="12"/>
        <v>602</v>
      </c>
      <c r="D24" s="1040">
        <f t="shared" si="13"/>
        <v>121</v>
      </c>
      <c r="E24" s="1040">
        <f t="shared" si="14"/>
        <v>0</v>
      </c>
      <c r="F24" s="1040">
        <f t="shared" si="15"/>
        <v>172</v>
      </c>
      <c r="G24" s="1040">
        <f t="shared" si="16"/>
        <v>1195</v>
      </c>
      <c r="H24" s="1040">
        <f t="shared" si="17"/>
        <v>656</v>
      </c>
      <c r="I24" s="1040"/>
      <c r="J24" s="1040">
        <f t="shared" si="18"/>
        <v>1325</v>
      </c>
      <c r="K24" s="1040">
        <f t="shared" si="19"/>
        <v>173</v>
      </c>
      <c r="L24" s="1041">
        <f t="shared" si="20"/>
        <v>5</v>
      </c>
      <c r="M24" s="1040"/>
      <c r="N24" s="1040"/>
      <c r="O24" s="1040"/>
      <c r="P24" s="1040"/>
      <c r="Q24" s="1042">
        <f t="shared" si="1"/>
        <v>4249</v>
      </c>
      <c r="R24" s="1040">
        <f t="shared" si="1"/>
        <v>65</v>
      </c>
      <c r="S24" s="1040">
        <f t="shared" si="2"/>
        <v>80</v>
      </c>
      <c r="T24" s="1040">
        <f t="shared" si="3"/>
        <v>0</v>
      </c>
      <c r="U24" s="1040">
        <f t="shared" si="4"/>
        <v>62</v>
      </c>
      <c r="V24" s="1040">
        <f t="shared" si="5"/>
        <v>160</v>
      </c>
      <c r="W24" s="1040">
        <f t="shared" si="6"/>
        <v>325</v>
      </c>
      <c r="X24" s="1040"/>
      <c r="Y24" s="1040">
        <f t="shared" si="7"/>
        <v>457</v>
      </c>
      <c r="Z24" s="1040">
        <f t="shared" si="8"/>
        <v>12</v>
      </c>
      <c r="AA24" s="1041">
        <f t="shared" si="9"/>
        <v>16</v>
      </c>
      <c r="AB24" s="1040"/>
      <c r="AC24" s="1040"/>
      <c r="AD24" s="541">
        <f t="shared" si="10"/>
        <v>1177</v>
      </c>
      <c r="AE24" s="533"/>
      <c r="AO24" s="534"/>
      <c r="AR24" s="548"/>
      <c r="AT24" s="549"/>
      <c r="BD24" s="534"/>
      <c r="BG24" s="531"/>
      <c r="BH24" s="533"/>
      <c r="BI24" s="529">
        <v>602</v>
      </c>
      <c r="BJ24" s="529">
        <v>121</v>
      </c>
      <c r="BK24" s="529">
        <v>0</v>
      </c>
      <c r="BL24" s="529">
        <v>172</v>
      </c>
      <c r="BM24" s="529">
        <v>1195</v>
      </c>
      <c r="BN24" s="529">
        <v>656</v>
      </c>
      <c r="BP24" s="529">
        <v>1325</v>
      </c>
      <c r="BQ24" s="529">
        <v>173</v>
      </c>
      <c r="BR24" s="529">
        <v>5</v>
      </c>
      <c r="BS24" s="532"/>
      <c r="BW24" s="548">
        <f t="shared" si="34"/>
        <v>4249</v>
      </c>
      <c r="BX24" s="530">
        <v>65</v>
      </c>
      <c r="BY24" s="529">
        <v>80</v>
      </c>
      <c r="BZ24" s="529">
        <v>0</v>
      </c>
      <c r="CA24" s="529">
        <v>62</v>
      </c>
      <c r="CB24" s="529">
        <v>160</v>
      </c>
      <c r="CC24" s="529">
        <v>325</v>
      </c>
      <c r="CE24" s="529">
        <v>457</v>
      </c>
      <c r="CF24" s="529">
        <v>12</v>
      </c>
      <c r="CG24" s="534">
        <v>16</v>
      </c>
      <c r="CJ24" s="531">
        <f t="shared" si="35"/>
        <v>1177</v>
      </c>
      <c r="CK24" s="533"/>
      <c r="CO24" s="532"/>
      <c r="CT24" s="645"/>
    </row>
    <row r="25" spans="1:98" s="529" customFormat="1" ht="17">
      <c r="A25" s="555">
        <v>1954</v>
      </c>
      <c r="B25" s="515" t="s">
        <v>296</v>
      </c>
      <c r="C25" s="1039">
        <f t="shared" si="12"/>
        <v>865</v>
      </c>
      <c r="D25" s="1040">
        <f t="shared" si="13"/>
        <v>169</v>
      </c>
      <c r="E25" s="1040">
        <f t="shared" si="14"/>
        <v>0</v>
      </c>
      <c r="F25" s="1040">
        <f t="shared" si="15"/>
        <v>218</v>
      </c>
      <c r="G25" s="1040">
        <f t="shared" si="16"/>
        <v>1174</v>
      </c>
      <c r="H25" s="1040">
        <f t="shared" si="17"/>
        <v>727</v>
      </c>
      <c r="I25" s="1040"/>
      <c r="J25" s="1040">
        <f t="shared" si="18"/>
        <v>1252</v>
      </c>
      <c r="K25" s="1040">
        <f t="shared" si="19"/>
        <v>217</v>
      </c>
      <c r="L25" s="1041">
        <f t="shared" si="20"/>
        <v>131</v>
      </c>
      <c r="M25" s="1040"/>
      <c r="N25" s="1040"/>
      <c r="O25" s="1040"/>
      <c r="P25" s="1040"/>
      <c r="Q25" s="1042">
        <f t="shared" si="1"/>
        <v>4753</v>
      </c>
      <c r="R25" s="1040">
        <f t="shared" si="1"/>
        <v>176</v>
      </c>
      <c r="S25" s="1040">
        <f t="shared" si="2"/>
        <v>0</v>
      </c>
      <c r="T25" s="1040">
        <f t="shared" si="3"/>
        <v>0</v>
      </c>
      <c r="U25" s="1040">
        <f t="shared" si="4"/>
        <v>11</v>
      </c>
      <c r="V25" s="1040">
        <f t="shared" si="5"/>
        <v>118</v>
      </c>
      <c r="W25" s="1040">
        <f t="shared" si="6"/>
        <v>151</v>
      </c>
      <c r="X25" s="1040"/>
      <c r="Y25" s="1040">
        <f t="shared" si="7"/>
        <v>193</v>
      </c>
      <c r="Z25" s="1040">
        <f t="shared" si="8"/>
        <v>11</v>
      </c>
      <c r="AA25" s="1041">
        <f t="shared" si="9"/>
        <v>0</v>
      </c>
      <c r="AB25" s="1040"/>
      <c r="AC25" s="1040"/>
      <c r="AD25" s="541">
        <f t="shared" si="10"/>
        <v>660</v>
      </c>
      <c r="AE25" s="533"/>
      <c r="AO25" s="534"/>
      <c r="AR25" s="548"/>
      <c r="AT25" s="549"/>
      <c r="BD25" s="534"/>
      <c r="BG25" s="531"/>
      <c r="BH25" s="533"/>
      <c r="BI25" s="529">
        <v>865</v>
      </c>
      <c r="BJ25" s="529">
        <v>169</v>
      </c>
      <c r="BK25" s="529">
        <v>0</v>
      </c>
      <c r="BL25" s="529">
        <v>218</v>
      </c>
      <c r="BM25" s="529">
        <v>1174</v>
      </c>
      <c r="BN25" s="529">
        <v>727</v>
      </c>
      <c r="BP25" s="529">
        <v>1252</v>
      </c>
      <c r="BQ25" s="529">
        <v>217</v>
      </c>
      <c r="BR25" s="529">
        <v>131</v>
      </c>
      <c r="BS25" s="532"/>
      <c r="BW25" s="548">
        <f t="shared" si="34"/>
        <v>4753</v>
      </c>
      <c r="BX25" s="530">
        <v>176</v>
      </c>
      <c r="BY25" s="529">
        <v>0</v>
      </c>
      <c r="BZ25" s="529">
        <v>0</v>
      </c>
      <c r="CA25" s="529">
        <v>11</v>
      </c>
      <c r="CB25" s="529">
        <v>118</v>
      </c>
      <c r="CC25" s="529">
        <v>151</v>
      </c>
      <c r="CE25" s="529">
        <v>193</v>
      </c>
      <c r="CF25" s="529">
        <v>11</v>
      </c>
      <c r="CG25" s="534">
        <v>0</v>
      </c>
      <c r="CJ25" s="531">
        <f t="shared" si="35"/>
        <v>660</v>
      </c>
      <c r="CK25" s="533"/>
      <c r="CO25" s="532"/>
      <c r="CT25" s="645"/>
    </row>
    <row r="26" spans="1:98" s="529" customFormat="1" ht="17">
      <c r="A26" s="555">
        <v>1955</v>
      </c>
      <c r="B26" s="515" t="s">
        <v>296</v>
      </c>
      <c r="C26" s="1039">
        <f t="shared" si="12"/>
        <v>555</v>
      </c>
      <c r="D26" s="1040">
        <f t="shared" si="13"/>
        <v>189</v>
      </c>
      <c r="E26" s="1040">
        <f t="shared" si="14"/>
        <v>175</v>
      </c>
      <c r="F26" s="1040">
        <f t="shared" si="15"/>
        <v>253</v>
      </c>
      <c r="G26" s="1040">
        <f t="shared" si="16"/>
        <v>1362</v>
      </c>
      <c r="H26" s="1040">
        <f t="shared" si="17"/>
        <v>427</v>
      </c>
      <c r="I26" s="1040"/>
      <c r="J26" s="1040">
        <f t="shared" si="18"/>
        <v>1326</v>
      </c>
      <c r="K26" s="1040">
        <f t="shared" si="19"/>
        <v>358</v>
      </c>
      <c r="L26" s="1041">
        <f t="shared" si="20"/>
        <v>177</v>
      </c>
      <c r="M26" s="1040"/>
      <c r="N26" s="1040"/>
      <c r="O26" s="1040"/>
      <c r="P26" s="1040"/>
      <c r="Q26" s="1042">
        <f t="shared" si="1"/>
        <v>4822</v>
      </c>
      <c r="R26" s="1040">
        <f t="shared" si="1"/>
        <v>455</v>
      </c>
      <c r="S26" s="1040">
        <f t="shared" si="2"/>
        <v>47</v>
      </c>
      <c r="T26" s="1040">
        <f t="shared" si="3"/>
        <v>0</v>
      </c>
      <c r="U26" s="1040">
        <f t="shared" si="4"/>
        <v>19</v>
      </c>
      <c r="V26" s="1040">
        <f t="shared" si="5"/>
        <v>187</v>
      </c>
      <c r="W26" s="1040">
        <f t="shared" si="6"/>
        <v>358</v>
      </c>
      <c r="X26" s="1040"/>
      <c r="Y26" s="1040">
        <f t="shared" si="7"/>
        <v>620</v>
      </c>
      <c r="Z26" s="1040">
        <f t="shared" si="8"/>
        <v>44</v>
      </c>
      <c r="AA26" s="1041">
        <f t="shared" si="9"/>
        <v>0</v>
      </c>
      <c r="AB26" s="1040"/>
      <c r="AC26" s="1040"/>
      <c r="AD26" s="541">
        <f t="shared" si="10"/>
        <v>1730</v>
      </c>
      <c r="AE26" s="533"/>
      <c r="AO26" s="534"/>
      <c r="AR26" s="548"/>
      <c r="AT26" s="549"/>
      <c r="BD26" s="534"/>
      <c r="BG26" s="531"/>
      <c r="BH26" s="533"/>
      <c r="BI26" s="529">
        <v>555</v>
      </c>
      <c r="BJ26" s="529">
        <v>189</v>
      </c>
      <c r="BK26" s="529">
        <v>175</v>
      </c>
      <c r="BL26" s="529">
        <v>253</v>
      </c>
      <c r="BM26" s="529">
        <v>1362</v>
      </c>
      <c r="BN26" s="529">
        <v>427</v>
      </c>
      <c r="BP26" s="529">
        <v>1326</v>
      </c>
      <c r="BQ26" s="529">
        <v>358</v>
      </c>
      <c r="BR26" s="529">
        <v>177</v>
      </c>
      <c r="BS26" s="532"/>
      <c r="BW26" s="548">
        <f t="shared" si="34"/>
        <v>4822</v>
      </c>
      <c r="BX26" s="530">
        <v>455</v>
      </c>
      <c r="BY26" s="529">
        <v>47</v>
      </c>
      <c r="BZ26" s="529">
        <v>0</v>
      </c>
      <c r="CA26" s="529">
        <v>19</v>
      </c>
      <c r="CB26" s="529">
        <v>187</v>
      </c>
      <c r="CC26" s="529">
        <v>358</v>
      </c>
      <c r="CE26" s="529">
        <v>620</v>
      </c>
      <c r="CF26" s="529">
        <v>44</v>
      </c>
      <c r="CG26" s="534">
        <v>0</v>
      </c>
      <c r="CJ26" s="531">
        <f t="shared" si="35"/>
        <v>1730</v>
      </c>
      <c r="CK26" s="533"/>
      <c r="CO26" s="532"/>
      <c r="CT26" s="645"/>
    </row>
    <row r="27" spans="1:98" s="529" customFormat="1" ht="17">
      <c r="A27" s="555">
        <v>1956</v>
      </c>
      <c r="B27" s="515" t="s">
        <v>296</v>
      </c>
      <c r="C27" s="1039">
        <f t="shared" si="12"/>
        <v>822</v>
      </c>
      <c r="D27" s="1040">
        <f t="shared" si="13"/>
        <v>112</v>
      </c>
      <c r="E27" s="1040">
        <f t="shared" si="14"/>
        <v>316</v>
      </c>
      <c r="F27" s="1040">
        <f t="shared" si="15"/>
        <v>278</v>
      </c>
      <c r="G27" s="1040">
        <f t="shared" si="16"/>
        <v>983</v>
      </c>
      <c r="H27" s="1040">
        <f t="shared" si="17"/>
        <v>236</v>
      </c>
      <c r="I27" s="1040"/>
      <c r="J27" s="1040">
        <f t="shared" si="18"/>
        <v>1447</v>
      </c>
      <c r="K27" s="1040">
        <f t="shared" si="19"/>
        <v>463</v>
      </c>
      <c r="L27" s="1041">
        <f t="shared" si="20"/>
        <v>184</v>
      </c>
      <c r="M27" s="1040"/>
      <c r="N27" s="1040"/>
      <c r="O27" s="1040"/>
      <c r="P27" s="1040"/>
      <c r="Q27" s="1042">
        <f t="shared" si="1"/>
        <v>4841</v>
      </c>
      <c r="R27" s="1040">
        <f t="shared" si="1"/>
        <v>266</v>
      </c>
      <c r="S27" s="1040">
        <f t="shared" si="2"/>
        <v>99</v>
      </c>
      <c r="T27" s="1040">
        <f t="shared" si="3"/>
        <v>0</v>
      </c>
      <c r="U27" s="1040">
        <f t="shared" si="4"/>
        <v>154</v>
      </c>
      <c r="V27" s="1040">
        <f t="shared" si="5"/>
        <v>779</v>
      </c>
      <c r="W27" s="1040">
        <f t="shared" si="6"/>
        <v>290</v>
      </c>
      <c r="X27" s="1040"/>
      <c r="Y27" s="1040">
        <f t="shared" si="7"/>
        <v>599</v>
      </c>
      <c r="Z27" s="1040">
        <f t="shared" si="8"/>
        <v>124</v>
      </c>
      <c r="AA27" s="1041">
        <f t="shared" si="9"/>
        <v>38</v>
      </c>
      <c r="AB27" s="1040"/>
      <c r="AC27" s="1040"/>
      <c r="AD27" s="541">
        <f t="shared" si="10"/>
        <v>2349</v>
      </c>
      <c r="AE27" s="533"/>
      <c r="AO27" s="534"/>
      <c r="AR27" s="548"/>
      <c r="AT27" s="549"/>
      <c r="BD27" s="534"/>
      <c r="BG27" s="531"/>
      <c r="BH27" s="533"/>
      <c r="BI27" s="529">
        <v>822</v>
      </c>
      <c r="BJ27" s="529">
        <v>112</v>
      </c>
      <c r="BK27" s="529">
        <v>316</v>
      </c>
      <c r="BL27" s="529">
        <v>278</v>
      </c>
      <c r="BM27" s="529">
        <v>983</v>
      </c>
      <c r="BN27" s="529">
        <v>236</v>
      </c>
      <c r="BP27" s="529">
        <v>1447</v>
      </c>
      <c r="BQ27" s="529">
        <v>463</v>
      </c>
      <c r="BR27" s="529">
        <v>184</v>
      </c>
      <c r="BS27" s="532"/>
      <c r="BW27" s="548">
        <f t="shared" si="34"/>
        <v>4841</v>
      </c>
      <c r="BX27" s="530">
        <v>266</v>
      </c>
      <c r="BY27" s="529">
        <v>99</v>
      </c>
      <c r="BZ27" s="529">
        <v>0</v>
      </c>
      <c r="CA27" s="529">
        <v>154</v>
      </c>
      <c r="CB27" s="529">
        <v>779</v>
      </c>
      <c r="CC27" s="529">
        <v>290</v>
      </c>
      <c r="CE27" s="529">
        <v>599</v>
      </c>
      <c r="CF27" s="529">
        <v>124</v>
      </c>
      <c r="CG27" s="534">
        <v>38</v>
      </c>
      <c r="CJ27" s="531">
        <f t="shared" si="35"/>
        <v>2349</v>
      </c>
      <c r="CK27" s="533"/>
      <c r="CO27" s="532"/>
      <c r="CT27" s="645"/>
    </row>
    <row r="28" spans="1:98" s="529" customFormat="1" ht="17">
      <c r="A28" s="555">
        <v>1957</v>
      </c>
      <c r="B28" s="515" t="s">
        <v>296</v>
      </c>
      <c r="C28" s="1039">
        <f t="shared" si="12"/>
        <v>724</v>
      </c>
      <c r="D28" s="1040">
        <f t="shared" si="13"/>
        <v>5</v>
      </c>
      <c r="E28" s="1040">
        <f t="shared" si="14"/>
        <v>239</v>
      </c>
      <c r="F28" s="1040">
        <f t="shared" si="15"/>
        <v>223</v>
      </c>
      <c r="G28" s="1040">
        <f t="shared" si="16"/>
        <v>628</v>
      </c>
      <c r="H28" s="1040">
        <f t="shared" si="17"/>
        <v>112</v>
      </c>
      <c r="I28" s="1040"/>
      <c r="J28" s="1040">
        <f t="shared" si="18"/>
        <v>686</v>
      </c>
      <c r="K28" s="1040">
        <f t="shared" si="19"/>
        <v>419</v>
      </c>
      <c r="L28" s="1041">
        <f t="shared" si="20"/>
        <v>142</v>
      </c>
      <c r="M28" s="1040"/>
      <c r="N28" s="1040"/>
      <c r="O28" s="1040"/>
      <c r="P28" s="1040"/>
      <c r="Q28" s="1042">
        <f t="shared" si="1"/>
        <v>3178</v>
      </c>
      <c r="R28" s="1040">
        <f t="shared" si="1"/>
        <v>181</v>
      </c>
      <c r="S28" s="1040">
        <f t="shared" si="2"/>
        <v>82</v>
      </c>
      <c r="T28" s="1040">
        <f t="shared" si="3"/>
        <v>22</v>
      </c>
      <c r="U28" s="1040">
        <f t="shared" si="4"/>
        <v>64</v>
      </c>
      <c r="V28" s="1040">
        <f t="shared" si="5"/>
        <v>439</v>
      </c>
      <c r="W28" s="1040">
        <f t="shared" si="6"/>
        <v>116</v>
      </c>
      <c r="X28" s="1040"/>
      <c r="Y28" s="1040">
        <f t="shared" si="7"/>
        <v>664</v>
      </c>
      <c r="Z28" s="1040">
        <f t="shared" si="8"/>
        <v>57</v>
      </c>
      <c r="AA28" s="1041">
        <f t="shared" si="9"/>
        <v>98</v>
      </c>
      <c r="AB28" s="1040"/>
      <c r="AC28" s="1040"/>
      <c r="AD28" s="541">
        <f t="shared" si="10"/>
        <v>1723</v>
      </c>
      <c r="AE28" s="533"/>
      <c r="AO28" s="534"/>
      <c r="AR28" s="548"/>
      <c r="AT28" s="549"/>
      <c r="BD28" s="534"/>
      <c r="BG28" s="531"/>
      <c r="BH28" s="533"/>
      <c r="BI28" s="529">
        <v>724</v>
      </c>
      <c r="BJ28" s="529">
        <v>5</v>
      </c>
      <c r="BK28" s="529">
        <v>239</v>
      </c>
      <c r="BL28" s="529">
        <v>223</v>
      </c>
      <c r="BM28" s="529">
        <v>628</v>
      </c>
      <c r="BN28" s="529">
        <v>112</v>
      </c>
      <c r="BP28" s="529">
        <v>686</v>
      </c>
      <c r="BQ28" s="529">
        <v>419</v>
      </c>
      <c r="BR28" s="529">
        <v>142</v>
      </c>
      <c r="BS28" s="532"/>
      <c r="BW28" s="548">
        <f t="shared" si="34"/>
        <v>3178</v>
      </c>
      <c r="BX28" s="530">
        <v>181</v>
      </c>
      <c r="BY28" s="529">
        <v>82</v>
      </c>
      <c r="BZ28" s="529">
        <v>22</v>
      </c>
      <c r="CA28" s="529">
        <v>64</v>
      </c>
      <c r="CB28" s="529">
        <v>439</v>
      </c>
      <c r="CC28" s="529">
        <v>116</v>
      </c>
      <c r="CE28" s="529">
        <v>664</v>
      </c>
      <c r="CF28" s="529">
        <v>57</v>
      </c>
      <c r="CG28" s="534">
        <v>98</v>
      </c>
      <c r="CJ28" s="531">
        <f t="shared" si="35"/>
        <v>1723</v>
      </c>
      <c r="CK28" s="533"/>
      <c r="CO28" s="532"/>
      <c r="CT28" s="645"/>
    </row>
    <row r="29" spans="1:98" s="529" customFormat="1" ht="17">
      <c r="A29" s="555">
        <v>1958</v>
      </c>
      <c r="B29" s="515" t="s">
        <v>296</v>
      </c>
      <c r="C29" s="1039">
        <f t="shared" si="12"/>
        <v>322</v>
      </c>
      <c r="D29" s="1040">
        <f t="shared" si="13"/>
        <v>0</v>
      </c>
      <c r="E29" s="1040">
        <f t="shared" si="14"/>
        <v>151</v>
      </c>
      <c r="F29" s="1040">
        <f t="shared" si="15"/>
        <v>94</v>
      </c>
      <c r="G29" s="1040">
        <f t="shared" si="16"/>
        <v>224</v>
      </c>
      <c r="H29" s="1040">
        <f t="shared" si="17"/>
        <v>88</v>
      </c>
      <c r="I29" s="1040"/>
      <c r="J29" s="1040">
        <f t="shared" si="18"/>
        <v>398</v>
      </c>
      <c r="K29" s="1040">
        <f t="shared" si="19"/>
        <v>277</v>
      </c>
      <c r="L29" s="1041">
        <f t="shared" si="20"/>
        <v>81</v>
      </c>
      <c r="M29" s="1040"/>
      <c r="N29" s="1040"/>
      <c r="O29" s="1040"/>
      <c r="P29" s="1040"/>
      <c r="Q29" s="1042">
        <f t="shared" si="1"/>
        <v>1635</v>
      </c>
      <c r="R29" s="1040">
        <f t="shared" si="1"/>
        <v>490</v>
      </c>
      <c r="S29" s="1040">
        <f t="shared" si="2"/>
        <v>5</v>
      </c>
      <c r="T29" s="1040">
        <f t="shared" si="3"/>
        <v>46</v>
      </c>
      <c r="U29" s="1040">
        <f t="shared" si="4"/>
        <v>27</v>
      </c>
      <c r="V29" s="1040">
        <f t="shared" si="5"/>
        <v>219</v>
      </c>
      <c r="W29" s="1040">
        <f t="shared" si="6"/>
        <v>6</v>
      </c>
      <c r="X29" s="1040"/>
      <c r="Y29" s="1040">
        <f t="shared" si="7"/>
        <v>197</v>
      </c>
      <c r="Z29" s="1040">
        <f t="shared" si="8"/>
        <v>67</v>
      </c>
      <c r="AA29" s="1041">
        <f t="shared" si="9"/>
        <v>56</v>
      </c>
      <c r="AB29" s="1040"/>
      <c r="AC29" s="1040"/>
      <c r="AD29" s="541">
        <f t="shared" si="10"/>
        <v>1113</v>
      </c>
      <c r="AE29" s="533"/>
      <c r="AO29" s="534"/>
      <c r="AR29" s="548"/>
      <c r="AT29" s="549"/>
      <c r="BD29" s="534"/>
      <c r="BG29" s="531"/>
      <c r="BH29" s="533"/>
      <c r="BI29" s="529">
        <v>322</v>
      </c>
      <c r="BJ29" s="529">
        <v>0</v>
      </c>
      <c r="BK29" s="529">
        <v>151</v>
      </c>
      <c r="BL29" s="529">
        <v>94</v>
      </c>
      <c r="BM29" s="529">
        <v>224</v>
      </c>
      <c r="BN29" s="529">
        <v>88</v>
      </c>
      <c r="BP29" s="529">
        <v>398</v>
      </c>
      <c r="BQ29" s="529">
        <v>277</v>
      </c>
      <c r="BR29" s="529">
        <v>81</v>
      </c>
      <c r="BS29" s="532"/>
      <c r="BW29" s="548">
        <f t="shared" si="34"/>
        <v>1635</v>
      </c>
      <c r="BX29" s="530">
        <v>490</v>
      </c>
      <c r="BY29" s="529">
        <v>5</v>
      </c>
      <c r="BZ29" s="529">
        <v>46</v>
      </c>
      <c r="CA29" s="529">
        <v>27</v>
      </c>
      <c r="CB29" s="529">
        <v>219</v>
      </c>
      <c r="CC29" s="529">
        <v>6</v>
      </c>
      <c r="CE29" s="529">
        <v>197</v>
      </c>
      <c r="CF29" s="529">
        <v>67</v>
      </c>
      <c r="CG29" s="534">
        <v>56</v>
      </c>
      <c r="CJ29" s="531">
        <f t="shared" si="35"/>
        <v>1113</v>
      </c>
      <c r="CK29" s="533"/>
      <c r="CO29" s="532"/>
      <c r="CT29" s="645"/>
    </row>
    <row r="30" spans="1:98" s="529" customFormat="1" ht="17">
      <c r="A30" s="555">
        <v>1959</v>
      </c>
      <c r="B30" s="515" t="s">
        <v>296</v>
      </c>
      <c r="C30" s="1039">
        <f t="shared" si="12"/>
        <v>156</v>
      </c>
      <c r="D30" s="1040">
        <f t="shared" si="13"/>
        <v>21</v>
      </c>
      <c r="E30" s="1040">
        <f t="shared" si="14"/>
        <v>144</v>
      </c>
      <c r="F30" s="1040">
        <f t="shared" si="15"/>
        <v>169</v>
      </c>
      <c r="G30" s="1040">
        <f t="shared" si="16"/>
        <v>395</v>
      </c>
      <c r="H30" s="1040">
        <f t="shared" si="17"/>
        <v>50</v>
      </c>
      <c r="I30" s="1040"/>
      <c r="J30" s="1040">
        <f t="shared" si="18"/>
        <v>944</v>
      </c>
      <c r="K30" s="1040">
        <f t="shared" si="19"/>
        <v>239</v>
      </c>
      <c r="L30" s="1041">
        <f t="shared" si="20"/>
        <v>53</v>
      </c>
      <c r="M30" s="1040"/>
      <c r="N30" s="1040"/>
      <c r="O30" s="1040"/>
      <c r="P30" s="1040"/>
      <c r="Q30" s="1042">
        <f t="shared" si="1"/>
        <v>2171</v>
      </c>
      <c r="R30" s="1040">
        <f t="shared" si="1"/>
        <v>74</v>
      </c>
      <c r="S30" s="1040">
        <f t="shared" si="2"/>
        <v>0</v>
      </c>
      <c r="T30" s="1040">
        <f t="shared" si="3"/>
        <v>68</v>
      </c>
      <c r="U30" s="1040">
        <f t="shared" si="4"/>
        <v>7</v>
      </c>
      <c r="V30" s="1040">
        <f t="shared" si="5"/>
        <v>92</v>
      </c>
      <c r="W30" s="1040">
        <f t="shared" si="6"/>
        <v>0</v>
      </c>
      <c r="X30" s="1040"/>
      <c r="Y30" s="1040">
        <f t="shared" si="7"/>
        <v>345</v>
      </c>
      <c r="Z30" s="1040">
        <f t="shared" si="8"/>
        <v>60</v>
      </c>
      <c r="AA30" s="1041">
        <f t="shared" si="9"/>
        <v>81</v>
      </c>
      <c r="AB30" s="1040"/>
      <c r="AC30" s="1040"/>
      <c r="AD30" s="541">
        <f t="shared" si="10"/>
        <v>727</v>
      </c>
      <c r="AE30" s="533"/>
      <c r="AO30" s="534"/>
      <c r="AR30" s="548"/>
      <c r="AT30" s="549"/>
      <c r="BD30" s="534"/>
      <c r="BG30" s="531"/>
      <c r="BH30" s="533"/>
      <c r="BI30" s="529">
        <v>156</v>
      </c>
      <c r="BJ30" s="529">
        <v>21</v>
      </c>
      <c r="BK30" s="529">
        <v>144</v>
      </c>
      <c r="BL30" s="529">
        <v>169</v>
      </c>
      <c r="BM30" s="529">
        <v>395</v>
      </c>
      <c r="BN30" s="529">
        <v>50</v>
      </c>
      <c r="BP30" s="529">
        <v>944</v>
      </c>
      <c r="BQ30" s="529">
        <v>239</v>
      </c>
      <c r="BR30" s="529">
        <v>53</v>
      </c>
      <c r="BS30" s="532"/>
      <c r="BW30" s="548">
        <f t="shared" si="34"/>
        <v>2171</v>
      </c>
      <c r="BX30" s="530">
        <v>74</v>
      </c>
      <c r="BY30" s="529">
        <v>0</v>
      </c>
      <c r="BZ30" s="529">
        <v>68</v>
      </c>
      <c r="CA30" s="529">
        <v>7</v>
      </c>
      <c r="CB30" s="529">
        <v>92</v>
      </c>
      <c r="CC30" s="529">
        <v>0</v>
      </c>
      <c r="CE30" s="529">
        <v>345</v>
      </c>
      <c r="CF30" s="529">
        <v>60</v>
      </c>
      <c r="CG30" s="534">
        <v>81</v>
      </c>
      <c r="CJ30" s="531">
        <f t="shared" si="35"/>
        <v>727</v>
      </c>
      <c r="CK30" s="533"/>
      <c r="CO30" s="532"/>
      <c r="CT30" s="645"/>
    </row>
    <row r="31" spans="1:98" s="529" customFormat="1" ht="17">
      <c r="A31" s="555">
        <v>1960</v>
      </c>
      <c r="B31" s="515" t="s">
        <v>296</v>
      </c>
      <c r="C31" s="1039">
        <f t="shared" si="12"/>
        <v>525</v>
      </c>
      <c r="D31" s="1040">
        <f t="shared" si="13"/>
        <v>27</v>
      </c>
      <c r="E31" s="1040">
        <f t="shared" si="14"/>
        <v>212</v>
      </c>
      <c r="F31" s="1040">
        <f t="shared" si="15"/>
        <v>145</v>
      </c>
      <c r="G31" s="1040">
        <f t="shared" si="16"/>
        <v>975</v>
      </c>
      <c r="H31" s="1040">
        <f t="shared" si="17"/>
        <v>157</v>
      </c>
      <c r="I31" s="1040"/>
      <c r="J31" s="1040">
        <f t="shared" si="18"/>
        <v>1176</v>
      </c>
      <c r="K31" s="1040">
        <f t="shared" si="19"/>
        <v>262</v>
      </c>
      <c r="L31" s="1041">
        <f t="shared" si="20"/>
        <v>156</v>
      </c>
      <c r="M31" s="1040"/>
      <c r="N31" s="1040"/>
      <c r="O31" s="1040"/>
      <c r="P31" s="1040"/>
      <c r="Q31" s="1042">
        <f t="shared" si="1"/>
        <v>3635</v>
      </c>
      <c r="R31" s="1040">
        <f t="shared" si="1"/>
        <v>12</v>
      </c>
      <c r="S31" s="1040">
        <f t="shared" si="2"/>
        <v>0</v>
      </c>
      <c r="T31" s="1040">
        <f t="shared" si="3"/>
        <v>25</v>
      </c>
      <c r="U31" s="1040">
        <f t="shared" si="4"/>
        <v>14</v>
      </c>
      <c r="V31" s="1040">
        <f t="shared" si="5"/>
        <v>34</v>
      </c>
      <c r="W31" s="1040">
        <f t="shared" si="6"/>
        <v>0</v>
      </c>
      <c r="X31" s="1040"/>
      <c r="Y31" s="1040">
        <f t="shared" si="7"/>
        <v>413</v>
      </c>
      <c r="Z31" s="1040">
        <f t="shared" si="8"/>
        <v>91</v>
      </c>
      <c r="AA31" s="1041">
        <f t="shared" si="9"/>
        <v>0</v>
      </c>
      <c r="AB31" s="1040"/>
      <c r="AC31" s="1040"/>
      <c r="AD31" s="541">
        <f t="shared" si="10"/>
        <v>589</v>
      </c>
      <c r="AE31" s="533"/>
      <c r="AO31" s="534"/>
      <c r="AR31" s="548"/>
      <c r="AT31" s="549"/>
      <c r="BD31" s="534"/>
      <c r="BG31" s="531"/>
      <c r="BH31" s="533"/>
      <c r="BI31" s="529">
        <v>525</v>
      </c>
      <c r="BJ31" s="529">
        <v>27</v>
      </c>
      <c r="BK31" s="529">
        <v>212</v>
      </c>
      <c r="BL31" s="529">
        <v>145</v>
      </c>
      <c r="BM31" s="529">
        <v>975</v>
      </c>
      <c r="BN31" s="529">
        <v>157</v>
      </c>
      <c r="BP31" s="529">
        <v>1176</v>
      </c>
      <c r="BQ31" s="529">
        <v>262</v>
      </c>
      <c r="BR31" s="529">
        <v>156</v>
      </c>
      <c r="BS31" s="532"/>
      <c r="BW31" s="548">
        <f t="shared" si="34"/>
        <v>3635</v>
      </c>
      <c r="BX31" s="530">
        <v>12</v>
      </c>
      <c r="BY31" s="529">
        <v>0</v>
      </c>
      <c r="BZ31" s="529">
        <v>25</v>
      </c>
      <c r="CA31" s="529">
        <v>14</v>
      </c>
      <c r="CB31" s="529">
        <v>34</v>
      </c>
      <c r="CC31" s="529">
        <v>0</v>
      </c>
      <c r="CE31" s="529">
        <v>413</v>
      </c>
      <c r="CF31" s="529">
        <v>91</v>
      </c>
      <c r="CG31" s="534">
        <v>0</v>
      </c>
      <c r="CJ31" s="531">
        <f t="shared" si="35"/>
        <v>589</v>
      </c>
      <c r="CK31" s="533"/>
      <c r="CO31" s="532"/>
      <c r="CT31" s="645"/>
    </row>
    <row r="32" spans="1:98" s="529" customFormat="1" ht="17">
      <c r="A32" s="555">
        <v>1961</v>
      </c>
      <c r="B32" s="515" t="s">
        <v>296</v>
      </c>
      <c r="C32" s="1039">
        <f t="shared" si="12"/>
        <v>584</v>
      </c>
      <c r="D32" s="1040">
        <f t="shared" si="13"/>
        <v>47</v>
      </c>
      <c r="E32" s="1040">
        <f t="shared" si="14"/>
        <v>352</v>
      </c>
      <c r="F32" s="1040">
        <f t="shared" si="15"/>
        <v>269</v>
      </c>
      <c r="G32" s="1040">
        <f t="shared" si="16"/>
        <v>2221</v>
      </c>
      <c r="H32" s="1040">
        <f t="shared" si="17"/>
        <v>198</v>
      </c>
      <c r="I32" s="1040"/>
      <c r="J32" s="1040">
        <f t="shared" si="18"/>
        <v>1612</v>
      </c>
      <c r="K32" s="1040">
        <f t="shared" si="19"/>
        <v>446</v>
      </c>
      <c r="L32" s="1041">
        <f t="shared" si="20"/>
        <v>180</v>
      </c>
      <c r="M32" s="1040"/>
      <c r="N32" s="1040"/>
      <c r="O32" s="1040"/>
      <c r="P32" s="1040"/>
      <c r="Q32" s="1042">
        <f t="shared" si="1"/>
        <v>5909</v>
      </c>
      <c r="R32" s="1040">
        <f t="shared" si="1"/>
        <v>17</v>
      </c>
      <c r="S32" s="1040">
        <f t="shared" si="2"/>
        <v>0</v>
      </c>
      <c r="T32" s="1040">
        <f t="shared" si="3"/>
        <v>0</v>
      </c>
      <c r="U32" s="1040">
        <f t="shared" si="4"/>
        <v>30</v>
      </c>
      <c r="V32" s="1040">
        <f t="shared" si="5"/>
        <v>88</v>
      </c>
      <c r="W32" s="1040">
        <f t="shared" si="6"/>
        <v>0</v>
      </c>
      <c r="X32" s="1040"/>
      <c r="Y32" s="1040">
        <f t="shared" si="7"/>
        <v>16</v>
      </c>
      <c r="Z32" s="1040">
        <f t="shared" si="8"/>
        <v>28</v>
      </c>
      <c r="AA32" s="1041">
        <f t="shared" si="9"/>
        <v>0</v>
      </c>
      <c r="AB32" s="1040"/>
      <c r="AC32" s="1040"/>
      <c r="AD32" s="541">
        <f t="shared" si="10"/>
        <v>179</v>
      </c>
      <c r="AE32" s="533"/>
      <c r="AO32" s="534"/>
      <c r="AR32" s="548"/>
      <c r="AT32" s="549"/>
      <c r="BD32" s="534"/>
      <c r="BG32" s="531"/>
      <c r="BH32" s="533"/>
      <c r="BI32" s="529">
        <v>584</v>
      </c>
      <c r="BJ32" s="529">
        <v>47</v>
      </c>
      <c r="BK32" s="529">
        <v>352</v>
      </c>
      <c r="BL32" s="529">
        <v>269</v>
      </c>
      <c r="BM32" s="529">
        <v>2221</v>
      </c>
      <c r="BN32" s="529">
        <v>198</v>
      </c>
      <c r="BP32" s="529">
        <v>1612</v>
      </c>
      <c r="BQ32" s="529">
        <v>446</v>
      </c>
      <c r="BR32" s="529">
        <v>180</v>
      </c>
      <c r="BS32" s="532"/>
      <c r="BW32" s="548">
        <f t="shared" si="34"/>
        <v>5909</v>
      </c>
      <c r="BX32" s="530">
        <v>17</v>
      </c>
      <c r="BY32" s="529">
        <v>0</v>
      </c>
      <c r="BZ32" s="529">
        <v>0</v>
      </c>
      <c r="CA32" s="529">
        <v>30</v>
      </c>
      <c r="CB32" s="529">
        <v>88</v>
      </c>
      <c r="CC32" s="529">
        <v>0</v>
      </c>
      <c r="CE32" s="529">
        <v>16</v>
      </c>
      <c r="CF32" s="529">
        <v>28</v>
      </c>
      <c r="CG32" s="534">
        <v>0</v>
      </c>
      <c r="CJ32" s="531">
        <f t="shared" si="35"/>
        <v>179</v>
      </c>
      <c r="CK32" s="533"/>
      <c r="CO32" s="532"/>
      <c r="CT32" s="645"/>
    </row>
    <row r="33" spans="1:98" s="529" customFormat="1" ht="17">
      <c r="A33" s="555">
        <v>1962</v>
      </c>
      <c r="B33" s="515" t="s">
        <v>296</v>
      </c>
      <c r="C33" s="1039">
        <f t="shared" si="12"/>
        <v>232</v>
      </c>
      <c r="D33" s="1040">
        <f t="shared" si="13"/>
        <v>53</v>
      </c>
      <c r="E33" s="1040">
        <f t="shared" si="14"/>
        <v>359</v>
      </c>
      <c r="F33" s="1040">
        <f t="shared" si="15"/>
        <v>449</v>
      </c>
      <c r="G33" s="1040">
        <f t="shared" si="16"/>
        <v>2568</v>
      </c>
      <c r="H33" s="1040">
        <f t="shared" si="17"/>
        <v>154</v>
      </c>
      <c r="I33" s="1040"/>
      <c r="J33" s="1040">
        <f t="shared" si="18"/>
        <v>1194</v>
      </c>
      <c r="K33" s="1040">
        <f t="shared" si="19"/>
        <v>994</v>
      </c>
      <c r="L33" s="1041">
        <f t="shared" si="20"/>
        <v>127</v>
      </c>
      <c r="M33" s="1040"/>
      <c r="N33" s="1040"/>
      <c r="O33" s="1040"/>
      <c r="P33" s="1040"/>
      <c r="Q33" s="1042">
        <f t="shared" si="1"/>
        <v>6130</v>
      </c>
      <c r="R33" s="1040">
        <f t="shared" si="1"/>
        <v>171</v>
      </c>
      <c r="S33" s="1040">
        <f t="shared" si="2"/>
        <v>14</v>
      </c>
      <c r="T33" s="1040">
        <f t="shared" si="3"/>
        <v>81</v>
      </c>
      <c r="U33" s="1040">
        <f t="shared" si="4"/>
        <v>11</v>
      </c>
      <c r="V33" s="1040">
        <f t="shared" si="5"/>
        <v>45</v>
      </c>
      <c r="W33" s="1040">
        <f t="shared" si="6"/>
        <v>44</v>
      </c>
      <c r="X33" s="1040"/>
      <c r="Y33" s="1040">
        <f t="shared" si="7"/>
        <v>536</v>
      </c>
      <c r="Z33" s="1040">
        <f t="shared" si="8"/>
        <v>80</v>
      </c>
      <c r="AA33" s="1041">
        <f t="shared" si="9"/>
        <v>37</v>
      </c>
      <c r="AB33" s="1040"/>
      <c r="AC33" s="1040"/>
      <c r="AD33" s="541">
        <f t="shared" si="10"/>
        <v>1019</v>
      </c>
      <c r="AE33" s="533"/>
      <c r="AO33" s="534"/>
      <c r="AR33" s="548"/>
      <c r="AT33" s="549"/>
      <c r="BD33" s="534"/>
      <c r="BG33" s="531"/>
      <c r="BH33" s="533"/>
      <c r="BI33" s="529">
        <v>232</v>
      </c>
      <c r="BJ33" s="529">
        <v>53</v>
      </c>
      <c r="BK33" s="529">
        <v>359</v>
      </c>
      <c r="BL33" s="529">
        <v>449</v>
      </c>
      <c r="BM33" s="529">
        <v>2568</v>
      </c>
      <c r="BN33" s="529">
        <v>154</v>
      </c>
      <c r="BP33" s="529">
        <v>1194</v>
      </c>
      <c r="BQ33" s="529">
        <v>994</v>
      </c>
      <c r="BR33" s="529">
        <v>127</v>
      </c>
      <c r="BS33" s="532"/>
      <c r="BW33" s="548">
        <f t="shared" si="34"/>
        <v>6130</v>
      </c>
      <c r="BX33" s="530">
        <v>171</v>
      </c>
      <c r="BY33" s="529">
        <v>14</v>
      </c>
      <c r="BZ33" s="529">
        <v>81</v>
      </c>
      <c r="CA33" s="529">
        <v>11</v>
      </c>
      <c r="CB33" s="529">
        <v>45</v>
      </c>
      <c r="CC33" s="529">
        <v>44</v>
      </c>
      <c r="CE33" s="529">
        <v>536</v>
      </c>
      <c r="CF33" s="529">
        <v>80</v>
      </c>
      <c r="CG33" s="534">
        <v>37</v>
      </c>
      <c r="CJ33" s="531">
        <f t="shared" si="35"/>
        <v>1019</v>
      </c>
      <c r="CK33" s="533"/>
      <c r="CO33" s="532"/>
      <c r="CT33" s="645"/>
    </row>
    <row r="34" spans="1:98" s="529" customFormat="1" ht="17">
      <c r="A34" s="555">
        <v>1963</v>
      </c>
      <c r="B34" s="515" t="s">
        <v>296</v>
      </c>
      <c r="C34" s="1039">
        <f t="shared" si="12"/>
        <v>106</v>
      </c>
      <c r="D34" s="1040">
        <f t="shared" si="13"/>
        <v>30</v>
      </c>
      <c r="E34" s="1040">
        <f t="shared" si="14"/>
        <v>299</v>
      </c>
      <c r="F34" s="1040">
        <f t="shared" si="15"/>
        <v>407</v>
      </c>
      <c r="G34" s="1040">
        <f t="shared" si="16"/>
        <v>2066</v>
      </c>
      <c r="H34" s="1040">
        <f t="shared" si="17"/>
        <v>75</v>
      </c>
      <c r="I34" s="1040"/>
      <c r="J34" s="1040">
        <f t="shared" si="18"/>
        <v>601</v>
      </c>
      <c r="K34" s="1040">
        <f t="shared" si="19"/>
        <v>1312</v>
      </c>
      <c r="L34" s="1041">
        <f t="shared" si="20"/>
        <v>42</v>
      </c>
      <c r="M34" s="1040"/>
      <c r="N34" s="1040"/>
      <c r="O34" s="1040">
        <f t="shared" ref="O34:P36" si="36">BU34</f>
        <v>790</v>
      </c>
      <c r="P34" s="1040">
        <f t="shared" si="36"/>
        <v>4148</v>
      </c>
      <c r="Q34" s="1042">
        <f t="shared" si="1"/>
        <v>4938</v>
      </c>
      <c r="R34" s="1040">
        <f t="shared" si="1"/>
        <v>140</v>
      </c>
      <c r="S34" s="1040">
        <f t="shared" si="2"/>
        <v>21</v>
      </c>
      <c r="T34" s="1040">
        <f t="shared" si="3"/>
        <v>58</v>
      </c>
      <c r="U34" s="1040">
        <f t="shared" si="4"/>
        <v>88</v>
      </c>
      <c r="V34" s="1040">
        <f t="shared" si="5"/>
        <v>265</v>
      </c>
      <c r="W34" s="1040">
        <f t="shared" si="6"/>
        <v>85</v>
      </c>
      <c r="X34" s="1040"/>
      <c r="Y34" s="1040">
        <f t="shared" si="7"/>
        <v>594</v>
      </c>
      <c r="Z34" s="1040">
        <f t="shared" si="8"/>
        <v>181</v>
      </c>
      <c r="AA34" s="1041">
        <f t="shared" si="9"/>
        <v>80</v>
      </c>
      <c r="AB34" s="1040"/>
      <c r="AC34" s="1040"/>
      <c r="AD34" s="541">
        <f t="shared" si="10"/>
        <v>1512</v>
      </c>
      <c r="AE34" s="533"/>
      <c r="AO34" s="534"/>
      <c r="AR34" s="548"/>
      <c r="AT34" s="549"/>
      <c r="BD34" s="534"/>
      <c r="BG34" s="531"/>
      <c r="BH34" s="533"/>
      <c r="BI34" s="529">
        <v>106</v>
      </c>
      <c r="BJ34" s="529">
        <v>30</v>
      </c>
      <c r="BK34" s="529">
        <v>299</v>
      </c>
      <c r="BL34" s="529">
        <v>407</v>
      </c>
      <c r="BM34" s="529">
        <v>2066</v>
      </c>
      <c r="BN34" s="529">
        <v>75</v>
      </c>
      <c r="BP34" s="529">
        <v>601</v>
      </c>
      <c r="BQ34" s="529">
        <v>1312</v>
      </c>
      <c r="BR34" s="529">
        <v>42</v>
      </c>
      <c r="BS34" s="532"/>
      <c r="BU34" s="529">
        <v>790</v>
      </c>
      <c r="BV34" s="529">
        <f>BW34-BU34</f>
        <v>4148</v>
      </c>
      <c r="BW34" s="548">
        <f t="shared" si="34"/>
        <v>4938</v>
      </c>
      <c r="BX34" s="530">
        <v>140</v>
      </c>
      <c r="BY34" s="529">
        <v>21</v>
      </c>
      <c r="BZ34" s="529">
        <v>58</v>
      </c>
      <c r="CA34" s="529">
        <v>88</v>
      </c>
      <c r="CB34" s="529">
        <v>265</v>
      </c>
      <c r="CC34" s="529">
        <v>85</v>
      </c>
      <c r="CE34" s="529">
        <v>594</v>
      </c>
      <c r="CF34" s="529">
        <v>181</v>
      </c>
      <c r="CG34" s="534">
        <v>80</v>
      </c>
      <c r="CJ34" s="531">
        <f t="shared" si="35"/>
        <v>1512</v>
      </c>
      <c r="CK34" s="533"/>
      <c r="CO34" s="532"/>
      <c r="CT34" s="645"/>
    </row>
    <row r="35" spans="1:98" s="529" customFormat="1" ht="17">
      <c r="A35" s="555">
        <v>1964</v>
      </c>
      <c r="B35" s="515" t="s">
        <v>296</v>
      </c>
      <c r="C35" s="1039">
        <f t="shared" si="12"/>
        <v>80</v>
      </c>
      <c r="D35" s="1040">
        <f t="shared" si="13"/>
        <v>25</v>
      </c>
      <c r="E35" s="1040">
        <f t="shared" si="14"/>
        <v>371</v>
      </c>
      <c r="F35" s="1040">
        <f t="shared" si="15"/>
        <v>379</v>
      </c>
      <c r="G35" s="1040">
        <f t="shared" si="16"/>
        <v>2058</v>
      </c>
      <c r="H35" s="1040">
        <f t="shared" si="17"/>
        <v>23</v>
      </c>
      <c r="I35" s="1040"/>
      <c r="J35" s="1040">
        <f t="shared" si="18"/>
        <v>459</v>
      </c>
      <c r="K35" s="1040">
        <f t="shared" si="19"/>
        <v>1467</v>
      </c>
      <c r="L35" s="1041">
        <f t="shared" si="20"/>
        <v>19</v>
      </c>
      <c r="M35" s="1040"/>
      <c r="N35" s="1040"/>
      <c r="O35" s="1040">
        <f t="shared" si="36"/>
        <v>641</v>
      </c>
      <c r="P35" s="1040">
        <f t="shared" si="36"/>
        <v>4240</v>
      </c>
      <c r="Q35" s="1042">
        <f t="shared" si="1"/>
        <v>4881</v>
      </c>
      <c r="R35" s="1040">
        <f t="shared" si="1"/>
        <v>68</v>
      </c>
      <c r="S35" s="1040">
        <f t="shared" si="2"/>
        <v>6</v>
      </c>
      <c r="T35" s="1040">
        <f t="shared" si="3"/>
        <v>11</v>
      </c>
      <c r="U35" s="1040">
        <f t="shared" si="4"/>
        <v>114</v>
      </c>
      <c r="V35" s="1040">
        <f t="shared" si="5"/>
        <v>377</v>
      </c>
      <c r="W35" s="1040">
        <f t="shared" si="6"/>
        <v>16</v>
      </c>
      <c r="X35" s="1040"/>
      <c r="Y35" s="1040">
        <f t="shared" si="7"/>
        <v>92</v>
      </c>
      <c r="Z35" s="1040">
        <f t="shared" si="8"/>
        <v>184</v>
      </c>
      <c r="AA35" s="1041">
        <f t="shared" si="9"/>
        <v>27</v>
      </c>
      <c r="AB35" s="1040"/>
      <c r="AC35" s="1040"/>
      <c r="AD35" s="541">
        <f t="shared" si="10"/>
        <v>895</v>
      </c>
      <c r="AE35" s="533"/>
      <c r="AO35" s="534"/>
      <c r="AR35" s="548"/>
      <c r="AT35" s="549"/>
      <c r="BD35" s="534"/>
      <c r="BG35" s="531"/>
      <c r="BH35" s="533"/>
      <c r="BI35" s="529">
        <v>80</v>
      </c>
      <c r="BJ35" s="529">
        <v>25</v>
      </c>
      <c r="BK35" s="529">
        <v>371</v>
      </c>
      <c r="BL35" s="529">
        <v>379</v>
      </c>
      <c r="BM35" s="529">
        <v>2058</v>
      </c>
      <c r="BN35" s="529">
        <v>23</v>
      </c>
      <c r="BP35" s="529">
        <v>459</v>
      </c>
      <c r="BQ35" s="529">
        <v>1467</v>
      </c>
      <c r="BR35" s="529">
        <v>19</v>
      </c>
      <c r="BS35" s="532"/>
      <c r="BU35" s="529">
        <v>641</v>
      </c>
      <c r="BV35" s="529">
        <f>BW35-BU35</f>
        <v>4240</v>
      </c>
      <c r="BW35" s="548">
        <f t="shared" si="34"/>
        <v>4881</v>
      </c>
      <c r="BX35" s="530">
        <v>68</v>
      </c>
      <c r="BY35" s="529">
        <v>6</v>
      </c>
      <c r="BZ35" s="529">
        <v>11</v>
      </c>
      <c r="CA35" s="529">
        <v>114</v>
      </c>
      <c r="CB35" s="529">
        <v>377</v>
      </c>
      <c r="CC35" s="529">
        <v>16</v>
      </c>
      <c r="CE35" s="529">
        <v>92</v>
      </c>
      <c r="CF35" s="529">
        <v>184</v>
      </c>
      <c r="CG35" s="534">
        <v>27</v>
      </c>
      <c r="CJ35" s="531">
        <f t="shared" si="35"/>
        <v>895</v>
      </c>
      <c r="CK35" s="533"/>
      <c r="CO35" s="532"/>
      <c r="CT35" s="645"/>
    </row>
    <row r="36" spans="1:98" s="529" customFormat="1" ht="17">
      <c r="A36" s="555">
        <v>1965</v>
      </c>
      <c r="B36" s="515" t="s">
        <v>296</v>
      </c>
      <c r="C36" s="1039">
        <f t="shared" si="12"/>
        <v>0</v>
      </c>
      <c r="D36" s="1040">
        <f t="shared" si="13"/>
        <v>10</v>
      </c>
      <c r="E36" s="1040">
        <f t="shared" si="14"/>
        <v>248</v>
      </c>
      <c r="F36" s="1040">
        <f t="shared" si="15"/>
        <v>395</v>
      </c>
      <c r="G36" s="1040">
        <f t="shared" si="16"/>
        <v>1808</v>
      </c>
      <c r="H36" s="1040">
        <f t="shared" si="17"/>
        <v>14</v>
      </c>
      <c r="I36" s="1040"/>
      <c r="J36" s="1040">
        <f t="shared" si="18"/>
        <v>306</v>
      </c>
      <c r="K36" s="1040">
        <f t="shared" si="19"/>
        <v>1740</v>
      </c>
      <c r="L36" s="1041">
        <f t="shared" si="20"/>
        <v>25</v>
      </c>
      <c r="M36" s="1040"/>
      <c r="N36" s="1040"/>
      <c r="O36" s="1040">
        <f t="shared" si="36"/>
        <v>518</v>
      </c>
      <c r="P36" s="1040">
        <f t="shared" si="36"/>
        <v>4028</v>
      </c>
      <c r="Q36" s="1042">
        <f t="shared" si="1"/>
        <v>4546</v>
      </c>
      <c r="R36" s="1040">
        <f t="shared" si="1"/>
        <v>0</v>
      </c>
      <c r="S36" s="1040">
        <f t="shared" si="2"/>
        <v>35</v>
      </c>
      <c r="T36" s="1040">
        <f t="shared" si="3"/>
        <v>142</v>
      </c>
      <c r="U36" s="1040">
        <f t="shared" si="4"/>
        <v>130</v>
      </c>
      <c r="V36" s="1040">
        <f t="shared" si="5"/>
        <v>820</v>
      </c>
      <c r="W36" s="1040">
        <f t="shared" si="6"/>
        <v>8</v>
      </c>
      <c r="X36" s="1040"/>
      <c r="Y36" s="1040">
        <f t="shared" si="7"/>
        <v>170</v>
      </c>
      <c r="Z36" s="1040">
        <f t="shared" si="8"/>
        <v>377</v>
      </c>
      <c r="AA36" s="1041">
        <f t="shared" si="9"/>
        <v>3</v>
      </c>
      <c r="AB36" s="1040"/>
      <c r="AC36" s="1040"/>
      <c r="AD36" s="541">
        <f t="shared" si="10"/>
        <v>1685</v>
      </c>
      <c r="AE36" s="533"/>
      <c r="AO36" s="534"/>
      <c r="AR36" s="548"/>
      <c r="AT36" s="549"/>
      <c r="BD36" s="534"/>
      <c r="BG36" s="531"/>
      <c r="BH36" s="533"/>
      <c r="BI36" s="529">
        <v>0</v>
      </c>
      <c r="BJ36" s="529">
        <v>10</v>
      </c>
      <c r="BK36" s="529">
        <v>248</v>
      </c>
      <c r="BL36" s="529">
        <v>395</v>
      </c>
      <c r="BM36" s="529">
        <v>1808</v>
      </c>
      <c r="BN36" s="529">
        <v>14</v>
      </c>
      <c r="BP36" s="529">
        <v>306</v>
      </c>
      <c r="BQ36" s="529">
        <v>1740</v>
      </c>
      <c r="BR36" s="529">
        <v>25</v>
      </c>
      <c r="BS36" s="532"/>
      <c r="BU36" s="529">
        <v>518</v>
      </c>
      <c r="BV36" s="529">
        <f>BW36-BU36</f>
        <v>4028</v>
      </c>
      <c r="BW36" s="548">
        <f t="shared" si="34"/>
        <v>4546</v>
      </c>
      <c r="BX36" s="530">
        <v>0</v>
      </c>
      <c r="BY36" s="529">
        <v>35</v>
      </c>
      <c r="BZ36" s="529">
        <v>142</v>
      </c>
      <c r="CA36" s="529">
        <v>130</v>
      </c>
      <c r="CB36" s="529">
        <v>820</v>
      </c>
      <c r="CC36" s="529">
        <v>8</v>
      </c>
      <c r="CE36" s="529">
        <v>170</v>
      </c>
      <c r="CF36" s="529">
        <v>377</v>
      </c>
      <c r="CG36" s="534">
        <v>3</v>
      </c>
      <c r="CJ36" s="531">
        <f t="shared" si="35"/>
        <v>1685</v>
      </c>
      <c r="CK36" s="533"/>
      <c r="CO36" s="532"/>
      <c r="CT36" s="645"/>
    </row>
    <row r="37" spans="1:98" s="529" customFormat="1" ht="17">
      <c r="A37" s="555">
        <v>1966</v>
      </c>
      <c r="B37" s="515" t="s">
        <v>296</v>
      </c>
      <c r="C37" s="1039"/>
      <c r="D37" s="1040"/>
      <c r="E37" s="1040"/>
      <c r="F37" s="1040"/>
      <c r="G37" s="1040"/>
      <c r="H37" s="1040"/>
      <c r="I37" s="1040"/>
      <c r="J37" s="1040"/>
      <c r="K37" s="1040"/>
      <c r="L37" s="1041"/>
      <c r="M37" s="1040"/>
      <c r="N37" s="1040"/>
      <c r="O37" s="1040"/>
      <c r="P37" s="1040"/>
      <c r="Q37" s="1042"/>
      <c r="R37" s="1040"/>
      <c r="S37" s="1040"/>
      <c r="T37" s="1040"/>
      <c r="U37" s="1040"/>
      <c r="V37" s="1040"/>
      <c r="W37" s="1040"/>
      <c r="X37" s="1040"/>
      <c r="Y37" s="1040"/>
      <c r="Z37" s="1040"/>
      <c r="AA37" s="1041"/>
      <c r="AB37" s="1040"/>
      <c r="AC37" s="1040"/>
      <c r="AD37" s="541"/>
      <c r="AE37" s="533"/>
      <c r="AO37" s="534"/>
      <c r="AR37" s="548"/>
      <c r="AT37" s="549"/>
      <c r="BD37" s="534"/>
      <c r="BG37" s="531"/>
      <c r="BH37" s="533"/>
      <c r="BS37" s="532"/>
      <c r="BW37" s="552"/>
      <c r="BX37" s="530"/>
      <c r="CG37" s="534"/>
      <c r="CJ37" s="531"/>
      <c r="CK37" s="533"/>
      <c r="CO37" s="532"/>
      <c r="CT37" s="645"/>
    </row>
    <row r="38" spans="1:98" s="529" customFormat="1" ht="17">
      <c r="A38" s="555">
        <v>1967</v>
      </c>
      <c r="B38" s="515" t="s">
        <v>296</v>
      </c>
      <c r="C38" s="1039"/>
      <c r="D38" s="1040"/>
      <c r="E38" s="1040"/>
      <c r="F38" s="1040"/>
      <c r="G38" s="1040"/>
      <c r="H38" s="1040"/>
      <c r="I38" s="1040"/>
      <c r="J38" s="1040"/>
      <c r="K38" s="1040"/>
      <c r="L38" s="1041"/>
      <c r="M38" s="1040"/>
      <c r="N38" s="1040"/>
      <c r="O38" s="1040"/>
      <c r="P38" s="1040"/>
      <c r="Q38" s="1042"/>
      <c r="R38" s="1040"/>
      <c r="S38" s="1040"/>
      <c r="T38" s="1040"/>
      <c r="U38" s="1040"/>
      <c r="V38" s="1040"/>
      <c r="W38" s="1040"/>
      <c r="X38" s="1040"/>
      <c r="Y38" s="1040"/>
      <c r="Z38" s="1040"/>
      <c r="AA38" s="1041"/>
      <c r="AB38" s="1040"/>
      <c r="AC38" s="1040"/>
      <c r="AD38" s="541"/>
      <c r="AE38" s="533"/>
      <c r="AO38" s="534"/>
      <c r="AR38" s="548"/>
      <c r="AT38" s="549"/>
      <c r="BD38" s="534"/>
      <c r="BG38" s="531"/>
      <c r="BH38" s="533"/>
      <c r="BS38" s="532"/>
      <c r="BW38" s="552"/>
      <c r="BX38" s="530"/>
      <c r="CG38" s="534"/>
      <c r="CJ38" s="531"/>
      <c r="CK38" s="533"/>
      <c r="CO38" s="532"/>
      <c r="CT38" s="645"/>
    </row>
    <row r="39" spans="1:98" s="529" customFormat="1" ht="17">
      <c r="A39" s="555">
        <v>1968</v>
      </c>
      <c r="B39" s="515" t="s">
        <v>296</v>
      </c>
      <c r="C39" s="1039"/>
      <c r="D39" s="1040"/>
      <c r="E39" s="1040"/>
      <c r="F39" s="1040"/>
      <c r="G39" s="1040"/>
      <c r="H39" s="1040"/>
      <c r="I39" s="1040"/>
      <c r="J39" s="1040"/>
      <c r="K39" s="1040"/>
      <c r="L39" s="1041"/>
      <c r="M39" s="1040"/>
      <c r="N39" s="1040"/>
      <c r="O39" s="1040"/>
      <c r="P39" s="1040"/>
      <c r="Q39" s="1042"/>
      <c r="R39" s="1040"/>
      <c r="S39" s="1040"/>
      <c r="T39" s="1040"/>
      <c r="U39" s="1040"/>
      <c r="V39" s="1040"/>
      <c r="W39" s="1040"/>
      <c r="X39" s="1040"/>
      <c r="Y39" s="1040"/>
      <c r="Z39" s="1040"/>
      <c r="AA39" s="1041"/>
      <c r="AB39" s="1040"/>
      <c r="AC39" s="1040"/>
      <c r="AD39" s="541"/>
      <c r="AE39" s="533"/>
      <c r="AO39" s="534"/>
      <c r="AR39" s="548"/>
      <c r="AT39" s="549"/>
      <c r="BD39" s="534"/>
      <c r="BG39" s="531"/>
      <c r="BH39" s="533"/>
      <c r="BS39" s="532"/>
      <c r="BW39" s="552"/>
      <c r="BX39" s="530"/>
      <c r="CG39" s="534"/>
      <c r="CJ39" s="531"/>
      <c r="CK39" s="533"/>
      <c r="CO39" s="532"/>
      <c r="CT39" s="645"/>
    </row>
    <row r="40" spans="1:98" s="529" customFormat="1" ht="17">
      <c r="A40" s="555">
        <v>1969</v>
      </c>
      <c r="B40" s="515" t="s">
        <v>296</v>
      </c>
      <c r="C40" s="1039"/>
      <c r="D40" s="1040"/>
      <c r="E40" s="1040"/>
      <c r="F40" s="1040"/>
      <c r="G40" s="1040"/>
      <c r="H40" s="1040"/>
      <c r="I40" s="1040"/>
      <c r="J40" s="1040"/>
      <c r="K40" s="1040"/>
      <c r="L40" s="1041"/>
      <c r="M40" s="1040"/>
      <c r="N40" s="1040"/>
      <c r="O40" s="1040"/>
      <c r="P40" s="1040"/>
      <c r="Q40" s="1042"/>
      <c r="R40" s="1040"/>
      <c r="S40" s="1040"/>
      <c r="T40" s="1040"/>
      <c r="U40" s="1040"/>
      <c r="V40" s="1040"/>
      <c r="W40" s="1040"/>
      <c r="X40" s="1040"/>
      <c r="Y40" s="1040"/>
      <c r="Z40" s="1040"/>
      <c r="AA40" s="1041"/>
      <c r="AB40" s="1040"/>
      <c r="AC40" s="1040"/>
      <c r="AD40" s="541"/>
      <c r="AE40" s="533"/>
      <c r="AO40" s="534"/>
      <c r="AR40" s="548"/>
      <c r="AT40" s="549"/>
      <c r="BD40" s="534"/>
      <c r="BG40" s="531"/>
      <c r="BH40" s="533"/>
      <c r="BS40" s="532"/>
      <c r="BW40" s="552"/>
      <c r="BX40" s="530"/>
      <c r="CG40" s="534"/>
      <c r="CJ40" s="531"/>
      <c r="CK40" s="533"/>
      <c r="CO40" s="532"/>
      <c r="CT40" s="645"/>
    </row>
    <row r="41" spans="1:98" s="529" customFormat="1" ht="17">
      <c r="A41" s="555">
        <v>1970</v>
      </c>
      <c r="B41" s="515" t="s">
        <v>296</v>
      </c>
      <c r="C41" s="1039"/>
      <c r="D41" s="1040"/>
      <c r="E41" s="1040"/>
      <c r="F41" s="1040"/>
      <c r="G41" s="1040"/>
      <c r="H41" s="1040"/>
      <c r="I41" s="1040"/>
      <c r="J41" s="1040"/>
      <c r="K41" s="1040"/>
      <c r="L41" s="1041"/>
      <c r="M41" s="1040"/>
      <c r="N41" s="1040"/>
      <c r="O41" s="1040"/>
      <c r="P41" s="1040"/>
      <c r="Q41" s="1042"/>
      <c r="R41" s="1040"/>
      <c r="S41" s="1040"/>
      <c r="T41" s="1040"/>
      <c r="U41" s="1040"/>
      <c r="V41" s="1040"/>
      <c r="W41" s="1040"/>
      <c r="X41" s="1040"/>
      <c r="Y41" s="1040"/>
      <c r="Z41" s="1040"/>
      <c r="AA41" s="1041"/>
      <c r="AB41" s="1040"/>
      <c r="AC41" s="1040"/>
      <c r="AD41" s="541"/>
      <c r="AE41" s="533"/>
      <c r="AO41" s="534"/>
      <c r="AR41" s="548"/>
      <c r="AT41" s="549"/>
      <c r="BD41" s="534"/>
      <c r="BG41" s="531"/>
      <c r="BH41" s="533"/>
      <c r="BS41" s="532"/>
      <c r="BW41" s="552"/>
      <c r="BX41" s="530"/>
      <c r="CG41" s="534"/>
      <c r="CJ41" s="531"/>
      <c r="CK41" s="533"/>
      <c r="CO41" s="532"/>
      <c r="CT41" s="645"/>
    </row>
    <row r="42" spans="1:98" s="529" customFormat="1" ht="17">
      <c r="A42" s="555">
        <v>1971</v>
      </c>
      <c r="B42" s="515" t="s">
        <v>296</v>
      </c>
      <c r="C42" s="1039"/>
      <c r="D42" s="1040"/>
      <c r="E42" s="1040"/>
      <c r="F42" s="1040"/>
      <c r="G42" s="1040"/>
      <c r="H42" s="1040"/>
      <c r="I42" s="1040"/>
      <c r="J42" s="1040"/>
      <c r="K42" s="1040"/>
      <c r="L42" s="1041"/>
      <c r="M42" s="1040"/>
      <c r="N42" s="1040"/>
      <c r="O42" s="1040"/>
      <c r="P42" s="1040"/>
      <c r="Q42" s="1042"/>
      <c r="R42" s="1040"/>
      <c r="S42" s="1040"/>
      <c r="T42" s="1040"/>
      <c r="U42" s="1040"/>
      <c r="V42" s="1040"/>
      <c r="W42" s="1040"/>
      <c r="X42" s="1040"/>
      <c r="Y42" s="1040"/>
      <c r="Z42" s="1040"/>
      <c r="AA42" s="1041"/>
      <c r="AB42" s="1040"/>
      <c r="AC42" s="1040"/>
      <c r="AD42" s="541"/>
      <c r="AE42" s="533"/>
      <c r="AO42" s="534"/>
      <c r="AR42" s="548"/>
      <c r="AT42" s="549"/>
      <c r="BD42" s="534"/>
      <c r="BG42" s="531"/>
      <c r="BH42" s="533"/>
      <c r="BS42" s="532"/>
      <c r="BW42" s="552"/>
      <c r="BX42" s="530"/>
      <c r="CG42" s="534"/>
      <c r="CJ42" s="531"/>
      <c r="CK42" s="533"/>
      <c r="CO42" s="532"/>
      <c r="CT42" s="645"/>
    </row>
    <row r="43" spans="1:98" s="529" customFormat="1" ht="17">
      <c r="A43" s="555">
        <v>1972</v>
      </c>
      <c r="B43" s="515" t="s">
        <v>296</v>
      </c>
      <c r="C43" s="1039"/>
      <c r="D43" s="1040"/>
      <c r="E43" s="1040"/>
      <c r="F43" s="1040"/>
      <c r="G43" s="1040"/>
      <c r="H43" s="1040"/>
      <c r="I43" s="1040"/>
      <c r="J43" s="1040"/>
      <c r="K43" s="1040"/>
      <c r="L43" s="1041"/>
      <c r="M43" s="1040"/>
      <c r="N43" s="1040"/>
      <c r="O43" s="1040"/>
      <c r="P43" s="1040"/>
      <c r="Q43" s="1042"/>
      <c r="R43" s="1040"/>
      <c r="S43" s="1040"/>
      <c r="T43" s="1040"/>
      <c r="U43" s="1040"/>
      <c r="V43" s="1040"/>
      <c r="W43" s="1040"/>
      <c r="X43" s="1040"/>
      <c r="Y43" s="1040"/>
      <c r="Z43" s="1040"/>
      <c r="AA43" s="1041"/>
      <c r="AB43" s="1040"/>
      <c r="AC43" s="1040"/>
      <c r="AD43" s="541"/>
      <c r="AE43" s="533"/>
      <c r="AO43" s="534"/>
      <c r="AR43" s="548"/>
      <c r="AT43" s="549"/>
      <c r="BD43" s="534"/>
      <c r="BG43" s="531"/>
      <c r="BH43" s="533"/>
      <c r="BS43" s="532"/>
      <c r="BW43" s="552"/>
      <c r="BX43" s="530"/>
      <c r="CG43" s="534"/>
      <c r="CJ43" s="531"/>
      <c r="CK43" s="533"/>
      <c r="CO43" s="532"/>
      <c r="CT43" s="645"/>
    </row>
    <row r="44" spans="1:98" s="529" customFormat="1" ht="17">
      <c r="A44" s="555">
        <v>1973</v>
      </c>
      <c r="B44" s="515" t="s">
        <v>296</v>
      </c>
      <c r="C44" s="1039"/>
      <c r="D44" s="1040"/>
      <c r="E44" s="1040"/>
      <c r="F44" s="1040"/>
      <c r="G44" s="1040"/>
      <c r="H44" s="1040"/>
      <c r="I44" s="1040"/>
      <c r="J44" s="1040"/>
      <c r="K44" s="1040"/>
      <c r="L44" s="1041"/>
      <c r="M44" s="1040"/>
      <c r="N44" s="1040"/>
      <c r="O44" s="1040"/>
      <c r="P44" s="1040"/>
      <c r="Q44" s="1042"/>
      <c r="R44" s="1040"/>
      <c r="S44" s="1040"/>
      <c r="T44" s="1040"/>
      <c r="U44" s="1040"/>
      <c r="V44" s="1040"/>
      <c r="W44" s="1040"/>
      <c r="X44" s="1040"/>
      <c r="Y44" s="1040"/>
      <c r="Z44" s="1040"/>
      <c r="AA44" s="1041"/>
      <c r="AB44" s="1040"/>
      <c r="AC44" s="1040"/>
      <c r="AD44" s="541"/>
      <c r="AE44" s="533"/>
      <c r="AO44" s="534"/>
      <c r="AR44" s="548"/>
      <c r="AT44" s="549"/>
      <c r="BD44" s="534"/>
      <c r="BG44" s="531"/>
      <c r="BH44" s="533"/>
      <c r="BS44" s="532"/>
      <c r="BW44" s="552"/>
      <c r="BX44" s="530"/>
      <c r="CG44" s="534"/>
      <c r="CJ44" s="531"/>
      <c r="CK44" s="533"/>
      <c r="CO44" s="532"/>
      <c r="CT44" s="645"/>
    </row>
    <row r="45" spans="1:98" s="529" customFormat="1" ht="17">
      <c r="A45" s="555">
        <v>1974</v>
      </c>
      <c r="B45" s="515" t="s">
        <v>296</v>
      </c>
      <c r="C45" s="1039"/>
      <c r="D45" s="1040"/>
      <c r="E45" s="1040"/>
      <c r="F45" s="1040"/>
      <c r="G45" s="1040"/>
      <c r="H45" s="1040"/>
      <c r="I45" s="1040"/>
      <c r="J45" s="1040"/>
      <c r="K45" s="1040"/>
      <c r="L45" s="1041"/>
      <c r="M45" s="1040"/>
      <c r="N45" s="1040"/>
      <c r="O45" s="1040"/>
      <c r="P45" s="1040"/>
      <c r="Q45" s="1042"/>
      <c r="R45" s="1040"/>
      <c r="S45" s="1040"/>
      <c r="T45" s="1040"/>
      <c r="U45" s="1040"/>
      <c r="V45" s="1040"/>
      <c r="W45" s="1040"/>
      <c r="X45" s="1040"/>
      <c r="Y45" s="1040"/>
      <c r="Z45" s="1040"/>
      <c r="AA45" s="1041"/>
      <c r="AB45" s="1040"/>
      <c r="AC45" s="1040"/>
      <c r="AD45" s="541"/>
      <c r="AE45" s="533"/>
      <c r="AO45" s="534"/>
      <c r="AR45" s="548"/>
      <c r="AT45" s="549"/>
      <c r="BD45" s="534"/>
      <c r="BG45" s="531"/>
      <c r="BH45" s="533"/>
      <c r="BS45" s="532"/>
      <c r="BW45" s="552"/>
      <c r="BX45" s="530"/>
      <c r="CG45" s="534"/>
      <c r="CJ45" s="531"/>
      <c r="CK45" s="533"/>
      <c r="CO45" s="532"/>
      <c r="CT45" s="645"/>
    </row>
    <row r="46" spans="1:98" s="529" customFormat="1" ht="17">
      <c r="A46" s="555">
        <v>1975</v>
      </c>
      <c r="B46" s="515" t="s">
        <v>296</v>
      </c>
      <c r="C46" s="1039"/>
      <c r="D46" s="1040"/>
      <c r="E46" s="1040"/>
      <c r="F46" s="1040"/>
      <c r="G46" s="1040"/>
      <c r="H46" s="1040"/>
      <c r="I46" s="1040"/>
      <c r="J46" s="1040"/>
      <c r="K46" s="1040"/>
      <c r="L46" s="1041"/>
      <c r="M46" s="1040"/>
      <c r="N46" s="1040"/>
      <c r="O46" s="1040"/>
      <c r="P46" s="1040"/>
      <c r="Q46" s="1042"/>
      <c r="R46" s="1040"/>
      <c r="S46" s="1040"/>
      <c r="T46" s="1040"/>
      <c r="U46" s="1040"/>
      <c r="V46" s="1040"/>
      <c r="W46" s="1040"/>
      <c r="X46" s="1040"/>
      <c r="Y46" s="1040"/>
      <c r="Z46" s="1040"/>
      <c r="AA46" s="1041"/>
      <c r="AB46" s="1040"/>
      <c r="AC46" s="1040"/>
      <c r="AD46" s="541"/>
      <c r="AE46" s="533"/>
      <c r="AO46" s="534"/>
      <c r="AR46" s="548"/>
      <c r="AT46" s="549"/>
      <c r="BD46" s="534"/>
      <c r="BG46" s="531"/>
      <c r="BH46" s="533"/>
      <c r="BS46" s="532"/>
      <c r="BW46" s="552"/>
      <c r="BX46" s="530"/>
      <c r="CG46" s="534"/>
      <c r="CJ46" s="531"/>
      <c r="CK46" s="533"/>
      <c r="CO46" s="532"/>
      <c r="CT46" s="645"/>
    </row>
    <row r="47" spans="1:98" s="529" customFormat="1" ht="17">
      <c r="A47" s="555">
        <v>1976</v>
      </c>
      <c r="B47" s="515" t="s">
        <v>296</v>
      </c>
      <c r="C47" s="1039"/>
      <c r="D47" s="1040"/>
      <c r="E47" s="1040"/>
      <c r="F47" s="1040"/>
      <c r="G47" s="1040"/>
      <c r="H47" s="1040"/>
      <c r="I47" s="1040"/>
      <c r="J47" s="1040"/>
      <c r="K47" s="1040"/>
      <c r="L47" s="1041"/>
      <c r="M47" s="1040"/>
      <c r="N47" s="1040"/>
      <c r="O47" s="1040"/>
      <c r="P47" s="1040"/>
      <c r="Q47" s="1042"/>
      <c r="R47" s="1040"/>
      <c r="S47" s="1040"/>
      <c r="T47" s="1040"/>
      <c r="U47" s="1040"/>
      <c r="V47" s="1040"/>
      <c r="W47" s="1040"/>
      <c r="X47" s="1040"/>
      <c r="Y47" s="1040"/>
      <c r="Z47" s="1040"/>
      <c r="AA47" s="1041"/>
      <c r="AB47" s="1040"/>
      <c r="AC47" s="1040"/>
      <c r="AD47" s="541"/>
      <c r="AE47" s="533"/>
      <c r="AO47" s="534"/>
      <c r="AR47" s="548"/>
      <c r="AT47" s="549"/>
      <c r="BD47" s="534"/>
      <c r="BG47" s="531"/>
      <c r="BH47" s="533"/>
      <c r="BS47" s="532"/>
      <c r="BW47" s="552"/>
      <c r="BX47" s="530"/>
      <c r="CG47" s="534"/>
      <c r="CJ47" s="531"/>
      <c r="CK47" s="533"/>
      <c r="CO47" s="532"/>
      <c r="CT47" s="645"/>
    </row>
    <row r="48" spans="1:98" s="529" customFormat="1" ht="17">
      <c r="A48" s="555">
        <v>1977</v>
      </c>
      <c r="B48" s="515" t="s">
        <v>296</v>
      </c>
      <c r="C48" s="1039"/>
      <c r="D48" s="1040"/>
      <c r="E48" s="1040"/>
      <c r="F48" s="1040"/>
      <c r="G48" s="1040"/>
      <c r="H48" s="1040"/>
      <c r="I48" s="1040"/>
      <c r="J48" s="1040"/>
      <c r="K48" s="1040"/>
      <c r="L48" s="1041"/>
      <c r="M48" s="1040"/>
      <c r="N48" s="1040"/>
      <c r="O48" s="1040"/>
      <c r="P48" s="1040"/>
      <c r="Q48" s="1042"/>
      <c r="R48" s="1040"/>
      <c r="S48" s="1040"/>
      <c r="T48" s="1040"/>
      <c r="U48" s="1040"/>
      <c r="V48" s="1040"/>
      <c r="W48" s="1040"/>
      <c r="X48" s="1040"/>
      <c r="Y48" s="1040"/>
      <c r="Z48" s="1040"/>
      <c r="AA48" s="1041"/>
      <c r="AB48" s="1040"/>
      <c r="AC48" s="1040"/>
      <c r="AD48" s="541"/>
      <c r="AE48" s="533"/>
      <c r="AO48" s="534"/>
      <c r="AR48" s="548"/>
      <c r="AT48" s="549"/>
      <c r="BD48" s="534"/>
      <c r="BG48" s="531"/>
      <c r="BH48" s="533"/>
      <c r="BS48" s="532"/>
      <c r="BW48" s="552"/>
      <c r="BX48" s="530"/>
      <c r="CG48" s="534"/>
      <c r="CJ48" s="531"/>
      <c r="CK48" s="533"/>
      <c r="CO48" s="532"/>
      <c r="CT48" s="645"/>
    </row>
    <row r="49" spans="1:98" s="529" customFormat="1" ht="17">
      <c r="A49" s="555">
        <v>1978</v>
      </c>
      <c r="B49" s="515" t="s">
        <v>296</v>
      </c>
      <c r="C49" s="1039">
        <f t="shared" si="12"/>
        <v>693</v>
      </c>
      <c r="D49" s="1040">
        <f t="shared" si="13"/>
        <v>0</v>
      </c>
      <c r="E49" s="1040">
        <f t="shared" si="14"/>
        <v>1474</v>
      </c>
      <c r="F49" s="1040">
        <f t="shared" si="15"/>
        <v>331</v>
      </c>
      <c r="G49" s="1040">
        <f t="shared" si="16"/>
        <v>4011</v>
      </c>
      <c r="H49" s="1040">
        <f t="shared" si="17"/>
        <v>49</v>
      </c>
      <c r="I49" s="1040"/>
      <c r="J49" s="1040">
        <f t="shared" si="18"/>
        <v>2358</v>
      </c>
      <c r="K49" s="1040">
        <f t="shared" si="19"/>
        <v>2774</v>
      </c>
      <c r="L49" s="1041">
        <f t="shared" si="20"/>
        <v>244</v>
      </c>
      <c r="M49" s="1040"/>
      <c r="N49" s="1040"/>
      <c r="O49" s="1040">
        <f t="shared" ref="O49:P56" si="37">BU49</f>
        <v>828</v>
      </c>
      <c r="P49" s="1040">
        <f t="shared" si="37"/>
        <v>11106</v>
      </c>
      <c r="Q49" s="1042">
        <f t="shared" si="1"/>
        <v>11934</v>
      </c>
      <c r="R49" s="1040">
        <f t="shared" si="1"/>
        <v>0</v>
      </c>
      <c r="S49" s="1040">
        <f t="shared" si="2"/>
        <v>0</v>
      </c>
      <c r="T49" s="1040">
        <f t="shared" si="3"/>
        <v>0</v>
      </c>
      <c r="U49" s="1040">
        <f t="shared" si="4"/>
        <v>0</v>
      </c>
      <c r="V49" s="1040">
        <f t="shared" si="5"/>
        <v>9</v>
      </c>
      <c r="W49" s="1040">
        <f t="shared" si="6"/>
        <v>0</v>
      </c>
      <c r="X49" s="1040"/>
      <c r="Y49" s="1040">
        <f t="shared" si="7"/>
        <v>0</v>
      </c>
      <c r="Z49" s="1040">
        <f t="shared" si="8"/>
        <v>0</v>
      </c>
      <c r="AA49" s="1041">
        <f t="shared" si="9"/>
        <v>0</v>
      </c>
      <c r="AB49" s="1040"/>
      <c r="AC49" s="1040"/>
      <c r="AD49" s="541">
        <f t="shared" si="10"/>
        <v>9</v>
      </c>
      <c r="AE49" s="533"/>
      <c r="AO49" s="534"/>
      <c r="AR49" s="548"/>
      <c r="AT49" s="549"/>
      <c r="BD49" s="534"/>
      <c r="BG49" s="531"/>
      <c r="BH49" s="533"/>
      <c r="BI49" s="529">
        <v>693</v>
      </c>
      <c r="BJ49" s="529">
        <v>0</v>
      </c>
      <c r="BK49" s="529">
        <v>1474</v>
      </c>
      <c r="BL49" s="529">
        <v>331</v>
      </c>
      <c r="BM49" s="529">
        <v>4011</v>
      </c>
      <c r="BN49" s="529">
        <v>49</v>
      </c>
      <c r="BP49" s="529">
        <v>2358</v>
      </c>
      <c r="BQ49" s="529">
        <v>2774</v>
      </c>
      <c r="BR49" s="529">
        <v>244</v>
      </c>
      <c r="BS49" s="532"/>
      <c r="BU49" s="529">
        <v>828</v>
      </c>
      <c r="BV49" s="529">
        <f>BW49-BU49</f>
        <v>11106</v>
      </c>
      <c r="BW49" s="548">
        <f t="shared" ref="BW49:BW56" si="38">SUM(BI49:BR49)-BO49</f>
        <v>11934</v>
      </c>
      <c r="BX49" s="530">
        <v>0</v>
      </c>
      <c r="BY49" s="529">
        <v>0</v>
      </c>
      <c r="BZ49" s="529">
        <v>0</v>
      </c>
      <c r="CA49" s="529">
        <v>0</v>
      </c>
      <c r="CB49" s="529">
        <v>9</v>
      </c>
      <c r="CC49" s="529">
        <v>0</v>
      </c>
      <c r="CE49" s="529">
        <v>0</v>
      </c>
      <c r="CF49" s="529">
        <v>0</v>
      </c>
      <c r="CG49" s="534">
        <v>0</v>
      </c>
      <c r="CJ49" s="531">
        <f t="shared" si="35"/>
        <v>9</v>
      </c>
      <c r="CK49" s="533"/>
      <c r="CO49" s="532"/>
      <c r="CT49" s="645"/>
    </row>
    <row r="50" spans="1:98" s="529" customFormat="1" ht="17">
      <c r="A50" s="555">
        <v>1979</v>
      </c>
      <c r="B50" s="515" t="s">
        <v>296</v>
      </c>
      <c r="C50" s="1039">
        <f t="shared" si="12"/>
        <v>1138</v>
      </c>
      <c r="D50" s="1040">
        <f t="shared" si="13"/>
        <v>122</v>
      </c>
      <c r="E50" s="1040">
        <f t="shared" si="14"/>
        <v>3113</v>
      </c>
      <c r="F50" s="1040">
        <f t="shared" si="15"/>
        <v>598</v>
      </c>
      <c r="G50" s="1040">
        <f t="shared" si="16"/>
        <v>6102</v>
      </c>
      <c r="H50" s="1040">
        <f t="shared" si="17"/>
        <v>339</v>
      </c>
      <c r="I50" s="1040"/>
      <c r="J50" s="1040">
        <f t="shared" si="18"/>
        <v>2495</v>
      </c>
      <c r="K50" s="1040">
        <f t="shared" si="19"/>
        <v>4507</v>
      </c>
      <c r="L50" s="1041">
        <f t="shared" si="20"/>
        <v>416</v>
      </c>
      <c r="M50" s="1040"/>
      <c r="N50" s="1040"/>
      <c r="O50" s="1040">
        <f t="shared" si="37"/>
        <v>1690.5</v>
      </c>
      <c r="P50" s="1040">
        <f t="shared" si="37"/>
        <v>17139.5</v>
      </c>
      <c r="Q50" s="1042">
        <f t="shared" si="1"/>
        <v>18830</v>
      </c>
      <c r="R50" s="1040">
        <f t="shared" si="1"/>
        <v>0</v>
      </c>
      <c r="S50" s="1040">
        <f t="shared" si="2"/>
        <v>0</v>
      </c>
      <c r="T50" s="1040">
        <f t="shared" si="3"/>
        <v>57</v>
      </c>
      <c r="U50" s="1040">
        <f t="shared" si="4"/>
        <v>0</v>
      </c>
      <c r="V50" s="1040">
        <f t="shared" si="5"/>
        <v>10</v>
      </c>
      <c r="W50" s="1040">
        <f t="shared" si="6"/>
        <v>7</v>
      </c>
      <c r="X50" s="1040"/>
      <c r="Y50" s="1040">
        <f t="shared" si="7"/>
        <v>34</v>
      </c>
      <c r="Z50" s="1040">
        <f t="shared" si="8"/>
        <v>29</v>
      </c>
      <c r="AA50" s="1041">
        <f t="shared" si="9"/>
        <v>3</v>
      </c>
      <c r="AB50" s="1040"/>
      <c r="AC50" s="1040"/>
      <c r="AD50" s="541">
        <f t="shared" si="10"/>
        <v>140</v>
      </c>
      <c r="AE50" s="533"/>
      <c r="AO50" s="534"/>
      <c r="AR50" s="548"/>
      <c r="AT50" s="549"/>
      <c r="BD50" s="534"/>
      <c r="BG50" s="531"/>
      <c r="BH50" s="533"/>
      <c r="BI50" s="529">
        <v>1138</v>
      </c>
      <c r="BJ50" s="529">
        <v>122</v>
      </c>
      <c r="BK50" s="529">
        <v>3113</v>
      </c>
      <c r="BL50" s="529">
        <v>598</v>
      </c>
      <c r="BM50" s="529">
        <v>6102</v>
      </c>
      <c r="BN50" s="529">
        <v>339</v>
      </c>
      <c r="BP50" s="529">
        <v>2495</v>
      </c>
      <c r="BQ50" s="529">
        <v>4507</v>
      </c>
      <c r="BR50" s="529">
        <v>416</v>
      </c>
      <c r="BS50" s="532"/>
      <c r="BU50" s="552">
        <f>(BU49+BU51)/2</f>
        <v>1690.5</v>
      </c>
      <c r="BV50" s="552">
        <f>BW50-BU50</f>
        <v>17139.5</v>
      </c>
      <c r="BW50" s="548">
        <f t="shared" si="38"/>
        <v>18830</v>
      </c>
      <c r="BX50" s="530">
        <v>0</v>
      </c>
      <c r="BY50" s="529">
        <v>0</v>
      </c>
      <c r="BZ50" s="529">
        <v>57</v>
      </c>
      <c r="CA50" s="529">
        <v>0</v>
      </c>
      <c r="CB50" s="529">
        <v>10</v>
      </c>
      <c r="CC50" s="529">
        <v>7</v>
      </c>
      <c r="CE50" s="529">
        <v>34</v>
      </c>
      <c r="CF50" s="529">
        <v>29</v>
      </c>
      <c r="CG50" s="534">
        <v>3</v>
      </c>
      <c r="CJ50" s="531">
        <f t="shared" si="35"/>
        <v>140</v>
      </c>
      <c r="CK50" s="533"/>
      <c r="CO50" s="532"/>
      <c r="CT50" s="645"/>
    </row>
    <row r="51" spans="1:98" s="529" customFormat="1" ht="17">
      <c r="A51" s="555">
        <v>1980</v>
      </c>
      <c r="B51" s="515" t="s">
        <v>296</v>
      </c>
      <c r="C51" s="1039">
        <f t="shared" si="12"/>
        <v>1704</v>
      </c>
      <c r="D51" s="1040">
        <f t="shared" si="13"/>
        <v>171</v>
      </c>
      <c r="E51" s="1040">
        <f t="shared" si="14"/>
        <v>3651</v>
      </c>
      <c r="F51" s="1040">
        <f t="shared" si="15"/>
        <v>724</v>
      </c>
      <c r="G51" s="1040">
        <f t="shared" si="16"/>
        <v>7206</v>
      </c>
      <c r="H51" s="1040">
        <f t="shared" si="17"/>
        <v>451</v>
      </c>
      <c r="I51" s="1040"/>
      <c r="J51" s="1040">
        <f t="shared" si="18"/>
        <v>2628</v>
      </c>
      <c r="K51" s="1040">
        <f t="shared" si="19"/>
        <v>4705</v>
      </c>
      <c r="L51" s="1041">
        <f t="shared" si="20"/>
        <v>364</v>
      </c>
      <c r="M51" s="1040"/>
      <c r="N51" s="1040"/>
      <c r="O51" s="1040">
        <f t="shared" si="37"/>
        <v>2553</v>
      </c>
      <c r="P51" s="1040">
        <f t="shared" si="37"/>
        <v>19051</v>
      </c>
      <c r="Q51" s="1042">
        <f t="shared" si="1"/>
        <v>21604</v>
      </c>
      <c r="R51" s="1040">
        <f t="shared" si="1"/>
        <v>21</v>
      </c>
      <c r="S51" s="1040">
        <f t="shared" si="2"/>
        <v>0</v>
      </c>
      <c r="T51" s="1040">
        <f t="shared" si="3"/>
        <v>32</v>
      </c>
      <c r="U51" s="1040">
        <f t="shared" si="4"/>
        <v>1</v>
      </c>
      <c r="V51" s="1040">
        <f t="shared" si="5"/>
        <v>205</v>
      </c>
      <c r="W51" s="1040">
        <f t="shared" si="6"/>
        <v>7</v>
      </c>
      <c r="X51" s="1040"/>
      <c r="Y51" s="1040">
        <f t="shared" si="7"/>
        <v>49</v>
      </c>
      <c r="Z51" s="1040">
        <f t="shared" si="8"/>
        <v>68</v>
      </c>
      <c r="AA51" s="1041">
        <f t="shared" si="9"/>
        <v>93</v>
      </c>
      <c r="AB51" s="1040"/>
      <c r="AC51" s="1040"/>
      <c r="AD51" s="541">
        <f t="shared" si="10"/>
        <v>476</v>
      </c>
      <c r="AE51" s="533"/>
      <c r="AO51" s="534"/>
      <c r="AR51" s="548"/>
      <c r="AT51" s="549"/>
      <c r="BD51" s="534"/>
      <c r="BG51" s="531"/>
      <c r="BH51" s="533"/>
      <c r="BI51" s="529">
        <v>1704</v>
      </c>
      <c r="BJ51" s="529">
        <v>171</v>
      </c>
      <c r="BK51" s="529">
        <v>3651</v>
      </c>
      <c r="BL51" s="529">
        <v>724</v>
      </c>
      <c r="BM51" s="529">
        <v>7206</v>
      </c>
      <c r="BN51" s="529">
        <v>451</v>
      </c>
      <c r="BP51" s="529">
        <v>2628</v>
      </c>
      <c r="BQ51" s="529">
        <v>4705</v>
      </c>
      <c r="BR51" s="529">
        <v>364</v>
      </c>
      <c r="BS51" s="532"/>
      <c r="BU51" s="529">
        <v>2553</v>
      </c>
      <c r="BV51" s="529">
        <f>BW51-BU51</f>
        <v>19051</v>
      </c>
      <c r="BW51" s="548">
        <f t="shared" si="38"/>
        <v>21604</v>
      </c>
      <c r="BX51" s="530">
        <v>21</v>
      </c>
      <c r="BY51" s="529">
        <v>0</v>
      </c>
      <c r="BZ51" s="529">
        <v>32</v>
      </c>
      <c r="CA51" s="529">
        <v>1</v>
      </c>
      <c r="CB51" s="529">
        <v>205</v>
      </c>
      <c r="CC51" s="529">
        <v>7</v>
      </c>
      <c r="CE51" s="529">
        <v>49</v>
      </c>
      <c r="CF51" s="529">
        <v>68</v>
      </c>
      <c r="CG51" s="534">
        <v>93</v>
      </c>
      <c r="CJ51" s="531">
        <f t="shared" si="35"/>
        <v>476</v>
      </c>
      <c r="CK51" s="533"/>
      <c r="CO51" s="532"/>
      <c r="CT51" s="645"/>
    </row>
    <row r="52" spans="1:98" s="529" customFormat="1" ht="17">
      <c r="A52" s="555">
        <v>1981</v>
      </c>
      <c r="B52" s="515" t="s">
        <v>296</v>
      </c>
      <c r="C52" s="1039">
        <f t="shared" si="12"/>
        <v>1347</v>
      </c>
      <c r="D52" s="1040">
        <f t="shared" si="13"/>
        <v>358</v>
      </c>
      <c r="E52" s="1040">
        <f t="shared" si="14"/>
        <v>2442</v>
      </c>
      <c r="F52" s="1040">
        <f t="shared" si="15"/>
        <v>1021</v>
      </c>
      <c r="G52" s="1040">
        <f t="shared" si="16"/>
        <v>6889</v>
      </c>
      <c r="H52" s="1040">
        <f t="shared" si="17"/>
        <v>738</v>
      </c>
      <c r="I52" s="1040"/>
      <c r="J52" s="1040">
        <f t="shared" si="18"/>
        <v>1825</v>
      </c>
      <c r="K52" s="1040">
        <f t="shared" si="19"/>
        <v>3979</v>
      </c>
      <c r="L52" s="1041">
        <f t="shared" si="20"/>
        <v>249</v>
      </c>
      <c r="M52" s="1040"/>
      <c r="N52" s="1040"/>
      <c r="O52" s="1040">
        <f t="shared" si="37"/>
        <v>2695</v>
      </c>
      <c r="P52" s="1040">
        <f t="shared" si="37"/>
        <v>16153</v>
      </c>
      <c r="Q52" s="1042">
        <f t="shared" si="1"/>
        <v>18848</v>
      </c>
      <c r="R52" s="1040">
        <f t="shared" si="1"/>
        <v>973</v>
      </c>
      <c r="S52" s="1040">
        <f t="shared" si="2"/>
        <v>78</v>
      </c>
      <c r="T52" s="1040">
        <f t="shared" si="3"/>
        <v>1512</v>
      </c>
      <c r="U52" s="1040">
        <f t="shared" si="4"/>
        <v>320</v>
      </c>
      <c r="V52" s="1040">
        <f t="shared" si="5"/>
        <v>4154</v>
      </c>
      <c r="W52" s="1040">
        <f t="shared" si="6"/>
        <v>266</v>
      </c>
      <c r="X52" s="1040"/>
      <c r="Y52" s="1040">
        <f t="shared" si="7"/>
        <v>1331</v>
      </c>
      <c r="Z52" s="1040">
        <f t="shared" si="8"/>
        <v>2827</v>
      </c>
      <c r="AA52" s="1041">
        <f t="shared" si="9"/>
        <v>208</v>
      </c>
      <c r="AB52" s="1040"/>
      <c r="AC52" s="1040"/>
      <c r="AD52" s="541">
        <f t="shared" si="10"/>
        <v>11669</v>
      </c>
      <c r="AE52" s="533"/>
      <c r="AO52" s="534"/>
      <c r="AR52" s="548"/>
      <c r="AT52" s="549"/>
      <c r="BD52" s="534"/>
      <c r="BG52" s="531"/>
      <c r="BH52" s="533"/>
      <c r="BI52" s="529">
        <v>1347</v>
      </c>
      <c r="BJ52" s="529">
        <v>358</v>
      </c>
      <c r="BK52" s="529">
        <v>2442</v>
      </c>
      <c r="BL52" s="529">
        <v>1021</v>
      </c>
      <c r="BM52" s="529">
        <v>6889</v>
      </c>
      <c r="BN52" s="529">
        <v>738</v>
      </c>
      <c r="BP52" s="529">
        <v>1825</v>
      </c>
      <c r="BQ52" s="529">
        <v>3979</v>
      </c>
      <c r="BR52" s="529">
        <v>249</v>
      </c>
      <c r="BS52" s="532"/>
      <c r="BU52" s="529">
        <v>2695</v>
      </c>
      <c r="BV52" s="529">
        <f>BW52-BU52</f>
        <v>16153</v>
      </c>
      <c r="BW52" s="548">
        <f t="shared" si="38"/>
        <v>18848</v>
      </c>
      <c r="BX52" s="530">
        <v>973</v>
      </c>
      <c r="BY52" s="529">
        <v>78</v>
      </c>
      <c r="BZ52" s="529">
        <v>1512</v>
      </c>
      <c r="CA52" s="529">
        <v>320</v>
      </c>
      <c r="CB52" s="529">
        <v>4154</v>
      </c>
      <c r="CC52" s="529">
        <v>266</v>
      </c>
      <c r="CE52" s="529">
        <v>1331</v>
      </c>
      <c r="CF52" s="529">
        <v>2827</v>
      </c>
      <c r="CG52" s="534">
        <v>208</v>
      </c>
      <c r="CJ52" s="531">
        <f t="shared" si="35"/>
        <v>11669</v>
      </c>
      <c r="CK52" s="533"/>
      <c r="CO52" s="532"/>
      <c r="CT52" s="645"/>
    </row>
    <row r="53" spans="1:98" s="529" customFormat="1" ht="16">
      <c r="A53" s="555">
        <v>1982</v>
      </c>
      <c r="B53" s="515"/>
      <c r="C53" s="1039">
        <f t="shared" si="12"/>
        <v>1469.8</v>
      </c>
      <c r="D53" s="1040">
        <f t="shared" si="13"/>
        <v>1076.5999999999999</v>
      </c>
      <c r="E53" s="1040">
        <f t="shared" si="14"/>
        <v>4619.6000000000004</v>
      </c>
      <c r="F53" s="1040">
        <f t="shared" si="15"/>
        <v>2008.4</v>
      </c>
      <c r="G53" s="1040">
        <f t="shared" si="16"/>
        <v>16571</v>
      </c>
      <c r="H53" s="1040">
        <f t="shared" si="17"/>
        <v>1905.4</v>
      </c>
      <c r="I53" s="1040"/>
      <c r="J53" s="1040">
        <f t="shared" si="18"/>
        <v>3608.4</v>
      </c>
      <c r="K53" s="1040">
        <f t="shared" si="19"/>
        <v>7869.8</v>
      </c>
      <c r="L53" s="1041">
        <f t="shared" si="20"/>
        <v>298.8</v>
      </c>
      <c r="M53" s="1040"/>
      <c r="N53" s="1040"/>
      <c r="O53" s="1040">
        <f t="shared" si="37"/>
        <v>7111.4</v>
      </c>
      <c r="P53" s="1040">
        <f t="shared" si="37"/>
        <v>32316.400000000001</v>
      </c>
      <c r="Q53" s="1042">
        <f t="shared" si="1"/>
        <v>39427.80000000001</v>
      </c>
      <c r="R53" s="1040">
        <f t="shared" si="1"/>
        <v>859.2</v>
      </c>
      <c r="S53" s="1040">
        <f t="shared" si="2"/>
        <v>321.2</v>
      </c>
      <c r="T53" s="1040">
        <f t="shared" si="3"/>
        <v>1681.4</v>
      </c>
      <c r="U53" s="1040">
        <f t="shared" si="4"/>
        <v>521.20000000000005</v>
      </c>
      <c r="V53" s="1040">
        <f t="shared" si="5"/>
        <v>5800.8</v>
      </c>
      <c r="W53" s="1040">
        <f t="shared" si="6"/>
        <v>575.4</v>
      </c>
      <c r="X53" s="1040"/>
      <c r="Y53" s="1040">
        <f t="shared" si="7"/>
        <v>1626</v>
      </c>
      <c r="Z53" s="1040">
        <f t="shared" si="8"/>
        <v>3284.4</v>
      </c>
      <c r="AA53" s="1041">
        <f t="shared" si="9"/>
        <v>187</v>
      </c>
      <c r="AB53" s="1040"/>
      <c r="AC53" s="1040"/>
      <c r="AD53" s="541">
        <f t="shared" si="10"/>
        <v>14856.599999999999</v>
      </c>
      <c r="AE53" s="533"/>
      <c r="AO53" s="534"/>
      <c r="AR53" s="548"/>
      <c r="AT53" s="549"/>
      <c r="BD53" s="534"/>
      <c r="BG53" s="531"/>
      <c r="BH53" s="533"/>
      <c r="BI53" s="552">
        <f>BI52+(BI$57-BI$52)/5</f>
        <v>1469.8</v>
      </c>
      <c r="BJ53" s="552">
        <f t="shared" ref="BJ53:BX56" si="39">BJ52+(BJ$57-BJ$52)/5</f>
        <v>1076.5999999999999</v>
      </c>
      <c r="BK53" s="552">
        <f t="shared" si="39"/>
        <v>4619.6000000000004</v>
      </c>
      <c r="BL53" s="552">
        <f t="shared" si="39"/>
        <v>2008.4</v>
      </c>
      <c r="BM53" s="552">
        <f t="shared" si="39"/>
        <v>16571</v>
      </c>
      <c r="BN53" s="552">
        <f t="shared" si="39"/>
        <v>1905.4</v>
      </c>
      <c r="BO53" s="552"/>
      <c r="BP53" s="552">
        <f t="shared" si="39"/>
        <v>3608.4</v>
      </c>
      <c r="BQ53" s="552">
        <f t="shared" si="39"/>
        <v>7869.8</v>
      </c>
      <c r="BR53" s="1031">
        <f t="shared" si="39"/>
        <v>298.8</v>
      </c>
      <c r="BS53" s="552"/>
      <c r="BT53" s="552"/>
      <c r="BU53" s="552">
        <f t="shared" si="39"/>
        <v>7111.4</v>
      </c>
      <c r="BV53" s="552">
        <f t="shared" si="39"/>
        <v>32316.400000000001</v>
      </c>
      <c r="BW53" s="1031">
        <f t="shared" si="38"/>
        <v>39427.80000000001</v>
      </c>
      <c r="BX53" s="552">
        <f t="shared" si="39"/>
        <v>859.2</v>
      </c>
      <c r="BY53" s="552">
        <f t="shared" ref="BY53:CC56" si="40">BY52+(BY$57-BY$52)/5</f>
        <v>321.2</v>
      </c>
      <c r="BZ53" s="552">
        <f t="shared" si="40"/>
        <v>1681.4</v>
      </c>
      <c r="CA53" s="552">
        <f t="shared" si="40"/>
        <v>521.20000000000005</v>
      </c>
      <c r="CB53" s="552">
        <f t="shared" si="40"/>
        <v>5800.8</v>
      </c>
      <c r="CC53" s="552">
        <f t="shared" si="40"/>
        <v>575.4</v>
      </c>
      <c r="CD53" s="552"/>
      <c r="CE53" s="552">
        <f t="shared" ref="CE53:CG56" si="41">CE52+(CE$57-CE$52)/5</f>
        <v>1626</v>
      </c>
      <c r="CF53" s="552">
        <f t="shared" si="41"/>
        <v>3284.4</v>
      </c>
      <c r="CG53" s="1031">
        <f t="shared" si="41"/>
        <v>187</v>
      </c>
      <c r="CH53" s="552"/>
      <c r="CI53" s="552"/>
      <c r="CJ53" s="541">
        <f t="shared" si="35"/>
        <v>14856.599999999999</v>
      </c>
      <c r="CK53" s="533"/>
      <c r="CO53" s="532"/>
      <c r="CT53" s="645"/>
    </row>
    <row r="54" spans="1:98" s="529" customFormat="1" ht="16">
      <c r="A54" s="555">
        <v>1983</v>
      </c>
      <c r="B54" s="515"/>
      <c r="C54" s="1039">
        <f t="shared" si="12"/>
        <v>1592.6</v>
      </c>
      <c r="D54" s="1040">
        <f t="shared" si="13"/>
        <v>1795.1999999999998</v>
      </c>
      <c r="E54" s="1040">
        <f t="shared" si="14"/>
        <v>6797.2000000000007</v>
      </c>
      <c r="F54" s="1040">
        <f t="shared" si="15"/>
        <v>2995.8</v>
      </c>
      <c r="G54" s="1040">
        <f t="shared" si="16"/>
        <v>26253</v>
      </c>
      <c r="H54" s="1040">
        <f t="shared" si="17"/>
        <v>3072.8</v>
      </c>
      <c r="I54" s="1040"/>
      <c r="J54" s="1040">
        <f t="shared" si="18"/>
        <v>5391.8</v>
      </c>
      <c r="K54" s="1040">
        <f t="shared" si="19"/>
        <v>11760.6</v>
      </c>
      <c r="L54" s="1041">
        <f t="shared" si="20"/>
        <v>348.6</v>
      </c>
      <c r="M54" s="1040"/>
      <c r="N54" s="1040"/>
      <c r="O54" s="1040">
        <f t="shared" si="37"/>
        <v>11527.8</v>
      </c>
      <c r="P54" s="1040">
        <f t="shared" si="37"/>
        <v>48479.8</v>
      </c>
      <c r="Q54" s="1042">
        <f t="shared" si="1"/>
        <v>60007.600000000006</v>
      </c>
      <c r="R54" s="1040">
        <f t="shared" si="1"/>
        <v>745.40000000000009</v>
      </c>
      <c r="S54" s="1040">
        <f t="shared" si="2"/>
        <v>564.4</v>
      </c>
      <c r="T54" s="1040">
        <f t="shared" si="3"/>
        <v>1850.8000000000002</v>
      </c>
      <c r="U54" s="1040">
        <f t="shared" si="4"/>
        <v>722.40000000000009</v>
      </c>
      <c r="V54" s="1040">
        <f t="shared" si="5"/>
        <v>7447.6</v>
      </c>
      <c r="W54" s="1040">
        <f t="shared" si="6"/>
        <v>884.8</v>
      </c>
      <c r="X54" s="1040"/>
      <c r="Y54" s="1040">
        <f t="shared" si="7"/>
        <v>1921</v>
      </c>
      <c r="Z54" s="1040">
        <f t="shared" si="8"/>
        <v>3741.8</v>
      </c>
      <c r="AA54" s="1041">
        <f t="shared" si="9"/>
        <v>166</v>
      </c>
      <c r="AB54" s="1040"/>
      <c r="AC54" s="1040"/>
      <c r="AD54" s="541">
        <f t="shared" si="10"/>
        <v>18044.2</v>
      </c>
      <c r="AE54" s="533"/>
      <c r="AO54" s="534"/>
      <c r="AR54" s="548"/>
      <c r="AT54" s="549"/>
      <c r="BD54" s="534"/>
      <c r="BG54" s="531"/>
      <c r="BH54" s="533"/>
      <c r="BI54" s="552">
        <f>BI53+(BI$57-BI$52)/5</f>
        <v>1592.6</v>
      </c>
      <c r="BJ54" s="552">
        <f t="shared" si="39"/>
        <v>1795.1999999999998</v>
      </c>
      <c r="BK54" s="552">
        <f t="shared" si="39"/>
        <v>6797.2000000000007</v>
      </c>
      <c r="BL54" s="552">
        <f t="shared" si="39"/>
        <v>2995.8</v>
      </c>
      <c r="BM54" s="552">
        <f t="shared" si="39"/>
        <v>26253</v>
      </c>
      <c r="BN54" s="552">
        <f t="shared" si="39"/>
        <v>3072.8</v>
      </c>
      <c r="BO54" s="552"/>
      <c r="BP54" s="552">
        <f t="shared" si="39"/>
        <v>5391.8</v>
      </c>
      <c r="BQ54" s="552">
        <f t="shared" si="39"/>
        <v>11760.6</v>
      </c>
      <c r="BR54" s="1031">
        <f t="shared" si="39"/>
        <v>348.6</v>
      </c>
      <c r="BS54" s="552"/>
      <c r="BT54" s="552"/>
      <c r="BU54" s="552">
        <f t="shared" si="39"/>
        <v>11527.8</v>
      </c>
      <c r="BV54" s="552">
        <f t="shared" si="39"/>
        <v>48479.8</v>
      </c>
      <c r="BW54" s="1031">
        <f t="shared" si="38"/>
        <v>60007.600000000006</v>
      </c>
      <c r="BX54" s="552">
        <f t="shared" si="39"/>
        <v>745.40000000000009</v>
      </c>
      <c r="BY54" s="552">
        <f t="shared" si="40"/>
        <v>564.4</v>
      </c>
      <c r="BZ54" s="552">
        <f t="shared" si="40"/>
        <v>1850.8000000000002</v>
      </c>
      <c r="CA54" s="552">
        <f t="shared" si="40"/>
        <v>722.40000000000009</v>
      </c>
      <c r="CB54" s="552">
        <f t="shared" si="40"/>
        <v>7447.6</v>
      </c>
      <c r="CC54" s="552">
        <f t="shared" si="40"/>
        <v>884.8</v>
      </c>
      <c r="CD54" s="552"/>
      <c r="CE54" s="552">
        <f t="shared" si="41"/>
        <v>1921</v>
      </c>
      <c r="CF54" s="552">
        <f t="shared" si="41"/>
        <v>3741.8</v>
      </c>
      <c r="CG54" s="1031">
        <f t="shared" si="41"/>
        <v>166</v>
      </c>
      <c r="CH54" s="552"/>
      <c r="CI54" s="552"/>
      <c r="CJ54" s="541">
        <f t="shared" si="35"/>
        <v>18044.2</v>
      </c>
      <c r="CK54" s="533"/>
      <c r="CO54" s="532"/>
      <c r="CT54" s="645"/>
    </row>
    <row r="55" spans="1:98" s="529" customFormat="1" ht="16">
      <c r="A55" s="555">
        <v>1984</v>
      </c>
      <c r="B55" s="515"/>
      <c r="C55" s="1039">
        <f t="shared" si="12"/>
        <v>1715.3999999999999</v>
      </c>
      <c r="D55" s="1040">
        <f t="shared" si="13"/>
        <v>2513.7999999999997</v>
      </c>
      <c r="E55" s="1040">
        <f t="shared" si="14"/>
        <v>8974.8000000000011</v>
      </c>
      <c r="F55" s="1040">
        <f t="shared" si="15"/>
        <v>3983.2000000000003</v>
      </c>
      <c r="G55" s="1040">
        <f t="shared" si="16"/>
        <v>35935</v>
      </c>
      <c r="H55" s="1040">
        <f t="shared" si="17"/>
        <v>4240.2000000000007</v>
      </c>
      <c r="I55" s="1040"/>
      <c r="J55" s="1040">
        <f t="shared" si="18"/>
        <v>7175.2000000000007</v>
      </c>
      <c r="K55" s="1040">
        <f t="shared" si="19"/>
        <v>15651.400000000001</v>
      </c>
      <c r="L55" s="1041">
        <f t="shared" si="20"/>
        <v>398.40000000000003</v>
      </c>
      <c r="M55" s="1040"/>
      <c r="N55" s="1040"/>
      <c r="O55" s="1040">
        <f t="shared" si="37"/>
        <v>15944.199999999999</v>
      </c>
      <c r="P55" s="1040">
        <f t="shared" si="37"/>
        <v>64643.200000000004</v>
      </c>
      <c r="Q55" s="1042">
        <f t="shared" si="1"/>
        <v>80587.399999999994</v>
      </c>
      <c r="R55" s="1040">
        <f t="shared" si="1"/>
        <v>631.60000000000014</v>
      </c>
      <c r="S55" s="1040">
        <f t="shared" si="2"/>
        <v>807.59999999999991</v>
      </c>
      <c r="T55" s="1040">
        <f t="shared" si="3"/>
        <v>2020.2000000000003</v>
      </c>
      <c r="U55" s="1040">
        <f t="shared" si="4"/>
        <v>923.60000000000014</v>
      </c>
      <c r="V55" s="1040">
        <f t="shared" si="5"/>
        <v>9094.4</v>
      </c>
      <c r="W55" s="1040">
        <f t="shared" si="6"/>
        <v>1194.1999999999998</v>
      </c>
      <c r="X55" s="1040"/>
      <c r="Y55" s="1040">
        <f t="shared" si="7"/>
        <v>2216</v>
      </c>
      <c r="Z55" s="1040">
        <f t="shared" si="8"/>
        <v>4199.2</v>
      </c>
      <c r="AA55" s="1041">
        <f t="shared" si="9"/>
        <v>145</v>
      </c>
      <c r="AB55" s="1040"/>
      <c r="AC55" s="1040"/>
      <c r="AD55" s="541">
        <f t="shared" si="10"/>
        <v>21231.800000000003</v>
      </c>
      <c r="AE55" s="533"/>
      <c r="AO55" s="534"/>
      <c r="AR55" s="548"/>
      <c r="AT55" s="549"/>
      <c r="BD55" s="534"/>
      <c r="BG55" s="531"/>
      <c r="BH55" s="533"/>
      <c r="BI55" s="552">
        <f>BI54+(BI$57-BI$52)/5</f>
        <v>1715.3999999999999</v>
      </c>
      <c r="BJ55" s="552">
        <f t="shared" si="39"/>
        <v>2513.7999999999997</v>
      </c>
      <c r="BK55" s="552">
        <f t="shared" si="39"/>
        <v>8974.8000000000011</v>
      </c>
      <c r="BL55" s="552">
        <f t="shared" si="39"/>
        <v>3983.2000000000003</v>
      </c>
      <c r="BM55" s="552">
        <f t="shared" si="39"/>
        <v>35935</v>
      </c>
      <c r="BN55" s="552">
        <f t="shared" si="39"/>
        <v>4240.2000000000007</v>
      </c>
      <c r="BO55" s="552"/>
      <c r="BP55" s="552">
        <f t="shared" si="39"/>
        <v>7175.2000000000007</v>
      </c>
      <c r="BQ55" s="552">
        <f t="shared" si="39"/>
        <v>15651.400000000001</v>
      </c>
      <c r="BR55" s="1031">
        <f t="shared" si="39"/>
        <v>398.40000000000003</v>
      </c>
      <c r="BS55" s="552"/>
      <c r="BT55" s="552"/>
      <c r="BU55" s="552">
        <f t="shared" si="39"/>
        <v>15944.199999999999</v>
      </c>
      <c r="BV55" s="552">
        <f t="shared" si="39"/>
        <v>64643.200000000004</v>
      </c>
      <c r="BW55" s="1031">
        <f t="shared" si="38"/>
        <v>80587.399999999994</v>
      </c>
      <c r="BX55" s="552">
        <f t="shared" si="39"/>
        <v>631.60000000000014</v>
      </c>
      <c r="BY55" s="552">
        <f t="shared" si="40"/>
        <v>807.59999999999991</v>
      </c>
      <c r="BZ55" s="552">
        <f t="shared" si="40"/>
        <v>2020.2000000000003</v>
      </c>
      <c r="CA55" s="552">
        <f t="shared" si="40"/>
        <v>923.60000000000014</v>
      </c>
      <c r="CB55" s="552">
        <f t="shared" si="40"/>
        <v>9094.4</v>
      </c>
      <c r="CC55" s="552">
        <f t="shared" si="40"/>
        <v>1194.1999999999998</v>
      </c>
      <c r="CD55" s="552"/>
      <c r="CE55" s="552">
        <f t="shared" si="41"/>
        <v>2216</v>
      </c>
      <c r="CF55" s="552">
        <f t="shared" si="41"/>
        <v>4199.2</v>
      </c>
      <c r="CG55" s="1031">
        <f t="shared" si="41"/>
        <v>145</v>
      </c>
      <c r="CH55" s="552"/>
      <c r="CI55" s="552"/>
      <c r="CJ55" s="541">
        <f t="shared" si="35"/>
        <v>21231.800000000003</v>
      </c>
      <c r="CK55" s="533"/>
      <c r="CO55" s="532"/>
      <c r="CT55" s="645"/>
    </row>
    <row r="56" spans="1:98" s="529" customFormat="1" ht="16">
      <c r="A56" s="555">
        <v>1985</v>
      </c>
      <c r="B56" s="515"/>
      <c r="C56" s="1039">
        <f t="shared" si="12"/>
        <v>1838.1999999999998</v>
      </c>
      <c r="D56" s="1040">
        <f t="shared" si="13"/>
        <v>3232.3999999999996</v>
      </c>
      <c r="E56" s="1040">
        <f t="shared" si="14"/>
        <v>11152.400000000001</v>
      </c>
      <c r="F56" s="1040">
        <f t="shared" si="15"/>
        <v>4970.6000000000004</v>
      </c>
      <c r="G56" s="1040">
        <f t="shared" si="16"/>
        <v>45617</v>
      </c>
      <c r="H56" s="1040">
        <f t="shared" si="17"/>
        <v>5407.6</v>
      </c>
      <c r="I56" s="1040"/>
      <c r="J56" s="1040">
        <f t="shared" si="18"/>
        <v>8958.6</v>
      </c>
      <c r="K56" s="1040">
        <f t="shared" si="19"/>
        <v>19542.2</v>
      </c>
      <c r="L56" s="1041">
        <f t="shared" si="20"/>
        <v>448.20000000000005</v>
      </c>
      <c r="M56" s="1040"/>
      <c r="N56" s="1040"/>
      <c r="O56" s="1040">
        <f t="shared" si="37"/>
        <v>20360.599999999999</v>
      </c>
      <c r="P56" s="1040">
        <f t="shared" si="37"/>
        <v>80806.600000000006</v>
      </c>
      <c r="Q56" s="1042">
        <f t="shared" si="1"/>
        <v>101167.20000000001</v>
      </c>
      <c r="R56" s="1040">
        <f t="shared" si="1"/>
        <v>517.80000000000018</v>
      </c>
      <c r="S56" s="1040">
        <f t="shared" si="2"/>
        <v>1050.8</v>
      </c>
      <c r="T56" s="1040">
        <f t="shared" si="3"/>
        <v>2189.6000000000004</v>
      </c>
      <c r="U56" s="1040">
        <f t="shared" si="4"/>
        <v>1124.8000000000002</v>
      </c>
      <c r="V56" s="1040">
        <f t="shared" si="5"/>
        <v>10741.199999999999</v>
      </c>
      <c r="W56" s="1040">
        <f t="shared" si="6"/>
        <v>1503.6</v>
      </c>
      <c r="X56" s="1040"/>
      <c r="Y56" s="1040">
        <f t="shared" si="7"/>
        <v>2511</v>
      </c>
      <c r="Z56" s="1040">
        <f t="shared" si="8"/>
        <v>4656.5999999999995</v>
      </c>
      <c r="AA56" s="1041">
        <f t="shared" si="9"/>
        <v>124</v>
      </c>
      <c r="AB56" s="1040"/>
      <c r="AC56" s="1040"/>
      <c r="AD56" s="541">
        <f t="shared" si="10"/>
        <v>24419.399999999998</v>
      </c>
      <c r="AE56" s="533"/>
      <c r="AO56" s="534"/>
      <c r="AR56" s="548"/>
      <c r="AT56" s="549"/>
      <c r="BD56" s="534"/>
      <c r="BG56" s="531"/>
      <c r="BH56" s="533"/>
      <c r="BI56" s="552">
        <f>BI55+(BI$57-BI$52)/5</f>
        <v>1838.1999999999998</v>
      </c>
      <c r="BJ56" s="552">
        <f t="shared" si="39"/>
        <v>3232.3999999999996</v>
      </c>
      <c r="BK56" s="552">
        <f t="shared" si="39"/>
        <v>11152.400000000001</v>
      </c>
      <c r="BL56" s="552">
        <f t="shared" si="39"/>
        <v>4970.6000000000004</v>
      </c>
      <c r="BM56" s="552">
        <f t="shared" si="39"/>
        <v>45617</v>
      </c>
      <c r="BN56" s="552">
        <f t="shared" si="39"/>
        <v>5407.6</v>
      </c>
      <c r="BO56" s="552"/>
      <c r="BP56" s="552">
        <f t="shared" si="39"/>
        <v>8958.6</v>
      </c>
      <c r="BQ56" s="552">
        <f t="shared" si="39"/>
        <v>19542.2</v>
      </c>
      <c r="BR56" s="1031">
        <f t="shared" si="39"/>
        <v>448.20000000000005</v>
      </c>
      <c r="BS56" s="552"/>
      <c r="BT56" s="552"/>
      <c r="BU56" s="552">
        <f t="shared" si="39"/>
        <v>20360.599999999999</v>
      </c>
      <c r="BV56" s="552">
        <f t="shared" si="39"/>
        <v>80806.600000000006</v>
      </c>
      <c r="BW56" s="1031">
        <f t="shared" si="38"/>
        <v>101167.20000000001</v>
      </c>
      <c r="BX56" s="552">
        <f t="shared" si="39"/>
        <v>517.80000000000018</v>
      </c>
      <c r="BY56" s="552">
        <f t="shared" si="40"/>
        <v>1050.8</v>
      </c>
      <c r="BZ56" s="552">
        <f t="shared" si="40"/>
        <v>2189.6000000000004</v>
      </c>
      <c r="CA56" s="552">
        <f t="shared" si="40"/>
        <v>1124.8000000000002</v>
      </c>
      <c r="CB56" s="552">
        <f t="shared" si="40"/>
        <v>10741.199999999999</v>
      </c>
      <c r="CC56" s="552">
        <f t="shared" si="40"/>
        <v>1503.6</v>
      </c>
      <c r="CD56" s="552"/>
      <c r="CE56" s="552">
        <f t="shared" si="41"/>
        <v>2511</v>
      </c>
      <c r="CF56" s="552">
        <f t="shared" si="41"/>
        <v>4656.5999999999995</v>
      </c>
      <c r="CG56" s="1031">
        <f t="shared" si="41"/>
        <v>124</v>
      </c>
      <c r="CH56" s="552"/>
      <c r="CI56" s="552"/>
      <c r="CJ56" s="541">
        <f t="shared" si="35"/>
        <v>24419.399999999998</v>
      </c>
      <c r="CK56" s="533"/>
      <c r="CO56" s="532"/>
      <c r="CT56" s="645"/>
    </row>
    <row r="57" spans="1:98" s="529" customFormat="1" ht="17">
      <c r="A57" s="555">
        <v>1986</v>
      </c>
      <c r="B57" s="515" t="s">
        <v>379</v>
      </c>
      <c r="C57" s="530">
        <v>1904</v>
      </c>
      <c r="D57" s="529">
        <v>3821</v>
      </c>
      <c r="E57" s="529">
        <v>12414</v>
      </c>
      <c r="F57" s="529">
        <v>5618</v>
      </c>
      <c r="G57" s="529">
        <v>49550</v>
      </c>
      <c r="H57" s="529">
        <v>6290</v>
      </c>
      <c r="J57" s="529">
        <v>10198</v>
      </c>
      <c r="K57" s="529">
        <v>20950</v>
      </c>
      <c r="L57" s="534">
        <v>486</v>
      </c>
      <c r="N57" s="564"/>
      <c r="O57" s="529">
        <f>22275+1713</f>
        <v>23988</v>
      </c>
      <c r="P57" s="564">
        <f>Q57-O57</f>
        <v>87243</v>
      </c>
      <c r="Q57" s="531">
        <f t="shared" ref="Q57:Q87" si="42">SUM(C57:L57)-I57</f>
        <v>111231</v>
      </c>
      <c r="R57" s="529">
        <v>402</v>
      </c>
      <c r="S57" s="529">
        <v>1288</v>
      </c>
      <c r="T57" s="529">
        <v>2308</v>
      </c>
      <c r="U57" s="529">
        <v>1309</v>
      </c>
      <c r="V57" s="529">
        <v>12196</v>
      </c>
      <c r="W57" s="529">
        <v>1805</v>
      </c>
      <c r="Y57" s="529">
        <v>2776</v>
      </c>
      <c r="Z57" s="529">
        <v>4956</v>
      </c>
      <c r="AA57" s="534">
        <v>103</v>
      </c>
      <c r="AC57" s="564"/>
      <c r="AD57" s="549">
        <f t="shared" ref="AD57:AD87" si="43">SUM(R57:AA57)-X57</f>
        <v>27143</v>
      </c>
      <c r="AE57" s="533"/>
      <c r="AF57" s="529">
        <v>57</v>
      </c>
      <c r="AG57" s="529">
        <v>130</v>
      </c>
      <c r="AH57" s="529">
        <v>916</v>
      </c>
      <c r="AI57" s="529">
        <v>340</v>
      </c>
      <c r="AJ57" s="529">
        <v>5749</v>
      </c>
      <c r="AK57" s="529">
        <v>285</v>
      </c>
      <c r="AM57" s="529">
        <v>544</v>
      </c>
      <c r="AN57" s="529">
        <v>2483</v>
      </c>
      <c r="AO57" s="534">
        <v>12</v>
      </c>
      <c r="AQ57" s="564"/>
      <c r="AR57" s="529">
        <v>789</v>
      </c>
      <c r="AS57" s="564">
        <f>AT57-AR57</f>
        <v>9727</v>
      </c>
      <c r="AT57" s="531">
        <f>SUM(AF57:AO57)</f>
        <v>10516</v>
      </c>
      <c r="AU57" s="529">
        <v>2</v>
      </c>
      <c r="AV57" s="529">
        <v>6</v>
      </c>
      <c r="AW57" s="529">
        <v>51</v>
      </c>
      <c r="AX57" s="529">
        <v>17</v>
      </c>
      <c r="AY57" s="529">
        <v>192</v>
      </c>
      <c r="AZ57" s="529">
        <v>8</v>
      </c>
      <c r="BB57" s="529">
        <v>30</v>
      </c>
      <c r="BC57" s="529">
        <v>158</v>
      </c>
      <c r="BD57" s="534">
        <v>0</v>
      </c>
      <c r="BG57" s="531">
        <f t="shared" ref="BG57:BG69" si="44">SUM(AU57:BD57)-BA57</f>
        <v>464</v>
      </c>
      <c r="BH57" s="533"/>
      <c r="BI57" s="530">
        <f t="shared" ref="BI57:BN57" si="45">C57+AF57</f>
        <v>1961</v>
      </c>
      <c r="BJ57" s="529">
        <f t="shared" si="45"/>
        <v>3951</v>
      </c>
      <c r="BK57" s="529">
        <f t="shared" si="45"/>
        <v>13330</v>
      </c>
      <c r="BL57" s="529">
        <f t="shared" si="45"/>
        <v>5958</v>
      </c>
      <c r="BM57" s="529">
        <f t="shared" si="45"/>
        <v>55299</v>
      </c>
      <c r="BN57" s="529">
        <f t="shared" si="45"/>
        <v>6575</v>
      </c>
      <c r="BP57" s="529">
        <f t="shared" ref="BP57:BP68" si="46">J57+AM57</f>
        <v>10742</v>
      </c>
      <c r="BQ57" s="529">
        <f t="shared" ref="BQ57:BQ68" si="47">K57+AN57</f>
        <v>23433</v>
      </c>
      <c r="BR57" s="534">
        <f t="shared" ref="BR57:BR68" si="48">L57+AO57</f>
        <v>498</v>
      </c>
      <c r="BS57" s="532"/>
      <c r="BU57" s="529">
        <f t="shared" ref="BU57:BU87" si="49">AR57+O57</f>
        <v>24777</v>
      </c>
      <c r="BV57" s="529">
        <f t="shared" ref="BV57:BV87" si="50">BW57-BU57</f>
        <v>96970</v>
      </c>
      <c r="BW57" s="529">
        <f t="shared" ref="BW57:BW62" si="51">SUM(BI57:BR57)</f>
        <v>121747</v>
      </c>
      <c r="BX57" s="530">
        <f t="shared" ref="BX57:CC57" si="52">R57+AU57</f>
        <v>404</v>
      </c>
      <c r="BY57" s="529">
        <f t="shared" si="52"/>
        <v>1294</v>
      </c>
      <c r="BZ57" s="529">
        <f t="shared" si="52"/>
        <v>2359</v>
      </c>
      <c r="CA57" s="529">
        <f t="shared" si="52"/>
        <v>1326</v>
      </c>
      <c r="CB57" s="529">
        <f t="shared" si="52"/>
        <v>12388</v>
      </c>
      <c r="CC57" s="529">
        <f t="shared" si="52"/>
        <v>1813</v>
      </c>
      <c r="CE57" s="529">
        <f t="shared" ref="CE57:CE68" si="53">Y57+BB57</f>
        <v>2806</v>
      </c>
      <c r="CF57" s="529">
        <f t="shared" ref="CF57:CF68" si="54">Z57+BC57</f>
        <v>5114</v>
      </c>
      <c r="CG57" s="534">
        <f t="shared" ref="CG57:CG68" si="55">AA57+BD57</f>
        <v>103</v>
      </c>
      <c r="CH57" s="532"/>
      <c r="CJ57" s="531">
        <f t="shared" ref="CJ57:CJ62" si="56">SUM(BX57:CG57)</f>
        <v>27607</v>
      </c>
      <c r="CK57" s="533"/>
      <c r="CO57" s="532"/>
      <c r="CR57" s="529">
        <v>4751</v>
      </c>
      <c r="CS57" s="529">
        <f>CT57-CR57</f>
        <v>42444</v>
      </c>
      <c r="CT57" s="645">
        <v>47195</v>
      </c>
    </row>
    <row r="58" spans="1:98" s="529" customFormat="1" ht="16">
      <c r="A58" s="555">
        <v>1987</v>
      </c>
      <c r="B58" s="515"/>
      <c r="C58" s="554">
        <f>ROUND(C57+(C$63-C$57)/6,0)</f>
        <v>1874</v>
      </c>
      <c r="D58" s="552">
        <f t="shared" ref="D58:L62" si="57">ROUND(D57+(D$63-D$57)/6,0)</f>
        <v>3875</v>
      </c>
      <c r="E58" s="552">
        <f t="shared" si="57"/>
        <v>11788</v>
      </c>
      <c r="F58" s="552">
        <f t="shared" si="57"/>
        <v>5356</v>
      </c>
      <c r="G58" s="552">
        <f t="shared" si="57"/>
        <v>48187</v>
      </c>
      <c r="H58" s="552">
        <f t="shared" si="57"/>
        <v>6386</v>
      </c>
      <c r="I58" s="552"/>
      <c r="J58" s="552">
        <f t="shared" si="57"/>
        <v>9771</v>
      </c>
      <c r="K58" s="552">
        <f t="shared" si="57"/>
        <v>20051</v>
      </c>
      <c r="L58" s="1031">
        <f t="shared" si="57"/>
        <v>476</v>
      </c>
      <c r="M58" s="552"/>
      <c r="N58" s="552"/>
      <c r="O58" s="552">
        <f>ROUND(O57+(O$63-O$57)/6,0)</f>
        <v>24215</v>
      </c>
      <c r="P58" s="552">
        <f t="shared" ref="P58:R62" si="58">ROUND(P57+(P$63-P$57)/6,0)</f>
        <v>83548</v>
      </c>
      <c r="Q58" s="541">
        <f t="shared" si="42"/>
        <v>107764</v>
      </c>
      <c r="R58" s="552">
        <f t="shared" si="58"/>
        <v>419</v>
      </c>
      <c r="S58" s="552">
        <f t="shared" ref="S58:W62" si="59">ROUND(S57+(S$63-S$57)/6,0)</f>
        <v>1266</v>
      </c>
      <c r="T58" s="552">
        <f t="shared" si="59"/>
        <v>2324</v>
      </c>
      <c r="U58" s="552">
        <f t="shared" si="59"/>
        <v>1232</v>
      </c>
      <c r="V58" s="552">
        <f t="shared" si="59"/>
        <v>12079</v>
      </c>
      <c r="W58" s="552">
        <f t="shared" si="59"/>
        <v>1807</v>
      </c>
      <c r="X58" s="552"/>
      <c r="Y58" s="552">
        <f t="shared" ref="Y58:AA62" si="60">ROUND(Y57+(Y$63-Y$57)/6,0)</f>
        <v>2699</v>
      </c>
      <c r="Z58" s="552">
        <f t="shared" si="60"/>
        <v>4943</v>
      </c>
      <c r="AA58" s="1031">
        <f t="shared" si="60"/>
        <v>100</v>
      </c>
      <c r="AD58" s="541">
        <f t="shared" si="43"/>
        <v>26869</v>
      </c>
      <c r="AE58" s="533"/>
      <c r="AF58" s="552">
        <f t="shared" ref="AF58:AK62" si="61">ROUND(AF57+(AF$63-AF$57)/6,0)</f>
        <v>74</v>
      </c>
      <c r="AG58" s="552">
        <f t="shared" si="61"/>
        <v>191</v>
      </c>
      <c r="AH58" s="552">
        <f t="shared" si="61"/>
        <v>1124</v>
      </c>
      <c r="AI58" s="552">
        <f t="shared" si="61"/>
        <v>400</v>
      </c>
      <c r="AJ58" s="552">
        <f t="shared" si="61"/>
        <v>6150</v>
      </c>
      <c r="AK58" s="552">
        <f t="shared" si="61"/>
        <v>357</v>
      </c>
      <c r="AL58" s="552"/>
      <c r="AM58" s="552">
        <f t="shared" ref="AM58:AO62" si="62">ROUND(AM57+(AM$63-AM$57)/6,0)</f>
        <v>642</v>
      </c>
      <c r="AN58" s="552">
        <f t="shared" si="62"/>
        <v>2810</v>
      </c>
      <c r="AO58" s="1031">
        <f t="shared" si="62"/>
        <v>15</v>
      </c>
      <c r="AP58" s="552"/>
      <c r="AQ58" s="552"/>
      <c r="AR58" s="552">
        <f>ROUND(AR57+(AR$63-AR$57)/6,0)</f>
        <v>1021</v>
      </c>
      <c r="AS58" s="552">
        <f t="shared" ref="AS58:AU62" si="63">ROUND(AS57+(AS$63-AS$57)/6,0)</f>
        <v>10741</v>
      </c>
      <c r="AT58" s="541">
        <f t="shared" ref="AT58:AT68" si="64">SUM(AF58:AO58)</f>
        <v>11763</v>
      </c>
      <c r="AU58" s="552">
        <f t="shared" si="63"/>
        <v>9</v>
      </c>
      <c r="AV58" s="552">
        <f t="shared" ref="AV58:AZ62" si="65">ROUND(AV57+(AV$63-AV$57)/6,0)</f>
        <v>15</v>
      </c>
      <c r="AW58" s="552">
        <f t="shared" si="65"/>
        <v>110</v>
      </c>
      <c r="AX58" s="552">
        <f t="shared" si="65"/>
        <v>31</v>
      </c>
      <c r="AY58" s="552">
        <f t="shared" si="65"/>
        <v>362</v>
      </c>
      <c r="AZ58" s="552">
        <f t="shared" si="65"/>
        <v>28</v>
      </c>
      <c r="BA58" s="552"/>
      <c r="BB58" s="552">
        <f t="shared" ref="BB58:BD62" si="66">ROUND(BB57+(BB$63-BB$57)/6,0)</f>
        <v>50</v>
      </c>
      <c r="BC58" s="552">
        <f t="shared" si="66"/>
        <v>272</v>
      </c>
      <c r="BD58" s="1031">
        <f t="shared" si="66"/>
        <v>1</v>
      </c>
      <c r="BE58" s="552"/>
      <c r="BF58" s="552"/>
      <c r="BG58" s="541">
        <f t="shared" si="44"/>
        <v>878</v>
      </c>
      <c r="BH58" s="1036">
        <f>ROUND(BH57+(BH$63-BH$57)/6,0)</f>
        <v>0</v>
      </c>
      <c r="BI58" s="554">
        <f t="shared" ref="BI58:BN62" si="67">C58+AF58</f>
        <v>1948</v>
      </c>
      <c r="BJ58" s="552">
        <f t="shared" si="67"/>
        <v>4066</v>
      </c>
      <c r="BK58" s="552">
        <f t="shared" si="67"/>
        <v>12912</v>
      </c>
      <c r="BL58" s="552">
        <f t="shared" si="67"/>
        <v>5756</v>
      </c>
      <c r="BM58" s="552">
        <f t="shared" si="67"/>
        <v>54337</v>
      </c>
      <c r="BN58" s="552">
        <f t="shared" si="67"/>
        <v>6743</v>
      </c>
      <c r="BO58" s="552"/>
      <c r="BP58" s="552">
        <f t="shared" si="46"/>
        <v>10413</v>
      </c>
      <c r="BQ58" s="552">
        <f t="shared" si="47"/>
        <v>22861</v>
      </c>
      <c r="BR58" s="1031">
        <f t="shared" si="48"/>
        <v>491</v>
      </c>
      <c r="BS58" s="553"/>
      <c r="BT58" s="552"/>
      <c r="BU58" s="552">
        <f t="shared" si="49"/>
        <v>25236</v>
      </c>
      <c r="BV58" s="552">
        <f t="shared" si="50"/>
        <v>94291</v>
      </c>
      <c r="BW58" s="552">
        <f t="shared" si="51"/>
        <v>119527</v>
      </c>
      <c r="BX58" s="554">
        <f t="shared" ref="BX58:CC62" si="68">R58+AU58</f>
        <v>428</v>
      </c>
      <c r="BY58" s="552">
        <f t="shared" si="68"/>
        <v>1281</v>
      </c>
      <c r="BZ58" s="552">
        <f t="shared" si="68"/>
        <v>2434</v>
      </c>
      <c r="CA58" s="552">
        <f t="shared" si="68"/>
        <v>1263</v>
      </c>
      <c r="CB58" s="552">
        <f t="shared" si="68"/>
        <v>12441</v>
      </c>
      <c r="CC58" s="552">
        <f t="shared" si="68"/>
        <v>1835</v>
      </c>
      <c r="CD58" s="552"/>
      <c r="CE58" s="552">
        <f t="shared" si="53"/>
        <v>2749</v>
      </c>
      <c r="CF58" s="552">
        <f t="shared" si="54"/>
        <v>5215</v>
      </c>
      <c r="CG58" s="1031">
        <f t="shared" si="55"/>
        <v>101</v>
      </c>
      <c r="CH58" s="553"/>
      <c r="CI58" s="552"/>
      <c r="CJ58" s="541">
        <f t="shared" si="56"/>
        <v>27747</v>
      </c>
      <c r="CK58" s="1036">
        <f>ROUND(CK57+(CK$63-CK$57)/6,0)</f>
        <v>0</v>
      </c>
      <c r="CL58" s="552"/>
      <c r="CM58" s="552"/>
      <c r="CN58" s="1031"/>
      <c r="CO58" s="552"/>
      <c r="CP58" s="552"/>
      <c r="CQ58" s="552"/>
      <c r="CR58" s="552">
        <f t="shared" ref="CR58:CT62" si="69">ROUND(CR57+(CR$63-CR$57)/6,0)</f>
        <v>5195</v>
      </c>
      <c r="CS58" s="552">
        <f t="shared" si="69"/>
        <v>43132</v>
      </c>
      <c r="CT58" s="1038">
        <f t="shared" si="69"/>
        <v>48327</v>
      </c>
    </row>
    <row r="59" spans="1:98" s="529" customFormat="1" ht="16">
      <c r="A59" s="555">
        <v>1988</v>
      </c>
      <c r="B59" s="515"/>
      <c r="C59" s="554">
        <f>ROUND(C58+(C$63-C$57)/6,0)</f>
        <v>1844</v>
      </c>
      <c r="D59" s="552">
        <f t="shared" si="57"/>
        <v>3929</v>
      </c>
      <c r="E59" s="552">
        <f t="shared" si="57"/>
        <v>11162</v>
      </c>
      <c r="F59" s="552">
        <f t="shared" si="57"/>
        <v>5094</v>
      </c>
      <c r="G59" s="552">
        <f t="shared" si="57"/>
        <v>46824</v>
      </c>
      <c r="H59" s="552">
        <f t="shared" si="57"/>
        <v>6482</v>
      </c>
      <c r="I59" s="552"/>
      <c r="J59" s="552">
        <f t="shared" si="57"/>
        <v>9344</v>
      </c>
      <c r="K59" s="552">
        <f t="shared" si="57"/>
        <v>19152</v>
      </c>
      <c r="L59" s="1031">
        <f t="shared" si="57"/>
        <v>466</v>
      </c>
      <c r="M59" s="552"/>
      <c r="N59" s="552"/>
      <c r="O59" s="552">
        <f>ROUND(O58+(O$63-O$57)/6,0)</f>
        <v>24442</v>
      </c>
      <c r="P59" s="552">
        <f t="shared" si="58"/>
        <v>79853</v>
      </c>
      <c r="Q59" s="541">
        <f t="shared" si="42"/>
        <v>104297</v>
      </c>
      <c r="R59" s="552">
        <f t="shared" si="58"/>
        <v>436</v>
      </c>
      <c r="S59" s="552">
        <f t="shared" si="59"/>
        <v>1244</v>
      </c>
      <c r="T59" s="552">
        <f t="shared" si="59"/>
        <v>2340</v>
      </c>
      <c r="U59" s="552">
        <f t="shared" si="59"/>
        <v>1155</v>
      </c>
      <c r="V59" s="552">
        <f t="shared" si="59"/>
        <v>11962</v>
      </c>
      <c r="W59" s="552">
        <f t="shared" si="59"/>
        <v>1809</v>
      </c>
      <c r="X59" s="552"/>
      <c r="Y59" s="552">
        <f t="shared" si="60"/>
        <v>2622</v>
      </c>
      <c r="Z59" s="552">
        <f t="shared" si="60"/>
        <v>4930</v>
      </c>
      <c r="AA59" s="1031">
        <f t="shared" si="60"/>
        <v>97</v>
      </c>
      <c r="AD59" s="541">
        <f t="shared" si="43"/>
        <v>26595</v>
      </c>
      <c r="AE59" s="533"/>
      <c r="AF59" s="552">
        <f t="shared" si="61"/>
        <v>91</v>
      </c>
      <c r="AG59" s="552">
        <f t="shared" si="61"/>
        <v>252</v>
      </c>
      <c r="AH59" s="552">
        <f t="shared" si="61"/>
        <v>1332</v>
      </c>
      <c r="AI59" s="552">
        <f t="shared" si="61"/>
        <v>460</v>
      </c>
      <c r="AJ59" s="552">
        <f t="shared" si="61"/>
        <v>6551</v>
      </c>
      <c r="AK59" s="552">
        <f t="shared" si="61"/>
        <v>429</v>
      </c>
      <c r="AL59" s="552"/>
      <c r="AM59" s="552">
        <f t="shared" si="62"/>
        <v>740</v>
      </c>
      <c r="AN59" s="552">
        <f t="shared" si="62"/>
        <v>3137</v>
      </c>
      <c r="AO59" s="1031">
        <f t="shared" si="62"/>
        <v>18</v>
      </c>
      <c r="AP59" s="552"/>
      <c r="AQ59" s="552"/>
      <c r="AR59" s="552">
        <f>ROUND(AR58+(AR$63-AR$57)/6,0)</f>
        <v>1253</v>
      </c>
      <c r="AS59" s="552">
        <f t="shared" si="63"/>
        <v>11755</v>
      </c>
      <c r="AT59" s="541">
        <f t="shared" si="64"/>
        <v>13010</v>
      </c>
      <c r="AU59" s="552">
        <f t="shared" si="63"/>
        <v>16</v>
      </c>
      <c r="AV59" s="552">
        <f t="shared" si="65"/>
        <v>24</v>
      </c>
      <c r="AW59" s="552">
        <f t="shared" si="65"/>
        <v>169</v>
      </c>
      <c r="AX59" s="552">
        <f t="shared" si="65"/>
        <v>45</v>
      </c>
      <c r="AY59" s="552">
        <f t="shared" si="65"/>
        <v>532</v>
      </c>
      <c r="AZ59" s="552">
        <f t="shared" si="65"/>
        <v>48</v>
      </c>
      <c r="BA59" s="552"/>
      <c r="BB59" s="552">
        <f t="shared" si="66"/>
        <v>70</v>
      </c>
      <c r="BC59" s="552">
        <f t="shared" si="66"/>
        <v>386</v>
      </c>
      <c r="BD59" s="1031">
        <f t="shared" si="66"/>
        <v>2</v>
      </c>
      <c r="BE59" s="552"/>
      <c r="BF59" s="552"/>
      <c r="BG59" s="541">
        <f t="shared" si="44"/>
        <v>1292</v>
      </c>
      <c r="BH59" s="1036">
        <f>ROUND(BH58+(BH$63-BH$57)/6,0)</f>
        <v>0</v>
      </c>
      <c r="BI59" s="554">
        <f t="shared" si="67"/>
        <v>1935</v>
      </c>
      <c r="BJ59" s="552">
        <f t="shared" si="67"/>
        <v>4181</v>
      </c>
      <c r="BK59" s="552">
        <f t="shared" si="67"/>
        <v>12494</v>
      </c>
      <c r="BL59" s="552">
        <f t="shared" si="67"/>
        <v>5554</v>
      </c>
      <c r="BM59" s="552">
        <f t="shared" si="67"/>
        <v>53375</v>
      </c>
      <c r="BN59" s="552">
        <f t="shared" si="67"/>
        <v>6911</v>
      </c>
      <c r="BO59" s="552"/>
      <c r="BP59" s="552">
        <f t="shared" si="46"/>
        <v>10084</v>
      </c>
      <c r="BQ59" s="552">
        <f t="shared" si="47"/>
        <v>22289</v>
      </c>
      <c r="BR59" s="1031">
        <f t="shared" si="48"/>
        <v>484</v>
      </c>
      <c r="BS59" s="553"/>
      <c r="BT59" s="552"/>
      <c r="BU59" s="552">
        <f t="shared" si="49"/>
        <v>25695</v>
      </c>
      <c r="BV59" s="552">
        <f t="shared" si="50"/>
        <v>91612</v>
      </c>
      <c r="BW59" s="552">
        <f t="shared" si="51"/>
        <v>117307</v>
      </c>
      <c r="BX59" s="554">
        <f t="shared" si="68"/>
        <v>452</v>
      </c>
      <c r="BY59" s="552">
        <f t="shared" si="68"/>
        <v>1268</v>
      </c>
      <c r="BZ59" s="552">
        <f t="shared" si="68"/>
        <v>2509</v>
      </c>
      <c r="CA59" s="552">
        <f t="shared" si="68"/>
        <v>1200</v>
      </c>
      <c r="CB59" s="552">
        <f t="shared" si="68"/>
        <v>12494</v>
      </c>
      <c r="CC59" s="552">
        <f t="shared" si="68"/>
        <v>1857</v>
      </c>
      <c r="CD59" s="552"/>
      <c r="CE59" s="552">
        <f t="shared" si="53"/>
        <v>2692</v>
      </c>
      <c r="CF59" s="552">
        <f t="shared" si="54"/>
        <v>5316</v>
      </c>
      <c r="CG59" s="1031">
        <f t="shared" si="55"/>
        <v>99</v>
      </c>
      <c r="CH59" s="553"/>
      <c r="CI59" s="552"/>
      <c r="CJ59" s="541">
        <f t="shared" si="56"/>
        <v>27887</v>
      </c>
      <c r="CK59" s="1036">
        <f>ROUND(CK58+(CK$63-CK$57)/6,0)</f>
        <v>0</v>
      </c>
      <c r="CL59" s="552"/>
      <c r="CM59" s="552"/>
      <c r="CN59" s="1031"/>
      <c r="CO59" s="552"/>
      <c r="CP59" s="552"/>
      <c r="CQ59" s="552"/>
      <c r="CR59" s="552">
        <f t="shared" si="69"/>
        <v>5639</v>
      </c>
      <c r="CS59" s="552">
        <f t="shared" si="69"/>
        <v>43820</v>
      </c>
      <c r="CT59" s="1038">
        <f t="shared" si="69"/>
        <v>49459</v>
      </c>
    </row>
    <row r="60" spans="1:98" s="529" customFormat="1" ht="16">
      <c r="A60" s="555">
        <v>1989</v>
      </c>
      <c r="B60" s="515"/>
      <c r="C60" s="554">
        <f>ROUND(C59+(C$63-C$57)/6,0)</f>
        <v>1814</v>
      </c>
      <c r="D60" s="552">
        <f t="shared" si="57"/>
        <v>3983</v>
      </c>
      <c r="E60" s="552">
        <f t="shared" si="57"/>
        <v>10536</v>
      </c>
      <c r="F60" s="552">
        <f t="shared" si="57"/>
        <v>4832</v>
      </c>
      <c r="G60" s="552">
        <f t="shared" si="57"/>
        <v>45461</v>
      </c>
      <c r="H60" s="552">
        <f t="shared" si="57"/>
        <v>6578</v>
      </c>
      <c r="I60" s="552"/>
      <c r="J60" s="552">
        <f t="shared" si="57"/>
        <v>8917</v>
      </c>
      <c r="K60" s="552">
        <f t="shared" si="57"/>
        <v>18253</v>
      </c>
      <c r="L60" s="1031">
        <f t="shared" si="57"/>
        <v>456</v>
      </c>
      <c r="M60" s="552"/>
      <c r="N60" s="552"/>
      <c r="O60" s="552">
        <f>ROUND(O59+(O$63-O$57)/6,0)</f>
        <v>24669</v>
      </c>
      <c r="P60" s="552">
        <f t="shared" si="58"/>
        <v>76158</v>
      </c>
      <c r="Q60" s="541">
        <f t="shared" si="42"/>
        <v>100830</v>
      </c>
      <c r="R60" s="552">
        <f t="shared" si="58"/>
        <v>453</v>
      </c>
      <c r="S60" s="552">
        <f t="shared" si="59"/>
        <v>1222</v>
      </c>
      <c r="T60" s="552">
        <f t="shared" si="59"/>
        <v>2356</v>
      </c>
      <c r="U60" s="552">
        <f t="shared" si="59"/>
        <v>1078</v>
      </c>
      <c r="V60" s="552">
        <f t="shared" si="59"/>
        <v>11845</v>
      </c>
      <c r="W60" s="552">
        <f t="shared" si="59"/>
        <v>1811</v>
      </c>
      <c r="X60" s="552"/>
      <c r="Y60" s="552">
        <f t="shared" si="60"/>
        <v>2545</v>
      </c>
      <c r="Z60" s="552">
        <f t="shared" si="60"/>
        <v>4917</v>
      </c>
      <c r="AA60" s="1031">
        <f t="shared" si="60"/>
        <v>94</v>
      </c>
      <c r="AD60" s="541">
        <f t="shared" si="43"/>
        <v>26321</v>
      </c>
      <c r="AE60" s="533"/>
      <c r="AF60" s="552">
        <f t="shared" si="61"/>
        <v>108</v>
      </c>
      <c r="AG60" s="552">
        <f t="shared" si="61"/>
        <v>313</v>
      </c>
      <c r="AH60" s="552">
        <f t="shared" si="61"/>
        <v>1540</v>
      </c>
      <c r="AI60" s="552">
        <f t="shared" si="61"/>
        <v>520</v>
      </c>
      <c r="AJ60" s="552">
        <f t="shared" si="61"/>
        <v>6952</v>
      </c>
      <c r="AK60" s="552">
        <f t="shared" si="61"/>
        <v>501</v>
      </c>
      <c r="AL60" s="552"/>
      <c r="AM60" s="552">
        <f t="shared" si="62"/>
        <v>838</v>
      </c>
      <c r="AN60" s="552">
        <f t="shared" si="62"/>
        <v>3464</v>
      </c>
      <c r="AO60" s="1031">
        <f t="shared" si="62"/>
        <v>21</v>
      </c>
      <c r="AP60" s="552"/>
      <c r="AQ60" s="552"/>
      <c r="AR60" s="552">
        <f>ROUND(AR59+(AR$63-AR$57)/6,0)</f>
        <v>1485</v>
      </c>
      <c r="AS60" s="552">
        <f t="shared" si="63"/>
        <v>12769</v>
      </c>
      <c r="AT60" s="541">
        <f t="shared" si="64"/>
        <v>14257</v>
      </c>
      <c r="AU60" s="552">
        <f t="shared" si="63"/>
        <v>23</v>
      </c>
      <c r="AV60" s="552">
        <f t="shared" si="65"/>
        <v>33</v>
      </c>
      <c r="AW60" s="552">
        <f t="shared" si="65"/>
        <v>228</v>
      </c>
      <c r="AX60" s="552">
        <f t="shared" si="65"/>
        <v>59</v>
      </c>
      <c r="AY60" s="552">
        <f t="shared" si="65"/>
        <v>702</v>
      </c>
      <c r="AZ60" s="552">
        <f t="shared" si="65"/>
        <v>68</v>
      </c>
      <c r="BA60" s="552"/>
      <c r="BB60" s="552">
        <f t="shared" si="66"/>
        <v>90</v>
      </c>
      <c r="BC60" s="552">
        <f t="shared" si="66"/>
        <v>500</v>
      </c>
      <c r="BD60" s="1031">
        <f t="shared" si="66"/>
        <v>3</v>
      </c>
      <c r="BE60" s="552"/>
      <c r="BF60" s="552"/>
      <c r="BG60" s="541">
        <f t="shared" si="44"/>
        <v>1706</v>
      </c>
      <c r="BH60" s="1036">
        <f>ROUND(BH59+(BH$63-BH$57)/6,0)</f>
        <v>0</v>
      </c>
      <c r="BI60" s="554">
        <f t="shared" si="67"/>
        <v>1922</v>
      </c>
      <c r="BJ60" s="552">
        <f t="shared" si="67"/>
        <v>4296</v>
      </c>
      <c r="BK60" s="552">
        <f t="shared" si="67"/>
        <v>12076</v>
      </c>
      <c r="BL60" s="552">
        <f t="shared" si="67"/>
        <v>5352</v>
      </c>
      <c r="BM60" s="552">
        <f t="shared" si="67"/>
        <v>52413</v>
      </c>
      <c r="BN60" s="552">
        <f t="shared" si="67"/>
        <v>7079</v>
      </c>
      <c r="BO60" s="552"/>
      <c r="BP60" s="552">
        <f t="shared" si="46"/>
        <v>9755</v>
      </c>
      <c r="BQ60" s="552">
        <f t="shared" si="47"/>
        <v>21717</v>
      </c>
      <c r="BR60" s="1031">
        <f t="shared" si="48"/>
        <v>477</v>
      </c>
      <c r="BS60" s="553"/>
      <c r="BT60" s="552"/>
      <c r="BU60" s="552">
        <f t="shared" si="49"/>
        <v>26154</v>
      </c>
      <c r="BV60" s="552">
        <f t="shared" si="50"/>
        <v>88933</v>
      </c>
      <c r="BW60" s="552">
        <f t="shared" si="51"/>
        <v>115087</v>
      </c>
      <c r="BX60" s="554">
        <f t="shared" si="68"/>
        <v>476</v>
      </c>
      <c r="BY60" s="552">
        <f t="shared" si="68"/>
        <v>1255</v>
      </c>
      <c r="BZ60" s="552">
        <f t="shared" si="68"/>
        <v>2584</v>
      </c>
      <c r="CA60" s="552">
        <f t="shared" si="68"/>
        <v>1137</v>
      </c>
      <c r="CB60" s="552">
        <f t="shared" si="68"/>
        <v>12547</v>
      </c>
      <c r="CC60" s="552">
        <f t="shared" si="68"/>
        <v>1879</v>
      </c>
      <c r="CD60" s="552"/>
      <c r="CE60" s="552">
        <f t="shared" si="53"/>
        <v>2635</v>
      </c>
      <c r="CF60" s="552">
        <f t="shared" si="54"/>
        <v>5417</v>
      </c>
      <c r="CG60" s="1031">
        <f t="shared" si="55"/>
        <v>97</v>
      </c>
      <c r="CH60" s="553"/>
      <c r="CI60" s="552"/>
      <c r="CJ60" s="541">
        <f t="shared" si="56"/>
        <v>28027</v>
      </c>
      <c r="CK60" s="1036">
        <f>ROUND(CK59+(CK$63-CK$57)/6,0)</f>
        <v>0</v>
      </c>
      <c r="CL60" s="552"/>
      <c r="CM60" s="552"/>
      <c r="CN60" s="1031"/>
      <c r="CO60" s="552"/>
      <c r="CP60" s="552"/>
      <c r="CQ60" s="552"/>
      <c r="CR60" s="552">
        <f t="shared" si="69"/>
        <v>6083</v>
      </c>
      <c r="CS60" s="552">
        <f t="shared" si="69"/>
        <v>44508</v>
      </c>
      <c r="CT60" s="1038">
        <f t="shared" si="69"/>
        <v>50591</v>
      </c>
    </row>
    <row r="61" spans="1:98" s="529" customFormat="1" ht="16">
      <c r="A61" s="555">
        <v>1990</v>
      </c>
      <c r="B61" s="515"/>
      <c r="C61" s="554">
        <f>ROUND(C60+(C$63-C$57)/6,0)</f>
        <v>1784</v>
      </c>
      <c r="D61" s="552">
        <f t="shared" si="57"/>
        <v>4037</v>
      </c>
      <c r="E61" s="552">
        <f t="shared" si="57"/>
        <v>9910</v>
      </c>
      <c r="F61" s="552">
        <f t="shared" si="57"/>
        <v>4570</v>
      </c>
      <c r="G61" s="552">
        <f t="shared" si="57"/>
        <v>44098</v>
      </c>
      <c r="H61" s="552">
        <f t="shared" si="57"/>
        <v>6674</v>
      </c>
      <c r="I61" s="552"/>
      <c r="J61" s="552">
        <f t="shared" si="57"/>
        <v>8490</v>
      </c>
      <c r="K61" s="552">
        <f t="shared" si="57"/>
        <v>17354</v>
      </c>
      <c r="L61" s="1031">
        <f t="shared" si="57"/>
        <v>446</v>
      </c>
      <c r="M61" s="552"/>
      <c r="N61" s="552"/>
      <c r="O61" s="552">
        <f>ROUND(O60+(O$63-O$57)/6,0)</f>
        <v>24896</v>
      </c>
      <c r="P61" s="552">
        <f t="shared" si="58"/>
        <v>72463</v>
      </c>
      <c r="Q61" s="541">
        <f t="shared" si="42"/>
        <v>97363</v>
      </c>
      <c r="R61" s="552">
        <f t="shared" si="58"/>
        <v>470</v>
      </c>
      <c r="S61" s="552">
        <f t="shared" si="59"/>
        <v>1200</v>
      </c>
      <c r="T61" s="552">
        <f t="shared" si="59"/>
        <v>2372</v>
      </c>
      <c r="U61" s="552">
        <f t="shared" si="59"/>
        <v>1001</v>
      </c>
      <c r="V61" s="552">
        <f t="shared" si="59"/>
        <v>11728</v>
      </c>
      <c r="W61" s="552">
        <f t="shared" si="59"/>
        <v>1813</v>
      </c>
      <c r="X61" s="552"/>
      <c r="Y61" s="552">
        <f t="shared" si="60"/>
        <v>2468</v>
      </c>
      <c r="Z61" s="552">
        <f t="shared" si="60"/>
        <v>4904</v>
      </c>
      <c r="AA61" s="1031">
        <f t="shared" si="60"/>
        <v>91</v>
      </c>
      <c r="AD61" s="541">
        <f t="shared" si="43"/>
        <v>26047</v>
      </c>
      <c r="AE61" s="533"/>
      <c r="AF61" s="552">
        <f t="shared" si="61"/>
        <v>125</v>
      </c>
      <c r="AG61" s="552">
        <f t="shared" si="61"/>
        <v>374</v>
      </c>
      <c r="AH61" s="552">
        <f t="shared" si="61"/>
        <v>1748</v>
      </c>
      <c r="AI61" s="552">
        <f t="shared" si="61"/>
        <v>580</v>
      </c>
      <c r="AJ61" s="552">
        <f t="shared" si="61"/>
        <v>7353</v>
      </c>
      <c r="AK61" s="552">
        <f t="shared" si="61"/>
        <v>573</v>
      </c>
      <c r="AL61" s="552"/>
      <c r="AM61" s="552">
        <f t="shared" si="62"/>
        <v>936</v>
      </c>
      <c r="AN61" s="552">
        <f t="shared" si="62"/>
        <v>3791</v>
      </c>
      <c r="AO61" s="1031">
        <f t="shared" si="62"/>
        <v>24</v>
      </c>
      <c r="AP61" s="552"/>
      <c r="AQ61" s="552"/>
      <c r="AR61" s="552">
        <f>ROUND(AR60+(AR$63-AR$57)/6,0)</f>
        <v>1717</v>
      </c>
      <c r="AS61" s="552">
        <f t="shared" si="63"/>
        <v>13783</v>
      </c>
      <c r="AT61" s="541">
        <f t="shared" si="64"/>
        <v>15504</v>
      </c>
      <c r="AU61" s="552">
        <f t="shared" si="63"/>
        <v>30</v>
      </c>
      <c r="AV61" s="552">
        <f t="shared" si="65"/>
        <v>42</v>
      </c>
      <c r="AW61" s="552">
        <f t="shared" si="65"/>
        <v>287</v>
      </c>
      <c r="AX61" s="552">
        <f t="shared" si="65"/>
        <v>73</v>
      </c>
      <c r="AY61" s="552">
        <f t="shared" si="65"/>
        <v>872</v>
      </c>
      <c r="AZ61" s="552">
        <f t="shared" si="65"/>
        <v>88</v>
      </c>
      <c r="BA61" s="552"/>
      <c r="BB61" s="552">
        <f t="shared" si="66"/>
        <v>110</v>
      </c>
      <c r="BC61" s="552">
        <f t="shared" si="66"/>
        <v>614</v>
      </c>
      <c r="BD61" s="1031">
        <f t="shared" si="66"/>
        <v>4</v>
      </c>
      <c r="BE61" s="552"/>
      <c r="BF61" s="552"/>
      <c r="BG61" s="541">
        <f t="shared" si="44"/>
        <v>2120</v>
      </c>
      <c r="BH61" s="1036">
        <f>ROUND(BH60+(BH$63-BH$57)/6,0)</f>
        <v>0</v>
      </c>
      <c r="BI61" s="554">
        <f t="shared" si="67"/>
        <v>1909</v>
      </c>
      <c r="BJ61" s="552">
        <f t="shared" si="67"/>
        <v>4411</v>
      </c>
      <c r="BK61" s="552">
        <f t="shared" si="67"/>
        <v>11658</v>
      </c>
      <c r="BL61" s="552">
        <f t="shared" si="67"/>
        <v>5150</v>
      </c>
      <c r="BM61" s="552">
        <f t="shared" si="67"/>
        <v>51451</v>
      </c>
      <c r="BN61" s="552">
        <f t="shared" si="67"/>
        <v>7247</v>
      </c>
      <c r="BO61" s="552"/>
      <c r="BP61" s="552">
        <f t="shared" si="46"/>
        <v>9426</v>
      </c>
      <c r="BQ61" s="552">
        <f t="shared" si="47"/>
        <v>21145</v>
      </c>
      <c r="BR61" s="1031">
        <f t="shared" si="48"/>
        <v>470</v>
      </c>
      <c r="BS61" s="553"/>
      <c r="BT61" s="552"/>
      <c r="BU61" s="552">
        <f t="shared" si="49"/>
        <v>26613</v>
      </c>
      <c r="BV61" s="552">
        <f t="shared" si="50"/>
        <v>86254</v>
      </c>
      <c r="BW61" s="552">
        <f t="shared" si="51"/>
        <v>112867</v>
      </c>
      <c r="BX61" s="554">
        <f t="shared" si="68"/>
        <v>500</v>
      </c>
      <c r="BY61" s="552">
        <f t="shared" si="68"/>
        <v>1242</v>
      </c>
      <c r="BZ61" s="552">
        <f t="shared" si="68"/>
        <v>2659</v>
      </c>
      <c r="CA61" s="552">
        <f t="shared" si="68"/>
        <v>1074</v>
      </c>
      <c r="CB61" s="552">
        <f t="shared" si="68"/>
        <v>12600</v>
      </c>
      <c r="CC61" s="552">
        <f t="shared" si="68"/>
        <v>1901</v>
      </c>
      <c r="CD61" s="552"/>
      <c r="CE61" s="552">
        <f t="shared" si="53"/>
        <v>2578</v>
      </c>
      <c r="CF61" s="552">
        <f t="shared" si="54"/>
        <v>5518</v>
      </c>
      <c r="CG61" s="1031">
        <f t="shared" si="55"/>
        <v>95</v>
      </c>
      <c r="CH61" s="553"/>
      <c r="CI61" s="552"/>
      <c r="CJ61" s="541">
        <f t="shared" si="56"/>
        <v>28167</v>
      </c>
      <c r="CK61" s="1036">
        <f>ROUND(CK60+(CK$63-CK$57)/6,0)</f>
        <v>0</v>
      </c>
      <c r="CL61" s="552"/>
      <c r="CM61" s="552"/>
      <c r="CN61" s="1031"/>
      <c r="CO61" s="552"/>
      <c r="CP61" s="552"/>
      <c r="CQ61" s="552"/>
      <c r="CR61" s="552">
        <f t="shared" si="69"/>
        <v>6527</v>
      </c>
      <c r="CS61" s="552">
        <f t="shared" si="69"/>
        <v>45196</v>
      </c>
      <c r="CT61" s="1038">
        <f t="shared" si="69"/>
        <v>51723</v>
      </c>
    </row>
    <row r="62" spans="1:98" s="529" customFormat="1" ht="16">
      <c r="A62" s="555">
        <v>1991</v>
      </c>
      <c r="B62" s="515"/>
      <c r="C62" s="554">
        <f>ROUND(C61+(C$63-C$57)/6,0)</f>
        <v>1754</v>
      </c>
      <c r="D62" s="552">
        <f t="shared" si="57"/>
        <v>4091</v>
      </c>
      <c r="E62" s="552">
        <f t="shared" si="57"/>
        <v>9284</v>
      </c>
      <c r="F62" s="552">
        <f t="shared" si="57"/>
        <v>4308</v>
      </c>
      <c r="G62" s="552">
        <f t="shared" si="57"/>
        <v>42735</v>
      </c>
      <c r="H62" s="552">
        <f t="shared" si="57"/>
        <v>6770</v>
      </c>
      <c r="I62" s="552"/>
      <c r="J62" s="552">
        <f t="shared" si="57"/>
        <v>8063</v>
      </c>
      <c r="K62" s="552">
        <f t="shared" si="57"/>
        <v>16455</v>
      </c>
      <c r="L62" s="1031">
        <f t="shared" si="57"/>
        <v>436</v>
      </c>
      <c r="M62" s="552"/>
      <c r="N62" s="552"/>
      <c r="O62" s="552">
        <f>ROUND(O61+(O$63-O$57)/6,0)</f>
        <v>25123</v>
      </c>
      <c r="P62" s="552">
        <f t="shared" si="58"/>
        <v>68768</v>
      </c>
      <c r="Q62" s="541">
        <f t="shared" si="42"/>
        <v>93896</v>
      </c>
      <c r="R62" s="552">
        <f t="shared" si="58"/>
        <v>487</v>
      </c>
      <c r="S62" s="552">
        <f t="shared" si="59"/>
        <v>1178</v>
      </c>
      <c r="T62" s="552">
        <f t="shared" si="59"/>
        <v>2388</v>
      </c>
      <c r="U62" s="552">
        <f t="shared" si="59"/>
        <v>924</v>
      </c>
      <c r="V62" s="552">
        <f t="shared" si="59"/>
        <v>11611</v>
      </c>
      <c r="W62" s="552">
        <f t="shared" si="59"/>
        <v>1815</v>
      </c>
      <c r="X62" s="552"/>
      <c r="Y62" s="552">
        <f t="shared" si="60"/>
        <v>2391</v>
      </c>
      <c r="Z62" s="552">
        <f t="shared" si="60"/>
        <v>4891</v>
      </c>
      <c r="AA62" s="1031">
        <f t="shared" si="60"/>
        <v>88</v>
      </c>
      <c r="AD62" s="541">
        <f t="shared" si="43"/>
        <v>25773</v>
      </c>
      <c r="AE62" s="533"/>
      <c r="AF62" s="552">
        <f t="shared" si="61"/>
        <v>142</v>
      </c>
      <c r="AG62" s="552">
        <f t="shared" si="61"/>
        <v>435</v>
      </c>
      <c r="AH62" s="552">
        <f t="shared" si="61"/>
        <v>1956</v>
      </c>
      <c r="AI62" s="552">
        <f t="shared" si="61"/>
        <v>640</v>
      </c>
      <c r="AJ62" s="552">
        <f t="shared" si="61"/>
        <v>7754</v>
      </c>
      <c r="AK62" s="552">
        <f t="shared" si="61"/>
        <v>645</v>
      </c>
      <c r="AL62" s="552"/>
      <c r="AM62" s="552">
        <f t="shared" si="62"/>
        <v>1034</v>
      </c>
      <c r="AN62" s="552">
        <f t="shared" si="62"/>
        <v>4118</v>
      </c>
      <c r="AO62" s="1031">
        <f t="shared" si="62"/>
        <v>27</v>
      </c>
      <c r="AP62" s="552"/>
      <c r="AQ62" s="552"/>
      <c r="AR62" s="552">
        <f>ROUND(AR61+(AR$63-AR$57)/6,0)</f>
        <v>1949</v>
      </c>
      <c r="AS62" s="552">
        <f t="shared" si="63"/>
        <v>14797</v>
      </c>
      <c r="AT62" s="541">
        <f t="shared" si="64"/>
        <v>16751</v>
      </c>
      <c r="AU62" s="552">
        <f t="shared" si="63"/>
        <v>37</v>
      </c>
      <c r="AV62" s="552">
        <f t="shared" si="65"/>
        <v>51</v>
      </c>
      <c r="AW62" s="552">
        <f t="shared" si="65"/>
        <v>346</v>
      </c>
      <c r="AX62" s="552">
        <f t="shared" si="65"/>
        <v>87</v>
      </c>
      <c r="AY62" s="552">
        <f t="shared" si="65"/>
        <v>1042</v>
      </c>
      <c r="AZ62" s="552">
        <f t="shared" si="65"/>
        <v>108</v>
      </c>
      <c r="BA62" s="552"/>
      <c r="BB62" s="552">
        <f t="shared" si="66"/>
        <v>130</v>
      </c>
      <c r="BC62" s="552">
        <f t="shared" si="66"/>
        <v>728</v>
      </c>
      <c r="BD62" s="1031">
        <f t="shared" si="66"/>
        <v>5</v>
      </c>
      <c r="BE62" s="552"/>
      <c r="BF62" s="552"/>
      <c r="BG62" s="541">
        <f t="shared" si="44"/>
        <v>2534</v>
      </c>
      <c r="BH62" s="1036">
        <f>ROUND(BH61+(BH$63-BH$57)/6,0)</f>
        <v>0</v>
      </c>
      <c r="BI62" s="554">
        <f t="shared" si="67"/>
        <v>1896</v>
      </c>
      <c r="BJ62" s="552">
        <f t="shared" si="67"/>
        <v>4526</v>
      </c>
      <c r="BK62" s="552">
        <f t="shared" si="67"/>
        <v>11240</v>
      </c>
      <c r="BL62" s="552">
        <f t="shared" si="67"/>
        <v>4948</v>
      </c>
      <c r="BM62" s="552">
        <f t="shared" si="67"/>
        <v>50489</v>
      </c>
      <c r="BN62" s="552">
        <f t="shared" si="67"/>
        <v>7415</v>
      </c>
      <c r="BO62" s="552"/>
      <c r="BP62" s="552">
        <f t="shared" si="46"/>
        <v>9097</v>
      </c>
      <c r="BQ62" s="552">
        <f t="shared" si="47"/>
        <v>20573</v>
      </c>
      <c r="BR62" s="1031">
        <f t="shared" si="48"/>
        <v>463</v>
      </c>
      <c r="BS62" s="553"/>
      <c r="BT62" s="552"/>
      <c r="BU62" s="552">
        <f t="shared" si="49"/>
        <v>27072</v>
      </c>
      <c r="BV62" s="552">
        <f t="shared" si="50"/>
        <v>83575</v>
      </c>
      <c r="BW62" s="552">
        <f t="shared" si="51"/>
        <v>110647</v>
      </c>
      <c r="BX62" s="554">
        <f t="shared" si="68"/>
        <v>524</v>
      </c>
      <c r="BY62" s="552">
        <f t="shared" si="68"/>
        <v>1229</v>
      </c>
      <c r="BZ62" s="552">
        <f t="shared" si="68"/>
        <v>2734</v>
      </c>
      <c r="CA62" s="552">
        <f t="shared" si="68"/>
        <v>1011</v>
      </c>
      <c r="CB62" s="552">
        <f t="shared" si="68"/>
        <v>12653</v>
      </c>
      <c r="CC62" s="552">
        <f t="shared" si="68"/>
        <v>1923</v>
      </c>
      <c r="CD62" s="552"/>
      <c r="CE62" s="552">
        <f t="shared" si="53"/>
        <v>2521</v>
      </c>
      <c r="CF62" s="552">
        <f t="shared" si="54"/>
        <v>5619</v>
      </c>
      <c r="CG62" s="1031">
        <f t="shared" si="55"/>
        <v>93</v>
      </c>
      <c r="CH62" s="553"/>
      <c r="CI62" s="552"/>
      <c r="CJ62" s="541">
        <f t="shared" si="56"/>
        <v>28307</v>
      </c>
      <c r="CK62" s="1036">
        <f>ROUND(CK61+(CK$63-CK$57)/6,0)</f>
        <v>0</v>
      </c>
      <c r="CL62" s="552"/>
      <c r="CM62" s="552"/>
      <c r="CN62" s="1031"/>
      <c r="CO62" s="552"/>
      <c r="CP62" s="552"/>
      <c r="CQ62" s="552"/>
      <c r="CR62" s="552">
        <f t="shared" si="69"/>
        <v>6971</v>
      </c>
      <c r="CS62" s="552">
        <f t="shared" si="69"/>
        <v>45884</v>
      </c>
      <c r="CT62" s="1038">
        <f t="shared" si="69"/>
        <v>52855</v>
      </c>
    </row>
    <row r="63" spans="1:98" s="529" customFormat="1" ht="17">
      <c r="A63" s="565">
        <v>1992</v>
      </c>
      <c r="B63" s="515" t="s">
        <v>564</v>
      </c>
      <c r="C63" s="530">
        <v>1723</v>
      </c>
      <c r="D63" s="529">
        <v>4147</v>
      </c>
      <c r="E63" s="529">
        <v>8656</v>
      </c>
      <c r="F63" s="529">
        <v>4045</v>
      </c>
      <c r="G63" s="529">
        <v>41370</v>
      </c>
      <c r="H63" s="529">
        <v>6864</v>
      </c>
      <c r="J63" s="529">
        <v>7634</v>
      </c>
      <c r="K63" s="529">
        <v>15556</v>
      </c>
      <c r="L63" s="534">
        <v>428</v>
      </c>
      <c r="O63" s="548">
        <v>25352</v>
      </c>
      <c r="P63" s="564">
        <f>Q63-O63</f>
        <v>65071</v>
      </c>
      <c r="Q63" s="531">
        <f t="shared" si="42"/>
        <v>90423</v>
      </c>
      <c r="R63" s="529">
        <v>505</v>
      </c>
      <c r="S63" s="529">
        <v>1154</v>
      </c>
      <c r="T63" s="529">
        <v>2402</v>
      </c>
      <c r="U63" s="529">
        <v>847</v>
      </c>
      <c r="V63" s="529">
        <v>11493</v>
      </c>
      <c r="W63" s="529">
        <v>1817</v>
      </c>
      <c r="Y63" s="529">
        <v>2316</v>
      </c>
      <c r="Z63" s="529">
        <v>4878</v>
      </c>
      <c r="AA63" s="534">
        <v>84</v>
      </c>
      <c r="AD63" s="531">
        <f t="shared" si="43"/>
        <v>25496</v>
      </c>
      <c r="AE63" s="533"/>
      <c r="AF63" s="529">
        <v>156</v>
      </c>
      <c r="AG63" s="529">
        <v>496</v>
      </c>
      <c r="AH63" s="529">
        <v>2162</v>
      </c>
      <c r="AI63" s="529">
        <v>702</v>
      </c>
      <c r="AJ63" s="529">
        <v>8155</v>
      </c>
      <c r="AK63" s="529">
        <v>718</v>
      </c>
      <c r="AM63" s="529">
        <v>1132</v>
      </c>
      <c r="AN63" s="529">
        <v>4442</v>
      </c>
      <c r="AO63" s="534">
        <v>28</v>
      </c>
      <c r="AR63" s="529">
        <v>2179</v>
      </c>
      <c r="AS63" s="564">
        <f>AT63-AR63</f>
        <v>15812</v>
      </c>
      <c r="AT63" s="531">
        <f t="shared" si="64"/>
        <v>17991</v>
      </c>
      <c r="AU63" s="529">
        <v>46</v>
      </c>
      <c r="AV63" s="529">
        <v>60</v>
      </c>
      <c r="AW63" s="529">
        <v>404</v>
      </c>
      <c r="AX63" s="529">
        <v>101</v>
      </c>
      <c r="AY63" s="529">
        <v>1214</v>
      </c>
      <c r="AZ63" s="529">
        <v>128</v>
      </c>
      <c r="BB63" s="529">
        <v>150</v>
      </c>
      <c r="BC63" s="529">
        <v>840</v>
      </c>
      <c r="BD63" s="534">
        <v>8</v>
      </c>
      <c r="BG63" s="531">
        <f t="shared" si="44"/>
        <v>2951</v>
      </c>
      <c r="BH63" s="533"/>
      <c r="BI63" s="530">
        <f t="shared" ref="BI63:BN63" si="70">C63+AF63</f>
        <v>1879</v>
      </c>
      <c r="BJ63" s="529">
        <f t="shared" si="70"/>
        <v>4643</v>
      </c>
      <c r="BK63" s="529">
        <f t="shared" si="70"/>
        <v>10818</v>
      </c>
      <c r="BL63" s="529">
        <f t="shared" si="70"/>
        <v>4747</v>
      </c>
      <c r="BM63" s="529">
        <f t="shared" si="70"/>
        <v>49525</v>
      </c>
      <c r="BN63" s="529">
        <f t="shared" si="70"/>
        <v>7582</v>
      </c>
      <c r="BP63" s="529">
        <f t="shared" si="46"/>
        <v>8766</v>
      </c>
      <c r="BQ63" s="529">
        <f t="shared" si="47"/>
        <v>19998</v>
      </c>
      <c r="BR63" s="534">
        <f t="shared" si="48"/>
        <v>456</v>
      </c>
      <c r="BS63" s="532"/>
      <c r="BU63" s="529">
        <f t="shared" si="49"/>
        <v>27531</v>
      </c>
      <c r="BV63" s="529">
        <f t="shared" si="50"/>
        <v>80883</v>
      </c>
      <c r="BW63" s="529">
        <f t="shared" ref="BW63:BW87" si="71">SUM(BI63:BR63)-BO63</f>
        <v>108414</v>
      </c>
      <c r="BX63" s="530">
        <f t="shared" ref="BX63:CC63" si="72">R63+AU63</f>
        <v>551</v>
      </c>
      <c r="BY63" s="529">
        <f t="shared" si="72"/>
        <v>1214</v>
      </c>
      <c r="BZ63" s="529">
        <f t="shared" si="72"/>
        <v>2806</v>
      </c>
      <c r="CA63" s="529">
        <f t="shared" si="72"/>
        <v>948</v>
      </c>
      <c r="CB63" s="529">
        <f t="shared" si="72"/>
        <v>12707</v>
      </c>
      <c r="CC63" s="529">
        <f t="shared" si="72"/>
        <v>1945</v>
      </c>
      <c r="CE63" s="529">
        <f t="shared" si="53"/>
        <v>2466</v>
      </c>
      <c r="CF63" s="529">
        <f t="shared" si="54"/>
        <v>5718</v>
      </c>
      <c r="CG63" s="534">
        <f t="shared" si="55"/>
        <v>92</v>
      </c>
      <c r="CH63" s="532"/>
      <c r="CJ63" s="531">
        <f t="shared" ref="CJ63:CJ87" si="73">SUM(BX63:CG63)-CD63</f>
        <v>28447</v>
      </c>
      <c r="CK63" s="533"/>
      <c r="CL63" s="529">
        <v>21754</v>
      </c>
      <c r="CM63" s="529">
        <v>25788</v>
      </c>
      <c r="CN63" s="534">
        <v>6446</v>
      </c>
      <c r="CO63" s="529">
        <v>2540</v>
      </c>
      <c r="CP63" s="529">
        <v>48619</v>
      </c>
      <c r="CQ63" s="529">
        <v>2829</v>
      </c>
      <c r="CR63" s="529">
        <v>7416</v>
      </c>
      <c r="CS63" s="529">
        <f>CT63-CR63</f>
        <v>46572</v>
      </c>
      <c r="CT63" s="645">
        <f t="shared" ref="CT63:CT87" si="74">SUM(CL63:CN63)</f>
        <v>53988</v>
      </c>
    </row>
    <row r="64" spans="1:98" s="529" customFormat="1" ht="16">
      <c r="A64" s="555">
        <v>1993</v>
      </c>
      <c r="B64" s="515"/>
      <c r="C64" s="554">
        <f>ROUND(C63+(C$69-C$63)/6,0)</f>
        <v>2234</v>
      </c>
      <c r="D64" s="552">
        <f t="shared" ref="D64:BE68" si="75">ROUND(D63+(D$69-D$63)/6,0)</f>
        <v>5579</v>
      </c>
      <c r="E64" s="552">
        <f t="shared" si="75"/>
        <v>10140</v>
      </c>
      <c r="F64" s="552">
        <f t="shared" si="75"/>
        <v>4467</v>
      </c>
      <c r="G64" s="552">
        <f t="shared" si="75"/>
        <v>46761</v>
      </c>
      <c r="H64" s="552">
        <f t="shared" si="75"/>
        <v>9747</v>
      </c>
      <c r="I64" s="552"/>
      <c r="J64" s="552">
        <f t="shared" si="75"/>
        <v>8923</v>
      </c>
      <c r="K64" s="552">
        <f t="shared" si="75"/>
        <v>16797</v>
      </c>
      <c r="L64" s="1031">
        <f t="shared" si="75"/>
        <v>616</v>
      </c>
      <c r="M64" s="552"/>
      <c r="N64" s="552"/>
      <c r="O64" s="552">
        <f t="shared" si="75"/>
        <v>31756</v>
      </c>
      <c r="P64" s="552">
        <f t="shared" si="75"/>
        <v>73509</v>
      </c>
      <c r="Q64" s="541">
        <f t="shared" si="42"/>
        <v>105264</v>
      </c>
      <c r="R64" s="552">
        <f t="shared" si="75"/>
        <v>564</v>
      </c>
      <c r="S64" s="552">
        <f t="shared" si="75"/>
        <v>1447</v>
      </c>
      <c r="T64" s="552">
        <f t="shared" si="75"/>
        <v>2697</v>
      </c>
      <c r="U64" s="552">
        <f t="shared" si="75"/>
        <v>954</v>
      </c>
      <c r="V64" s="552">
        <f t="shared" si="75"/>
        <v>12799</v>
      </c>
      <c r="W64" s="552">
        <f t="shared" si="75"/>
        <v>2445</v>
      </c>
      <c r="X64" s="552"/>
      <c r="Y64" s="552">
        <f t="shared" si="75"/>
        <v>2568</v>
      </c>
      <c r="Z64" s="552">
        <f t="shared" si="75"/>
        <v>5038</v>
      </c>
      <c r="AA64" s="1031">
        <f t="shared" si="75"/>
        <v>126</v>
      </c>
      <c r="AB64" s="552"/>
      <c r="AC64" s="552"/>
      <c r="AD64" s="541">
        <f t="shared" si="43"/>
        <v>28638</v>
      </c>
      <c r="AE64" s="1036">
        <f t="shared" si="75"/>
        <v>0</v>
      </c>
      <c r="AF64" s="552">
        <f t="shared" si="75"/>
        <v>249</v>
      </c>
      <c r="AG64" s="552">
        <f t="shared" si="75"/>
        <v>720</v>
      </c>
      <c r="AH64" s="552">
        <f t="shared" si="75"/>
        <v>2794</v>
      </c>
      <c r="AI64" s="552">
        <f t="shared" si="75"/>
        <v>965</v>
      </c>
      <c r="AJ64" s="552">
        <f t="shared" si="75"/>
        <v>11045</v>
      </c>
      <c r="AK64" s="552">
        <f t="shared" si="75"/>
        <v>1198</v>
      </c>
      <c r="AL64" s="552"/>
      <c r="AM64" s="552">
        <f t="shared" si="75"/>
        <v>1536</v>
      </c>
      <c r="AN64" s="552">
        <f t="shared" si="75"/>
        <v>5437</v>
      </c>
      <c r="AO64" s="1031">
        <f t="shared" si="75"/>
        <v>56</v>
      </c>
      <c r="AP64" s="552">
        <f t="shared" si="75"/>
        <v>9006</v>
      </c>
      <c r="AQ64" s="552"/>
      <c r="AR64" s="552">
        <f t="shared" si="75"/>
        <v>3807</v>
      </c>
      <c r="AS64" s="552">
        <f t="shared" si="75"/>
        <v>20192</v>
      </c>
      <c r="AT64" s="541">
        <f t="shared" si="64"/>
        <v>24000</v>
      </c>
      <c r="AU64" s="552">
        <f t="shared" si="75"/>
        <v>63</v>
      </c>
      <c r="AV64" s="552">
        <f t="shared" si="75"/>
        <v>107</v>
      </c>
      <c r="AW64" s="552">
        <f t="shared" si="75"/>
        <v>576</v>
      </c>
      <c r="AX64" s="552">
        <f t="shared" si="75"/>
        <v>161</v>
      </c>
      <c r="AY64" s="552">
        <f t="shared" si="75"/>
        <v>1685</v>
      </c>
      <c r="AZ64" s="552">
        <f t="shared" si="75"/>
        <v>226</v>
      </c>
      <c r="BA64" s="552"/>
      <c r="BB64" s="552">
        <f t="shared" si="75"/>
        <v>248</v>
      </c>
      <c r="BC64" s="552">
        <f t="shared" si="75"/>
        <v>1102</v>
      </c>
      <c r="BD64" s="1031">
        <f t="shared" si="75"/>
        <v>12</v>
      </c>
      <c r="BE64" s="552">
        <f t="shared" si="75"/>
        <v>1720</v>
      </c>
      <c r="BF64" s="552"/>
      <c r="BG64" s="541">
        <f t="shared" si="44"/>
        <v>4180</v>
      </c>
      <c r="BH64" s="533"/>
      <c r="BI64" s="554">
        <f t="shared" ref="BI64:BN68" si="76">C64+AF64</f>
        <v>2483</v>
      </c>
      <c r="BJ64" s="552">
        <f t="shared" si="76"/>
        <v>6299</v>
      </c>
      <c r="BK64" s="552">
        <f t="shared" si="76"/>
        <v>12934</v>
      </c>
      <c r="BL64" s="552">
        <f t="shared" si="76"/>
        <v>5432</v>
      </c>
      <c r="BM64" s="552">
        <f t="shared" si="76"/>
        <v>57806</v>
      </c>
      <c r="BN64" s="552">
        <f t="shared" si="76"/>
        <v>10945</v>
      </c>
      <c r="BO64" s="552"/>
      <c r="BP64" s="552">
        <f t="shared" si="46"/>
        <v>10459</v>
      </c>
      <c r="BQ64" s="552">
        <f t="shared" si="47"/>
        <v>22234</v>
      </c>
      <c r="BR64" s="1031">
        <f t="shared" si="48"/>
        <v>672</v>
      </c>
      <c r="BS64" s="553"/>
      <c r="BT64" s="552"/>
      <c r="BU64" s="552">
        <f t="shared" si="49"/>
        <v>35563</v>
      </c>
      <c r="BV64" s="552">
        <f t="shared" si="50"/>
        <v>93701</v>
      </c>
      <c r="BW64" s="552">
        <f t="shared" si="71"/>
        <v>129264</v>
      </c>
      <c r="BX64" s="554">
        <f t="shared" ref="BX64:CC68" si="77">R64+AU64</f>
        <v>627</v>
      </c>
      <c r="BY64" s="552">
        <f t="shared" si="77"/>
        <v>1554</v>
      </c>
      <c r="BZ64" s="552">
        <f t="shared" si="77"/>
        <v>3273</v>
      </c>
      <c r="CA64" s="552">
        <f t="shared" si="77"/>
        <v>1115</v>
      </c>
      <c r="CB64" s="552">
        <f t="shared" si="77"/>
        <v>14484</v>
      </c>
      <c r="CC64" s="552">
        <f t="shared" si="77"/>
        <v>2671</v>
      </c>
      <c r="CD64" s="552"/>
      <c r="CE64" s="552">
        <f t="shared" si="53"/>
        <v>2816</v>
      </c>
      <c r="CF64" s="552">
        <f t="shared" si="54"/>
        <v>6140</v>
      </c>
      <c r="CG64" s="1031">
        <f t="shared" si="55"/>
        <v>138</v>
      </c>
      <c r="CH64" s="552"/>
      <c r="CI64" s="552"/>
      <c r="CJ64" s="541">
        <f t="shared" si="73"/>
        <v>32818</v>
      </c>
      <c r="CK64" s="533"/>
      <c r="CL64" s="552">
        <f t="shared" ref="CL64:CS68" si="78">ROUND(CL63+(CL$69-CL$63)/6,0)</f>
        <v>24114</v>
      </c>
      <c r="CM64" s="552">
        <f t="shared" si="78"/>
        <v>27485</v>
      </c>
      <c r="CN64" s="1031">
        <f t="shared" si="78"/>
        <v>6861</v>
      </c>
      <c r="CO64" s="552">
        <f t="shared" si="78"/>
        <v>3052</v>
      </c>
      <c r="CP64" s="552">
        <f t="shared" si="78"/>
        <v>51375</v>
      </c>
      <c r="CQ64" s="552">
        <f t="shared" si="78"/>
        <v>4032</v>
      </c>
      <c r="CR64" s="552">
        <f t="shared" si="78"/>
        <v>8351</v>
      </c>
      <c r="CS64" s="552">
        <f t="shared" si="78"/>
        <v>50108</v>
      </c>
      <c r="CT64" s="1038">
        <f t="shared" si="74"/>
        <v>58460</v>
      </c>
    </row>
    <row r="65" spans="1:98" s="529" customFormat="1" ht="16">
      <c r="A65" s="555">
        <v>1994</v>
      </c>
      <c r="B65" s="515"/>
      <c r="C65" s="554">
        <f>ROUND(C64+(C$69-C$63)/6,0)</f>
        <v>2745</v>
      </c>
      <c r="D65" s="552">
        <f t="shared" si="75"/>
        <v>7011</v>
      </c>
      <c r="E65" s="552">
        <f t="shared" si="75"/>
        <v>11624</v>
      </c>
      <c r="F65" s="552">
        <f t="shared" si="75"/>
        <v>4889</v>
      </c>
      <c r="G65" s="552">
        <f t="shared" si="75"/>
        <v>52152</v>
      </c>
      <c r="H65" s="552">
        <f t="shared" si="75"/>
        <v>12630</v>
      </c>
      <c r="I65" s="552"/>
      <c r="J65" s="552">
        <f t="shared" si="75"/>
        <v>10212</v>
      </c>
      <c r="K65" s="552">
        <f t="shared" si="75"/>
        <v>18038</v>
      </c>
      <c r="L65" s="1031">
        <f t="shared" si="75"/>
        <v>804</v>
      </c>
      <c r="M65" s="552"/>
      <c r="N65" s="552"/>
      <c r="O65" s="552">
        <f t="shared" si="75"/>
        <v>38160</v>
      </c>
      <c r="P65" s="552">
        <f t="shared" si="75"/>
        <v>81947</v>
      </c>
      <c r="Q65" s="541">
        <f t="shared" si="42"/>
        <v>120105</v>
      </c>
      <c r="R65" s="552">
        <f t="shared" si="75"/>
        <v>623</v>
      </c>
      <c r="S65" s="552">
        <f t="shared" si="75"/>
        <v>1740</v>
      </c>
      <c r="T65" s="552">
        <f t="shared" si="75"/>
        <v>2992</v>
      </c>
      <c r="U65" s="552">
        <f t="shared" si="75"/>
        <v>1061</v>
      </c>
      <c r="V65" s="552">
        <f t="shared" si="75"/>
        <v>14105</v>
      </c>
      <c r="W65" s="552">
        <f t="shared" si="75"/>
        <v>3073</v>
      </c>
      <c r="X65" s="552"/>
      <c r="Y65" s="552">
        <f t="shared" si="75"/>
        <v>2820</v>
      </c>
      <c r="Z65" s="552">
        <f t="shared" si="75"/>
        <v>5198</v>
      </c>
      <c r="AA65" s="1031">
        <f t="shared" si="75"/>
        <v>168</v>
      </c>
      <c r="AB65" s="552"/>
      <c r="AC65" s="552"/>
      <c r="AD65" s="541">
        <f t="shared" si="43"/>
        <v>31780</v>
      </c>
      <c r="AE65" s="1036">
        <f t="shared" si="75"/>
        <v>0</v>
      </c>
      <c r="AF65" s="552">
        <f t="shared" si="75"/>
        <v>342</v>
      </c>
      <c r="AG65" s="552">
        <f t="shared" si="75"/>
        <v>944</v>
      </c>
      <c r="AH65" s="552">
        <f t="shared" si="75"/>
        <v>3426</v>
      </c>
      <c r="AI65" s="552">
        <f t="shared" si="75"/>
        <v>1228</v>
      </c>
      <c r="AJ65" s="552">
        <f t="shared" si="75"/>
        <v>13935</v>
      </c>
      <c r="AK65" s="552">
        <f t="shared" si="75"/>
        <v>1678</v>
      </c>
      <c r="AL65" s="552"/>
      <c r="AM65" s="552">
        <f t="shared" si="75"/>
        <v>1940</v>
      </c>
      <c r="AN65" s="552">
        <f t="shared" si="75"/>
        <v>6432</v>
      </c>
      <c r="AO65" s="1031">
        <f t="shared" si="75"/>
        <v>84</v>
      </c>
      <c r="AP65" s="552">
        <f t="shared" si="75"/>
        <v>18012</v>
      </c>
      <c r="AQ65" s="552"/>
      <c r="AR65" s="552">
        <f t="shared" si="75"/>
        <v>5435</v>
      </c>
      <c r="AS65" s="552">
        <f t="shared" si="75"/>
        <v>24572</v>
      </c>
      <c r="AT65" s="541">
        <f t="shared" si="64"/>
        <v>30009</v>
      </c>
      <c r="AU65" s="552">
        <f t="shared" si="75"/>
        <v>80</v>
      </c>
      <c r="AV65" s="552">
        <f t="shared" si="75"/>
        <v>154</v>
      </c>
      <c r="AW65" s="552">
        <f t="shared" si="75"/>
        <v>748</v>
      </c>
      <c r="AX65" s="552">
        <f t="shared" si="75"/>
        <v>221</v>
      </c>
      <c r="AY65" s="552">
        <f t="shared" si="75"/>
        <v>2156</v>
      </c>
      <c r="AZ65" s="552">
        <f t="shared" si="75"/>
        <v>324</v>
      </c>
      <c r="BA65" s="552"/>
      <c r="BB65" s="552">
        <f t="shared" si="75"/>
        <v>346</v>
      </c>
      <c r="BC65" s="552">
        <f t="shared" si="75"/>
        <v>1364</v>
      </c>
      <c r="BD65" s="1031">
        <f t="shared" si="75"/>
        <v>16</v>
      </c>
      <c r="BE65" s="552">
        <f t="shared" si="75"/>
        <v>3440</v>
      </c>
      <c r="BF65" s="552"/>
      <c r="BG65" s="541">
        <f t="shared" si="44"/>
        <v>5409</v>
      </c>
      <c r="BH65" s="533"/>
      <c r="BI65" s="554">
        <f t="shared" si="76"/>
        <v>3087</v>
      </c>
      <c r="BJ65" s="552">
        <f t="shared" si="76"/>
        <v>7955</v>
      </c>
      <c r="BK65" s="552">
        <f t="shared" si="76"/>
        <v>15050</v>
      </c>
      <c r="BL65" s="552">
        <f t="shared" si="76"/>
        <v>6117</v>
      </c>
      <c r="BM65" s="552">
        <f t="shared" si="76"/>
        <v>66087</v>
      </c>
      <c r="BN65" s="552">
        <f t="shared" si="76"/>
        <v>14308</v>
      </c>
      <c r="BO65" s="552"/>
      <c r="BP65" s="552">
        <f t="shared" si="46"/>
        <v>12152</v>
      </c>
      <c r="BQ65" s="552">
        <f t="shared" si="47"/>
        <v>24470</v>
      </c>
      <c r="BR65" s="1031">
        <f t="shared" si="48"/>
        <v>888</v>
      </c>
      <c r="BS65" s="553"/>
      <c r="BT65" s="552"/>
      <c r="BU65" s="552">
        <f t="shared" si="49"/>
        <v>43595</v>
      </c>
      <c r="BV65" s="552">
        <f t="shared" si="50"/>
        <v>106519</v>
      </c>
      <c r="BW65" s="552">
        <f t="shared" si="71"/>
        <v>150114</v>
      </c>
      <c r="BX65" s="554">
        <f t="shared" si="77"/>
        <v>703</v>
      </c>
      <c r="BY65" s="552">
        <f t="shared" si="77"/>
        <v>1894</v>
      </c>
      <c r="BZ65" s="552">
        <f t="shared" si="77"/>
        <v>3740</v>
      </c>
      <c r="CA65" s="552">
        <f t="shared" si="77"/>
        <v>1282</v>
      </c>
      <c r="CB65" s="552">
        <f t="shared" si="77"/>
        <v>16261</v>
      </c>
      <c r="CC65" s="552">
        <f t="shared" si="77"/>
        <v>3397</v>
      </c>
      <c r="CD65" s="552"/>
      <c r="CE65" s="552">
        <f t="shared" si="53"/>
        <v>3166</v>
      </c>
      <c r="CF65" s="552">
        <f t="shared" si="54"/>
        <v>6562</v>
      </c>
      <c r="CG65" s="1031">
        <f t="shared" si="55"/>
        <v>184</v>
      </c>
      <c r="CH65" s="552"/>
      <c r="CI65" s="552"/>
      <c r="CJ65" s="541">
        <f t="shared" si="73"/>
        <v>37189</v>
      </c>
      <c r="CK65" s="533"/>
      <c r="CL65" s="552">
        <f t="shared" si="78"/>
        <v>26474</v>
      </c>
      <c r="CM65" s="552">
        <f t="shared" si="78"/>
        <v>29182</v>
      </c>
      <c r="CN65" s="1031">
        <f t="shared" si="78"/>
        <v>7276</v>
      </c>
      <c r="CO65" s="552">
        <f t="shared" si="78"/>
        <v>3564</v>
      </c>
      <c r="CP65" s="552">
        <f t="shared" si="78"/>
        <v>54131</v>
      </c>
      <c r="CQ65" s="552">
        <f t="shared" si="78"/>
        <v>5235</v>
      </c>
      <c r="CR65" s="552">
        <f t="shared" si="78"/>
        <v>9286</v>
      </c>
      <c r="CS65" s="552">
        <f t="shared" si="78"/>
        <v>53644</v>
      </c>
      <c r="CT65" s="1038">
        <f t="shared" si="74"/>
        <v>62932</v>
      </c>
    </row>
    <row r="66" spans="1:98" s="529" customFormat="1" ht="16">
      <c r="A66" s="555">
        <v>1995</v>
      </c>
      <c r="B66" s="515"/>
      <c r="C66" s="554">
        <f>ROUND(C65+(C$69-C$63)/6,0)</f>
        <v>3256</v>
      </c>
      <c r="D66" s="552">
        <f t="shared" si="75"/>
        <v>8443</v>
      </c>
      <c r="E66" s="552">
        <f t="shared" si="75"/>
        <v>13108</v>
      </c>
      <c r="F66" s="552">
        <f t="shared" si="75"/>
        <v>5311</v>
      </c>
      <c r="G66" s="552">
        <f t="shared" si="75"/>
        <v>57543</v>
      </c>
      <c r="H66" s="552">
        <f t="shared" si="75"/>
        <v>15513</v>
      </c>
      <c r="I66" s="552"/>
      <c r="J66" s="552">
        <f t="shared" si="75"/>
        <v>11501</v>
      </c>
      <c r="K66" s="552">
        <f t="shared" si="75"/>
        <v>19279</v>
      </c>
      <c r="L66" s="1031">
        <f t="shared" si="75"/>
        <v>992</v>
      </c>
      <c r="M66" s="552"/>
      <c r="N66" s="552"/>
      <c r="O66" s="552">
        <f t="shared" si="75"/>
        <v>44564</v>
      </c>
      <c r="P66" s="552">
        <f t="shared" si="75"/>
        <v>90385</v>
      </c>
      <c r="Q66" s="541">
        <f t="shared" si="42"/>
        <v>134946</v>
      </c>
      <c r="R66" s="552">
        <f t="shared" si="75"/>
        <v>682</v>
      </c>
      <c r="S66" s="552">
        <f t="shared" si="75"/>
        <v>2033</v>
      </c>
      <c r="T66" s="552">
        <f t="shared" si="75"/>
        <v>3287</v>
      </c>
      <c r="U66" s="552">
        <f t="shared" si="75"/>
        <v>1168</v>
      </c>
      <c r="V66" s="552">
        <f t="shared" si="75"/>
        <v>15411</v>
      </c>
      <c r="W66" s="552">
        <f t="shared" si="75"/>
        <v>3701</v>
      </c>
      <c r="X66" s="552"/>
      <c r="Y66" s="552">
        <f t="shared" si="75"/>
        <v>3072</v>
      </c>
      <c r="Z66" s="552">
        <f t="shared" si="75"/>
        <v>5358</v>
      </c>
      <c r="AA66" s="1031">
        <f t="shared" si="75"/>
        <v>210</v>
      </c>
      <c r="AB66" s="552"/>
      <c r="AC66" s="552"/>
      <c r="AD66" s="541">
        <f t="shared" si="43"/>
        <v>34922</v>
      </c>
      <c r="AE66" s="1036">
        <f t="shared" si="75"/>
        <v>0</v>
      </c>
      <c r="AF66" s="552">
        <f t="shared" si="75"/>
        <v>435</v>
      </c>
      <c r="AG66" s="552">
        <f t="shared" si="75"/>
        <v>1168</v>
      </c>
      <c r="AH66" s="552">
        <f t="shared" si="75"/>
        <v>4058</v>
      </c>
      <c r="AI66" s="552">
        <f t="shared" si="75"/>
        <v>1491</v>
      </c>
      <c r="AJ66" s="552">
        <f t="shared" si="75"/>
        <v>16825</v>
      </c>
      <c r="AK66" s="552">
        <f t="shared" si="75"/>
        <v>2158</v>
      </c>
      <c r="AL66" s="552"/>
      <c r="AM66" s="552">
        <f t="shared" si="75"/>
        <v>2344</v>
      </c>
      <c r="AN66" s="552">
        <f t="shared" si="75"/>
        <v>7427</v>
      </c>
      <c r="AO66" s="1031">
        <f t="shared" si="75"/>
        <v>112</v>
      </c>
      <c r="AP66" s="552">
        <f t="shared" si="75"/>
        <v>27018</v>
      </c>
      <c r="AQ66" s="552"/>
      <c r="AR66" s="552">
        <f t="shared" si="75"/>
        <v>7063</v>
      </c>
      <c r="AS66" s="552">
        <f t="shared" si="75"/>
        <v>28952</v>
      </c>
      <c r="AT66" s="541">
        <f t="shared" si="64"/>
        <v>36018</v>
      </c>
      <c r="AU66" s="552">
        <f t="shared" si="75"/>
        <v>97</v>
      </c>
      <c r="AV66" s="552">
        <f t="shared" si="75"/>
        <v>201</v>
      </c>
      <c r="AW66" s="552">
        <f t="shared" si="75"/>
        <v>920</v>
      </c>
      <c r="AX66" s="552">
        <f t="shared" si="75"/>
        <v>281</v>
      </c>
      <c r="AY66" s="552">
        <f t="shared" si="75"/>
        <v>2627</v>
      </c>
      <c r="AZ66" s="552">
        <f t="shared" si="75"/>
        <v>422</v>
      </c>
      <c r="BA66" s="552"/>
      <c r="BB66" s="552">
        <f t="shared" si="75"/>
        <v>444</v>
      </c>
      <c r="BC66" s="552">
        <f t="shared" si="75"/>
        <v>1626</v>
      </c>
      <c r="BD66" s="1031">
        <f t="shared" si="75"/>
        <v>20</v>
      </c>
      <c r="BE66" s="552">
        <f t="shared" si="75"/>
        <v>5160</v>
      </c>
      <c r="BF66" s="552"/>
      <c r="BG66" s="541">
        <f t="shared" si="44"/>
        <v>6638</v>
      </c>
      <c r="BH66" s="533"/>
      <c r="BI66" s="554">
        <f t="shared" si="76"/>
        <v>3691</v>
      </c>
      <c r="BJ66" s="552">
        <f t="shared" si="76"/>
        <v>9611</v>
      </c>
      <c r="BK66" s="552">
        <f t="shared" si="76"/>
        <v>17166</v>
      </c>
      <c r="BL66" s="552">
        <f t="shared" si="76"/>
        <v>6802</v>
      </c>
      <c r="BM66" s="552">
        <f t="shared" si="76"/>
        <v>74368</v>
      </c>
      <c r="BN66" s="552">
        <f t="shared" si="76"/>
        <v>17671</v>
      </c>
      <c r="BO66" s="552"/>
      <c r="BP66" s="552">
        <f t="shared" si="46"/>
        <v>13845</v>
      </c>
      <c r="BQ66" s="552">
        <f t="shared" si="47"/>
        <v>26706</v>
      </c>
      <c r="BR66" s="1031">
        <f t="shared" si="48"/>
        <v>1104</v>
      </c>
      <c r="BS66" s="553"/>
      <c r="BT66" s="552"/>
      <c r="BU66" s="552">
        <f t="shared" si="49"/>
        <v>51627</v>
      </c>
      <c r="BV66" s="552">
        <f t="shared" si="50"/>
        <v>119337</v>
      </c>
      <c r="BW66" s="552">
        <f t="shared" si="71"/>
        <v>170964</v>
      </c>
      <c r="BX66" s="554">
        <f t="shared" si="77"/>
        <v>779</v>
      </c>
      <c r="BY66" s="552">
        <f t="shared" si="77"/>
        <v>2234</v>
      </c>
      <c r="BZ66" s="552">
        <f t="shared" si="77"/>
        <v>4207</v>
      </c>
      <c r="CA66" s="552">
        <f t="shared" si="77"/>
        <v>1449</v>
      </c>
      <c r="CB66" s="552">
        <f t="shared" si="77"/>
        <v>18038</v>
      </c>
      <c r="CC66" s="552">
        <f t="shared" si="77"/>
        <v>4123</v>
      </c>
      <c r="CD66" s="552"/>
      <c r="CE66" s="552">
        <f t="shared" si="53"/>
        <v>3516</v>
      </c>
      <c r="CF66" s="552">
        <f t="shared" si="54"/>
        <v>6984</v>
      </c>
      <c r="CG66" s="1031">
        <f t="shared" si="55"/>
        <v>230</v>
      </c>
      <c r="CH66" s="552"/>
      <c r="CI66" s="552"/>
      <c r="CJ66" s="541">
        <f t="shared" si="73"/>
        <v>41560</v>
      </c>
      <c r="CK66" s="533"/>
      <c r="CL66" s="552">
        <f t="shared" si="78"/>
        <v>28834</v>
      </c>
      <c r="CM66" s="552">
        <f t="shared" si="78"/>
        <v>30879</v>
      </c>
      <c r="CN66" s="1031">
        <f t="shared" si="78"/>
        <v>7691</v>
      </c>
      <c r="CO66" s="552">
        <f t="shared" si="78"/>
        <v>4076</v>
      </c>
      <c r="CP66" s="552">
        <f t="shared" si="78"/>
        <v>56887</v>
      </c>
      <c r="CQ66" s="552">
        <f t="shared" si="78"/>
        <v>6438</v>
      </c>
      <c r="CR66" s="552">
        <f t="shared" si="78"/>
        <v>10221</v>
      </c>
      <c r="CS66" s="552">
        <f t="shared" si="78"/>
        <v>57180</v>
      </c>
      <c r="CT66" s="1038">
        <f t="shared" si="74"/>
        <v>67404</v>
      </c>
    </row>
    <row r="67" spans="1:98" s="529" customFormat="1" ht="16">
      <c r="A67" s="555">
        <v>1996</v>
      </c>
      <c r="B67" s="515"/>
      <c r="C67" s="554">
        <f>ROUND(C66+(C$69-C$63)/6,0)</f>
        <v>3767</v>
      </c>
      <c r="D67" s="552">
        <f t="shared" si="75"/>
        <v>9875</v>
      </c>
      <c r="E67" s="552">
        <f t="shared" si="75"/>
        <v>14592</v>
      </c>
      <c r="F67" s="552">
        <f t="shared" si="75"/>
        <v>5733</v>
      </c>
      <c r="G67" s="552">
        <f t="shared" si="75"/>
        <v>62934</v>
      </c>
      <c r="H67" s="552">
        <f t="shared" si="75"/>
        <v>18396</v>
      </c>
      <c r="I67" s="552"/>
      <c r="J67" s="552">
        <f t="shared" si="75"/>
        <v>12790</v>
      </c>
      <c r="K67" s="552">
        <f t="shared" si="75"/>
        <v>20520</v>
      </c>
      <c r="L67" s="1031">
        <f t="shared" si="75"/>
        <v>1180</v>
      </c>
      <c r="M67" s="552"/>
      <c r="N67" s="552"/>
      <c r="O67" s="552">
        <f t="shared" si="75"/>
        <v>50968</v>
      </c>
      <c r="P67" s="552">
        <f t="shared" si="75"/>
        <v>98823</v>
      </c>
      <c r="Q67" s="541">
        <f t="shared" si="42"/>
        <v>149787</v>
      </c>
      <c r="R67" s="552">
        <f t="shared" si="75"/>
        <v>741</v>
      </c>
      <c r="S67" s="552">
        <f t="shared" si="75"/>
        <v>2326</v>
      </c>
      <c r="T67" s="552">
        <f t="shared" si="75"/>
        <v>3582</v>
      </c>
      <c r="U67" s="552">
        <f t="shared" si="75"/>
        <v>1275</v>
      </c>
      <c r="V67" s="552">
        <f t="shared" si="75"/>
        <v>16717</v>
      </c>
      <c r="W67" s="552">
        <f t="shared" si="75"/>
        <v>4329</v>
      </c>
      <c r="X67" s="552"/>
      <c r="Y67" s="552">
        <f t="shared" si="75"/>
        <v>3324</v>
      </c>
      <c r="Z67" s="552">
        <f t="shared" si="75"/>
        <v>5518</v>
      </c>
      <c r="AA67" s="1031">
        <f t="shared" si="75"/>
        <v>252</v>
      </c>
      <c r="AB67" s="552"/>
      <c r="AC67" s="552"/>
      <c r="AD67" s="541">
        <f t="shared" si="43"/>
        <v>38064</v>
      </c>
      <c r="AE67" s="1036">
        <f t="shared" si="75"/>
        <v>0</v>
      </c>
      <c r="AF67" s="552">
        <f t="shared" si="75"/>
        <v>528</v>
      </c>
      <c r="AG67" s="552">
        <f t="shared" si="75"/>
        <v>1392</v>
      </c>
      <c r="AH67" s="552">
        <f t="shared" si="75"/>
        <v>4690</v>
      </c>
      <c r="AI67" s="552">
        <f t="shared" si="75"/>
        <v>1754</v>
      </c>
      <c r="AJ67" s="552">
        <f t="shared" si="75"/>
        <v>19715</v>
      </c>
      <c r="AK67" s="552">
        <f t="shared" si="75"/>
        <v>2638</v>
      </c>
      <c r="AL67" s="552"/>
      <c r="AM67" s="552">
        <f t="shared" si="75"/>
        <v>2748</v>
      </c>
      <c r="AN67" s="552">
        <f t="shared" si="75"/>
        <v>8422</v>
      </c>
      <c r="AO67" s="1031">
        <f t="shared" si="75"/>
        <v>140</v>
      </c>
      <c r="AP67" s="552">
        <f t="shared" si="75"/>
        <v>36024</v>
      </c>
      <c r="AQ67" s="552"/>
      <c r="AR67" s="552">
        <f t="shared" si="75"/>
        <v>8691</v>
      </c>
      <c r="AS67" s="552">
        <f t="shared" si="75"/>
        <v>33332</v>
      </c>
      <c r="AT67" s="541">
        <f t="shared" si="64"/>
        <v>42027</v>
      </c>
      <c r="AU67" s="552">
        <f t="shared" si="75"/>
        <v>114</v>
      </c>
      <c r="AV67" s="552">
        <f t="shared" si="75"/>
        <v>248</v>
      </c>
      <c r="AW67" s="552">
        <f t="shared" si="75"/>
        <v>1092</v>
      </c>
      <c r="AX67" s="552">
        <f t="shared" si="75"/>
        <v>341</v>
      </c>
      <c r="AY67" s="552">
        <f t="shared" si="75"/>
        <v>3098</v>
      </c>
      <c r="AZ67" s="552">
        <f t="shared" si="75"/>
        <v>520</v>
      </c>
      <c r="BA67" s="552"/>
      <c r="BB67" s="552">
        <f t="shared" si="75"/>
        <v>542</v>
      </c>
      <c r="BC67" s="552">
        <f t="shared" si="75"/>
        <v>1888</v>
      </c>
      <c r="BD67" s="1031">
        <f t="shared" si="75"/>
        <v>24</v>
      </c>
      <c r="BE67" s="552">
        <f t="shared" si="75"/>
        <v>6880</v>
      </c>
      <c r="BF67" s="552"/>
      <c r="BG67" s="541">
        <f t="shared" si="44"/>
        <v>7867</v>
      </c>
      <c r="BH67" s="533"/>
      <c r="BI67" s="554">
        <f t="shared" si="76"/>
        <v>4295</v>
      </c>
      <c r="BJ67" s="552">
        <f t="shared" si="76"/>
        <v>11267</v>
      </c>
      <c r="BK67" s="552">
        <f t="shared" si="76"/>
        <v>19282</v>
      </c>
      <c r="BL67" s="552">
        <f t="shared" si="76"/>
        <v>7487</v>
      </c>
      <c r="BM67" s="552">
        <f t="shared" si="76"/>
        <v>82649</v>
      </c>
      <c r="BN67" s="552">
        <f t="shared" si="76"/>
        <v>21034</v>
      </c>
      <c r="BO67" s="552"/>
      <c r="BP67" s="552">
        <f t="shared" si="46"/>
        <v>15538</v>
      </c>
      <c r="BQ67" s="552">
        <f t="shared" si="47"/>
        <v>28942</v>
      </c>
      <c r="BR67" s="1031">
        <f t="shared" si="48"/>
        <v>1320</v>
      </c>
      <c r="BS67" s="553"/>
      <c r="BT67" s="552"/>
      <c r="BU67" s="552">
        <f t="shared" si="49"/>
        <v>59659</v>
      </c>
      <c r="BV67" s="552">
        <f t="shared" si="50"/>
        <v>132155</v>
      </c>
      <c r="BW67" s="552">
        <f t="shared" si="71"/>
        <v>191814</v>
      </c>
      <c r="BX67" s="554">
        <f t="shared" si="77"/>
        <v>855</v>
      </c>
      <c r="BY67" s="552">
        <f t="shared" si="77"/>
        <v>2574</v>
      </c>
      <c r="BZ67" s="552">
        <f t="shared" si="77"/>
        <v>4674</v>
      </c>
      <c r="CA67" s="552">
        <f t="shared" si="77"/>
        <v>1616</v>
      </c>
      <c r="CB67" s="552">
        <f t="shared" si="77"/>
        <v>19815</v>
      </c>
      <c r="CC67" s="552">
        <f t="shared" si="77"/>
        <v>4849</v>
      </c>
      <c r="CD67" s="552"/>
      <c r="CE67" s="552">
        <f t="shared" si="53"/>
        <v>3866</v>
      </c>
      <c r="CF67" s="552">
        <f t="shared" si="54"/>
        <v>7406</v>
      </c>
      <c r="CG67" s="1031">
        <f t="shared" si="55"/>
        <v>276</v>
      </c>
      <c r="CH67" s="552"/>
      <c r="CI67" s="552"/>
      <c r="CJ67" s="541">
        <f t="shared" si="73"/>
        <v>45931</v>
      </c>
      <c r="CK67" s="533"/>
      <c r="CL67" s="552">
        <f t="shared" si="78"/>
        <v>31194</v>
      </c>
      <c r="CM67" s="552">
        <f t="shared" si="78"/>
        <v>32576</v>
      </c>
      <c r="CN67" s="1031">
        <f t="shared" si="78"/>
        <v>8106</v>
      </c>
      <c r="CO67" s="552">
        <f t="shared" si="78"/>
        <v>4588</v>
      </c>
      <c r="CP67" s="552">
        <f t="shared" si="78"/>
        <v>59643</v>
      </c>
      <c r="CQ67" s="552">
        <f t="shared" si="78"/>
        <v>7641</v>
      </c>
      <c r="CR67" s="552">
        <f t="shared" si="78"/>
        <v>11156</v>
      </c>
      <c r="CS67" s="552">
        <f t="shared" si="78"/>
        <v>60716</v>
      </c>
      <c r="CT67" s="1038">
        <f t="shared" si="74"/>
        <v>71876</v>
      </c>
    </row>
    <row r="68" spans="1:98" s="529" customFormat="1" ht="16">
      <c r="A68" s="555">
        <v>1997</v>
      </c>
      <c r="B68" s="515"/>
      <c r="C68" s="554">
        <f>ROUND(C67+(C$69-C$63)/6,0)</f>
        <v>4278</v>
      </c>
      <c r="D68" s="552">
        <f t="shared" si="75"/>
        <v>11307</v>
      </c>
      <c r="E68" s="552">
        <f t="shared" si="75"/>
        <v>16076</v>
      </c>
      <c r="F68" s="552">
        <f t="shared" si="75"/>
        <v>6155</v>
      </c>
      <c r="G68" s="552">
        <f t="shared" si="75"/>
        <v>68325</v>
      </c>
      <c r="H68" s="552">
        <f t="shared" si="75"/>
        <v>21279</v>
      </c>
      <c r="I68" s="552"/>
      <c r="J68" s="552">
        <f t="shared" si="75"/>
        <v>14079</v>
      </c>
      <c r="K68" s="552">
        <f t="shared" si="75"/>
        <v>21761</v>
      </c>
      <c r="L68" s="1031">
        <f t="shared" si="75"/>
        <v>1368</v>
      </c>
      <c r="M68" s="552"/>
      <c r="N68" s="552"/>
      <c r="O68" s="552">
        <f t="shared" si="75"/>
        <v>57372</v>
      </c>
      <c r="P68" s="552">
        <f t="shared" si="75"/>
        <v>107261</v>
      </c>
      <c r="Q68" s="541">
        <f t="shared" si="42"/>
        <v>164628</v>
      </c>
      <c r="R68" s="552">
        <f t="shared" si="75"/>
        <v>800</v>
      </c>
      <c r="S68" s="552">
        <f t="shared" si="75"/>
        <v>2619</v>
      </c>
      <c r="T68" s="552">
        <f t="shared" si="75"/>
        <v>3877</v>
      </c>
      <c r="U68" s="552">
        <f t="shared" si="75"/>
        <v>1382</v>
      </c>
      <c r="V68" s="552">
        <f t="shared" si="75"/>
        <v>18023</v>
      </c>
      <c r="W68" s="552">
        <f t="shared" si="75"/>
        <v>4957</v>
      </c>
      <c r="X68" s="552"/>
      <c r="Y68" s="552">
        <f t="shared" si="75"/>
        <v>3576</v>
      </c>
      <c r="Z68" s="552">
        <f t="shared" si="75"/>
        <v>5678</v>
      </c>
      <c r="AA68" s="1031">
        <f t="shared" si="75"/>
        <v>294</v>
      </c>
      <c r="AB68" s="552"/>
      <c r="AC68" s="552"/>
      <c r="AD68" s="541">
        <f t="shared" si="43"/>
        <v>41206</v>
      </c>
      <c r="AE68" s="1036">
        <f t="shared" si="75"/>
        <v>0</v>
      </c>
      <c r="AF68" s="552">
        <f t="shared" si="75"/>
        <v>621</v>
      </c>
      <c r="AG68" s="552">
        <f t="shared" si="75"/>
        <v>1616</v>
      </c>
      <c r="AH68" s="552">
        <f t="shared" si="75"/>
        <v>5322</v>
      </c>
      <c r="AI68" s="552">
        <f>ROUND(AI67+(AI$69-AI$63)/6,0)</f>
        <v>2017</v>
      </c>
      <c r="AJ68" s="552">
        <f>ROUND(AJ67+(AJ$69-AJ$63)/6,0)</f>
        <v>22605</v>
      </c>
      <c r="AK68" s="552">
        <f>ROUND(AK67+(AK$69-AK$63)/6,0)</f>
        <v>3118</v>
      </c>
      <c r="AL68" s="552"/>
      <c r="AM68" s="552">
        <f>ROUND(AM67+(AM$69-AM$63)/6,0)</f>
        <v>3152</v>
      </c>
      <c r="AN68" s="552">
        <f>ROUND(AN67+(AN$69-AN$63)/6,0)</f>
        <v>9417</v>
      </c>
      <c r="AO68" s="1031">
        <f>ROUND(AO67+(AO$69-AO$63)/6,0)</f>
        <v>168</v>
      </c>
      <c r="AP68" s="552">
        <f>ROUND(AP67+(AP$69-AP$63)/6,0)</f>
        <v>45030</v>
      </c>
      <c r="AQ68" s="552"/>
      <c r="AR68" s="552">
        <f>ROUND(AR67+(AR$69-AR$63)/6,0)</f>
        <v>10319</v>
      </c>
      <c r="AS68" s="552">
        <f>ROUND(AS67+(AS$69-AS$63)/6,0)</f>
        <v>37712</v>
      </c>
      <c r="AT68" s="541">
        <f t="shared" si="64"/>
        <v>48036</v>
      </c>
      <c r="AU68" s="552">
        <f t="shared" ref="AU68:AZ68" si="79">ROUND(AU67+(AU$69-AU$63)/6,0)</f>
        <v>131</v>
      </c>
      <c r="AV68" s="552">
        <f t="shared" si="79"/>
        <v>295</v>
      </c>
      <c r="AW68" s="552">
        <f t="shared" si="79"/>
        <v>1264</v>
      </c>
      <c r="AX68" s="552">
        <f t="shared" si="79"/>
        <v>401</v>
      </c>
      <c r="AY68" s="552">
        <f t="shared" si="79"/>
        <v>3569</v>
      </c>
      <c r="AZ68" s="552">
        <f t="shared" si="79"/>
        <v>618</v>
      </c>
      <c r="BA68" s="552"/>
      <c r="BB68" s="552">
        <f>ROUND(BB67+(BB$69-BB$63)/6,0)</f>
        <v>640</v>
      </c>
      <c r="BC68" s="552">
        <f>ROUND(BC67+(BC$69-BC$63)/6,0)</f>
        <v>2150</v>
      </c>
      <c r="BD68" s="1031">
        <f>ROUND(BD67+(BD$69-BD$63)/6,0)</f>
        <v>28</v>
      </c>
      <c r="BE68" s="552">
        <f>ROUND(BE67+(BE$69-BE$63)/6,0)</f>
        <v>8600</v>
      </c>
      <c r="BF68" s="552"/>
      <c r="BG68" s="541">
        <f t="shared" si="44"/>
        <v>9096</v>
      </c>
      <c r="BH68" s="533"/>
      <c r="BI68" s="554">
        <f t="shared" si="76"/>
        <v>4899</v>
      </c>
      <c r="BJ68" s="552">
        <f t="shared" si="76"/>
        <v>12923</v>
      </c>
      <c r="BK68" s="552">
        <f t="shared" si="76"/>
        <v>21398</v>
      </c>
      <c r="BL68" s="552">
        <f t="shared" si="76"/>
        <v>8172</v>
      </c>
      <c r="BM68" s="552">
        <f t="shared" si="76"/>
        <v>90930</v>
      </c>
      <c r="BN68" s="552">
        <f t="shared" si="76"/>
        <v>24397</v>
      </c>
      <c r="BO68" s="552"/>
      <c r="BP68" s="552">
        <f t="shared" si="46"/>
        <v>17231</v>
      </c>
      <c r="BQ68" s="552">
        <f t="shared" si="47"/>
        <v>31178</v>
      </c>
      <c r="BR68" s="1031">
        <f t="shared" si="48"/>
        <v>1536</v>
      </c>
      <c r="BS68" s="553"/>
      <c r="BT68" s="552"/>
      <c r="BU68" s="552">
        <f t="shared" si="49"/>
        <v>67691</v>
      </c>
      <c r="BV68" s="552">
        <f t="shared" si="50"/>
        <v>144973</v>
      </c>
      <c r="BW68" s="552">
        <f t="shared" si="71"/>
        <v>212664</v>
      </c>
      <c r="BX68" s="554">
        <f t="shared" si="77"/>
        <v>931</v>
      </c>
      <c r="BY68" s="552">
        <f t="shared" si="77"/>
        <v>2914</v>
      </c>
      <c r="BZ68" s="552">
        <f t="shared" si="77"/>
        <v>5141</v>
      </c>
      <c r="CA68" s="552">
        <f t="shared" si="77"/>
        <v>1783</v>
      </c>
      <c r="CB68" s="552">
        <f t="shared" si="77"/>
        <v>21592</v>
      </c>
      <c r="CC68" s="552">
        <f t="shared" si="77"/>
        <v>5575</v>
      </c>
      <c r="CD68" s="552"/>
      <c r="CE68" s="552">
        <f t="shared" si="53"/>
        <v>4216</v>
      </c>
      <c r="CF68" s="552">
        <f t="shared" si="54"/>
        <v>7828</v>
      </c>
      <c r="CG68" s="1031">
        <f t="shared" si="55"/>
        <v>322</v>
      </c>
      <c r="CH68" s="552"/>
      <c r="CI68" s="552"/>
      <c r="CJ68" s="541">
        <f t="shared" si="73"/>
        <v>50302</v>
      </c>
      <c r="CK68" s="533"/>
      <c r="CL68" s="552">
        <f t="shared" si="78"/>
        <v>33554</v>
      </c>
      <c r="CM68" s="552">
        <f t="shared" si="78"/>
        <v>34273</v>
      </c>
      <c r="CN68" s="1031">
        <f t="shared" si="78"/>
        <v>8521</v>
      </c>
      <c r="CO68" s="552">
        <f t="shared" si="78"/>
        <v>5100</v>
      </c>
      <c r="CP68" s="552">
        <f t="shared" si="78"/>
        <v>62399</v>
      </c>
      <c r="CQ68" s="552">
        <f t="shared" si="78"/>
        <v>8844</v>
      </c>
      <c r="CR68" s="552">
        <f t="shared" si="78"/>
        <v>12091</v>
      </c>
      <c r="CS68" s="552">
        <f t="shared" si="78"/>
        <v>64252</v>
      </c>
      <c r="CT68" s="1038">
        <f t="shared" si="74"/>
        <v>76348</v>
      </c>
    </row>
    <row r="69" spans="1:98" s="529" customFormat="1" ht="17">
      <c r="A69" s="565">
        <v>1998</v>
      </c>
      <c r="B69" s="515" t="s">
        <v>380</v>
      </c>
      <c r="C69" s="530">
        <v>4786</v>
      </c>
      <c r="D69" s="529">
        <v>12739</v>
      </c>
      <c r="E69" s="529">
        <v>17561</v>
      </c>
      <c r="F69" s="529">
        <v>6579</v>
      </c>
      <c r="G69" s="529">
        <v>73717</v>
      </c>
      <c r="H69" s="529">
        <v>24163</v>
      </c>
      <c r="J69" s="529">
        <v>15370</v>
      </c>
      <c r="K69" s="529">
        <v>23002</v>
      </c>
      <c r="L69" s="534">
        <v>1558</v>
      </c>
      <c r="M69" s="529">
        <f>Q69-N69</f>
        <v>179475</v>
      </c>
      <c r="N69" s="564">
        <v>0</v>
      </c>
      <c r="O69" s="548">
        <v>63775</v>
      </c>
      <c r="P69" s="564">
        <f>Q69-O69</f>
        <v>115700</v>
      </c>
      <c r="Q69" s="531">
        <f t="shared" si="42"/>
        <v>179475</v>
      </c>
      <c r="R69" s="529">
        <v>859</v>
      </c>
      <c r="S69" s="529">
        <v>2914</v>
      </c>
      <c r="T69" s="529">
        <v>4169</v>
      </c>
      <c r="U69" s="529">
        <v>1489</v>
      </c>
      <c r="V69" s="529">
        <v>19330</v>
      </c>
      <c r="W69" s="529">
        <v>5585</v>
      </c>
      <c r="Y69" s="529">
        <v>3828</v>
      </c>
      <c r="Z69" s="529">
        <v>5840</v>
      </c>
      <c r="AA69" s="534">
        <v>336</v>
      </c>
      <c r="AB69" s="529">
        <f>AD69-AC69</f>
        <v>44350</v>
      </c>
      <c r="AC69" s="529">
        <v>0</v>
      </c>
      <c r="AD69" s="531">
        <f t="shared" si="43"/>
        <v>44350</v>
      </c>
      <c r="AE69" s="533"/>
      <c r="AF69" s="529">
        <v>713</v>
      </c>
      <c r="AG69" s="529">
        <v>1842</v>
      </c>
      <c r="AH69" s="529">
        <v>5952</v>
      </c>
      <c r="AI69" s="529">
        <v>2277</v>
      </c>
      <c r="AJ69" s="529">
        <v>25494</v>
      </c>
      <c r="AK69" s="529">
        <v>3600</v>
      </c>
      <c r="AM69" s="529">
        <v>3555</v>
      </c>
      <c r="AN69" s="529">
        <v>10411</v>
      </c>
      <c r="AO69" s="534">
        <v>194</v>
      </c>
      <c r="AP69" s="529">
        <f>AT69-AQ69</f>
        <v>54038</v>
      </c>
      <c r="AQ69" s="564">
        <v>0</v>
      </c>
      <c r="AR69" s="529">
        <v>11945</v>
      </c>
      <c r="AS69" s="564">
        <f>AT69-AR69</f>
        <v>42093</v>
      </c>
      <c r="AT69" s="531">
        <f t="shared" ref="AT69:AT87" si="80">SUM(AF69:AO69)-AL69</f>
        <v>54038</v>
      </c>
      <c r="AU69" s="529">
        <v>149</v>
      </c>
      <c r="AV69" s="529">
        <v>343</v>
      </c>
      <c r="AW69" s="529">
        <v>1436</v>
      </c>
      <c r="AX69" s="529">
        <v>460</v>
      </c>
      <c r="AY69" s="529">
        <v>4039</v>
      </c>
      <c r="AZ69" s="529">
        <v>717</v>
      </c>
      <c r="BB69" s="529">
        <v>735</v>
      </c>
      <c r="BC69" s="529">
        <v>2411</v>
      </c>
      <c r="BD69" s="534">
        <v>30</v>
      </c>
      <c r="BE69" s="529">
        <f>BG69-BF69</f>
        <v>10320</v>
      </c>
      <c r="BF69" s="529">
        <v>0</v>
      </c>
      <c r="BG69" s="531">
        <f t="shared" si="44"/>
        <v>10320</v>
      </c>
      <c r="BH69" s="533"/>
      <c r="BI69" s="530">
        <f t="shared" ref="BI69:BR69" si="81">C69+AF69</f>
        <v>5499</v>
      </c>
      <c r="BJ69" s="529">
        <f t="shared" si="81"/>
        <v>14581</v>
      </c>
      <c r="BK69" s="529">
        <f t="shared" si="81"/>
        <v>23513</v>
      </c>
      <c r="BL69" s="529">
        <f t="shared" si="81"/>
        <v>8856</v>
      </c>
      <c r="BM69" s="529">
        <f t="shared" si="81"/>
        <v>99211</v>
      </c>
      <c r="BN69" s="529">
        <f t="shared" si="81"/>
        <v>27763</v>
      </c>
      <c r="BO69" s="529">
        <f t="shared" si="81"/>
        <v>0</v>
      </c>
      <c r="BP69" s="529">
        <f t="shared" si="81"/>
        <v>18925</v>
      </c>
      <c r="BQ69" s="529">
        <f t="shared" si="81"/>
        <v>33413</v>
      </c>
      <c r="BR69" s="534">
        <f t="shared" si="81"/>
        <v>1752</v>
      </c>
      <c r="BS69" s="532">
        <f t="shared" ref="BS69:BS87" si="82">BW69-BT69</f>
        <v>233513</v>
      </c>
      <c r="BT69" s="529">
        <f t="shared" ref="BT69:BT87" si="83">N69+AQ69</f>
        <v>0</v>
      </c>
      <c r="BU69" s="529">
        <f t="shared" si="49"/>
        <v>75720</v>
      </c>
      <c r="BV69" s="529">
        <f t="shared" si="50"/>
        <v>157793</v>
      </c>
      <c r="BW69" s="529">
        <f t="shared" si="71"/>
        <v>233513</v>
      </c>
      <c r="BX69" s="530">
        <f t="shared" ref="BX69:CG69" si="84">R69+AU69</f>
        <v>1008</v>
      </c>
      <c r="BY69" s="529">
        <f t="shared" si="84"/>
        <v>3257</v>
      </c>
      <c r="BZ69" s="529">
        <f t="shared" si="84"/>
        <v>5605</v>
      </c>
      <c r="CA69" s="529">
        <f t="shared" si="84"/>
        <v>1949</v>
      </c>
      <c r="CB69" s="529">
        <f t="shared" si="84"/>
        <v>23369</v>
      </c>
      <c r="CC69" s="529">
        <f t="shared" si="84"/>
        <v>6302</v>
      </c>
      <c r="CD69" s="529">
        <f t="shared" si="84"/>
        <v>0</v>
      </c>
      <c r="CE69" s="529">
        <f t="shared" si="84"/>
        <v>4563</v>
      </c>
      <c r="CF69" s="529">
        <f t="shared" si="84"/>
        <v>8251</v>
      </c>
      <c r="CG69" s="534">
        <f t="shared" si="84"/>
        <v>366</v>
      </c>
      <c r="CH69" s="532">
        <f t="shared" ref="CH69:CH87" si="85">CJ69-CI69</f>
        <v>54670</v>
      </c>
      <c r="CI69" s="529">
        <f t="shared" ref="CI69:CI87" si="86">AC69+BF69</f>
        <v>0</v>
      </c>
      <c r="CJ69" s="531">
        <f t="shared" si="73"/>
        <v>54670</v>
      </c>
      <c r="CK69" s="533"/>
      <c r="CL69" s="529">
        <v>35913</v>
      </c>
      <c r="CM69" s="529">
        <v>35967</v>
      </c>
      <c r="CN69" s="534">
        <v>8933</v>
      </c>
      <c r="CO69" s="529">
        <v>5611</v>
      </c>
      <c r="CP69" s="529">
        <v>65157</v>
      </c>
      <c r="CQ69" s="529">
        <v>10045</v>
      </c>
      <c r="CR69" s="529">
        <v>13026</v>
      </c>
      <c r="CS69" s="529">
        <f>CT69-CR69</f>
        <v>67787</v>
      </c>
      <c r="CT69" s="645">
        <f t="shared" si="74"/>
        <v>80813</v>
      </c>
    </row>
    <row r="70" spans="1:98" s="529" customFormat="1" ht="16">
      <c r="A70" s="555">
        <v>1999</v>
      </c>
      <c r="B70" s="515"/>
      <c r="C70" s="554">
        <f>C69+(C$74-C$69)/5</f>
        <v>7889.2</v>
      </c>
      <c r="D70" s="552">
        <f t="shared" ref="D70:BG73" si="87">D69+(D$74-D$69)/5</f>
        <v>20003.2</v>
      </c>
      <c r="E70" s="552">
        <f t="shared" si="87"/>
        <v>26866.400000000001</v>
      </c>
      <c r="F70" s="552">
        <f t="shared" si="87"/>
        <v>9826.7999999999993</v>
      </c>
      <c r="G70" s="552">
        <f t="shared" si="87"/>
        <v>108723.2</v>
      </c>
      <c r="H70" s="552">
        <f t="shared" si="87"/>
        <v>40953.199999999997</v>
      </c>
      <c r="I70" s="552"/>
      <c r="J70" s="552">
        <f t="shared" si="87"/>
        <v>25741.200000000001</v>
      </c>
      <c r="K70" s="552">
        <f t="shared" si="87"/>
        <v>33124</v>
      </c>
      <c r="L70" s="1031">
        <f t="shared" si="87"/>
        <v>1310</v>
      </c>
      <c r="M70" s="552">
        <f t="shared" si="87"/>
        <v>274437.2</v>
      </c>
      <c r="N70" s="552">
        <f t="shared" si="87"/>
        <v>0</v>
      </c>
      <c r="O70" s="552">
        <f t="shared" si="87"/>
        <v>108796</v>
      </c>
      <c r="P70" s="552">
        <f t="shared" si="87"/>
        <v>165641.20000000001</v>
      </c>
      <c r="Q70" s="541">
        <f t="shared" si="42"/>
        <v>274437.2</v>
      </c>
      <c r="R70" s="552">
        <f t="shared" si="87"/>
        <v>1460.4</v>
      </c>
      <c r="S70" s="552">
        <f t="shared" si="87"/>
        <v>4346.2</v>
      </c>
      <c r="T70" s="552">
        <f t="shared" si="87"/>
        <v>5820.8</v>
      </c>
      <c r="U70" s="552">
        <f t="shared" si="87"/>
        <v>2028.8</v>
      </c>
      <c r="V70" s="552">
        <f t="shared" si="87"/>
        <v>25068</v>
      </c>
      <c r="W70" s="552">
        <f t="shared" si="87"/>
        <v>9036</v>
      </c>
      <c r="X70" s="552">
        <f t="shared" si="87"/>
        <v>3210.2</v>
      </c>
      <c r="Y70" s="552">
        <f t="shared" si="87"/>
        <v>5631.6</v>
      </c>
      <c r="Z70" s="552">
        <f t="shared" si="87"/>
        <v>7276.4</v>
      </c>
      <c r="AA70" s="1031">
        <f t="shared" si="87"/>
        <v>278</v>
      </c>
      <c r="AB70" s="552">
        <f t="shared" si="87"/>
        <v>60946.2</v>
      </c>
      <c r="AC70" s="552">
        <f t="shared" si="87"/>
        <v>0</v>
      </c>
      <c r="AD70" s="541">
        <f t="shared" si="43"/>
        <v>60946.2</v>
      </c>
      <c r="AE70" s="1036">
        <f t="shared" si="87"/>
        <v>0</v>
      </c>
      <c r="AF70" s="552">
        <f t="shared" si="87"/>
        <v>872.4</v>
      </c>
      <c r="AG70" s="552">
        <f t="shared" si="87"/>
        <v>2776.6</v>
      </c>
      <c r="AH70" s="552">
        <f t="shared" si="87"/>
        <v>8315.7999999999993</v>
      </c>
      <c r="AI70" s="552">
        <f t="shared" si="87"/>
        <v>3044</v>
      </c>
      <c r="AJ70" s="552">
        <f t="shared" si="87"/>
        <v>34258.199999999997</v>
      </c>
      <c r="AK70" s="552">
        <f t="shared" si="87"/>
        <v>7512.2</v>
      </c>
      <c r="AL70" s="552"/>
      <c r="AM70" s="552">
        <f t="shared" si="87"/>
        <v>5113.6000000000004</v>
      </c>
      <c r="AN70" s="552">
        <f t="shared" si="87"/>
        <v>14082.6</v>
      </c>
      <c r="AO70" s="1031">
        <f t="shared" si="87"/>
        <v>177</v>
      </c>
      <c r="AP70" s="552">
        <f t="shared" si="87"/>
        <v>76152.399999999994</v>
      </c>
      <c r="AQ70" s="552">
        <f t="shared" si="87"/>
        <v>0</v>
      </c>
      <c r="AR70" s="552">
        <f t="shared" si="87"/>
        <v>19945</v>
      </c>
      <c r="AS70" s="552">
        <f t="shared" si="87"/>
        <v>56207.4</v>
      </c>
      <c r="AT70" s="541">
        <f t="shared" si="80"/>
        <v>76152.399999999994</v>
      </c>
      <c r="AU70" s="552">
        <f t="shared" si="87"/>
        <v>201.2</v>
      </c>
      <c r="AV70" s="552">
        <f t="shared" si="87"/>
        <v>478.8</v>
      </c>
      <c r="AW70" s="552">
        <f t="shared" si="87"/>
        <v>1888.8</v>
      </c>
      <c r="AX70" s="552">
        <f t="shared" si="87"/>
        <v>563.4</v>
      </c>
      <c r="AY70" s="552">
        <f t="shared" si="87"/>
        <v>4842</v>
      </c>
      <c r="AZ70" s="552">
        <f t="shared" si="87"/>
        <v>1144.4000000000001</v>
      </c>
      <c r="BA70" s="552">
        <f t="shared" si="87"/>
        <v>309</v>
      </c>
      <c r="BB70" s="552">
        <f t="shared" si="87"/>
        <v>967.6</v>
      </c>
      <c r="BC70" s="552">
        <f t="shared" si="87"/>
        <v>2832.4</v>
      </c>
      <c r="BD70" s="1031">
        <f t="shared" si="87"/>
        <v>26.6</v>
      </c>
      <c r="BE70" s="552">
        <f t="shared" si="87"/>
        <v>12945.2</v>
      </c>
      <c r="BF70" s="552">
        <f t="shared" si="87"/>
        <v>0</v>
      </c>
      <c r="BG70" s="552">
        <f t="shared" si="87"/>
        <v>12945.2</v>
      </c>
      <c r="BH70" s="533"/>
      <c r="BI70" s="554">
        <f t="shared" ref="BI70:BR73" si="88">C70+AF70</f>
        <v>8761.6</v>
      </c>
      <c r="BJ70" s="552">
        <f t="shared" si="88"/>
        <v>22779.8</v>
      </c>
      <c r="BK70" s="552">
        <f t="shared" si="88"/>
        <v>35182.199999999997</v>
      </c>
      <c r="BL70" s="552">
        <f t="shared" si="88"/>
        <v>12870.8</v>
      </c>
      <c r="BM70" s="552">
        <f t="shared" si="88"/>
        <v>142981.4</v>
      </c>
      <c r="BN70" s="552">
        <f t="shared" si="88"/>
        <v>48465.399999999994</v>
      </c>
      <c r="BO70" s="552">
        <f t="shared" si="88"/>
        <v>0</v>
      </c>
      <c r="BP70" s="552">
        <f t="shared" si="88"/>
        <v>30854.800000000003</v>
      </c>
      <c r="BQ70" s="552">
        <f t="shared" si="88"/>
        <v>47206.6</v>
      </c>
      <c r="BR70" s="1031">
        <f t="shared" si="88"/>
        <v>1487</v>
      </c>
      <c r="BS70" s="553">
        <f t="shared" si="82"/>
        <v>350589.59999999992</v>
      </c>
      <c r="BT70" s="552">
        <f t="shared" si="83"/>
        <v>0</v>
      </c>
      <c r="BU70" s="552">
        <f t="shared" si="49"/>
        <v>128741</v>
      </c>
      <c r="BV70" s="552">
        <f t="shared" si="50"/>
        <v>221848.59999999992</v>
      </c>
      <c r="BW70" s="552">
        <f t="shared" si="71"/>
        <v>350589.59999999992</v>
      </c>
      <c r="BX70" s="554">
        <f t="shared" ref="BX70:CG73" si="89">R70+AU70</f>
        <v>1661.6000000000001</v>
      </c>
      <c r="BY70" s="552">
        <f t="shared" si="89"/>
        <v>4825</v>
      </c>
      <c r="BZ70" s="552">
        <f t="shared" si="89"/>
        <v>7709.6</v>
      </c>
      <c r="CA70" s="552">
        <f t="shared" si="89"/>
        <v>2592.1999999999998</v>
      </c>
      <c r="CB70" s="552">
        <f t="shared" si="89"/>
        <v>29910</v>
      </c>
      <c r="CC70" s="552">
        <f t="shared" si="89"/>
        <v>10180.4</v>
      </c>
      <c r="CD70" s="552">
        <f t="shared" si="89"/>
        <v>3519.2</v>
      </c>
      <c r="CE70" s="552">
        <f t="shared" si="89"/>
        <v>6599.2000000000007</v>
      </c>
      <c r="CF70" s="552">
        <f t="shared" si="89"/>
        <v>10108.799999999999</v>
      </c>
      <c r="CG70" s="1031">
        <f t="shared" si="89"/>
        <v>304.60000000000002</v>
      </c>
      <c r="CH70" s="553">
        <f t="shared" si="85"/>
        <v>73891.400000000009</v>
      </c>
      <c r="CI70" s="552">
        <f t="shared" si="86"/>
        <v>0</v>
      </c>
      <c r="CJ70" s="541">
        <f t="shared" si="73"/>
        <v>73891.400000000009</v>
      </c>
      <c r="CK70" s="533"/>
      <c r="CL70" s="552">
        <f t="shared" ref="CL70:CS73" si="90">CL69+(CL$74-CL$69)/5</f>
        <v>44339.6</v>
      </c>
      <c r="CM70" s="552">
        <f t="shared" si="90"/>
        <v>43324</v>
      </c>
      <c r="CN70" s="1031">
        <f t="shared" si="90"/>
        <v>7146.4</v>
      </c>
      <c r="CO70" s="552">
        <f t="shared" si="90"/>
        <v>6701.8</v>
      </c>
      <c r="CP70" s="552">
        <f t="shared" si="90"/>
        <v>75280.399999999994</v>
      </c>
      <c r="CQ70" s="552">
        <f t="shared" si="90"/>
        <v>12827.8</v>
      </c>
      <c r="CR70" s="552">
        <f t="shared" si="90"/>
        <v>16715.2</v>
      </c>
      <c r="CS70" s="552">
        <f t="shared" si="90"/>
        <v>78094.8</v>
      </c>
      <c r="CT70" s="1038">
        <f t="shared" si="74"/>
        <v>94810</v>
      </c>
    </row>
    <row r="71" spans="1:98" s="529" customFormat="1" ht="16">
      <c r="A71" s="555">
        <v>2000</v>
      </c>
      <c r="B71" s="515"/>
      <c r="C71" s="554">
        <f>C70+(C$74-C$69)/5</f>
        <v>10992.4</v>
      </c>
      <c r="D71" s="552">
        <f t="shared" si="87"/>
        <v>27267.4</v>
      </c>
      <c r="E71" s="552">
        <f t="shared" si="87"/>
        <v>36171.800000000003</v>
      </c>
      <c r="F71" s="552">
        <f t="shared" si="87"/>
        <v>13074.599999999999</v>
      </c>
      <c r="G71" s="552">
        <f t="shared" si="87"/>
        <v>143729.4</v>
      </c>
      <c r="H71" s="552">
        <f t="shared" si="87"/>
        <v>57743.399999999994</v>
      </c>
      <c r="I71" s="552"/>
      <c r="J71" s="552">
        <f t="shared" si="87"/>
        <v>36112.400000000001</v>
      </c>
      <c r="K71" s="552">
        <f t="shared" si="87"/>
        <v>43246</v>
      </c>
      <c r="L71" s="1031">
        <f t="shared" si="87"/>
        <v>1062</v>
      </c>
      <c r="M71" s="552">
        <f t="shared" si="87"/>
        <v>369399.4</v>
      </c>
      <c r="N71" s="552">
        <f t="shared" si="87"/>
        <v>0</v>
      </c>
      <c r="O71" s="552">
        <f t="shared" si="87"/>
        <v>153817</v>
      </c>
      <c r="P71" s="552">
        <f t="shared" si="87"/>
        <v>215582.40000000002</v>
      </c>
      <c r="Q71" s="541">
        <f t="shared" si="42"/>
        <v>369399.4</v>
      </c>
      <c r="R71" s="552">
        <f t="shared" si="87"/>
        <v>2061.8000000000002</v>
      </c>
      <c r="S71" s="552">
        <f t="shared" si="87"/>
        <v>5778.4</v>
      </c>
      <c r="T71" s="552">
        <f t="shared" si="87"/>
        <v>7472.6</v>
      </c>
      <c r="U71" s="552">
        <f t="shared" si="87"/>
        <v>2568.6</v>
      </c>
      <c r="V71" s="552">
        <f t="shared" si="87"/>
        <v>30806</v>
      </c>
      <c r="W71" s="552">
        <f t="shared" si="87"/>
        <v>12487</v>
      </c>
      <c r="X71" s="552">
        <f t="shared" si="87"/>
        <v>6420.4</v>
      </c>
      <c r="Y71" s="552">
        <f t="shared" si="87"/>
        <v>7435.2000000000007</v>
      </c>
      <c r="Z71" s="552">
        <f t="shared" si="87"/>
        <v>8712.7999999999993</v>
      </c>
      <c r="AA71" s="1031">
        <f t="shared" si="87"/>
        <v>220</v>
      </c>
      <c r="AB71" s="552">
        <f t="shared" si="87"/>
        <v>77542.399999999994</v>
      </c>
      <c r="AC71" s="552">
        <f t="shared" si="87"/>
        <v>0</v>
      </c>
      <c r="AD71" s="541">
        <f t="shared" si="43"/>
        <v>77542.399999999994</v>
      </c>
      <c r="AE71" s="1036">
        <f t="shared" si="87"/>
        <v>0</v>
      </c>
      <c r="AF71" s="552">
        <f t="shared" si="87"/>
        <v>1031.8</v>
      </c>
      <c r="AG71" s="552">
        <f t="shared" si="87"/>
        <v>3711.2</v>
      </c>
      <c r="AH71" s="552">
        <f t="shared" si="87"/>
        <v>10679.599999999999</v>
      </c>
      <c r="AI71" s="552">
        <f t="shared" si="87"/>
        <v>3811</v>
      </c>
      <c r="AJ71" s="552">
        <f t="shared" si="87"/>
        <v>43022.399999999994</v>
      </c>
      <c r="AK71" s="552">
        <f t="shared" si="87"/>
        <v>11424.4</v>
      </c>
      <c r="AL71" s="552"/>
      <c r="AM71" s="552">
        <f t="shared" si="87"/>
        <v>6672.2000000000007</v>
      </c>
      <c r="AN71" s="552">
        <f t="shared" si="87"/>
        <v>17754.2</v>
      </c>
      <c r="AO71" s="1031">
        <f t="shared" si="87"/>
        <v>160</v>
      </c>
      <c r="AP71" s="552">
        <f t="shared" si="87"/>
        <v>98266.799999999988</v>
      </c>
      <c r="AQ71" s="552">
        <f t="shared" si="87"/>
        <v>0</v>
      </c>
      <c r="AR71" s="552">
        <f t="shared" si="87"/>
        <v>27945</v>
      </c>
      <c r="AS71" s="552">
        <f t="shared" si="87"/>
        <v>70321.8</v>
      </c>
      <c r="AT71" s="541">
        <f t="shared" si="80"/>
        <v>98266.799999999988</v>
      </c>
      <c r="AU71" s="552">
        <f t="shared" si="87"/>
        <v>253.39999999999998</v>
      </c>
      <c r="AV71" s="552">
        <f t="shared" si="87"/>
        <v>614.6</v>
      </c>
      <c r="AW71" s="552">
        <f t="shared" si="87"/>
        <v>2341.6</v>
      </c>
      <c r="AX71" s="552">
        <f t="shared" si="87"/>
        <v>666.8</v>
      </c>
      <c r="AY71" s="552">
        <f t="shared" si="87"/>
        <v>5645</v>
      </c>
      <c r="AZ71" s="552">
        <f t="shared" si="87"/>
        <v>1571.8000000000002</v>
      </c>
      <c r="BA71" s="552">
        <f t="shared" si="87"/>
        <v>618</v>
      </c>
      <c r="BB71" s="552">
        <f t="shared" si="87"/>
        <v>1200.2</v>
      </c>
      <c r="BC71" s="552">
        <f t="shared" si="87"/>
        <v>3253.8</v>
      </c>
      <c r="BD71" s="1031">
        <f t="shared" si="87"/>
        <v>23.200000000000003</v>
      </c>
      <c r="BE71" s="552">
        <f t="shared" si="87"/>
        <v>15570.400000000001</v>
      </c>
      <c r="BF71" s="552">
        <f t="shared" si="87"/>
        <v>0</v>
      </c>
      <c r="BG71" s="552">
        <f t="shared" si="87"/>
        <v>15570.400000000001</v>
      </c>
      <c r="BH71" s="533"/>
      <c r="BI71" s="554">
        <f t="shared" si="88"/>
        <v>12024.199999999999</v>
      </c>
      <c r="BJ71" s="552">
        <f t="shared" si="88"/>
        <v>30978.600000000002</v>
      </c>
      <c r="BK71" s="552">
        <f t="shared" si="88"/>
        <v>46851.4</v>
      </c>
      <c r="BL71" s="552">
        <f t="shared" si="88"/>
        <v>16885.599999999999</v>
      </c>
      <c r="BM71" s="552">
        <f t="shared" si="88"/>
        <v>186751.8</v>
      </c>
      <c r="BN71" s="552">
        <f t="shared" si="88"/>
        <v>69167.799999999988</v>
      </c>
      <c r="BO71" s="552">
        <f t="shared" si="88"/>
        <v>0</v>
      </c>
      <c r="BP71" s="552">
        <f t="shared" si="88"/>
        <v>42784.600000000006</v>
      </c>
      <c r="BQ71" s="552">
        <f t="shared" si="88"/>
        <v>61000.2</v>
      </c>
      <c r="BR71" s="1031">
        <f t="shared" si="88"/>
        <v>1222</v>
      </c>
      <c r="BS71" s="553">
        <f t="shared" si="82"/>
        <v>467666.2</v>
      </c>
      <c r="BT71" s="552">
        <f t="shared" si="83"/>
        <v>0</v>
      </c>
      <c r="BU71" s="552">
        <f t="shared" si="49"/>
        <v>181762</v>
      </c>
      <c r="BV71" s="552">
        <f t="shared" si="50"/>
        <v>285904.2</v>
      </c>
      <c r="BW71" s="552">
        <f t="shared" si="71"/>
        <v>467666.2</v>
      </c>
      <c r="BX71" s="554">
        <f t="shared" si="89"/>
        <v>2315.2000000000003</v>
      </c>
      <c r="BY71" s="552">
        <f t="shared" si="89"/>
        <v>6393</v>
      </c>
      <c r="BZ71" s="552">
        <f t="shared" si="89"/>
        <v>9814.2000000000007</v>
      </c>
      <c r="CA71" s="552">
        <f t="shared" si="89"/>
        <v>3235.3999999999996</v>
      </c>
      <c r="CB71" s="552">
        <f t="shared" si="89"/>
        <v>36451</v>
      </c>
      <c r="CC71" s="552">
        <f t="shared" si="89"/>
        <v>14058.8</v>
      </c>
      <c r="CD71" s="552">
        <f t="shared" si="89"/>
        <v>7038.4</v>
      </c>
      <c r="CE71" s="552">
        <f t="shared" si="89"/>
        <v>8635.4000000000015</v>
      </c>
      <c r="CF71" s="552">
        <f t="shared" si="89"/>
        <v>11966.599999999999</v>
      </c>
      <c r="CG71" s="1031">
        <f t="shared" si="89"/>
        <v>243.2</v>
      </c>
      <c r="CH71" s="553">
        <f t="shared" si="85"/>
        <v>93112.8</v>
      </c>
      <c r="CI71" s="552">
        <f t="shared" si="86"/>
        <v>0</v>
      </c>
      <c r="CJ71" s="541">
        <f t="shared" si="73"/>
        <v>93112.8</v>
      </c>
      <c r="CK71" s="533"/>
      <c r="CL71" s="552">
        <f t="shared" si="90"/>
        <v>52766.2</v>
      </c>
      <c r="CM71" s="552">
        <f t="shared" si="90"/>
        <v>50681</v>
      </c>
      <c r="CN71" s="1031">
        <f t="shared" si="90"/>
        <v>5359.7999999999993</v>
      </c>
      <c r="CO71" s="552">
        <f t="shared" si="90"/>
        <v>7792.6</v>
      </c>
      <c r="CP71" s="552">
        <f t="shared" si="90"/>
        <v>85403.799999999988</v>
      </c>
      <c r="CQ71" s="552">
        <f t="shared" si="90"/>
        <v>15610.599999999999</v>
      </c>
      <c r="CR71" s="552">
        <f t="shared" si="90"/>
        <v>20404.400000000001</v>
      </c>
      <c r="CS71" s="552">
        <f t="shared" si="90"/>
        <v>88402.6</v>
      </c>
      <c r="CT71" s="1038">
        <f t="shared" si="74"/>
        <v>108807</v>
      </c>
    </row>
    <row r="72" spans="1:98" s="529" customFormat="1" ht="16">
      <c r="A72" s="555">
        <v>2001</v>
      </c>
      <c r="B72" s="515"/>
      <c r="C72" s="554">
        <f>C71+(C$74-C$69)/5</f>
        <v>14095.599999999999</v>
      </c>
      <c r="D72" s="552">
        <f t="shared" si="87"/>
        <v>34531.599999999999</v>
      </c>
      <c r="E72" s="552">
        <f t="shared" si="87"/>
        <v>45477.200000000004</v>
      </c>
      <c r="F72" s="552">
        <f t="shared" si="87"/>
        <v>16322.399999999998</v>
      </c>
      <c r="G72" s="552">
        <f t="shared" si="87"/>
        <v>178735.59999999998</v>
      </c>
      <c r="H72" s="552">
        <f t="shared" si="87"/>
        <v>74533.599999999991</v>
      </c>
      <c r="I72" s="552"/>
      <c r="J72" s="552">
        <f t="shared" si="87"/>
        <v>46483.600000000006</v>
      </c>
      <c r="K72" s="552">
        <f t="shared" si="87"/>
        <v>53368</v>
      </c>
      <c r="L72" s="1031">
        <f t="shared" si="87"/>
        <v>814</v>
      </c>
      <c r="M72" s="552">
        <f t="shared" si="87"/>
        <v>464361.60000000003</v>
      </c>
      <c r="N72" s="552">
        <f t="shared" si="87"/>
        <v>0</v>
      </c>
      <c r="O72" s="552">
        <f t="shared" si="87"/>
        <v>198838</v>
      </c>
      <c r="P72" s="552">
        <f t="shared" si="87"/>
        <v>265523.60000000003</v>
      </c>
      <c r="Q72" s="541">
        <f t="shared" si="42"/>
        <v>464361.6</v>
      </c>
      <c r="R72" s="552">
        <f t="shared" si="87"/>
        <v>2663.2000000000003</v>
      </c>
      <c r="S72" s="552">
        <f t="shared" si="87"/>
        <v>7210.5999999999995</v>
      </c>
      <c r="T72" s="552">
        <f t="shared" si="87"/>
        <v>9124.4</v>
      </c>
      <c r="U72" s="552">
        <f t="shared" si="87"/>
        <v>3108.3999999999996</v>
      </c>
      <c r="V72" s="552">
        <f t="shared" si="87"/>
        <v>36544</v>
      </c>
      <c r="W72" s="552">
        <f t="shared" si="87"/>
        <v>15938</v>
      </c>
      <c r="X72" s="552">
        <f t="shared" si="87"/>
        <v>9630.5999999999985</v>
      </c>
      <c r="Y72" s="552">
        <f t="shared" si="87"/>
        <v>9238.8000000000011</v>
      </c>
      <c r="Z72" s="552">
        <f t="shared" si="87"/>
        <v>10149.199999999999</v>
      </c>
      <c r="AA72" s="1031">
        <f t="shared" si="87"/>
        <v>162</v>
      </c>
      <c r="AB72" s="552">
        <f t="shared" si="87"/>
        <v>94138.599999999991</v>
      </c>
      <c r="AC72" s="552">
        <f t="shared" si="87"/>
        <v>0</v>
      </c>
      <c r="AD72" s="541">
        <f t="shared" si="43"/>
        <v>94138.6</v>
      </c>
      <c r="AE72" s="1036">
        <f t="shared" si="87"/>
        <v>0</v>
      </c>
      <c r="AF72" s="552">
        <f t="shared" si="87"/>
        <v>1191.2</v>
      </c>
      <c r="AG72" s="552">
        <f t="shared" si="87"/>
        <v>4645.8</v>
      </c>
      <c r="AH72" s="552">
        <f t="shared" si="87"/>
        <v>13043.399999999998</v>
      </c>
      <c r="AI72" s="552">
        <f t="shared" si="87"/>
        <v>4578</v>
      </c>
      <c r="AJ72" s="552">
        <f t="shared" si="87"/>
        <v>51786.599999999991</v>
      </c>
      <c r="AK72" s="552">
        <f t="shared" si="87"/>
        <v>15336.599999999999</v>
      </c>
      <c r="AL72" s="552"/>
      <c r="AM72" s="552">
        <f t="shared" si="87"/>
        <v>8230.8000000000011</v>
      </c>
      <c r="AN72" s="552">
        <f t="shared" si="87"/>
        <v>21425.8</v>
      </c>
      <c r="AO72" s="1031">
        <f t="shared" si="87"/>
        <v>143</v>
      </c>
      <c r="AP72" s="552">
        <f t="shared" si="87"/>
        <v>120381.19999999998</v>
      </c>
      <c r="AQ72" s="552">
        <f t="shared" si="87"/>
        <v>0</v>
      </c>
      <c r="AR72" s="552">
        <f t="shared" si="87"/>
        <v>35945</v>
      </c>
      <c r="AS72" s="552">
        <f t="shared" si="87"/>
        <v>84436.2</v>
      </c>
      <c r="AT72" s="541">
        <f t="shared" si="80"/>
        <v>120381.19999999998</v>
      </c>
      <c r="AU72" s="552">
        <f t="shared" si="87"/>
        <v>305.59999999999997</v>
      </c>
      <c r="AV72" s="552">
        <f t="shared" si="87"/>
        <v>750.40000000000009</v>
      </c>
      <c r="AW72" s="552">
        <f t="shared" si="87"/>
        <v>2794.4</v>
      </c>
      <c r="AX72" s="552">
        <f t="shared" si="87"/>
        <v>770.19999999999993</v>
      </c>
      <c r="AY72" s="552">
        <f t="shared" si="87"/>
        <v>6448</v>
      </c>
      <c r="AZ72" s="552">
        <f t="shared" si="87"/>
        <v>1999.2000000000003</v>
      </c>
      <c r="BA72" s="552">
        <f t="shared" si="87"/>
        <v>927</v>
      </c>
      <c r="BB72" s="552">
        <f t="shared" si="87"/>
        <v>1432.8</v>
      </c>
      <c r="BC72" s="552">
        <f t="shared" si="87"/>
        <v>3675.2000000000003</v>
      </c>
      <c r="BD72" s="1031">
        <f t="shared" si="87"/>
        <v>19.800000000000004</v>
      </c>
      <c r="BE72" s="552">
        <f t="shared" si="87"/>
        <v>18195.600000000002</v>
      </c>
      <c r="BF72" s="552">
        <f t="shared" si="87"/>
        <v>0</v>
      </c>
      <c r="BG72" s="552">
        <f t="shared" si="87"/>
        <v>18195.600000000002</v>
      </c>
      <c r="BH72" s="533"/>
      <c r="BI72" s="554">
        <f t="shared" si="88"/>
        <v>15286.8</v>
      </c>
      <c r="BJ72" s="552">
        <f t="shared" si="88"/>
        <v>39177.4</v>
      </c>
      <c r="BK72" s="552">
        <f t="shared" si="88"/>
        <v>58520.600000000006</v>
      </c>
      <c r="BL72" s="552">
        <f t="shared" si="88"/>
        <v>20900.399999999998</v>
      </c>
      <c r="BM72" s="552">
        <f t="shared" si="88"/>
        <v>230522.19999999995</v>
      </c>
      <c r="BN72" s="552">
        <f t="shared" si="88"/>
        <v>89870.199999999983</v>
      </c>
      <c r="BO72" s="552">
        <f t="shared" si="88"/>
        <v>0</v>
      </c>
      <c r="BP72" s="552">
        <f t="shared" si="88"/>
        <v>54714.400000000009</v>
      </c>
      <c r="BQ72" s="552">
        <f t="shared" si="88"/>
        <v>74793.8</v>
      </c>
      <c r="BR72" s="1031">
        <f t="shared" si="88"/>
        <v>957</v>
      </c>
      <c r="BS72" s="553">
        <f t="shared" si="82"/>
        <v>584742.80000000005</v>
      </c>
      <c r="BT72" s="552">
        <f t="shared" si="83"/>
        <v>0</v>
      </c>
      <c r="BU72" s="552">
        <f t="shared" si="49"/>
        <v>234783</v>
      </c>
      <c r="BV72" s="552">
        <f t="shared" si="50"/>
        <v>349959.80000000005</v>
      </c>
      <c r="BW72" s="552">
        <f t="shared" si="71"/>
        <v>584742.80000000005</v>
      </c>
      <c r="BX72" s="554">
        <f t="shared" si="89"/>
        <v>2968.8</v>
      </c>
      <c r="BY72" s="552">
        <f t="shared" si="89"/>
        <v>7961</v>
      </c>
      <c r="BZ72" s="552">
        <f t="shared" si="89"/>
        <v>11918.8</v>
      </c>
      <c r="CA72" s="552">
        <f t="shared" si="89"/>
        <v>3878.5999999999995</v>
      </c>
      <c r="CB72" s="552">
        <f t="shared" si="89"/>
        <v>42992</v>
      </c>
      <c r="CC72" s="552">
        <f t="shared" si="89"/>
        <v>17937.2</v>
      </c>
      <c r="CD72" s="552">
        <f t="shared" si="89"/>
        <v>10557.599999999999</v>
      </c>
      <c r="CE72" s="552">
        <f t="shared" si="89"/>
        <v>10671.6</v>
      </c>
      <c r="CF72" s="552">
        <f t="shared" si="89"/>
        <v>13824.4</v>
      </c>
      <c r="CG72" s="1031">
        <f t="shared" si="89"/>
        <v>181.8</v>
      </c>
      <c r="CH72" s="553">
        <f t="shared" si="85"/>
        <v>112334.20000000001</v>
      </c>
      <c r="CI72" s="552">
        <f t="shared" si="86"/>
        <v>0</v>
      </c>
      <c r="CJ72" s="541">
        <f t="shared" si="73"/>
        <v>112334.20000000001</v>
      </c>
      <c r="CK72" s="533"/>
      <c r="CL72" s="552">
        <f t="shared" si="90"/>
        <v>61192.799999999996</v>
      </c>
      <c r="CM72" s="552">
        <f t="shared" si="90"/>
        <v>58038</v>
      </c>
      <c r="CN72" s="1031">
        <f t="shared" si="90"/>
        <v>3573.1999999999994</v>
      </c>
      <c r="CO72" s="552">
        <f t="shared" si="90"/>
        <v>8883.4</v>
      </c>
      <c r="CP72" s="552">
        <f t="shared" si="90"/>
        <v>95527.199999999983</v>
      </c>
      <c r="CQ72" s="552">
        <f t="shared" si="90"/>
        <v>18393.399999999998</v>
      </c>
      <c r="CR72" s="552">
        <f t="shared" si="90"/>
        <v>24093.600000000002</v>
      </c>
      <c r="CS72" s="552">
        <f t="shared" si="90"/>
        <v>98710.400000000009</v>
      </c>
      <c r="CT72" s="1038">
        <f t="shared" si="74"/>
        <v>122803.99999999999</v>
      </c>
    </row>
    <row r="73" spans="1:98" s="529" customFormat="1" ht="16">
      <c r="A73" s="555">
        <v>2002</v>
      </c>
      <c r="B73" s="515"/>
      <c r="C73" s="554">
        <f>C72+(C$74-C$69)/5</f>
        <v>17198.8</v>
      </c>
      <c r="D73" s="552">
        <f t="shared" si="87"/>
        <v>41795.799999999996</v>
      </c>
      <c r="E73" s="552">
        <f t="shared" si="87"/>
        <v>54782.600000000006</v>
      </c>
      <c r="F73" s="552">
        <f t="shared" si="87"/>
        <v>19570.199999999997</v>
      </c>
      <c r="G73" s="552">
        <f t="shared" si="87"/>
        <v>213741.8</v>
      </c>
      <c r="H73" s="552">
        <f t="shared" si="87"/>
        <v>91323.799999999988</v>
      </c>
      <c r="I73" s="552"/>
      <c r="J73" s="552">
        <f t="shared" si="87"/>
        <v>56854.8</v>
      </c>
      <c r="K73" s="552">
        <f t="shared" si="87"/>
        <v>63490</v>
      </c>
      <c r="L73" s="1031">
        <f t="shared" si="87"/>
        <v>566</v>
      </c>
      <c r="M73" s="552">
        <f t="shared" si="87"/>
        <v>559323.80000000005</v>
      </c>
      <c r="N73" s="552">
        <f t="shared" si="87"/>
        <v>0</v>
      </c>
      <c r="O73" s="552">
        <f t="shared" si="87"/>
        <v>243859</v>
      </c>
      <c r="P73" s="552">
        <f t="shared" si="87"/>
        <v>315464.80000000005</v>
      </c>
      <c r="Q73" s="541">
        <f t="shared" si="42"/>
        <v>559323.79999999993</v>
      </c>
      <c r="R73" s="552">
        <f t="shared" si="87"/>
        <v>3264.6000000000004</v>
      </c>
      <c r="S73" s="552">
        <f t="shared" si="87"/>
        <v>8642.7999999999993</v>
      </c>
      <c r="T73" s="552">
        <f t="shared" si="87"/>
        <v>10776.199999999999</v>
      </c>
      <c r="U73" s="552">
        <f t="shared" si="87"/>
        <v>3648.2</v>
      </c>
      <c r="V73" s="552">
        <f t="shared" si="87"/>
        <v>42282</v>
      </c>
      <c r="W73" s="552">
        <f t="shared" si="87"/>
        <v>19389</v>
      </c>
      <c r="X73" s="552">
        <f t="shared" si="87"/>
        <v>12840.8</v>
      </c>
      <c r="Y73" s="552">
        <f t="shared" si="87"/>
        <v>11042.400000000001</v>
      </c>
      <c r="Z73" s="552">
        <f t="shared" si="87"/>
        <v>11585.599999999999</v>
      </c>
      <c r="AA73" s="1031">
        <f t="shared" si="87"/>
        <v>104</v>
      </c>
      <c r="AB73" s="552">
        <f t="shared" si="87"/>
        <v>110734.79999999999</v>
      </c>
      <c r="AC73" s="552">
        <f t="shared" si="87"/>
        <v>0</v>
      </c>
      <c r="AD73" s="541">
        <f t="shared" si="43"/>
        <v>110734.8</v>
      </c>
      <c r="AE73" s="1036">
        <f t="shared" si="87"/>
        <v>0</v>
      </c>
      <c r="AF73" s="552">
        <f t="shared" si="87"/>
        <v>1350.6000000000001</v>
      </c>
      <c r="AG73" s="552">
        <f t="shared" si="87"/>
        <v>5580.4000000000005</v>
      </c>
      <c r="AH73" s="552">
        <f t="shared" si="87"/>
        <v>15407.199999999997</v>
      </c>
      <c r="AI73" s="552">
        <f t="shared" si="87"/>
        <v>5345</v>
      </c>
      <c r="AJ73" s="552">
        <f t="shared" si="87"/>
        <v>60550.799999999988</v>
      </c>
      <c r="AK73" s="552">
        <f t="shared" si="87"/>
        <v>19248.8</v>
      </c>
      <c r="AL73" s="552"/>
      <c r="AM73" s="552">
        <f t="shared" si="87"/>
        <v>9789.4000000000015</v>
      </c>
      <c r="AN73" s="552">
        <f t="shared" si="87"/>
        <v>25097.399999999998</v>
      </c>
      <c r="AO73" s="1031">
        <f t="shared" si="87"/>
        <v>126</v>
      </c>
      <c r="AP73" s="552">
        <f t="shared" si="87"/>
        <v>142495.59999999998</v>
      </c>
      <c r="AQ73" s="552">
        <f t="shared" si="87"/>
        <v>0</v>
      </c>
      <c r="AR73" s="552">
        <f t="shared" si="87"/>
        <v>43945</v>
      </c>
      <c r="AS73" s="552">
        <f t="shared" si="87"/>
        <v>98550.599999999991</v>
      </c>
      <c r="AT73" s="541">
        <f t="shared" si="80"/>
        <v>142495.59999999998</v>
      </c>
      <c r="AU73" s="552">
        <f t="shared" si="87"/>
        <v>357.79999999999995</v>
      </c>
      <c r="AV73" s="552">
        <f t="shared" si="87"/>
        <v>886.2</v>
      </c>
      <c r="AW73" s="552">
        <f t="shared" si="87"/>
        <v>3247.2000000000003</v>
      </c>
      <c r="AX73" s="552">
        <f t="shared" si="87"/>
        <v>873.59999999999991</v>
      </c>
      <c r="AY73" s="552">
        <f t="shared" si="87"/>
        <v>7251</v>
      </c>
      <c r="AZ73" s="552">
        <f t="shared" si="87"/>
        <v>2426.6000000000004</v>
      </c>
      <c r="BA73" s="552">
        <f t="shared" si="87"/>
        <v>1236</v>
      </c>
      <c r="BB73" s="552">
        <f t="shared" si="87"/>
        <v>1665.3999999999999</v>
      </c>
      <c r="BC73" s="552">
        <f t="shared" si="87"/>
        <v>4096.6000000000004</v>
      </c>
      <c r="BD73" s="1031">
        <f t="shared" si="87"/>
        <v>16.400000000000006</v>
      </c>
      <c r="BE73" s="552">
        <f t="shared" si="87"/>
        <v>20820.800000000003</v>
      </c>
      <c r="BF73" s="552">
        <f t="shared" si="87"/>
        <v>0</v>
      </c>
      <c r="BG73" s="552">
        <f t="shared" si="87"/>
        <v>20820.800000000003</v>
      </c>
      <c r="BH73" s="533"/>
      <c r="BI73" s="554">
        <f t="shared" si="88"/>
        <v>18549.399999999998</v>
      </c>
      <c r="BJ73" s="552">
        <f t="shared" si="88"/>
        <v>47376.2</v>
      </c>
      <c r="BK73" s="552">
        <f t="shared" si="88"/>
        <v>70189.8</v>
      </c>
      <c r="BL73" s="552">
        <f t="shared" si="88"/>
        <v>24915.199999999997</v>
      </c>
      <c r="BM73" s="552">
        <f t="shared" si="88"/>
        <v>274292.59999999998</v>
      </c>
      <c r="BN73" s="552">
        <f t="shared" si="88"/>
        <v>110572.59999999999</v>
      </c>
      <c r="BO73" s="552">
        <f t="shared" si="88"/>
        <v>0</v>
      </c>
      <c r="BP73" s="552">
        <f t="shared" si="88"/>
        <v>66644.200000000012</v>
      </c>
      <c r="BQ73" s="552">
        <f t="shared" si="88"/>
        <v>88587.4</v>
      </c>
      <c r="BR73" s="1031">
        <f t="shared" si="88"/>
        <v>692</v>
      </c>
      <c r="BS73" s="553">
        <f t="shared" si="82"/>
        <v>701819.4</v>
      </c>
      <c r="BT73" s="552">
        <f t="shared" si="83"/>
        <v>0</v>
      </c>
      <c r="BU73" s="552">
        <f t="shared" si="49"/>
        <v>287804</v>
      </c>
      <c r="BV73" s="552">
        <f t="shared" si="50"/>
        <v>414015.4</v>
      </c>
      <c r="BW73" s="552">
        <f t="shared" si="71"/>
        <v>701819.4</v>
      </c>
      <c r="BX73" s="554">
        <f t="shared" si="89"/>
        <v>3622.4000000000005</v>
      </c>
      <c r="BY73" s="552">
        <f t="shared" si="89"/>
        <v>9529</v>
      </c>
      <c r="BZ73" s="552">
        <f t="shared" si="89"/>
        <v>14023.4</v>
      </c>
      <c r="CA73" s="552">
        <f t="shared" si="89"/>
        <v>4521.7999999999993</v>
      </c>
      <c r="CB73" s="552">
        <f t="shared" si="89"/>
        <v>49533</v>
      </c>
      <c r="CC73" s="552">
        <f t="shared" si="89"/>
        <v>21815.599999999999</v>
      </c>
      <c r="CD73" s="552">
        <f t="shared" si="89"/>
        <v>14076.8</v>
      </c>
      <c r="CE73" s="552">
        <f t="shared" si="89"/>
        <v>12707.800000000001</v>
      </c>
      <c r="CF73" s="552">
        <f t="shared" si="89"/>
        <v>15682.199999999999</v>
      </c>
      <c r="CG73" s="1031">
        <f t="shared" si="89"/>
        <v>120.4</v>
      </c>
      <c r="CH73" s="553">
        <f t="shared" si="85"/>
        <v>131555.60000000003</v>
      </c>
      <c r="CI73" s="552">
        <f t="shared" si="86"/>
        <v>0</v>
      </c>
      <c r="CJ73" s="541">
        <f t="shared" si="73"/>
        <v>131555.60000000003</v>
      </c>
      <c r="CK73" s="533"/>
      <c r="CL73" s="552">
        <f t="shared" si="90"/>
        <v>69619.399999999994</v>
      </c>
      <c r="CM73" s="552">
        <f t="shared" si="90"/>
        <v>65395</v>
      </c>
      <c r="CN73" s="1031">
        <f t="shared" si="90"/>
        <v>1786.5999999999995</v>
      </c>
      <c r="CO73" s="552">
        <f t="shared" si="90"/>
        <v>9974.1999999999989</v>
      </c>
      <c r="CP73" s="552">
        <f t="shared" si="90"/>
        <v>105650.59999999998</v>
      </c>
      <c r="CQ73" s="552">
        <f t="shared" si="90"/>
        <v>21176.199999999997</v>
      </c>
      <c r="CR73" s="552">
        <f t="shared" si="90"/>
        <v>27782.800000000003</v>
      </c>
      <c r="CS73" s="552">
        <f t="shared" si="90"/>
        <v>109018.20000000001</v>
      </c>
      <c r="CT73" s="1038">
        <f t="shared" si="74"/>
        <v>136801</v>
      </c>
    </row>
    <row r="74" spans="1:98" s="529" customFormat="1" ht="17">
      <c r="A74" s="565">
        <v>2003</v>
      </c>
      <c r="B74" s="515" t="s">
        <v>573</v>
      </c>
      <c r="C74" s="530">
        <v>20302</v>
      </c>
      <c r="D74" s="529">
        <v>49060</v>
      </c>
      <c r="E74" s="529">
        <v>64088</v>
      </c>
      <c r="F74" s="529">
        <v>22818</v>
      </c>
      <c r="G74" s="529">
        <v>248748</v>
      </c>
      <c r="H74" s="529">
        <v>108114</v>
      </c>
      <c r="I74" s="529">
        <v>74253</v>
      </c>
      <c r="J74" s="529">
        <v>67226</v>
      </c>
      <c r="K74" s="529">
        <v>73612</v>
      </c>
      <c r="L74" s="534">
        <v>318</v>
      </c>
      <c r="M74" s="529">
        <f>Q74-N74</f>
        <v>654286</v>
      </c>
      <c r="N74" s="564">
        <v>0</v>
      </c>
      <c r="O74" s="548">
        <v>288880</v>
      </c>
      <c r="P74" s="564">
        <f>Q74-O74</f>
        <v>365406</v>
      </c>
      <c r="Q74" s="531">
        <f t="shared" si="42"/>
        <v>654286</v>
      </c>
      <c r="R74" s="529">
        <v>3866</v>
      </c>
      <c r="S74" s="529">
        <v>10075</v>
      </c>
      <c r="T74" s="529">
        <v>12428</v>
      </c>
      <c r="U74" s="529">
        <v>4188</v>
      </c>
      <c r="V74" s="529">
        <v>48020</v>
      </c>
      <c r="W74" s="529">
        <v>22840</v>
      </c>
      <c r="X74" s="529">
        <v>16051</v>
      </c>
      <c r="Y74" s="529">
        <v>12846</v>
      </c>
      <c r="Z74" s="529">
        <v>13022</v>
      </c>
      <c r="AA74" s="534">
        <v>46</v>
      </c>
      <c r="AB74" s="529">
        <f>AD74-AC74</f>
        <v>127331</v>
      </c>
      <c r="AC74" s="529">
        <v>0</v>
      </c>
      <c r="AD74" s="531">
        <f t="shared" si="43"/>
        <v>127331</v>
      </c>
      <c r="AE74" s="533"/>
      <c r="AF74" s="529">
        <v>1510</v>
      </c>
      <c r="AG74" s="529">
        <v>6515</v>
      </c>
      <c r="AH74" s="529">
        <v>17771</v>
      </c>
      <c r="AI74" s="529">
        <v>6112</v>
      </c>
      <c r="AJ74" s="529">
        <v>69315</v>
      </c>
      <c r="AK74" s="529">
        <v>23161</v>
      </c>
      <c r="AL74" s="529">
        <v>14597</v>
      </c>
      <c r="AM74" s="529">
        <v>11348</v>
      </c>
      <c r="AN74" s="529">
        <v>28769</v>
      </c>
      <c r="AO74" s="534">
        <v>109</v>
      </c>
      <c r="AP74" s="529">
        <f>AT74-AQ74</f>
        <v>164610</v>
      </c>
      <c r="AQ74" s="564">
        <v>0</v>
      </c>
      <c r="AR74" s="529">
        <v>51945</v>
      </c>
      <c r="AS74" s="564">
        <f>AT74-AR74</f>
        <v>112665</v>
      </c>
      <c r="AT74" s="531">
        <f t="shared" si="80"/>
        <v>164610</v>
      </c>
      <c r="AU74" s="529">
        <v>410</v>
      </c>
      <c r="AV74" s="529">
        <v>1022</v>
      </c>
      <c r="AW74" s="529">
        <v>3700</v>
      </c>
      <c r="AX74" s="529">
        <v>977</v>
      </c>
      <c r="AY74" s="529">
        <v>8054</v>
      </c>
      <c r="AZ74" s="529">
        <v>2854</v>
      </c>
      <c r="BA74" s="529">
        <v>1545</v>
      </c>
      <c r="BB74" s="529">
        <v>1898</v>
      </c>
      <c r="BC74" s="529">
        <v>4518</v>
      </c>
      <c r="BD74" s="534">
        <v>13</v>
      </c>
      <c r="BE74" s="529">
        <f>BG74-BF74</f>
        <v>23446</v>
      </c>
      <c r="BF74" s="529">
        <v>0</v>
      </c>
      <c r="BG74" s="531">
        <f t="shared" ref="BG74:BG87" si="91">SUM(AU74:BD74)-BA74</f>
        <v>23446</v>
      </c>
      <c r="BH74" s="533"/>
      <c r="BI74" s="530">
        <f t="shared" ref="BI74:BR74" si="92">C74+AF74</f>
        <v>21812</v>
      </c>
      <c r="BJ74" s="529">
        <f t="shared" si="92"/>
        <v>55575</v>
      </c>
      <c r="BK74" s="529">
        <f t="shared" si="92"/>
        <v>81859</v>
      </c>
      <c r="BL74" s="529">
        <f t="shared" si="92"/>
        <v>28930</v>
      </c>
      <c r="BM74" s="529">
        <f t="shared" si="92"/>
        <v>318063</v>
      </c>
      <c r="BN74" s="529">
        <f t="shared" si="92"/>
        <v>131275</v>
      </c>
      <c r="BO74" s="529">
        <f t="shared" si="92"/>
        <v>88850</v>
      </c>
      <c r="BP74" s="529">
        <f t="shared" si="92"/>
        <v>78574</v>
      </c>
      <c r="BQ74" s="529">
        <f t="shared" si="92"/>
        <v>102381</v>
      </c>
      <c r="BR74" s="534">
        <f t="shared" si="92"/>
        <v>427</v>
      </c>
      <c r="BS74" s="532">
        <f t="shared" si="82"/>
        <v>818896</v>
      </c>
      <c r="BT74" s="529">
        <f t="shared" si="83"/>
        <v>0</v>
      </c>
      <c r="BU74" s="529">
        <f t="shared" si="49"/>
        <v>340825</v>
      </c>
      <c r="BV74" s="529">
        <f t="shared" si="50"/>
        <v>478071</v>
      </c>
      <c r="BW74" s="529">
        <f t="shared" si="71"/>
        <v>818896</v>
      </c>
      <c r="BX74" s="530">
        <f t="shared" ref="BX74:CG74" si="93">R74+AU74</f>
        <v>4276</v>
      </c>
      <c r="BY74" s="529">
        <f t="shared" si="93"/>
        <v>11097</v>
      </c>
      <c r="BZ74" s="529">
        <f t="shared" si="93"/>
        <v>16128</v>
      </c>
      <c r="CA74" s="529">
        <f t="shared" si="93"/>
        <v>5165</v>
      </c>
      <c r="CB74" s="529">
        <f t="shared" si="93"/>
        <v>56074</v>
      </c>
      <c r="CC74" s="529">
        <f t="shared" si="93"/>
        <v>25694</v>
      </c>
      <c r="CD74" s="529">
        <f t="shared" si="93"/>
        <v>17596</v>
      </c>
      <c r="CE74" s="529">
        <f t="shared" si="93"/>
        <v>14744</v>
      </c>
      <c r="CF74" s="529">
        <f t="shared" si="93"/>
        <v>17540</v>
      </c>
      <c r="CG74" s="534">
        <f t="shared" si="93"/>
        <v>59</v>
      </c>
      <c r="CH74" s="532">
        <f t="shared" si="85"/>
        <v>150777</v>
      </c>
      <c r="CI74" s="529">
        <f t="shared" si="86"/>
        <v>0</v>
      </c>
      <c r="CJ74" s="531">
        <f t="shared" si="73"/>
        <v>150777</v>
      </c>
      <c r="CK74" s="533"/>
      <c r="CL74" s="529">
        <v>78046</v>
      </c>
      <c r="CM74" s="529">
        <v>72752</v>
      </c>
      <c r="CN74" s="534">
        <v>0</v>
      </c>
      <c r="CO74" s="529">
        <v>11065</v>
      </c>
      <c r="CP74" s="529">
        <v>115774</v>
      </c>
      <c r="CQ74" s="529">
        <v>23959</v>
      </c>
      <c r="CR74" s="529">
        <v>31472</v>
      </c>
      <c r="CS74" s="529">
        <f>CT74-CR74</f>
        <v>119326</v>
      </c>
      <c r="CT74" s="645">
        <f t="shared" si="74"/>
        <v>150798</v>
      </c>
    </row>
    <row r="75" spans="1:98" s="529" customFormat="1" ht="16">
      <c r="A75" s="555">
        <v>2004</v>
      </c>
      <c r="B75" s="515"/>
      <c r="C75" s="554">
        <f>C74+(C$79-C$74)/5</f>
        <v>24917</v>
      </c>
      <c r="D75" s="552">
        <f t="shared" ref="D75:BF78" si="94">D74+(D$79-D$74)/5</f>
        <v>54302.6</v>
      </c>
      <c r="E75" s="552">
        <f t="shared" si="94"/>
        <v>72382.2</v>
      </c>
      <c r="F75" s="552">
        <f t="shared" si="94"/>
        <v>25384.799999999999</v>
      </c>
      <c r="G75" s="552">
        <f t="shared" si="94"/>
        <v>273468.40000000002</v>
      </c>
      <c r="H75" s="552">
        <f t="shared" si="94"/>
        <v>115139.8</v>
      </c>
      <c r="I75" s="552">
        <f t="shared" si="94"/>
        <v>77995.600000000006</v>
      </c>
      <c r="J75" s="552">
        <f t="shared" si="94"/>
        <v>79870.399999999994</v>
      </c>
      <c r="K75" s="552">
        <f t="shared" si="94"/>
        <v>84280.8</v>
      </c>
      <c r="L75" s="1031">
        <f t="shared" si="94"/>
        <v>376.8</v>
      </c>
      <c r="M75" s="552">
        <f t="shared" si="94"/>
        <v>730122.8</v>
      </c>
      <c r="N75" s="552">
        <f t="shared" si="94"/>
        <v>0</v>
      </c>
      <c r="O75" s="552">
        <f t="shared" si="94"/>
        <v>346107</v>
      </c>
      <c r="P75" s="552">
        <f t="shared" si="94"/>
        <v>384015.8</v>
      </c>
      <c r="Q75" s="541">
        <f t="shared" si="42"/>
        <v>730122.80000000016</v>
      </c>
      <c r="R75" s="552">
        <f t="shared" si="94"/>
        <v>5590.2</v>
      </c>
      <c r="S75" s="552">
        <f t="shared" si="94"/>
        <v>11954.6</v>
      </c>
      <c r="T75" s="552">
        <f t="shared" si="94"/>
        <v>15751</v>
      </c>
      <c r="U75" s="552">
        <f t="shared" si="94"/>
        <v>5634.2</v>
      </c>
      <c r="V75" s="552">
        <f t="shared" si="94"/>
        <v>61041.599999999999</v>
      </c>
      <c r="W75" s="552">
        <f t="shared" si="94"/>
        <v>27018.400000000001</v>
      </c>
      <c r="X75" s="552">
        <f t="shared" si="94"/>
        <v>18414</v>
      </c>
      <c r="Y75" s="552">
        <f t="shared" si="94"/>
        <v>17798.8</v>
      </c>
      <c r="Z75" s="552">
        <f t="shared" si="94"/>
        <v>16868</v>
      </c>
      <c r="AA75" s="1031">
        <f t="shared" si="94"/>
        <v>70.8</v>
      </c>
      <c r="AB75" s="552">
        <f t="shared" si="94"/>
        <v>161727.6</v>
      </c>
      <c r="AC75" s="552">
        <f t="shared" si="94"/>
        <v>0</v>
      </c>
      <c r="AD75" s="541">
        <f t="shared" si="43"/>
        <v>161727.59999999998</v>
      </c>
      <c r="AE75" s="1036">
        <f t="shared" si="94"/>
        <v>0</v>
      </c>
      <c r="AF75" s="552">
        <f t="shared" si="94"/>
        <v>2006.2</v>
      </c>
      <c r="AG75" s="552">
        <f t="shared" si="94"/>
        <v>7635.2</v>
      </c>
      <c r="AH75" s="552">
        <f t="shared" si="94"/>
        <v>18746</v>
      </c>
      <c r="AI75" s="552">
        <f t="shared" si="94"/>
        <v>6824.2</v>
      </c>
      <c r="AJ75" s="552">
        <f t="shared" si="94"/>
        <v>75816</v>
      </c>
      <c r="AK75" s="552">
        <f t="shared" si="94"/>
        <v>25217.4</v>
      </c>
      <c r="AL75" s="552">
        <f t="shared" si="94"/>
        <v>16083.2</v>
      </c>
      <c r="AM75" s="552">
        <f t="shared" si="94"/>
        <v>12549.4</v>
      </c>
      <c r="AN75" s="552">
        <f t="shared" si="94"/>
        <v>31405.599999999999</v>
      </c>
      <c r="AO75" s="1031">
        <f t="shared" si="94"/>
        <v>117.4</v>
      </c>
      <c r="AP75" s="552">
        <f t="shared" si="94"/>
        <v>180317.4</v>
      </c>
      <c r="AQ75" s="552">
        <f t="shared" si="94"/>
        <v>0</v>
      </c>
      <c r="AR75" s="552">
        <f t="shared" si="94"/>
        <v>58727.6</v>
      </c>
      <c r="AS75" s="552">
        <f t="shared" si="94"/>
        <v>121589.8</v>
      </c>
      <c r="AT75" s="541">
        <f t="shared" si="80"/>
        <v>180317.4</v>
      </c>
      <c r="AU75" s="552">
        <f t="shared" si="94"/>
        <v>511.8</v>
      </c>
      <c r="AV75" s="552">
        <f t="shared" si="94"/>
        <v>1259.2</v>
      </c>
      <c r="AW75" s="552">
        <f t="shared" si="94"/>
        <v>4077.2</v>
      </c>
      <c r="AX75" s="552">
        <f t="shared" si="94"/>
        <v>1182.8</v>
      </c>
      <c r="AY75" s="552">
        <f t="shared" si="94"/>
        <v>9920.4</v>
      </c>
      <c r="AZ75" s="552">
        <f t="shared" si="94"/>
        <v>3529.4</v>
      </c>
      <c r="BA75" s="552">
        <f t="shared" si="94"/>
        <v>1990</v>
      </c>
      <c r="BB75" s="552">
        <f t="shared" si="94"/>
        <v>2243.1999999999998</v>
      </c>
      <c r="BC75" s="552">
        <f t="shared" si="94"/>
        <v>5528.4</v>
      </c>
      <c r="BD75" s="1031">
        <f t="shared" si="94"/>
        <v>14.6</v>
      </c>
      <c r="BE75" s="552">
        <f t="shared" si="94"/>
        <v>28267</v>
      </c>
      <c r="BF75" s="552">
        <f t="shared" si="94"/>
        <v>0</v>
      </c>
      <c r="BG75" s="541">
        <f t="shared" si="91"/>
        <v>28267</v>
      </c>
      <c r="BH75" s="533"/>
      <c r="BI75" s="554">
        <f t="shared" ref="BI75:BR78" si="95">C75+AF75</f>
        <v>26923.200000000001</v>
      </c>
      <c r="BJ75" s="552">
        <f t="shared" si="95"/>
        <v>61937.799999999996</v>
      </c>
      <c r="BK75" s="552">
        <f t="shared" si="95"/>
        <v>91128.2</v>
      </c>
      <c r="BL75" s="552">
        <f t="shared" si="95"/>
        <v>32209</v>
      </c>
      <c r="BM75" s="552">
        <f t="shared" si="95"/>
        <v>349284.4</v>
      </c>
      <c r="BN75" s="552">
        <f t="shared" si="95"/>
        <v>140357.20000000001</v>
      </c>
      <c r="BO75" s="552">
        <f t="shared" si="95"/>
        <v>94078.8</v>
      </c>
      <c r="BP75" s="552">
        <f t="shared" si="95"/>
        <v>92419.799999999988</v>
      </c>
      <c r="BQ75" s="552">
        <f t="shared" si="95"/>
        <v>115686.39999999999</v>
      </c>
      <c r="BR75" s="1031">
        <f t="shared" si="95"/>
        <v>494.20000000000005</v>
      </c>
      <c r="BS75" s="553">
        <f t="shared" si="82"/>
        <v>910440.20000000007</v>
      </c>
      <c r="BT75" s="552">
        <f t="shared" si="83"/>
        <v>0</v>
      </c>
      <c r="BU75" s="552">
        <f t="shared" si="49"/>
        <v>404834.6</v>
      </c>
      <c r="BV75" s="552">
        <f t="shared" si="50"/>
        <v>505605.60000000009</v>
      </c>
      <c r="BW75" s="552">
        <f t="shared" si="71"/>
        <v>910440.20000000007</v>
      </c>
      <c r="BX75" s="554">
        <f t="shared" ref="BX75:CG78" si="96">R75+AU75</f>
        <v>6102</v>
      </c>
      <c r="BY75" s="552">
        <f t="shared" si="96"/>
        <v>13213.800000000001</v>
      </c>
      <c r="BZ75" s="552">
        <f t="shared" si="96"/>
        <v>19828.2</v>
      </c>
      <c r="CA75" s="552">
        <f t="shared" si="96"/>
        <v>6817</v>
      </c>
      <c r="CB75" s="552">
        <f t="shared" si="96"/>
        <v>70962</v>
      </c>
      <c r="CC75" s="552">
        <f t="shared" si="96"/>
        <v>30547.800000000003</v>
      </c>
      <c r="CD75" s="552">
        <f t="shared" si="96"/>
        <v>20404</v>
      </c>
      <c r="CE75" s="552">
        <f t="shared" si="96"/>
        <v>20042</v>
      </c>
      <c r="CF75" s="552">
        <f t="shared" si="96"/>
        <v>22396.400000000001</v>
      </c>
      <c r="CG75" s="1031">
        <f t="shared" si="96"/>
        <v>85.399999999999991</v>
      </c>
      <c r="CH75" s="553">
        <f t="shared" si="85"/>
        <v>189994.59999999998</v>
      </c>
      <c r="CI75" s="552">
        <f t="shared" si="86"/>
        <v>0</v>
      </c>
      <c r="CJ75" s="541">
        <f t="shared" si="73"/>
        <v>189994.59999999998</v>
      </c>
      <c r="CK75" s="533"/>
      <c r="CL75" s="552">
        <f t="shared" ref="CL75:CS78" si="97">CL74+(CL$79-CL$74)/5</f>
        <v>87000</v>
      </c>
      <c r="CM75" s="552">
        <f t="shared" si="97"/>
        <v>80536.2</v>
      </c>
      <c r="CN75" s="1031">
        <f t="shared" si="97"/>
        <v>1073.5999999999999</v>
      </c>
      <c r="CO75" s="552">
        <f t="shared" si="97"/>
        <v>11679.2</v>
      </c>
      <c r="CP75" s="552">
        <f t="shared" si="97"/>
        <v>129646</v>
      </c>
      <c r="CQ75" s="552">
        <f t="shared" si="97"/>
        <v>27284.6</v>
      </c>
      <c r="CR75" s="552">
        <f t="shared" si="97"/>
        <v>37461.599999999999</v>
      </c>
      <c r="CS75" s="552">
        <f t="shared" si="97"/>
        <v>131148.20000000001</v>
      </c>
      <c r="CT75" s="1038">
        <f t="shared" si="74"/>
        <v>168609.80000000002</v>
      </c>
    </row>
    <row r="76" spans="1:98" s="529" customFormat="1" ht="16">
      <c r="A76" s="555">
        <v>2005</v>
      </c>
      <c r="B76" s="515"/>
      <c r="C76" s="554">
        <f>C75+(C$79-C$74)/5</f>
        <v>29532</v>
      </c>
      <c r="D76" s="552">
        <f t="shared" si="94"/>
        <v>59545.2</v>
      </c>
      <c r="E76" s="552">
        <f t="shared" si="94"/>
        <v>80676.399999999994</v>
      </c>
      <c r="F76" s="552">
        <f t="shared" si="94"/>
        <v>27951.599999999999</v>
      </c>
      <c r="G76" s="552">
        <f t="shared" si="94"/>
        <v>298188.80000000005</v>
      </c>
      <c r="H76" s="552">
        <f t="shared" si="94"/>
        <v>122165.6</v>
      </c>
      <c r="I76" s="552">
        <f t="shared" si="94"/>
        <v>81738.200000000012</v>
      </c>
      <c r="J76" s="552">
        <f t="shared" si="94"/>
        <v>92514.799999999988</v>
      </c>
      <c r="K76" s="552">
        <f t="shared" si="94"/>
        <v>94949.6</v>
      </c>
      <c r="L76" s="1031">
        <f t="shared" si="94"/>
        <v>435.6</v>
      </c>
      <c r="M76" s="552">
        <f t="shared" si="94"/>
        <v>805959.60000000009</v>
      </c>
      <c r="N76" s="552">
        <f t="shared" si="94"/>
        <v>0</v>
      </c>
      <c r="O76" s="552">
        <f t="shared" si="94"/>
        <v>403334</v>
      </c>
      <c r="P76" s="552">
        <f t="shared" si="94"/>
        <v>402625.6</v>
      </c>
      <c r="Q76" s="541">
        <f t="shared" si="42"/>
        <v>805959.60000000009</v>
      </c>
      <c r="R76" s="552">
        <f t="shared" si="94"/>
        <v>7314.4</v>
      </c>
      <c r="S76" s="552">
        <f t="shared" si="94"/>
        <v>13834.2</v>
      </c>
      <c r="T76" s="552">
        <f t="shared" si="94"/>
        <v>19074</v>
      </c>
      <c r="U76" s="552">
        <f t="shared" si="94"/>
        <v>7080.4</v>
      </c>
      <c r="V76" s="552">
        <f t="shared" si="94"/>
        <v>74063.199999999997</v>
      </c>
      <c r="W76" s="552">
        <f t="shared" si="94"/>
        <v>31196.800000000003</v>
      </c>
      <c r="X76" s="552">
        <f t="shared" si="94"/>
        <v>20777</v>
      </c>
      <c r="Y76" s="552">
        <f t="shared" si="94"/>
        <v>22751.599999999999</v>
      </c>
      <c r="Z76" s="552">
        <f t="shared" si="94"/>
        <v>20714</v>
      </c>
      <c r="AA76" s="1031">
        <f t="shared" si="94"/>
        <v>95.6</v>
      </c>
      <c r="AB76" s="552">
        <f t="shared" si="94"/>
        <v>196124.2</v>
      </c>
      <c r="AC76" s="552">
        <f t="shared" si="94"/>
        <v>0</v>
      </c>
      <c r="AD76" s="541">
        <f t="shared" si="43"/>
        <v>196124.2</v>
      </c>
      <c r="AE76" s="1036">
        <f t="shared" si="94"/>
        <v>0</v>
      </c>
      <c r="AF76" s="552">
        <f t="shared" si="94"/>
        <v>2502.4</v>
      </c>
      <c r="AG76" s="552">
        <f t="shared" si="94"/>
        <v>8755.4</v>
      </c>
      <c r="AH76" s="552">
        <f t="shared" si="94"/>
        <v>19721</v>
      </c>
      <c r="AI76" s="552">
        <f t="shared" si="94"/>
        <v>7536.4</v>
      </c>
      <c r="AJ76" s="552">
        <f t="shared" si="94"/>
        <v>82317</v>
      </c>
      <c r="AK76" s="552">
        <f t="shared" si="94"/>
        <v>27273.800000000003</v>
      </c>
      <c r="AL76" s="552">
        <f t="shared" si="94"/>
        <v>17569.400000000001</v>
      </c>
      <c r="AM76" s="552">
        <f t="shared" si="94"/>
        <v>13750.8</v>
      </c>
      <c r="AN76" s="552">
        <f t="shared" si="94"/>
        <v>34042.199999999997</v>
      </c>
      <c r="AO76" s="1031">
        <f t="shared" si="94"/>
        <v>125.80000000000001</v>
      </c>
      <c r="AP76" s="552">
        <f t="shared" si="94"/>
        <v>196024.8</v>
      </c>
      <c r="AQ76" s="552">
        <f t="shared" si="94"/>
        <v>0</v>
      </c>
      <c r="AR76" s="552">
        <f t="shared" si="94"/>
        <v>65510.2</v>
      </c>
      <c r="AS76" s="552">
        <f t="shared" si="94"/>
        <v>130514.6</v>
      </c>
      <c r="AT76" s="541">
        <f t="shared" si="80"/>
        <v>196024.79999999996</v>
      </c>
      <c r="AU76" s="552">
        <f t="shared" si="94"/>
        <v>613.6</v>
      </c>
      <c r="AV76" s="552">
        <f t="shared" si="94"/>
        <v>1496.4</v>
      </c>
      <c r="AW76" s="552">
        <f t="shared" si="94"/>
        <v>4454.3999999999996</v>
      </c>
      <c r="AX76" s="552">
        <f t="shared" si="94"/>
        <v>1388.6</v>
      </c>
      <c r="AY76" s="552">
        <f t="shared" si="94"/>
        <v>11786.8</v>
      </c>
      <c r="AZ76" s="552">
        <f t="shared" si="94"/>
        <v>4204.8</v>
      </c>
      <c r="BA76" s="552">
        <f t="shared" si="94"/>
        <v>2435</v>
      </c>
      <c r="BB76" s="552">
        <f t="shared" si="94"/>
        <v>2588.3999999999996</v>
      </c>
      <c r="BC76" s="552">
        <f t="shared" si="94"/>
        <v>6538.7999999999993</v>
      </c>
      <c r="BD76" s="1031">
        <f t="shared" si="94"/>
        <v>16.2</v>
      </c>
      <c r="BE76" s="552">
        <f t="shared" si="94"/>
        <v>33088</v>
      </c>
      <c r="BF76" s="552">
        <f t="shared" si="94"/>
        <v>0</v>
      </c>
      <c r="BG76" s="541">
        <f t="shared" si="91"/>
        <v>33088</v>
      </c>
      <c r="BH76" s="533"/>
      <c r="BI76" s="554">
        <f t="shared" si="95"/>
        <v>32034.400000000001</v>
      </c>
      <c r="BJ76" s="552">
        <f t="shared" si="95"/>
        <v>68300.599999999991</v>
      </c>
      <c r="BK76" s="552">
        <f t="shared" si="95"/>
        <v>100397.4</v>
      </c>
      <c r="BL76" s="552">
        <f t="shared" si="95"/>
        <v>35488</v>
      </c>
      <c r="BM76" s="552">
        <f t="shared" si="95"/>
        <v>380505.80000000005</v>
      </c>
      <c r="BN76" s="552">
        <f t="shared" si="95"/>
        <v>149439.40000000002</v>
      </c>
      <c r="BO76" s="552">
        <f t="shared" si="95"/>
        <v>99307.6</v>
      </c>
      <c r="BP76" s="552">
        <f t="shared" si="95"/>
        <v>106265.59999999999</v>
      </c>
      <c r="BQ76" s="552">
        <f t="shared" si="95"/>
        <v>128991.8</v>
      </c>
      <c r="BR76" s="1031">
        <f t="shared" si="95"/>
        <v>561.40000000000009</v>
      </c>
      <c r="BS76" s="553">
        <f t="shared" si="82"/>
        <v>1001984.4</v>
      </c>
      <c r="BT76" s="552">
        <f t="shared" si="83"/>
        <v>0</v>
      </c>
      <c r="BU76" s="552">
        <f t="shared" si="49"/>
        <v>468844.2</v>
      </c>
      <c r="BV76" s="552">
        <f t="shared" si="50"/>
        <v>533140.19999999995</v>
      </c>
      <c r="BW76" s="552">
        <f t="shared" si="71"/>
        <v>1001984.4</v>
      </c>
      <c r="BX76" s="554">
        <f t="shared" si="96"/>
        <v>7928</v>
      </c>
      <c r="BY76" s="552">
        <f t="shared" si="96"/>
        <v>15330.6</v>
      </c>
      <c r="BZ76" s="552">
        <f t="shared" si="96"/>
        <v>23528.400000000001</v>
      </c>
      <c r="CA76" s="552">
        <f t="shared" si="96"/>
        <v>8469</v>
      </c>
      <c r="CB76" s="552">
        <f t="shared" si="96"/>
        <v>85850</v>
      </c>
      <c r="CC76" s="552">
        <f t="shared" si="96"/>
        <v>35401.600000000006</v>
      </c>
      <c r="CD76" s="552">
        <f t="shared" si="96"/>
        <v>23212</v>
      </c>
      <c r="CE76" s="552">
        <f t="shared" si="96"/>
        <v>25340</v>
      </c>
      <c r="CF76" s="552">
        <f t="shared" si="96"/>
        <v>27252.799999999999</v>
      </c>
      <c r="CG76" s="1031">
        <f t="shared" si="96"/>
        <v>111.8</v>
      </c>
      <c r="CH76" s="553">
        <f t="shared" si="85"/>
        <v>229212.19999999998</v>
      </c>
      <c r="CI76" s="552">
        <f t="shared" si="86"/>
        <v>0</v>
      </c>
      <c r="CJ76" s="541">
        <f t="shared" si="73"/>
        <v>229212.19999999998</v>
      </c>
      <c r="CK76" s="533"/>
      <c r="CL76" s="552">
        <f t="shared" si="97"/>
        <v>95954</v>
      </c>
      <c r="CM76" s="552">
        <f t="shared" si="97"/>
        <v>88320.4</v>
      </c>
      <c r="CN76" s="1031">
        <f t="shared" si="97"/>
        <v>2147.1999999999998</v>
      </c>
      <c r="CO76" s="552">
        <f t="shared" si="97"/>
        <v>12293.400000000001</v>
      </c>
      <c r="CP76" s="552">
        <f t="shared" si="97"/>
        <v>143518</v>
      </c>
      <c r="CQ76" s="552">
        <f t="shared" si="97"/>
        <v>30610.199999999997</v>
      </c>
      <c r="CR76" s="552">
        <f t="shared" si="97"/>
        <v>43451.199999999997</v>
      </c>
      <c r="CS76" s="552">
        <f t="shared" si="97"/>
        <v>142970.40000000002</v>
      </c>
      <c r="CT76" s="1038">
        <f t="shared" si="74"/>
        <v>186421.6</v>
      </c>
    </row>
    <row r="77" spans="1:98" s="529" customFormat="1" ht="16">
      <c r="A77" s="555">
        <v>2006</v>
      </c>
      <c r="B77" s="515"/>
      <c r="C77" s="554">
        <f>C76+(C$79-C$74)/5</f>
        <v>34147</v>
      </c>
      <c r="D77" s="552">
        <f t="shared" si="94"/>
        <v>64787.799999999996</v>
      </c>
      <c r="E77" s="552">
        <f t="shared" si="94"/>
        <v>88970.599999999991</v>
      </c>
      <c r="F77" s="552">
        <f t="shared" si="94"/>
        <v>30518.399999999998</v>
      </c>
      <c r="G77" s="552">
        <f t="shared" si="94"/>
        <v>322909.20000000007</v>
      </c>
      <c r="H77" s="552">
        <f t="shared" si="94"/>
        <v>129191.40000000001</v>
      </c>
      <c r="I77" s="552">
        <f t="shared" si="94"/>
        <v>85480.800000000017</v>
      </c>
      <c r="J77" s="552">
        <f t="shared" si="94"/>
        <v>105159.19999999998</v>
      </c>
      <c r="K77" s="552">
        <f t="shared" si="94"/>
        <v>105618.40000000001</v>
      </c>
      <c r="L77" s="1031">
        <f t="shared" si="94"/>
        <v>494.40000000000003</v>
      </c>
      <c r="M77" s="552">
        <f t="shared" si="94"/>
        <v>881796.40000000014</v>
      </c>
      <c r="N77" s="552">
        <f t="shared" si="94"/>
        <v>0</v>
      </c>
      <c r="O77" s="552">
        <f t="shared" si="94"/>
        <v>460561</v>
      </c>
      <c r="P77" s="552">
        <f t="shared" si="94"/>
        <v>421235.39999999997</v>
      </c>
      <c r="Q77" s="541">
        <f t="shared" si="42"/>
        <v>881796.4</v>
      </c>
      <c r="R77" s="552">
        <f t="shared" si="94"/>
        <v>9038.6</v>
      </c>
      <c r="S77" s="552">
        <f t="shared" si="94"/>
        <v>15713.800000000001</v>
      </c>
      <c r="T77" s="552">
        <f t="shared" si="94"/>
        <v>22397</v>
      </c>
      <c r="U77" s="552">
        <f t="shared" si="94"/>
        <v>8526.6</v>
      </c>
      <c r="V77" s="552">
        <f t="shared" si="94"/>
        <v>87084.800000000003</v>
      </c>
      <c r="W77" s="552">
        <f t="shared" si="94"/>
        <v>35375.200000000004</v>
      </c>
      <c r="X77" s="552">
        <f t="shared" si="94"/>
        <v>23140</v>
      </c>
      <c r="Y77" s="552">
        <f t="shared" si="94"/>
        <v>27704.399999999998</v>
      </c>
      <c r="Z77" s="552">
        <f t="shared" si="94"/>
        <v>24560</v>
      </c>
      <c r="AA77" s="1031">
        <f t="shared" si="94"/>
        <v>120.39999999999999</v>
      </c>
      <c r="AB77" s="552">
        <f t="shared" si="94"/>
        <v>230520.80000000002</v>
      </c>
      <c r="AC77" s="552">
        <f t="shared" si="94"/>
        <v>0</v>
      </c>
      <c r="AD77" s="541">
        <f t="shared" si="43"/>
        <v>230520.8</v>
      </c>
      <c r="AE77" s="1036">
        <f t="shared" si="94"/>
        <v>0</v>
      </c>
      <c r="AF77" s="552">
        <f t="shared" si="94"/>
        <v>2998.6</v>
      </c>
      <c r="AG77" s="552">
        <f t="shared" si="94"/>
        <v>9875.6</v>
      </c>
      <c r="AH77" s="552">
        <f t="shared" si="94"/>
        <v>20696</v>
      </c>
      <c r="AI77" s="552">
        <f t="shared" si="94"/>
        <v>8248.6</v>
      </c>
      <c r="AJ77" s="552">
        <f t="shared" si="94"/>
        <v>88818</v>
      </c>
      <c r="AK77" s="552">
        <f t="shared" si="94"/>
        <v>29330.200000000004</v>
      </c>
      <c r="AL77" s="552">
        <f t="shared" si="94"/>
        <v>19055.600000000002</v>
      </c>
      <c r="AM77" s="552">
        <f t="shared" si="94"/>
        <v>14952.199999999999</v>
      </c>
      <c r="AN77" s="552">
        <f t="shared" si="94"/>
        <v>36678.799999999996</v>
      </c>
      <c r="AO77" s="1031">
        <f t="shared" si="94"/>
        <v>134.20000000000002</v>
      </c>
      <c r="AP77" s="552">
        <f t="shared" si="94"/>
        <v>211732.19999999998</v>
      </c>
      <c r="AQ77" s="552">
        <f t="shared" si="94"/>
        <v>0</v>
      </c>
      <c r="AR77" s="552">
        <f t="shared" si="94"/>
        <v>72292.800000000003</v>
      </c>
      <c r="AS77" s="552">
        <f t="shared" si="94"/>
        <v>139439.4</v>
      </c>
      <c r="AT77" s="541">
        <f t="shared" si="80"/>
        <v>211732.2</v>
      </c>
      <c r="AU77" s="552">
        <f t="shared" si="94"/>
        <v>715.4</v>
      </c>
      <c r="AV77" s="552">
        <f t="shared" si="94"/>
        <v>1733.6000000000001</v>
      </c>
      <c r="AW77" s="552">
        <f t="shared" si="94"/>
        <v>4831.5999999999995</v>
      </c>
      <c r="AX77" s="552">
        <f t="shared" si="94"/>
        <v>1594.3999999999999</v>
      </c>
      <c r="AY77" s="552">
        <f t="shared" si="94"/>
        <v>13653.199999999999</v>
      </c>
      <c r="AZ77" s="552">
        <f t="shared" si="94"/>
        <v>4880.2</v>
      </c>
      <c r="BA77" s="552">
        <f t="shared" si="94"/>
        <v>2880</v>
      </c>
      <c r="BB77" s="552">
        <f t="shared" si="94"/>
        <v>2933.5999999999995</v>
      </c>
      <c r="BC77" s="552">
        <f t="shared" si="94"/>
        <v>7549.1999999999989</v>
      </c>
      <c r="BD77" s="1031">
        <f t="shared" si="94"/>
        <v>17.8</v>
      </c>
      <c r="BE77" s="552">
        <f t="shared" si="94"/>
        <v>37909</v>
      </c>
      <c r="BF77" s="552">
        <f t="shared" si="94"/>
        <v>0</v>
      </c>
      <c r="BG77" s="541">
        <f t="shared" si="91"/>
        <v>37909</v>
      </c>
      <c r="BH77" s="533"/>
      <c r="BI77" s="554">
        <f t="shared" si="95"/>
        <v>37145.599999999999</v>
      </c>
      <c r="BJ77" s="552">
        <f t="shared" si="95"/>
        <v>74663.399999999994</v>
      </c>
      <c r="BK77" s="552">
        <f t="shared" si="95"/>
        <v>109666.59999999999</v>
      </c>
      <c r="BL77" s="552">
        <f t="shared" si="95"/>
        <v>38767</v>
      </c>
      <c r="BM77" s="552">
        <f t="shared" si="95"/>
        <v>411727.20000000007</v>
      </c>
      <c r="BN77" s="552">
        <f t="shared" si="95"/>
        <v>158521.60000000001</v>
      </c>
      <c r="BO77" s="552">
        <f t="shared" si="95"/>
        <v>104536.40000000002</v>
      </c>
      <c r="BP77" s="552">
        <f t="shared" si="95"/>
        <v>120111.39999999998</v>
      </c>
      <c r="BQ77" s="552">
        <f t="shared" si="95"/>
        <v>142297.20000000001</v>
      </c>
      <c r="BR77" s="1031">
        <f t="shared" si="95"/>
        <v>628.6</v>
      </c>
      <c r="BS77" s="553">
        <f t="shared" si="82"/>
        <v>1093528.6000000001</v>
      </c>
      <c r="BT77" s="552">
        <f t="shared" si="83"/>
        <v>0</v>
      </c>
      <c r="BU77" s="552">
        <f t="shared" si="49"/>
        <v>532853.80000000005</v>
      </c>
      <c r="BV77" s="552">
        <f t="shared" si="50"/>
        <v>560674.80000000005</v>
      </c>
      <c r="BW77" s="552">
        <f t="shared" si="71"/>
        <v>1093528.6000000001</v>
      </c>
      <c r="BX77" s="554">
        <f t="shared" si="96"/>
        <v>9754</v>
      </c>
      <c r="BY77" s="552">
        <f t="shared" si="96"/>
        <v>17447.400000000001</v>
      </c>
      <c r="BZ77" s="552">
        <f t="shared" si="96"/>
        <v>27228.6</v>
      </c>
      <c r="CA77" s="552">
        <f t="shared" si="96"/>
        <v>10121</v>
      </c>
      <c r="CB77" s="552">
        <f t="shared" si="96"/>
        <v>100738</v>
      </c>
      <c r="CC77" s="552">
        <f t="shared" si="96"/>
        <v>40255.4</v>
      </c>
      <c r="CD77" s="552">
        <f t="shared" si="96"/>
        <v>26020</v>
      </c>
      <c r="CE77" s="552">
        <f t="shared" si="96"/>
        <v>30637.999999999996</v>
      </c>
      <c r="CF77" s="552">
        <f t="shared" si="96"/>
        <v>32109.199999999997</v>
      </c>
      <c r="CG77" s="1031">
        <f t="shared" si="96"/>
        <v>138.19999999999999</v>
      </c>
      <c r="CH77" s="553">
        <f t="shared" si="85"/>
        <v>268429.8</v>
      </c>
      <c r="CI77" s="552">
        <f t="shared" si="86"/>
        <v>0</v>
      </c>
      <c r="CJ77" s="541">
        <f t="shared" si="73"/>
        <v>268429.8</v>
      </c>
      <c r="CK77" s="533"/>
      <c r="CL77" s="552">
        <f t="shared" si="97"/>
        <v>104908</v>
      </c>
      <c r="CM77" s="552">
        <f t="shared" si="97"/>
        <v>96104.599999999991</v>
      </c>
      <c r="CN77" s="1031">
        <f t="shared" si="97"/>
        <v>3220.7999999999997</v>
      </c>
      <c r="CO77" s="552">
        <f t="shared" si="97"/>
        <v>12907.600000000002</v>
      </c>
      <c r="CP77" s="552">
        <f t="shared" si="97"/>
        <v>157390</v>
      </c>
      <c r="CQ77" s="552">
        <f t="shared" si="97"/>
        <v>33935.799999999996</v>
      </c>
      <c r="CR77" s="552">
        <f t="shared" si="97"/>
        <v>49440.799999999996</v>
      </c>
      <c r="CS77" s="552">
        <f t="shared" si="97"/>
        <v>154792.60000000003</v>
      </c>
      <c r="CT77" s="1038">
        <f t="shared" si="74"/>
        <v>204233.39999999997</v>
      </c>
    </row>
    <row r="78" spans="1:98" s="529" customFormat="1" ht="16">
      <c r="A78" s="555">
        <v>2007</v>
      </c>
      <c r="B78" s="515"/>
      <c r="C78" s="554">
        <f>C77+(C$79-C$74)/5</f>
        <v>38762</v>
      </c>
      <c r="D78" s="552">
        <f t="shared" si="94"/>
        <v>70030.399999999994</v>
      </c>
      <c r="E78" s="552">
        <f t="shared" si="94"/>
        <v>97264.799999999988</v>
      </c>
      <c r="F78" s="552">
        <f t="shared" si="94"/>
        <v>33085.199999999997</v>
      </c>
      <c r="G78" s="552">
        <f t="shared" si="94"/>
        <v>347629.60000000009</v>
      </c>
      <c r="H78" s="552">
        <f t="shared" si="94"/>
        <v>136217.20000000001</v>
      </c>
      <c r="I78" s="552">
        <f t="shared" si="94"/>
        <v>89223.400000000023</v>
      </c>
      <c r="J78" s="552">
        <f t="shared" si="94"/>
        <v>117803.59999999998</v>
      </c>
      <c r="K78" s="552">
        <f t="shared" si="94"/>
        <v>116287.20000000001</v>
      </c>
      <c r="L78" s="1031">
        <f t="shared" si="94"/>
        <v>553.20000000000005</v>
      </c>
      <c r="M78" s="552">
        <f t="shared" si="94"/>
        <v>957633.20000000019</v>
      </c>
      <c r="N78" s="552">
        <f t="shared" si="94"/>
        <v>0</v>
      </c>
      <c r="O78" s="552">
        <f t="shared" si="94"/>
        <v>517788</v>
      </c>
      <c r="P78" s="552">
        <f t="shared" si="94"/>
        <v>439845.19999999995</v>
      </c>
      <c r="Q78" s="541">
        <f t="shared" si="42"/>
        <v>957633.19999999984</v>
      </c>
      <c r="R78" s="552">
        <f t="shared" si="94"/>
        <v>10762.800000000001</v>
      </c>
      <c r="S78" s="552">
        <f t="shared" si="94"/>
        <v>17593.400000000001</v>
      </c>
      <c r="T78" s="552">
        <f t="shared" si="94"/>
        <v>25720</v>
      </c>
      <c r="U78" s="552">
        <f t="shared" si="94"/>
        <v>9972.8000000000011</v>
      </c>
      <c r="V78" s="552">
        <f t="shared" si="94"/>
        <v>100106.40000000001</v>
      </c>
      <c r="W78" s="552">
        <f t="shared" si="94"/>
        <v>39553.600000000006</v>
      </c>
      <c r="X78" s="552">
        <f t="shared" si="94"/>
        <v>25503</v>
      </c>
      <c r="Y78" s="552">
        <f t="shared" si="94"/>
        <v>32657.199999999997</v>
      </c>
      <c r="Z78" s="552">
        <f t="shared" si="94"/>
        <v>28406</v>
      </c>
      <c r="AA78" s="1031">
        <f t="shared" si="94"/>
        <v>145.19999999999999</v>
      </c>
      <c r="AB78" s="552">
        <f t="shared" si="94"/>
        <v>264917.40000000002</v>
      </c>
      <c r="AC78" s="552">
        <f t="shared" si="94"/>
        <v>0</v>
      </c>
      <c r="AD78" s="541">
        <f t="shared" si="43"/>
        <v>264917.40000000002</v>
      </c>
      <c r="AE78" s="1036">
        <f t="shared" si="94"/>
        <v>0</v>
      </c>
      <c r="AF78" s="552">
        <f t="shared" si="94"/>
        <v>3494.7999999999997</v>
      </c>
      <c r="AG78" s="552">
        <f t="shared" si="94"/>
        <v>10995.800000000001</v>
      </c>
      <c r="AH78" s="552">
        <f t="shared" si="94"/>
        <v>21671</v>
      </c>
      <c r="AI78" s="552">
        <f t="shared" si="94"/>
        <v>8960.8000000000011</v>
      </c>
      <c r="AJ78" s="552">
        <f t="shared" si="94"/>
        <v>95319</v>
      </c>
      <c r="AK78" s="552">
        <f t="shared" si="94"/>
        <v>31386.600000000006</v>
      </c>
      <c r="AL78" s="552">
        <f t="shared" si="94"/>
        <v>20541.800000000003</v>
      </c>
      <c r="AM78" s="552">
        <f t="shared" si="94"/>
        <v>16153.599999999999</v>
      </c>
      <c r="AN78" s="552">
        <f t="shared" si="94"/>
        <v>39315.399999999994</v>
      </c>
      <c r="AO78" s="1031">
        <f t="shared" si="94"/>
        <v>142.60000000000002</v>
      </c>
      <c r="AP78" s="552">
        <f t="shared" si="94"/>
        <v>227439.59999999998</v>
      </c>
      <c r="AQ78" s="552">
        <f t="shared" si="94"/>
        <v>0</v>
      </c>
      <c r="AR78" s="552">
        <f t="shared" si="94"/>
        <v>79075.400000000009</v>
      </c>
      <c r="AS78" s="552">
        <f t="shared" si="94"/>
        <v>148364.19999999998</v>
      </c>
      <c r="AT78" s="541">
        <f t="shared" si="80"/>
        <v>227439.59999999998</v>
      </c>
      <c r="AU78" s="552">
        <f t="shared" si="94"/>
        <v>817.19999999999993</v>
      </c>
      <c r="AV78" s="552">
        <f t="shared" si="94"/>
        <v>1970.8000000000002</v>
      </c>
      <c r="AW78" s="552">
        <f t="shared" si="94"/>
        <v>5208.7999999999993</v>
      </c>
      <c r="AX78" s="552">
        <f t="shared" si="94"/>
        <v>1800.1999999999998</v>
      </c>
      <c r="AY78" s="552">
        <f t="shared" si="94"/>
        <v>15519.599999999999</v>
      </c>
      <c r="AZ78" s="552">
        <f t="shared" si="94"/>
        <v>5555.5999999999995</v>
      </c>
      <c r="BA78" s="552">
        <f t="shared" si="94"/>
        <v>3325</v>
      </c>
      <c r="BB78" s="552">
        <f t="shared" si="94"/>
        <v>3278.7999999999993</v>
      </c>
      <c r="BC78" s="552">
        <f t="shared" si="94"/>
        <v>8559.5999999999985</v>
      </c>
      <c r="BD78" s="1031">
        <f t="shared" si="94"/>
        <v>19.400000000000002</v>
      </c>
      <c r="BE78" s="552">
        <f t="shared" si="94"/>
        <v>42730</v>
      </c>
      <c r="BF78" s="552">
        <f t="shared" si="94"/>
        <v>0</v>
      </c>
      <c r="BG78" s="541">
        <f t="shared" si="91"/>
        <v>42730</v>
      </c>
      <c r="BH78" s="533"/>
      <c r="BI78" s="554">
        <f t="shared" si="95"/>
        <v>42256.800000000003</v>
      </c>
      <c r="BJ78" s="552">
        <f t="shared" si="95"/>
        <v>81026.2</v>
      </c>
      <c r="BK78" s="552">
        <f t="shared" si="95"/>
        <v>118935.79999999999</v>
      </c>
      <c r="BL78" s="552">
        <f t="shared" si="95"/>
        <v>42046</v>
      </c>
      <c r="BM78" s="552">
        <f t="shared" si="95"/>
        <v>442948.60000000009</v>
      </c>
      <c r="BN78" s="552">
        <f t="shared" si="95"/>
        <v>167603.80000000002</v>
      </c>
      <c r="BO78" s="552">
        <f t="shared" si="95"/>
        <v>109765.20000000003</v>
      </c>
      <c r="BP78" s="552">
        <f t="shared" si="95"/>
        <v>133957.19999999998</v>
      </c>
      <c r="BQ78" s="552">
        <f t="shared" si="95"/>
        <v>155602.6</v>
      </c>
      <c r="BR78" s="1031">
        <f t="shared" si="95"/>
        <v>695.80000000000007</v>
      </c>
      <c r="BS78" s="553">
        <f t="shared" si="82"/>
        <v>1185072.8000000005</v>
      </c>
      <c r="BT78" s="552">
        <f t="shared" si="83"/>
        <v>0</v>
      </c>
      <c r="BU78" s="552">
        <f t="shared" si="49"/>
        <v>596863.4</v>
      </c>
      <c r="BV78" s="552">
        <f t="shared" si="50"/>
        <v>588209.40000000049</v>
      </c>
      <c r="BW78" s="552">
        <f t="shared" si="71"/>
        <v>1185072.8000000005</v>
      </c>
      <c r="BX78" s="554">
        <f t="shared" si="96"/>
        <v>11580.000000000002</v>
      </c>
      <c r="BY78" s="552">
        <f t="shared" si="96"/>
        <v>19564.2</v>
      </c>
      <c r="BZ78" s="552">
        <f t="shared" si="96"/>
        <v>30928.799999999999</v>
      </c>
      <c r="CA78" s="552">
        <f t="shared" si="96"/>
        <v>11773</v>
      </c>
      <c r="CB78" s="552">
        <f t="shared" si="96"/>
        <v>115626</v>
      </c>
      <c r="CC78" s="552">
        <f t="shared" si="96"/>
        <v>45109.200000000004</v>
      </c>
      <c r="CD78" s="552">
        <f t="shared" si="96"/>
        <v>28828</v>
      </c>
      <c r="CE78" s="552">
        <f t="shared" si="96"/>
        <v>35936</v>
      </c>
      <c r="CF78" s="552">
        <f t="shared" si="96"/>
        <v>36965.599999999999</v>
      </c>
      <c r="CG78" s="1031">
        <f t="shared" si="96"/>
        <v>164.6</v>
      </c>
      <c r="CH78" s="553">
        <f t="shared" si="85"/>
        <v>307647.39999999997</v>
      </c>
      <c r="CI78" s="552">
        <f t="shared" si="86"/>
        <v>0</v>
      </c>
      <c r="CJ78" s="541">
        <f t="shared" si="73"/>
        <v>307647.39999999997</v>
      </c>
      <c r="CK78" s="533"/>
      <c r="CL78" s="552">
        <f t="shared" si="97"/>
        <v>113862</v>
      </c>
      <c r="CM78" s="552">
        <f t="shared" si="97"/>
        <v>103888.79999999999</v>
      </c>
      <c r="CN78" s="1031">
        <f t="shared" si="97"/>
        <v>4294.3999999999996</v>
      </c>
      <c r="CO78" s="552">
        <f t="shared" si="97"/>
        <v>13521.800000000003</v>
      </c>
      <c r="CP78" s="552">
        <f t="shared" si="97"/>
        <v>171262</v>
      </c>
      <c r="CQ78" s="552">
        <f t="shared" si="97"/>
        <v>37261.399999999994</v>
      </c>
      <c r="CR78" s="552">
        <f t="shared" si="97"/>
        <v>55430.399999999994</v>
      </c>
      <c r="CS78" s="552">
        <f t="shared" si="97"/>
        <v>166614.80000000005</v>
      </c>
      <c r="CT78" s="1038">
        <f t="shared" si="74"/>
        <v>222045.19999999998</v>
      </c>
    </row>
    <row r="79" spans="1:98" s="529" customFormat="1" ht="17">
      <c r="A79" s="565">
        <v>2008</v>
      </c>
      <c r="B79" s="515" t="s">
        <v>576</v>
      </c>
      <c r="C79" s="530">
        <v>43377</v>
      </c>
      <c r="D79" s="529">
        <v>75273</v>
      </c>
      <c r="E79" s="529">
        <v>105559</v>
      </c>
      <c r="F79" s="529">
        <v>35652</v>
      </c>
      <c r="G79" s="529">
        <v>372350</v>
      </c>
      <c r="H79" s="529">
        <v>143243</v>
      </c>
      <c r="I79" s="529">
        <v>92966</v>
      </c>
      <c r="J79" s="529">
        <v>130448</v>
      </c>
      <c r="K79" s="529">
        <v>126956</v>
      </c>
      <c r="L79" s="534">
        <v>612</v>
      </c>
      <c r="M79" s="529">
        <f>Q79-N79</f>
        <v>1033470</v>
      </c>
      <c r="N79" s="564">
        <v>0</v>
      </c>
      <c r="O79" s="548">
        <v>575015</v>
      </c>
      <c r="P79" s="564">
        <f>Q79-O79</f>
        <v>458455</v>
      </c>
      <c r="Q79" s="531">
        <f t="shared" si="42"/>
        <v>1033470</v>
      </c>
      <c r="R79" s="529">
        <v>12487</v>
      </c>
      <c r="S79" s="529">
        <v>19473</v>
      </c>
      <c r="T79" s="529">
        <v>29043</v>
      </c>
      <c r="U79" s="529">
        <v>11419</v>
      </c>
      <c r="V79" s="529">
        <v>113128</v>
      </c>
      <c r="W79" s="529">
        <v>43732</v>
      </c>
      <c r="X79" s="529">
        <v>27866</v>
      </c>
      <c r="Y79" s="529">
        <v>37610</v>
      </c>
      <c r="Z79" s="529">
        <v>32252</v>
      </c>
      <c r="AA79" s="534">
        <v>170</v>
      </c>
      <c r="AB79" s="529">
        <f>AD79-AC79</f>
        <v>299314</v>
      </c>
      <c r="AC79" s="529">
        <v>0</v>
      </c>
      <c r="AD79" s="531">
        <f t="shared" si="43"/>
        <v>299314</v>
      </c>
      <c r="AE79" s="533"/>
      <c r="AF79" s="529">
        <v>3991</v>
      </c>
      <c r="AG79" s="529">
        <v>12116</v>
      </c>
      <c r="AH79" s="529">
        <v>22646</v>
      </c>
      <c r="AI79" s="529">
        <v>9673</v>
      </c>
      <c r="AJ79" s="529">
        <v>101820</v>
      </c>
      <c r="AK79" s="529">
        <v>33443</v>
      </c>
      <c r="AL79" s="529">
        <v>22028</v>
      </c>
      <c r="AM79" s="529">
        <v>17355</v>
      </c>
      <c r="AN79" s="529">
        <v>41952</v>
      </c>
      <c r="AO79" s="534">
        <v>151</v>
      </c>
      <c r="AP79" s="529">
        <f>AT79-AQ79</f>
        <v>243147</v>
      </c>
      <c r="AQ79" s="564">
        <v>0</v>
      </c>
      <c r="AR79" s="529">
        <v>85858</v>
      </c>
      <c r="AS79" s="564">
        <f>AT79-AR79</f>
        <v>157289</v>
      </c>
      <c r="AT79" s="531">
        <f t="shared" si="80"/>
        <v>243147</v>
      </c>
      <c r="AU79" s="529">
        <v>919</v>
      </c>
      <c r="AV79" s="529">
        <v>2208</v>
      </c>
      <c r="AW79" s="529">
        <v>5586</v>
      </c>
      <c r="AX79" s="529">
        <v>2006</v>
      </c>
      <c r="AY79" s="529">
        <v>17386</v>
      </c>
      <c r="AZ79" s="529">
        <v>6231</v>
      </c>
      <c r="BA79" s="529">
        <v>3770</v>
      </c>
      <c r="BB79" s="529">
        <v>3624</v>
      </c>
      <c r="BC79" s="529">
        <v>9570</v>
      </c>
      <c r="BD79" s="534">
        <v>21</v>
      </c>
      <c r="BE79" s="529">
        <f>BG79-BF79</f>
        <v>47551</v>
      </c>
      <c r="BF79" s="529">
        <v>0</v>
      </c>
      <c r="BG79" s="531">
        <f t="shared" si="91"/>
        <v>47551</v>
      </c>
      <c r="BH79" s="533"/>
      <c r="BI79" s="530">
        <f t="shared" ref="BI79:BR79" si="98">C79+AF79</f>
        <v>47368</v>
      </c>
      <c r="BJ79" s="529">
        <f t="shared" si="98"/>
        <v>87389</v>
      </c>
      <c r="BK79" s="529">
        <f t="shared" si="98"/>
        <v>128205</v>
      </c>
      <c r="BL79" s="529">
        <f t="shared" si="98"/>
        <v>45325</v>
      </c>
      <c r="BM79" s="529">
        <f t="shared" si="98"/>
        <v>474170</v>
      </c>
      <c r="BN79" s="529">
        <f t="shared" si="98"/>
        <v>176686</v>
      </c>
      <c r="BO79" s="529">
        <f t="shared" si="98"/>
        <v>114994</v>
      </c>
      <c r="BP79" s="529">
        <f t="shared" si="98"/>
        <v>147803</v>
      </c>
      <c r="BQ79" s="529">
        <f t="shared" si="98"/>
        <v>168908</v>
      </c>
      <c r="BR79" s="534">
        <f t="shared" si="98"/>
        <v>763</v>
      </c>
      <c r="BS79" s="532">
        <f t="shared" si="82"/>
        <v>1276617</v>
      </c>
      <c r="BT79" s="529">
        <f t="shared" si="83"/>
        <v>0</v>
      </c>
      <c r="BU79" s="529">
        <f t="shared" si="49"/>
        <v>660873</v>
      </c>
      <c r="BV79" s="529">
        <f t="shared" si="50"/>
        <v>615744</v>
      </c>
      <c r="BW79" s="529">
        <f t="shared" si="71"/>
        <v>1276617</v>
      </c>
      <c r="BX79" s="530">
        <f t="shared" ref="BX79:CG79" si="99">R79+AU79</f>
        <v>13406</v>
      </c>
      <c r="BY79" s="529">
        <f t="shared" si="99"/>
        <v>21681</v>
      </c>
      <c r="BZ79" s="529">
        <f t="shared" si="99"/>
        <v>34629</v>
      </c>
      <c r="CA79" s="529">
        <f t="shared" si="99"/>
        <v>13425</v>
      </c>
      <c r="CB79" s="529">
        <f t="shared" si="99"/>
        <v>130514</v>
      </c>
      <c r="CC79" s="529">
        <f t="shared" si="99"/>
        <v>49963</v>
      </c>
      <c r="CD79" s="529">
        <f t="shared" si="99"/>
        <v>31636</v>
      </c>
      <c r="CE79" s="529">
        <f t="shared" si="99"/>
        <v>41234</v>
      </c>
      <c r="CF79" s="529">
        <f t="shared" si="99"/>
        <v>41822</v>
      </c>
      <c r="CG79" s="534">
        <f t="shared" si="99"/>
        <v>191</v>
      </c>
      <c r="CH79" s="532">
        <f t="shared" si="85"/>
        <v>346865</v>
      </c>
      <c r="CI79" s="529">
        <f t="shared" si="86"/>
        <v>0</v>
      </c>
      <c r="CJ79" s="531">
        <f t="shared" si="73"/>
        <v>346865</v>
      </c>
      <c r="CK79" s="533"/>
      <c r="CL79" s="529">
        <v>122816</v>
      </c>
      <c r="CM79" s="529">
        <v>111673</v>
      </c>
      <c r="CN79" s="534">
        <v>5368</v>
      </c>
      <c r="CO79" s="529">
        <v>14136</v>
      </c>
      <c r="CP79" s="529">
        <v>185134</v>
      </c>
      <c r="CQ79" s="529">
        <v>40587</v>
      </c>
      <c r="CR79" s="529">
        <v>61420</v>
      </c>
      <c r="CS79" s="529">
        <f>CT79-CR79</f>
        <v>178437</v>
      </c>
      <c r="CT79" s="645">
        <f t="shared" si="74"/>
        <v>239857</v>
      </c>
    </row>
    <row r="80" spans="1:98" s="529" customFormat="1" ht="16">
      <c r="A80" s="555">
        <v>2009</v>
      </c>
      <c r="B80" s="515"/>
      <c r="C80" s="554">
        <f>C79+(C$83-C$79)/4</f>
        <v>52480.5</v>
      </c>
      <c r="D80" s="552">
        <f t="shared" ref="D80:BF82" si="100">D79+(D$83-D$79)/4</f>
        <v>82954.25</v>
      </c>
      <c r="E80" s="552">
        <f t="shared" si="100"/>
        <v>120219</v>
      </c>
      <c r="F80" s="552">
        <f t="shared" si="100"/>
        <v>39541</v>
      </c>
      <c r="G80" s="552">
        <f t="shared" si="100"/>
        <v>410698.25</v>
      </c>
      <c r="H80" s="552">
        <f t="shared" si="100"/>
        <v>177379.25</v>
      </c>
      <c r="I80" s="552">
        <f t="shared" si="100"/>
        <v>123437.5</v>
      </c>
      <c r="J80" s="552">
        <f t="shared" si="100"/>
        <v>124788</v>
      </c>
      <c r="K80" s="552">
        <f t="shared" si="100"/>
        <v>128045.5</v>
      </c>
      <c r="L80" s="1031">
        <f t="shared" si="100"/>
        <v>12914.25</v>
      </c>
      <c r="M80" s="552">
        <f t="shared" si="100"/>
        <v>1148936.25</v>
      </c>
      <c r="N80" s="552">
        <f t="shared" si="100"/>
        <v>83.75</v>
      </c>
      <c r="O80" s="552">
        <f t="shared" si="100"/>
        <v>623363.25</v>
      </c>
      <c r="P80" s="552">
        <f t="shared" si="100"/>
        <v>525656.75</v>
      </c>
      <c r="Q80" s="541">
        <f t="shared" si="42"/>
        <v>1149020</v>
      </c>
      <c r="R80" s="552">
        <f t="shared" si="100"/>
        <v>15353.25</v>
      </c>
      <c r="S80" s="552">
        <f t="shared" si="100"/>
        <v>23991.5</v>
      </c>
      <c r="T80" s="552">
        <f t="shared" si="100"/>
        <v>34362.75</v>
      </c>
      <c r="U80" s="552">
        <f t="shared" si="100"/>
        <v>12321.5</v>
      </c>
      <c r="V80" s="552">
        <f t="shared" si="100"/>
        <v>124372.25</v>
      </c>
      <c r="W80" s="552">
        <f t="shared" si="100"/>
        <v>53546.75</v>
      </c>
      <c r="X80" s="552">
        <f t="shared" si="100"/>
        <v>36422.75</v>
      </c>
      <c r="Y80" s="552">
        <f t="shared" si="100"/>
        <v>37681.25</v>
      </c>
      <c r="Z80" s="552">
        <f t="shared" si="100"/>
        <v>34088</v>
      </c>
      <c r="AA80" s="1031">
        <f t="shared" si="100"/>
        <v>3890</v>
      </c>
      <c r="AB80" s="552">
        <f t="shared" si="100"/>
        <v>339607.25</v>
      </c>
      <c r="AC80" s="552">
        <f t="shared" si="100"/>
        <v>0</v>
      </c>
      <c r="AD80" s="541">
        <f t="shared" si="43"/>
        <v>339607.25</v>
      </c>
      <c r="AE80" s="1036">
        <f t="shared" si="100"/>
        <v>0</v>
      </c>
      <c r="AF80" s="552">
        <f t="shared" si="100"/>
        <v>4357</v>
      </c>
      <c r="AG80" s="552">
        <f t="shared" si="100"/>
        <v>12941</v>
      </c>
      <c r="AH80" s="552">
        <f t="shared" si="100"/>
        <v>25090</v>
      </c>
      <c r="AI80" s="552">
        <f t="shared" si="100"/>
        <v>10397.25</v>
      </c>
      <c r="AJ80" s="552">
        <f t="shared" si="100"/>
        <v>106983.75</v>
      </c>
      <c r="AK80" s="552">
        <f t="shared" si="100"/>
        <v>34230.75</v>
      </c>
      <c r="AL80" s="552">
        <f t="shared" si="100"/>
        <v>22516.5</v>
      </c>
      <c r="AM80" s="552">
        <f t="shared" si="100"/>
        <v>17553.25</v>
      </c>
      <c r="AN80" s="552">
        <f t="shared" si="100"/>
        <v>44634.75</v>
      </c>
      <c r="AO80" s="1031">
        <f t="shared" si="100"/>
        <v>743.25</v>
      </c>
      <c r="AP80" s="552">
        <f t="shared" si="100"/>
        <v>256931</v>
      </c>
      <c r="AQ80" s="552">
        <f t="shared" si="100"/>
        <v>0</v>
      </c>
      <c r="AR80" s="552">
        <f t="shared" si="100"/>
        <v>91912.5</v>
      </c>
      <c r="AS80" s="552">
        <f t="shared" si="100"/>
        <v>165018.5</v>
      </c>
      <c r="AT80" s="541">
        <f t="shared" si="80"/>
        <v>256931</v>
      </c>
      <c r="AU80" s="552">
        <f t="shared" si="100"/>
        <v>923.75</v>
      </c>
      <c r="AV80" s="552">
        <f t="shared" si="100"/>
        <v>2363</v>
      </c>
      <c r="AW80" s="552">
        <f t="shared" si="100"/>
        <v>6246.5</v>
      </c>
      <c r="AX80" s="552">
        <f t="shared" si="100"/>
        <v>2113.25</v>
      </c>
      <c r="AY80" s="552">
        <f t="shared" si="100"/>
        <v>17622.25</v>
      </c>
      <c r="AZ80" s="552">
        <f t="shared" si="100"/>
        <v>6179.75</v>
      </c>
      <c r="BA80" s="552">
        <f t="shared" si="100"/>
        <v>3752</v>
      </c>
      <c r="BB80" s="552">
        <f t="shared" si="100"/>
        <v>3588.5</v>
      </c>
      <c r="BC80" s="552">
        <f t="shared" si="100"/>
        <v>9776.5</v>
      </c>
      <c r="BD80" s="1031">
        <f t="shared" si="100"/>
        <v>134.5</v>
      </c>
      <c r="BE80" s="552">
        <f t="shared" si="100"/>
        <v>48948</v>
      </c>
      <c r="BF80" s="552">
        <f t="shared" si="100"/>
        <v>0</v>
      </c>
      <c r="BG80" s="541">
        <f t="shared" si="91"/>
        <v>48948</v>
      </c>
      <c r="BH80" s="533"/>
      <c r="BI80" s="554">
        <f t="shared" ref="BI80:BR82" si="101">C80+AF80</f>
        <v>56837.5</v>
      </c>
      <c r="BJ80" s="552">
        <f t="shared" si="101"/>
        <v>95895.25</v>
      </c>
      <c r="BK80" s="552">
        <f t="shared" si="101"/>
        <v>145309</v>
      </c>
      <c r="BL80" s="552">
        <f t="shared" si="101"/>
        <v>49938.25</v>
      </c>
      <c r="BM80" s="552">
        <f t="shared" si="101"/>
        <v>517682</v>
      </c>
      <c r="BN80" s="552">
        <f t="shared" si="101"/>
        <v>211610</v>
      </c>
      <c r="BO80" s="552">
        <f t="shared" si="101"/>
        <v>145954</v>
      </c>
      <c r="BP80" s="552">
        <f t="shared" si="101"/>
        <v>142341.25</v>
      </c>
      <c r="BQ80" s="552">
        <f t="shared" si="101"/>
        <v>172680.25</v>
      </c>
      <c r="BR80" s="1031">
        <f t="shared" si="101"/>
        <v>13657.5</v>
      </c>
      <c r="BS80" s="553">
        <f t="shared" si="82"/>
        <v>1405867.25</v>
      </c>
      <c r="BT80" s="552">
        <f t="shared" si="83"/>
        <v>83.75</v>
      </c>
      <c r="BU80" s="552">
        <f t="shared" si="49"/>
        <v>715275.75</v>
      </c>
      <c r="BV80" s="552">
        <f t="shared" si="50"/>
        <v>690675.25</v>
      </c>
      <c r="BW80" s="552">
        <f t="shared" si="71"/>
        <v>1405951</v>
      </c>
      <c r="BX80" s="554">
        <f t="shared" ref="BX80:CG82" si="102">R80+AU80</f>
        <v>16277</v>
      </c>
      <c r="BY80" s="552">
        <f t="shared" si="102"/>
        <v>26354.5</v>
      </c>
      <c r="BZ80" s="552">
        <f t="shared" si="102"/>
        <v>40609.25</v>
      </c>
      <c r="CA80" s="552">
        <f t="shared" si="102"/>
        <v>14434.75</v>
      </c>
      <c r="CB80" s="552">
        <f t="shared" si="102"/>
        <v>141994.5</v>
      </c>
      <c r="CC80" s="552">
        <f t="shared" si="102"/>
        <v>59726.5</v>
      </c>
      <c r="CD80" s="552">
        <f t="shared" si="102"/>
        <v>40174.75</v>
      </c>
      <c r="CE80" s="552">
        <f t="shared" si="102"/>
        <v>41269.75</v>
      </c>
      <c r="CF80" s="552">
        <f t="shared" si="102"/>
        <v>43864.5</v>
      </c>
      <c r="CG80" s="1031">
        <f t="shared" si="102"/>
        <v>4024.5</v>
      </c>
      <c r="CH80" s="553">
        <f t="shared" si="85"/>
        <v>388555.25</v>
      </c>
      <c r="CI80" s="552">
        <f t="shared" si="86"/>
        <v>0</v>
      </c>
      <c r="CJ80" s="541">
        <f t="shared" si="73"/>
        <v>388555.25</v>
      </c>
      <c r="CK80" s="533"/>
      <c r="CL80" s="552">
        <f t="shared" ref="CL80:CS82" si="103">CL79+(CL$83-CL$79)/4</f>
        <v>130740.75</v>
      </c>
      <c r="CM80" s="552">
        <f t="shared" si="103"/>
        <v>120437.5</v>
      </c>
      <c r="CN80" s="1031">
        <f t="shared" si="103"/>
        <v>7668.25</v>
      </c>
      <c r="CO80" s="552">
        <f t="shared" si="103"/>
        <v>15172</v>
      </c>
      <c r="CP80" s="552">
        <f t="shared" si="103"/>
        <v>144880.5</v>
      </c>
      <c r="CQ80" s="552">
        <f t="shared" si="103"/>
        <v>44524</v>
      </c>
      <c r="CR80" s="552">
        <f t="shared" si="103"/>
        <v>68783</v>
      </c>
      <c r="CS80" s="552">
        <f t="shared" si="103"/>
        <v>190063.5</v>
      </c>
      <c r="CT80" s="1038">
        <f t="shared" si="74"/>
        <v>258846.5</v>
      </c>
    </row>
    <row r="81" spans="1:98" s="529" customFormat="1" ht="16">
      <c r="A81" s="555">
        <v>2010</v>
      </c>
      <c r="B81" s="515"/>
      <c r="C81" s="554">
        <f>C80+(C$83-C$79)/4</f>
        <v>61584</v>
      </c>
      <c r="D81" s="552">
        <f t="shared" si="100"/>
        <v>90635.5</v>
      </c>
      <c r="E81" s="552">
        <f t="shared" si="100"/>
        <v>134879</v>
      </c>
      <c r="F81" s="552">
        <f t="shared" si="100"/>
        <v>43430</v>
      </c>
      <c r="G81" s="552">
        <f t="shared" si="100"/>
        <v>449046.5</v>
      </c>
      <c r="H81" s="552">
        <f t="shared" si="100"/>
        <v>211515.5</v>
      </c>
      <c r="I81" s="552">
        <f t="shared" si="100"/>
        <v>153909</v>
      </c>
      <c r="J81" s="552">
        <f t="shared" si="100"/>
        <v>119128</v>
      </c>
      <c r="K81" s="552">
        <f t="shared" si="100"/>
        <v>129135</v>
      </c>
      <c r="L81" s="1031">
        <f t="shared" si="100"/>
        <v>25216.5</v>
      </c>
      <c r="M81" s="552">
        <f t="shared" si="100"/>
        <v>1264402.5</v>
      </c>
      <c r="N81" s="552">
        <f t="shared" si="100"/>
        <v>167.5</v>
      </c>
      <c r="O81" s="552">
        <f t="shared" si="100"/>
        <v>671711.5</v>
      </c>
      <c r="P81" s="552">
        <f t="shared" si="100"/>
        <v>592858.5</v>
      </c>
      <c r="Q81" s="541">
        <f t="shared" si="42"/>
        <v>1264570</v>
      </c>
      <c r="R81" s="552">
        <f t="shared" si="100"/>
        <v>18219.5</v>
      </c>
      <c r="S81" s="552">
        <f t="shared" si="100"/>
        <v>28510</v>
      </c>
      <c r="T81" s="552">
        <f t="shared" si="100"/>
        <v>39682.5</v>
      </c>
      <c r="U81" s="552">
        <f t="shared" si="100"/>
        <v>13224</v>
      </c>
      <c r="V81" s="552">
        <f t="shared" si="100"/>
        <v>135616.5</v>
      </c>
      <c r="W81" s="552">
        <f t="shared" si="100"/>
        <v>63361.5</v>
      </c>
      <c r="X81" s="552">
        <f t="shared" si="100"/>
        <v>44979.5</v>
      </c>
      <c r="Y81" s="552">
        <f t="shared" si="100"/>
        <v>37752.5</v>
      </c>
      <c r="Z81" s="552">
        <f t="shared" si="100"/>
        <v>35924</v>
      </c>
      <c r="AA81" s="1031">
        <f t="shared" si="100"/>
        <v>7610</v>
      </c>
      <c r="AB81" s="552">
        <f t="shared" si="100"/>
        <v>379900.5</v>
      </c>
      <c r="AC81" s="552">
        <f t="shared" si="100"/>
        <v>0</v>
      </c>
      <c r="AD81" s="541">
        <f t="shared" si="43"/>
        <v>379900.5</v>
      </c>
      <c r="AE81" s="1036">
        <f t="shared" si="100"/>
        <v>0</v>
      </c>
      <c r="AF81" s="552">
        <f t="shared" si="100"/>
        <v>4723</v>
      </c>
      <c r="AG81" s="552">
        <f t="shared" si="100"/>
        <v>13766</v>
      </c>
      <c r="AH81" s="552">
        <f t="shared" si="100"/>
        <v>27534</v>
      </c>
      <c r="AI81" s="552">
        <f t="shared" si="100"/>
        <v>11121.5</v>
      </c>
      <c r="AJ81" s="552">
        <f t="shared" si="100"/>
        <v>112147.5</v>
      </c>
      <c r="AK81" s="552">
        <f t="shared" si="100"/>
        <v>35018.5</v>
      </c>
      <c r="AL81" s="552">
        <f t="shared" si="100"/>
        <v>23005</v>
      </c>
      <c r="AM81" s="552">
        <f t="shared" si="100"/>
        <v>17751.5</v>
      </c>
      <c r="AN81" s="552">
        <f t="shared" si="100"/>
        <v>47317.5</v>
      </c>
      <c r="AO81" s="1031">
        <f t="shared" si="100"/>
        <v>1335.5</v>
      </c>
      <c r="AP81" s="552">
        <f t="shared" si="100"/>
        <v>270715</v>
      </c>
      <c r="AQ81" s="552">
        <f t="shared" si="100"/>
        <v>0</v>
      </c>
      <c r="AR81" s="552">
        <f t="shared" si="100"/>
        <v>97967</v>
      </c>
      <c r="AS81" s="552">
        <f t="shared" si="100"/>
        <v>172748</v>
      </c>
      <c r="AT81" s="541">
        <f t="shared" si="80"/>
        <v>270715</v>
      </c>
      <c r="AU81" s="552">
        <f t="shared" si="100"/>
        <v>928.5</v>
      </c>
      <c r="AV81" s="552">
        <f t="shared" si="100"/>
        <v>2518</v>
      </c>
      <c r="AW81" s="552">
        <f t="shared" si="100"/>
        <v>6907</v>
      </c>
      <c r="AX81" s="552">
        <f t="shared" si="100"/>
        <v>2220.5</v>
      </c>
      <c r="AY81" s="552">
        <f t="shared" si="100"/>
        <v>17858.5</v>
      </c>
      <c r="AZ81" s="552">
        <f t="shared" si="100"/>
        <v>6128.5</v>
      </c>
      <c r="BA81" s="552">
        <f t="shared" si="100"/>
        <v>3734</v>
      </c>
      <c r="BB81" s="552">
        <f t="shared" si="100"/>
        <v>3553</v>
      </c>
      <c r="BC81" s="552">
        <f t="shared" si="100"/>
        <v>9983</v>
      </c>
      <c r="BD81" s="1031">
        <f t="shared" si="100"/>
        <v>248</v>
      </c>
      <c r="BE81" s="552">
        <f t="shared" si="100"/>
        <v>50345</v>
      </c>
      <c r="BF81" s="552">
        <f t="shared" si="100"/>
        <v>0</v>
      </c>
      <c r="BG81" s="541">
        <f t="shared" si="91"/>
        <v>50345</v>
      </c>
      <c r="BH81" s="533"/>
      <c r="BI81" s="554">
        <f t="shared" si="101"/>
        <v>66307</v>
      </c>
      <c r="BJ81" s="552">
        <f t="shared" si="101"/>
        <v>104401.5</v>
      </c>
      <c r="BK81" s="552">
        <f t="shared" si="101"/>
        <v>162413</v>
      </c>
      <c r="BL81" s="552">
        <f t="shared" si="101"/>
        <v>54551.5</v>
      </c>
      <c r="BM81" s="552">
        <f t="shared" si="101"/>
        <v>561194</v>
      </c>
      <c r="BN81" s="552">
        <f t="shared" si="101"/>
        <v>246534</v>
      </c>
      <c r="BO81" s="552">
        <f t="shared" si="101"/>
        <v>176914</v>
      </c>
      <c r="BP81" s="552">
        <f t="shared" si="101"/>
        <v>136879.5</v>
      </c>
      <c r="BQ81" s="552">
        <f t="shared" si="101"/>
        <v>176452.5</v>
      </c>
      <c r="BR81" s="1031">
        <f t="shared" si="101"/>
        <v>26552</v>
      </c>
      <c r="BS81" s="553">
        <f t="shared" si="82"/>
        <v>1535117.5</v>
      </c>
      <c r="BT81" s="552">
        <f t="shared" si="83"/>
        <v>167.5</v>
      </c>
      <c r="BU81" s="552">
        <f t="shared" si="49"/>
        <v>769678.5</v>
      </c>
      <c r="BV81" s="552">
        <f t="shared" si="50"/>
        <v>765606.5</v>
      </c>
      <c r="BW81" s="552">
        <f t="shared" si="71"/>
        <v>1535285</v>
      </c>
      <c r="BX81" s="554">
        <f t="shared" si="102"/>
        <v>19148</v>
      </c>
      <c r="BY81" s="552">
        <f t="shared" si="102"/>
        <v>31028</v>
      </c>
      <c r="BZ81" s="552">
        <f t="shared" si="102"/>
        <v>46589.5</v>
      </c>
      <c r="CA81" s="552">
        <f t="shared" si="102"/>
        <v>15444.5</v>
      </c>
      <c r="CB81" s="552">
        <f t="shared" si="102"/>
        <v>153475</v>
      </c>
      <c r="CC81" s="552">
        <f t="shared" si="102"/>
        <v>69490</v>
      </c>
      <c r="CD81" s="552">
        <f t="shared" si="102"/>
        <v>48713.5</v>
      </c>
      <c r="CE81" s="552">
        <f t="shared" si="102"/>
        <v>41305.5</v>
      </c>
      <c r="CF81" s="552">
        <f t="shared" si="102"/>
        <v>45907</v>
      </c>
      <c r="CG81" s="1031">
        <f t="shared" si="102"/>
        <v>7858</v>
      </c>
      <c r="CH81" s="553">
        <f t="shared" si="85"/>
        <v>430245.5</v>
      </c>
      <c r="CI81" s="552">
        <f t="shared" si="86"/>
        <v>0</v>
      </c>
      <c r="CJ81" s="541">
        <f t="shared" si="73"/>
        <v>430245.5</v>
      </c>
      <c r="CK81" s="533"/>
      <c r="CL81" s="552">
        <f t="shared" si="103"/>
        <v>138665.5</v>
      </c>
      <c r="CM81" s="552">
        <f t="shared" si="103"/>
        <v>129202</v>
      </c>
      <c r="CN81" s="1031">
        <f t="shared" si="103"/>
        <v>9968.5</v>
      </c>
      <c r="CO81" s="552">
        <f t="shared" si="103"/>
        <v>16208</v>
      </c>
      <c r="CP81" s="552">
        <f t="shared" si="103"/>
        <v>104627</v>
      </c>
      <c r="CQ81" s="552">
        <f t="shared" si="103"/>
        <v>48461</v>
      </c>
      <c r="CR81" s="552">
        <f t="shared" si="103"/>
        <v>76146</v>
      </c>
      <c r="CS81" s="552">
        <f t="shared" si="103"/>
        <v>201690</v>
      </c>
      <c r="CT81" s="1038">
        <f t="shared" si="74"/>
        <v>277836</v>
      </c>
    </row>
    <row r="82" spans="1:98" s="529" customFormat="1" ht="16">
      <c r="A82" s="555">
        <v>2011</v>
      </c>
      <c r="B82" s="515"/>
      <c r="C82" s="554">
        <f>C81+(C$83-C$79)/4</f>
        <v>70687.5</v>
      </c>
      <c r="D82" s="552">
        <f t="shared" si="100"/>
        <v>98316.75</v>
      </c>
      <c r="E82" s="552">
        <f t="shared" si="100"/>
        <v>149539</v>
      </c>
      <c r="F82" s="552">
        <f t="shared" si="100"/>
        <v>47319</v>
      </c>
      <c r="G82" s="552">
        <f t="shared" si="100"/>
        <v>487394.75</v>
      </c>
      <c r="H82" s="552">
        <f t="shared" si="100"/>
        <v>245651.75</v>
      </c>
      <c r="I82" s="552">
        <f t="shared" si="100"/>
        <v>184380.5</v>
      </c>
      <c r="J82" s="552">
        <f t="shared" si="100"/>
        <v>113468</v>
      </c>
      <c r="K82" s="552">
        <f t="shared" si="100"/>
        <v>130224.5</v>
      </c>
      <c r="L82" s="1031">
        <f t="shared" si="100"/>
        <v>37518.75</v>
      </c>
      <c r="M82" s="552">
        <f t="shared" si="100"/>
        <v>1379868.75</v>
      </c>
      <c r="N82" s="552">
        <f t="shared" si="100"/>
        <v>251.25</v>
      </c>
      <c r="O82" s="552">
        <f t="shared" si="100"/>
        <v>720059.75</v>
      </c>
      <c r="P82" s="552">
        <f t="shared" si="100"/>
        <v>660060.25</v>
      </c>
      <c r="Q82" s="541">
        <f t="shared" si="42"/>
        <v>1380120</v>
      </c>
      <c r="R82" s="552">
        <f t="shared" si="100"/>
        <v>21085.75</v>
      </c>
      <c r="S82" s="552">
        <f t="shared" si="100"/>
        <v>33028.5</v>
      </c>
      <c r="T82" s="552">
        <f t="shared" si="100"/>
        <v>45002.25</v>
      </c>
      <c r="U82" s="552">
        <f t="shared" si="100"/>
        <v>14126.5</v>
      </c>
      <c r="V82" s="552">
        <f t="shared" si="100"/>
        <v>146860.75</v>
      </c>
      <c r="W82" s="552">
        <f t="shared" si="100"/>
        <v>73176.25</v>
      </c>
      <c r="X82" s="552">
        <f t="shared" si="100"/>
        <v>53536.25</v>
      </c>
      <c r="Y82" s="552">
        <f t="shared" si="100"/>
        <v>37823.75</v>
      </c>
      <c r="Z82" s="552">
        <f t="shared" si="100"/>
        <v>37760</v>
      </c>
      <c r="AA82" s="1031">
        <f t="shared" si="100"/>
        <v>11330</v>
      </c>
      <c r="AB82" s="552">
        <f t="shared" si="100"/>
        <v>420193.75</v>
      </c>
      <c r="AC82" s="552">
        <f t="shared" si="100"/>
        <v>0</v>
      </c>
      <c r="AD82" s="541">
        <f t="shared" si="43"/>
        <v>420193.75</v>
      </c>
      <c r="AE82" s="1036">
        <f t="shared" si="100"/>
        <v>0</v>
      </c>
      <c r="AF82" s="552">
        <f t="shared" si="100"/>
        <v>5089</v>
      </c>
      <c r="AG82" s="552">
        <f t="shared" si="100"/>
        <v>14591</v>
      </c>
      <c r="AH82" s="552">
        <f t="shared" si="100"/>
        <v>29978</v>
      </c>
      <c r="AI82" s="552">
        <f t="shared" si="100"/>
        <v>11845.75</v>
      </c>
      <c r="AJ82" s="552">
        <f t="shared" si="100"/>
        <v>117311.25</v>
      </c>
      <c r="AK82" s="552">
        <f t="shared" si="100"/>
        <v>35806.25</v>
      </c>
      <c r="AL82" s="552">
        <f t="shared" si="100"/>
        <v>23493.5</v>
      </c>
      <c r="AM82" s="552">
        <f t="shared" si="100"/>
        <v>17949.75</v>
      </c>
      <c r="AN82" s="552">
        <f t="shared" si="100"/>
        <v>50000.25</v>
      </c>
      <c r="AO82" s="1031">
        <f t="shared" si="100"/>
        <v>1927.75</v>
      </c>
      <c r="AP82" s="552">
        <f t="shared" si="100"/>
        <v>284499</v>
      </c>
      <c r="AQ82" s="552">
        <f t="shared" si="100"/>
        <v>0</v>
      </c>
      <c r="AR82" s="552">
        <f t="shared" si="100"/>
        <v>104021.5</v>
      </c>
      <c r="AS82" s="552">
        <f t="shared" si="100"/>
        <v>180477.5</v>
      </c>
      <c r="AT82" s="541">
        <f t="shared" si="80"/>
        <v>284499</v>
      </c>
      <c r="AU82" s="552">
        <f t="shared" si="100"/>
        <v>933.25</v>
      </c>
      <c r="AV82" s="552">
        <f t="shared" si="100"/>
        <v>2673</v>
      </c>
      <c r="AW82" s="552">
        <f t="shared" si="100"/>
        <v>7567.5</v>
      </c>
      <c r="AX82" s="552">
        <f t="shared" si="100"/>
        <v>2327.75</v>
      </c>
      <c r="AY82" s="552">
        <f t="shared" si="100"/>
        <v>18094.75</v>
      </c>
      <c r="AZ82" s="552">
        <f t="shared" si="100"/>
        <v>6077.25</v>
      </c>
      <c r="BA82" s="552">
        <f t="shared" si="100"/>
        <v>3716</v>
      </c>
      <c r="BB82" s="552">
        <f t="shared" si="100"/>
        <v>3517.5</v>
      </c>
      <c r="BC82" s="552">
        <f t="shared" si="100"/>
        <v>10189.5</v>
      </c>
      <c r="BD82" s="1031">
        <f t="shared" si="100"/>
        <v>361.5</v>
      </c>
      <c r="BE82" s="552">
        <f t="shared" si="100"/>
        <v>51742</v>
      </c>
      <c r="BF82" s="552">
        <f t="shared" si="100"/>
        <v>0</v>
      </c>
      <c r="BG82" s="541">
        <f t="shared" si="91"/>
        <v>51742</v>
      </c>
      <c r="BH82" s="533"/>
      <c r="BI82" s="554">
        <f t="shared" si="101"/>
        <v>75776.5</v>
      </c>
      <c r="BJ82" s="552">
        <f t="shared" si="101"/>
        <v>112907.75</v>
      </c>
      <c r="BK82" s="552">
        <f t="shared" si="101"/>
        <v>179517</v>
      </c>
      <c r="BL82" s="552">
        <f t="shared" si="101"/>
        <v>59164.75</v>
      </c>
      <c r="BM82" s="552">
        <f t="shared" si="101"/>
        <v>604706</v>
      </c>
      <c r="BN82" s="552">
        <f t="shared" si="101"/>
        <v>281458</v>
      </c>
      <c r="BO82" s="552">
        <f t="shared" si="101"/>
        <v>207874</v>
      </c>
      <c r="BP82" s="552">
        <f t="shared" si="101"/>
        <v>131417.75</v>
      </c>
      <c r="BQ82" s="552">
        <f t="shared" si="101"/>
        <v>180224.75</v>
      </c>
      <c r="BR82" s="1031">
        <f t="shared" si="101"/>
        <v>39446.5</v>
      </c>
      <c r="BS82" s="553">
        <f t="shared" si="82"/>
        <v>1664367.75</v>
      </c>
      <c r="BT82" s="552">
        <f t="shared" si="83"/>
        <v>251.25</v>
      </c>
      <c r="BU82" s="552">
        <f t="shared" si="49"/>
        <v>824081.25</v>
      </c>
      <c r="BV82" s="552">
        <f t="shared" si="50"/>
        <v>840537.75</v>
      </c>
      <c r="BW82" s="552">
        <f t="shared" si="71"/>
        <v>1664619</v>
      </c>
      <c r="BX82" s="554">
        <f t="shared" si="102"/>
        <v>22019</v>
      </c>
      <c r="BY82" s="552">
        <f t="shared" si="102"/>
        <v>35701.5</v>
      </c>
      <c r="BZ82" s="552">
        <f t="shared" si="102"/>
        <v>52569.75</v>
      </c>
      <c r="CA82" s="552">
        <f t="shared" si="102"/>
        <v>16454.25</v>
      </c>
      <c r="CB82" s="552">
        <f t="shared" si="102"/>
        <v>164955.5</v>
      </c>
      <c r="CC82" s="552">
        <f t="shared" si="102"/>
        <v>79253.5</v>
      </c>
      <c r="CD82" s="552">
        <f t="shared" si="102"/>
        <v>57252.25</v>
      </c>
      <c r="CE82" s="552">
        <f t="shared" si="102"/>
        <v>41341.25</v>
      </c>
      <c r="CF82" s="552">
        <f t="shared" si="102"/>
        <v>47949.5</v>
      </c>
      <c r="CG82" s="1031">
        <f t="shared" si="102"/>
        <v>11691.5</v>
      </c>
      <c r="CH82" s="553">
        <f t="shared" si="85"/>
        <v>471935.75</v>
      </c>
      <c r="CI82" s="552">
        <f t="shared" si="86"/>
        <v>0</v>
      </c>
      <c r="CJ82" s="541">
        <f t="shared" si="73"/>
        <v>471935.75</v>
      </c>
      <c r="CK82" s="533"/>
      <c r="CL82" s="552">
        <f t="shared" si="103"/>
        <v>146590.25</v>
      </c>
      <c r="CM82" s="552">
        <f t="shared" si="103"/>
        <v>137966.5</v>
      </c>
      <c r="CN82" s="1031">
        <f t="shared" si="103"/>
        <v>12268.75</v>
      </c>
      <c r="CO82" s="552">
        <f t="shared" si="103"/>
        <v>17244</v>
      </c>
      <c r="CP82" s="552">
        <f t="shared" si="103"/>
        <v>64373.5</v>
      </c>
      <c r="CQ82" s="552">
        <f t="shared" si="103"/>
        <v>52398</v>
      </c>
      <c r="CR82" s="552">
        <f t="shared" si="103"/>
        <v>83509</v>
      </c>
      <c r="CS82" s="552">
        <f t="shared" si="103"/>
        <v>213316.5</v>
      </c>
      <c r="CT82" s="1038">
        <f t="shared" si="74"/>
        <v>296825.5</v>
      </c>
    </row>
    <row r="83" spans="1:98" s="529" customFormat="1" ht="17">
      <c r="A83" s="565">
        <v>2012</v>
      </c>
      <c r="B83" s="515" t="s">
        <v>574</v>
      </c>
      <c r="C83" s="530">
        <v>79791</v>
      </c>
      <c r="D83" s="529">
        <v>105998</v>
      </c>
      <c r="E83" s="529">
        <v>164199</v>
      </c>
      <c r="F83" s="529">
        <v>51208</v>
      </c>
      <c r="G83" s="529">
        <v>525743</v>
      </c>
      <c r="H83" s="529">
        <v>279788</v>
      </c>
      <c r="I83" s="529">
        <v>214852</v>
      </c>
      <c r="J83" s="529">
        <v>107808</v>
      </c>
      <c r="K83" s="529">
        <v>131314</v>
      </c>
      <c r="L83" s="534">
        <v>49821</v>
      </c>
      <c r="M83" s="529">
        <f>Q83-N83</f>
        <v>1495335</v>
      </c>
      <c r="N83" s="529">
        <v>335</v>
      </c>
      <c r="O83" s="548">
        <v>768408</v>
      </c>
      <c r="P83" s="564">
        <f>Q83-O83</f>
        <v>727262</v>
      </c>
      <c r="Q83" s="531">
        <f t="shared" si="42"/>
        <v>1495670</v>
      </c>
      <c r="R83" s="529">
        <v>23952</v>
      </c>
      <c r="S83" s="529">
        <v>37547</v>
      </c>
      <c r="T83" s="529">
        <v>50322</v>
      </c>
      <c r="U83" s="529">
        <v>15029</v>
      </c>
      <c r="V83" s="529">
        <v>158105</v>
      </c>
      <c r="W83" s="529">
        <v>82991</v>
      </c>
      <c r="X83" s="529">
        <v>62093</v>
      </c>
      <c r="Y83" s="529">
        <v>37895</v>
      </c>
      <c r="Z83" s="529">
        <v>39596</v>
      </c>
      <c r="AA83" s="534">
        <v>15050</v>
      </c>
      <c r="AB83" s="529">
        <f>AD83-AC83</f>
        <v>460487</v>
      </c>
      <c r="AC83" s="529">
        <v>0</v>
      </c>
      <c r="AD83" s="531">
        <f t="shared" si="43"/>
        <v>460487</v>
      </c>
      <c r="AE83" s="533"/>
      <c r="AF83" s="529">
        <v>5455</v>
      </c>
      <c r="AG83" s="529">
        <v>15416</v>
      </c>
      <c r="AH83" s="529">
        <v>32422</v>
      </c>
      <c r="AI83" s="529">
        <v>12570</v>
      </c>
      <c r="AJ83" s="529">
        <v>122475</v>
      </c>
      <c r="AK83" s="529">
        <v>36594</v>
      </c>
      <c r="AL83" s="529">
        <v>23982</v>
      </c>
      <c r="AM83" s="529">
        <v>18148</v>
      </c>
      <c r="AN83" s="529">
        <v>52683</v>
      </c>
      <c r="AO83" s="534">
        <v>2520</v>
      </c>
      <c r="AP83" s="529">
        <f>AT83-AQ83</f>
        <v>298283</v>
      </c>
      <c r="AQ83" s="564">
        <v>0</v>
      </c>
      <c r="AR83" s="529">
        <v>110076</v>
      </c>
      <c r="AS83" s="564">
        <f>AT83-AR83</f>
        <v>188207</v>
      </c>
      <c r="AT83" s="531">
        <f t="shared" si="80"/>
        <v>298283</v>
      </c>
      <c r="AU83" s="529">
        <v>938</v>
      </c>
      <c r="AV83" s="529">
        <v>2828</v>
      </c>
      <c r="AW83" s="529">
        <v>8228</v>
      </c>
      <c r="AX83" s="529">
        <v>2435</v>
      </c>
      <c r="AY83" s="529">
        <v>18331</v>
      </c>
      <c r="AZ83" s="529">
        <v>6026</v>
      </c>
      <c r="BA83" s="529">
        <v>3698</v>
      </c>
      <c r="BB83" s="529">
        <v>3482</v>
      </c>
      <c r="BC83" s="529">
        <v>10396</v>
      </c>
      <c r="BD83" s="534">
        <v>475</v>
      </c>
      <c r="BE83" s="529">
        <f>BG83-BF83</f>
        <v>53139</v>
      </c>
      <c r="BF83" s="529">
        <v>0</v>
      </c>
      <c r="BG83" s="531">
        <f t="shared" si="91"/>
        <v>53139</v>
      </c>
      <c r="BH83" s="533"/>
      <c r="BI83" s="530">
        <f t="shared" ref="BI83:BR83" si="104">C83+AF83</f>
        <v>85246</v>
      </c>
      <c r="BJ83" s="529">
        <f t="shared" si="104"/>
        <v>121414</v>
      </c>
      <c r="BK83" s="529">
        <f t="shared" si="104"/>
        <v>196621</v>
      </c>
      <c r="BL83" s="529">
        <f t="shared" si="104"/>
        <v>63778</v>
      </c>
      <c r="BM83" s="529">
        <f t="shared" si="104"/>
        <v>648218</v>
      </c>
      <c r="BN83" s="529">
        <f t="shared" si="104"/>
        <v>316382</v>
      </c>
      <c r="BO83" s="529">
        <f t="shared" si="104"/>
        <v>238834</v>
      </c>
      <c r="BP83" s="529">
        <f t="shared" si="104"/>
        <v>125956</v>
      </c>
      <c r="BQ83" s="529">
        <f t="shared" si="104"/>
        <v>183997</v>
      </c>
      <c r="BR83" s="534">
        <f t="shared" si="104"/>
        <v>52341</v>
      </c>
      <c r="BS83" s="532">
        <f t="shared" si="82"/>
        <v>1793618</v>
      </c>
      <c r="BT83" s="529">
        <f t="shared" si="83"/>
        <v>335</v>
      </c>
      <c r="BU83" s="529">
        <f t="shared" si="49"/>
        <v>878484</v>
      </c>
      <c r="BV83" s="529">
        <f t="shared" si="50"/>
        <v>915469</v>
      </c>
      <c r="BW83" s="529">
        <f t="shared" si="71"/>
        <v>1793953</v>
      </c>
      <c r="BX83" s="530">
        <f t="shared" ref="BX83:CG83" si="105">R83+AU83</f>
        <v>24890</v>
      </c>
      <c r="BY83" s="529">
        <f t="shared" si="105"/>
        <v>40375</v>
      </c>
      <c r="BZ83" s="529">
        <f t="shared" si="105"/>
        <v>58550</v>
      </c>
      <c r="CA83" s="529">
        <f t="shared" si="105"/>
        <v>17464</v>
      </c>
      <c r="CB83" s="529">
        <f t="shared" si="105"/>
        <v>176436</v>
      </c>
      <c r="CC83" s="529">
        <f t="shared" si="105"/>
        <v>89017</v>
      </c>
      <c r="CD83" s="529">
        <f t="shared" si="105"/>
        <v>65791</v>
      </c>
      <c r="CE83" s="529">
        <f t="shared" si="105"/>
        <v>41377</v>
      </c>
      <c r="CF83" s="529">
        <f t="shared" si="105"/>
        <v>49992</v>
      </c>
      <c r="CG83" s="534">
        <f t="shared" si="105"/>
        <v>15525</v>
      </c>
      <c r="CH83" s="532">
        <f t="shared" si="85"/>
        <v>513626</v>
      </c>
      <c r="CI83" s="529">
        <f t="shared" si="86"/>
        <v>0</v>
      </c>
      <c r="CJ83" s="531">
        <f t="shared" si="73"/>
        <v>513626</v>
      </c>
      <c r="CK83" s="533"/>
      <c r="CL83" s="529">
        <v>154515</v>
      </c>
      <c r="CM83" s="529">
        <v>146731</v>
      </c>
      <c r="CN83" s="534">
        <v>14569</v>
      </c>
      <c r="CO83" s="529">
        <v>18280</v>
      </c>
      <c r="CP83" s="529">
        <v>24120</v>
      </c>
      <c r="CQ83" s="529">
        <v>56335</v>
      </c>
      <c r="CR83" s="529">
        <v>90872</v>
      </c>
      <c r="CS83" s="529">
        <f>CT83-CR83</f>
        <v>224943</v>
      </c>
      <c r="CT83" s="645">
        <f t="shared" si="74"/>
        <v>315815</v>
      </c>
    </row>
    <row r="84" spans="1:98" s="529" customFormat="1" ht="16">
      <c r="A84" s="555">
        <v>2013</v>
      </c>
      <c r="B84" s="515"/>
      <c r="C84" s="554">
        <f>C83+(C$87-C$83)/4</f>
        <v>103175.25</v>
      </c>
      <c r="D84" s="552">
        <f t="shared" ref="D84:BF86" si="106">D83+(D$87-D$83)/4</f>
        <v>113146.25</v>
      </c>
      <c r="E84" s="552">
        <f t="shared" si="106"/>
        <v>176904</v>
      </c>
      <c r="F84" s="552">
        <f t="shared" si="106"/>
        <v>64636.5</v>
      </c>
      <c r="G84" s="552">
        <f t="shared" si="106"/>
        <v>621029.25</v>
      </c>
      <c r="H84" s="552">
        <f t="shared" si="106"/>
        <v>312856.25</v>
      </c>
      <c r="I84" s="552">
        <f t="shared" si="106"/>
        <v>245360.75</v>
      </c>
      <c r="J84" s="552">
        <f t="shared" si="106"/>
        <v>109069</v>
      </c>
      <c r="K84" s="552">
        <f t="shared" si="106"/>
        <v>135511.25</v>
      </c>
      <c r="L84" s="1031">
        <f t="shared" si="106"/>
        <v>54815.75</v>
      </c>
      <c r="M84" s="552">
        <f t="shared" si="106"/>
        <v>1690408</v>
      </c>
      <c r="N84" s="552">
        <f t="shared" si="106"/>
        <v>735.5</v>
      </c>
      <c r="O84" s="552">
        <f t="shared" si="106"/>
        <v>860296.25</v>
      </c>
      <c r="P84" s="552">
        <f t="shared" si="106"/>
        <v>830847.25</v>
      </c>
      <c r="Q84" s="541">
        <f t="shared" si="42"/>
        <v>1691143.5</v>
      </c>
      <c r="R84" s="552">
        <f t="shared" si="106"/>
        <v>26190</v>
      </c>
      <c r="S84" s="552">
        <f t="shared" si="106"/>
        <v>37638.75</v>
      </c>
      <c r="T84" s="552">
        <f t="shared" si="106"/>
        <v>52067</v>
      </c>
      <c r="U84" s="552">
        <f t="shared" si="106"/>
        <v>15800.75</v>
      </c>
      <c r="V84" s="552">
        <f t="shared" si="106"/>
        <v>163092.75</v>
      </c>
      <c r="W84" s="552">
        <f t="shared" si="106"/>
        <v>86904</v>
      </c>
      <c r="X84" s="552">
        <f t="shared" si="106"/>
        <v>64821.5</v>
      </c>
      <c r="Y84" s="552">
        <f t="shared" si="106"/>
        <v>37826.75</v>
      </c>
      <c r="Z84" s="552">
        <f t="shared" si="106"/>
        <v>39928.25</v>
      </c>
      <c r="AA84" s="1031">
        <f t="shared" si="106"/>
        <v>15920.25</v>
      </c>
      <c r="AB84" s="552">
        <f t="shared" si="106"/>
        <v>475310.5</v>
      </c>
      <c r="AC84" s="552">
        <f t="shared" si="106"/>
        <v>58</v>
      </c>
      <c r="AD84" s="541">
        <f t="shared" si="43"/>
        <v>475368.5</v>
      </c>
      <c r="AE84" s="1036">
        <f t="shared" si="106"/>
        <v>0</v>
      </c>
      <c r="AF84" s="552">
        <f t="shared" si="106"/>
        <v>5811.25</v>
      </c>
      <c r="AG84" s="552">
        <f t="shared" si="106"/>
        <v>16237.5</v>
      </c>
      <c r="AH84" s="552">
        <f t="shared" si="106"/>
        <v>33991.5</v>
      </c>
      <c r="AI84" s="552">
        <f t="shared" si="106"/>
        <v>13226.75</v>
      </c>
      <c r="AJ84" s="552">
        <f t="shared" si="106"/>
        <v>129358.5</v>
      </c>
      <c r="AK84" s="552">
        <f t="shared" si="106"/>
        <v>37384</v>
      </c>
      <c r="AL84" s="552">
        <f t="shared" si="106"/>
        <v>24406.75</v>
      </c>
      <c r="AM84" s="552">
        <f t="shared" si="106"/>
        <v>18976.5</v>
      </c>
      <c r="AN84" s="552">
        <f t="shared" si="106"/>
        <v>56542.5</v>
      </c>
      <c r="AO84" s="1031">
        <f t="shared" si="106"/>
        <v>2683</v>
      </c>
      <c r="AP84" s="552">
        <f t="shared" si="106"/>
        <v>314211.5</v>
      </c>
      <c r="AQ84" s="552">
        <f t="shared" si="106"/>
        <v>0</v>
      </c>
      <c r="AR84" s="552">
        <f t="shared" si="106"/>
        <v>118100.25</v>
      </c>
      <c r="AS84" s="552">
        <f t="shared" si="106"/>
        <v>196111.25</v>
      </c>
      <c r="AT84" s="541">
        <f t="shared" si="80"/>
        <v>314211.5</v>
      </c>
      <c r="AU84" s="552">
        <f t="shared" si="106"/>
        <v>960.5</v>
      </c>
      <c r="AV84" s="552">
        <f t="shared" si="106"/>
        <v>2830.75</v>
      </c>
      <c r="AW84" s="552">
        <f t="shared" si="106"/>
        <v>8562.75</v>
      </c>
      <c r="AX84" s="552">
        <f t="shared" si="106"/>
        <v>2489.75</v>
      </c>
      <c r="AY84" s="552">
        <f t="shared" si="106"/>
        <v>18871.25</v>
      </c>
      <c r="AZ84" s="552">
        <f t="shared" si="106"/>
        <v>5842.5</v>
      </c>
      <c r="BA84" s="552">
        <f t="shared" si="106"/>
        <v>3558.5</v>
      </c>
      <c r="BB84" s="552">
        <f t="shared" si="106"/>
        <v>3452.25</v>
      </c>
      <c r="BC84" s="552">
        <f t="shared" si="106"/>
        <v>10849</v>
      </c>
      <c r="BD84" s="1031">
        <f t="shared" si="106"/>
        <v>503.5</v>
      </c>
      <c r="BE84" s="552">
        <f t="shared" si="106"/>
        <v>54362.25</v>
      </c>
      <c r="BF84" s="552">
        <f t="shared" si="106"/>
        <v>0</v>
      </c>
      <c r="BG84" s="541">
        <f t="shared" si="91"/>
        <v>54362.25</v>
      </c>
      <c r="BH84" s="533"/>
      <c r="BI84" s="554">
        <f t="shared" ref="BI84:BR86" si="107">C84+AF84</f>
        <v>108986.5</v>
      </c>
      <c r="BJ84" s="552">
        <f t="shared" si="107"/>
        <v>129383.75</v>
      </c>
      <c r="BK84" s="552">
        <f t="shared" si="107"/>
        <v>210895.5</v>
      </c>
      <c r="BL84" s="552">
        <f t="shared" si="107"/>
        <v>77863.25</v>
      </c>
      <c r="BM84" s="552">
        <f t="shared" si="107"/>
        <v>750387.75</v>
      </c>
      <c r="BN84" s="552">
        <f t="shared" si="107"/>
        <v>350240.25</v>
      </c>
      <c r="BO84" s="552">
        <f t="shared" si="107"/>
        <v>269767.5</v>
      </c>
      <c r="BP84" s="552">
        <f t="shared" si="107"/>
        <v>128045.5</v>
      </c>
      <c r="BQ84" s="552">
        <f t="shared" si="107"/>
        <v>192053.75</v>
      </c>
      <c r="BR84" s="1031">
        <f t="shared" si="107"/>
        <v>57498.75</v>
      </c>
      <c r="BS84" s="553">
        <f t="shared" si="82"/>
        <v>2004619.5</v>
      </c>
      <c r="BT84" s="552">
        <f t="shared" si="83"/>
        <v>735.5</v>
      </c>
      <c r="BU84" s="552">
        <f t="shared" si="49"/>
        <v>978396.5</v>
      </c>
      <c r="BV84" s="552">
        <f t="shared" si="50"/>
        <v>1026958.5</v>
      </c>
      <c r="BW84" s="552">
        <f t="shared" si="71"/>
        <v>2005355</v>
      </c>
      <c r="BX84" s="554">
        <f t="shared" ref="BX84:CG86" si="108">R84+AU84</f>
        <v>27150.5</v>
      </c>
      <c r="BY84" s="552">
        <f t="shared" si="108"/>
        <v>40469.5</v>
      </c>
      <c r="BZ84" s="552">
        <f t="shared" si="108"/>
        <v>60629.75</v>
      </c>
      <c r="CA84" s="552">
        <f t="shared" si="108"/>
        <v>18290.5</v>
      </c>
      <c r="CB84" s="552">
        <f t="shared" si="108"/>
        <v>181964</v>
      </c>
      <c r="CC84" s="552">
        <f t="shared" si="108"/>
        <v>92746.5</v>
      </c>
      <c r="CD84" s="552">
        <f t="shared" si="108"/>
        <v>68380</v>
      </c>
      <c r="CE84" s="552">
        <f t="shared" si="108"/>
        <v>41279</v>
      </c>
      <c r="CF84" s="552">
        <f t="shared" si="108"/>
        <v>50777.25</v>
      </c>
      <c r="CG84" s="1031">
        <f t="shared" si="108"/>
        <v>16423.75</v>
      </c>
      <c r="CH84" s="553">
        <f t="shared" si="85"/>
        <v>529672.75</v>
      </c>
      <c r="CI84" s="552">
        <f t="shared" si="86"/>
        <v>58</v>
      </c>
      <c r="CJ84" s="541">
        <f t="shared" si="73"/>
        <v>529730.75</v>
      </c>
      <c r="CK84" s="533"/>
      <c r="CL84" s="552">
        <f t="shared" ref="CL84:CS86" si="109">CL83+(CL$87-CL$83)/4</f>
        <v>163815.25</v>
      </c>
      <c r="CM84" s="552">
        <f t="shared" si="109"/>
        <v>155549.25</v>
      </c>
      <c r="CN84" s="1031">
        <f t="shared" si="109"/>
        <v>18280.5</v>
      </c>
      <c r="CO84" s="552">
        <f t="shared" si="109"/>
        <v>18720</v>
      </c>
      <c r="CP84" s="552">
        <f t="shared" si="109"/>
        <v>94907.75</v>
      </c>
      <c r="CQ84" s="552">
        <f t="shared" si="109"/>
        <v>61207.25</v>
      </c>
      <c r="CR84" s="552">
        <f t="shared" si="109"/>
        <v>99771.5</v>
      </c>
      <c r="CS84" s="552">
        <f t="shared" si="109"/>
        <v>237873.5</v>
      </c>
      <c r="CT84" s="1038">
        <f t="shared" si="74"/>
        <v>337645</v>
      </c>
    </row>
    <row r="85" spans="1:98" s="529" customFormat="1" ht="16">
      <c r="A85" s="555">
        <v>2014</v>
      </c>
      <c r="B85" s="515"/>
      <c r="C85" s="554">
        <f>C84+(C$87-C$83)/4</f>
        <v>126559.5</v>
      </c>
      <c r="D85" s="552">
        <f t="shared" si="106"/>
        <v>120294.5</v>
      </c>
      <c r="E85" s="552">
        <f t="shared" si="106"/>
        <v>189609</v>
      </c>
      <c r="F85" s="552">
        <f t="shared" si="106"/>
        <v>78065</v>
      </c>
      <c r="G85" s="552">
        <f t="shared" si="106"/>
        <v>716315.5</v>
      </c>
      <c r="H85" s="552">
        <f t="shared" si="106"/>
        <v>345924.5</v>
      </c>
      <c r="I85" s="552">
        <f t="shared" si="106"/>
        <v>275869.5</v>
      </c>
      <c r="J85" s="552">
        <f t="shared" si="106"/>
        <v>110330</v>
      </c>
      <c r="K85" s="552">
        <f t="shared" si="106"/>
        <v>139708.5</v>
      </c>
      <c r="L85" s="1031">
        <f t="shared" si="106"/>
        <v>59810.5</v>
      </c>
      <c r="M85" s="552">
        <f t="shared" si="106"/>
        <v>1885481</v>
      </c>
      <c r="N85" s="552">
        <f t="shared" si="106"/>
        <v>1136</v>
      </c>
      <c r="O85" s="552">
        <f t="shared" si="106"/>
        <v>952184.5</v>
      </c>
      <c r="P85" s="552">
        <f t="shared" si="106"/>
        <v>934432.5</v>
      </c>
      <c r="Q85" s="541">
        <f t="shared" si="42"/>
        <v>1886617</v>
      </c>
      <c r="R85" s="552">
        <f t="shared" si="106"/>
        <v>28428</v>
      </c>
      <c r="S85" s="552">
        <f t="shared" si="106"/>
        <v>37730.5</v>
      </c>
      <c r="T85" s="552">
        <f t="shared" si="106"/>
        <v>53812</v>
      </c>
      <c r="U85" s="552">
        <f t="shared" si="106"/>
        <v>16572.5</v>
      </c>
      <c r="V85" s="552">
        <f t="shared" si="106"/>
        <v>168080.5</v>
      </c>
      <c r="W85" s="552">
        <f t="shared" si="106"/>
        <v>90817</v>
      </c>
      <c r="X85" s="552">
        <f t="shared" si="106"/>
        <v>67550</v>
      </c>
      <c r="Y85" s="552">
        <f t="shared" si="106"/>
        <v>37758.5</v>
      </c>
      <c r="Z85" s="552">
        <f t="shared" si="106"/>
        <v>40260.5</v>
      </c>
      <c r="AA85" s="1031">
        <f t="shared" si="106"/>
        <v>16790.5</v>
      </c>
      <c r="AB85" s="552">
        <f t="shared" si="106"/>
        <v>490134</v>
      </c>
      <c r="AC85" s="552">
        <f t="shared" si="106"/>
        <v>116</v>
      </c>
      <c r="AD85" s="541">
        <f t="shared" si="43"/>
        <v>490250</v>
      </c>
      <c r="AE85" s="1036">
        <f t="shared" si="106"/>
        <v>0</v>
      </c>
      <c r="AF85" s="552">
        <f t="shared" si="106"/>
        <v>6167.5</v>
      </c>
      <c r="AG85" s="552">
        <f t="shared" si="106"/>
        <v>17059</v>
      </c>
      <c r="AH85" s="552">
        <f t="shared" si="106"/>
        <v>35561</v>
      </c>
      <c r="AI85" s="552">
        <f t="shared" si="106"/>
        <v>13883.5</v>
      </c>
      <c r="AJ85" s="552">
        <f t="shared" si="106"/>
        <v>136242</v>
      </c>
      <c r="AK85" s="552">
        <f t="shared" si="106"/>
        <v>38174</v>
      </c>
      <c r="AL85" s="552">
        <f t="shared" si="106"/>
        <v>24831.5</v>
      </c>
      <c r="AM85" s="552">
        <f t="shared" si="106"/>
        <v>19805</v>
      </c>
      <c r="AN85" s="552">
        <f t="shared" si="106"/>
        <v>60402</v>
      </c>
      <c r="AO85" s="1031">
        <f t="shared" si="106"/>
        <v>2846</v>
      </c>
      <c r="AP85" s="552">
        <f t="shared" si="106"/>
        <v>330140</v>
      </c>
      <c r="AQ85" s="552">
        <f t="shared" si="106"/>
        <v>0</v>
      </c>
      <c r="AR85" s="552">
        <f t="shared" si="106"/>
        <v>126124.5</v>
      </c>
      <c r="AS85" s="552">
        <f t="shared" si="106"/>
        <v>204015.5</v>
      </c>
      <c r="AT85" s="541">
        <f t="shared" si="80"/>
        <v>330140</v>
      </c>
      <c r="AU85" s="552">
        <f t="shared" si="106"/>
        <v>983</v>
      </c>
      <c r="AV85" s="552">
        <f t="shared" si="106"/>
        <v>2833.5</v>
      </c>
      <c r="AW85" s="552">
        <f t="shared" si="106"/>
        <v>8897.5</v>
      </c>
      <c r="AX85" s="552">
        <f t="shared" si="106"/>
        <v>2544.5</v>
      </c>
      <c r="AY85" s="552">
        <f t="shared" si="106"/>
        <v>19411.5</v>
      </c>
      <c r="AZ85" s="552">
        <f t="shared" si="106"/>
        <v>5659</v>
      </c>
      <c r="BA85" s="552">
        <f t="shared" si="106"/>
        <v>3419</v>
      </c>
      <c r="BB85" s="552">
        <f t="shared" si="106"/>
        <v>3422.5</v>
      </c>
      <c r="BC85" s="552">
        <f t="shared" si="106"/>
        <v>11302</v>
      </c>
      <c r="BD85" s="1031">
        <f t="shared" si="106"/>
        <v>532</v>
      </c>
      <c r="BE85" s="552">
        <f t="shared" si="106"/>
        <v>55585.5</v>
      </c>
      <c r="BF85" s="552">
        <f t="shared" si="106"/>
        <v>0</v>
      </c>
      <c r="BG85" s="541">
        <f t="shared" si="91"/>
        <v>55585.5</v>
      </c>
      <c r="BH85" s="533"/>
      <c r="BI85" s="554">
        <f t="shared" si="107"/>
        <v>132727</v>
      </c>
      <c r="BJ85" s="552">
        <f t="shared" si="107"/>
        <v>137353.5</v>
      </c>
      <c r="BK85" s="552">
        <f t="shared" si="107"/>
        <v>225170</v>
      </c>
      <c r="BL85" s="552">
        <f t="shared" si="107"/>
        <v>91948.5</v>
      </c>
      <c r="BM85" s="552">
        <f t="shared" si="107"/>
        <v>852557.5</v>
      </c>
      <c r="BN85" s="552">
        <f t="shared" si="107"/>
        <v>384098.5</v>
      </c>
      <c r="BO85" s="552">
        <f t="shared" si="107"/>
        <v>300701</v>
      </c>
      <c r="BP85" s="552">
        <f t="shared" si="107"/>
        <v>130135</v>
      </c>
      <c r="BQ85" s="552">
        <f t="shared" si="107"/>
        <v>200110.5</v>
      </c>
      <c r="BR85" s="1031">
        <f t="shared" si="107"/>
        <v>62656.5</v>
      </c>
      <c r="BS85" s="553">
        <f t="shared" si="82"/>
        <v>2215621</v>
      </c>
      <c r="BT85" s="552">
        <f t="shared" si="83"/>
        <v>1136</v>
      </c>
      <c r="BU85" s="552">
        <f t="shared" si="49"/>
        <v>1078309</v>
      </c>
      <c r="BV85" s="552">
        <f t="shared" si="50"/>
        <v>1138448</v>
      </c>
      <c r="BW85" s="552">
        <f t="shared" si="71"/>
        <v>2216757</v>
      </c>
      <c r="BX85" s="554">
        <f t="shared" si="108"/>
        <v>29411</v>
      </c>
      <c r="BY85" s="552">
        <f t="shared" si="108"/>
        <v>40564</v>
      </c>
      <c r="BZ85" s="552">
        <f t="shared" si="108"/>
        <v>62709.5</v>
      </c>
      <c r="CA85" s="552">
        <f t="shared" si="108"/>
        <v>19117</v>
      </c>
      <c r="CB85" s="552">
        <f t="shared" si="108"/>
        <v>187492</v>
      </c>
      <c r="CC85" s="552">
        <f t="shared" si="108"/>
        <v>96476</v>
      </c>
      <c r="CD85" s="552">
        <f t="shared" si="108"/>
        <v>70969</v>
      </c>
      <c r="CE85" s="552">
        <f t="shared" si="108"/>
        <v>41181</v>
      </c>
      <c r="CF85" s="552">
        <f t="shared" si="108"/>
        <v>51562.5</v>
      </c>
      <c r="CG85" s="1031">
        <f t="shared" si="108"/>
        <v>17322.5</v>
      </c>
      <c r="CH85" s="553">
        <f t="shared" si="85"/>
        <v>545719.5</v>
      </c>
      <c r="CI85" s="552">
        <f t="shared" si="86"/>
        <v>116</v>
      </c>
      <c r="CJ85" s="541">
        <f t="shared" si="73"/>
        <v>545835.5</v>
      </c>
      <c r="CK85" s="533"/>
      <c r="CL85" s="552">
        <f t="shared" si="109"/>
        <v>173115.5</v>
      </c>
      <c r="CM85" s="552">
        <f t="shared" si="109"/>
        <v>164367.5</v>
      </c>
      <c r="CN85" s="1031">
        <f t="shared" si="109"/>
        <v>21992</v>
      </c>
      <c r="CO85" s="552">
        <f t="shared" si="109"/>
        <v>19160</v>
      </c>
      <c r="CP85" s="552">
        <f t="shared" si="109"/>
        <v>165695.5</v>
      </c>
      <c r="CQ85" s="552">
        <f t="shared" si="109"/>
        <v>66079.5</v>
      </c>
      <c r="CR85" s="552">
        <f t="shared" si="109"/>
        <v>108671</v>
      </c>
      <c r="CS85" s="552">
        <f t="shared" si="109"/>
        <v>250804</v>
      </c>
      <c r="CT85" s="1038">
        <f t="shared" si="74"/>
        <v>359475</v>
      </c>
    </row>
    <row r="86" spans="1:98" s="529" customFormat="1" ht="16">
      <c r="A86" s="555">
        <v>2015</v>
      </c>
      <c r="B86" s="515"/>
      <c r="C86" s="554">
        <f>C85+(C$87-C$83)/4</f>
        <v>149943.75</v>
      </c>
      <c r="D86" s="552">
        <f t="shared" si="106"/>
        <v>127442.75</v>
      </c>
      <c r="E86" s="552">
        <f t="shared" si="106"/>
        <v>202314</v>
      </c>
      <c r="F86" s="552">
        <f t="shared" si="106"/>
        <v>91493.5</v>
      </c>
      <c r="G86" s="552">
        <f t="shared" si="106"/>
        <v>811601.75</v>
      </c>
      <c r="H86" s="552">
        <f t="shared" si="106"/>
        <v>378992.75</v>
      </c>
      <c r="I86" s="552">
        <f t="shared" si="106"/>
        <v>306378.25</v>
      </c>
      <c r="J86" s="552">
        <f t="shared" si="106"/>
        <v>111591</v>
      </c>
      <c r="K86" s="552">
        <f t="shared" si="106"/>
        <v>143905.75</v>
      </c>
      <c r="L86" s="1031">
        <f t="shared" si="106"/>
        <v>64805.25</v>
      </c>
      <c r="M86" s="552">
        <f t="shared" si="106"/>
        <v>2080554</v>
      </c>
      <c r="N86" s="552">
        <f t="shared" si="106"/>
        <v>1536.5</v>
      </c>
      <c r="O86" s="552">
        <f t="shared" si="106"/>
        <v>1044072.75</v>
      </c>
      <c r="P86" s="552">
        <f t="shared" si="106"/>
        <v>1038017.75</v>
      </c>
      <c r="Q86" s="541">
        <f t="shared" si="42"/>
        <v>2082090.5</v>
      </c>
      <c r="R86" s="552">
        <f t="shared" si="106"/>
        <v>30666</v>
      </c>
      <c r="S86" s="552">
        <f t="shared" si="106"/>
        <v>37822.25</v>
      </c>
      <c r="T86" s="552">
        <f t="shared" si="106"/>
        <v>55557</v>
      </c>
      <c r="U86" s="552">
        <f t="shared" si="106"/>
        <v>17344.25</v>
      </c>
      <c r="V86" s="552">
        <f t="shared" si="106"/>
        <v>173068.25</v>
      </c>
      <c r="W86" s="552">
        <f t="shared" si="106"/>
        <v>94730</v>
      </c>
      <c r="X86" s="552">
        <f t="shared" si="106"/>
        <v>70278.5</v>
      </c>
      <c r="Y86" s="552">
        <f t="shared" si="106"/>
        <v>37690.25</v>
      </c>
      <c r="Z86" s="552">
        <f t="shared" si="106"/>
        <v>40592.75</v>
      </c>
      <c r="AA86" s="1031">
        <f t="shared" si="106"/>
        <v>17660.75</v>
      </c>
      <c r="AB86" s="552">
        <f t="shared" si="106"/>
        <v>504957.5</v>
      </c>
      <c r="AC86" s="552">
        <f t="shared" si="106"/>
        <v>174</v>
      </c>
      <c r="AD86" s="541">
        <f t="shared" si="43"/>
        <v>505131.5</v>
      </c>
      <c r="AE86" s="1036">
        <f t="shared" si="106"/>
        <v>0</v>
      </c>
      <c r="AF86" s="552">
        <f t="shared" si="106"/>
        <v>6523.75</v>
      </c>
      <c r="AG86" s="552">
        <f t="shared" si="106"/>
        <v>17880.5</v>
      </c>
      <c r="AH86" s="552">
        <f t="shared" si="106"/>
        <v>37130.5</v>
      </c>
      <c r="AI86" s="552">
        <f t="shared" si="106"/>
        <v>14540.25</v>
      </c>
      <c r="AJ86" s="552">
        <f t="shared" si="106"/>
        <v>143125.5</v>
      </c>
      <c r="AK86" s="552">
        <f t="shared" si="106"/>
        <v>38964</v>
      </c>
      <c r="AL86" s="552">
        <f t="shared" si="106"/>
        <v>25256.25</v>
      </c>
      <c r="AM86" s="552">
        <f t="shared" si="106"/>
        <v>20633.5</v>
      </c>
      <c r="AN86" s="552">
        <f t="shared" si="106"/>
        <v>64261.5</v>
      </c>
      <c r="AO86" s="1031">
        <f t="shared" si="106"/>
        <v>3009</v>
      </c>
      <c r="AP86" s="552">
        <f t="shared" si="106"/>
        <v>346068.5</v>
      </c>
      <c r="AQ86" s="552">
        <f t="shared" si="106"/>
        <v>0</v>
      </c>
      <c r="AR86" s="552">
        <f t="shared" si="106"/>
        <v>134148.75</v>
      </c>
      <c r="AS86" s="552">
        <f t="shared" si="106"/>
        <v>211919.75</v>
      </c>
      <c r="AT86" s="541">
        <f t="shared" si="80"/>
        <v>346068.5</v>
      </c>
      <c r="AU86" s="552">
        <f t="shared" si="106"/>
        <v>1005.5</v>
      </c>
      <c r="AV86" s="552">
        <f t="shared" si="106"/>
        <v>2836.25</v>
      </c>
      <c r="AW86" s="552">
        <f t="shared" si="106"/>
        <v>9232.25</v>
      </c>
      <c r="AX86" s="552">
        <f t="shared" si="106"/>
        <v>2599.25</v>
      </c>
      <c r="AY86" s="552">
        <f t="shared" si="106"/>
        <v>19951.75</v>
      </c>
      <c r="AZ86" s="552">
        <f t="shared" si="106"/>
        <v>5475.5</v>
      </c>
      <c r="BA86" s="552">
        <f t="shared" si="106"/>
        <v>3279.5</v>
      </c>
      <c r="BB86" s="552">
        <f t="shared" si="106"/>
        <v>3392.75</v>
      </c>
      <c r="BC86" s="552">
        <f t="shared" si="106"/>
        <v>11755</v>
      </c>
      <c r="BD86" s="1031">
        <f t="shared" si="106"/>
        <v>560.5</v>
      </c>
      <c r="BE86" s="552">
        <f t="shared" si="106"/>
        <v>56808.75</v>
      </c>
      <c r="BF86" s="552">
        <f t="shared" si="106"/>
        <v>0</v>
      </c>
      <c r="BG86" s="541">
        <f t="shared" si="91"/>
        <v>56808.75</v>
      </c>
      <c r="BH86" s="533"/>
      <c r="BI86" s="554">
        <f t="shared" si="107"/>
        <v>156467.5</v>
      </c>
      <c r="BJ86" s="552">
        <f t="shared" si="107"/>
        <v>145323.25</v>
      </c>
      <c r="BK86" s="552">
        <f t="shared" si="107"/>
        <v>239444.5</v>
      </c>
      <c r="BL86" s="552">
        <f t="shared" si="107"/>
        <v>106033.75</v>
      </c>
      <c r="BM86" s="552">
        <f t="shared" si="107"/>
        <v>954727.25</v>
      </c>
      <c r="BN86" s="552">
        <f t="shared" si="107"/>
        <v>417956.75</v>
      </c>
      <c r="BO86" s="552">
        <f t="shared" si="107"/>
        <v>331634.5</v>
      </c>
      <c r="BP86" s="552">
        <f t="shared" si="107"/>
        <v>132224.5</v>
      </c>
      <c r="BQ86" s="552">
        <f t="shared" si="107"/>
        <v>208167.25</v>
      </c>
      <c r="BR86" s="1031">
        <f t="shared" si="107"/>
        <v>67814.25</v>
      </c>
      <c r="BS86" s="553">
        <f t="shared" si="82"/>
        <v>2426622.5</v>
      </c>
      <c r="BT86" s="552">
        <f t="shared" si="83"/>
        <v>1536.5</v>
      </c>
      <c r="BU86" s="552">
        <f t="shared" si="49"/>
        <v>1178221.5</v>
      </c>
      <c r="BV86" s="552">
        <f t="shared" si="50"/>
        <v>1249937.5</v>
      </c>
      <c r="BW86" s="552">
        <f t="shared" si="71"/>
        <v>2428159</v>
      </c>
      <c r="BX86" s="554">
        <f t="shared" si="108"/>
        <v>31671.5</v>
      </c>
      <c r="BY86" s="552">
        <f t="shared" si="108"/>
        <v>40658.5</v>
      </c>
      <c r="BZ86" s="552">
        <f t="shared" si="108"/>
        <v>64789.25</v>
      </c>
      <c r="CA86" s="552">
        <f t="shared" si="108"/>
        <v>19943.5</v>
      </c>
      <c r="CB86" s="552">
        <f t="shared" si="108"/>
        <v>193020</v>
      </c>
      <c r="CC86" s="552">
        <f t="shared" si="108"/>
        <v>100205.5</v>
      </c>
      <c r="CD86" s="552">
        <f t="shared" si="108"/>
        <v>73558</v>
      </c>
      <c r="CE86" s="552">
        <f t="shared" si="108"/>
        <v>41083</v>
      </c>
      <c r="CF86" s="552">
        <f t="shared" si="108"/>
        <v>52347.75</v>
      </c>
      <c r="CG86" s="1031">
        <f t="shared" si="108"/>
        <v>18221.25</v>
      </c>
      <c r="CH86" s="553">
        <f t="shared" si="85"/>
        <v>561766.25</v>
      </c>
      <c r="CI86" s="552">
        <f t="shared" si="86"/>
        <v>174</v>
      </c>
      <c r="CJ86" s="541">
        <f t="shared" si="73"/>
        <v>561940.25</v>
      </c>
      <c r="CK86" s="533"/>
      <c r="CL86" s="552">
        <f t="shared" si="109"/>
        <v>182415.75</v>
      </c>
      <c r="CM86" s="552">
        <f t="shared" si="109"/>
        <v>173185.75</v>
      </c>
      <c r="CN86" s="1031">
        <f t="shared" si="109"/>
        <v>25703.5</v>
      </c>
      <c r="CO86" s="552">
        <f t="shared" si="109"/>
        <v>19600</v>
      </c>
      <c r="CP86" s="552">
        <f t="shared" si="109"/>
        <v>236483.25</v>
      </c>
      <c r="CQ86" s="552">
        <f t="shared" si="109"/>
        <v>70951.75</v>
      </c>
      <c r="CR86" s="552">
        <f t="shared" si="109"/>
        <v>117570.5</v>
      </c>
      <c r="CS86" s="552">
        <f t="shared" si="109"/>
        <v>263734.5</v>
      </c>
      <c r="CT86" s="1038">
        <f t="shared" si="74"/>
        <v>381305</v>
      </c>
    </row>
    <row r="87" spans="1:98" s="529" customFormat="1" ht="17">
      <c r="A87" s="555">
        <v>2016</v>
      </c>
      <c r="B87" s="515" t="s">
        <v>565</v>
      </c>
      <c r="C87" s="530">
        <v>173328</v>
      </c>
      <c r="D87" s="529">
        <v>134591</v>
      </c>
      <c r="E87" s="529">
        <v>215019</v>
      </c>
      <c r="F87" s="529">
        <v>104922</v>
      </c>
      <c r="G87" s="529">
        <v>906888</v>
      </c>
      <c r="H87" s="529">
        <v>412061</v>
      </c>
      <c r="I87" s="529">
        <v>336887</v>
      </c>
      <c r="J87" s="529">
        <v>112852</v>
      </c>
      <c r="K87" s="529">
        <v>148103</v>
      </c>
      <c r="L87" s="534">
        <v>69800</v>
      </c>
      <c r="M87" s="529">
        <f>Q87-N87</f>
        <v>2275627</v>
      </c>
      <c r="N87" s="564">
        <v>1937</v>
      </c>
      <c r="O87" s="548">
        <v>1135961</v>
      </c>
      <c r="P87" s="564">
        <f>Q87-O87</f>
        <v>1141603</v>
      </c>
      <c r="Q87" s="531">
        <f t="shared" si="42"/>
        <v>2277564</v>
      </c>
      <c r="R87" s="529">
        <v>32904</v>
      </c>
      <c r="S87" s="529">
        <v>37914</v>
      </c>
      <c r="T87" s="529">
        <v>57302</v>
      </c>
      <c r="U87" s="529">
        <v>18116</v>
      </c>
      <c r="V87" s="529">
        <v>178056</v>
      </c>
      <c r="W87" s="529">
        <v>98643</v>
      </c>
      <c r="X87" s="529">
        <v>73007</v>
      </c>
      <c r="Y87" s="529">
        <v>37622</v>
      </c>
      <c r="Z87" s="529">
        <v>40925</v>
      </c>
      <c r="AA87" s="534">
        <v>18531</v>
      </c>
      <c r="AB87" s="529">
        <f>AD87-AC87</f>
        <v>519781</v>
      </c>
      <c r="AC87" s="564">
        <v>232</v>
      </c>
      <c r="AD87" s="531">
        <f t="shared" si="43"/>
        <v>520013</v>
      </c>
      <c r="AE87" s="533"/>
      <c r="AF87" s="529">
        <v>6880</v>
      </c>
      <c r="AG87" s="529">
        <v>18702</v>
      </c>
      <c r="AH87" s="529">
        <v>38700</v>
      </c>
      <c r="AI87" s="529">
        <v>15197</v>
      </c>
      <c r="AJ87" s="529">
        <v>150009</v>
      </c>
      <c r="AK87" s="529">
        <v>39754</v>
      </c>
      <c r="AL87" s="529">
        <v>25681</v>
      </c>
      <c r="AM87" s="529">
        <v>21462</v>
      </c>
      <c r="AN87" s="529">
        <v>68121</v>
      </c>
      <c r="AO87" s="534">
        <v>3172</v>
      </c>
      <c r="AP87" s="529">
        <f>AT87-AQ87</f>
        <v>361997</v>
      </c>
      <c r="AQ87" s="564">
        <v>0</v>
      </c>
      <c r="AR87" s="529">
        <v>142173</v>
      </c>
      <c r="AS87" s="564">
        <f>AT87-AR87</f>
        <v>219824</v>
      </c>
      <c r="AT87" s="531">
        <f t="shared" si="80"/>
        <v>361997</v>
      </c>
      <c r="AU87" s="529">
        <v>1028</v>
      </c>
      <c r="AV87" s="529">
        <v>2839</v>
      </c>
      <c r="AW87" s="529">
        <v>9567</v>
      </c>
      <c r="AX87" s="529">
        <v>2654</v>
      </c>
      <c r="AY87" s="529">
        <v>20492</v>
      </c>
      <c r="AZ87" s="529">
        <v>5292</v>
      </c>
      <c r="BA87" s="529">
        <v>3140</v>
      </c>
      <c r="BB87" s="529">
        <v>3363</v>
      </c>
      <c r="BC87" s="529">
        <v>12208</v>
      </c>
      <c r="BD87" s="534">
        <v>589</v>
      </c>
      <c r="BE87" s="529">
        <f>BG87-BF87</f>
        <v>58032</v>
      </c>
      <c r="BF87" s="529">
        <v>0</v>
      </c>
      <c r="BG87" s="531">
        <f t="shared" si="91"/>
        <v>58032</v>
      </c>
      <c r="BH87" s="533"/>
      <c r="BI87" s="530">
        <f t="shared" ref="BI87:BR87" si="110">C87+AF87</f>
        <v>180208</v>
      </c>
      <c r="BJ87" s="529">
        <f t="shared" si="110"/>
        <v>153293</v>
      </c>
      <c r="BK87" s="529">
        <f t="shared" si="110"/>
        <v>253719</v>
      </c>
      <c r="BL87" s="529">
        <f t="shared" si="110"/>
        <v>120119</v>
      </c>
      <c r="BM87" s="529">
        <f t="shared" si="110"/>
        <v>1056897</v>
      </c>
      <c r="BN87" s="529">
        <f t="shared" si="110"/>
        <v>451815</v>
      </c>
      <c r="BO87" s="529">
        <f t="shared" si="110"/>
        <v>362568</v>
      </c>
      <c r="BP87" s="529">
        <f t="shared" si="110"/>
        <v>134314</v>
      </c>
      <c r="BQ87" s="529">
        <f t="shared" si="110"/>
        <v>216224</v>
      </c>
      <c r="BR87" s="534">
        <f t="shared" si="110"/>
        <v>72972</v>
      </c>
      <c r="BS87" s="532">
        <f t="shared" si="82"/>
        <v>2637624</v>
      </c>
      <c r="BT87" s="529">
        <f t="shared" si="83"/>
        <v>1937</v>
      </c>
      <c r="BU87" s="529">
        <f t="shared" si="49"/>
        <v>1278134</v>
      </c>
      <c r="BV87" s="529">
        <f t="shared" si="50"/>
        <v>1361427</v>
      </c>
      <c r="BW87" s="529">
        <f t="shared" si="71"/>
        <v>2639561</v>
      </c>
      <c r="BX87" s="530">
        <f t="shared" ref="BX87:CG87" si="111">R87+AU87</f>
        <v>33932</v>
      </c>
      <c r="BY87" s="529">
        <f t="shared" si="111"/>
        <v>40753</v>
      </c>
      <c r="BZ87" s="529">
        <f t="shared" si="111"/>
        <v>66869</v>
      </c>
      <c r="CA87" s="529">
        <f t="shared" si="111"/>
        <v>20770</v>
      </c>
      <c r="CB87" s="529">
        <f t="shared" si="111"/>
        <v>198548</v>
      </c>
      <c r="CC87" s="529">
        <f t="shared" si="111"/>
        <v>103935</v>
      </c>
      <c r="CD87" s="529">
        <f t="shared" si="111"/>
        <v>76147</v>
      </c>
      <c r="CE87" s="529">
        <f t="shared" si="111"/>
        <v>40985</v>
      </c>
      <c r="CF87" s="529">
        <f t="shared" si="111"/>
        <v>53133</v>
      </c>
      <c r="CG87" s="534">
        <f t="shared" si="111"/>
        <v>19120</v>
      </c>
      <c r="CH87" s="532">
        <f t="shared" si="85"/>
        <v>577813</v>
      </c>
      <c r="CI87" s="529">
        <f t="shared" si="86"/>
        <v>232</v>
      </c>
      <c r="CJ87" s="531">
        <f t="shared" si="73"/>
        <v>578045</v>
      </c>
      <c r="CK87" s="533"/>
      <c r="CL87" s="529">
        <v>191716</v>
      </c>
      <c r="CM87" s="529">
        <v>182004</v>
      </c>
      <c r="CN87" s="534">
        <v>29415</v>
      </c>
      <c r="CO87" s="529">
        <v>20040</v>
      </c>
      <c r="CP87" s="529">
        <v>307271</v>
      </c>
      <c r="CQ87" s="529">
        <v>75824</v>
      </c>
      <c r="CR87" s="529">
        <v>126470</v>
      </c>
      <c r="CS87" s="529">
        <f>CT87-CR87</f>
        <v>276665</v>
      </c>
      <c r="CT87" s="645">
        <f t="shared" si="74"/>
        <v>403135</v>
      </c>
    </row>
    <row r="88" spans="1:98" s="529" customFormat="1" ht="16">
      <c r="A88" s="555">
        <v>2017</v>
      </c>
      <c r="B88" s="515"/>
      <c r="C88" s="530"/>
      <c r="L88" s="534"/>
      <c r="N88" s="564"/>
      <c r="O88" s="548"/>
      <c r="P88" s="564"/>
      <c r="Q88" s="531">
        <v>2341739</v>
      </c>
      <c r="AA88" s="534"/>
      <c r="AC88" s="564"/>
      <c r="AD88" s="531">
        <v>543644</v>
      </c>
      <c r="AE88" s="533"/>
      <c r="AO88" s="534"/>
      <c r="AQ88" s="564"/>
      <c r="AS88" s="564"/>
      <c r="AT88" s="531">
        <v>389518</v>
      </c>
      <c r="BD88" s="534"/>
      <c r="BG88" s="531">
        <v>60724</v>
      </c>
      <c r="BH88" s="533"/>
      <c r="BI88" s="530"/>
      <c r="BR88" s="534"/>
      <c r="BS88" s="532"/>
      <c r="BW88" s="529">
        <f>AT88+Q88</f>
        <v>2731257</v>
      </c>
      <c r="BX88" s="530"/>
      <c r="CG88" s="534"/>
      <c r="CH88" s="532"/>
      <c r="CJ88" s="531">
        <f>BG88+AD88</f>
        <v>604368</v>
      </c>
      <c r="CK88" s="533"/>
      <c r="CN88" s="534"/>
      <c r="CT88" s="645"/>
    </row>
    <row r="89" spans="1:98" s="529" customFormat="1" ht="16">
      <c r="A89" s="555">
        <v>2018</v>
      </c>
      <c r="B89" s="515"/>
      <c r="C89" s="530"/>
      <c r="L89" s="534"/>
      <c r="N89" s="564"/>
      <c r="O89" s="548"/>
      <c r="P89" s="564"/>
      <c r="Q89" s="531">
        <v>2439530</v>
      </c>
      <c r="AA89" s="534"/>
      <c r="AC89" s="564"/>
      <c r="AD89" s="531">
        <v>577088</v>
      </c>
      <c r="AE89" s="533"/>
      <c r="AO89" s="534"/>
      <c r="AQ89" s="564"/>
      <c r="AS89" s="564"/>
      <c r="AT89" s="531">
        <v>424182</v>
      </c>
      <c r="BD89" s="534"/>
      <c r="BG89" s="531">
        <v>62577.999999999993</v>
      </c>
      <c r="BH89" s="533"/>
      <c r="BI89" s="530"/>
      <c r="BR89" s="534"/>
      <c r="BS89" s="532"/>
      <c r="BW89" s="529">
        <f t="shared" ref="BW89:BW91" si="112">AT89+Q89</f>
        <v>2863712</v>
      </c>
      <c r="BX89" s="530"/>
      <c r="CG89" s="534"/>
      <c r="CH89" s="532"/>
      <c r="CJ89" s="531">
        <f t="shared" ref="CJ89:CJ91" si="113">BG89+AD89</f>
        <v>639666</v>
      </c>
      <c r="CK89" s="533"/>
      <c r="CN89" s="534"/>
      <c r="CT89" s="645"/>
    </row>
    <row r="90" spans="1:98" s="529" customFormat="1" ht="16">
      <c r="A90" s="555">
        <v>2019</v>
      </c>
      <c r="B90" s="515"/>
      <c r="C90" s="530"/>
      <c r="L90" s="534"/>
      <c r="N90" s="564"/>
      <c r="O90" s="548"/>
      <c r="P90" s="564"/>
      <c r="Q90" s="531">
        <v>2673048.9999999995</v>
      </c>
      <c r="AA90" s="534"/>
      <c r="AC90" s="564"/>
      <c r="AD90" s="531">
        <v>662450.99999999988</v>
      </c>
      <c r="AE90" s="533"/>
      <c r="AO90" s="534"/>
      <c r="AQ90" s="564"/>
      <c r="AS90" s="564"/>
      <c r="AT90" s="531">
        <v>466549</v>
      </c>
      <c r="BD90" s="534"/>
      <c r="BG90" s="531">
        <v>66176</v>
      </c>
      <c r="BH90" s="533"/>
      <c r="BI90" s="530"/>
      <c r="BR90" s="534"/>
      <c r="BS90" s="532"/>
      <c r="BW90" s="529">
        <f t="shared" si="112"/>
        <v>3139597.9999999995</v>
      </c>
      <c r="BX90" s="530"/>
      <c r="CG90" s="534"/>
      <c r="CH90" s="532"/>
      <c r="CJ90" s="531">
        <f t="shared" si="113"/>
        <v>728626.99999999988</v>
      </c>
      <c r="CK90" s="533"/>
      <c r="CN90" s="534"/>
      <c r="CT90" s="645"/>
    </row>
    <row r="91" spans="1:98" s="529" customFormat="1" ht="17" thickBot="1">
      <c r="A91" s="592">
        <v>2020</v>
      </c>
      <c r="B91" s="593"/>
      <c r="C91" s="599"/>
      <c r="D91" s="594"/>
      <c r="E91" s="594"/>
      <c r="F91" s="594"/>
      <c r="G91" s="594"/>
      <c r="H91" s="594"/>
      <c r="I91" s="594"/>
      <c r="J91" s="594"/>
      <c r="K91" s="594"/>
      <c r="L91" s="604"/>
      <c r="M91" s="594"/>
      <c r="N91" s="646"/>
      <c r="O91" s="595"/>
      <c r="P91" s="646"/>
      <c r="Q91" s="603">
        <v>2822920</v>
      </c>
      <c r="R91" s="594"/>
      <c r="S91" s="594"/>
      <c r="T91" s="594"/>
      <c r="U91" s="594"/>
      <c r="V91" s="594"/>
      <c r="W91" s="594"/>
      <c r="X91" s="594"/>
      <c r="Y91" s="594"/>
      <c r="Z91" s="594"/>
      <c r="AA91" s="604"/>
      <c r="AB91" s="594"/>
      <c r="AC91" s="646"/>
      <c r="AD91" s="603">
        <v>700742</v>
      </c>
      <c r="AE91" s="596"/>
      <c r="AF91" s="594"/>
      <c r="AG91" s="594"/>
      <c r="AH91" s="594"/>
      <c r="AI91" s="594"/>
      <c r="AJ91" s="594"/>
      <c r="AK91" s="594"/>
      <c r="AL91" s="594"/>
      <c r="AM91" s="594"/>
      <c r="AN91" s="594"/>
      <c r="AO91" s="604"/>
      <c r="AP91" s="594"/>
      <c r="AQ91" s="646"/>
      <c r="AR91" s="594"/>
      <c r="AS91" s="646"/>
      <c r="AT91" s="603">
        <v>509453</v>
      </c>
      <c r="AU91" s="594"/>
      <c r="AV91" s="594"/>
      <c r="AW91" s="594"/>
      <c r="AX91" s="594"/>
      <c r="AY91" s="594"/>
      <c r="AZ91" s="594"/>
      <c r="BA91" s="594"/>
      <c r="BB91" s="594"/>
      <c r="BC91" s="594"/>
      <c r="BD91" s="604"/>
      <c r="BE91" s="594"/>
      <c r="BF91" s="594"/>
      <c r="BG91" s="603">
        <v>72019</v>
      </c>
      <c r="BH91" s="596"/>
      <c r="BI91" s="599"/>
      <c r="BJ91" s="594"/>
      <c r="BK91" s="594"/>
      <c r="BL91" s="594"/>
      <c r="BM91" s="594"/>
      <c r="BN91" s="594"/>
      <c r="BO91" s="594"/>
      <c r="BP91" s="594"/>
      <c r="BQ91" s="594"/>
      <c r="BR91" s="604"/>
      <c r="BS91" s="601"/>
      <c r="BT91" s="594"/>
      <c r="BU91" s="594"/>
      <c r="BV91" s="594"/>
      <c r="BW91" s="594">
        <f t="shared" si="112"/>
        <v>3332373</v>
      </c>
      <c r="BX91" s="599"/>
      <c r="BY91" s="594"/>
      <c r="BZ91" s="594"/>
      <c r="CA91" s="594"/>
      <c r="CB91" s="594"/>
      <c r="CC91" s="594"/>
      <c r="CD91" s="594"/>
      <c r="CE91" s="594"/>
      <c r="CF91" s="594"/>
      <c r="CG91" s="604"/>
      <c r="CH91" s="601"/>
      <c r="CI91" s="594"/>
      <c r="CJ91" s="600">
        <f t="shared" si="113"/>
        <v>772761</v>
      </c>
      <c r="CK91" s="596"/>
      <c r="CL91" s="594"/>
      <c r="CM91" s="594"/>
      <c r="CN91" s="604"/>
      <c r="CO91" s="594"/>
      <c r="CP91" s="594"/>
      <c r="CQ91" s="594"/>
      <c r="CR91" s="594"/>
      <c r="CS91" s="594"/>
      <c r="CT91" s="919"/>
    </row>
    <row r="92" spans="1:98" ht="17" thickTop="1">
      <c r="BW92" s="529"/>
    </row>
  </sheetData>
  <mergeCells count="12">
    <mergeCell ref="A2:A4"/>
    <mergeCell ref="B2:B4"/>
    <mergeCell ref="C2:AD2"/>
    <mergeCell ref="AF2:BG2"/>
    <mergeCell ref="R3:AD3"/>
    <mergeCell ref="C3:Q3"/>
    <mergeCell ref="BI2:CJ2"/>
    <mergeCell ref="CL2:CQ2"/>
    <mergeCell ref="BI3:BW3"/>
    <mergeCell ref="BX3:CJ3"/>
    <mergeCell ref="AF3:AT3"/>
    <mergeCell ref="AU3:BG3"/>
  </mergeCells>
  <phoneticPr fontId="1" type="noConversion"/>
  <hyperlinks>
    <hyperlink ref="M1" location="Index!A1" display="Back to index" xr:uid="{00000000-0004-0000-4800-000000000000}"/>
  </hyperlinks>
  <pageMargins left="0.7" right="0.7" top="0.75" bottom="0.75" header="0.3" footer="0.3"/>
  <pageSetup paperSize="9" orientation="portrait" horizontalDpi="1200" verticalDpi="1200" r:id="rId1"/>
  <ignoredErrors>
    <ignoredError sqref="AT58:AT62 Q58:Q62 AT64:AT68 Q64:Q68 Q70:Q73 AD70:AD73 AT70:AT73 Q75:Q78 AD75:AD78 AT75:AT78 Q80:Q82 AD80:AD82 AT80:AT82 Q84:Q86 AD84:AD86 AT84:AT86" formula="1"/>
  </ignoredError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theme="3" tint="0.79998168889431442"/>
  </sheetPr>
  <dimension ref="A1:DZ151"/>
  <sheetViews>
    <sheetView zoomScale="80" zoomScaleNormal="80" workbookViewId="0">
      <pane xSplit="1" ySplit="9" topLeftCell="B10" activePane="bottomRight" state="frozen"/>
      <selection activeCell="A2" sqref="A2:X2"/>
      <selection pane="topRight" activeCell="A2" sqref="A2:X2"/>
      <selection pane="bottomLeft" activeCell="A2" sqref="A2:X2"/>
      <selection pane="bottomRight" activeCell="N1" sqref="N1"/>
    </sheetView>
  </sheetViews>
  <sheetFormatPr baseColWidth="10" defaultColWidth="12.6640625" defaultRowHeight="14"/>
  <cols>
    <col min="1" max="1" width="17.33203125" style="253" customWidth="1"/>
    <col min="2" max="3" width="12.6640625" style="4"/>
    <col min="4" max="4" width="13.5" style="4" bestFit="1" customWidth="1"/>
    <col min="5" max="6" width="13.5" style="4" customWidth="1"/>
    <col min="7" max="11" width="12.6640625" style="4"/>
    <col min="12" max="12" width="0.83203125" style="254" customWidth="1"/>
    <col min="13" max="20" width="12.6640625" style="4"/>
    <col min="21" max="21" width="0.83203125" style="254" customWidth="1"/>
    <col min="22" max="29" width="12.6640625" style="4"/>
    <col min="30" max="30" width="0.83203125" style="254" customWidth="1"/>
    <col min="31" max="38" width="12.6640625" style="4"/>
    <col min="39" max="39" width="0.83203125" style="254" customWidth="1"/>
    <col min="40" max="40" width="13" style="4" bestFit="1" customWidth="1"/>
    <col min="41" max="47" width="12.6640625" style="4"/>
    <col min="48" max="48" width="0.83203125" style="254" customWidth="1"/>
    <col min="49" max="56" width="12.6640625" style="4"/>
    <col min="57" max="57" width="0.83203125" style="254" customWidth="1"/>
    <col min="58" max="65" width="12.6640625" style="4"/>
    <col min="66" max="66" width="0.83203125" style="254" customWidth="1"/>
    <col min="67" max="74" width="12.6640625" style="4"/>
    <col min="75" max="75" width="2.6640625" style="254" customWidth="1"/>
    <col min="76" max="81" width="12.6640625" style="4"/>
    <col min="82" max="82" width="0.83203125" style="254" customWidth="1"/>
    <col min="83" max="88" width="12.6640625" style="4"/>
    <col min="89" max="89" width="0.83203125" style="254" customWidth="1"/>
    <col min="90" max="95" width="12.6640625" style="4"/>
    <col min="96" max="96" width="0.83203125" style="254" customWidth="1"/>
    <col min="97" max="102" width="12.6640625" style="4"/>
    <col min="103" max="103" width="0.83203125" style="254" customWidth="1"/>
    <col min="104" max="104" width="13.1640625" style="4" bestFit="1" customWidth="1"/>
    <col min="105" max="109" width="12.6640625" style="4"/>
    <col min="110" max="110" width="0.83203125" style="254" customWidth="1"/>
    <col min="111" max="116" width="12.6640625" style="4"/>
    <col min="117" max="117" width="0.83203125" style="254" customWidth="1"/>
    <col min="118" max="123" width="12.6640625" style="4"/>
    <col min="124" max="124" width="0.83203125" style="254" customWidth="1"/>
    <col min="125" max="16384" width="12.6640625" style="4"/>
  </cols>
  <sheetData>
    <row r="1" spans="1:130" ht="39" customHeight="1" thickTop="1" thickBot="1">
      <c r="A1" s="416" t="s">
        <v>1813</v>
      </c>
      <c r="L1" s="4"/>
      <c r="N1" s="1770" t="s">
        <v>1610</v>
      </c>
      <c r="U1" s="4"/>
      <c r="AD1" s="4"/>
      <c r="AM1" s="4"/>
      <c r="AV1" s="4"/>
      <c r="BE1" s="4"/>
      <c r="BN1" s="4"/>
      <c r="BW1" s="4"/>
      <c r="CD1" s="4"/>
      <c r="CK1" s="4"/>
      <c r="CR1" s="4"/>
      <c r="CY1" s="4"/>
      <c r="DF1" s="4"/>
      <c r="DM1" s="4"/>
      <c r="DT1" s="4"/>
    </row>
    <row r="2" spans="1:130" ht="23">
      <c r="B2" s="2798" t="s">
        <v>652</v>
      </c>
      <c r="L2" s="4"/>
      <c r="U2" s="4"/>
      <c r="V2" s="2798"/>
      <c r="AD2" s="4"/>
      <c r="AE2" s="2798"/>
      <c r="AM2" s="4"/>
      <c r="AN2" s="2798"/>
      <c r="AV2" s="4"/>
      <c r="BE2" s="4"/>
      <c r="BN2" s="4"/>
      <c r="BW2" s="4"/>
      <c r="BX2" s="2798" t="s">
        <v>653</v>
      </c>
      <c r="CD2" s="4"/>
      <c r="CK2" s="4"/>
      <c r="CL2" s="2798"/>
      <c r="CR2" s="4"/>
      <c r="CS2" s="2798"/>
      <c r="CY2" s="4"/>
      <c r="CZ2" s="2798"/>
      <c r="DF2" s="4"/>
      <c r="DG2" s="2798"/>
      <c r="DM2" s="4"/>
      <c r="DN2" s="2798"/>
      <c r="DT2" s="4"/>
      <c r="DU2" s="2798"/>
    </row>
    <row r="3" spans="1:130" s="274" customFormat="1" ht="23.25" customHeight="1">
      <c r="A3" s="264" t="s">
        <v>454</v>
      </c>
      <c r="B3" s="264" t="s">
        <v>633</v>
      </c>
      <c r="M3" s="264" t="s">
        <v>687</v>
      </c>
      <c r="V3" s="264" t="s">
        <v>634</v>
      </c>
      <c r="AE3" s="264" t="s">
        <v>635</v>
      </c>
      <c r="AN3" s="264" t="s">
        <v>636</v>
      </c>
      <c r="AW3" s="264" t="s">
        <v>637</v>
      </c>
      <c r="BF3" s="264" t="s">
        <v>638</v>
      </c>
      <c r="BO3" s="264" t="s">
        <v>676</v>
      </c>
      <c r="BX3" s="274" t="s">
        <v>666</v>
      </c>
      <c r="CE3" s="274" t="s">
        <v>688</v>
      </c>
      <c r="CL3" s="274" t="s">
        <v>667</v>
      </c>
      <c r="CS3" s="274" t="s">
        <v>668</v>
      </c>
      <c r="CZ3" s="274" t="s">
        <v>669</v>
      </c>
      <c r="DG3" s="275" t="s">
        <v>670</v>
      </c>
      <c r="DJ3" s="275"/>
      <c r="DN3" s="275" t="s">
        <v>671</v>
      </c>
      <c r="DQ3" s="275"/>
      <c r="DU3" s="275" t="s">
        <v>672</v>
      </c>
      <c r="DX3" s="275"/>
    </row>
    <row r="4" spans="1:130" s="8" customFormat="1" ht="30">
      <c r="A4" s="219" t="s">
        <v>640</v>
      </c>
      <c r="B4" s="8" t="s">
        <v>98</v>
      </c>
      <c r="C4" s="3261" t="s">
        <v>677</v>
      </c>
      <c r="D4" s="3261"/>
      <c r="E4" s="3261"/>
      <c r="F4" s="3261"/>
      <c r="G4" s="8" t="s">
        <v>646</v>
      </c>
      <c r="H4" s="8" t="s">
        <v>647</v>
      </c>
      <c r="I4" s="3261" t="s">
        <v>651</v>
      </c>
      <c r="J4" s="3261"/>
      <c r="K4" s="8" t="s">
        <v>649</v>
      </c>
      <c r="L4" s="268"/>
      <c r="M4" s="8" t="s">
        <v>98</v>
      </c>
      <c r="N4" s="3261" t="s">
        <v>677</v>
      </c>
      <c r="O4" s="3261"/>
      <c r="P4" s="8" t="s">
        <v>646</v>
      </c>
      <c r="Q4" s="8" t="s">
        <v>647</v>
      </c>
      <c r="R4" s="3261" t="s">
        <v>651</v>
      </c>
      <c r="S4" s="3261"/>
      <c r="T4" s="8" t="s">
        <v>649</v>
      </c>
      <c r="U4" s="268"/>
      <c r="V4" s="8" t="s">
        <v>98</v>
      </c>
      <c r="W4" s="3261" t="s">
        <v>643</v>
      </c>
      <c r="X4" s="3261"/>
      <c r="Y4" s="8" t="s">
        <v>646</v>
      </c>
      <c r="Z4" s="8" t="s">
        <v>647</v>
      </c>
      <c r="AA4" s="3261" t="s">
        <v>651</v>
      </c>
      <c r="AB4" s="3261"/>
      <c r="AC4" s="8" t="s">
        <v>649</v>
      </c>
      <c r="AD4" s="268"/>
      <c r="AE4" s="8" t="s">
        <v>98</v>
      </c>
      <c r="AF4" s="3261" t="s">
        <v>643</v>
      </c>
      <c r="AG4" s="3261"/>
      <c r="AH4" s="8" t="s">
        <v>646</v>
      </c>
      <c r="AI4" s="8" t="s">
        <v>647</v>
      </c>
      <c r="AJ4" s="3261" t="s">
        <v>651</v>
      </c>
      <c r="AK4" s="3261"/>
      <c r="AL4" s="8" t="s">
        <v>649</v>
      </c>
      <c r="AM4" s="268"/>
      <c r="AN4" s="8" t="s">
        <v>98</v>
      </c>
      <c r="AO4" s="3261" t="s">
        <v>643</v>
      </c>
      <c r="AP4" s="3261"/>
      <c r="AQ4" s="8" t="s">
        <v>646</v>
      </c>
      <c r="AR4" s="8" t="s">
        <v>647</v>
      </c>
      <c r="AS4" s="3261" t="s">
        <v>651</v>
      </c>
      <c r="AT4" s="3261"/>
      <c r="AU4" s="8" t="s">
        <v>649</v>
      </c>
      <c r="AV4" s="268"/>
      <c r="AW4" s="8" t="s">
        <v>98</v>
      </c>
      <c r="AX4" s="3261" t="s">
        <v>643</v>
      </c>
      <c r="AY4" s="3261"/>
      <c r="AZ4" s="8" t="s">
        <v>646</v>
      </c>
      <c r="BA4" s="8" t="s">
        <v>647</v>
      </c>
      <c r="BB4" s="3261" t="s">
        <v>651</v>
      </c>
      <c r="BC4" s="3261"/>
      <c r="BD4" s="8" t="s">
        <v>649</v>
      </c>
      <c r="BE4" s="268"/>
      <c r="BF4" s="8" t="s">
        <v>98</v>
      </c>
      <c r="BG4" s="3261" t="s">
        <v>643</v>
      </c>
      <c r="BH4" s="3261"/>
      <c r="BI4" s="8" t="s">
        <v>646</v>
      </c>
      <c r="BJ4" s="8" t="s">
        <v>647</v>
      </c>
      <c r="BK4" s="3261" t="s">
        <v>651</v>
      </c>
      <c r="BL4" s="3261"/>
      <c r="BM4" s="8" t="s">
        <v>649</v>
      </c>
      <c r="BN4" s="268"/>
      <c r="BO4" s="8" t="s">
        <v>98</v>
      </c>
      <c r="BP4" s="3261" t="s">
        <v>643</v>
      </c>
      <c r="BQ4" s="3261"/>
      <c r="BR4" s="8" t="s">
        <v>646</v>
      </c>
      <c r="BS4" s="8" t="s">
        <v>647</v>
      </c>
      <c r="BT4" s="3261" t="s">
        <v>651</v>
      </c>
      <c r="BU4" s="3261"/>
      <c r="BV4" s="8" t="s">
        <v>649</v>
      </c>
      <c r="BW4" s="268"/>
      <c r="BX4" s="8" t="s">
        <v>660</v>
      </c>
      <c r="BY4" s="3261" t="s">
        <v>661</v>
      </c>
      <c r="BZ4" s="3261"/>
      <c r="CA4" s="3261"/>
      <c r="CB4" s="8" t="s">
        <v>662</v>
      </c>
      <c r="CC4" s="8" t="s">
        <v>663</v>
      </c>
      <c r="CD4" s="268"/>
      <c r="CE4" s="8" t="s">
        <v>98</v>
      </c>
      <c r="CF4" s="3261" t="s">
        <v>661</v>
      </c>
      <c r="CG4" s="3261"/>
      <c r="CH4" s="3261"/>
      <c r="CI4" s="8" t="s">
        <v>662</v>
      </c>
      <c r="CJ4" s="8" t="s">
        <v>663</v>
      </c>
      <c r="CK4" s="268"/>
      <c r="CL4" s="8" t="s">
        <v>660</v>
      </c>
      <c r="CM4" s="3261" t="s">
        <v>661</v>
      </c>
      <c r="CN4" s="3261"/>
      <c r="CO4" s="3261"/>
      <c r="CP4" s="8" t="s">
        <v>662</v>
      </c>
      <c r="CQ4" s="8" t="s">
        <v>663</v>
      </c>
      <c r="CR4" s="268"/>
      <c r="CS4" s="8" t="s">
        <v>660</v>
      </c>
      <c r="CT4" s="3261" t="s">
        <v>661</v>
      </c>
      <c r="CU4" s="3261"/>
      <c r="CV4" s="3261"/>
      <c r="CW4" s="8" t="s">
        <v>662</v>
      </c>
      <c r="CX4" s="8" t="s">
        <v>663</v>
      </c>
      <c r="CY4" s="268"/>
      <c r="CZ4" s="8" t="s">
        <v>660</v>
      </c>
      <c r="DA4" s="3261" t="s">
        <v>661</v>
      </c>
      <c r="DB4" s="3261"/>
      <c r="DC4" s="3261"/>
      <c r="DD4" s="8" t="s">
        <v>662</v>
      </c>
      <c r="DE4" s="8" t="s">
        <v>663</v>
      </c>
      <c r="DF4" s="268"/>
      <c r="DG4" s="8" t="s">
        <v>660</v>
      </c>
      <c r="DH4" s="3261" t="s">
        <v>661</v>
      </c>
      <c r="DI4" s="3261"/>
      <c r="DJ4" s="3261"/>
      <c r="DK4" s="8" t="s">
        <v>662</v>
      </c>
      <c r="DL4" s="8" t="s">
        <v>663</v>
      </c>
      <c r="DM4" s="268"/>
      <c r="DN4" s="8" t="s">
        <v>660</v>
      </c>
      <c r="DO4" s="3261" t="s">
        <v>661</v>
      </c>
      <c r="DP4" s="3261"/>
      <c r="DQ4" s="3261"/>
      <c r="DR4" s="8" t="s">
        <v>662</v>
      </c>
      <c r="DS4" s="8" t="s">
        <v>663</v>
      </c>
      <c r="DT4" s="268"/>
      <c r="DU4" s="8" t="s">
        <v>660</v>
      </c>
      <c r="DV4" s="3261" t="s">
        <v>661</v>
      </c>
      <c r="DW4" s="3261"/>
      <c r="DX4" s="3261"/>
      <c r="DY4" s="8" t="s">
        <v>662</v>
      </c>
      <c r="DZ4" s="8" t="s">
        <v>663</v>
      </c>
    </row>
    <row r="5" spans="1:130" s="271" customFormat="1" ht="52">
      <c r="A5" s="270"/>
      <c r="D5" s="271" t="s">
        <v>650</v>
      </c>
      <c r="E5" s="271" t="s">
        <v>783</v>
      </c>
      <c r="F5" s="271" t="s">
        <v>784</v>
      </c>
      <c r="J5" s="271" t="s">
        <v>648</v>
      </c>
      <c r="L5" s="272"/>
      <c r="O5" s="271" t="s">
        <v>650</v>
      </c>
      <c r="S5" s="271" t="s">
        <v>648</v>
      </c>
      <c r="U5" s="272"/>
      <c r="X5" s="271" t="s">
        <v>650</v>
      </c>
      <c r="AB5" s="271" t="s">
        <v>648</v>
      </c>
      <c r="AD5" s="272"/>
      <c r="AG5" s="271" t="s">
        <v>650</v>
      </c>
      <c r="AK5" s="271" t="s">
        <v>648</v>
      </c>
      <c r="AM5" s="272"/>
      <c r="AP5" s="271" t="s">
        <v>650</v>
      </c>
      <c r="AT5" s="271" t="s">
        <v>648</v>
      </c>
      <c r="AV5" s="272"/>
      <c r="AY5" s="271" t="s">
        <v>650</v>
      </c>
      <c r="BC5" s="271" t="s">
        <v>648</v>
      </c>
      <c r="BE5" s="272"/>
      <c r="BH5" s="271" t="s">
        <v>650</v>
      </c>
      <c r="BL5" s="271" t="s">
        <v>648</v>
      </c>
      <c r="BN5" s="272"/>
      <c r="BQ5" s="271" t="s">
        <v>650</v>
      </c>
      <c r="BU5" s="271" t="s">
        <v>648</v>
      </c>
      <c r="BW5" s="272"/>
      <c r="BZ5" s="271" t="s">
        <v>664</v>
      </c>
      <c r="CA5" s="271" t="s">
        <v>665</v>
      </c>
      <c r="CD5" s="272"/>
      <c r="CG5" s="271" t="s">
        <v>664</v>
      </c>
      <c r="CH5" s="271" t="s">
        <v>665</v>
      </c>
      <c r="CK5" s="272"/>
      <c r="CN5" s="271" t="s">
        <v>664</v>
      </c>
      <c r="CO5" s="271" t="s">
        <v>665</v>
      </c>
      <c r="CR5" s="272"/>
      <c r="CU5" s="271" t="s">
        <v>664</v>
      </c>
      <c r="CV5" s="271" t="s">
        <v>665</v>
      </c>
      <c r="CY5" s="272"/>
      <c r="DB5" s="271" t="s">
        <v>664</v>
      </c>
      <c r="DC5" s="271" t="s">
        <v>665</v>
      </c>
      <c r="DF5" s="272"/>
      <c r="DI5" s="271" t="s">
        <v>664</v>
      </c>
      <c r="DJ5" s="271" t="s">
        <v>665</v>
      </c>
      <c r="DM5" s="272"/>
      <c r="DP5" s="271" t="s">
        <v>664</v>
      </c>
      <c r="DQ5" s="271" t="s">
        <v>665</v>
      </c>
      <c r="DT5" s="272"/>
      <c r="DW5" s="271" t="s">
        <v>664</v>
      </c>
      <c r="DX5" s="271" t="s">
        <v>665</v>
      </c>
    </row>
    <row r="6" spans="1:130" s="8" customFormat="1" ht="44" customHeight="1">
      <c r="A6" s="219" t="s">
        <v>644</v>
      </c>
      <c r="C6" s="269" t="s">
        <v>645</v>
      </c>
      <c r="D6" s="269" t="s">
        <v>781</v>
      </c>
      <c r="E6" s="269" t="s">
        <v>785</v>
      </c>
      <c r="F6" s="269" t="s">
        <v>786</v>
      </c>
      <c r="G6" s="8" t="s">
        <v>626</v>
      </c>
      <c r="H6" s="8" t="s">
        <v>627</v>
      </c>
      <c r="I6" s="8" t="s">
        <v>628</v>
      </c>
      <c r="J6" s="8" t="s">
        <v>629</v>
      </c>
      <c r="K6" s="8" t="s">
        <v>630</v>
      </c>
      <c r="L6" s="268"/>
      <c r="N6" s="269" t="s">
        <v>645</v>
      </c>
      <c r="O6" s="8" t="s">
        <v>625</v>
      </c>
      <c r="P6" s="8" t="s">
        <v>626</v>
      </c>
      <c r="Q6" s="8" t="s">
        <v>627</v>
      </c>
      <c r="R6" s="8" t="s">
        <v>628</v>
      </c>
      <c r="S6" s="8" t="s">
        <v>629</v>
      </c>
      <c r="T6" s="8" t="s">
        <v>630</v>
      </c>
      <c r="U6" s="268"/>
      <c r="W6" s="269" t="s">
        <v>645</v>
      </c>
      <c r="X6" s="8" t="s">
        <v>625</v>
      </c>
      <c r="Y6" s="8" t="s">
        <v>626</v>
      </c>
      <c r="Z6" s="8" t="s">
        <v>627</v>
      </c>
      <c r="AA6" s="8" t="s">
        <v>628</v>
      </c>
      <c r="AB6" s="8" t="s">
        <v>629</v>
      </c>
      <c r="AC6" s="8" t="s">
        <v>630</v>
      </c>
      <c r="AD6" s="268"/>
      <c r="AF6" s="269" t="s">
        <v>645</v>
      </c>
      <c r="AG6" s="8" t="s">
        <v>625</v>
      </c>
      <c r="AH6" s="8" t="s">
        <v>626</v>
      </c>
      <c r="AI6" s="8" t="s">
        <v>627</v>
      </c>
      <c r="AJ6" s="8" t="s">
        <v>628</v>
      </c>
      <c r="AK6" s="8" t="s">
        <v>629</v>
      </c>
      <c r="AL6" s="8" t="s">
        <v>630</v>
      </c>
      <c r="AM6" s="268"/>
      <c r="AO6" s="269" t="s">
        <v>645</v>
      </c>
      <c r="AP6" s="8" t="s">
        <v>625</v>
      </c>
      <c r="AQ6" s="8" t="s">
        <v>626</v>
      </c>
      <c r="AR6" s="8" t="s">
        <v>627</v>
      </c>
      <c r="AS6" s="8" t="s">
        <v>628</v>
      </c>
      <c r="AT6" s="8" t="s">
        <v>629</v>
      </c>
      <c r="AU6" s="8" t="s">
        <v>630</v>
      </c>
      <c r="AV6" s="268"/>
      <c r="AX6" s="269" t="s">
        <v>645</v>
      </c>
      <c r="AY6" s="8" t="s">
        <v>625</v>
      </c>
      <c r="AZ6" s="8" t="s">
        <v>626</v>
      </c>
      <c r="BA6" s="8" t="s">
        <v>627</v>
      </c>
      <c r="BB6" s="8" t="s">
        <v>628</v>
      </c>
      <c r="BC6" s="8" t="s">
        <v>629</v>
      </c>
      <c r="BD6" s="8" t="s">
        <v>630</v>
      </c>
      <c r="BE6" s="268"/>
      <c r="BG6" s="269" t="s">
        <v>645</v>
      </c>
      <c r="BH6" s="8" t="s">
        <v>625</v>
      </c>
      <c r="BI6" s="8" t="s">
        <v>626</v>
      </c>
      <c r="BJ6" s="8" t="s">
        <v>627</v>
      </c>
      <c r="BK6" s="8" t="s">
        <v>628</v>
      </c>
      <c r="BL6" s="8" t="s">
        <v>629</v>
      </c>
      <c r="BM6" s="8" t="s">
        <v>630</v>
      </c>
      <c r="BN6" s="268"/>
      <c r="BP6" s="269" t="s">
        <v>645</v>
      </c>
      <c r="BQ6" s="8" t="s">
        <v>625</v>
      </c>
      <c r="BR6" s="8" t="s">
        <v>626</v>
      </c>
      <c r="BS6" s="8" t="s">
        <v>627</v>
      </c>
      <c r="BT6" s="8" t="s">
        <v>628</v>
      </c>
      <c r="BU6" s="8" t="s">
        <v>629</v>
      </c>
      <c r="BV6" s="8" t="s">
        <v>630</v>
      </c>
      <c r="BW6" s="268"/>
      <c r="BX6" s="273" t="s">
        <v>654</v>
      </c>
      <c r="BY6" s="273" t="s">
        <v>655</v>
      </c>
      <c r="BZ6" s="273" t="s">
        <v>656</v>
      </c>
      <c r="CA6" s="273" t="s">
        <v>657</v>
      </c>
      <c r="CB6" s="273" t="s">
        <v>658</v>
      </c>
      <c r="CC6" s="273" t="s">
        <v>659</v>
      </c>
      <c r="CD6" s="268"/>
      <c r="CE6" s="273" t="s">
        <v>654</v>
      </c>
      <c r="CF6" s="273" t="s">
        <v>655</v>
      </c>
      <c r="CG6" s="273" t="s">
        <v>656</v>
      </c>
      <c r="CH6" s="273" t="s">
        <v>657</v>
      </c>
      <c r="CI6" s="273" t="s">
        <v>658</v>
      </c>
      <c r="CJ6" s="273" t="s">
        <v>659</v>
      </c>
      <c r="CK6" s="268"/>
      <c r="CL6" s="273" t="s">
        <v>654</v>
      </c>
      <c r="CM6" s="273" t="s">
        <v>655</v>
      </c>
      <c r="CN6" s="273" t="s">
        <v>656</v>
      </c>
      <c r="CO6" s="273" t="s">
        <v>657</v>
      </c>
      <c r="CP6" s="273" t="s">
        <v>658</v>
      </c>
      <c r="CQ6" s="273" t="s">
        <v>659</v>
      </c>
      <c r="CR6" s="268"/>
      <c r="CS6" s="273" t="s">
        <v>654</v>
      </c>
      <c r="CT6" s="273" t="s">
        <v>655</v>
      </c>
      <c r="CU6" s="273" t="s">
        <v>656</v>
      </c>
      <c r="CV6" s="273" t="s">
        <v>657</v>
      </c>
      <c r="CW6" s="273" t="s">
        <v>658</v>
      </c>
      <c r="CX6" s="273" t="s">
        <v>659</v>
      </c>
      <c r="CY6" s="268"/>
      <c r="CZ6" s="273" t="s">
        <v>654</v>
      </c>
      <c r="DA6" s="273" t="s">
        <v>655</v>
      </c>
      <c r="DB6" s="273" t="s">
        <v>656</v>
      </c>
      <c r="DC6" s="273" t="s">
        <v>657</v>
      </c>
      <c r="DD6" s="273" t="s">
        <v>658</v>
      </c>
      <c r="DE6" s="273" t="s">
        <v>659</v>
      </c>
      <c r="DF6" s="268"/>
      <c r="DG6" s="273" t="s">
        <v>654</v>
      </c>
      <c r="DH6" s="273" t="s">
        <v>655</v>
      </c>
      <c r="DI6" s="273" t="s">
        <v>656</v>
      </c>
      <c r="DJ6" s="273" t="s">
        <v>657</v>
      </c>
      <c r="DK6" s="273" t="s">
        <v>658</v>
      </c>
      <c r="DL6" s="273" t="s">
        <v>659</v>
      </c>
      <c r="DM6" s="268"/>
      <c r="DN6" s="273" t="s">
        <v>654</v>
      </c>
      <c r="DO6" s="273" t="s">
        <v>655</v>
      </c>
      <c r="DP6" s="273" t="s">
        <v>656</v>
      </c>
      <c r="DQ6" s="273" t="s">
        <v>657</v>
      </c>
      <c r="DR6" s="273" t="s">
        <v>658</v>
      </c>
      <c r="DS6" s="273" t="s">
        <v>659</v>
      </c>
      <c r="DT6" s="268"/>
      <c r="DU6" s="273" t="s">
        <v>654</v>
      </c>
      <c r="DV6" s="273" t="s">
        <v>655</v>
      </c>
      <c r="DW6" s="273" t="s">
        <v>656</v>
      </c>
      <c r="DX6" s="273" t="s">
        <v>657</v>
      </c>
      <c r="DY6" s="273" t="s">
        <v>658</v>
      </c>
      <c r="DZ6" s="273" t="s">
        <v>659</v>
      </c>
    </row>
    <row r="7" spans="1:130" s="256" customFormat="1" ht="15">
      <c r="A7" s="255" t="s">
        <v>4</v>
      </c>
      <c r="B7" s="256" t="s">
        <v>632</v>
      </c>
      <c r="C7" s="256" t="s">
        <v>673</v>
      </c>
      <c r="D7" s="256" t="s">
        <v>631</v>
      </c>
      <c r="E7" s="256" t="s">
        <v>631</v>
      </c>
      <c r="F7" s="256" t="s">
        <v>631</v>
      </c>
      <c r="G7" s="256" t="s">
        <v>631</v>
      </c>
      <c r="H7" s="256" t="s">
        <v>631</v>
      </c>
      <c r="I7" s="256" t="s">
        <v>631</v>
      </c>
      <c r="J7" s="256" t="s">
        <v>631</v>
      </c>
      <c r="K7" s="256" t="s">
        <v>631</v>
      </c>
      <c r="L7" s="257"/>
      <c r="M7" s="256" t="s">
        <v>632</v>
      </c>
      <c r="N7" s="256" t="s">
        <v>632</v>
      </c>
      <c r="O7" s="256" t="s">
        <v>631</v>
      </c>
      <c r="P7" s="256" t="s">
        <v>631</v>
      </c>
      <c r="Q7" s="256" t="s">
        <v>631</v>
      </c>
      <c r="R7" s="256" t="s">
        <v>631</v>
      </c>
      <c r="S7" s="256" t="s">
        <v>631</v>
      </c>
      <c r="T7" s="256" t="s">
        <v>631</v>
      </c>
      <c r="U7" s="257"/>
      <c r="V7" s="256" t="s">
        <v>632</v>
      </c>
      <c r="W7" s="256" t="s">
        <v>673</v>
      </c>
      <c r="X7" s="256" t="s">
        <v>631</v>
      </c>
      <c r="Y7" s="256" t="s">
        <v>631</v>
      </c>
      <c r="Z7" s="256" t="s">
        <v>631</v>
      </c>
      <c r="AA7" s="256" t="s">
        <v>631</v>
      </c>
      <c r="AB7" s="256" t="s">
        <v>631</v>
      </c>
      <c r="AC7" s="256" t="s">
        <v>631</v>
      </c>
      <c r="AD7" s="257"/>
      <c r="AE7" s="256" t="s">
        <v>632</v>
      </c>
      <c r="AF7" s="256" t="s">
        <v>673</v>
      </c>
      <c r="AG7" s="256" t="s">
        <v>631</v>
      </c>
      <c r="AH7" s="256" t="s">
        <v>631</v>
      </c>
      <c r="AI7" s="256" t="s">
        <v>631</v>
      </c>
      <c r="AJ7" s="256" t="s">
        <v>631</v>
      </c>
      <c r="AK7" s="256" t="s">
        <v>631</v>
      </c>
      <c r="AL7" s="256" t="s">
        <v>631</v>
      </c>
      <c r="AM7" s="257"/>
      <c r="AN7" s="256" t="s">
        <v>632</v>
      </c>
      <c r="AO7" s="256" t="s">
        <v>673</v>
      </c>
      <c r="AP7" s="256" t="s">
        <v>631</v>
      </c>
      <c r="AQ7" s="256" t="s">
        <v>631</v>
      </c>
      <c r="AR7" s="256" t="s">
        <v>631</v>
      </c>
      <c r="AS7" s="256" t="s">
        <v>631</v>
      </c>
      <c r="AT7" s="256" t="s">
        <v>631</v>
      </c>
      <c r="AU7" s="256" t="s">
        <v>631</v>
      </c>
      <c r="AV7" s="257"/>
      <c r="AW7" s="256" t="s">
        <v>632</v>
      </c>
      <c r="AX7" s="256" t="s">
        <v>673</v>
      </c>
      <c r="AY7" s="256" t="s">
        <v>631</v>
      </c>
      <c r="AZ7" s="256" t="s">
        <v>631</v>
      </c>
      <c r="BA7" s="256" t="s">
        <v>631</v>
      </c>
      <c r="BB7" s="256" t="s">
        <v>631</v>
      </c>
      <c r="BC7" s="256" t="s">
        <v>631</v>
      </c>
      <c r="BD7" s="256" t="s">
        <v>631</v>
      </c>
      <c r="BE7" s="257"/>
      <c r="BF7" s="256" t="s">
        <v>632</v>
      </c>
      <c r="BG7" s="256" t="s">
        <v>673</v>
      </c>
      <c r="BH7" s="256" t="s">
        <v>631</v>
      </c>
      <c r="BI7" s="256" t="s">
        <v>631</v>
      </c>
      <c r="BJ7" s="256" t="s">
        <v>631</v>
      </c>
      <c r="BK7" s="256" t="s">
        <v>631</v>
      </c>
      <c r="BL7" s="256" t="s">
        <v>631</v>
      </c>
      <c r="BM7" s="256" t="s">
        <v>631</v>
      </c>
      <c r="BN7" s="257"/>
      <c r="BO7" s="256" t="s">
        <v>632</v>
      </c>
      <c r="BP7" s="256" t="s">
        <v>673</v>
      </c>
      <c r="BQ7" s="256" t="s">
        <v>631</v>
      </c>
      <c r="BR7" s="256" t="s">
        <v>631</v>
      </c>
      <c r="BS7" s="256" t="s">
        <v>631</v>
      </c>
      <c r="BT7" s="256" t="s">
        <v>631</v>
      </c>
      <c r="BU7" s="256" t="s">
        <v>631</v>
      </c>
      <c r="BV7" s="256" t="s">
        <v>631</v>
      </c>
      <c r="BW7" s="257"/>
      <c r="BX7" s="256" t="s">
        <v>673</v>
      </c>
      <c r="BY7" s="256" t="s">
        <v>673</v>
      </c>
      <c r="BZ7" s="256" t="s">
        <v>631</v>
      </c>
      <c r="CA7" s="256" t="s">
        <v>631</v>
      </c>
      <c r="CB7" s="256" t="s">
        <v>631</v>
      </c>
      <c r="CC7" s="256" t="s">
        <v>631</v>
      </c>
      <c r="CD7" s="257"/>
      <c r="CE7" s="256" t="s">
        <v>632</v>
      </c>
      <c r="CF7" s="256" t="s">
        <v>632</v>
      </c>
      <c r="CG7" s="256" t="s">
        <v>631</v>
      </c>
      <c r="CH7" s="256" t="s">
        <v>631</v>
      </c>
      <c r="CI7" s="256" t="s">
        <v>631</v>
      </c>
      <c r="CJ7" s="256" t="s">
        <v>631</v>
      </c>
      <c r="CK7" s="257"/>
      <c r="CL7" s="256" t="s">
        <v>673</v>
      </c>
      <c r="CM7" s="256" t="s">
        <v>673</v>
      </c>
      <c r="CN7" s="256" t="s">
        <v>631</v>
      </c>
      <c r="CO7" s="256" t="s">
        <v>631</v>
      </c>
      <c r="CP7" s="256" t="s">
        <v>631</v>
      </c>
      <c r="CQ7" s="256" t="s">
        <v>631</v>
      </c>
      <c r="CR7" s="257"/>
      <c r="CS7" s="256" t="s">
        <v>673</v>
      </c>
      <c r="CT7" s="256" t="s">
        <v>673</v>
      </c>
      <c r="CU7" s="256" t="s">
        <v>631</v>
      </c>
      <c r="CV7" s="256" t="s">
        <v>631</v>
      </c>
      <c r="CW7" s="256" t="s">
        <v>631</v>
      </c>
      <c r="CX7" s="256" t="s">
        <v>631</v>
      </c>
      <c r="CY7" s="257"/>
      <c r="CZ7" s="256" t="s">
        <v>673</v>
      </c>
      <c r="DA7" s="256" t="s">
        <v>673</v>
      </c>
      <c r="DB7" s="256" t="s">
        <v>631</v>
      </c>
      <c r="DC7" s="256" t="s">
        <v>631</v>
      </c>
      <c r="DD7" s="256" t="s">
        <v>631</v>
      </c>
      <c r="DE7" s="256" t="s">
        <v>631</v>
      </c>
      <c r="DF7" s="257"/>
      <c r="DG7" s="256" t="s">
        <v>673</v>
      </c>
      <c r="DH7" s="256" t="s">
        <v>673</v>
      </c>
      <c r="DI7" s="256" t="s">
        <v>631</v>
      </c>
      <c r="DJ7" s="256" t="s">
        <v>631</v>
      </c>
      <c r="DK7" s="256" t="s">
        <v>631</v>
      </c>
      <c r="DL7" s="256" t="s">
        <v>631</v>
      </c>
      <c r="DM7" s="257"/>
      <c r="DN7" s="256" t="s">
        <v>673</v>
      </c>
      <c r="DO7" s="256" t="s">
        <v>673</v>
      </c>
      <c r="DP7" s="256" t="s">
        <v>631</v>
      </c>
      <c r="DQ7" s="256" t="s">
        <v>631</v>
      </c>
      <c r="DR7" s="256" t="s">
        <v>631</v>
      </c>
      <c r="DS7" s="256" t="s">
        <v>631</v>
      </c>
      <c r="DT7" s="257"/>
      <c r="DU7" s="256" t="s">
        <v>673</v>
      </c>
      <c r="DV7" s="256" t="s">
        <v>673</v>
      </c>
      <c r="DW7" s="256" t="s">
        <v>631</v>
      </c>
      <c r="DX7" s="256" t="s">
        <v>631</v>
      </c>
      <c r="DY7" s="256" t="s">
        <v>631</v>
      </c>
      <c r="DZ7" s="256" t="s">
        <v>631</v>
      </c>
    </row>
    <row r="8" spans="1:130" s="256" customFormat="1" ht="15">
      <c r="A8" s="255" t="s">
        <v>639</v>
      </c>
      <c r="B8" s="256" t="s">
        <v>778</v>
      </c>
      <c r="C8" s="256" t="s">
        <v>778</v>
      </c>
      <c r="D8" s="256" t="s">
        <v>778</v>
      </c>
      <c r="E8" s="256" t="s">
        <v>778</v>
      </c>
      <c r="F8" s="256" t="s">
        <v>778</v>
      </c>
      <c r="G8" s="256" t="s">
        <v>778</v>
      </c>
      <c r="H8" s="256" t="s">
        <v>778</v>
      </c>
      <c r="I8" s="256" t="s">
        <v>778</v>
      </c>
      <c r="J8" s="256" t="s">
        <v>778</v>
      </c>
      <c r="K8" s="256" t="s">
        <v>778</v>
      </c>
      <c r="L8" s="257"/>
      <c r="M8" s="256" t="s">
        <v>778</v>
      </c>
      <c r="N8" s="256" t="s">
        <v>778</v>
      </c>
      <c r="O8" s="256" t="s">
        <v>678</v>
      </c>
      <c r="P8" s="256" t="s">
        <v>678</v>
      </c>
      <c r="Q8" s="256" t="s">
        <v>678</v>
      </c>
      <c r="R8" s="256" t="s">
        <v>678</v>
      </c>
      <c r="S8" s="256" t="s">
        <v>678</v>
      </c>
      <c r="T8" s="256" t="s">
        <v>678</v>
      </c>
      <c r="U8" s="257"/>
      <c r="V8" s="256" t="s">
        <v>686</v>
      </c>
      <c r="W8" s="256" t="s">
        <v>678</v>
      </c>
      <c r="X8" s="256" t="s">
        <v>678</v>
      </c>
      <c r="Y8" s="256" t="s">
        <v>678</v>
      </c>
      <c r="Z8" s="256" t="s">
        <v>678</v>
      </c>
      <c r="AA8" s="256" t="s">
        <v>678</v>
      </c>
      <c r="AB8" s="256" t="s">
        <v>681</v>
      </c>
      <c r="AC8" s="256" t="s">
        <v>678</v>
      </c>
      <c r="AD8" s="257"/>
      <c r="AE8" s="256" t="s">
        <v>678</v>
      </c>
      <c r="AF8" s="256" t="s">
        <v>678</v>
      </c>
      <c r="AG8" s="256" t="s">
        <v>678</v>
      </c>
      <c r="AH8" s="256" t="s">
        <v>678</v>
      </c>
      <c r="AI8" s="256" t="s">
        <v>678</v>
      </c>
      <c r="AJ8" s="256" t="s">
        <v>678</v>
      </c>
      <c r="AK8" s="256" t="s">
        <v>678</v>
      </c>
      <c r="AL8" s="256" t="s">
        <v>678</v>
      </c>
      <c r="AM8" s="257"/>
      <c r="AN8" s="256" t="s">
        <v>678</v>
      </c>
      <c r="AO8" s="256" t="s">
        <v>678</v>
      </c>
      <c r="AP8" s="256" t="s">
        <v>678</v>
      </c>
      <c r="AQ8" s="256" t="s">
        <v>678</v>
      </c>
      <c r="AR8" s="256" t="s">
        <v>678</v>
      </c>
      <c r="AS8" s="256" t="s">
        <v>678</v>
      </c>
      <c r="AT8" s="256" t="s">
        <v>678</v>
      </c>
      <c r="AU8" s="256" t="s">
        <v>678</v>
      </c>
      <c r="AV8" s="257"/>
      <c r="AW8" s="256" t="s">
        <v>678</v>
      </c>
      <c r="AX8" s="256" t="s">
        <v>678</v>
      </c>
      <c r="AY8" s="256" t="s">
        <v>678</v>
      </c>
      <c r="AZ8" s="256" t="s">
        <v>678</v>
      </c>
      <c r="BA8" s="256" t="s">
        <v>678</v>
      </c>
      <c r="BB8" s="256" t="s">
        <v>678</v>
      </c>
      <c r="BC8" s="256" t="s">
        <v>678</v>
      </c>
      <c r="BD8" s="256" t="s">
        <v>678</v>
      </c>
      <c r="BE8" s="257"/>
      <c r="BF8" s="256" t="s">
        <v>678</v>
      </c>
      <c r="BG8" s="256" t="s">
        <v>678</v>
      </c>
      <c r="BH8" s="256" t="s">
        <v>678</v>
      </c>
      <c r="BI8" s="256" t="s">
        <v>678</v>
      </c>
      <c r="BJ8" s="256" t="s">
        <v>678</v>
      </c>
      <c r="BK8" s="256" t="s">
        <v>678</v>
      </c>
      <c r="BL8" s="256" t="s">
        <v>678</v>
      </c>
      <c r="BM8" s="256" t="s">
        <v>678</v>
      </c>
      <c r="BN8" s="257"/>
      <c r="BO8" s="256" t="s">
        <v>678</v>
      </c>
      <c r="BP8" s="256" t="s">
        <v>678</v>
      </c>
      <c r="BQ8" s="256" t="s">
        <v>678</v>
      </c>
      <c r="BR8" s="256" t="s">
        <v>678</v>
      </c>
      <c r="BS8" s="256" t="s">
        <v>678</v>
      </c>
      <c r="BT8" s="256" t="s">
        <v>678</v>
      </c>
      <c r="BU8" s="256" t="s">
        <v>678</v>
      </c>
      <c r="BV8" s="256" t="s">
        <v>678</v>
      </c>
      <c r="BW8" s="257"/>
      <c r="BX8" s="256" t="s">
        <v>678</v>
      </c>
      <c r="BY8" s="256" t="s">
        <v>779</v>
      </c>
      <c r="BZ8" s="256" t="s">
        <v>678</v>
      </c>
      <c r="CA8" s="256" t="s">
        <v>678</v>
      </c>
      <c r="CB8" s="256" t="s">
        <v>678</v>
      </c>
      <c r="CC8" s="256" t="s">
        <v>678</v>
      </c>
      <c r="CD8" s="257"/>
      <c r="CE8" s="256" t="s">
        <v>779</v>
      </c>
      <c r="CF8" s="256" t="s">
        <v>678</v>
      </c>
      <c r="CG8" s="256" t="s">
        <v>678</v>
      </c>
      <c r="CH8" s="256" t="s">
        <v>678</v>
      </c>
      <c r="CI8" s="256" t="s">
        <v>678</v>
      </c>
      <c r="CJ8" s="256" t="s">
        <v>678</v>
      </c>
      <c r="CK8" s="257"/>
      <c r="CL8" s="256" t="s">
        <v>780</v>
      </c>
      <c r="CM8" s="256" t="s">
        <v>678</v>
      </c>
      <c r="CN8" s="256" t="s">
        <v>681</v>
      </c>
      <c r="CO8" s="256" t="s">
        <v>678</v>
      </c>
      <c r="CP8" s="256" t="s">
        <v>678</v>
      </c>
      <c r="CQ8" s="256" t="s">
        <v>678</v>
      </c>
      <c r="CR8" s="257"/>
      <c r="CS8" s="256" t="s">
        <v>780</v>
      </c>
      <c r="CT8" s="256" t="s">
        <v>678</v>
      </c>
      <c r="CU8" s="256" t="s">
        <v>678</v>
      </c>
      <c r="CV8" s="256" t="s">
        <v>678</v>
      </c>
      <c r="CW8" s="256" t="s">
        <v>678</v>
      </c>
      <c r="CX8" s="256" t="s">
        <v>678</v>
      </c>
      <c r="CY8" s="257"/>
      <c r="CZ8" s="256" t="s">
        <v>780</v>
      </c>
      <c r="DA8" s="256" t="s">
        <v>678</v>
      </c>
      <c r="DB8" s="256" t="s">
        <v>678</v>
      </c>
      <c r="DC8" s="256" t="s">
        <v>678</v>
      </c>
      <c r="DD8" s="256" t="s">
        <v>678</v>
      </c>
      <c r="DE8" s="256" t="s">
        <v>678</v>
      </c>
      <c r="DF8" s="257"/>
      <c r="DG8" s="256" t="s">
        <v>678</v>
      </c>
      <c r="DH8" s="256" t="s">
        <v>678</v>
      </c>
      <c r="DI8" s="256" t="s">
        <v>678</v>
      </c>
      <c r="DJ8" s="256" t="s">
        <v>678</v>
      </c>
      <c r="DK8" s="256" t="s">
        <v>678</v>
      </c>
      <c r="DL8" s="256" t="s">
        <v>678</v>
      </c>
      <c r="DM8" s="257"/>
      <c r="DN8" s="256" t="s">
        <v>678</v>
      </c>
      <c r="DO8" s="256" t="s">
        <v>678</v>
      </c>
      <c r="DP8" s="256" t="s">
        <v>678</v>
      </c>
      <c r="DQ8" s="256" t="s">
        <v>678</v>
      </c>
      <c r="DR8" s="256" t="s">
        <v>678</v>
      </c>
      <c r="DS8" s="256" t="s">
        <v>678</v>
      </c>
      <c r="DT8" s="257"/>
      <c r="DU8" s="256" t="s">
        <v>678</v>
      </c>
      <c r="DV8" s="256" t="s">
        <v>678</v>
      </c>
      <c r="DW8" s="256" t="s">
        <v>678</v>
      </c>
      <c r="DX8" s="256" t="s">
        <v>678</v>
      </c>
      <c r="DY8" s="256" t="s">
        <v>678</v>
      </c>
      <c r="DZ8" s="256" t="s">
        <v>678</v>
      </c>
    </row>
    <row r="9" spans="1:130" s="266" customFormat="1" ht="27" customHeight="1">
      <c r="A9" s="265" t="s">
        <v>641</v>
      </c>
      <c r="C9" s="266" t="s">
        <v>782</v>
      </c>
      <c r="L9" s="267"/>
      <c r="U9" s="267"/>
      <c r="AD9" s="267"/>
      <c r="AM9" s="267"/>
      <c r="AN9" s="266" t="s">
        <v>691</v>
      </c>
      <c r="AV9" s="267"/>
      <c r="AW9" s="266" t="s">
        <v>642</v>
      </c>
      <c r="BE9" s="267"/>
      <c r="BN9" s="267"/>
      <c r="BW9" s="267"/>
      <c r="BZ9" s="266" t="s">
        <v>674</v>
      </c>
      <c r="CA9" s="266" t="s">
        <v>675</v>
      </c>
      <c r="CD9" s="267"/>
      <c r="CG9" s="266" t="s">
        <v>674</v>
      </c>
      <c r="CH9" s="266" t="s">
        <v>675</v>
      </c>
      <c r="CK9" s="267"/>
      <c r="CN9" s="266" t="s">
        <v>674</v>
      </c>
      <c r="CO9" s="266" t="s">
        <v>675</v>
      </c>
      <c r="CR9" s="267"/>
      <c r="CU9" s="266" t="s">
        <v>674</v>
      </c>
      <c r="CV9" s="266" t="s">
        <v>675</v>
      </c>
      <c r="CY9" s="267"/>
      <c r="DB9" s="266" t="s">
        <v>674</v>
      </c>
      <c r="DC9" s="266" t="s">
        <v>675</v>
      </c>
      <c r="DF9" s="267"/>
      <c r="DI9" s="266" t="s">
        <v>674</v>
      </c>
      <c r="DJ9" s="266" t="s">
        <v>675</v>
      </c>
      <c r="DM9" s="267"/>
      <c r="DP9" s="266" t="s">
        <v>674</v>
      </c>
      <c r="DQ9" s="266" t="s">
        <v>675</v>
      </c>
      <c r="DT9" s="267"/>
      <c r="DW9" s="266" t="s">
        <v>674</v>
      </c>
      <c r="DX9" s="266" t="s">
        <v>675</v>
      </c>
    </row>
    <row r="10" spans="1:130" s="266" customFormat="1">
      <c r="A10" s="255">
        <v>1906</v>
      </c>
      <c r="L10" s="267"/>
      <c r="U10" s="267"/>
      <c r="AD10" s="267"/>
      <c r="AM10" s="267"/>
      <c r="AV10" s="267"/>
      <c r="BE10" s="267"/>
      <c r="BN10" s="267"/>
      <c r="BW10" s="267"/>
      <c r="CD10" s="267"/>
      <c r="CK10" s="267"/>
      <c r="CR10" s="267"/>
      <c r="CY10" s="267"/>
      <c r="DF10" s="267"/>
      <c r="DM10" s="267"/>
      <c r="DT10" s="267"/>
    </row>
    <row r="11" spans="1:130" s="266" customFormat="1">
      <c r="A11" s="255">
        <v>1907</v>
      </c>
      <c r="L11" s="267"/>
      <c r="U11" s="267"/>
      <c r="AD11" s="267"/>
      <c r="AM11" s="267"/>
      <c r="AV11" s="267"/>
      <c r="BE11" s="267"/>
      <c r="BN11" s="267"/>
      <c r="BW11" s="267"/>
      <c r="CD11" s="267"/>
      <c r="CK11" s="267"/>
      <c r="CR11" s="267"/>
      <c r="CY11" s="267"/>
      <c r="DF11" s="267"/>
      <c r="DM11" s="267"/>
      <c r="DT11" s="267"/>
    </row>
    <row r="12" spans="1:130" s="266" customFormat="1">
      <c r="A12" s="255">
        <v>1908</v>
      </c>
      <c r="L12" s="267"/>
      <c r="U12" s="267"/>
      <c r="AD12" s="267"/>
      <c r="AM12" s="267"/>
      <c r="AV12" s="267"/>
      <c r="BE12" s="267"/>
      <c r="BN12" s="267"/>
      <c r="BW12" s="267"/>
      <c r="CD12" s="267"/>
      <c r="CK12" s="267"/>
      <c r="CR12" s="267"/>
      <c r="CY12" s="267"/>
      <c r="DF12" s="267"/>
      <c r="DM12" s="267"/>
      <c r="DT12" s="267"/>
    </row>
    <row r="13" spans="1:130" s="266" customFormat="1">
      <c r="A13" s="255">
        <v>1909</v>
      </c>
      <c r="L13" s="267"/>
      <c r="U13" s="267"/>
      <c r="AD13" s="267"/>
      <c r="AM13" s="267"/>
      <c r="AV13" s="267"/>
      <c r="BE13" s="267"/>
      <c r="BN13" s="267"/>
      <c r="BW13" s="267"/>
      <c r="CD13" s="267"/>
      <c r="CK13" s="267"/>
      <c r="CR13" s="267"/>
      <c r="CY13" s="267"/>
      <c r="DF13" s="267"/>
      <c r="DM13" s="267"/>
      <c r="DT13" s="267"/>
    </row>
    <row r="14" spans="1:130" s="266" customFormat="1">
      <c r="A14" s="255">
        <v>1910</v>
      </c>
      <c r="L14" s="267"/>
      <c r="U14" s="267"/>
      <c r="AD14" s="267"/>
      <c r="AM14" s="267"/>
      <c r="AV14" s="267"/>
      <c r="BE14" s="267"/>
      <c r="BN14" s="267"/>
      <c r="BW14" s="267"/>
      <c r="CD14" s="267"/>
      <c r="CK14" s="267"/>
      <c r="CR14" s="267"/>
      <c r="CY14" s="267"/>
      <c r="DF14" s="267"/>
      <c r="DM14" s="267"/>
      <c r="DT14" s="267"/>
    </row>
    <row r="15" spans="1:130" s="286" customFormat="1">
      <c r="A15" s="284">
        <v>1911</v>
      </c>
      <c r="L15" s="287"/>
      <c r="U15" s="287"/>
      <c r="AD15" s="287"/>
      <c r="AM15" s="287"/>
      <c r="AV15" s="287"/>
      <c r="BE15" s="287"/>
      <c r="BN15" s="287"/>
      <c r="BW15" s="287"/>
      <c r="CD15" s="287"/>
      <c r="CK15" s="287"/>
      <c r="CR15" s="287"/>
      <c r="CY15" s="287"/>
      <c r="DF15" s="287"/>
      <c r="DM15" s="287"/>
      <c r="DT15" s="287"/>
    </row>
    <row r="16" spans="1:130" s="266" customFormat="1">
      <c r="A16" s="255">
        <v>1912</v>
      </c>
      <c r="L16" s="267"/>
      <c r="M16" s="266">
        <f t="shared" ref="M16:N20" si="0">V16+AE16+AN16</f>
        <v>2973.7067999999999</v>
      </c>
      <c r="N16" s="266">
        <f t="shared" si="0"/>
        <v>2457.7828249163076</v>
      </c>
      <c r="O16" s="280"/>
      <c r="U16" s="267"/>
      <c r="V16" s="266">
        <v>371.11619999999999</v>
      </c>
      <c r="W16" s="282">
        <f>V16-Y16</f>
        <v>331.76017077456765</v>
      </c>
      <c r="Y16" s="282">
        <f>V16*Y17/V17</f>
        <v>39.356029225432351</v>
      </c>
      <c r="AD16" s="267"/>
      <c r="AE16" s="266">
        <v>607.97900000000004</v>
      </c>
      <c r="AF16" s="282">
        <f>AE16-AH16</f>
        <v>565.62350833130245</v>
      </c>
      <c r="AH16" s="282">
        <f>AE16*AH17/AE17</f>
        <v>42.355491668697617</v>
      </c>
      <c r="AM16" s="267"/>
      <c r="AN16" s="266">
        <v>1994.6116</v>
      </c>
      <c r="AO16" s="282">
        <f>AN16-AQ16</f>
        <v>1560.3991458104374</v>
      </c>
      <c r="AQ16" s="282">
        <f>AN16*AQ17/AN17</f>
        <v>434.21245418956249</v>
      </c>
      <c r="AV16" s="267"/>
      <c r="BE16" s="267"/>
      <c r="BN16" s="267"/>
      <c r="BW16" s="267"/>
      <c r="CD16" s="267"/>
      <c r="CE16" s="266">
        <f>CL16+CS16+CZ16</f>
        <v>2966.7803000000004</v>
      </c>
      <c r="CK16" s="267"/>
      <c r="CL16" s="266">
        <f>AP_C4!EV18/10000</f>
        <v>397.1361</v>
      </c>
      <c r="CR16" s="267"/>
      <c r="CS16" s="266">
        <f>(AP_C2!CV8+AP_C3!EN9)/10000</f>
        <v>636.19619999999998</v>
      </c>
      <c r="CY16" s="267"/>
      <c r="CZ16" s="266">
        <f>AP_C1!AD16/10000</f>
        <v>1933.4480000000001</v>
      </c>
      <c r="DF16" s="267"/>
      <c r="DM16" s="267"/>
      <c r="DT16" s="267"/>
    </row>
    <row r="17" spans="1:124" s="266" customFormat="1">
      <c r="A17" s="255">
        <v>1913</v>
      </c>
      <c r="L17" s="267"/>
      <c r="M17" s="266">
        <f t="shared" si="0"/>
        <v>3417.0072999999998</v>
      </c>
      <c r="N17" s="266">
        <f t="shared" si="0"/>
        <v>2830.0538568900433</v>
      </c>
      <c r="O17" s="280"/>
      <c r="U17" s="267"/>
      <c r="V17" s="266">
        <v>409.4649</v>
      </c>
      <c r="W17" s="282">
        <f>V17-Y17</f>
        <v>366.04207833069876</v>
      </c>
      <c r="Y17" s="282">
        <f>V17*Y18/V18</f>
        <v>43.42282166930125</v>
      </c>
      <c r="AD17" s="267"/>
      <c r="AE17" s="266">
        <v>751.14499999999998</v>
      </c>
      <c r="AF17" s="282">
        <f>AE17-AH17</f>
        <v>698.81569949869345</v>
      </c>
      <c r="AH17" s="282">
        <f>AE17*AH18/AE18</f>
        <v>52.32930050130657</v>
      </c>
      <c r="AM17" s="267"/>
      <c r="AN17" s="266">
        <v>2256.3973999999998</v>
      </c>
      <c r="AO17" s="282">
        <f>AN17-AQ17</f>
        <v>1765.1960790606511</v>
      </c>
      <c r="AQ17" s="282">
        <f>AN17*AQ18/AN18</f>
        <v>491.20132093934876</v>
      </c>
      <c r="AV17" s="267"/>
      <c r="BE17" s="267"/>
      <c r="BN17" s="267"/>
      <c r="BW17" s="267"/>
      <c r="CD17" s="267"/>
      <c r="CE17" s="266">
        <f>CL17+CS17+CZ17</f>
        <v>3415.1354999999999</v>
      </c>
      <c r="CK17" s="267"/>
      <c r="CL17" s="266">
        <f>AP_C4!EV19/10000</f>
        <v>417.13720000000001</v>
      </c>
      <c r="CR17" s="267"/>
      <c r="CS17" s="266">
        <f>(AP_C2!CV9+AP_C3!EN10)/10000</f>
        <v>744.88589999999999</v>
      </c>
      <c r="CY17" s="267"/>
      <c r="CZ17" s="266">
        <f>AP_C1!AD17/10000</f>
        <v>2253.1124</v>
      </c>
      <c r="DF17" s="267"/>
      <c r="DM17" s="267"/>
      <c r="DT17" s="267"/>
    </row>
    <row r="18" spans="1:124" s="266" customFormat="1">
      <c r="A18" s="255">
        <v>1914</v>
      </c>
      <c r="L18" s="267"/>
      <c r="M18" s="266">
        <f t="shared" si="0"/>
        <v>3782.4202</v>
      </c>
      <c r="N18" s="266">
        <f t="shared" si="0"/>
        <v>3148.549772342627</v>
      </c>
      <c r="O18" s="280"/>
      <c r="U18" s="267"/>
      <c r="V18" s="266">
        <v>564.03179999999998</v>
      </c>
      <c r="W18" s="282">
        <f>V18-Y18</f>
        <v>504.21751001515639</v>
      </c>
      <c r="Y18" s="282">
        <f>V18*Y19/V19</f>
        <v>59.814289984843604</v>
      </c>
      <c r="AD18" s="267"/>
      <c r="AE18" s="266">
        <v>855.00549999999998</v>
      </c>
      <c r="AF18" s="282">
        <f>AE18-AH18</f>
        <v>795.44064935229562</v>
      </c>
      <c r="AH18" s="282">
        <f>AE18*AH19/AE19</f>
        <v>59.56485064770434</v>
      </c>
      <c r="AM18" s="267"/>
      <c r="AN18" s="266">
        <v>2363.3829000000001</v>
      </c>
      <c r="AO18" s="282">
        <f>AN18-AQ18</f>
        <v>1848.8916129751751</v>
      </c>
      <c r="AQ18" s="282">
        <f>AN18*AQ19/AN19</f>
        <v>514.49128702482506</v>
      </c>
      <c r="AV18" s="267"/>
      <c r="BE18" s="267"/>
      <c r="BN18" s="267"/>
      <c r="BW18" s="267"/>
      <c r="CD18" s="267"/>
      <c r="CE18" s="266">
        <f>CL18+CS18+CZ18</f>
        <v>3902.1845000000003</v>
      </c>
      <c r="CK18" s="267"/>
      <c r="CL18" s="266">
        <f>AP_C4!EV20/10000</f>
        <v>572.84760000000006</v>
      </c>
      <c r="CR18" s="267"/>
      <c r="CS18" s="266">
        <f>(AP_C2!CV10+AP_C3!EN11)/10000</f>
        <v>839.35619999999994</v>
      </c>
      <c r="CY18" s="267"/>
      <c r="CZ18" s="266">
        <f>AP_C1!AD18/10000</f>
        <v>2489.9807000000001</v>
      </c>
      <c r="DF18" s="267"/>
      <c r="DM18" s="267"/>
      <c r="DT18" s="267"/>
    </row>
    <row r="19" spans="1:124" s="266" customFormat="1">
      <c r="A19" s="255">
        <v>1915</v>
      </c>
      <c r="L19" s="267"/>
      <c r="M19" s="266">
        <f t="shared" si="0"/>
        <v>3564.9856</v>
      </c>
      <c r="N19" s="266">
        <f t="shared" si="0"/>
        <v>2964.3753496372101</v>
      </c>
      <c r="O19" s="280"/>
      <c r="U19" s="267"/>
      <c r="V19" s="266">
        <v>467.87909999999999</v>
      </c>
      <c r="W19" s="282">
        <f>V19-Y19</f>
        <v>418.26158523354951</v>
      </c>
      <c r="Y19" s="282">
        <f>V19*Y20/V20</f>
        <v>49.617514766450469</v>
      </c>
      <c r="AD19" s="267"/>
      <c r="AE19" s="266">
        <v>832.4502</v>
      </c>
      <c r="AF19" s="282">
        <f>AE19-AH19</f>
        <v>774.45668787095337</v>
      </c>
      <c r="AH19" s="282">
        <f>AE19*AH20/AE20</f>
        <v>57.993512129046664</v>
      </c>
      <c r="AM19" s="267"/>
      <c r="AN19" s="266">
        <v>2264.6563000000001</v>
      </c>
      <c r="AO19" s="282">
        <f>AN19-AQ19</f>
        <v>1771.6570765327074</v>
      </c>
      <c r="AQ19" s="282">
        <f>AN19*AQ20/AN20</f>
        <v>492.99922346729272</v>
      </c>
      <c r="AV19" s="267"/>
      <c r="BE19" s="267"/>
      <c r="BN19" s="267"/>
      <c r="BW19" s="267"/>
      <c r="CD19" s="267"/>
      <c r="CE19" s="266">
        <f>CL19+CS19+CZ19</f>
        <v>3790.6311999999998</v>
      </c>
      <c r="CK19" s="267"/>
      <c r="CL19" s="266">
        <f>AP_C4!EV21/10000</f>
        <v>518.29629999999997</v>
      </c>
      <c r="CR19" s="267"/>
      <c r="CS19" s="266">
        <f>(AP_C2!CV11+AP_C3!EN12)/10000</f>
        <v>884.16189999999995</v>
      </c>
      <c r="CY19" s="267"/>
      <c r="CZ19" s="266">
        <f>AP_C1!AD19/10000</f>
        <v>2388.1729999999998</v>
      </c>
      <c r="DF19" s="267"/>
      <c r="DM19" s="267"/>
      <c r="DT19" s="267"/>
    </row>
    <row r="20" spans="1:124" s="266" customFormat="1">
      <c r="A20" s="255">
        <v>1916</v>
      </c>
      <c r="L20" s="267"/>
      <c r="M20" s="266">
        <f t="shared" si="0"/>
        <v>3498.2479999999996</v>
      </c>
      <c r="N20" s="266">
        <f t="shared" si="0"/>
        <v>2908.0221999999999</v>
      </c>
      <c r="O20" s="280"/>
      <c r="U20" s="267"/>
      <c r="V20" s="266">
        <f>3593863/10000</f>
        <v>359.38630000000001</v>
      </c>
      <c r="W20" s="266">
        <f>V20-Y20</f>
        <v>321.27420000000001</v>
      </c>
      <c r="Y20" s="266">
        <f>381121/10000</f>
        <v>38.112099999999998</v>
      </c>
      <c r="AD20" s="267"/>
      <c r="AE20" s="266">
        <f>8862840/10000</f>
        <v>886.28399999999999</v>
      </c>
      <c r="AF20" s="266">
        <f>AE20-AH20</f>
        <v>824.54009999999994</v>
      </c>
      <c r="AH20" s="266">
        <f>617439/10000</f>
        <v>61.743899999999996</v>
      </c>
      <c r="AM20" s="267"/>
      <c r="AN20" s="266">
        <f>22525777/10000</f>
        <v>2252.5776999999998</v>
      </c>
      <c r="AO20" s="266">
        <f>AN20-AQ20</f>
        <v>1762.2078999999999</v>
      </c>
      <c r="AQ20" s="266">
        <f>(4712091+191607)/10000</f>
        <v>490.3698</v>
      </c>
      <c r="AV20" s="267"/>
      <c r="BE20" s="267"/>
      <c r="BN20" s="267"/>
      <c r="BW20" s="267"/>
      <c r="CD20" s="267"/>
      <c r="CE20" s="266">
        <f>CL20+CS20+CZ20</f>
        <v>3558.8298000000004</v>
      </c>
      <c r="CK20" s="267"/>
      <c r="CL20" s="266">
        <f>3673155/10000</f>
        <v>367.31549999999999</v>
      </c>
      <c r="CR20" s="267"/>
      <c r="CS20" s="266">
        <f>(AP_C2!CV12+AP_C3!EN13)/10000</f>
        <v>857.5059</v>
      </c>
      <c r="CY20" s="267"/>
      <c r="CZ20" s="266">
        <f>23340084/10000</f>
        <v>2334.0084000000002</v>
      </c>
      <c r="DF20" s="267"/>
      <c r="DM20" s="267"/>
      <c r="DT20" s="267"/>
    </row>
    <row r="21" spans="1:124" s="266" customFormat="1">
      <c r="A21" s="255">
        <v>1917</v>
      </c>
      <c r="L21" s="267"/>
      <c r="U21" s="267"/>
      <c r="AD21" s="267"/>
      <c r="AM21" s="267"/>
      <c r="AV21" s="267"/>
      <c r="BE21" s="267"/>
      <c r="BN21" s="267"/>
      <c r="BW21" s="267"/>
      <c r="CD21" s="267"/>
      <c r="CK21" s="267"/>
      <c r="CR21" s="267"/>
      <c r="CY21" s="267"/>
      <c r="DF21" s="267"/>
      <c r="DM21" s="267"/>
      <c r="DT21" s="267"/>
    </row>
    <row r="22" spans="1:124" s="266" customFormat="1">
      <c r="A22" s="255">
        <v>1918</v>
      </c>
      <c r="L22" s="267"/>
      <c r="U22" s="267"/>
      <c r="AD22" s="267"/>
      <c r="AM22" s="267"/>
      <c r="AV22" s="267"/>
      <c r="BE22" s="267"/>
      <c r="BN22" s="267"/>
      <c r="BW22" s="267"/>
      <c r="CD22" s="267"/>
      <c r="CK22" s="267"/>
      <c r="CR22" s="267"/>
      <c r="CY22" s="267"/>
      <c r="CZ22" s="266">
        <f>AP_C1!AD22/10000</f>
        <v>3164.0946064239506</v>
      </c>
      <c r="DF22" s="267"/>
      <c r="DM22" s="267"/>
      <c r="DT22" s="267"/>
    </row>
    <row r="23" spans="1:124" s="266" customFormat="1">
      <c r="A23" s="255">
        <v>1919</v>
      </c>
      <c r="L23" s="267"/>
      <c r="U23" s="267"/>
      <c r="AD23" s="267"/>
      <c r="AM23" s="267"/>
      <c r="AV23" s="267"/>
      <c r="BE23" s="267"/>
      <c r="BN23" s="267"/>
      <c r="BW23" s="267"/>
      <c r="CD23" s="267"/>
      <c r="CK23" s="267"/>
      <c r="CR23" s="267"/>
      <c r="CY23" s="267"/>
      <c r="DF23" s="267"/>
      <c r="DM23" s="267"/>
      <c r="DT23" s="267"/>
    </row>
    <row r="24" spans="1:124" s="266" customFormat="1">
      <c r="A24" s="255">
        <v>1920</v>
      </c>
      <c r="L24" s="267"/>
      <c r="U24" s="267"/>
      <c r="AD24" s="267"/>
      <c r="AM24" s="267"/>
      <c r="AV24" s="267"/>
      <c r="BE24" s="267"/>
      <c r="BN24" s="267"/>
      <c r="BW24" s="267"/>
      <c r="CD24" s="267"/>
      <c r="CK24" s="267"/>
      <c r="CR24" s="267"/>
      <c r="CY24" s="267"/>
      <c r="DF24" s="267"/>
      <c r="DM24" s="267"/>
      <c r="DT24" s="267"/>
    </row>
    <row r="25" spans="1:124" s="266" customFormat="1">
      <c r="A25" s="255">
        <v>1921</v>
      </c>
      <c r="L25" s="267"/>
      <c r="U25" s="267"/>
      <c r="AD25" s="267"/>
      <c r="AM25" s="267"/>
      <c r="AV25" s="267"/>
      <c r="BE25" s="267"/>
      <c r="BN25" s="267"/>
      <c r="BW25" s="267"/>
      <c r="CD25" s="267"/>
      <c r="CK25" s="267"/>
      <c r="CR25" s="267"/>
      <c r="CY25" s="267"/>
      <c r="DF25" s="267"/>
      <c r="DM25" s="267"/>
      <c r="DT25" s="267"/>
    </row>
    <row r="26" spans="1:124" s="266" customFormat="1">
      <c r="A26" s="255">
        <v>1922</v>
      </c>
      <c r="L26" s="267"/>
      <c r="U26" s="267"/>
      <c r="AD26" s="267"/>
      <c r="AM26" s="267"/>
      <c r="AV26" s="267"/>
      <c r="BE26" s="267"/>
      <c r="BN26" s="267"/>
      <c r="BW26" s="267"/>
      <c r="CD26" s="267"/>
      <c r="CK26" s="267"/>
      <c r="CR26" s="267"/>
      <c r="CS26" s="266">
        <f>(AP_C2!CV18+AP_C3!EN19)/10000</f>
        <v>1402.4179999999999</v>
      </c>
      <c r="CY26" s="267"/>
      <c r="CZ26" s="266">
        <f>AP_C1!AD26/10000</f>
        <v>3144.9962999999998</v>
      </c>
      <c r="DF26" s="267"/>
      <c r="DM26" s="267"/>
      <c r="DT26" s="267"/>
    </row>
    <row r="27" spans="1:124" s="266" customFormat="1">
      <c r="A27" s="255">
        <v>1923</v>
      </c>
      <c r="L27" s="267"/>
      <c r="U27" s="267"/>
      <c r="AD27" s="267"/>
      <c r="AM27" s="267"/>
      <c r="AV27" s="267"/>
      <c r="BE27" s="267"/>
      <c r="BN27" s="267"/>
      <c r="BW27" s="267"/>
      <c r="CD27" s="267"/>
      <c r="CK27" s="267"/>
      <c r="CR27" s="267"/>
      <c r="CY27" s="267"/>
      <c r="DF27" s="267"/>
      <c r="DM27" s="267"/>
      <c r="DT27" s="267"/>
    </row>
    <row r="28" spans="1:124" s="266" customFormat="1">
      <c r="A28" s="255">
        <v>1924</v>
      </c>
      <c r="L28" s="267"/>
      <c r="U28" s="267"/>
      <c r="AD28" s="267"/>
      <c r="AM28" s="267"/>
      <c r="AV28" s="267"/>
      <c r="BE28" s="267"/>
      <c r="BN28" s="267"/>
      <c r="BW28" s="267"/>
      <c r="CD28" s="267"/>
      <c r="CK28" s="267"/>
      <c r="CR28" s="267"/>
      <c r="CY28" s="267"/>
      <c r="DF28" s="267"/>
      <c r="DM28" s="267"/>
      <c r="DT28" s="267"/>
    </row>
    <row r="29" spans="1:124" s="266" customFormat="1">
      <c r="A29" s="255">
        <v>1925</v>
      </c>
      <c r="L29" s="267"/>
      <c r="U29" s="267"/>
      <c r="AD29" s="267"/>
      <c r="AM29" s="267"/>
      <c r="AV29" s="267"/>
      <c r="BE29" s="267"/>
      <c r="BN29" s="267"/>
      <c r="BW29" s="267"/>
      <c r="CD29" s="267"/>
      <c r="CK29" s="267"/>
      <c r="CL29" s="266">
        <f>AP_C4!EV31/10000</f>
        <v>1544.6332</v>
      </c>
      <c r="CR29" s="267"/>
      <c r="CS29" s="266">
        <f>(AP_C2!CV21+AP_C3!EN22)/10000</f>
        <v>1566.8983000000001</v>
      </c>
      <c r="CY29" s="267"/>
      <c r="DF29" s="267"/>
      <c r="DM29" s="267"/>
      <c r="DT29" s="267"/>
    </row>
    <row r="30" spans="1:124" s="266" customFormat="1">
      <c r="A30" s="255">
        <v>1926</v>
      </c>
      <c r="L30" s="267"/>
      <c r="U30" s="267"/>
      <c r="AD30" s="267"/>
      <c r="AM30" s="267"/>
      <c r="AV30" s="267"/>
      <c r="BE30" s="267"/>
      <c r="BN30" s="267"/>
      <c r="BW30" s="267"/>
      <c r="CD30" s="267"/>
      <c r="CK30" s="267"/>
      <c r="CR30" s="267"/>
      <c r="CY30" s="267"/>
      <c r="DF30" s="267"/>
      <c r="DM30" s="267"/>
      <c r="DT30" s="267"/>
    </row>
    <row r="31" spans="1:124" s="266" customFormat="1">
      <c r="A31" s="255">
        <v>1927</v>
      </c>
      <c r="L31" s="267"/>
      <c r="U31" s="267"/>
      <c r="AD31" s="267"/>
      <c r="AM31" s="267"/>
      <c r="AV31" s="267"/>
      <c r="BE31" s="267"/>
      <c r="BN31" s="267"/>
      <c r="BW31" s="267"/>
      <c r="CD31" s="267"/>
      <c r="CK31" s="267"/>
      <c r="CR31" s="267"/>
      <c r="CY31" s="267"/>
      <c r="DF31" s="267"/>
      <c r="DM31" s="267"/>
      <c r="DT31" s="267"/>
    </row>
    <row r="32" spans="1:124" s="266" customFormat="1">
      <c r="A32" s="255">
        <v>1928</v>
      </c>
      <c r="L32" s="267"/>
      <c r="U32" s="267"/>
      <c r="AD32" s="267"/>
      <c r="AM32" s="267"/>
      <c r="AV32" s="267"/>
      <c r="BE32" s="267"/>
      <c r="BN32" s="267"/>
      <c r="BW32" s="267"/>
      <c r="CD32" s="267"/>
      <c r="CK32" s="267"/>
      <c r="CL32" s="266">
        <f>AP_C4!EV34/10000</f>
        <v>1816.8796</v>
      </c>
      <c r="CR32" s="267"/>
      <c r="CY32" s="267"/>
      <c r="DF32" s="267"/>
      <c r="DM32" s="267"/>
      <c r="DT32" s="267"/>
    </row>
    <row r="33" spans="1:125" s="266" customFormat="1">
      <c r="A33" s="255">
        <v>1929</v>
      </c>
      <c r="L33" s="267"/>
      <c r="U33" s="267"/>
      <c r="AD33" s="267"/>
      <c r="AM33" s="267"/>
      <c r="AV33" s="267"/>
      <c r="BE33" s="267"/>
      <c r="BN33" s="267"/>
      <c r="BW33" s="267"/>
      <c r="CD33" s="267"/>
      <c r="CK33" s="267"/>
      <c r="CL33" s="266">
        <f>AP_C4!EV35/10000</f>
        <v>2552.3341999999998</v>
      </c>
      <c r="CR33" s="267"/>
      <c r="CY33" s="267"/>
      <c r="CZ33" s="266">
        <f>AP_C1!AD33/10000</f>
        <v>6472.1025</v>
      </c>
      <c r="DF33" s="267"/>
      <c r="DM33" s="267"/>
      <c r="DT33" s="267"/>
    </row>
    <row r="34" spans="1:125" s="266" customFormat="1">
      <c r="A34" s="255">
        <v>1930</v>
      </c>
      <c r="L34" s="267"/>
      <c r="U34" s="267"/>
      <c r="AD34" s="267"/>
      <c r="AM34" s="267"/>
      <c r="AV34" s="267"/>
      <c r="BE34" s="267"/>
      <c r="BN34" s="267"/>
      <c r="BW34" s="267"/>
      <c r="CD34" s="267"/>
      <c r="CK34" s="267"/>
      <c r="CL34" s="266">
        <f>AP_C4!EV36/10000</f>
        <v>2793.2912999999999</v>
      </c>
      <c r="CR34" s="267"/>
      <c r="CY34" s="267"/>
      <c r="CZ34" s="266">
        <f>AP_C1!AD34/10000</f>
        <v>8851.0709999999999</v>
      </c>
      <c r="DF34" s="267"/>
      <c r="DM34" s="267"/>
      <c r="DT34" s="267"/>
    </row>
    <row r="35" spans="1:125" s="266" customFormat="1">
      <c r="A35" s="255">
        <v>1931</v>
      </c>
      <c r="B35" s="266">
        <f>V35+AE35+AN35+AW35+BF35+BO35</f>
        <v>20706.669300000001</v>
      </c>
      <c r="L35" s="267"/>
      <c r="M35" s="266">
        <f>V35+AE35+AN35</f>
        <v>19260.121800000001</v>
      </c>
      <c r="N35" s="266">
        <f>W35+AF35+AO35</f>
        <v>13269.064073162433</v>
      </c>
      <c r="O35" s="280"/>
      <c r="U35" s="267"/>
      <c r="V35" s="266">
        <f>W35+Y35+Z35+AA35+AB35+AC35</f>
        <v>3481.9159</v>
      </c>
      <c r="W35" s="266">
        <f>(14647076+1659601)/10000</f>
        <v>1630.6677</v>
      </c>
      <c r="X35" s="280"/>
      <c r="Z35" s="266">
        <f>(5123808+3780342)/10000</f>
        <v>890.41499999999996</v>
      </c>
      <c r="AA35" s="266">
        <f>(1160720+575201)/10000+AB35</f>
        <v>478.52120000000002</v>
      </c>
      <c r="AB35" s="266">
        <f>(2182313+866978)/10000</f>
        <v>304.92910000000001</v>
      </c>
      <c r="AC35" s="266">
        <f>(1382148+391681)/10000</f>
        <v>177.38290000000001</v>
      </c>
      <c r="AD35" s="267"/>
      <c r="AE35" s="266">
        <f>53988733/10000</f>
        <v>5398.8733000000002</v>
      </c>
      <c r="AF35" s="266">
        <f>AE35-AH35</f>
        <v>3485.2046</v>
      </c>
      <c r="AH35" s="266">
        <f>19136687/10000</f>
        <v>1913.6686999999999</v>
      </c>
      <c r="AM35" s="267"/>
      <c r="AN35" s="266">
        <f>(23456163+20984350+58940947+246581+165285)/10000</f>
        <v>10379.3326</v>
      </c>
      <c r="AO35" s="282">
        <f>AN35-AQ35</f>
        <v>8153.1917731624326</v>
      </c>
      <c r="AQ35" s="282">
        <f>AN35*AQ36/AN36</f>
        <v>2226.1408268375671</v>
      </c>
      <c r="AV35" s="267"/>
      <c r="AW35" s="266">
        <f>114756/10000</f>
        <v>11.4756</v>
      </c>
      <c r="BE35" s="267"/>
      <c r="BF35" s="266">
        <f>(606250+303835)/10000</f>
        <v>91.008499999999998</v>
      </c>
      <c r="BN35" s="267"/>
      <c r="BO35" s="266">
        <f>13440634/10000</f>
        <v>1344.0634</v>
      </c>
      <c r="BW35" s="267"/>
      <c r="CD35" s="267"/>
      <c r="CE35" s="266">
        <f t="shared" ref="CE35:CE49" si="1">CL35+CS35+CZ35</f>
        <v>18038.414799999999</v>
      </c>
      <c r="CK35" s="267"/>
      <c r="CL35" s="266">
        <f>AP_C4!EV37/10000</f>
        <v>3361.9236999999998</v>
      </c>
      <c r="CN35" s="266">
        <f>(12795094+4111840)/10000</f>
        <v>1690.6934000000001</v>
      </c>
      <c r="CR35" s="267"/>
      <c r="CS35" s="266">
        <f>(AP_C2!CV27+AP_C3!EN28)/10000</f>
        <v>5406.5951999999997</v>
      </c>
      <c r="CY35" s="267"/>
      <c r="CZ35" s="266">
        <f>AP_C1!AD35/10000</f>
        <v>9269.8958999999995</v>
      </c>
      <c r="DF35" s="267"/>
      <c r="DG35" s="266">
        <f>AW35</f>
        <v>11.4756</v>
      </c>
      <c r="DM35" s="267"/>
      <c r="DT35" s="267"/>
      <c r="DU35" s="266">
        <f>BO35</f>
        <v>1344.0634</v>
      </c>
    </row>
    <row r="36" spans="1:125" s="266" customFormat="1">
      <c r="A36" s="255">
        <v>1932</v>
      </c>
      <c r="B36" s="266">
        <f>V36+AE36+AN36+AW36+BF36+BO36</f>
        <v>22995.524095963741</v>
      </c>
      <c r="L36" s="267"/>
      <c r="M36" s="266">
        <f>V36+AE36+AN36</f>
        <v>20795.967195963742</v>
      </c>
      <c r="N36" s="266">
        <f>W36+AF36+AO36</f>
        <v>14393.657836075858</v>
      </c>
      <c r="O36" s="280"/>
      <c r="U36" s="267"/>
      <c r="V36" s="266">
        <f>W36+Y36+Z36+AA36+AB36+AC36</f>
        <v>3548.5331000000001</v>
      </c>
      <c r="W36" s="266">
        <f>(14086772+2393487)/10000</f>
        <v>1648.0259000000001</v>
      </c>
      <c r="X36" s="280"/>
      <c r="Z36" s="266">
        <f>5099903/10000+4828125/10000</f>
        <v>992.80279999999993</v>
      </c>
      <c r="AA36" s="266">
        <f>459754/10000+275075/10000+AB36</f>
        <v>387.9674</v>
      </c>
      <c r="AB36" s="266">
        <f>2205124/10000+939721/10000</f>
        <v>314.48450000000003</v>
      </c>
      <c r="AC36" s="266">
        <f>1302985/10000+749540/10000</f>
        <v>205.2525</v>
      </c>
      <c r="AD36" s="267"/>
      <c r="AE36" s="266">
        <f>55148241/10000</f>
        <v>5514.8240999999998</v>
      </c>
      <c r="AF36" s="266">
        <f>AE36-AH36</f>
        <v>3529.4112999999998</v>
      </c>
      <c r="AH36" s="266">
        <f>19854128/10000</f>
        <v>1985.4128000000001</v>
      </c>
      <c r="AM36" s="267"/>
      <c r="AN36" s="282">
        <f>AN35*CZ36/CZ35</f>
        <v>11732.609995963739</v>
      </c>
      <c r="AO36" s="282">
        <f>AN36-AQ36</f>
        <v>9216.2206360758573</v>
      </c>
      <c r="AQ36" s="282">
        <f>AN36*AQ39/AN39</f>
        <v>2516.3893598878817</v>
      </c>
      <c r="AV36" s="267"/>
      <c r="AW36" s="266">
        <f>144515/10000</f>
        <v>14.451499999999999</v>
      </c>
      <c r="BE36" s="267"/>
      <c r="BF36" s="266">
        <f>(704527+167501)/10000</f>
        <v>87.202799999999996</v>
      </c>
      <c r="BN36" s="267"/>
      <c r="BO36" s="266">
        <f>20979026/10000</f>
        <v>2097.9025999999999</v>
      </c>
      <c r="BW36" s="267"/>
      <c r="CD36" s="267"/>
      <c r="CE36" s="266">
        <f t="shared" si="1"/>
        <v>19332.758099999999</v>
      </c>
      <c r="CK36" s="267"/>
      <c r="CL36" s="266">
        <f>AP_C4!EV38/10000</f>
        <v>3332.3820999999998</v>
      </c>
      <c r="CN36" s="266">
        <f>13359831/10000+4786907/10000</f>
        <v>1814.6738</v>
      </c>
      <c r="CR36" s="267"/>
      <c r="CS36" s="266">
        <f>(AP_C2!CV28+AP_C3!EN29)/10000</f>
        <v>5521.8531999999996</v>
      </c>
      <c r="CY36" s="267"/>
      <c r="CZ36" s="266">
        <f>AP_C1!AD36/10000</f>
        <v>10478.522800000001</v>
      </c>
      <c r="DF36" s="267"/>
      <c r="DG36" s="266">
        <f>AW36</f>
        <v>14.451499999999999</v>
      </c>
      <c r="DM36" s="267"/>
      <c r="DN36" s="266">
        <f>(712863+133717)/10000</f>
        <v>84.658000000000001</v>
      </c>
      <c r="DT36" s="267"/>
      <c r="DU36" s="266">
        <f>BO36</f>
        <v>2097.9025999999999</v>
      </c>
    </row>
    <row r="37" spans="1:125" s="266" customFormat="1">
      <c r="A37" s="255">
        <v>1933</v>
      </c>
      <c r="L37" s="267"/>
      <c r="O37" s="280"/>
      <c r="U37" s="267"/>
      <c r="W37" s="280"/>
      <c r="X37" s="280"/>
      <c r="AD37" s="267"/>
      <c r="AM37" s="267"/>
      <c r="AO37" s="282"/>
      <c r="AV37" s="267"/>
      <c r="BE37" s="267"/>
      <c r="BN37" s="267"/>
      <c r="BW37" s="267"/>
      <c r="CD37" s="267"/>
      <c r="CE37" s="266">
        <f t="shared" si="1"/>
        <v>19566.750899999999</v>
      </c>
      <c r="CK37" s="267"/>
      <c r="CL37" s="266">
        <f>AP_C4!EV39/10000</f>
        <v>3330.1113999999998</v>
      </c>
      <c r="CN37" s="282">
        <f>(CN36+CN38)/2</f>
        <v>1921.9884000000002</v>
      </c>
      <c r="CR37" s="267"/>
      <c r="CS37" s="266">
        <f>(AP_C2!CV29+AP_C3!EN30)/10000</f>
        <v>5664.4838</v>
      </c>
      <c r="CY37" s="267"/>
      <c r="CZ37" s="266">
        <f>AP_C1!AD37/10000</f>
        <v>10572.155699999999</v>
      </c>
      <c r="DF37" s="267"/>
      <c r="DM37" s="267"/>
      <c r="DN37" s="266">
        <f>(610450+316103)/10000</f>
        <v>92.655299999999997</v>
      </c>
      <c r="DT37" s="267"/>
    </row>
    <row r="38" spans="1:125" s="266" customFormat="1">
      <c r="A38" s="255">
        <v>1934</v>
      </c>
      <c r="L38" s="267"/>
      <c r="O38" s="280"/>
      <c r="U38" s="267"/>
      <c r="V38" s="266">
        <f>35759374/10000</f>
        <v>3575.9373999999998</v>
      </c>
      <c r="W38" s="266">
        <f>21373486/10000</f>
        <v>2137.3485999999998</v>
      </c>
      <c r="X38" s="280"/>
      <c r="Z38" s="266">
        <f>5622290/10000</f>
        <v>562.22900000000004</v>
      </c>
      <c r="AA38" s="266">
        <f>971522/10000+AB38</f>
        <v>490.286</v>
      </c>
      <c r="AB38" s="266">
        <f>3931338/10000</f>
        <v>393.13380000000001</v>
      </c>
      <c r="AC38" s="266">
        <f>3428414/10000</f>
        <v>342.84140000000002</v>
      </c>
      <c r="AD38" s="267"/>
      <c r="AM38" s="267"/>
      <c r="AO38" s="282"/>
      <c r="AV38" s="267"/>
      <c r="BE38" s="267"/>
      <c r="BN38" s="267"/>
      <c r="BW38" s="267"/>
      <c r="CD38" s="267"/>
      <c r="CE38" s="266">
        <f t="shared" si="1"/>
        <v>19599.0092</v>
      </c>
      <c r="CK38" s="267"/>
      <c r="CL38" s="266">
        <f>AP_C4!EV40/10000</f>
        <v>3519.6505999999999</v>
      </c>
      <c r="CN38" s="266">
        <f>20293030/10000</f>
        <v>2029.3030000000001</v>
      </c>
      <c r="CR38" s="267"/>
      <c r="CS38" s="266">
        <f>(AP_C2!CV30+AP_C3!EN31)/10000</f>
        <v>5547.9399000000003</v>
      </c>
      <c r="CY38" s="267"/>
      <c r="CZ38" s="266">
        <f>AP_C1!AD38/10000</f>
        <v>10531.4187</v>
      </c>
      <c r="DF38" s="267"/>
      <c r="DM38" s="267"/>
      <c r="DT38" s="267"/>
    </row>
    <row r="39" spans="1:125" s="266" customFormat="1">
      <c r="A39" s="255">
        <v>1935</v>
      </c>
      <c r="L39" s="267"/>
      <c r="M39" s="266">
        <f>V39+AE39+AN39</f>
        <v>20406.376199999999</v>
      </c>
      <c r="N39" s="266">
        <f>W39+AF39+AO39</f>
        <v>14323.4843</v>
      </c>
      <c r="O39" s="280"/>
      <c r="U39" s="267"/>
      <c r="V39" s="266">
        <f>36447897/10000</f>
        <v>3644.7896999999998</v>
      </c>
      <c r="W39" s="266">
        <f>22348432/10000</f>
        <v>2234.8431999999998</v>
      </c>
      <c r="X39" s="280"/>
      <c r="Z39" s="266">
        <f>5998856/10000</f>
        <v>599.88559999999995</v>
      </c>
      <c r="AA39" s="266">
        <f>796287/10000+AB39</f>
        <v>504.84429999999998</v>
      </c>
      <c r="AB39" s="266">
        <f>4252156/10000</f>
        <v>425.21559999999999</v>
      </c>
      <c r="AC39" s="266">
        <f>2892355/10000</f>
        <v>289.2355</v>
      </c>
      <c r="AD39" s="267"/>
      <c r="AE39" s="282">
        <f t="shared" ref="AE39:AE49" si="2">CS39</f>
        <v>5893.5508</v>
      </c>
      <c r="AF39" s="266">
        <f>AE39-AH39</f>
        <v>3551.5623999999998</v>
      </c>
      <c r="AH39" s="282">
        <f>(17496782+5923102)/10000</f>
        <v>2341.9884000000002</v>
      </c>
      <c r="AM39" s="267"/>
      <c r="AN39" s="266">
        <f>(109727090-1046733)/10000</f>
        <v>10868.0357</v>
      </c>
      <c r="AO39" s="282">
        <f>AN39-AQ39</f>
        <v>8537.0787</v>
      </c>
      <c r="AQ39" s="266">
        <f>(23663519-353949)/10000</f>
        <v>2330.9569999999999</v>
      </c>
      <c r="AV39" s="267"/>
      <c r="BE39" s="267"/>
      <c r="BN39" s="267"/>
      <c r="BW39" s="267"/>
      <c r="CD39" s="267"/>
      <c r="CE39" s="266">
        <f t="shared" si="1"/>
        <v>20584.696600000003</v>
      </c>
      <c r="CK39" s="267"/>
      <c r="CL39" s="266">
        <f>AP_C4!EV41/10000</f>
        <v>3712.7876000000001</v>
      </c>
      <c r="CN39" s="266">
        <f>21509314/10000</f>
        <v>2150.9313999999999</v>
      </c>
      <c r="CR39" s="267"/>
      <c r="CS39" s="266">
        <f>(AP_C2!CV31+AP_C3!EN32)/10000</f>
        <v>5893.5508</v>
      </c>
      <c r="CY39" s="267"/>
      <c r="CZ39" s="266">
        <f>AP_C1!AD39/10000</f>
        <v>10978.358200000001</v>
      </c>
      <c r="DF39" s="267"/>
      <c r="DM39" s="267"/>
      <c r="DN39" s="266">
        <f>1076225/10000</f>
        <v>107.6225</v>
      </c>
      <c r="DT39" s="267"/>
      <c r="DU39" s="266">
        <f>16761469/10000</f>
        <v>1676.1469</v>
      </c>
    </row>
    <row r="40" spans="1:125" s="266" customFormat="1">
      <c r="A40" s="255">
        <v>1936</v>
      </c>
      <c r="L40" s="267"/>
      <c r="M40" s="282">
        <f t="shared" ref="M40:M49" si="3">V40+AE40+AN40</f>
        <v>21894.614099999999</v>
      </c>
      <c r="N40" s="282">
        <f>M40*N39/M39</f>
        <v>15368.096630302671</v>
      </c>
      <c r="U40" s="267"/>
      <c r="V40" s="282">
        <f t="shared" ref="V40:V49" si="4">CL40</f>
        <v>3927.6386000000002</v>
      </c>
      <c r="W40" s="282">
        <f>V40*W39/V39</f>
        <v>2408.2751378680423</v>
      </c>
      <c r="X40" s="280"/>
      <c r="AD40" s="267"/>
      <c r="AE40" s="282">
        <f t="shared" si="2"/>
        <v>6103.5604999999996</v>
      </c>
      <c r="AF40" s="282">
        <f>AE40*AF39/AE39</f>
        <v>3678.1181181852535</v>
      </c>
      <c r="AM40" s="267"/>
      <c r="AN40" s="282">
        <f t="shared" ref="AN40:AN49" si="5">CZ40</f>
        <v>11863.415000000001</v>
      </c>
      <c r="AO40" s="282">
        <f t="shared" ref="AO40:AO49" si="6">AN40*AO39/AN39</f>
        <v>9318.9708150995957</v>
      </c>
      <c r="AV40" s="267"/>
      <c r="BE40" s="267"/>
      <c r="BN40" s="267"/>
      <c r="BW40" s="267"/>
      <c r="CD40" s="267"/>
      <c r="CE40" s="266">
        <f t="shared" si="1"/>
        <v>21894.614099999999</v>
      </c>
      <c r="CK40" s="267"/>
      <c r="CL40" s="266">
        <f>AP_C4!EV42/10000</f>
        <v>3927.6386000000002</v>
      </c>
      <c r="CR40" s="267"/>
      <c r="CS40" s="266">
        <f>(AP_C2!CV32+AP_C3!EN33)/10000</f>
        <v>6103.5604999999996</v>
      </c>
      <c r="CY40" s="267"/>
      <c r="CZ40" s="266">
        <f>AP_C1!AD40/10000</f>
        <v>11863.415000000001</v>
      </c>
      <c r="DF40" s="267"/>
      <c r="DM40" s="267"/>
      <c r="DT40" s="267"/>
    </row>
    <row r="41" spans="1:125" s="266" customFormat="1">
      <c r="A41" s="255">
        <v>1937</v>
      </c>
      <c r="L41" s="267"/>
      <c r="M41" s="282">
        <f t="shared" si="3"/>
        <v>15222.307700000001</v>
      </c>
      <c r="N41" s="282">
        <f t="shared" ref="N41:N49" si="7">M41*N40/M40</f>
        <v>10684.723402811673</v>
      </c>
      <c r="U41" s="267"/>
      <c r="V41" s="282">
        <f t="shared" si="4"/>
        <v>3023.6104</v>
      </c>
      <c r="W41" s="282">
        <f t="shared" ref="W41:W49" si="8">V41*W40/V40</f>
        <v>1853.9602276337864</v>
      </c>
      <c r="X41" s="280"/>
      <c r="AD41" s="267"/>
      <c r="AE41" s="282">
        <f t="shared" si="2"/>
        <v>4900.4085999999998</v>
      </c>
      <c r="AF41" s="282">
        <f t="shared" ref="AF41:AF49" si="9">AE41*AF40/AE40</f>
        <v>2953.0765949105989</v>
      </c>
      <c r="AM41" s="267"/>
      <c r="AN41" s="282">
        <f t="shared" si="5"/>
        <v>7298.2887000000001</v>
      </c>
      <c r="AO41" s="282">
        <f t="shared" si="6"/>
        <v>5732.9646982315944</v>
      </c>
      <c r="AV41" s="267"/>
      <c r="BE41" s="267"/>
      <c r="BN41" s="267"/>
      <c r="BW41" s="267"/>
      <c r="CD41" s="267"/>
      <c r="CE41" s="266">
        <f t="shared" si="1"/>
        <v>15222.307700000001</v>
      </c>
      <c r="CK41" s="267"/>
      <c r="CL41" s="266">
        <f>AP_C4!EV43/10000</f>
        <v>3023.6104</v>
      </c>
      <c r="CR41" s="267"/>
      <c r="CS41" s="266">
        <f>(AP_C2!CV33+AP_C3!EN34)/10000</f>
        <v>4900.4085999999998</v>
      </c>
      <c r="CY41" s="267"/>
      <c r="CZ41" s="266">
        <f>AP_C1!AD41/10000</f>
        <v>7298.2887000000001</v>
      </c>
      <c r="DF41" s="267"/>
      <c r="DM41" s="267"/>
      <c r="DT41" s="267"/>
    </row>
    <row r="42" spans="1:125" s="266" customFormat="1">
      <c r="A42" s="255">
        <v>1938</v>
      </c>
      <c r="L42" s="267"/>
      <c r="M42" s="282">
        <f t="shared" si="3"/>
        <v>14859.7338</v>
      </c>
      <c r="N42" s="282">
        <f t="shared" si="7"/>
        <v>10430.228361000192</v>
      </c>
      <c r="U42" s="267"/>
      <c r="V42" s="282">
        <f t="shared" si="4"/>
        <v>3117.5167999999999</v>
      </c>
      <c r="W42" s="282">
        <f t="shared" si="8"/>
        <v>1911.5399775646206</v>
      </c>
      <c r="X42" s="280"/>
      <c r="AD42" s="267"/>
      <c r="AE42" s="282">
        <f t="shared" si="2"/>
        <v>5290.5513000000001</v>
      </c>
      <c r="AF42" s="282">
        <f t="shared" si="9"/>
        <v>3188.1837808797909</v>
      </c>
      <c r="AM42" s="267"/>
      <c r="AN42" s="282">
        <f t="shared" si="5"/>
        <v>6451.6656999999996</v>
      </c>
      <c r="AO42" s="282">
        <f t="shared" si="6"/>
        <v>5067.9238960349194</v>
      </c>
      <c r="AV42" s="267"/>
      <c r="BE42" s="267"/>
      <c r="BN42" s="267"/>
      <c r="BW42" s="267"/>
      <c r="CD42" s="267"/>
      <c r="CE42" s="266">
        <f t="shared" si="1"/>
        <v>14859.7338</v>
      </c>
      <c r="CK42" s="267"/>
      <c r="CL42" s="266">
        <f>AP_C4!EV44/10000</f>
        <v>3117.5167999999999</v>
      </c>
      <c r="CR42" s="267"/>
      <c r="CS42" s="266">
        <f>(AP_C2!CV34+AP_C3!EN35)/10000</f>
        <v>5290.5513000000001</v>
      </c>
      <c r="CY42" s="267"/>
      <c r="CZ42" s="266">
        <f>AP_C1!AD42/10000</f>
        <v>6451.6656999999996</v>
      </c>
      <c r="DF42" s="267"/>
      <c r="DM42" s="267"/>
      <c r="DT42" s="267"/>
    </row>
    <row r="43" spans="1:125" s="266" customFormat="1">
      <c r="A43" s="255">
        <v>1939</v>
      </c>
      <c r="L43" s="267"/>
      <c r="M43" s="282">
        <f t="shared" si="3"/>
        <v>14788.653699999999</v>
      </c>
      <c r="N43" s="282">
        <f t="shared" si="7"/>
        <v>10380.336372025076</v>
      </c>
      <c r="U43" s="267"/>
      <c r="V43" s="282">
        <f t="shared" si="4"/>
        <v>3795.0880000000002</v>
      </c>
      <c r="W43" s="282">
        <f t="shared" si="8"/>
        <v>2327.0002684109872</v>
      </c>
      <c r="X43" s="280"/>
      <c r="AD43" s="267"/>
      <c r="AE43" s="282">
        <f t="shared" si="2"/>
        <v>4488.9287999999997</v>
      </c>
      <c r="AF43" s="282">
        <f t="shared" si="9"/>
        <v>2705.1112789860258</v>
      </c>
      <c r="AM43" s="267"/>
      <c r="AN43" s="282">
        <f t="shared" si="5"/>
        <v>6504.6369000000004</v>
      </c>
      <c r="AO43" s="282">
        <f t="shared" si="6"/>
        <v>5109.533927112886</v>
      </c>
      <c r="AV43" s="267"/>
      <c r="BE43" s="267"/>
      <c r="BN43" s="267"/>
      <c r="BW43" s="267"/>
      <c r="CD43" s="267"/>
      <c r="CE43" s="266">
        <f t="shared" si="1"/>
        <v>14788.653699999999</v>
      </c>
      <c r="CK43" s="267"/>
      <c r="CL43" s="266">
        <f>AP_C4!EV45/10000</f>
        <v>3795.0880000000002</v>
      </c>
      <c r="CR43" s="267"/>
      <c r="CS43" s="266">
        <f>(AP_C2!CV35+AP_C3!EN36)/10000</f>
        <v>4488.9287999999997</v>
      </c>
      <c r="CY43" s="267"/>
      <c r="CZ43" s="266">
        <f>AP_C1!AD43/10000</f>
        <v>6504.6369000000004</v>
      </c>
      <c r="DF43" s="267"/>
      <c r="DM43" s="267"/>
      <c r="DT43" s="267"/>
    </row>
    <row r="44" spans="1:125" s="266" customFormat="1">
      <c r="A44" s="255">
        <v>1940</v>
      </c>
      <c r="L44" s="267"/>
      <c r="M44" s="282">
        <f t="shared" si="3"/>
        <v>31012.148999999998</v>
      </c>
      <c r="N44" s="282">
        <f t="shared" si="7"/>
        <v>21767.805560242516</v>
      </c>
      <c r="U44" s="267"/>
      <c r="V44" s="282">
        <f t="shared" si="4"/>
        <v>5840.6779999999999</v>
      </c>
      <c r="W44" s="282">
        <f t="shared" si="8"/>
        <v>3581.2764483200781</v>
      </c>
      <c r="X44" s="280"/>
      <c r="AD44" s="267"/>
      <c r="AE44" s="282">
        <f t="shared" si="2"/>
        <v>7970.3918999999996</v>
      </c>
      <c r="AF44" s="282">
        <f t="shared" si="9"/>
        <v>4803.1051476309585</v>
      </c>
      <c r="AM44" s="267"/>
      <c r="AN44" s="282">
        <f t="shared" si="5"/>
        <v>17201.079099999999</v>
      </c>
      <c r="AO44" s="282">
        <f t="shared" si="6"/>
        <v>13511.822196316965</v>
      </c>
      <c r="AV44" s="267"/>
      <c r="BE44" s="267"/>
      <c r="BN44" s="267"/>
      <c r="BW44" s="267"/>
      <c r="CD44" s="267"/>
      <c r="CE44" s="266">
        <f t="shared" si="1"/>
        <v>31012.148999999998</v>
      </c>
      <c r="CK44" s="267"/>
      <c r="CL44" s="266">
        <f>AP_C4!EV46/10000</f>
        <v>5840.6779999999999</v>
      </c>
      <c r="CR44" s="267"/>
      <c r="CS44" s="266">
        <f>(AP_C2!CV36+AP_C3!EN37)/10000</f>
        <v>7970.3918999999996</v>
      </c>
      <c r="CY44" s="267"/>
      <c r="CZ44" s="266">
        <f>AP_C1!AD44/10000</f>
        <v>17201.079099999999</v>
      </c>
      <c r="DF44" s="267"/>
      <c r="DM44" s="267"/>
      <c r="DT44" s="267"/>
    </row>
    <row r="45" spans="1:125" s="266" customFormat="1">
      <c r="A45" s="255">
        <v>1941</v>
      </c>
      <c r="L45" s="267"/>
      <c r="M45" s="282">
        <f t="shared" si="3"/>
        <v>59867.660300000003</v>
      </c>
      <c r="N45" s="282">
        <f t="shared" si="7"/>
        <v>42021.840819771969</v>
      </c>
      <c r="U45" s="267"/>
      <c r="V45" s="282">
        <f t="shared" si="4"/>
        <v>9119.7549999999992</v>
      </c>
      <c r="W45" s="282">
        <f t="shared" si="8"/>
        <v>5591.8788530970669</v>
      </c>
      <c r="X45" s="280"/>
      <c r="AD45" s="267"/>
      <c r="AE45" s="282">
        <f t="shared" si="2"/>
        <v>15338.5468</v>
      </c>
      <c r="AF45" s="282">
        <f t="shared" si="9"/>
        <v>9243.2911727036117</v>
      </c>
      <c r="AM45" s="267"/>
      <c r="AN45" s="282">
        <f t="shared" si="5"/>
        <v>35409.358500000002</v>
      </c>
      <c r="AO45" s="282">
        <f t="shared" si="6"/>
        <v>27814.822160642518</v>
      </c>
      <c r="AV45" s="267"/>
      <c r="BE45" s="267"/>
      <c r="BN45" s="267"/>
      <c r="BW45" s="267"/>
      <c r="CD45" s="267"/>
      <c r="CE45" s="266">
        <f t="shared" si="1"/>
        <v>59867.660300000003</v>
      </c>
      <c r="CK45" s="267"/>
      <c r="CL45" s="266">
        <f>AP_C4!EV47/10000</f>
        <v>9119.7549999999992</v>
      </c>
      <c r="CR45" s="267"/>
      <c r="CS45" s="266">
        <f>(AP_C2!CV37+AP_C3!EN38)/10000</f>
        <v>15338.5468</v>
      </c>
      <c r="CY45" s="267"/>
      <c r="CZ45" s="266">
        <f>AP_C1!AD45/10000</f>
        <v>35409.358500000002</v>
      </c>
      <c r="DF45" s="267"/>
      <c r="DM45" s="267"/>
      <c r="DT45" s="267"/>
    </row>
    <row r="46" spans="1:125" s="266" customFormat="1">
      <c r="A46" s="255">
        <v>1942</v>
      </c>
      <c r="L46" s="267"/>
      <c r="M46" s="282">
        <f t="shared" si="3"/>
        <v>106307.0546</v>
      </c>
      <c r="N46" s="282">
        <f t="shared" si="7"/>
        <v>74618.217983374358</v>
      </c>
      <c r="U46" s="267"/>
      <c r="V46" s="282">
        <f t="shared" si="4"/>
        <v>18317.006300000001</v>
      </c>
      <c r="W46" s="282">
        <f t="shared" si="8"/>
        <v>11231.275421435748</v>
      </c>
      <c r="X46" s="280"/>
      <c r="AD46" s="267"/>
      <c r="AE46" s="282">
        <f t="shared" si="2"/>
        <v>31406.702000000001</v>
      </c>
      <c r="AF46" s="282">
        <f t="shared" si="9"/>
        <v>18926.257822568488</v>
      </c>
      <c r="AM46" s="267"/>
      <c r="AN46" s="282">
        <f t="shared" si="5"/>
        <v>56583.346299999997</v>
      </c>
      <c r="AO46" s="282">
        <f t="shared" si="6"/>
        <v>44447.45065315289</v>
      </c>
      <c r="AV46" s="267"/>
      <c r="BE46" s="267"/>
      <c r="BN46" s="267"/>
      <c r="BW46" s="267"/>
      <c r="CD46" s="267"/>
      <c r="CE46" s="266">
        <f t="shared" si="1"/>
        <v>106307.0546</v>
      </c>
      <c r="CK46" s="267"/>
      <c r="CL46" s="266">
        <f>AP_C4!EV48/10000</f>
        <v>18317.006300000001</v>
      </c>
      <c r="CR46" s="267"/>
      <c r="CS46" s="266">
        <f>(AP_C2!CV38+AP_C3!EN39)/10000</f>
        <v>31406.702000000001</v>
      </c>
      <c r="CY46" s="267"/>
      <c r="CZ46" s="266">
        <f>AP_C1!AD46/10000</f>
        <v>56583.346299999997</v>
      </c>
      <c r="DF46" s="267"/>
      <c r="DM46" s="267"/>
      <c r="DT46" s="267"/>
    </row>
    <row r="47" spans="1:125" s="266" customFormat="1">
      <c r="A47" s="255">
        <v>1943</v>
      </c>
      <c r="L47" s="267"/>
      <c r="M47" s="282">
        <f t="shared" si="3"/>
        <v>262100.70320000002</v>
      </c>
      <c r="N47" s="282">
        <f t="shared" si="7"/>
        <v>183971.67975880788</v>
      </c>
      <c r="U47" s="267"/>
      <c r="V47" s="282">
        <f t="shared" si="4"/>
        <v>42005.237200000003</v>
      </c>
      <c r="W47" s="282">
        <f t="shared" si="8"/>
        <v>25755.976735998534</v>
      </c>
      <c r="X47" s="280"/>
      <c r="AD47" s="267"/>
      <c r="AE47" s="282">
        <f t="shared" si="2"/>
        <v>104316.41379999999</v>
      </c>
      <c r="AF47" s="282">
        <f t="shared" si="9"/>
        <v>62862.994742476978</v>
      </c>
      <c r="AM47" s="267"/>
      <c r="AN47" s="282">
        <f t="shared" si="5"/>
        <v>115779.05220000001</v>
      </c>
      <c r="AO47" s="282">
        <f t="shared" si="6"/>
        <v>90946.966657719808</v>
      </c>
      <c r="AV47" s="267"/>
      <c r="BE47" s="267"/>
      <c r="BN47" s="267"/>
      <c r="BW47" s="267"/>
      <c r="CD47" s="267"/>
      <c r="CE47" s="266">
        <f t="shared" si="1"/>
        <v>262100.70320000002</v>
      </c>
      <c r="CK47" s="267"/>
      <c r="CL47" s="266">
        <f>AP_C4!EV49/10000</f>
        <v>42005.237200000003</v>
      </c>
      <c r="CR47" s="267"/>
      <c r="CS47" s="266">
        <f>(AP_C2!CV39+AP_C3!EN40)/10000</f>
        <v>104316.41379999999</v>
      </c>
      <c r="CY47" s="267"/>
      <c r="CZ47" s="266">
        <f>AP_C1!AD47/10000</f>
        <v>115779.05220000001</v>
      </c>
      <c r="DF47" s="267"/>
      <c r="DM47" s="267"/>
      <c r="DT47" s="267"/>
    </row>
    <row r="48" spans="1:125" s="266" customFormat="1">
      <c r="A48" s="255">
        <v>1944</v>
      </c>
      <c r="L48" s="267"/>
      <c r="M48" s="282">
        <f t="shared" si="3"/>
        <v>712556.32610000006</v>
      </c>
      <c r="N48" s="282">
        <f t="shared" si="7"/>
        <v>500151.97454602586</v>
      </c>
      <c r="U48" s="267"/>
      <c r="V48" s="282">
        <f t="shared" si="4"/>
        <v>186986.9039</v>
      </c>
      <c r="W48" s="282">
        <f t="shared" si="8"/>
        <v>114653.09251449229</v>
      </c>
      <c r="X48" s="280"/>
      <c r="AD48" s="267"/>
      <c r="AE48" s="282">
        <f t="shared" si="2"/>
        <v>342669.33559999999</v>
      </c>
      <c r="AF48" s="282">
        <f t="shared" si="9"/>
        <v>206498.86108556847</v>
      </c>
      <c r="AM48" s="267"/>
      <c r="AN48" s="282">
        <f t="shared" si="5"/>
        <v>182900.08660000001</v>
      </c>
      <c r="AO48" s="282">
        <f t="shared" si="6"/>
        <v>143672.00077756608</v>
      </c>
      <c r="AV48" s="267"/>
      <c r="BE48" s="267"/>
      <c r="BN48" s="267"/>
      <c r="BW48" s="267"/>
      <c r="CD48" s="267"/>
      <c r="CE48" s="266">
        <f t="shared" si="1"/>
        <v>712556.32610000006</v>
      </c>
      <c r="CK48" s="267"/>
      <c r="CL48" s="266">
        <f>AP_C4!EV50/10000</f>
        <v>186986.9039</v>
      </c>
      <c r="CR48" s="267"/>
      <c r="CS48" s="266">
        <f>(AP_C2!CV40+AP_C3!EN41)/10000</f>
        <v>342669.33559999999</v>
      </c>
      <c r="CY48" s="267"/>
      <c r="CZ48" s="266">
        <f>AP_C1!AD48/10000</f>
        <v>182900.08660000001</v>
      </c>
      <c r="DF48" s="267"/>
      <c r="DM48" s="267"/>
      <c r="DT48" s="267"/>
    </row>
    <row r="49" spans="1:124" s="266" customFormat="1">
      <c r="A49" s="255">
        <v>1945</v>
      </c>
      <c r="L49" s="267"/>
      <c r="M49" s="282">
        <f t="shared" si="3"/>
        <v>5534529.4775999999</v>
      </c>
      <c r="N49" s="282">
        <f t="shared" si="7"/>
        <v>3884753.7310564122</v>
      </c>
      <c r="U49" s="267"/>
      <c r="V49" s="282">
        <f t="shared" si="4"/>
        <v>665345.60939999996</v>
      </c>
      <c r="W49" s="282">
        <f t="shared" si="8"/>
        <v>407964.03447294817</v>
      </c>
      <c r="X49" s="280"/>
      <c r="AD49" s="267"/>
      <c r="AE49" s="282">
        <f t="shared" si="2"/>
        <v>2687362.9794999999</v>
      </c>
      <c r="AF49" s="282">
        <f t="shared" si="9"/>
        <v>1619454.4913643855</v>
      </c>
      <c r="AM49" s="267"/>
      <c r="AN49" s="282">
        <f t="shared" si="5"/>
        <v>2181820.8887</v>
      </c>
      <c r="AO49" s="282">
        <f t="shared" si="6"/>
        <v>1713867.8184628934</v>
      </c>
      <c r="AV49" s="267"/>
      <c r="BE49" s="267"/>
      <c r="BN49" s="267"/>
      <c r="BW49" s="267"/>
      <c r="CD49" s="267"/>
      <c r="CE49" s="266">
        <f t="shared" si="1"/>
        <v>5534529.4775999999</v>
      </c>
      <c r="CK49" s="267"/>
      <c r="CL49" s="266">
        <f>AP_C4!EV51/10000</f>
        <v>665345.60939999996</v>
      </c>
      <c r="CR49" s="267"/>
      <c r="CS49" s="266">
        <f>(AP_C2!CV41+AP_C3!EN42)/10000</f>
        <v>2687362.9794999999</v>
      </c>
      <c r="CY49" s="267"/>
      <c r="CZ49" s="266">
        <f>AP_C1!AD49/10000</f>
        <v>2181820.8887</v>
      </c>
      <c r="DF49" s="267"/>
      <c r="DM49" s="267"/>
      <c r="DT49" s="267"/>
    </row>
    <row r="50" spans="1:124" s="266" customFormat="1">
      <c r="A50" s="255">
        <v>1946</v>
      </c>
      <c r="L50" s="267"/>
      <c r="M50" s="282"/>
      <c r="U50" s="267"/>
      <c r="V50" s="282"/>
      <c r="X50" s="280"/>
      <c r="AD50" s="267"/>
      <c r="AE50" s="282"/>
      <c r="AM50" s="267"/>
      <c r="AN50" s="282"/>
      <c r="AV50" s="267"/>
      <c r="BE50" s="267"/>
      <c r="BN50" s="267"/>
      <c r="BW50" s="267"/>
      <c r="CD50" s="267"/>
      <c r="CK50" s="267"/>
      <c r="CR50" s="267"/>
      <c r="CY50" s="267"/>
      <c r="DF50" s="267"/>
      <c r="DM50" s="267"/>
      <c r="DT50" s="267"/>
    </row>
    <row r="51" spans="1:124" s="266" customFormat="1">
      <c r="A51" s="255">
        <v>1947</v>
      </c>
      <c r="L51" s="267"/>
      <c r="M51" s="282"/>
      <c r="U51" s="267"/>
      <c r="V51" s="282"/>
      <c r="X51" s="280"/>
      <c r="AD51" s="267"/>
      <c r="AE51" s="282"/>
      <c r="AM51" s="267"/>
      <c r="AN51" s="282"/>
      <c r="AV51" s="267"/>
      <c r="BE51" s="267"/>
      <c r="BN51" s="267"/>
      <c r="BW51" s="267"/>
      <c r="CD51" s="267"/>
      <c r="CK51" s="267"/>
      <c r="CR51" s="267"/>
      <c r="CY51" s="267"/>
      <c r="DF51" s="267"/>
      <c r="DM51" s="267"/>
      <c r="DT51" s="267"/>
    </row>
    <row r="52" spans="1:124" s="266" customFormat="1">
      <c r="A52" s="255">
        <v>1948</v>
      </c>
      <c r="B52" s="256"/>
      <c r="L52" s="267"/>
      <c r="M52" s="282"/>
      <c r="U52" s="267"/>
      <c r="V52" s="282"/>
      <c r="X52" s="280"/>
      <c r="AD52" s="267"/>
      <c r="AE52" s="282"/>
      <c r="AM52" s="267"/>
      <c r="AN52" s="282"/>
      <c r="AV52" s="267"/>
      <c r="BE52" s="267"/>
      <c r="BN52" s="267"/>
      <c r="BW52" s="267"/>
      <c r="CD52" s="267"/>
      <c r="CK52" s="267"/>
      <c r="CR52" s="267"/>
      <c r="CY52" s="267"/>
      <c r="DF52" s="267"/>
      <c r="DM52" s="267"/>
      <c r="DT52" s="267"/>
    </row>
    <row r="53" spans="1:124" s="286" customFormat="1">
      <c r="A53" s="284">
        <v>1949</v>
      </c>
      <c r="B53" s="285"/>
      <c r="L53" s="287"/>
      <c r="M53" s="288"/>
      <c r="U53" s="287"/>
      <c r="V53" s="288"/>
      <c r="X53" s="289"/>
      <c r="AD53" s="287"/>
      <c r="AE53" s="288"/>
      <c r="AM53" s="287"/>
      <c r="AN53" s="288"/>
      <c r="AV53" s="287"/>
      <c r="BE53" s="287"/>
      <c r="BN53" s="287"/>
      <c r="BW53" s="287"/>
      <c r="CD53" s="287"/>
      <c r="CK53" s="287"/>
      <c r="CR53" s="287"/>
      <c r="CY53" s="287"/>
      <c r="DF53" s="287"/>
      <c r="DM53" s="287"/>
      <c r="DT53" s="287"/>
    </row>
    <row r="54" spans="1:124" s="266" customFormat="1">
      <c r="A54" s="255">
        <v>1950</v>
      </c>
      <c r="B54" s="256"/>
      <c r="L54" s="267"/>
      <c r="M54" s="282"/>
      <c r="U54" s="267"/>
      <c r="V54" s="282"/>
      <c r="X54" s="280"/>
      <c r="AD54" s="267"/>
      <c r="AE54" s="282"/>
      <c r="AM54" s="267"/>
      <c r="AN54" s="282"/>
      <c r="AV54" s="267"/>
      <c r="BE54" s="267"/>
      <c r="BN54" s="267"/>
      <c r="BW54" s="267"/>
      <c r="CD54" s="267"/>
      <c r="CK54" s="267"/>
      <c r="CR54" s="267"/>
      <c r="CY54" s="267"/>
      <c r="DF54" s="267"/>
      <c r="DM54" s="267"/>
      <c r="DT54" s="267"/>
    </row>
    <row r="55" spans="1:124" s="266" customFormat="1">
      <c r="A55" s="255">
        <v>1951</v>
      </c>
      <c r="B55" s="256"/>
      <c r="C55" s="256"/>
      <c r="L55" s="267"/>
      <c r="M55" s="256"/>
      <c r="U55" s="267"/>
      <c r="V55" s="282"/>
      <c r="X55" s="280"/>
      <c r="AD55" s="267"/>
      <c r="AE55" s="282"/>
      <c r="AM55" s="267"/>
      <c r="AN55" s="282"/>
      <c r="AV55" s="267"/>
      <c r="BE55" s="267"/>
      <c r="BN55" s="267"/>
      <c r="BW55" s="267"/>
      <c r="CD55" s="267"/>
      <c r="CK55" s="267"/>
      <c r="CR55" s="267"/>
      <c r="CY55" s="267"/>
      <c r="DF55" s="267"/>
      <c r="DM55" s="267"/>
      <c r="DT55" s="267"/>
    </row>
    <row r="56" spans="1:124" s="266" customFormat="1">
      <c r="A56" s="255">
        <v>1952</v>
      </c>
      <c r="B56" s="258">
        <f t="shared" ref="B56:B81" si="10">C56</f>
        <v>192500</v>
      </c>
      <c r="C56" s="256">
        <f>AP_C7!DF80*10000</f>
        <v>192500</v>
      </c>
      <c r="L56" s="267"/>
      <c r="M56" s="258">
        <f t="shared" ref="M56:M82" si="11">C56*M$84/D$84</f>
        <v>178024.75429609956</v>
      </c>
      <c r="N56" s="258">
        <f>M56</f>
        <v>178024.75429609956</v>
      </c>
      <c r="U56" s="267"/>
      <c r="V56" s="282">
        <f>$M56*$CL56/($CZ56+$CL56+$CS56)</f>
        <v>28889.136395322952</v>
      </c>
      <c r="W56" s="282">
        <f>V56</f>
        <v>28889.136395322952</v>
      </c>
      <c r="X56" s="280"/>
      <c r="AD56" s="267"/>
      <c r="AE56" s="282">
        <f>$M56*$CS56/($CZ56+$CL56+$CS56)</f>
        <v>80279.647928965845</v>
      </c>
      <c r="AF56" s="282">
        <f>AE56</f>
        <v>80279.647928965845</v>
      </c>
      <c r="AM56" s="267"/>
      <c r="AN56" s="282">
        <f>$M56*$CZ56/($CZ56+$CL56+$CS56)</f>
        <v>68855.969971810759</v>
      </c>
      <c r="AO56" s="282">
        <f>AN56</f>
        <v>68855.969971810759</v>
      </c>
      <c r="AV56" s="267"/>
      <c r="BE56" s="267"/>
      <c r="BN56" s="267"/>
      <c r="BW56" s="267"/>
      <c r="BY56" s="266">
        <f>6.32*10000</f>
        <v>63200</v>
      </c>
      <c r="CB56" s="266">
        <f>2.64*10000</f>
        <v>26400</v>
      </c>
      <c r="CD56" s="267"/>
      <c r="CE56" s="266">
        <f>CL56+CS56+CZ56</f>
        <v>97766.803106668609</v>
      </c>
      <c r="CK56" s="267"/>
      <c r="CL56" s="266">
        <f>AP_C4!EV58/10000</f>
        <v>15865.200999999999</v>
      </c>
      <c r="CR56" s="267"/>
      <c r="CS56" s="266">
        <f>(AP_C2!CV48+AP_C3!EN49)/10000</f>
        <v>44087.602106668601</v>
      </c>
      <c r="CY56" s="267"/>
      <c r="CZ56" s="266">
        <f>AP_C1!AD56/10000</f>
        <v>37814</v>
      </c>
      <c r="DF56" s="267"/>
      <c r="DM56" s="267"/>
      <c r="DT56" s="267"/>
    </row>
    <row r="57" spans="1:124" s="266" customFormat="1">
      <c r="A57" s="255">
        <v>1953</v>
      </c>
      <c r="B57" s="258">
        <f t="shared" si="10"/>
        <v>199700</v>
      </c>
      <c r="C57" s="256">
        <f>AP_C7!DF81*10000</f>
        <v>199700</v>
      </c>
      <c r="L57" s="267"/>
      <c r="M57" s="258">
        <f t="shared" si="11"/>
        <v>184683.34250873289</v>
      </c>
      <c r="N57" s="258">
        <f t="shared" ref="N57:N82" si="12">M57</f>
        <v>184683.34250873289</v>
      </c>
      <c r="U57" s="267"/>
      <c r="V57" s="282"/>
      <c r="X57" s="280"/>
      <c r="AD57" s="267"/>
      <c r="AE57" s="282"/>
      <c r="AM57" s="267"/>
      <c r="AN57" s="282"/>
      <c r="AV57" s="267"/>
      <c r="AW57" s="282"/>
      <c r="BE57" s="267"/>
      <c r="BN57" s="267"/>
      <c r="BW57" s="267"/>
      <c r="CD57" s="267"/>
      <c r="CK57" s="267"/>
      <c r="CR57" s="267"/>
      <c r="CY57" s="267"/>
      <c r="DF57" s="267"/>
      <c r="DM57" s="267"/>
      <c r="DT57" s="267"/>
    </row>
    <row r="58" spans="1:124" s="266" customFormat="1">
      <c r="A58" s="255">
        <v>1954</v>
      </c>
      <c r="B58" s="258">
        <f t="shared" si="10"/>
        <v>190000</v>
      </c>
      <c r="C58" s="256">
        <f>AP_C7!DF82*10000</f>
        <v>190000</v>
      </c>
      <c r="L58" s="267"/>
      <c r="M58" s="258">
        <f t="shared" si="11"/>
        <v>175712.74450004633</v>
      </c>
      <c r="N58" s="258">
        <f t="shared" si="12"/>
        <v>175712.74450004633</v>
      </c>
      <c r="U58" s="267"/>
      <c r="V58" s="282"/>
      <c r="X58" s="280"/>
      <c r="AD58" s="267"/>
      <c r="AE58" s="282"/>
      <c r="AM58" s="267"/>
      <c r="AN58" s="282"/>
      <c r="AV58" s="267"/>
      <c r="BE58" s="267"/>
      <c r="BN58" s="267"/>
      <c r="BW58" s="267"/>
      <c r="CD58" s="267"/>
      <c r="CK58" s="267"/>
      <c r="CR58" s="267"/>
      <c r="CY58" s="267"/>
      <c r="DF58" s="267"/>
      <c r="DM58" s="267"/>
      <c r="DT58" s="267"/>
    </row>
    <row r="59" spans="1:124" s="266" customFormat="1">
      <c r="A59" s="255">
        <v>1955</v>
      </c>
      <c r="B59" s="258">
        <f t="shared" si="10"/>
        <v>265300</v>
      </c>
      <c r="C59" s="256">
        <f>AP_C7!DF83*10000</f>
        <v>265300</v>
      </c>
      <c r="L59" s="267"/>
      <c r="M59" s="258">
        <f t="shared" si="11"/>
        <v>245350.47955716995</v>
      </c>
      <c r="N59" s="258">
        <f t="shared" si="12"/>
        <v>245350.47955716995</v>
      </c>
      <c r="U59" s="267"/>
      <c r="V59" s="282"/>
      <c r="X59" s="280"/>
      <c r="AD59" s="267"/>
      <c r="AE59" s="282"/>
      <c r="AM59" s="267"/>
      <c r="AN59" s="282"/>
      <c r="AV59" s="267"/>
      <c r="BE59" s="267"/>
      <c r="BN59" s="267"/>
      <c r="BW59" s="267"/>
      <c r="CD59" s="267"/>
      <c r="CK59" s="267"/>
      <c r="CR59" s="267"/>
      <c r="CY59" s="267"/>
      <c r="DF59" s="267"/>
      <c r="DM59" s="267"/>
      <c r="DT59" s="267"/>
    </row>
    <row r="60" spans="1:124" s="266" customFormat="1">
      <c r="A60" s="255">
        <v>1956</v>
      </c>
      <c r="B60" s="258">
        <f t="shared" si="10"/>
        <v>279800</v>
      </c>
      <c r="C60" s="256">
        <f>AP_C7!DF84*10000</f>
        <v>279800</v>
      </c>
      <c r="L60" s="267"/>
      <c r="M60" s="258">
        <f t="shared" si="11"/>
        <v>258760.13637427878</v>
      </c>
      <c r="N60" s="258">
        <f t="shared" si="12"/>
        <v>258760.13637427878</v>
      </c>
      <c r="U60" s="267"/>
      <c r="V60" s="282"/>
      <c r="X60" s="280"/>
      <c r="AD60" s="267"/>
      <c r="AE60" s="282"/>
      <c r="AM60" s="267"/>
      <c r="AN60" s="282"/>
      <c r="AV60" s="267"/>
      <c r="BE60" s="267"/>
      <c r="BN60" s="267"/>
      <c r="BW60" s="267"/>
      <c r="CD60" s="267"/>
      <c r="CK60" s="267"/>
      <c r="CR60" s="267"/>
      <c r="CY60" s="267"/>
      <c r="DF60" s="267"/>
      <c r="DM60" s="267"/>
      <c r="DT60" s="267"/>
    </row>
    <row r="61" spans="1:124" s="266" customFormat="1">
      <c r="A61" s="255">
        <v>1957</v>
      </c>
      <c r="B61" s="258">
        <f t="shared" si="10"/>
        <v>255700</v>
      </c>
      <c r="C61" s="256">
        <f>AP_C7!DF85*10000</f>
        <v>255700</v>
      </c>
      <c r="L61" s="267"/>
      <c r="M61" s="258">
        <f t="shared" si="11"/>
        <v>236472.36194032553</v>
      </c>
      <c r="N61" s="258">
        <f t="shared" si="12"/>
        <v>236472.36194032553</v>
      </c>
      <c r="U61" s="267"/>
      <c r="V61" s="282">
        <f>M61*CL61/($CZ61+$CL61+$CS61)</f>
        <v>47917.946419334541</v>
      </c>
      <c r="W61" s="282">
        <f>V61</f>
        <v>47917.946419334541</v>
      </c>
      <c r="X61" s="280"/>
      <c r="AD61" s="267"/>
      <c r="AE61" s="282">
        <f>$M61*$CS61/($CZ61+$CL61+$CS61)</f>
        <v>77212.556849451197</v>
      </c>
      <c r="AF61" s="282">
        <f>AE61</f>
        <v>77212.556849451197</v>
      </c>
      <c r="AM61" s="267"/>
      <c r="AN61" s="282">
        <f>$M61*$CZ61/($CZ61+$CL61+$CS61)</f>
        <v>111341.85867153978</v>
      </c>
      <c r="AO61" s="282">
        <f>AN61</f>
        <v>111341.85867153978</v>
      </c>
      <c r="AV61" s="267"/>
      <c r="BE61" s="267"/>
      <c r="BN61" s="267"/>
      <c r="BW61" s="267"/>
      <c r="CD61" s="267"/>
      <c r="CE61" s="266">
        <f>CL61+CS61+CZ61</f>
        <v>208613.02137975866</v>
      </c>
      <c r="CK61" s="267"/>
      <c r="CL61" s="266">
        <f>AP_C4!EV63/10000</f>
        <v>42272.625429999993</v>
      </c>
      <c r="CR61" s="267"/>
      <c r="CS61" s="266">
        <f>(AP_C2!CV53+AP_C3!EN54)/10000</f>
        <v>68115.971949758678</v>
      </c>
      <c r="CY61" s="267"/>
      <c r="CZ61" s="266">
        <f>AP_C1!AD61/10000</f>
        <v>98224.423999999999</v>
      </c>
      <c r="DF61" s="267"/>
      <c r="DM61" s="267"/>
      <c r="DT61" s="267"/>
    </row>
    <row r="62" spans="1:124" s="266" customFormat="1">
      <c r="A62" s="255">
        <v>1958</v>
      </c>
      <c r="B62" s="258">
        <f t="shared" si="10"/>
        <v>333600</v>
      </c>
      <c r="C62" s="256">
        <f>AP_C7!DF86*10000</f>
        <v>333600</v>
      </c>
      <c r="L62" s="267"/>
      <c r="M62" s="258">
        <f t="shared" si="11"/>
        <v>308514.58718534448</v>
      </c>
      <c r="N62" s="258">
        <f t="shared" si="12"/>
        <v>308514.58718534448</v>
      </c>
      <c r="U62" s="267"/>
      <c r="V62" s="282"/>
      <c r="X62" s="280"/>
      <c r="AD62" s="267"/>
      <c r="AE62" s="282"/>
      <c r="AM62" s="267"/>
      <c r="AN62" s="282"/>
      <c r="AV62" s="267"/>
      <c r="BE62" s="267"/>
      <c r="BN62" s="267"/>
      <c r="BW62" s="267"/>
      <c r="CD62" s="267"/>
      <c r="CK62" s="267"/>
      <c r="CR62" s="267"/>
      <c r="CY62" s="267"/>
      <c r="DF62" s="267"/>
      <c r="DM62" s="267"/>
      <c r="DT62" s="267"/>
    </row>
    <row r="63" spans="1:124" s="266" customFormat="1">
      <c r="A63" s="255">
        <v>1959</v>
      </c>
      <c r="B63" s="258">
        <f t="shared" si="10"/>
        <v>463400.00000000006</v>
      </c>
      <c r="C63" s="256">
        <f>AP_C7!DF87*10000</f>
        <v>463400.00000000006</v>
      </c>
      <c r="L63" s="267"/>
      <c r="M63" s="258">
        <f t="shared" si="11"/>
        <v>428554.13579642883</v>
      </c>
      <c r="N63" s="258">
        <f t="shared" si="12"/>
        <v>428554.13579642883</v>
      </c>
      <c r="U63" s="267"/>
      <c r="V63" s="282"/>
      <c r="X63" s="280"/>
      <c r="AD63" s="267"/>
      <c r="AE63" s="282"/>
      <c r="AM63" s="267"/>
      <c r="AN63" s="282"/>
      <c r="AV63" s="267"/>
      <c r="BE63" s="267"/>
      <c r="BN63" s="267"/>
      <c r="BW63" s="267"/>
      <c r="CD63" s="267"/>
      <c r="CK63" s="267"/>
      <c r="CR63" s="267"/>
      <c r="CY63" s="267"/>
      <c r="DF63" s="267"/>
      <c r="DM63" s="267"/>
      <c r="DT63" s="267"/>
    </row>
    <row r="64" spans="1:124" s="266" customFormat="1">
      <c r="A64" s="255">
        <v>1960</v>
      </c>
      <c r="B64" s="258">
        <f t="shared" si="10"/>
        <v>329600</v>
      </c>
      <c r="C64" s="256">
        <f>AP_C7!DF88*10000</f>
        <v>329600</v>
      </c>
      <c r="L64" s="267"/>
      <c r="M64" s="258">
        <f t="shared" si="11"/>
        <v>304815.37151165929</v>
      </c>
      <c r="N64" s="258">
        <f t="shared" si="12"/>
        <v>304815.37151165929</v>
      </c>
      <c r="U64" s="267"/>
      <c r="V64" s="282"/>
      <c r="X64" s="280"/>
      <c r="AD64" s="267"/>
      <c r="AE64" s="282"/>
      <c r="AM64" s="267"/>
      <c r="AN64" s="282"/>
      <c r="AV64" s="267"/>
      <c r="BE64" s="267"/>
      <c r="BN64" s="267"/>
      <c r="BW64" s="267"/>
      <c r="CD64" s="267"/>
      <c r="CK64" s="267"/>
      <c r="CR64" s="267"/>
      <c r="CY64" s="267"/>
      <c r="DF64" s="267"/>
      <c r="DM64" s="267"/>
      <c r="DT64" s="267"/>
    </row>
    <row r="65" spans="1:124" s="266" customFormat="1">
      <c r="A65" s="255">
        <v>1961</v>
      </c>
      <c r="B65" s="258">
        <f t="shared" si="10"/>
        <v>275500</v>
      </c>
      <c r="C65" s="256">
        <f>AP_C7!DF89*10000</f>
        <v>275500</v>
      </c>
      <c r="L65" s="267"/>
      <c r="M65" s="258">
        <f t="shared" si="11"/>
        <v>254783.47952506717</v>
      </c>
      <c r="N65" s="258">
        <f t="shared" si="12"/>
        <v>254783.47952506717</v>
      </c>
      <c r="U65" s="267"/>
      <c r="V65" s="282"/>
      <c r="X65" s="280"/>
      <c r="AD65" s="267"/>
      <c r="AE65" s="282"/>
      <c r="AM65" s="267"/>
      <c r="AN65" s="282"/>
      <c r="AV65" s="267"/>
      <c r="BE65" s="267"/>
      <c r="BN65" s="267"/>
      <c r="BW65" s="267"/>
      <c r="CD65" s="267"/>
      <c r="CK65" s="267"/>
      <c r="CR65" s="267"/>
      <c r="CY65" s="267"/>
      <c r="DF65" s="267"/>
      <c r="DM65" s="267"/>
      <c r="DT65" s="267"/>
    </row>
    <row r="66" spans="1:124" s="266" customFormat="1">
      <c r="A66" s="255">
        <v>1962</v>
      </c>
      <c r="B66" s="258">
        <f t="shared" si="10"/>
        <v>296200</v>
      </c>
      <c r="C66" s="256">
        <f>AP_C7!DF90*10000</f>
        <v>296200</v>
      </c>
      <c r="L66" s="267"/>
      <c r="M66" s="258">
        <f t="shared" si="11"/>
        <v>273926.92063638801</v>
      </c>
      <c r="N66" s="258">
        <f t="shared" si="12"/>
        <v>273926.92063638801</v>
      </c>
      <c r="U66" s="267"/>
      <c r="V66" s="282">
        <f>M66*CL66/($CZ66+$CL66+$CS66)</f>
        <v>58985.722258108217</v>
      </c>
      <c r="W66" s="282">
        <f>V66</f>
        <v>58985.722258108217</v>
      </c>
      <c r="X66" s="280"/>
      <c r="AD66" s="267"/>
      <c r="AE66" s="282">
        <f>$M66*$CS66/($CZ66+$CL66+$CS66)</f>
        <v>72251.80671766153</v>
      </c>
      <c r="AF66" s="282">
        <f>AE66</f>
        <v>72251.80671766153</v>
      </c>
      <c r="AM66" s="267"/>
      <c r="AN66" s="282">
        <f>$M66*$CZ66/($CZ66+$CL66+$CS66)</f>
        <v>142689.3916606183</v>
      </c>
      <c r="AO66" s="282">
        <f>AN66</f>
        <v>142689.3916606183</v>
      </c>
      <c r="AV66" s="267"/>
      <c r="BE66" s="267"/>
      <c r="BN66" s="267"/>
      <c r="BW66" s="267"/>
      <c r="CD66" s="267"/>
      <c r="CE66" s="266">
        <f>CL66+CS66+CZ66</f>
        <v>248562.39357099999</v>
      </c>
      <c r="CK66" s="267"/>
      <c r="CL66" s="266">
        <f>AP_C4!EV68/10000</f>
        <v>53523.882490000004</v>
      </c>
      <c r="CR66" s="267"/>
      <c r="CS66" s="266">
        <f>(AP_C2!CV58+AP_C3!EN59)/10000</f>
        <v>65561.581080999997</v>
      </c>
      <c r="CY66" s="267"/>
      <c r="CZ66" s="266">
        <f>AP_C1!AD66/10000</f>
        <v>129476.93</v>
      </c>
      <c r="DF66" s="267"/>
      <c r="DM66" s="267"/>
      <c r="DT66" s="267"/>
    </row>
    <row r="67" spans="1:124" s="266" customFormat="1">
      <c r="A67" s="255">
        <v>1963</v>
      </c>
      <c r="B67" s="258">
        <f t="shared" si="10"/>
        <v>347800</v>
      </c>
      <c r="C67" s="256">
        <f>AP_C7!DF91*10000</f>
        <v>347800</v>
      </c>
      <c r="L67" s="267"/>
      <c r="M67" s="258">
        <f t="shared" si="11"/>
        <v>321646.80282692693</v>
      </c>
      <c r="N67" s="258">
        <f t="shared" si="12"/>
        <v>321646.80282692693</v>
      </c>
      <c r="U67" s="267"/>
      <c r="V67" s="282"/>
      <c r="X67" s="280"/>
      <c r="AD67" s="267"/>
      <c r="AE67" s="282"/>
      <c r="AM67" s="267"/>
      <c r="AN67" s="282"/>
      <c r="AV67" s="267"/>
      <c r="BE67" s="267"/>
      <c r="BN67" s="267"/>
      <c r="BW67" s="267"/>
      <c r="CD67" s="267"/>
      <c r="CK67" s="267"/>
      <c r="CR67" s="267"/>
      <c r="CY67" s="267"/>
      <c r="DF67" s="267"/>
      <c r="DM67" s="267"/>
      <c r="DT67" s="267"/>
    </row>
    <row r="68" spans="1:124" s="266" customFormat="1">
      <c r="A68" s="255">
        <v>1964</v>
      </c>
      <c r="B68" s="258">
        <f t="shared" si="10"/>
        <v>358100</v>
      </c>
      <c r="C68" s="256">
        <f>AP_C7!DF92*10000</f>
        <v>358100</v>
      </c>
      <c r="L68" s="267"/>
      <c r="M68" s="258">
        <f t="shared" si="11"/>
        <v>331172.28318666626</v>
      </c>
      <c r="N68" s="258">
        <f t="shared" si="12"/>
        <v>331172.28318666626</v>
      </c>
      <c r="U68" s="267"/>
      <c r="V68" s="282"/>
      <c r="X68" s="280"/>
      <c r="AD68" s="267"/>
      <c r="AE68" s="282"/>
      <c r="AM68" s="267"/>
      <c r="AN68" s="282"/>
      <c r="AV68" s="267"/>
      <c r="BE68" s="267"/>
      <c r="BN68" s="267"/>
      <c r="BW68" s="267"/>
      <c r="CD68" s="267"/>
      <c r="CK68" s="267"/>
      <c r="CR68" s="267"/>
      <c r="CY68" s="267"/>
      <c r="DF68" s="267"/>
      <c r="DM68" s="267"/>
      <c r="DT68" s="267"/>
    </row>
    <row r="69" spans="1:124" s="266" customFormat="1">
      <c r="A69" s="255">
        <v>1965</v>
      </c>
      <c r="B69" s="258">
        <f t="shared" si="10"/>
        <v>405300</v>
      </c>
      <c r="C69" s="256">
        <f>AP_C7!DF93*10000</f>
        <v>405300</v>
      </c>
      <c r="L69" s="267"/>
      <c r="M69" s="258">
        <f t="shared" si="11"/>
        <v>374823.02813615144</v>
      </c>
      <c r="N69" s="258">
        <f t="shared" si="12"/>
        <v>374823.02813615144</v>
      </c>
      <c r="U69" s="267"/>
      <c r="V69" s="282">
        <f>M69*CL69/($CZ69+$CL69+$CS69)</f>
        <v>55086.874137938677</v>
      </c>
      <c r="W69" s="282">
        <f>V69</f>
        <v>55086.874137938677</v>
      </c>
      <c r="X69" s="280"/>
      <c r="AD69" s="267"/>
      <c r="AE69" s="282">
        <f>$M69*$CS69/($CZ69+$CL69+$CS69)</f>
        <v>113285.42554453187</v>
      </c>
      <c r="AF69" s="282">
        <f>AE69</f>
        <v>113285.42554453187</v>
      </c>
      <c r="AM69" s="267"/>
      <c r="AN69" s="282">
        <f>$M69*$CZ69/($CZ69+$CL69+$CS69)</f>
        <v>206450.7284536809</v>
      </c>
      <c r="AO69" s="282">
        <f>AN69</f>
        <v>206450.7284536809</v>
      </c>
      <c r="AV69" s="267"/>
      <c r="BE69" s="267"/>
      <c r="BN69" s="267"/>
      <c r="BW69" s="267"/>
      <c r="BY69" s="266">
        <f>21.26*10000</f>
        <v>212600.00000000003</v>
      </c>
      <c r="CB69" s="266">
        <f>7.85*10000</f>
        <v>78500</v>
      </c>
      <c r="CD69" s="267"/>
      <c r="CE69" s="266">
        <f>CL69+CS69+CZ69</f>
        <v>421124.14893099997</v>
      </c>
      <c r="CK69" s="267"/>
      <c r="CL69" s="266">
        <f>AP_C4!EV71/10000</f>
        <v>61891.642848000003</v>
      </c>
      <c r="CR69" s="267"/>
      <c r="CS69" s="266">
        <f>(AP_C2!CV61+AP_C3!EN62)/10000</f>
        <v>127279.342083</v>
      </c>
      <c r="CY69" s="267"/>
      <c r="CZ69" s="266">
        <f>AP_C1!AD69/10000</f>
        <v>231953.16399999999</v>
      </c>
      <c r="DF69" s="267"/>
      <c r="DM69" s="267"/>
      <c r="DT69" s="267"/>
    </row>
    <row r="70" spans="1:124" s="266" customFormat="1">
      <c r="A70" s="255">
        <v>1966</v>
      </c>
      <c r="B70" s="258">
        <f t="shared" si="10"/>
        <v>369200</v>
      </c>
      <c r="C70" s="256">
        <f>AP_C7!DF94*10000</f>
        <v>369200</v>
      </c>
      <c r="L70" s="267"/>
      <c r="M70" s="258">
        <f t="shared" si="11"/>
        <v>341437.60668114264</v>
      </c>
      <c r="N70" s="258">
        <f t="shared" si="12"/>
        <v>341437.60668114264</v>
      </c>
      <c r="U70" s="267"/>
      <c r="V70" s="282"/>
      <c r="X70" s="280"/>
      <c r="AD70" s="267"/>
      <c r="AE70" s="282"/>
      <c r="AM70" s="267"/>
      <c r="AN70" s="282"/>
      <c r="AV70" s="267"/>
      <c r="BE70" s="267"/>
      <c r="BN70" s="267"/>
      <c r="BW70" s="267"/>
      <c r="CD70" s="267"/>
      <c r="CK70" s="267"/>
      <c r="CR70" s="267"/>
      <c r="CY70" s="267"/>
      <c r="DF70" s="267"/>
      <c r="DM70" s="267"/>
      <c r="DT70" s="267"/>
    </row>
    <row r="71" spans="1:124" s="266" customFormat="1">
      <c r="A71" s="255">
        <v>1967</v>
      </c>
      <c r="B71" s="258">
        <f t="shared" si="10"/>
        <v>275000</v>
      </c>
      <c r="C71" s="256">
        <f>AP_C7!DF95*10000</f>
        <v>275000</v>
      </c>
      <c r="L71" s="267"/>
      <c r="M71" s="258">
        <f t="shared" si="11"/>
        <v>254321.07756585654</v>
      </c>
      <c r="N71" s="258">
        <f t="shared" si="12"/>
        <v>254321.07756585654</v>
      </c>
      <c r="U71" s="267"/>
      <c r="V71" s="282"/>
      <c r="W71" s="280"/>
      <c r="X71" s="280"/>
      <c r="AD71" s="267"/>
      <c r="AE71" s="282"/>
      <c r="AF71" s="280"/>
      <c r="AM71" s="267"/>
      <c r="AN71" s="282"/>
      <c r="AO71" s="280"/>
      <c r="AV71" s="267"/>
      <c r="BE71" s="267"/>
      <c r="BN71" s="267"/>
      <c r="BW71" s="267"/>
      <c r="CD71" s="267"/>
      <c r="CK71" s="267"/>
      <c r="CR71" s="267"/>
      <c r="CY71" s="267"/>
      <c r="DF71" s="267"/>
      <c r="DM71" s="267"/>
      <c r="DT71" s="267"/>
    </row>
    <row r="72" spans="1:124" s="266" customFormat="1">
      <c r="A72" s="255">
        <v>1968</v>
      </c>
      <c r="B72" s="258">
        <f t="shared" si="10"/>
        <v>270400</v>
      </c>
      <c r="C72" s="256">
        <f>AP_C7!DF96*10000</f>
        <v>270400</v>
      </c>
      <c r="L72" s="267"/>
      <c r="M72" s="258">
        <f t="shared" si="11"/>
        <v>250066.97954111858</v>
      </c>
      <c r="N72" s="258">
        <f t="shared" si="12"/>
        <v>250066.97954111858</v>
      </c>
      <c r="U72" s="267"/>
      <c r="V72" s="282"/>
      <c r="W72" s="280"/>
      <c r="X72" s="280"/>
      <c r="AD72" s="267"/>
      <c r="AE72" s="282"/>
      <c r="AF72" s="280"/>
      <c r="AM72" s="267"/>
      <c r="AN72" s="282"/>
      <c r="AO72" s="280"/>
      <c r="AV72" s="267"/>
      <c r="BE72" s="267"/>
      <c r="BN72" s="267"/>
      <c r="BW72" s="267"/>
      <c r="CD72" s="267"/>
      <c r="CK72" s="267"/>
      <c r="CR72" s="267"/>
      <c r="CY72" s="267"/>
      <c r="DF72" s="267"/>
      <c r="DM72" s="267"/>
      <c r="DT72" s="267"/>
    </row>
    <row r="73" spans="1:124" s="266" customFormat="1">
      <c r="A73" s="255">
        <v>1969</v>
      </c>
      <c r="B73" s="258">
        <f t="shared" si="10"/>
        <v>275600</v>
      </c>
      <c r="C73" s="256">
        <f>AP_C7!DF97*10000</f>
        <v>275600</v>
      </c>
      <c r="L73" s="267"/>
      <c r="M73" s="258">
        <f t="shared" si="11"/>
        <v>254875.95991690931</v>
      </c>
      <c r="N73" s="258">
        <f t="shared" si="12"/>
        <v>254875.95991690931</v>
      </c>
      <c r="U73" s="267"/>
      <c r="V73" s="282"/>
      <c r="W73" s="280"/>
      <c r="X73" s="280"/>
      <c r="AD73" s="267"/>
      <c r="AE73" s="282"/>
      <c r="AF73" s="280"/>
      <c r="AM73" s="267"/>
      <c r="AN73" s="282"/>
      <c r="AO73" s="280"/>
      <c r="AV73" s="267"/>
      <c r="BE73" s="267"/>
      <c r="BN73" s="267"/>
      <c r="BW73" s="267"/>
      <c r="CD73" s="267"/>
      <c r="CK73" s="267"/>
      <c r="CR73" s="267"/>
      <c r="CY73" s="267"/>
      <c r="DF73" s="267"/>
      <c r="DM73" s="267"/>
      <c r="DT73" s="267"/>
    </row>
    <row r="74" spans="1:124" s="266" customFormat="1">
      <c r="A74" s="255">
        <v>1970</v>
      </c>
      <c r="B74" s="258">
        <f t="shared" si="10"/>
        <v>336900</v>
      </c>
      <c r="C74" s="256">
        <f>AP_C7!DF98*10000</f>
        <v>336900</v>
      </c>
      <c r="L74" s="267"/>
      <c r="M74" s="258">
        <f t="shared" si="11"/>
        <v>311566.44011613476</v>
      </c>
      <c r="N74" s="258">
        <f t="shared" si="12"/>
        <v>311566.44011613476</v>
      </c>
      <c r="U74" s="267"/>
      <c r="V74" s="282"/>
      <c r="W74" s="280"/>
      <c r="X74" s="280"/>
      <c r="AD74" s="267"/>
      <c r="AE74" s="282"/>
      <c r="AF74" s="280"/>
      <c r="AM74" s="267"/>
      <c r="AN74" s="282"/>
      <c r="AO74" s="280"/>
      <c r="AV74" s="267"/>
      <c r="BE74" s="267"/>
      <c r="BN74" s="267"/>
      <c r="BW74" s="267"/>
      <c r="CD74" s="267"/>
      <c r="CK74" s="267"/>
      <c r="CR74" s="267"/>
      <c r="CY74" s="267"/>
      <c r="DF74" s="267"/>
      <c r="DM74" s="267"/>
      <c r="DT74" s="267"/>
    </row>
    <row r="75" spans="1:124" s="266" customFormat="1">
      <c r="A75" s="255">
        <v>1971</v>
      </c>
      <c r="B75" s="258">
        <f t="shared" si="10"/>
        <v>393800</v>
      </c>
      <c r="C75" s="256">
        <f>AP_C7!DF99*10000</f>
        <v>393800</v>
      </c>
      <c r="L75" s="267"/>
      <c r="M75" s="258">
        <f t="shared" si="11"/>
        <v>364187.78307430656</v>
      </c>
      <c r="N75" s="258">
        <f t="shared" si="12"/>
        <v>364187.78307430656</v>
      </c>
      <c r="U75" s="267"/>
      <c r="V75" s="282"/>
      <c r="W75" s="280"/>
      <c r="X75" s="280"/>
      <c r="AD75" s="267"/>
      <c r="AE75" s="282"/>
      <c r="AF75" s="280"/>
      <c r="AM75" s="267"/>
      <c r="AN75" s="282"/>
      <c r="AO75" s="280"/>
      <c r="AV75" s="267"/>
      <c r="BE75" s="267"/>
      <c r="BN75" s="267"/>
      <c r="BW75" s="267"/>
      <c r="CD75" s="267"/>
      <c r="CK75" s="267"/>
      <c r="CR75" s="267"/>
      <c r="CY75" s="267"/>
      <c r="DF75" s="267"/>
      <c r="DM75" s="267"/>
      <c r="DT75" s="267"/>
    </row>
    <row r="76" spans="1:124" s="266" customFormat="1">
      <c r="A76" s="255">
        <v>1972</v>
      </c>
      <c r="B76" s="258">
        <f t="shared" si="10"/>
        <v>434500</v>
      </c>
      <c r="C76" s="256">
        <f>AP_C7!DF100*10000</f>
        <v>434500</v>
      </c>
      <c r="L76" s="267"/>
      <c r="M76" s="258">
        <f t="shared" si="11"/>
        <v>401827.30255405337</v>
      </c>
      <c r="N76" s="258">
        <f t="shared" si="12"/>
        <v>401827.30255405337</v>
      </c>
      <c r="U76" s="267"/>
      <c r="V76" s="282"/>
      <c r="W76" s="280"/>
      <c r="X76" s="280"/>
      <c r="AD76" s="267"/>
      <c r="AE76" s="282"/>
      <c r="AF76" s="280"/>
      <c r="AM76" s="267"/>
      <c r="AN76" s="282"/>
      <c r="AO76" s="280"/>
      <c r="AV76" s="267"/>
      <c r="BE76" s="267"/>
      <c r="BN76" s="267"/>
      <c r="BW76" s="267"/>
      <c r="CD76" s="267"/>
      <c r="CK76" s="267"/>
      <c r="CR76" s="267"/>
      <c r="CY76" s="267"/>
      <c r="DF76" s="267"/>
      <c r="DM76" s="267"/>
      <c r="DT76" s="267"/>
    </row>
    <row r="77" spans="1:124" s="266" customFormat="1">
      <c r="A77" s="255">
        <v>1973</v>
      </c>
      <c r="B77" s="258">
        <f t="shared" si="10"/>
        <v>510200.00000000006</v>
      </c>
      <c r="C77" s="256">
        <f>AP_C7!DF101*10000</f>
        <v>510200.00000000006</v>
      </c>
      <c r="L77" s="267"/>
      <c r="M77" s="258">
        <f t="shared" si="11"/>
        <v>471834.95917854551</v>
      </c>
      <c r="N77" s="258">
        <f t="shared" si="12"/>
        <v>471834.95917854551</v>
      </c>
      <c r="U77" s="267"/>
      <c r="V77" s="282">
        <f t="shared" ref="V77:V82" si="13">M77*CL77/($CZ77+$CL77+$CS77)</f>
        <v>84270.069471861803</v>
      </c>
      <c r="W77" s="282">
        <f t="shared" ref="W77:W82" si="14">V77</f>
        <v>84270.069471861803</v>
      </c>
      <c r="X77" s="280"/>
      <c r="AD77" s="267"/>
      <c r="AE77" s="282">
        <f t="shared" ref="AE77:AE82" si="15">$M77*$CS77/($CZ77+$CL77+$CS77)</f>
        <v>159858.10721431876</v>
      </c>
      <c r="AF77" s="282">
        <f t="shared" ref="AF77:AF82" si="16">AE77</f>
        <v>159858.10721431876</v>
      </c>
      <c r="AM77" s="267"/>
      <c r="AN77" s="282">
        <f t="shared" ref="AN77:AN82" si="17">$M77*$CZ77/($CZ77+$CL77+$CS77)</f>
        <v>227706.78249236496</v>
      </c>
      <c r="AO77" s="282">
        <f t="shared" ref="AO77:AO82" si="18">AN77</f>
        <v>227706.78249236496</v>
      </c>
      <c r="AV77" s="267"/>
      <c r="BE77" s="267"/>
      <c r="BN77" s="267"/>
      <c r="BW77" s="267"/>
      <c r="CD77" s="267"/>
      <c r="CE77" s="266">
        <f t="shared" ref="CE77:CE94" si="19">CL77+CS77+CZ77</f>
        <v>446255.64676399995</v>
      </c>
      <c r="CK77" s="267"/>
      <c r="CL77" s="266">
        <f>AP_C4!EV79/10000</f>
        <v>79701.585529999997</v>
      </c>
      <c r="CR77" s="267"/>
      <c r="CS77" s="266">
        <f>(AP_C2!CV69+AP_C3!EN70)/10000</f>
        <v>151191.813234</v>
      </c>
      <c r="CY77" s="267"/>
      <c r="CZ77" s="266">
        <f>AP_C1!AD77/10000</f>
        <v>215362.24799999999</v>
      </c>
      <c r="DF77" s="267"/>
      <c r="DM77" s="267"/>
      <c r="DT77" s="267"/>
    </row>
    <row r="78" spans="1:124" s="266" customFormat="1">
      <c r="A78" s="255">
        <v>1974</v>
      </c>
      <c r="B78" s="258">
        <f t="shared" si="10"/>
        <v>531800</v>
      </c>
      <c r="C78" s="256">
        <f>AP_C7!DF102*10000</f>
        <v>531800</v>
      </c>
      <c r="L78" s="267"/>
      <c r="M78" s="258">
        <f t="shared" si="11"/>
        <v>491810.72381644545</v>
      </c>
      <c r="N78" s="258">
        <f t="shared" si="12"/>
        <v>491810.72381644545</v>
      </c>
      <c r="U78" s="267"/>
      <c r="V78" s="282">
        <f t="shared" si="13"/>
        <v>85314.16542055129</v>
      </c>
      <c r="W78" s="282">
        <f t="shared" si="14"/>
        <v>85314.16542055129</v>
      </c>
      <c r="X78" s="280"/>
      <c r="AD78" s="267"/>
      <c r="AE78" s="282">
        <f t="shared" si="15"/>
        <v>173062.45203382624</v>
      </c>
      <c r="AF78" s="282">
        <f t="shared" si="16"/>
        <v>173062.45203382624</v>
      </c>
      <c r="AM78" s="267"/>
      <c r="AN78" s="282">
        <f t="shared" si="17"/>
        <v>233434.10636206792</v>
      </c>
      <c r="AO78" s="282">
        <f t="shared" si="18"/>
        <v>233434.10636206792</v>
      </c>
      <c r="AV78" s="267"/>
      <c r="BE78" s="267"/>
      <c r="BN78" s="267"/>
      <c r="BW78" s="267"/>
      <c r="CD78" s="267"/>
      <c r="CE78" s="266">
        <f t="shared" si="19"/>
        <v>480229.64068499999</v>
      </c>
      <c r="CK78" s="267"/>
      <c r="CL78" s="266">
        <f>AP_C4!EV80/10000</f>
        <v>83305.200601000004</v>
      </c>
      <c r="CR78" s="267"/>
      <c r="CS78" s="266">
        <f>(AP_C2!CV70+AP_C3!EN71)/10000</f>
        <v>168987.204084</v>
      </c>
      <c r="CY78" s="267"/>
      <c r="CZ78" s="266">
        <f>AP_C1!AD78/10000</f>
        <v>227937.236</v>
      </c>
      <c r="DF78" s="267"/>
      <c r="DM78" s="267"/>
      <c r="DT78" s="267"/>
    </row>
    <row r="79" spans="1:124" s="266" customFormat="1">
      <c r="A79" s="255">
        <v>1975</v>
      </c>
      <c r="B79" s="258">
        <f t="shared" si="10"/>
        <v>572000</v>
      </c>
      <c r="C79" s="256">
        <f>AP_C7!DF103*10000</f>
        <v>572000</v>
      </c>
      <c r="L79" s="267"/>
      <c r="M79" s="258">
        <f t="shared" si="11"/>
        <v>528987.84133698163</v>
      </c>
      <c r="N79" s="258">
        <f t="shared" si="12"/>
        <v>528987.84133698163</v>
      </c>
      <c r="U79" s="267"/>
      <c r="V79" s="282">
        <f t="shared" si="13"/>
        <v>83554.558772528544</v>
      </c>
      <c r="W79" s="282">
        <f t="shared" si="14"/>
        <v>83554.558772528544</v>
      </c>
      <c r="X79" s="280"/>
      <c r="AD79" s="267"/>
      <c r="AE79" s="282">
        <f t="shared" si="15"/>
        <v>206177.25609962078</v>
      </c>
      <c r="AF79" s="282">
        <f t="shared" si="16"/>
        <v>206177.25609962078</v>
      </c>
      <c r="AM79" s="267"/>
      <c r="AN79" s="282">
        <f t="shared" si="17"/>
        <v>239256.02646483231</v>
      </c>
      <c r="AO79" s="282">
        <f t="shared" si="18"/>
        <v>239256.02646483231</v>
      </c>
      <c r="AV79" s="267"/>
      <c r="BE79" s="267"/>
      <c r="BN79" s="267"/>
      <c r="BW79" s="267"/>
      <c r="CD79" s="267"/>
      <c r="CE79" s="266">
        <f t="shared" si="19"/>
        <v>496917.99577300006</v>
      </c>
      <c r="CK79" s="267"/>
      <c r="CL79" s="266">
        <f>AP_C4!EV81/10000</f>
        <v>78489.07033100001</v>
      </c>
      <c r="CR79" s="267"/>
      <c r="CS79" s="266">
        <f>(AP_C2!CV71+AP_C3!EN72)/10000</f>
        <v>193677.776442</v>
      </c>
      <c r="CY79" s="267"/>
      <c r="CZ79" s="266">
        <f>AP_C1!AD79/10000</f>
        <v>224751.149</v>
      </c>
      <c r="DF79" s="267"/>
      <c r="DM79" s="267"/>
      <c r="DT79" s="267"/>
    </row>
    <row r="80" spans="1:124" s="266" customFormat="1">
      <c r="A80" s="255">
        <v>1976</v>
      </c>
      <c r="B80" s="258">
        <f t="shared" si="10"/>
        <v>596600</v>
      </c>
      <c r="C80" s="256">
        <f>AP_C7!DF104*10000</f>
        <v>596600</v>
      </c>
      <c r="L80" s="267"/>
      <c r="M80" s="258">
        <f t="shared" si="11"/>
        <v>551738.01773014548</v>
      </c>
      <c r="N80" s="258">
        <f t="shared" si="12"/>
        <v>551738.01773014548</v>
      </c>
      <c r="U80" s="267"/>
      <c r="V80" s="282">
        <f t="shared" si="13"/>
        <v>90114.457594057618</v>
      </c>
      <c r="W80" s="282">
        <f t="shared" si="14"/>
        <v>90114.457594057618</v>
      </c>
      <c r="X80" s="280"/>
      <c r="AD80" s="267"/>
      <c r="AE80" s="282">
        <f t="shared" si="15"/>
        <v>230037.11919083894</v>
      </c>
      <c r="AF80" s="282">
        <f t="shared" si="16"/>
        <v>230037.11919083894</v>
      </c>
      <c r="AM80" s="267"/>
      <c r="AN80" s="282">
        <f t="shared" si="17"/>
        <v>231586.44094524893</v>
      </c>
      <c r="AO80" s="282">
        <f t="shared" si="18"/>
        <v>231586.44094524893</v>
      </c>
      <c r="AV80" s="267"/>
      <c r="BE80" s="267"/>
      <c r="BN80" s="267"/>
      <c r="BW80" s="267"/>
      <c r="CD80" s="267"/>
      <c r="CE80" s="266">
        <f t="shared" si="19"/>
        <v>515865.61863399995</v>
      </c>
      <c r="CK80" s="267"/>
      <c r="CL80" s="266">
        <f>AP_C4!EV82/10000</f>
        <v>84255.478000000003</v>
      </c>
      <c r="CR80" s="267"/>
      <c r="CS80" s="266">
        <f>(AP_C2!CV72+AP_C3!EN73)/10000</f>
        <v>215080.77563399996</v>
      </c>
      <c r="CY80" s="267"/>
      <c r="CZ80" s="266">
        <f>AP_C1!AD80/10000</f>
        <v>216529.36499999999</v>
      </c>
      <c r="DF80" s="267"/>
      <c r="DM80" s="267"/>
      <c r="DT80" s="267"/>
    </row>
    <row r="81" spans="1:124" s="266" customFormat="1">
      <c r="A81" s="255">
        <v>1977</v>
      </c>
      <c r="B81" s="258">
        <f t="shared" si="10"/>
        <v>750500</v>
      </c>
      <c r="C81" s="256">
        <f>AP_C7!DF105*10000</f>
        <v>750500</v>
      </c>
      <c r="L81" s="267"/>
      <c r="M81" s="258">
        <f t="shared" si="11"/>
        <v>694065.34077518305</v>
      </c>
      <c r="N81" s="258">
        <f t="shared" si="12"/>
        <v>694065.34077518305</v>
      </c>
      <c r="U81" s="267"/>
      <c r="V81" s="282">
        <f t="shared" si="13"/>
        <v>129902.8429540267</v>
      </c>
      <c r="W81" s="282">
        <f t="shared" si="14"/>
        <v>129902.8429540267</v>
      </c>
      <c r="X81" s="280"/>
      <c r="AD81" s="267"/>
      <c r="AE81" s="282">
        <f t="shared" si="15"/>
        <v>284145.35143292515</v>
      </c>
      <c r="AF81" s="282">
        <f t="shared" si="16"/>
        <v>284145.35143292515</v>
      </c>
      <c r="AM81" s="267"/>
      <c r="AN81" s="282">
        <f t="shared" si="17"/>
        <v>280017.14638823119</v>
      </c>
      <c r="AO81" s="282">
        <f t="shared" si="18"/>
        <v>280017.14638823119</v>
      </c>
      <c r="AV81" s="267"/>
      <c r="BE81" s="267"/>
      <c r="BN81" s="267"/>
      <c r="BW81" s="267"/>
      <c r="CD81" s="267"/>
      <c r="CE81" s="266">
        <f t="shared" si="19"/>
        <v>550725.763668</v>
      </c>
      <c r="CK81" s="267"/>
      <c r="CL81" s="266">
        <f>AP_C4!EV83/10000</f>
        <v>103075.08268399999</v>
      </c>
      <c r="CR81" s="267"/>
      <c r="CS81" s="266">
        <f>(AP_C2!CV73+AP_C3!EN74)/10000</f>
        <v>225463.16098400002</v>
      </c>
      <c r="CY81" s="267"/>
      <c r="CZ81" s="266">
        <f>AP_C1!AD81/10000</f>
        <v>222187.51999999999</v>
      </c>
      <c r="DF81" s="267"/>
      <c r="DM81" s="267"/>
      <c r="DT81" s="267"/>
    </row>
    <row r="82" spans="1:124" s="765" customFormat="1">
      <c r="A82" s="763">
        <v>1978</v>
      </c>
      <c r="B82" s="767">
        <f>C82</f>
        <v>762300</v>
      </c>
      <c r="C82" s="764">
        <v>762300</v>
      </c>
      <c r="L82" s="766"/>
      <c r="M82" s="767">
        <f t="shared" si="11"/>
        <v>704978.02701255435</v>
      </c>
      <c r="N82" s="767">
        <f t="shared" si="12"/>
        <v>704978.02701255435</v>
      </c>
      <c r="U82" s="766"/>
      <c r="V82" s="768">
        <f t="shared" si="13"/>
        <v>167674.72001349402</v>
      </c>
      <c r="W82" s="768">
        <f t="shared" si="14"/>
        <v>167674.72001349402</v>
      </c>
      <c r="X82" s="769"/>
      <c r="AD82" s="766"/>
      <c r="AE82" s="768">
        <f t="shared" si="15"/>
        <v>280593.80866142514</v>
      </c>
      <c r="AF82" s="768">
        <f t="shared" si="16"/>
        <v>280593.80866142514</v>
      </c>
      <c r="AM82" s="766"/>
      <c r="AN82" s="768">
        <f t="shared" si="17"/>
        <v>256709.49833763513</v>
      </c>
      <c r="AO82" s="768">
        <f t="shared" si="18"/>
        <v>256709.49833763513</v>
      </c>
      <c r="AV82" s="766"/>
      <c r="BE82" s="766"/>
      <c r="BN82" s="766"/>
      <c r="BW82" s="766"/>
      <c r="BY82" s="266">
        <f>41.83*10000</f>
        <v>418300</v>
      </c>
      <c r="CB82" s="266">
        <f>23.51*10000</f>
        <v>235100.00000000003</v>
      </c>
      <c r="CD82" s="766"/>
      <c r="CE82" s="765">
        <f t="shared" si="19"/>
        <v>663854.15058500005</v>
      </c>
      <c r="CK82" s="766"/>
      <c r="CL82" s="765">
        <f>AP_C4!EV84/10000</f>
        <v>157893.65705600003</v>
      </c>
      <c r="CR82" s="766"/>
      <c r="CS82" s="266">
        <f>(AP_C2!CV74+AP_C3!EN75)/10000</f>
        <v>264225.773529</v>
      </c>
      <c r="CY82" s="766"/>
      <c r="CZ82" s="765">
        <f>AP_C1!AD82/10000</f>
        <v>241734.72</v>
      </c>
      <c r="DF82" s="766"/>
      <c r="DM82" s="766"/>
      <c r="DT82" s="766"/>
    </row>
    <row r="83" spans="1:124" s="266" customFormat="1">
      <c r="A83" s="255">
        <v>1979</v>
      </c>
      <c r="B83" s="256"/>
      <c r="C83" s="256"/>
      <c r="L83" s="267"/>
      <c r="M83" s="256"/>
      <c r="N83" s="256"/>
      <c r="U83" s="267"/>
      <c r="V83" s="282"/>
      <c r="AD83" s="267"/>
      <c r="AE83" s="282"/>
      <c r="AM83" s="267"/>
      <c r="AN83" s="283"/>
      <c r="AV83" s="267"/>
      <c r="BE83" s="267"/>
      <c r="BN83" s="267"/>
      <c r="BW83" s="267"/>
      <c r="CD83" s="267"/>
      <c r="CE83" s="266">
        <f t="shared" si="19"/>
        <v>720997.45145599998</v>
      </c>
      <c r="CK83" s="267"/>
      <c r="CL83" s="266">
        <f>AP_C4!EV85/10000</f>
        <v>177548.80309999999</v>
      </c>
      <c r="CR83" s="267"/>
      <c r="CS83" s="266">
        <f>(AP_C2!CV75+AP_C3!EN76)/10000</f>
        <v>275997.35235599999</v>
      </c>
      <c r="CY83" s="267"/>
      <c r="CZ83" s="266">
        <f>AP_C1!AD83/10000</f>
        <v>267451.29599999997</v>
      </c>
      <c r="DF83" s="267"/>
      <c r="DM83" s="267"/>
      <c r="DT83" s="267"/>
    </row>
    <row r="84" spans="1:124" s="266" customFormat="1">
      <c r="A84" s="255">
        <v>1980</v>
      </c>
      <c r="B84" s="256">
        <f>C84+H84+I84+K84</f>
        <v>1242900</v>
      </c>
      <c r="C84" s="266">
        <f t="shared" ref="C84:C93" si="20">D84+E84+F84</f>
        <v>1242900</v>
      </c>
      <c r="D84" s="256">
        <f>1131900</f>
        <v>1131900</v>
      </c>
      <c r="E84" s="266">
        <v>111000</v>
      </c>
      <c r="L84" s="267"/>
      <c r="M84" s="258">
        <f t="shared" ref="M84:M93" si="21">N84*B84/C84</f>
        <v>1046785.5552610655</v>
      </c>
      <c r="N84" s="258">
        <f t="shared" ref="N84:N93" si="22">C84*O84/D84</f>
        <v>1046785.5552610655</v>
      </c>
      <c r="O84" s="266">
        <f t="shared" ref="O84:O94" si="23">X84+AG84+AP84</f>
        <v>953300</v>
      </c>
      <c r="U84" s="267"/>
      <c r="V84" s="282">
        <f>X84/$O84*$M84</f>
        <v>295379.53882851842</v>
      </c>
      <c r="W84" s="282">
        <f>X84/$O84*$N84</f>
        <v>295379.53882851842</v>
      </c>
      <c r="X84" s="266">
        <v>269000</v>
      </c>
      <c r="AD84" s="267"/>
      <c r="AE84" s="282">
        <f>AG84/$O84*$M84</f>
        <v>466567.90352504636</v>
      </c>
      <c r="AF84" s="282">
        <f>AG84/$O84*$N84</f>
        <v>466567.90352504636</v>
      </c>
      <c r="AG84" s="266">
        <v>424900</v>
      </c>
      <c r="AM84" s="267"/>
      <c r="AN84" s="282">
        <f t="shared" ref="AN84:AN94" si="24">AP84/$O84*$M84</f>
        <v>284838.11290750065</v>
      </c>
      <c r="AO84" s="282">
        <f>AP84/$O84*$N84</f>
        <v>284838.11290750065</v>
      </c>
      <c r="AP84" s="266">
        <v>259400</v>
      </c>
      <c r="AV84" s="267"/>
      <c r="BE84" s="267"/>
      <c r="BN84" s="267"/>
      <c r="BW84" s="267"/>
      <c r="BX84" s="266">
        <f>BY84+CB84+CC84</f>
        <v>1042200</v>
      </c>
      <c r="BY84" s="266">
        <f>60.79*10000</f>
        <v>607900</v>
      </c>
      <c r="CB84" s="266">
        <f>32.87*10000</f>
        <v>328700</v>
      </c>
      <c r="CC84" s="266">
        <f>10.56*10000</f>
        <v>105600</v>
      </c>
      <c r="CD84" s="267"/>
      <c r="CE84" s="266">
        <f t="shared" si="19"/>
        <v>868800</v>
      </c>
      <c r="CJ84" s="266">
        <f t="shared" ref="CJ84:CJ94" si="25">CQ84+CX84+DE84</f>
        <v>102300</v>
      </c>
      <c r="CK84" s="267"/>
      <c r="CL84" s="266">
        <v>269000</v>
      </c>
      <c r="CQ84" s="266">
        <v>80500</v>
      </c>
      <c r="CR84" s="267"/>
      <c r="CS84" s="266">
        <v>340399.99999999994</v>
      </c>
      <c r="CX84" s="266">
        <v>17400</v>
      </c>
      <c r="CY84" s="267"/>
      <c r="CZ84" s="266">
        <v>259400</v>
      </c>
      <c r="DE84" s="266">
        <v>4400</v>
      </c>
      <c r="DF84" s="267"/>
      <c r="DM84" s="267"/>
      <c r="DT84" s="267"/>
    </row>
    <row r="85" spans="1:124" s="266" customFormat="1">
      <c r="A85" s="255">
        <v>1981</v>
      </c>
      <c r="B85" s="256">
        <f t="shared" ref="B85:B94" si="26">C85+H85+I85+K85</f>
        <v>1347400</v>
      </c>
      <c r="C85" s="266">
        <f t="shared" si="20"/>
        <v>1347400</v>
      </c>
      <c r="D85" s="256">
        <f>1222200</f>
        <v>1222200</v>
      </c>
      <c r="E85" s="266">
        <v>125200</v>
      </c>
      <c r="L85" s="267"/>
      <c r="M85" s="258">
        <f t="shared" si="21"/>
        <v>1144551.3663884797</v>
      </c>
      <c r="N85" s="258">
        <f t="shared" si="22"/>
        <v>1144551.3663884797</v>
      </c>
      <c r="O85" s="266">
        <f t="shared" si="23"/>
        <v>1038200</v>
      </c>
      <c r="U85" s="267"/>
      <c r="V85" s="282">
        <f t="shared" ref="V85:V94" si="27">X85/O85*M85</f>
        <v>334810.48928162333</v>
      </c>
      <c r="W85" s="282">
        <f t="shared" ref="W85:W94" si="28">X85/O85*N85</f>
        <v>334810.48928162333</v>
      </c>
      <c r="X85" s="266">
        <v>303700</v>
      </c>
      <c r="AD85" s="267"/>
      <c r="AE85" s="282">
        <f t="shared" ref="AE85:AE94" si="29">AG85/$O85*$M85</f>
        <v>488710.86565210269</v>
      </c>
      <c r="AF85" s="282">
        <f t="shared" ref="AF85:AF94" si="30">AG85/$O85*$N85</f>
        <v>488710.86565210269</v>
      </c>
      <c r="AG85" s="266">
        <v>443300</v>
      </c>
      <c r="AM85" s="267"/>
      <c r="AN85" s="282">
        <f t="shared" si="24"/>
        <v>321030.01145475369</v>
      </c>
      <c r="AO85" s="282">
        <f t="shared" ref="AO85:AO94" si="31">AP85/$O85*$N85</f>
        <v>321030.01145475369</v>
      </c>
      <c r="AP85" s="266">
        <v>291200</v>
      </c>
      <c r="AV85" s="267"/>
      <c r="BE85" s="267"/>
      <c r="BN85" s="267"/>
      <c r="BW85" s="267"/>
      <c r="BX85" s="266">
        <f t="shared" ref="BX85:BX94" si="32">BY85+CB85+CC85</f>
        <v>1135400</v>
      </c>
      <c r="BY85" s="266">
        <f>65.43*10000</f>
        <v>654300.00000000012</v>
      </c>
      <c r="CB85" s="266">
        <f>37.05*10000</f>
        <v>370500</v>
      </c>
      <c r="CC85" s="266">
        <f>11.06*10000</f>
        <v>110600</v>
      </c>
      <c r="CD85" s="267"/>
      <c r="CE85" s="266">
        <f t="shared" si="19"/>
        <v>951400</v>
      </c>
      <c r="CJ85" s="266">
        <f t="shared" si="25"/>
        <v>106700</v>
      </c>
      <c r="CK85" s="267"/>
      <c r="CL85" s="266">
        <v>303700</v>
      </c>
      <c r="CQ85" s="266">
        <v>86500</v>
      </c>
      <c r="CR85" s="267"/>
      <c r="CS85" s="266">
        <v>356500</v>
      </c>
      <c r="CX85" s="266">
        <v>16000</v>
      </c>
      <c r="CY85" s="267"/>
      <c r="CZ85" s="266">
        <v>291200</v>
      </c>
      <c r="DE85" s="266">
        <v>4200</v>
      </c>
      <c r="DF85" s="267"/>
      <c r="DM85" s="267"/>
      <c r="DT85" s="267"/>
    </row>
    <row r="86" spans="1:124" s="266" customFormat="1">
      <c r="A86" s="255">
        <v>1982</v>
      </c>
      <c r="B86" s="256">
        <f t="shared" si="26"/>
        <v>1509300</v>
      </c>
      <c r="C86" s="266">
        <f t="shared" si="20"/>
        <v>1509300</v>
      </c>
      <c r="D86" s="256">
        <f>1372000</f>
        <v>1372000</v>
      </c>
      <c r="E86" s="266">
        <v>137300</v>
      </c>
      <c r="L86" s="267"/>
      <c r="M86" s="258">
        <f t="shared" si="21"/>
        <v>1289725.4518950437</v>
      </c>
      <c r="N86" s="258">
        <f t="shared" si="22"/>
        <v>1289725.4518950437</v>
      </c>
      <c r="O86" s="266">
        <f t="shared" si="23"/>
        <v>1172400</v>
      </c>
      <c r="U86" s="267"/>
      <c r="V86" s="282">
        <f t="shared" si="27"/>
        <v>367204.32944606413</v>
      </c>
      <c r="W86" s="282">
        <f t="shared" si="28"/>
        <v>367204.32944606413</v>
      </c>
      <c r="X86" s="266">
        <v>333800</v>
      </c>
      <c r="AD86" s="267"/>
      <c r="AE86" s="282">
        <f t="shared" si="29"/>
        <v>544536.07871720113</v>
      </c>
      <c r="AF86" s="282">
        <f t="shared" si="30"/>
        <v>544536.07871720113</v>
      </c>
      <c r="AG86" s="266">
        <v>495000</v>
      </c>
      <c r="AM86" s="267"/>
      <c r="AN86" s="282">
        <f t="shared" si="24"/>
        <v>377985.04373177839</v>
      </c>
      <c r="AO86" s="282">
        <f t="shared" si="31"/>
        <v>377985.04373177839</v>
      </c>
      <c r="AP86" s="266">
        <v>343600</v>
      </c>
      <c r="AV86" s="267"/>
      <c r="BE86" s="267"/>
      <c r="BN86" s="267"/>
      <c r="BW86" s="267"/>
      <c r="BX86" s="266">
        <f t="shared" si="32"/>
        <v>1280400</v>
      </c>
      <c r="BY86" s="266">
        <f>75.46*10000</f>
        <v>754599.99999999988</v>
      </c>
      <c r="CB86" s="266">
        <f>40.22*10000</f>
        <v>402200</v>
      </c>
      <c r="CC86" s="266">
        <f>12.36*10000</f>
        <v>123600</v>
      </c>
      <c r="CD86" s="267"/>
      <c r="CE86" s="266">
        <f t="shared" si="19"/>
        <v>1080800</v>
      </c>
      <c r="CJ86" s="266">
        <f t="shared" si="25"/>
        <v>119500</v>
      </c>
      <c r="CK86" s="267"/>
      <c r="CL86" s="266">
        <v>333799.99999999994</v>
      </c>
      <c r="CQ86" s="266">
        <v>97000</v>
      </c>
      <c r="CR86" s="267"/>
      <c r="CS86" s="266">
        <v>403399.99999999994</v>
      </c>
      <c r="CX86" s="266">
        <v>17900</v>
      </c>
      <c r="CY86" s="267"/>
      <c r="CZ86" s="266">
        <v>343600</v>
      </c>
      <c r="DE86" s="266">
        <v>4600</v>
      </c>
      <c r="DF86" s="267"/>
      <c r="DM86" s="267"/>
      <c r="DT86" s="267"/>
    </row>
    <row r="87" spans="1:124" s="266" customFormat="1">
      <c r="A87" s="255">
        <v>1983</v>
      </c>
      <c r="B87" s="256">
        <f t="shared" si="26"/>
        <v>1691900</v>
      </c>
      <c r="C87" s="266">
        <f t="shared" si="20"/>
        <v>1691900</v>
      </c>
      <c r="D87" s="256">
        <f>1547200</f>
        <v>1547200</v>
      </c>
      <c r="E87" s="266">
        <v>144700</v>
      </c>
      <c r="L87" s="267"/>
      <c r="M87" s="258">
        <f t="shared" si="21"/>
        <v>1455152.1005687695</v>
      </c>
      <c r="N87" s="258">
        <f t="shared" si="22"/>
        <v>1455152.1005687695</v>
      </c>
      <c r="O87" s="266">
        <f t="shared" si="23"/>
        <v>1330700</v>
      </c>
      <c r="U87" s="267"/>
      <c r="V87" s="282">
        <f t="shared" si="27"/>
        <v>444954.82807652542</v>
      </c>
      <c r="W87" s="282">
        <f t="shared" si="28"/>
        <v>444954.82807652542</v>
      </c>
      <c r="X87" s="266">
        <v>406900</v>
      </c>
      <c r="AD87" s="267"/>
      <c r="AE87" s="282">
        <f t="shared" si="29"/>
        <v>588097.09152016556</v>
      </c>
      <c r="AF87" s="282">
        <f t="shared" si="30"/>
        <v>588097.09152016556</v>
      </c>
      <c r="AG87" s="266">
        <v>537800</v>
      </c>
      <c r="AM87" s="267"/>
      <c r="AN87" s="282">
        <f t="shared" si="24"/>
        <v>422100.18097207858</v>
      </c>
      <c r="AO87" s="282">
        <f t="shared" si="31"/>
        <v>422100.18097207858</v>
      </c>
      <c r="AP87" s="266">
        <v>386000</v>
      </c>
      <c r="AV87" s="267"/>
      <c r="BE87" s="267"/>
      <c r="BN87" s="267"/>
      <c r="BW87" s="267"/>
      <c r="BX87" s="266">
        <f t="shared" si="32"/>
        <v>1450600</v>
      </c>
      <c r="BY87" s="266">
        <f>80.26*10000</f>
        <v>802600</v>
      </c>
      <c r="CB87" s="266">
        <f>47.59*10000</f>
        <v>475900.00000000006</v>
      </c>
      <c r="CC87" s="266">
        <f>17.21*10000</f>
        <v>172100</v>
      </c>
      <c r="CD87" s="267"/>
      <c r="CE87" s="266">
        <f t="shared" si="19"/>
        <v>1234100</v>
      </c>
      <c r="CJ87" s="266">
        <f t="shared" si="25"/>
        <v>165900</v>
      </c>
      <c r="CK87" s="267"/>
      <c r="CL87" s="266">
        <v>406900</v>
      </c>
      <c r="CQ87" s="266">
        <v>134900</v>
      </c>
      <c r="CR87" s="267"/>
      <c r="CS87" s="266">
        <v>441200</v>
      </c>
      <c r="CX87" s="266">
        <v>19400</v>
      </c>
      <c r="CY87" s="267"/>
      <c r="CZ87" s="266">
        <v>385999.99999999994</v>
      </c>
      <c r="DE87" s="266">
        <v>11600</v>
      </c>
      <c r="DF87" s="267"/>
      <c r="DM87" s="267"/>
      <c r="DT87" s="267"/>
    </row>
    <row r="88" spans="1:124" s="266" customFormat="1">
      <c r="A88" s="255">
        <v>1984</v>
      </c>
      <c r="B88" s="256">
        <f t="shared" si="26"/>
        <v>1975600</v>
      </c>
      <c r="C88" s="266">
        <f t="shared" si="20"/>
        <v>1975600</v>
      </c>
      <c r="D88" s="256">
        <f>1801400</f>
        <v>1801400</v>
      </c>
      <c r="E88" s="266">
        <v>174200.00000000003</v>
      </c>
      <c r="L88" s="267"/>
      <c r="M88" s="258">
        <f t="shared" si="21"/>
        <v>1700437.3265238148</v>
      </c>
      <c r="N88" s="258">
        <f t="shared" si="22"/>
        <v>1700437.3265238148</v>
      </c>
      <c r="O88" s="266">
        <f t="shared" si="23"/>
        <v>1550500</v>
      </c>
      <c r="U88" s="267"/>
      <c r="V88" s="282">
        <f t="shared" si="27"/>
        <v>541771.06694792944</v>
      </c>
      <c r="W88" s="282">
        <f t="shared" si="28"/>
        <v>541771.06694792944</v>
      </c>
      <c r="X88" s="266">
        <v>494000</v>
      </c>
      <c r="AD88" s="267"/>
      <c r="AE88" s="282">
        <f t="shared" si="29"/>
        <v>680394.27112246037</v>
      </c>
      <c r="AF88" s="282">
        <f t="shared" si="30"/>
        <v>680394.27112246037</v>
      </c>
      <c r="AG88" s="266">
        <v>620400</v>
      </c>
      <c r="AM88" s="267"/>
      <c r="AN88" s="282">
        <f t="shared" si="24"/>
        <v>478271.98845342518</v>
      </c>
      <c r="AO88" s="282">
        <f t="shared" si="31"/>
        <v>478271.98845342518</v>
      </c>
      <c r="AP88" s="266">
        <v>436100</v>
      </c>
      <c r="AV88" s="267"/>
      <c r="BE88" s="267"/>
      <c r="BN88" s="267"/>
      <c r="BW88" s="267"/>
      <c r="BX88" s="266">
        <f t="shared" si="32"/>
        <v>1687300</v>
      </c>
      <c r="BY88" s="266">
        <f>88.35*10000</f>
        <v>883500</v>
      </c>
      <c r="CB88" s="266">
        <f>59.81*10000</f>
        <v>598100</v>
      </c>
      <c r="CC88" s="266">
        <f>20.57*10000</f>
        <v>205700</v>
      </c>
      <c r="CD88" s="267"/>
      <c r="CE88" s="266">
        <f t="shared" si="19"/>
        <v>1436400</v>
      </c>
      <c r="CJ88" s="266">
        <f t="shared" si="25"/>
        <v>199900.00000000003</v>
      </c>
      <c r="CK88" s="267"/>
      <c r="CL88" s="266">
        <v>494000</v>
      </c>
      <c r="CQ88" s="266">
        <v>166700.00000000003</v>
      </c>
      <c r="CR88" s="267"/>
      <c r="CS88" s="266">
        <v>506300</v>
      </c>
      <c r="CX88" s="266">
        <v>20400</v>
      </c>
      <c r="CY88" s="267"/>
      <c r="CZ88" s="266">
        <v>436100</v>
      </c>
      <c r="DE88" s="266">
        <v>12800</v>
      </c>
      <c r="DF88" s="267"/>
      <c r="DM88" s="267"/>
      <c r="DT88" s="267"/>
    </row>
    <row r="89" spans="1:124" s="266" customFormat="1">
      <c r="A89" s="255">
        <v>1985</v>
      </c>
      <c r="B89" s="256">
        <f t="shared" si="26"/>
        <v>2479000</v>
      </c>
      <c r="C89" s="266">
        <f t="shared" si="20"/>
        <v>2479000</v>
      </c>
      <c r="D89" s="256">
        <f>2248900</f>
        <v>2248900</v>
      </c>
      <c r="E89" s="266">
        <v>230100.00000000003</v>
      </c>
      <c r="L89" s="267"/>
      <c r="M89" s="258">
        <f t="shared" si="21"/>
        <v>2130006.5365289696</v>
      </c>
      <c r="N89" s="258">
        <f t="shared" si="22"/>
        <v>2130006.5365289696</v>
      </c>
      <c r="O89" s="266">
        <f t="shared" si="23"/>
        <v>1932300</v>
      </c>
      <c r="U89" s="267"/>
      <c r="V89" s="282">
        <f t="shared" si="27"/>
        <v>687514.91840455332</v>
      </c>
      <c r="W89" s="282">
        <f t="shared" si="28"/>
        <v>687514.91840455332</v>
      </c>
      <c r="X89" s="266">
        <v>623700</v>
      </c>
      <c r="AD89" s="267"/>
      <c r="AE89" s="282">
        <f t="shared" si="29"/>
        <v>850768.01992085029</v>
      </c>
      <c r="AF89" s="282">
        <f t="shared" si="30"/>
        <v>850768.01992085029</v>
      </c>
      <c r="AG89" s="266">
        <v>771800.00000000012</v>
      </c>
      <c r="AM89" s="267"/>
      <c r="AN89" s="282">
        <f t="shared" si="24"/>
        <v>591723.59820356627</v>
      </c>
      <c r="AO89" s="282">
        <f t="shared" si="31"/>
        <v>591723.59820356627</v>
      </c>
      <c r="AP89" s="266">
        <v>536800</v>
      </c>
      <c r="AV89" s="267"/>
      <c r="BE89" s="267"/>
      <c r="BN89" s="267"/>
      <c r="BW89" s="267"/>
      <c r="BX89" s="266">
        <f t="shared" si="32"/>
        <v>2113500</v>
      </c>
      <c r="BY89" s="266">
        <f>114.15*10000</f>
        <v>1141500</v>
      </c>
      <c r="CB89" s="266">
        <f>70.01*10000</f>
        <v>700100</v>
      </c>
      <c r="CC89" s="266">
        <f>27.19*10000</f>
        <v>271900</v>
      </c>
      <c r="CD89" s="267"/>
      <c r="CE89" s="266">
        <f t="shared" si="19"/>
        <v>1796900</v>
      </c>
      <c r="CJ89" s="266">
        <f t="shared" si="25"/>
        <v>258500</v>
      </c>
      <c r="CK89" s="267"/>
      <c r="CL89" s="266">
        <v>623700</v>
      </c>
      <c r="CQ89" s="266">
        <v>222200</v>
      </c>
      <c r="CR89" s="267"/>
      <c r="CS89" s="266">
        <v>636400</v>
      </c>
      <c r="CX89" s="266">
        <v>25400</v>
      </c>
      <c r="CY89" s="267"/>
      <c r="CZ89" s="266">
        <v>536800.00000000012</v>
      </c>
      <c r="DE89" s="266">
        <v>10900</v>
      </c>
      <c r="DF89" s="267"/>
      <c r="DM89" s="267"/>
      <c r="DT89" s="267"/>
    </row>
    <row r="90" spans="1:124" s="266" customFormat="1">
      <c r="A90" s="255">
        <v>1986</v>
      </c>
      <c r="B90" s="256">
        <f t="shared" si="26"/>
        <v>3509600</v>
      </c>
      <c r="C90" s="266">
        <f t="shared" si="20"/>
        <v>3191500</v>
      </c>
      <c r="D90" s="256">
        <f>2620000+171500</f>
        <v>2791500</v>
      </c>
      <c r="E90" s="266">
        <v>256500</v>
      </c>
      <c r="F90" s="266">
        <v>143500</v>
      </c>
      <c r="H90" s="266">
        <v>159500</v>
      </c>
      <c r="I90" s="266">
        <f>J90</f>
        <v>105600</v>
      </c>
      <c r="J90" s="266">
        <v>105600</v>
      </c>
      <c r="K90" s="266">
        <v>53000</v>
      </c>
      <c r="L90" s="267"/>
      <c r="M90" s="258">
        <f t="shared" si="21"/>
        <v>2850552.0616156189</v>
      </c>
      <c r="N90" s="258">
        <f t="shared" si="22"/>
        <v>2592186.26186638</v>
      </c>
      <c r="O90" s="266">
        <f t="shared" si="23"/>
        <v>2267300</v>
      </c>
      <c r="U90" s="267"/>
      <c r="V90" s="282">
        <f t="shared" si="27"/>
        <v>918920.52301629959</v>
      </c>
      <c r="W90" s="282">
        <f t="shared" si="28"/>
        <v>835632.22281927278</v>
      </c>
      <c r="X90" s="266">
        <v>730900</v>
      </c>
      <c r="AD90" s="267"/>
      <c r="AE90" s="282">
        <f t="shared" si="29"/>
        <v>1140572.8533046751</v>
      </c>
      <c r="AF90" s="282">
        <f t="shared" si="30"/>
        <v>1037194.6265448683</v>
      </c>
      <c r="AG90" s="266">
        <v>907200</v>
      </c>
      <c r="AM90" s="267"/>
      <c r="AN90" s="282">
        <f t="shared" si="24"/>
        <v>791058.68529464456</v>
      </c>
      <c r="AO90" s="282">
        <f t="shared" si="31"/>
        <v>719359.41250223899</v>
      </c>
      <c r="AP90" s="266">
        <v>629200</v>
      </c>
      <c r="AV90" s="267"/>
      <c r="BE90" s="267"/>
      <c r="BN90" s="267"/>
      <c r="BW90" s="267"/>
      <c r="BX90" s="266">
        <f t="shared" si="32"/>
        <v>2461700</v>
      </c>
      <c r="BY90" s="266">
        <f>134.79*10000</f>
        <v>1347900</v>
      </c>
      <c r="CB90" s="266">
        <f>79.53*10000</f>
        <v>795300</v>
      </c>
      <c r="CC90" s="266">
        <f>31.85*10000</f>
        <v>318500</v>
      </c>
      <c r="CD90" s="267"/>
      <c r="CE90" s="266">
        <f t="shared" si="19"/>
        <v>2109000</v>
      </c>
      <c r="CJ90" s="266">
        <f t="shared" si="25"/>
        <v>309200</v>
      </c>
      <c r="CK90" s="267"/>
      <c r="CL90" s="266">
        <v>730900</v>
      </c>
      <c r="CQ90" s="266">
        <v>261900</v>
      </c>
      <c r="CR90" s="267"/>
      <c r="CS90" s="266">
        <v>748900</v>
      </c>
      <c r="CX90" s="266">
        <v>28900</v>
      </c>
      <c r="CY90" s="267"/>
      <c r="CZ90" s="266">
        <v>629200</v>
      </c>
      <c r="DE90" s="266">
        <v>18400</v>
      </c>
      <c r="DF90" s="267"/>
      <c r="DM90" s="267"/>
      <c r="DT90" s="267"/>
    </row>
    <row r="91" spans="1:124" s="266" customFormat="1">
      <c r="A91" s="255">
        <v>1987</v>
      </c>
      <c r="B91" s="256">
        <f t="shared" si="26"/>
        <v>3739300</v>
      </c>
      <c r="C91" s="266">
        <f t="shared" si="20"/>
        <v>3416900</v>
      </c>
      <c r="D91" s="256">
        <f>2715600+264000</f>
        <v>2979600</v>
      </c>
      <c r="E91" s="266">
        <v>269600</v>
      </c>
      <c r="F91" s="266">
        <v>167700</v>
      </c>
      <c r="H91" s="266">
        <v>162399.99999999997</v>
      </c>
      <c r="I91" s="266">
        <f>J91</f>
        <v>109900</v>
      </c>
      <c r="J91" s="266">
        <v>109900</v>
      </c>
      <c r="K91" s="266">
        <v>50100</v>
      </c>
      <c r="L91" s="267"/>
      <c r="M91" s="258">
        <f t="shared" si="21"/>
        <v>2923320.3852866157</v>
      </c>
      <c r="N91" s="258">
        <f t="shared" si="22"/>
        <v>2671273.6139079072</v>
      </c>
      <c r="O91" s="266">
        <f t="shared" si="23"/>
        <v>2329400</v>
      </c>
      <c r="U91" s="267"/>
      <c r="V91" s="282">
        <f t="shared" si="27"/>
        <v>886759.75969928852</v>
      </c>
      <c r="W91" s="282">
        <f t="shared" si="28"/>
        <v>810303.9132769499</v>
      </c>
      <c r="X91" s="266">
        <v>706600</v>
      </c>
      <c r="AD91" s="267"/>
      <c r="AE91" s="282">
        <f t="shared" si="29"/>
        <v>1188955.8397100281</v>
      </c>
      <c r="AF91" s="282">
        <f t="shared" si="30"/>
        <v>1086444.8449456303</v>
      </c>
      <c r="AG91" s="266">
        <v>947400</v>
      </c>
      <c r="AM91" s="267"/>
      <c r="AN91" s="282">
        <f t="shared" si="24"/>
        <v>847604.78587729915</v>
      </c>
      <c r="AO91" s="282">
        <f t="shared" si="31"/>
        <v>774524.85568532709</v>
      </c>
      <c r="AP91" s="266">
        <v>675400.00000000012</v>
      </c>
      <c r="AV91" s="267"/>
      <c r="BE91" s="267"/>
      <c r="BN91" s="267"/>
      <c r="BW91" s="267"/>
      <c r="BX91" s="266">
        <f t="shared" si="32"/>
        <v>2549500</v>
      </c>
      <c r="BY91" s="266">
        <f>148.32*10000</f>
        <v>1483200</v>
      </c>
      <c r="CB91" s="266">
        <f>78.34*10000</f>
        <v>783400</v>
      </c>
      <c r="CC91" s="266">
        <f>28.29*10000</f>
        <v>282900</v>
      </c>
      <c r="CD91" s="267"/>
      <c r="CE91" s="266">
        <f t="shared" si="19"/>
        <v>2163300</v>
      </c>
      <c r="CJ91" s="266">
        <f t="shared" si="25"/>
        <v>272700</v>
      </c>
      <c r="CK91" s="267"/>
      <c r="CL91" s="266">
        <v>706600</v>
      </c>
      <c r="CQ91" s="266">
        <v>234899.99999999997</v>
      </c>
      <c r="CR91" s="267"/>
      <c r="CS91" s="266">
        <v>781300</v>
      </c>
      <c r="CX91" s="266">
        <v>23000</v>
      </c>
      <c r="CY91" s="267"/>
      <c r="CZ91" s="266">
        <v>675400.00000000012</v>
      </c>
      <c r="DE91" s="266">
        <v>14800</v>
      </c>
      <c r="DF91" s="267"/>
      <c r="DM91" s="267"/>
      <c r="DT91" s="267"/>
    </row>
    <row r="92" spans="1:124" s="266" customFormat="1">
      <c r="A92" s="255">
        <v>1988</v>
      </c>
      <c r="B92" s="256">
        <f t="shared" si="26"/>
        <v>4554400</v>
      </c>
      <c r="C92" s="266">
        <f t="shared" si="20"/>
        <v>4068000</v>
      </c>
      <c r="D92" s="256">
        <f>3232200+344900</f>
        <v>3577100</v>
      </c>
      <c r="E92" s="266">
        <v>280000</v>
      </c>
      <c r="F92" s="266">
        <v>210900</v>
      </c>
      <c r="H92" s="266">
        <v>246300</v>
      </c>
      <c r="I92" s="266">
        <f>J92</f>
        <v>163200</v>
      </c>
      <c r="J92" s="266">
        <v>163200</v>
      </c>
      <c r="K92" s="266">
        <v>76900</v>
      </c>
      <c r="L92" s="267"/>
      <c r="M92" s="258">
        <f t="shared" si="21"/>
        <v>3588924.7490984318</v>
      </c>
      <c r="N92" s="258">
        <f t="shared" si="22"/>
        <v>3205635.4029800678</v>
      </c>
      <c r="O92" s="266">
        <f t="shared" si="23"/>
        <v>2818800</v>
      </c>
      <c r="U92" s="267"/>
      <c r="V92" s="282">
        <f t="shared" si="27"/>
        <v>1001889.0609711778</v>
      </c>
      <c r="W92" s="282">
        <f t="shared" si="28"/>
        <v>894889.49148751784</v>
      </c>
      <c r="X92" s="266">
        <v>786900</v>
      </c>
      <c r="AD92" s="267"/>
      <c r="AE92" s="282">
        <f t="shared" si="29"/>
        <v>1475777.8759330183</v>
      </c>
      <c r="AF92" s="282">
        <f t="shared" si="30"/>
        <v>1318168.0131950462</v>
      </c>
      <c r="AG92" s="266">
        <v>1159100</v>
      </c>
      <c r="AM92" s="267"/>
      <c r="AN92" s="282">
        <f t="shared" si="24"/>
        <v>1111257.8121942356</v>
      </c>
      <c r="AO92" s="282">
        <f t="shared" si="31"/>
        <v>992577.89829750371</v>
      </c>
      <c r="AP92" s="266">
        <v>872800</v>
      </c>
      <c r="AV92" s="267"/>
      <c r="BE92" s="267"/>
      <c r="BN92" s="267"/>
      <c r="BW92" s="267"/>
      <c r="BX92" s="266">
        <f t="shared" si="32"/>
        <v>3052200</v>
      </c>
      <c r="BY92" s="266">
        <f>192.5*10000</f>
        <v>1925000</v>
      </c>
      <c r="CB92" s="266">
        <f>86.23*10000</f>
        <v>862300</v>
      </c>
      <c r="CC92" s="266">
        <f>26.49*10000</f>
        <v>264900</v>
      </c>
      <c r="CD92" s="267"/>
      <c r="CE92" s="266">
        <f t="shared" si="19"/>
        <v>2638800</v>
      </c>
      <c r="CJ92" s="266">
        <f t="shared" si="25"/>
        <v>256400</v>
      </c>
      <c r="CK92" s="267"/>
      <c r="CL92" s="266">
        <v>786900</v>
      </c>
      <c r="CQ92" s="266">
        <v>212900</v>
      </c>
      <c r="CR92" s="267"/>
      <c r="CS92" s="266">
        <v>979100</v>
      </c>
      <c r="CX92" s="266">
        <v>28600</v>
      </c>
      <c r="CY92" s="267"/>
      <c r="CZ92" s="266">
        <v>872800</v>
      </c>
      <c r="DE92" s="266">
        <v>14900</v>
      </c>
      <c r="DF92" s="267"/>
      <c r="DM92" s="267"/>
      <c r="DT92" s="267"/>
    </row>
    <row r="93" spans="1:124" s="266" customFormat="1">
      <c r="A93" s="255">
        <v>1989</v>
      </c>
      <c r="B93" s="256">
        <f t="shared" si="26"/>
        <v>5782600</v>
      </c>
      <c r="C93" s="266">
        <f t="shared" si="20"/>
        <v>4949000</v>
      </c>
      <c r="D93" s="256">
        <f>3977200+520600</f>
        <v>4497800</v>
      </c>
      <c r="E93" s="266">
        <v>311800</v>
      </c>
      <c r="F93" s="266">
        <v>139400</v>
      </c>
      <c r="H93" s="266">
        <v>476200</v>
      </c>
      <c r="I93" s="266">
        <f>J93</f>
        <v>267000</v>
      </c>
      <c r="J93" s="266">
        <v>267000</v>
      </c>
      <c r="K93" s="266">
        <v>90399.999999999985</v>
      </c>
      <c r="L93" s="267"/>
      <c r="M93" s="258">
        <f t="shared" si="21"/>
        <v>4471621.9173818314</v>
      </c>
      <c r="N93" s="258">
        <f t="shared" si="22"/>
        <v>3827008.0706122993</v>
      </c>
      <c r="O93" s="266">
        <f t="shared" si="23"/>
        <v>3478100</v>
      </c>
      <c r="U93" s="267"/>
      <c r="V93" s="282">
        <f t="shared" si="27"/>
        <v>1099231.4020187648</v>
      </c>
      <c r="W93" s="282">
        <f t="shared" si="28"/>
        <v>940769.93196673924</v>
      </c>
      <c r="X93" s="266">
        <v>855000</v>
      </c>
      <c r="AD93" s="267"/>
      <c r="AE93" s="282">
        <f t="shared" si="29"/>
        <v>1929890.3597314248</v>
      </c>
      <c r="AF93" s="282">
        <f t="shared" si="30"/>
        <v>1651683.9121348218</v>
      </c>
      <c r="AG93" s="266">
        <v>1501100.0000000002</v>
      </c>
      <c r="AM93" s="267"/>
      <c r="AN93" s="282">
        <f t="shared" si="24"/>
        <v>1442500.1556316421</v>
      </c>
      <c r="AO93" s="282">
        <f t="shared" si="31"/>
        <v>1234554.2265107385</v>
      </c>
      <c r="AP93" s="266">
        <v>1122000</v>
      </c>
      <c r="AV93" s="267"/>
      <c r="BE93" s="267"/>
      <c r="BN93" s="267"/>
      <c r="BW93" s="267"/>
      <c r="BX93" s="266">
        <f t="shared" si="32"/>
        <v>3539100</v>
      </c>
      <c r="BY93" s="266">
        <f>218.44*10000</f>
        <v>2184400</v>
      </c>
      <c r="CB93" s="266">
        <f>102*10000</f>
        <v>1020000</v>
      </c>
      <c r="CC93" s="266">
        <f>33.47*10000</f>
        <v>334700</v>
      </c>
      <c r="CD93" s="267"/>
      <c r="CE93" s="266">
        <f t="shared" si="19"/>
        <v>3155400</v>
      </c>
      <c r="CJ93" s="266">
        <f t="shared" si="25"/>
        <v>311500</v>
      </c>
      <c r="CK93" s="267"/>
      <c r="CL93" s="266">
        <v>855000</v>
      </c>
      <c r="CQ93" s="266">
        <v>235200</v>
      </c>
      <c r="CR93" s="267"/>
      <c r="CS93" s="266">
        <v>1178400</v>
      </c>
      <c r="CX93" s="266">
        <v>50199.999999999993</v>
      </c>
      <c r="CY93" s="267"/>
      <c r="CZ93" s="266">
        <v>1122000</v>
      </c>
      <c r="DE93" s="266">
        <v>26100</v>
      </c>
      <c r="DF93" s="267"/>
      <c r="DM93" s="267"/>
      <c r="DT93" s="267"/>
    </row>
    <row r="94" spans="1:124" s="765" customFormat="1">
      <c r="A94" s="763">
        <v>1990</v>
      </c>
      <c r="B94" s="764">
        <f t="shared" si="26"/>
        <v>6290400</v>
      </c>
      <c r="C94" s="765">
        <f>D94+E94+F94</f>
        <v>5437600</v>
      </c>
      <c r="D94" s="764">
        <f>4338600+557900</f>
        <v>4896500</v>
      </c>
      <c r="E94" s="765">
        <v>384500</v>
      </c>
      <c r="F94" s="765">
        <v>156600</v>
      </c>
      <c r="H94" s="765">
        <v>526400</v>
      </c>
      <c r="I94" s="765">
        <f>J94</f>
        <v>277400</v>
      </c>
      <c r="J94" s="765">
        <v>277400</v>
      </c>
      <c r="K94" s="765">
        <v>49000</v>
      </c>
      <c r="L94" s="766"/>
      <c r="M94" s="767">
        <f>N94*B94/C94</f>
        <v>4882398.692943939</v>
      </c>
      <c r="N94" s="767">
        <f>C94*O94/D94</f>
        <v>4220483.7741243746</v>
      </c>
      <c r="O94" s="765">
        <f t="shared" si="23"/>
        <v>3800500</v>
      </c>
      <c r="U94" s="766"/>
      <c r="V94" s="768">
        <f t="shared" si="27"/>
        <v>1129869.6620034717</v>
      </c>
      <c r="W94" s="768">
        <f t="shared" si="28"/>
        <v>976691.35096497496</v>
      </c>
      <c r="X94" s="765">
        <v>879500</v>
      </c>
      <c r="AD94" s="766"/>
      <c r="AE94" s="768">
        <f t="shared" si="29"/>
        <v>2111102.6896762992</v>
      </c>
      <c r="AF94" s="768">
        <f t="shared" si="30"/>
        <v>1824896.9835596858</v>
      </c>
      <c r="AG94" s="765">
        <v>1643300.0000000002</v>
      </c>
      <c r="AM94" s="766"/>
      <c r="AN94" s="768">
        <f t="shared" si="24"/>
        <v>1641426.3412641683</v>
      </c>
      <c r="AO94" s="768">
        <f t="shared" si="31"/>
        <v>1418895.4395997142</v>
      </c>
      <c r="AP94" s="765">
        <v>1277700</v>
      </c>
      <c r="AV94" s="766"/>
      <c r="BE94" s="766"/>
      <c r="BN94" s="766"/>
      <c r="BW94" s="766"/>
      <c r="BX94" s="765">
        <f t="shared" si="32"/>
        <v>3861500</v>
      </c>
      <c r="BY94" s="765">
        <f>248.45*10000</f>
        <v>2484500</v>
      </c>
      <c r="CB94" s="765">
        <f>108.07*10000</f>
        <v>1080700</v>
      </c>
      <c r="CC94" s="765">
        <f>29.63*10000</f>
        <v>296300</v>
      </c>
      <c r="CD94" s="766"/>
      <c r="CE94" s="765">
        <f t="shared" si="19"/>
        <v>3458300</v>
      </c>
      <c r="CJ94" s="765">
        <f t="shared" si="25"/>
        <v>282400</v>
      </c>
      <c r="CK94" s="766"/>
      <c r="CL94" s="765">
        <v>879499.99999999988</v>
      </c>
      <c r="CQ94" s="765">
        <v>201500</v>
      </c>
      <c r="CR94" s="766"/>
      <c r="CS94" s="765">
        <v>1301100.0000000002</v>
      </c>
      <c r="CX94" s="765">
        <v>50600.000000000007</v>
      </c>
      <c r="CY94" s="766"/>
      <c r="CZ94" s="765">
        <v>1277700</v>
      </c>
      <c r="DE94" s="765">
        <v>30299.999999999996</v>
      </c>
      <c r="DF94" s="766"/>
      <c r="DM94" s="766"/>
      <c r="DT94" s="766"/>
    </row>
    <row r="95" spans="1:124" ht="15">
      <c r="A95" s="255">
        <v>1991</v>
      </c>
      <c r="B95" s="256">
        <f t="shared" ref="B95:B100" si="33">SUM(C95+G95+H95+I95+K95)</f>
        <v>8027324.2689652778</v>
      </c>
      <c r="C95" s="256">
        <v>6178286</v>
      </c>
      <c r="D95" s="256">
        <v>4821799.2</v>
      </c>
      <c r="E95" s="256"/>
      <c r="F95" s="256"/>
      <c r="G95" s="256"/>
      <c r="H95" s="256">
        <v>628210</v>
      </c>
      <c r="I95" s="258">
        <f t="shared" ref="I95:I100" si="34">I94+(I$101-I$94)/7</f>
        <v>1035771.2689652777</v>
      </c>
      <c r="J95" s="256">
        <v>323476</v>
      </c>
      <c r="K95" s="256">
        <v>185057</v>
      </c>
      <c r="L95" s="257"/>
      <c r="M95" s="258">
        <f t="shared" ref="M95:N100" si="35">B95*M96/B96</f>
        <v>7403079.3407801688</v>
      </c>
      <c r="N95" s="258">
        <f t="shared" si="35"/>
        <v>5747600.7147044456</v>
      </c>
      <c r="O95" s="281"/>
      <c r="P95" s="256"/>
      <c r="Q95" s="256"/>
      <c r="R95" s="256"/>
      <c r="S95" s="256"/>
      <c r="T95" s="256"/>
      <c r="U95" s="257"/>
      <c r="V95" s="256" t="str">
        <f>[3]全国!C2</f>
        <v/>
      </c>
      <c r="W95" s="256"/>
      <c r="X95" s="256"/>
      <c r="Y95" s="259"/>
      <c r="Z95" s="259"/>
      <c r="AA95" s="259"/>
      <c r="AB95" s="259" t="str">
        <f>[3]学杂费收入!C2</f>
        <v/>
      </c>
      <c r="AC95" s="259" t="str">
        <f>[3]其他收入!C2</f>
        <v/>
      </c>
      <c r="AD95" s="257"/>
      <c r="AE95" s="260"/>
      <c r="AF95" s="256"/>
      <c r="AG95" s="256"/>
      <c r="AH95" s="256"/>
      <c r="AI95" s="256"/>
      <c r="AJ95" s="256"/>
      <c r="AK95" s="256"/>
      <c r="AL95" s="256"/>
      <c r="AM95" s="257"/>
      <c r="AN95" s="260"/>
      <c r="AO95" s="256"/>
      <c r="AP95" s="256"/>
      <c r="AQ95" s="256"/>
      <c r="AR95" s="256"/>
      <c r="AS95" s="256"/>
      <c r="AT95" s="256"/>
      <c r="AU95" s="256"/>
      <c r="AV95" s="257"/>
      <c r="AW95" s="256" t="str">
        <f>[3]全国!U2</f>
        <v/>
      </c>
      <c r="AX95" s="256"/>
      <c r="AY95" s="256"/>
      <c r="AZ95" s="256"/>
      <c r="BA95" s="256"/>
      <c r="BB95" s="256"/>
      <c r="BC95" s="256"/>
      <c r="BD95" s="256"/>
      <c r="BE95" s="257"/>
      <c r="BF95" s="256" t="str">
        <f>[3]全国!V2</f>
        <v/>
      </c>
      <c r="BN95" s="257"/>
      <c r="BX95" s="4">
        <v>5995087.7000000002</v>
      </c>
      <c r="CC95" s="4">
        <v>566015.19999999995</v>
      </c>
      <c r="CD95" s="257"/>
      <c r="CK95" s="257"/>
      <c r="CR95" s="257"/>
      <c r="CY95" s="257"/>
      <c r="DF95" s="257"/>
      <c r="DM95" s="257"/>
      <c r="DT95" s="257"/>
    </row>
    <row r="96" spans="1:124" ht="15">
      <c r="A96" s="255">
        <v>1992</v>
      </c>
      <c r="B96" s="256">
        <f t="shared" si="33"/>
        <v>10025313.537930556</v>
      </c>
      <c r="C96" s="256">
        <v>7287506</v>
      </c>
      <c r="D96" s="256">
        <v>5649363.7999999998</v>
      </c>
      <c r="E96" s="256"/>
      <c r="F96" s="256"/>
      <c r="G96" s="256"/>
      <c r="H96" s="256">
        <v>696285</v>
      </c>
      <c r="I96" s="258">
        <f t="shared" si="34"/>
        <v>1794142.5379305554</v>
      </c>
      <c r="J96" s="256">
        <v>439319</v>
      </c>
      <c r="K96" s="256">
        <v>247380</v>
      </c>
      <c r="L96" s="257"/>
      <c r="M96" s="258">
        <f t="shared" si="35"/>
        <v>9245694.9602042381</v>
      </c>
      <c r="N96" s="258">
        <f t="shared" si="35"/>
        <v>6779497.5328129744</v>
      </c>
      <c r="O96" s="281"/>
      <c r="P96" s="256"/>
      <c r="Q96" s="256"/>
      <c r="R96" s="256"/>
      <c r="S96" s="256"/>
      <c r="T96" s="256"/>
      <c r="U96" s="257"/>
      <c r="V96" s="256" t="str">
        <f>[3]全国!C3</f>
        <v/>
      </c>
      <c r="W96" s="256" t="str">
        <f>[3]全国财政!C3</f>
        <v/>
      </c>
      <c r="X96" s="256"/>
      <c r="Y96" s="259"/>
      <c r="Z96" s="259"/>
      <c r="AA96" s="259"/>
      <c r="AB96" s="259" t="str">
        <f>[3]学杂费收入!C3</f>
        <v/>
      </c>
      <c r="AC96" s="259" t="str">
        <f>[3]其他收入!C3</f>
        <v/>
      </c>
      <c r="AD96" s="257"/>
      <c r="AE96" s="260"/>
      <c r="AF96" s="256"/>
      <c r="AG96" s="256"/>
      <c r="AH96" s="256"/>
      <c r="AI96" s="256"/>
      <c r="AJ96" s="256"/>
      <c r="AK96" s="256"/>
      <c r="AL96" s="256"/>
      <c r="AM96" s="257"/>
      <c r="AN96" s="260"/>
      <c r="AO96" s="256"/>
      <c r="AP96" s="256"/>
      <c r="AQ96" s="256"/>
      <c r="AR96" s="256"/>
      <c r="AS96" s="256"/>
      <c r="AT96" s="256"/>
      <c r="AU96" s="256"/>
      <c r="AV96" s="257"/>
      <c r="AW96" s="256" t="str">
        <f>[3]全国!U3</f>
        <v/>
      </c>
      <c r="AX96" s="256"/>
      <c r="AY96" s="256"/>
      <c r="AZ96" s="256"/>
      <c r="BA96" s="256"/>
      <c r="BB96" s="256"/>
      <c r="BC96" s="256"/>
      <c r="BD96" s="256"/>
      <c r="BE96" s="257"/>
      <c r="BF96" s="256" t="str">
        <f>[3]全国!V3</f>
        <v/>
      </c>
      <c r="BN96" s="257"/>
      <c r="CD96" s="257"/>
      <c r="CK96" s="257"/>
      <c r="CR96" s="257"/>
      <c r="CY96" s="257"/>
      <c r="DF96" s="257"/>
      <c r="DM96" s="257"/>
      <c r="DT96" s="257"/>
    </row>
    <row r="97" spans="1:130" ht="15">
      <c r="A97" s="255">
        <v>1993</v>
      </c>
      <c r="B97" s="256">
        <f t="shared" si="33"/>
        <v>12280410.806895833</v>
      </c>
      <c r="C97" s="256">
        <v>8677618</v>
      </c>
      <c r="D97" s="256">
        <v>6766150.2999999998</v>
      </c>
      <c r="E97" s="256"/>
      <c r="F97" s="256"/>
      <c r="G97" s="260">
        <v>33323</v>
      </c>
      <c r="H97" s="256">
        <v>701856</v>
      </c>
      <c r="I97" s="258">
        <f t="shared" si="34"/>
        <v>2552513.806895833</v>
      </c>
      <c r="J97" s="256">
        <v>871477</v>
      </c>
      <c r="K97" s="256">
        <v>315100</v>
      </c>
      <c r="L97" s="257"/>
      <c r="M97" s="258">
        <f t="shared" si="35"/>
        <v>11325424.574201576</v>
      </c>
      <c r="N97" s="258">
        <f t="shared" si="35"/>
        <v>8072705.5074388217</v>
      </c>
      <c r="O97" s="281"/>
      <c r="P97" s="256"/>
      <c r="Q97" s="256"/>
      <c r="R97" s="256"/>
      <c r="S97" s="256"/>
      <c r="T97" s="256"/>
      <c r="U97" s="257"/>
      <c r="V97" s="256" t="str">
        <f>[3]全国!C4</f>
        <v/>
      </c>
      <c r="W97" s="256" t="str">
        <f>[3]全国财政!C4</f>
        <v/>
      </c>
      <c r="X97" s="256"/>
      <c r="Y97" s="259"/>
      <c r="Z97" s="259"/>
      <c r="AA97" s="259"/>
      <c r="AB97" s="259" t="str">
        <f>[3]学杂费收入!C4</f>
        <v/>
      </c>
      <c r="AC97" s="259" t="str">
        <f>[3]其他收入!C4</f>
        <v/>
      </c>
      <c r="AD97" s="257"/>
      <c r="AE97" s="256"/>
      <c r="AF97" s="256"/>
      <c r="AG97" s="256"/>
      <c r="AH97" s="256"/>
      <c r="AI97" s="256"/>
      <c r="AJ97" s="256"/>
      <c r="AK97" s="256"/>
      <c r="AL97" s="256"/>
      <c r="AM97" s="257"/>
      <c r="AN97" s="260"/>
      <c r="AO97" s="256"/>
      <c r="AP97" s="256"/>
      <c r="AQ97" s="256"/>
      <c r="AR97" s="256"/>
      <c r="AS97" s="256"/>
      <c r="AT97" s="256"/>
      <c r="AU97" s="256"/>
      <c r="AV97" s="257"/>
      <c r="AW97" s="256" t="str">
        <f>[3]全国!U4</f>
        <v/>
      </c>
      <c r="AX97" s="256"/>
      <c r="AY97" s="256"/>
      <c r="AZ97" s="256"/>
      <c r="BA97" s="256"/>
      <c r="BB97" s="256"/>
      <c r="BC97" s="256"/>
      <c r="BD97" s="256"/>
      <c r="BE97" s="257"/>
      <c r="BF97" s="256" t="str">
        <f>[3]全国!V4</f>
        <v/>
      </c>
      <c r="BN97" s="257"/>
      <c r="CD97" s="257"/>
      <c r="CK97" s="257"/>
      <c r="CR97" s="257"/>
      <c r="CY97" s="257"/>
      <c r="DF97" s="257"/>
      <c r="DM97" s="257"/>
      <c r="DT97" s="257"/>
    </row>
    <row r="98" spans="1:130" ht="15">
      <c r="A98" s="255">
        <v>1994</v>
      </c>
      <c r="B98" s="256">
        <f t="shared" si="33"/>
        <v>16729470.075861111</v>
      </c>
      <c r="C98" s="256">
        <v>11747396</v>
      </c>
      <c r="D98" s="256">
        <v>9311285.0999999996</v>
      </c>
      <c r="E98" s="256"/>
      <c r="F98" s="256"/>
      <c r="G98" s="260">
        <v>107795</v>
      </c>
      <c r="H98" s="256">
        <v>974487</v>
      </c>
      <c r="I98" s="258">
        <f t="shared" si="34"/>
        <v>3310885.0758611108</v>
      </c>
      <c r="J98" s="256">
        <v>1469228</v>
      </c>
      <c r="K98" s="256">
        <v>588907</v>
      </c>
      <c r="L98" s="257"/>
      <c r="M98" s="258">
        <f t="shared" si="35"/>
        <v>15428502.717851667</v>
      </c>
      <c r="N98" s="258">
        <f t="shared" si="35"/>
        <v>10928490.789438389</v>
      </c>
      <c r="O98" s="281"/>
      <c r="P98" s="256"/>
      <c r="Q98" s="256"/>
      <c r="R98" s="256"/>
      <c r="S98" s="256"/>
      <c r="T98" s="256"/>
      <c r="U98" s="257"/>
      <c r="V98" s="256" t="str">
        <f>[3]全国!C5</f>
        <v/>
      </c>
      <c r="W98" s="256" t="str">
        <f>[3]全国财政!C5</f>
        <v/>
      </c>
      <c r="X98" s="256"/>
      <c r="Y98" s="259"/>
      <c r="Z98" s="259"/>
      <c r="AA98" s="259"/>
      <c r="AB98" s="259" t="str">
        <f>[3]学杂费收入!C5</f>
        <v/>
      </c>
      <c r="AC98" s="259" t="str">
        <f>[3]其他收入!C5</f>
        <v/>
      </c>
      <c r="AD98" s="257"/>
      <c r="AE98" s="256"/>
      <c r="AF98" s="256"/>
      <c r="AG98" s="256"/>
      <c r="AH98" s="256"/>
      <c r="AI98" s="256"/>
      <c r="AJ98" s="256"/>
      <c r="AK98" s="256"/>
      <c r="AL98" s="256"/>
      <c r="AM98" s="257"/>
      <c r="AN98" s="256"/>
      <c r="AO98" s="256"/>
      <c r="AP98" s="256"/>
      <c r="AQ98" s="256"/>
      <c r="AR98" s="256"/>
      <c r="AS98" s="256"/>
      <c r="AT98" s="256"/>
      <c r="AU98" s="256"/>
      <c r="AV98" s="257"/>
      <c r="AW98" s="256" t="str">
        <f>[3]全国!U5</f>
        <v/>
      </c>
      <c r="AX98" s="256"/>
      <c r="AY98" s="256"/>
      <c r="AZ98" s="256"/>
      <c r="BA98" s="256"/>
      <c r="BB98" s="256"/>
      <c r="BC98" s="256"/>
      <c r="BD98" s="256"/>
      <c r="BE98" s="257"/>
      <c r="BF98" s="256" t="str">
        <f>[3]全国!V5</f>
        <v/>
      </c>
      <c r="BN98" s="257"/>
      <c r="CD98" s="257"/>
      <c r="CK98" s="257"/>
      <c r="CR98" s="257"/>
      <c r="CY98" s="257"/>
      <c r="DF98" s="257"/>
      <c r="DM98" s="257"/>
      <c r="DT98" s="257"/>
    </row>
    <row r="99" spans="1:130" ht="15">
      <c r="A99" s="255">
        <v>1995</v>
      </c>
      <c r="B99" s="256">
        <f t="shared" si="33"/>
        <v>20836335.344826389</v>
      </c>
      <c r="C99" s="256">
        <v>14115233</v>
      </c>
      <c r="D99" s="256">
        <v>10929472.9</v>
      </c>
      <c r="E99" s="256"/>
      <c r="F99" s="256"/>
      <c r="G99" s="260">
        <v>203672</v>
      </c>
      <c r="H99" s="256">
        <v>1628414</v>
      </c>
      <c r="I99" s="258">
        <f t="shared" si="34"/>
        <v>4069256.3448263886</v>
      </c>
      <c r="J99" s="256">
        <v>2012423</v>
      </c>
      <c r="K99" s="256">
        <v>819760</v>
      </c>
      <c r="L99" s="257"/>
      <c r="M99" s="258">
        <f t="shared" si="35"/>
        <v>19215997.580316398</v>
      </c>
      <c r="N99" s="258">
        <f t="shared" si="35"/>
        <v>13131267.034096478</v>
      </c>
      <c r="O99" s="281"/>
      <c r="P99" s="256"/>
      <c r="Q99" s="256"/>
      <c r="R99" s="256"/>
      <c r="S99" s="256"/>
      <c r="T99" s="256"/>
      <c r="U99" s="257"/>
      <c r="V99" s="256" t="str">
        <f>[3]全国!C6</f>
        <v/>
      </c>
      <c r="W99" s="256" t="str">
        <f>[3]全国财政!C6</f>
        <v/>
      </c>
      <c r="X99" s="256"/>
      <c r="Y99" s="259"/>
      <c r="Z99" s="259"/>
      <c r="AA99" s="259"/>
      <c r="AB99" s="259" t="str">
        <f>[3]学杂费收入!C6</f>
        <v/>
      </c>
      <c r="AC99" s="259" t="str">
        <f>[3]其他收入!C6</f>
        <v/>
      </c>
      <c r="AD99" s="257"/>
      <c r="AE99" s="256"/>
      <c r="AF99" s="256"/>
      <c r="AG99" s="256"/>
      <c r="AH99" s="256"/>
      <c r="AI99" s="256"/>
      <c r="AJ99" s="256"/>
      <c r="AK99" s="256"/>
      <c r="AL99" s="256"/>
      <c r="AM99" s="257"/>
      <c r="AN99" s="256"/>
      <c r="AO99" s="256"/>
      <c r="AP99" s="256"/>
      <c r="AQ99" s="256"/>
      <c r="AR99" s="256"/>
      <c r="AS99" s="256"/>
      <c r="AT99" s="256"/>
      <c r="AU99" s="256"/>
      <c r="AV99" s="257"/>
      <c r="AW99" s="256" t="str">
        <f>[3]全国!U6</f>
        <v/>
      </c>
      <c r="AX99" s="256"/>
      <c r="AY99" s="256"/>
      <c r="AZ99" s="256"/>
      <c r="BA99" s="256"/>
      <c r="BB99" s="256"/>
      <c r="BC99" s="256"/>
      <c r="BD99" s="256"/>
      <c r="BE99" s="257"/>
      <c r="BF99" s="256" t="str">
        <f>[3]全国!V6</f>
        <v/>
      </c>
      <c r="BN99" s="257"/>
      <c r="CD99" s="257"/>
      <c r="CK99" s="257"/>
      <c r="CR99" s="257"/>
      <c r="CY99" s="257"/>
      <c r="CZ99" s="4">
        <f>AP_C1!AD99/10000</f>
        <v>6239721.4443760002</v>
      </c>
      <c r="DF99" s="257"/>
      <c r="DM99" s="257"/>
      <c r="DT99" s="257"/>
    </row>
    <row r="100" spans="1:130" ht="15">
      <c r="A100" s="255">
        <v>1996</v>
      </c>
      <c r="B100" s="256">
        <f t="shared" si="33"/>
        <v>24840660.613791667</v>
      </c>
      <c r="C100" s="256">
        <v>16717046</v>
      </c>
      <c r="D100" s="256">
        <v>12880841.4</v>
      </c>
      <c r="E100" s="256"/>
      <c r="F100" s="256"/>
      <c r="G100" s="260">
        <v>261999</v>
      </c>
      <c r="H100" s="256">
        <v>1884190</v>
      </c>
      <c r="I100" s="258">
        <f t="shared" si="34"/>
        <v>4827627.613791666</v>
      </c>
      <c r="J100" s="256">
        <v>2610361</v>
      </c>
      <c r="K100" s="256">
        <v>1149798</v>
      </c>
      <c r="L100" s="257"/>
      <c r="M100" s="258">
        <f t="shared" si="35"/>
        <v>22908926.466601692</v>
      </c>
      <c r="N100" s="258">
        <f t="shared" si="35"/>
        <v>15551708.926609598</v>
      </c>
      <c r="O100" s="281"/>
      <c r="P100" s="256"/>
      <c r="Q100" s="256"/>
      <c r="R100" s="256"/>
      <c r="S100" s="256"/>
      <c r="T100" s="256"/>
      <c r="U100" s="257"/>
      <c r="V100" s="256" t="str">
        <f>[3]全国!C7</f>
        <v/>
      </c>
      <c r="W100" s="256" t="str">
        <f>[3]全国财政!C7</f>
        <v/>
      </c>
      <c r="X100" s="256"/>
      <c r="Y100" s="261"/>
      <c r="Z100" s="261"/>
      <c r="AA100" s="261"/>
      <c r="AB100" s="261" t="str">
        <f>[3]学杂费收入!C7</f>
        <v/>
      </c>
      <c r="AC100" s="261" t="str">
        <f>[3]其他收入!C7</f>
        <v/>
      </c>
      <c r="AD100" s="257"/>
      <c r="AE100" s="256"/>
      <c r="AF100" s="256"/>
      <c r="AG100" s="256"/>
      <c r="AH100" s="256"/>
      <c r="AI100" s="256"/>
      <c r="AJ100" s="256"/>
      <c r="AK100" s="256"/>
      <c r="AL100" s="256"/>
      <c r="AM100" s="257"/>
      <c r="AN100" s="256"/>
      <c r="AO100" s="256"/>
      <c r="AP100" s="256"/>
      <c r="AQ100" s="256"/>
      <c r="AR100" s="256"/>
      <c r="AS100" s="256"/>
      <c r="AT100" s="256"/>
      <c r="AU100" s="256"/>
      <c r="AV100" s="257"/>
      <c r="AW100" s="256" t="str">
        <f>[3]全国!U7</f>
        <v/>
      </c>
      <c r="AX100" s="256"/>
      <c r="AY100" s="256"/>
      <c r="AZ100" s="256"/>
      <c r="BA100" s="256"/>
      <c r="BB100" s="256"/>
      <c r="BC100" s="256"/>
      <c r="BD100" s="256"/>
      <c r="BE100" s="257"/>
      <c r="BF100" s="256" t="str">
        <f>[3]全国!V7</f>
        <v/>
      </c>
      <c r="BN100" s="257"/>
      <c r="BX100" s="4">
        <v>22623393.5</v>
      </c>
      <c r="CC100" s="4">
        <v>3787847.8</v>
      </c>
      <c r="CD100" s="257">
        <v>0</v>
      </c>
      <c r="CK100" s="257">
        <v>0</v>
      </c>
      <c r="CR100" s="257"/>
      <c r="CY100" s="257"/>
      <c r="CZ100" s="4">
        <f>AP_C1!AD100/10000</f>
        <v>7457482.4005080005</v>
      </c>
      <c r="DF100" s="257"/>
      <c r="DM100" s="257"/>
      <c r="DT100" s="257"/>
    </row>
    <row r="101" spans="1:130">
      <c r="A101" s="255">
        <v>1997</v>
      </c>
      <c r="B101" s="256">
        <f t="shared" ref="B101:B122" si="36">V101+AE101+AN101+AW101+BF101+BO101</f>
        <v>26457384.882756945</v>
      </c>
      <c r="C101" s="256">
        <f t="shared" ref="C101:C122" si="37">W101+AF101+AO101+AX101+BG101+BP101</f>
        <v>17308574</v>
      </c>
      <c r="D101" s="256">
        <f t="shared" ref="D101:D122" si="38">X101+AG101+AP101+AY101+BH101+BQ101</f>
        <v>13292413.699999999</v>
      </c>
      <c r="E101" s="256"/>
      <c r="F101" s="256"/>
      <c r="G101" s="260">
        <f>[3]民办学校!B8</f>
        <v>301746</v>
      </c>
      <c r="H101" s="256">
        <f t="shared" ref="H101:H122" si="39">Z101+AI101+AR101+BA101+BJ101+BS101</f>
        <v>1771625.0000000002</v>
      </c>
      <c r="I101" s="256">
        <f t="shared" ref="I101:I122" si="40">AA101+AJ101+AS101+BB101+BK101+BT101</f>
        <v>5585998.8827569438</v>
      </c>
      <c r="J101" s="256">
        <f t="shared" ref="J101:J122" si="41">AB101+AK101+AT101+BC101+BL101+BU101</f>
        <v>3317507.6999999997</v>
      </c>
      <c r="K101" s="256">
        <f t="shared" ref="K101:K122" si="42">AC101+AL101+AU101+BD101+BM101+BV101</f>
        <v>1489441</v>
      </c>
      <c r="L101" s="257"/>
      <c r="M101" s="256">
        <f t="shared" ref="M101:T101" si="43">V101+AE101+AN101</f>
        <v>24399926.16142996</v>
      </c>
      <c r="N101" s="256">
        <f t="shared" si="43"/>
        <v>16102001.800000001</v>
      </c>
      <c r="O101" s="256">
        <f t="shared" si="43"/>
        <v>12360205.5</v>
      </c>
      <c r="P101" s="256">
        <f t="shared" si="43"/>
        <v>301718.57573363319</v>
      </c>
      <c r="Q101" s="256">
        <f t="shared" si="43"/>
        <v>1727494.3</v>
      </c>
      <c r="R101" s="256">
        <f t="shared" si="43"/>
        <v>5055147.9856963251</v>
      </c>
      <c r="S101" s="256">
        <f t="shared" si="43"/>
        <v>3224986.6</v>
      </c>
      <c r="T101" s="256">
        <f t="shared" si="43"/>
        <v>1213563.5</v>
      </c>
      <c r="U101" s="257"/>
      <c r="V101" s="256">
        <f t="shared" ref="V101:V122" si="44">SUM(W101+Y101+Z101+AA101+AC101)</f>
        <v>4925379.4092736179</v>
      </c>
      <c r="W101" s="256">
        <v>3088551.1</v>
      </c>
      <c r="X101" s="256">
        <v>2634668.2999999998</v>
      </c>
      <c r="Y101" s="262">
        <f t="shared" ref="Y101:Y108" si="45">G101*Y102/G102</f>
        <v>121100.14214827567</v>
      </c>
      <c r="Z101" s="259">
        <v>89605.4</v>
      </c>
      <c r="AA101" s="263">
        <f>AA102*AB101/AB102</f>
        <v>1377184.0671253414</v>
      </c>
      <c r="AB101" s="259">
        <v>723885.8</v>
      </c>
      <c r="AC101" s="259">
        <v>248938.7</v>
      </c>
      <c r="AD101" s="257"/>
      <c r="AE101" s="256">
        <f t="shared" ref="AE101:AE107" si="46">SUM(AF101+AH101+AI101+AJ101+AL101)</f>
        <v>11221816.00856247</v>
      </c>
      <c r="AF101" s="256">
        <v>6997503.7999999998</v>
      </c>
      <c r="AG101" s="256">
        <v>5275572.3</v>
      </c>
      <c r="AH101" s="258">
        <f t="shared" ref="AH101:AH107" si="47">G101*AH102/G102</f>
        <v>143914.00232971451</v>
      </c>
      <c r="AI101" s="256">
        <v>847165.6</v>
      </c>
      <c r="AJ101" s="263">
        <f>AJ102*AK101/AK102</f>
        <v>2590265.2062327559</v>
      </c>
      <c r="AK101" s="256">
        <v>1726913.7</v>
      </c>
      <c r="AL101" s="256">
        <v>642967.4</v>
      </c>
      <c r="AM101" s="257"/>
      <c r="AN101" s="256">
        <f t="shared" ref="AN101:AN122" si="48">SUM(AO101+AQ101+AR101+AS101+AU101)</f>
        <v>8252730.7435938716</v>
      </c>
      <c r="AO101" s="256">
        <v>6015946.9000000004</v>
      </c>
      <c r="AP101" s="256">
        <v>4449964.9000000004</v>
      </c>
      <c r="AQ101" s="258">
        <f t="shared" ref="AQ101:AQ107" si="49">$G101*AQ102/$G102</f>
        <v>36704.431255643009</v>
      </c>
      <c r="AR101" s="256">
        <v>790723.3</v>
      </c>
      <c r="AS101" s="263">
        <f>AS102*AT101/AT102</f>
        <v>1087698.7123382275</v>
      </c>
      <c r="AT101" s="256">
        <v>774187.1</v>
      </c>
      <c r="AU101" s="256">
        <v>321657.40000000002</v>
      </c>
      <c r="AV101" s="257"/>
      <c r="AW101" s="256">
        <f t="shared" ref="AW101:AW122" si="50">SUM(AX101+AZ101+BA101+BB101+BD101)</f>
        <v>80178.412924269607</v>
      </c>
      <c r="AX101" s="256">
        <v>68372.7</v>
      </c>
      <c r="AY101" s="256">
        <v>55829.7</v>
      </c>
      <c r="AZ101" s="258">
        <f t="shared" ref="AZ101:AZ107" si="51">$G101*AZ102/$G102</f>
        <v>27.424266366811626</v>
      </c>
      <c r="BA101" s="256">
        <v>2600.1</v>
      </c>
      <c r="BB101" s="263">
        <f>BB102*BC101/BC102</f>
        <v>5080.5886579027811</v>
      </c>
      <c r="BC101" s="256">
        <v>1772.5</v>
      </c>
      <c r="BD101" s="256">
        <v>4097.6000000000004</v>
      </c>
      <c r="BE101" s="257"/>
      <c r="BF101" s="256">
        <f t="shared" ref="BF101:BF122" si="52">SUM(BG101+BI101+BJ101+BK101+BM101)</f>
        <v>395095.21274864807</v>
      </c>
      <c r="BG101" s="4">
        <v>221233.8</v>
      </c>
      <c r="BH101" s="4">
        <v>190801.5</v>
      </c>
      <c r="BI101" s="258">
        <f t="shared" ref="BI101:BI107" si="53">$G101*BI102/$G102</f>
        <v>0</v>
      </c>
      <c r="BJ101" s="4">
        <v>17175.3</v>
      </c>
      <c r="BK101" s="263">
        <f>BK102*BL101/BL102</f>
        <v>124638.1127486481</v>
      </c>
      <c r="BL101" s="4">
        <v>76701.3</v>
      </c>
      <c r="BM101" s="4">
        <v>32048</v>
      </c>
      <c r="BN101" s="257"/>
      <c r="BO101" s="256">
        <f t="shared" ref="BO101:BO107" si="54">SUM(BP101+BR101+BS101+BT101+BV101)</f>
        <v>1582185.095654068</v>
      </c>
      <c r="BP101" s="4">
        <v>916965.7</v>
      </c>
      <c r="BQ101" s="4">
        <v>685577</v>
      </c>
      <c r="BR101" s="258">
        <f t="shared" ref="BR101:BR107" si="55">$G101*BR102/$G102</f>
        <v>0</v>
      </c>
      <c r="BS101" s="4">
        <v>24355.3</v>
      </c>
      <c r="BT101" s="263">
        <f>BT102*BU101/BU102</f>
        <v>401132.19565406814</v>
      </c>
      <c r="BU101" s="4">
        <v>14047.3</v>
      </c>
      <c r="BV101" s="4">
        <v>239731.9</v>
      </c>
      <c r="BX101" s="4">
        <v>25317325.699999999</v>
      </c>
      <c r="CC101" s="4">
        <v>3897671</v>
      </c>
      <c r="CD101" s="257">
        <v>0</v>
      </c>
      <c r="CK101" s="257">
        <v>0</v>
      </c>
      <c r="CR101" s="257"/>
      <c r="CY101" s="257"/>
      <c r="DF101" s="257"/>
      <c r="DM101" s="257"/>
      <c r="DT101" s="257"/>
    </row>
    <row r="102" spans="1:130">
      <c r="A102" s="255">
        <v>1998</v>
      </c>
      <c r="B102" s="256">
        <f t="shared" si="36"/>
        <v>28203086.399999995</v>
      </c>
      <c r="C102" s="256">
        <f t="shared" si="37"/>
        <v>19037020.300000001</v>
      </c>
      <c r="D102" s="256">
        <f t="shared" si="38"/>
        <v>15655917.4</v>
      </c>
      <c r="E102" s="256"/>
      <c r="F102" s="256"/>
      <c r="G102" s="260">
        <f>[3]民办学校!B9</f>
        <v>480314</v>
      </c>
      <c r="H102" s="256">
        <f t="shared" si="39"/>
        <v>1418537.3000000003</v>
      </c>
      <c r="I102" s="256">
        <f t="shared" si="40"/>
        <v>6091514.9000000004</v>
      </c>
      <c r="J102" s="256">
        <f t="shared" si="41"/>
        <v>3697473.5</v>
      </c>
      <c r="K102" s="256">
        <f t="shared" si="42"/>
        <v>1175699.9000000001</v>
      </c>
      <c r="L102" s="257"/>
      <c r="M102" s="256">
        <f t="shared" ref="M102:M122" si="56">V102+AE102+AN102</f>
        <v>26283931.046532921</v>
      </c>
      <c r="N102" s="256">
        <f t="shared" ref="N102:N122" si="57">W102+AF102+AO102</f>
        <v>17702853.100000001</v>
      </c>
      <c r="O102" s="256">
        <f t="shared" ref="O102:O122" si="58">X102+AG102+AP102</f>
        <v>14611004.4</v>
      </c>
      <c r="P102" s="256">
        <f t="shared" ref="P102:P122" si="59">Y102+AH102+AQ102</f>
        <v>480270.34653292602</v>
      </c>
      <c r="Q102" s="256">
        <f t="shared" ref="Q102:Q122" si="60">Z102+AI102+AR102</f>
        <v>1381035.6</v>
      </c>
      <c r="R102" s="256">
        <f t="shared" ref="R102:R122" si="61">AA102+AJ102+AS102</f>
        <v>5672741.3000000007</v>
      </c>
      <c r="S102" s="256">
        <f t="shared" ref="S102:S122" si="62">AB102+AK102+AT102</f>
        <v>3608385.6</v>
      </c>
      <c r="T102" s="256">
        <f t="shared" ref="T102:T122" si="63">AC102+AL102+AU102</f>
        <v>1047030.7</v>
      </c>
      <c r="U102" s="257"/>
      <c r="V102" s="256">
        <f t="shared" si="44"/>
        <v>6063149.2861181488</v>
      </c>
      <c r="W102" s="256">
        <v>3750835.8</v>
      </c>
      <c r="X102" s="256">
        <v>3551727.2</v>
      </c>
      <c r="Y102" s="262">
        <f t="shared" si="45"/>
        <v>192765.08611814864</v>
      </c>
      <c r="Z102" s="259">
        <v>118194.1</v>
      </c>
      <c r="AA102" s="259">
        <v>1625990.5</v>
      </c>
      <c r="AB102" s="259">
        <v>854665.3</v>
      </c>
      <c r="AC102" s="259">
        <v>375363.8</v>
      </c>
      <c r="AD102" s="257"/>
      <c r="AE102" s="256">
        <f t="shared" si="46"/>
        <v>11556722.489342673</v>
      </c>
      <c r="AF102" s="256">
        <v>7389185</v>
      </c>
      <c r="AG102" s="256">
        <v>5949724.8000000007</v>
      </c>
      <c r="AH102" s="258">
        <f t="shared" si="47"/>
        <v>229079.78934267396</v>
      </c>
      <c r="AI102" s="256">
        <v>677165.20000000007</v>
      </c>
      <c r="AJ102" s="256">
        <v>2809257.8000000003</v>
      </c>
      <c r="AK102" s="256">
        <v>1872914.7</v>
      </c>
      <c r="AL102" s="256">
        <v>452034.69999999995</v>
      </c>
      <c r="AM102" s="257"/>
      <c r="AN102" s="256">
        <f t="shared" si="48"/>
        <v>8664059.2710721027</v>
      </c>
      <c r="AO102" s="256">
        <v>6562832.2999999998</v>
      </c>
      <c r="AP102" s="256">
        <v>5109552.4000000004</v>
      </c>
      <c r="AQ102" s="258">
        <f t="shared" si="49"/>
        <v>58425.471072103413</v>
      </c>
      <c r="AR102" s="256">
        <v>585676.30000000005</v>
      </c>
      <c r="AS102" s="256">
        <v>1237493</v>
      </c>
      <c r="AT102" s="256">
        <v>880805.6</v>
      </c>
      <c r="AU102" s="256">
        <v>219632.2</v>
      </c>
      <c r="AV102" s="257"/>
      <c r="AW102" s="256">
        <f t="shared" si="50"/>
        <v>85246.153467073993</v>
      </c>
      <c r="AX102" s="256">
        <v>74100.2</v>
      </c>
      <c r="AY102" s="256">
        <v>62581.7</v>
      </c>
      <c r="AZ102" s="258">
        <f t="shared" si="51"/>
        <v>43.653467073991898</v>
      </c>
      <c r="BA102" s="256">
        <v>2558.6</v>
      </c>
      <c r="BB102" s="256">
        <v>4687.8999999999996</v>
      </c>
      <c r="BC102" s="256">
        <v>1635.5</v>
      </c>
      <c r="BD102" s="256">
        <v>3855.8</v>
      </c>
      <c r="BE102" s="257"/>
      <c r="BF102" s="256">
        <f t="shared" si="52"/>
        <v>399874</v>
      </c>
      <c r="BG102" s="4">
        <v>242176.5</v>
      </c>
      <c r="BH102" s="4">
        <v>219421.5</v>
      </c>
      <c r="BI102" s="258">
        <f t="shared" si="53"/>
        <v>0</v>
      </c>
      <c r="BJ102" s="4">
        <v>15143.1</v>
      </c>
      <c r="BK102" s="4">
        <v>125697.60000000001</v>
      </c>
      <c r="BL102" s="4">
        <v>77353.3</v>
      </c>
      <c r="BM102" s="4">
        <v>16856.8</v>
      </c>
      <c r="BN102" s="257"/>
      <c r="BO102" s="256">
        <f t="shared" si="54"/>
        <v>1434035.2000000002</v>
      </c>
      <c r="BP102" s="4">
        <v>1017890.5</v>
      </c>
      <c r="BQ102" s="4">
        <v>762909.8</v>
      </c>
      <c r="BR102" s="258">
        <f t="shared" si="55"/>
        <v>0</v>
      </c>
      <c r="BS102" s="4">
        <v>19800</v>
      </c>
      <c r="BT102" s="4">
        <v>288388.09999999998</v>
      </c>
      <c r="BU102" s="4">
        <v>10099.1</v>
      </c>
      <c r="BV102" s="4">
        <v>107956.6</v>
      </c>
      <c r="BX102" s="4">
        <v>26688900.399999999</v>
      </c>
      <c r="BY102" s="4">
        <v>13789892.199999999</v>
      </c>
      <c r="BZ102" s="4">
        <v>10025477.699999999</v>
      </c>
      <c r="CA102" s="4">
        <v>415276.5</v>
      </c>
      <c r="CB102" s="4">
        <v>9490333.6999999993</v>
      </c>
      <c r="CC102" s="4">
        <v>3408674.5</v>
      </c>
      <c r="CD102" s="257">
        <v>0</v>
      </c>
      <c r="CE102" s="4">
        <f>CL102+CS102+CZ102</f>
        <v>24958803.199999999</v>
      </c>
      <c r="CF102" s="4">
        <f>CM102+CT102+DA102</f>
        <v>13143080.1</v>
      </c>
      <c r="CG102" s="4">
        <f t="shared" ref="CG102:CG122" si="64">CN102+CU102+DB102</f>
        <v>9538523.8000000007</v>
      </c>
      <c r="CH102" s="4">
        <f t="shared" ref="CH102:CH122" si="65">CO102+CV102+DC102</f>
        <v>399328.8</v>
      </c>
      <c r="CI102" s="4">
        <f t="shared" ref="CI102:CI122" si="66">CP102+CW102+DD102</f>
        <v>8549838.3000000007</v>
      </c>
      <c r="CJ102" s="4">
        <f t="shared" ref="CJ102:CJ122" si="67">CQ102+CX102+DE102</f>
        <v>3265884.8</v>
      </c>
      <c r="CK102" s="257">
        <v>0</v>
      </c>
      <c r="CL102" s="4">
        <v>5575918.2999999998</v>
      </c>
      <c r="CM102" s="4">
        <v>2207813.7999999998</v>
      </c>
      <c r="CN102" s="4">
        <v>1484694.4</v>
      </c>
      <c r="CO102" s="4">
        <v>263862</v>
      </c>
      <c r="CP102" s="4">
        <v>2234548.7999999998</v>
      </c>
      <c r="CQ102" s="4">
        <v>1133555.7</v>
      </c>
      <c r="CR102" s="257">
        <v>0</v>
      </c>
      <c r="CS102" s="4">
        <v>10995003.699999999</v>
      </c>
      <c r="CT102" s="4">
        <v>5587387.5999999996</v>
      </c>
      <c r="CU102" s="4">
        <v>4123997.6</v>
      </c>
      <c r="CV102" s="4">
        <v>125430.5</v>
      </c>
      <c r="CW102" s="4">
        <v>4000389.8</v>
      </c>
      <c r="CX102" s="4">
        <v>1407226.3</v>
      </c>
      <c r="CY102" s="257">
        <v>0</v>
      </c>
      <c r="CZ102" s="4">
        <v>8387881.2000000002</v>
      </c>
      <c r="DA102" s="4">
        <v>5347878.7</v>
      </c>
      <c r="DB102" s="4">
        <v>3929831.8</v>
      </c>
      <c r="DC102" s="4">
        <v>10036.299999999999</v>
      </c>
      <c r="DD102" s="4">
        <v>2314899.7000000002</v>
      </c>
      <c r="DE102" s="4">
        <v>725102.8</v>
      </c>
      <c r="DF102" s="257">
        <v>0</v>
      </c>
      <c r="DG102" s="4">
        <v>84023.2</v>
      </c>
      <c r="DH102" s="4">
        <v>47566.8</v>
      </c>
      <c r="DI102" s="4">
        <v>34565.4</v>
      </c>
      <c r="DJ102" s="4">
        <v>547</v>
      </c>
      <c r="DK102" s="4">
        <v>27234.400000000001</v>
      </c>
      <c r="DL102" s="4">
        <v>9222</v>
      </c>
      <c r="DM102" s="257">
        <v>0</v>
      </c>
      <c r="DN102" s="4">
        <v>388795.9</v>
      </c>
      <c r="DO102" s="4">
        <v>234971.4</v>
      </c>
      <c r="DP102" s="4">
        <v>175611.7</v>
      </c>
      <c r="DQ102" s="4">
        <v>0</v>
      </c>
      <c r="DR102" s="4">
        <v>138631.5</v>
      </c>
      <c r="DS102" s="4">
        <v>15193</v>
      </c>
      <c r="DT102" s="257">
        <v>0</v>
      </c>
      <c r="DU102" s="4">
        <v>1257278.1000000001</v>
      </c>
      <c r="DV102" s="4">
        <v>364273.9</v>
      </c>
      <c r="DW102" s="4">
        <v>276776.8</v>
      </c>
      <c r="DX102" s="4">
        <v>15400.7</v>
      </c>
      <c r="DY102" s="4">
        <v>774629.5</v>
      </c>
      <c r="DZ102" s="4">
        <v>118374.7</v>
      </c>
    </row>
    <row r="103" spans="1:130">
      <c r="A103" s="255">
        <v>1999</v>
      </c>
      <c r="B103" s="256">
        <f t="shared" si="36"/>
        <v>32167158.700000003</v>
      </c>
      <c r="C103" s="256">
        <f t="shared" si="37"/>
        <v>21548498.5</v>
      </c>
      <c r="D103" s="256">
        <f t="shared" si="38"/>
        <v>18157597.300000001</v>
      </c>
      <c r="E103" s="256"/>
      <c r="F103" s="256"/>
      <c r="G103" s="260">
        <f>[3]民办学校!B10</f>
        <v>628957</v>
      </c>
      <c r="H103" s="256">
        <f t="shared" si="39"/>
        <v>1258694.2</v>
      </c>
      <c r="I103" s="256">
        <f t="shared" si="40"/>
        <v>7497173.6999999993</v>
      </c>
      <c r="J103" s="256">
        <f t="shared" si="41"/>
        <v>4636107.8999999994</v>
      </c>
      <c r="K103" s="256">
        <f t="shared" si="42"/>
        <v>1233835.3000000003</v>
      </c>
      <c r="L103" s="257"/>
      <c r="M103" s="256">
        <f t="shared" si="56"/>
        <v>30061188.437073894</v>
      </c>
      <c r="N103" s="256">
        <f t="shared" si="57"/>
        <v>20122141.800000001</v>
      </c>
      <c r="O103" s="256">
        <f t="shared" si="58"/>
        <v>17036003.699999999</v>
      </c>
      <c r="P103" s="256">
        <f t="shared" si="59"/>
        <v>628899.83707389235</v>
      </c>
      <c r="Q103" s="256">
        <f t="shared" si="60"/>
        <v>1207695.3999999999</v>
      </c>
      <c r="R103" s="256">
        <f t="shared" si="61"/>
        <v>7003580.7999999998</v>
      </c>
      <c r="S103" s="256">
        <f t="shared" si="62"/>
        <v>4555628.8999999994</v>
      </c>
      <c r="T103" s="256">
        <f t="shared" si="63"/>
        <v>1098870.6000000001</v>
      </c>
      <c r="U103" s="257"/>
      <c r="V103" s="256">
        <f t="shared" si="44"/>
        <v>7785480.1881885845</v>
      </c>
      <c r="W103" s="256">
        <v>4654004.5999999996</v>
      </c>
      <c r="X103" s="256">
        <v>4444956.8</v>
      </c>
      <c r="Y103" s="262">
        <f t="shared" si="45"/>
        <v>252420.18818858583</v>
      </c>
      <c r="Z103" s="259">
        <v>163891</v>
      </c>
      <c r="AA103" s="259">
        <v>2336314.7999999998</v>
      </c>
      <c r="AB103" s="259">
        <v>1378830.9</v>
      </c>
      <c r="AC103" s="259">
        <v>378849.6</v>
      </c>
      <c r="AD103" s="257"/>
      <c r="AE103" s="256">
        <f t="shared" si="46"/>
        <v>12849811.319738757</v>
      </c>
      <c r="AF103" s="256">
        <v>8182279.4000000004</v>
      </c>
      <c r="AG103" s="256">
        <v>6715423.4000000004</v>
      </c>
      <c r="AH103" s="258">
        <f t="shared" si="47"/>
        <v>299973.21973875462</v>
      </c>
      <c r="AI103" s="256">
        <v>601727.99999999988</v>
      </c>
      <c r="AJ103" s="256">
        <v>3302995.3000000003</v>
      </c>
      <c r="AK103" s="256">
        <v>2248431.4</v>
      </c>
      <c r="AL103" s="256">
        <v>462835.39999999997</v>
      </c>
      <c r="AM103" s="257"/>
      <c r="AN103" s="256">
        <f t="shared" si="48"/>
        <v>9425896.9291465506</v>
      </c>
      <c r="AO103" s="256">
        <v>7285857.7999999998</v>
      </c>
      <c r="AP103" s="256">
        <v>5875623.5</v>
      </c>
      <c r="AQ103" s="258">
        <f t="shared" si="49"/>
        <v>76506.429146551935</v>
      </c>
      <c r="AR103" s="256">
        <v>442076.4</v>
      </c>
      <c r="AS103" s="256">
        <v>1364270.7</v>
      </c>
      <c r="AT103" s="256">
        <v>928366.6</v>
      </c>
      <c r="AU103" s="256">
        <v>257185.6</v>
      </c>
      <c r="AV103" s="257"/>
      <c r="AW103" s="256">
        <f t="shared" si="50"/>
        <v>93214.16292610763</v>
      </c>
      <c r="AX103" s="256">
        <v>81966.600000000006</v>
      </c>
      <c r="AY103" s="256">
        <v>70601.100000000006</v>
      </c>
      <c r="AZ103" s="258">
        <f t="shared" si="51"/>
        <v>57.162926107622766</v>
      </c>
      <c r="BA103" s="256">
        <v>1965.3</v>
      </c>
      <c r="BB103" s="256">
        <v>5273.5</v>
      </c>
      <c r="BC103" s="256">
        <v>1973</v>
      </c>
      <c r="BD103" s="256">
        <v>3951.6</v>
      </c>
      <c r="BE103" s="257"/>
      <c r="BF103" s="256">
        <f t="shared" si="52"/>
        <v>455440.3</v>
      </c>
      <c r="BG103" s="4">
        <v>275445.90000000002</v>
      </c>
      <c r="BH103" s="4">
        <v>252127.7</v>
      </c>
      <c r="BI103" s="258">
        <f t="shared" si="53"/>
        <v>0</v>
      </c>
      <c r="BJ103" s="4">
        <v>14045.5</v>
      </c>
      <c r="BK103" s="4">
        <v>147345.29999999999</v>
      </c>
      <c r="BL103" s="4">
        <v>78506</v>
      </c>
      <c r="BM103" s="4">
        <v>18603.599999999999</v>
      </c>
      <c r="BN103" s="257"/>
      <c r="BO103" s="256">
        <f t="shared" si="54"/>
        <v>1557315.7999999998</v>
      </c>
      <c r="BP103" s="4">
        <v>1068944.2</v>
      </c>
      <c r="BQ103" s="4">
        <v>798864.8</v>
      </c>
      <c r="BR103" s="258">
        <f t="shared" si="55"/>
        <v>0</v>
      </c>
      <c r="BS103" s="4">
        <v>34988</v>
      </c>
      <c r="BT103" s="4">
        <v>340974.1</v>
      </c>
      <c r="BU103" s="4">
        <v>0</v>
      </c>
      <c r="BV103" s="4">
        <v>112409.5</v>
      </c>
      <c r="BX103" s="4">
        <v>30468137.399999999</v>
      </c>
      <c r="BY103" s="4">
        <v>16114509</v>
      </c>
      <c r="BZ103" s="4">
        <v>11945603.5</v>
      </c>
      <c r="CA103" s="4">
        <v>481844.6</v>
      </c>
      <c r="CB103" s="4">
        <v>10811716.800000001</v>
      </c>
      <c r="CC103" s="4">
        <v>3541911.6</v>
      </c>
      <c r="CD103" s="257">
        <v>0</v>
      </c>
      <c r="CE103" s="4">
        <f t="shared" ref="CE103:CE122" si="68">CL103+CS103+CZ103</f>
        <v>28538593.399999999</v>
      </c>
      <c r="CF103" s="4">
        <f t="shared" ref="CF103:CF122" si="69">CM103+CT103+DA103</f>
        <v>15383916.4</v>
      </c>
      <c r="CG103" s="4">
        <f t="shared" si="64"/>
        <v>11374365.800000001</v>
      </c>
      <c r="CH103" s="4">
        <f t="shared" si="65"/>
        <v>481295.30000000005</v>
      </c>
      <c r="CI103" s="4">
        <f t="shared" si="66"/>
        <v>9765276.9000000004</v>
      </c>
      <c r="CJ103" s="4">
        <f t="shared" si="67"/>
        <v>3389400.1</v>
      </c>
      <c r="CK103" s="257">
        <v>0</v>
      </c>
      <c r="CL103" s="4">
        <v>7115145.9000000004</v>
      </c>
      <c r="CM103" s="4">
        <v>2763467.4</v>
      </c>
      <c r="CN103" s="4">
        <v>1881765.4</v>
      </c>
      <c r="CO103" s="4">
        <v>346443.3</v>
      </c>
      <c r="CP103" s="4">
        <v>2834584.7</v>
      </c>
      <c r="CQ103" s="4">
        <v>1517093.8</v>
      </c>
      <c r="CR103" s="257">
        <v>0</v>
      </c>
      <c r="CS103" s="4">
        <v>12256595.6</v>
      </c>
      <c r="CT103" s="4">
        <v>6464382.4000000004</v>
      </c>
      <c r="CU103" s="4">
        <v>4839023.7</v>
      </c>
      <c r="CV103" s="4">
        <v>124436.6</v>
      </c>
      <c r="CW103" s="4">
        <v>4498415.8</v>
      </c>
      <c r="CX103" s="4">
        <v>1293797.3999999999</v>
      </c>
      <c r="CY103" s="257">
        <v>0</v>
      </c>
      <c r="CZ103" s="4">
        <v>9166851.9000000004</v>
      </c>
      <c r="DA103" s="4">
        <v>6156066.5999999996</v>
      </c>
      <c r="DB103" s="4">
        <v>4653576.7</v>
      </c>
      <c r="DC103" s="4">
        <v>10415.4</v>
      </c>
      <c r="DD103" s="4">
        <v>2432276.4</v>
      </c>
      <c r="DE103" s="4">
        <v>578508.9</v>
      </c>
      <c r="DF103" s="257">
        <v>0</v>
      </c>
      <c r="DG103" s="4">
        <v>93431.8</v>
      </c>
      <c r="DH103" s="4">
        <v>56032.2</v>
      </c>
      <c r="DI103" s="4">
        <v>41296.300000000003</v>
      </c>
      <c r="DJ103" s="4">
        <v>549.29999999999995</v>
      </c>
      <c r="DK103" s="4">
        <v>29008.1</v>
      </c>
      <c r="DL103" s="4">
        <v>8391.5</v>
      </c>
      <c r="DM103" s="257">
        <v>0</v>
      </c>
      <c r="DN103" s="4">
        <v>442975.4</v>
      </c>
      <c r="DO103" s="4">
        <v>273611.09999999998</v>
      </c>
      <c r="DP103" s="4">
        <v>208428.3</v>
      </c>
      <c r="DQ103" s="4">
        <v>0</v>
      </c>
      <c r="DR103" s="4">
        <v>149693.29999999999</v>
      </c>
      <c r="DS103" s="4">
        <v>19671</v>
      </c>
      <c r="DT103" s="257">
        <v>0</v>
      </c>
      <c r="DU103" s="4">
        <v>1393136.8</v>
      </c>
      <c r="DV103" s="4">
        <v>400949.3</v>
      </c>
      <c r="DW103" s="4">
        <v>321513.09999999998</v>
      </c>
      <c r="DX103" s="4">
        <v>0</v>
      </c>
      <c r="DY103" s="4">
        <v>867738.5</v>
      </c>
      <c r="DZ103" s="4">
        <v>124449</v>
      </c>
    </row>
    <row r="104" spans="1:130">
      <c r="A104" s="255">
        <v>2000</v>
      </c>
      <c r="B104" s="256">
        <f t="shared" si="36"/>
        <v>37132653.299999997</v>
      </c>
      <c r="C104" s="256">
        <f t="shared" si="37"/>
        <v>24267903.400000002</v>
      </c>
      <c r="D104" s="256">
        <f t="shared" si="38"/>
        <v>20856792</v>
      </c>
      <c r="E104" s="256"/>
      <c r="F104" s="256"/>
      <c r="G104" s="260">
        <f>[3]民办学校!B11</f>
        <v>858537</v>
      </c>
      <c r="H104" s="256">
        <f t="shared" si="39"/>
        <v>1139556.8999999997</v>
      </c>
      <c r="I104" s="256">
        <f t="shared" si="40"/>
        <v>9382716.6999999993</v>
      </c>
      <c r="J104" s="256">
        <f t="shared" si="41"/>
        <v>5948304.2999999998</v>
      </c>
      <c r="K104" s="256">
        <f t="shared" si="42"/>
        <v>1483939.3000000003</v>
      </c>
      <c r="L104" s="257"/>
      <c r="M104" s="256">
        <f t="shared" si="56"/>
        <v>34694410.871633843</v>
      </c>
      <c r="N104" s="256">
        <f t="shared" si="57"/>
        <v>22677546.700000003</v>
      </c>
      <c r="O104" s="256">
        <f t="shared" si="58"/>
        <v>19601430.199999999</v>
      </c>
      <c r="P104" s="256">
        <f t="shared" si="59"/>
        <v>858458.97163384513</v>
      </c>
      <c r="Q104" s="256">
        <f t="shared" si="60"/>
        <v>1098009.3999999999</v>
      </c>
      <c r="R104" s="256">
        <f t="shared" si="61"/>
        <v>8756651.9000000004</v>
      </c>
      <c r="S104" s="256">
        <f t="shared" si="62"/>
        <v>5855305.7999999998</v>
      </c>
      <c r="T104" s="256">
        <f t="shared" si="63"/>
        <v>1303743.9000000001</v>
      </c>
      <c r="U104" s="257"/>
      <c r="V104" s="256">
        <f t="shared" si="44"/>
        <v>10010779.049116654</v>
      </c>
      <c r="W104" s="256">
        <v>5562815.5999999996</v>
      </c>
      <c r="X104" s="256">
        <v>5297403.0999999996</v>
      </c>
      <c r="Y104" s="262">
        <f t="shared" si="45"/>
        <v>344557.84911665489</v>
      </c>
      <c r="Z104" s="259">
        <v>153444.29999999999</v>
      </c>
      <c r="AA104" s="259">
        <v>3450448.9</v>
      </c>
      <c r="AB104" s="259">
        <v>2166936.7999999998</v>
      </c>
      <c r="AC104" s="259">
        <v>499512.4</v>
      </c>
      <c r="AD104" s="257"/>
      <c r="AE104" s="256">
        <f t="shared" si="46"/>
        <v>14396484.945790652</v>
      </c>
      <c r="AF104" s="256">
        <v>9051811.7000000011</v>
      </c>
      <c r="AG104" s="256">
        <v>7583302.2999999998</v>
      </c>
      <c r="AH104" s="258">
        <f t="shared" si="47"/>
        <v>409468.5457906521</v>
      </c>
      <c r="AI104" s="256">
        <v>573938.69999999995</v>
      </c>
      <c r="AJ104" s="256">
        <v>3835840.6999999997</v>
      </c>
      <c r="AK104" s="256">
        <v>2694334.8000000003</v>
      </c>
      <c r="AL104" s="256">
        <v>525425.30000000005</v>
      </c>
      <c r="AM104" s="257"/>
      <c r="AN104" s="256">
        <f t="shared" si="48"/>
        <v>10287146.876726538</v>
      </c>
      <c r="AO104" s="256">
        <v>8062919.4000000004</v>
      </c>
      <c r="AP104" s="256">
        <v>6720724.7999999998</v>
      </c>
      <c r="AQ104" s="258">
        <f t="shared" si="49"/>
        <v>104432.57672653816</v>
      </c>
      <c r="AR104" s="256">
        <v>370626.4</v>
      </c>
      <c r="AS104" s="256">
        <v>1470362.3</v>
      </c>
      <c r="AT104" s="256">
        <v>994034.2</v>
      </c>
      <c r="AU104" s="256">
        <v>278806.2</v>
      </c>
      <c r="AV104" s="257"/>
      <c r="AW104" s="256">
        <f t="shared" si="50"/>
        <v>109848.92836615487</v>
      </c>
      <c r="AX104" s="256">
        <v>95716.5</v>
      </c>
      <c r="AY104" s="256">
        <v>81810</v>
      </c>
      <c r="AZ104" s="258">
        <f t="shared" si="51"/>
        <v>78.02836615485657</v>
      </c>
      <c r="BA104" s="256">
        <v>2929.2</v>
      </c>
      <c r="BB104" s="256">
        <v>6085.1</v>
      </c>
      <c r="BC104" s="256">
        <v>2832.9</v>
      </c>
      <c r="BD104" s="256">
        <v>5040.1000000000004</v>
      </c>
      <c r="BE104" s="257"/>
      <c r="BF104" s="256">
        <f t="shared" si="52"/>
        <v>516303.4</v>
      </c>
      <c r="BG104" s="4">
        <v>309974.8</v>
      </c>
      <c r="BH104" s="4">
        <v>288603.8</v>
      </c>
      <c r="BI104" s="258">
        <f t="shared" si="53"/>
        <v>0</v>
      </c>
      <c r="BJ104" s="4">
        <v>15533.4</v>
      </c>
      <c r="BK104" s="4">
        <v>172105.7</v>
      </c>
      <c r="BL104" s="4">
        <v>90165.6</v>
      </c>
      <c r="BM104" s="4">
        <v>18689.5</v>
      </c>
      <c r="BN104" s="257"/>
      <c r="BO104" s="256">
        <f t="shared" si="54"/>
        <v>1812090.0999999999</v>
      </c>
      <c r="BP104" s="4">
        <v>1184665.3999999999</v>
      </c>
      <c r="BQ104" s="4">
        <v>884948</v>
      </c>
      <c r="BR104" s="258">
        <f t="shared" si="55"/>
        <v>0</v>
      </c>
      <c r="BS104" s="4">
        <v>23084.9</v>
      </c>
      <c r="BT104" s="4">
        <v>447874</v>
      </c>
      <c r="BU104" s="4">
        <v>0</v>
      </c>
      <c r="BV104" s="4">
        <v>156465.79999999999</v>
      </c>
      <c r="BX104" s="4">
        <v>35241956.799999997</v>
      </c>
      <c r="BY104" s="4">
        <v>19021874.800000001</v>
      </c>
      <c r="BZ104" s="4">
        <v>14469763.4</v>
      </c>
      <c r="CA104" s="4">
        <v>546801.30000000005</v>
      </c>
      <c r="CB104" s="4">
        <v>12513660.1</v>
      </c>
      <c r="CC104" s="4">
        <v>3706421.9</v>
      </c>
      <c r="CD104" s="257">
        <v>0</v>
      </c>
      <c r="CE104" s="4">
        <f t="shared" si="68"/>
        <v>33006691.899999999</v>
      </c>
      <c r="CF104" s="4">
        <f t="shared" si="69"/>
        <v>18171168.300000001</v>
      </c>
      <c r="CG104" s="4">
        <f t="shared" si="64"/>
        <v>13789730.800000001</v>
      </c>
      <c r="CH104" s="4">
        <f t="shared" si="65"/>
        <v>546230.1</v>
      </c>
      <c r="CI104" s="4">
        <f t="shared" si="66"/>
        <v>11286383.300000001</v>
      </c>
      <c r="CJ104" s="4">
        <f t="shared" si="67"/>
        <v>3549140.3</v>
      </c>
      <c r="CK104" s="257">
        <v>0</v>
      </c>
      <c r="CL104" s="4">
        <v>9253170.5999999996</v>
      </c>
      <c r="CM104" s="4">
        <v>3609557</v>
      </c>
      <c r="CN104" s="4">
        <v>2509440.9</v>
      </c>
      <c r="CO104" s="4">
        <v>415380.9</v>
      </c>
      <c r="CP104" s="4">
        <v>3881302.2</v>
      </c>
      <c r="CQ104" s="4">
        <v>1762311.4</v>
      </c>
      <c r="CR104" s="257">
        <v>0</v>
      </c>
      <c r="CS104" s="4">
        <v>13730349.4</v>
      </c>
      <c r="CT104" s="4">
        <v>7506208.5999999996</v>
      </c>
      <c r="CU104" s="4">
        <v>5761374.9000000004</v>
      </c>
      <c r="CV104" s="4">
        <v>118915.7</v>
      </c>
      <c r="CW104" s="4">
        <v>4910878.2</v>
      </c>
      <c r="CX104" s="4">
        <v>1313262.6000000001</v>
      </c>
      <c r="CY104" s="257">
        <v>0</v>
      </c>
      <c r="CZ104" s="4">
        <v>10023171.9</v>
      </c>
      <c r="DA104" s="4">
        <v>7055402.7000000002</v>
      </c>
      <c r="DB104" s="4">
        <v>5518915</v>
      </c>
      <c r="DC104" s="4">
        <v>11933.5</v>
      </c>
      <c r="DD104" s="4">
        <v>2494202.9</v>
      </c>
      <c r="DE104" s="4">
        <v>473566.3</v>
      </c>
      <c r="DF104" s="257">
        <v>0</v>
      </c>
      <c r="DG104" s="4">
        <v>106897.60000000001</v>
      </c>
      <c r="DH104" s="4">
        <v>66419.899999999994</v>
      </c>
      <c r="DI104" s="4">
        <v>49666.9</v>
      </c>
      <c r="DJ104" s="4">
        <v>571.20000000000005</v>
      </c>
      <c r="DK104" s="4">
        <v>33149.4</v>
      </c>
      <c r="DL104" s="4">
        <v>7328.3</v>
      </c>
      <c r="DM104" s="257">
        <v>0</v>
      </c>
      <c r="DN104" s="4">
        <v>508270.5</v>
      </c>
      <c r="DO104" s="4">
        <v>321023.40000000002</v>
      </c>
      <c r="DP104" s="4">
        <v>250690.3</v>
      </c>
      <c r="DQ104" s="4">
        <v>0</v>
      </c>
      <c r="DR104" s="4">
        <v>168169.60000000001</v>
      </c>
      <c r="DS104" s="4">
        <v>19077.5</v>
      </c>
      <c r="DT104" s="257">
        <v>0</v>
      </c>
      <c r="DU104" s="4">
        <v>1620096.8</v>
      </c>
      <c r="DV104" s="4">
        <v>463263.2</v>
      </c>
      <c r="DW104" s="4">
        <v>379675.4</v>
      </c>
      <c r="DX104" s="4">
        <v>0</v>
      </c>
      <c r="DY104" s="4">
        <v>1025957.8</v>
      </c>
      <c r="DZ104" s="4">
        <v>130875.8</v>
      </c>
    </row>
    <row r="105" spans="1:130">
      <c r="A105" s="255">
        <v>2001</v>
      </c>
      <c r="B105" s="256">
        <f t="shared" si="36"/>
        <v>44981728.600000001</v>
      </c>
      <c r="C105" s="256">
        <f t="shared" si="37"/>
        <v>29175202.100000001</v>
      </c>
      <c r="D105" s="256">
        <f t="shared" si="38"/>
        <v>25823761.899999999</v>
      </c>
      <c r="E105" s="256"/>
      <c r="F105" s="256"/>
      <c r="G105" s="260">
        <f>[3]民办学校!B12</f>
        <v>1280895</v>
      </c>
      <c r="H105" s="256">
        <f t="shared" si="39"/>
        <v>1128851.8</v>
      </c>
      <c r="I105" s="256">
        <f t="shared" si="40"/>
        <v>11575137.1</v>
      </c>
      <c r="J105" s="256">
        <f t="shared" si="41"/>
        <v>7456013.5</v>
      </c>
      <c r="K105" s="256">
        <f t="shared" si="42"/>
        <v>1821642.5999999999</v>
      </c>
      <c r="L105" s="257"/>
      <c r="M105" s="256">
        <f t="shared" si="56"/>
        <v>41887379.485513419</v>
      </c>
      <c r="N105" s="256">
        <f t="shared" si="57"/>
        <v>27109042.300000001</v>
      </c>
      <c r="O105" s="256">
        <f t="shared" si="58"/>
        <v>24159061.799999997</v>
      </c>
      <c r="P105" s="256">
        <f t="shared" si="59"/>
        <v>1280778.585513419</v>
      </c>
      <c r="Q105" s="256">
        <f t="shared" si="60"/>
        <v>1089560.7999999998</v>
      </c>
      <c r="R105" s="256">
        <f t="shared" si="61"/>
        <v>10815836.200000001</v>
      </c>
      <c r="S105" s="256">
        <f t="shared" si="62"/>
        <v>7353238.7999999998</v>
      </c>
      <c r="T105" s="256">
        <f t="shared" si="63"/>
        <v>1592161.5999999999</v>
      </c>
      <c r="U105" s="257"/>
      <c r="V105" s="256">
        <f t="shared" si="44"/>
        <v>12648812.773091991</v>
      </c>
      <c r="W105" s="256">
        <v>6573057.0999999996</v>
      </c>
      <c r="X105" s="256">
        <v>6322876.7999999998</v>
      </c>
      <c r="Y105" s="262">
        <f t="shared" si="45"/>
        <v>514063.37309198984</v>
      </c>
      <c r="Z105" s="259">
        <v>174307.6</v>
      </c>
      <c r="AA105" s="259">
        <v>4726536.2</v>
      </c>
      <c r="AB105" s="259">
        <v>3124295.9</v>
      </c>
      <c r="AC105" s="259">
        <v>660848.5</v>
      </c>
      <c r="AD105" s="257"/>
      <c r="AE105" s="256">
        <f t="shared" si="46"/>
        <v>17048334.141646679</v>
      </c>
      <c r="AF105" s="256">
        <v>10753415.9</v>
      </c>
      <c r="AG105" s="256">
        <v>9275314.5999999996</v>
      </c>
      <c r="AH105" s="258">
        <f t="shared" si="47"/>
        <v>610906.94164668187</v>
      </c>
      <c r="AI105" s="256">
        <v>558519.69999999995</v>
      </c>
      <c r="AJ105" s="256">
        <v>4517613.2</v>
      </c>
      <c r="AK105" s="256">
        <v>3156910.1</v>
      </c>
      <c r="AL105" s="256">
        <v>607878.40000000002</v>
      </c>
      <c r="AM105" s="257"/>
      <c r="AN105" s="256">
        <f t="shared" si="48"/>
        <v>12190232.570774747</v>
      </c>
      <c r="AO105" s="256">
        <v>9782569.3000000007</v>
      </c>
      <c r="AP105" s="256">
        <v>8560870.4000000004</v>
      </c>
      <c r="AQ105" s="258">
        <f t="shared" si="49"/>
        <v>155808.27077474716</v>
      </c>
      <c r="AR105" s="256">
        <v>356733.5</v>
      </c>
      <c r="AS105" s="256">
        <v>1571686.8</v>
      </c>
      <c r="AT105" s="256">
        <v>1072032.8</v>
      </c>
      <c r="AU105" s="256">
        <v>323434.7</v>
      </c>
      <c r="AV105" s="257"/>
      <c r="AW105" s="256">
        <f t="shared" si="50"/>
        <v>132572.91448658117</v>
      </c>
      <c r="AX105" s="256">
        <v>116097.8</v>
      </c>
      <c r="AY105" s="256">
        <v>99882.1</v>
      </c>
      <c r="AZ105" s="258">
        <f t="shared" si="51"/>
        <v>116.41448658115492</v>
      </c>
      <c r="BA105" s="256">
        <v>3081.6</v>
      </c>
      <c r="BB105" s="256">
        <v>7812.7</v>
      </c>
      <c r="BC105" s="256">
        <v>3031.4</v>
      </c>
      <c r="BD105" s="256">
        <v>5464.4</v>
      </c>
      <c r="BE105" s="257"/>
      <c r="BF105" s="256">
        <f t="shared" si="52"/>
        <v>602844.10000000009</v>
      </c>
      <c r="BG105" s="4">
        <v>363854.5</v>
      </c>
      <c r="BH105" s="4">
        <v>346799.8</v>
      </c>
      <c r="BI105" s="258">
        <f t="shared" si="53"/>
        <v>0</v>
      </c>
      <c r="BJ105" s="4">
        <v>14156.1</v>
      </c>
      <c r="BK105" s="4">
        <v>200667.7</v>
      </c>
      <c r="BL105" s="4">
        <v>99743.3</v>
      </c>
      <c r="BM105" s="4">
        <v>24165.8</v>
      </c>
      <c r="BN105" s="257"/>
      <c r="BO105" s="256">
        <f t="shared" si="54"/>
        <v>2358932.0999999996</v>
      </c>
      <c r="BP105" s="4">
        <v>1586207.5</v>
      </c>
      <c r="BQ105" s="4">
        <v>1218018.2</v>
      </c>
      <c r="BR105" s="258">
        <f t="shared" si="55"/>
        <v>0</v>
      </c>
      <c r="BS105" s="4">
        <v>22053.3</v>
      </c>
      <c r="BT105" s="4">
        <v>550820.5</v>
      </c>
      <c r="BU105" s="4">
        <v>0</v>
      </c>
      <c r="BV105" s="4">
        <v>199850.8</v>
      </c>
      <c r="BX105" s="4">
        <v>42596546.200000003</v>
      </c>
      <c r="BY105" s="4">
        <v>23688356.199999999</v>
      </c>
      <c r="BZ105" s="4">
        <v>18327328.100000001</v>
      </c>
      <c r="CA105" s="4">
        <v>657301.69999999995</v>
      </c>
      <c r="CB105" s="4">
        <v>14531505.6</v>
      </c>
      <c r="CC105" s="4">
        <v>4376684.4000000004</v>
      </c>
      <c r="CD105" s="257">
        <v>0</v>
      </c>
      <c r="CE105" s="4">
        <f t="shared" si="68"/>
        <v>39796055.299999997</v>
      </c>
      <c r="CF105" s="4">
        <f t="shared" si="69"/>
        <v>22624174.200000003</v>
      </c>
      <c r="CG105" s="4">
        <f t="shared" si="64"/>
        <v>17465591.199999999</v>
      </c>
      <c r="CH105" s="4">
        <f t="shared" si="65"/>
        <v>656678.30000000005</v>
      </c>
      <c r="CI105" s="4">
        <f t="shared" si="66"/>
        <v>13024874.100000001</v>
      </c>
      <c r="CJ105" s="4">
        <f t="shared" si="67"/>
        <v>4147007</v>
      </c>
      <c r="CK105" s="257">
        <v>0</v>
      </c>
      <c r="CL105" s="4">
        <v>11841207.1</v>
      </c>
      <c r="CM105" s="4">
        <v>4737009.5</v>
      </c>
      <c r="CN105" s="4">
        <v>3347404.5</v>
      </c>
      <c r="CO105" s="4">
        <v>510389.3</v>
      </c>
      <c r="CP105" s="4">
        <v>4841033.4000000004</v>
      </c>
      <c r="CQ105" s="4">
        <v>2263164.2000000002</v>
      </c>
      <c r="CR105" s="257">
        <v>0</v>
      </c>
      <c r="CS105" s="4">
        <v>16083034.800000001</v>
      </c>
      <c r="CT105" s="4">
        <v>9204961.3000000007</v>
      </c>
      <c r="CU105" s="4">
        <v>7175649.4000000004</v>
      </c>
      <c r="CV105" s="4">
        <v>123405.6</v>
      </c>
      <c r="CW105" s="4">
        <v>5521099</v>
      </c>
      <c r="CX105" s="4">
        <v>1356974.5</v>
      </c>
      <c r="CY105" s="257">
        <v>0</v>
      </c>
      <c r="CZ105" s="4">
        <v>11871813.4</v>
      </c>
      <c r="DA105" s="4">
        <v>8682203.4000000004</v>
      </c>
      <c r="DB105" s="4">
        <v>6942537.2999999998</v>
      </c>
      <c r="DC105" s="4">
        <v>22883.4</v>
      </c>
      <c r="DD105" s="4">
        <v>2662741.7000000002</v>
      </c>
      <c r="DE105" s="4">
        <v>526868.30000000005</v>
      </c>
      <c r="DF105" s="257">
        <v>0</v>
      </c>
      <c r="DG105" s="4">
        <v>129894</v>
      </c>
      <c r="DH105" s="4">
        <v>81935.899999999994</v>
      </c>
      <c r="DI105" s="4">
        <v>62259.6</v>
      </c>
      <c r="DJ105" s="4">
        <v>623.4</v>
      </c>
      <c r="DK105" s="4">
        <v>36726</v>
      </c>
      <c r="DL105" s="4">
        <v>11232.1</v>
      </c>
      <c r="DM105" s="257">
        <v>0</v>
      </c>
      <c r="DN105" s="4">
        <v>588479.30000000005</v>
      </c>
      <c r="DO105" s="4">
        <v>386993.2</v>
      </c>
      <c r="DP105" s="4">
        <v>305661.90000000002</v>
      </c>
      <c r="DQ105" s="4">
        <v>0</v>
      </c>
      <c r="DR105" s="4">
        <v>186334.8</v>
      </c>
      <c r="DS105" s="4">
        <v>15151.3</v>
      </c>
      <c r="DT105" s="257">
        <v>0</v>
      </c>
      <c r="DU105" s="4">
        <v>2082117.6</v>
      </c>
      <c r="DV105" s="4">
        <v>595252.9</v>
      </c>
      <c r="DW105" s="4">
        <v>493815.4</v>
      </c>
      <c r="DX105" s="4">
        <v>0</v>
      </c>
      <c r="DY105" s="4">
        <v>1283570.7</v>
      </c>
      <c r="DZ105" s="4">
        <v>203294</v>
      </c>
    </row>
    <row r="106" spans="1:130">
      <c r="A106" s="255">
        <v>2002</v>
      </c>
      <c r="B106" s="256">
        <f t="shared" si="36"/>
        <v>53340741.699999996</v>
      </c>
      <c r="C106" s="256">
        <f t="shared" si="37"/>
        <v>33997247.099999994</v>
      </c>
      <c r="D106" s="256">
        <f t="shared" si="38"/>
        <v>31142383.299999997</v>
      </c>
      <c r="E106" s="256"/>
      <c r="F106" s="256"/>
      <c r="G106" s="260">
        <f>[3]民办学校!B13</f>
        <v>1725549</v>
      </c>
      <c r="H106" s="256">
        <f t="shared" si="39"/>
        <v>1272791</v>
      </c>
      <c r="I106" s="256">
        <f t="shared" si="40"/>
        <v>14269915.1</v>
      </c>
      <c r="J106" s="256">
        <f t="shared" si="41"/>
        <v>9227791.7000000011</v>
      </c>
      <c r="K106" s="256">
        <f t="shared" si="42"/>
        <v>2075239.5</v>
      </c>
      <c r="L106" s="257"/>
      <c r="M106" s="256">
        <f t="shared" si="56"/>
        <v>49905111.173015028</v>
      </c>
      <c r="N106" s="256">
        <f t="shared" si="57"/>
        <v>31665167.899999999</v>
      </c>
      <c r="O106" s="256">
        <f t="shared" si="58"/>
        <v>29209939.199999999</v>
      </c>
      <c r="P106" s="256">
        <f t="shared" si="59"/>
        <v>1725392.1730150359</v>
      </c>
      <c r="Q106" s="256">
        <f t="shared" si="60"/>
        <v>1230016.3999999999</v>
      </c>
      <c r="R106" s="256">
        <f t="shared" si="61"/>
        <v>13452961.5</v>
      </c>
      <c r="S106" s="256">
        <f t="shared" si="62"/>
        <v>9114427</v>
      </c>
      <c r="T106" s="256">
        <f t="shared" si="63"/>
        <v>1831573.2</v>
      </c>
      <c r="U106" s="257"/>
      <c r="V106" s="256">
        <f t="shared" si="44"/>
        <v>15967512.781778764</v>
      </c>
      <c r="W106" s="256">
        <v>7817136.5999999996</v>
      </c>
      <c r="X106" s="256">
        <v>7548856.0999999996</v>
      </c>
      <c r="Y106" s="262">
        <f t="shared" si="45"/>
        <v>692516.98177876405</v>
      </c>
      <c r="Z106" s="259">
        <v>279514.3</v>
      </c>
      <c r="AA106" s="259">
        <v>6436552.7000000002</v>
      </c>
      <c r="AB106" s="259">
        <v>4264516.5</v>
      </c>
      <c r="AC106" s="259">
        <v>741792.2</v>
      </c>
      <c r="AD106" s="257"/>
      <c r="AE106" s="256">
        <f t="shared" si="46"/>
        <v>20005857.537440218</v>
      </c>
      <c r="AF106" s="256">
        <v>12533003.1</v>
      </c>
      <c r="AG106" s="256">
        <v>11187929.9</v>
      </c>
      <c r="AH106" s="258">
        <f t="shared" si="47"/>
        <v>822979.13744021975</v>
      </c>
      <c r="AI106" s="256">
        <v>622616.69999999995</v>
      </c>
      <c r="AJ106" s="256">
        <v>5298054.8999999994</v>
      </c>
      <c r="AK106" s="256">
        <v>3693650.4000000004</v>
      </c>
      <c r="AL106" s="256">
        <v>729203.70000000007</v>
      </c>
      <c r="AM106" s="257"/>
      <c r="AN106" s="256">
        <f t="shared" si="48"/>
        <v>13931740.853796054</v>
      </c>
      <c r="AO106" s="256">
        <v>11315028.199999999</v>
      </c>
      <c r="AP106" s="256">
        <v>10473153.199999999</v>
      </c>
      <c r="AQ106" s="258">
        <f t="shared" si="49"/>
        <v>209896.05379605215</v>
      </c>
      <c r="AR106" s="256">
        <v>327885.40000000002</v>
      </c>
      <c r="AS106" s="256">
        <v>1718353.9</v>
      </c>
      <c r="AT106" s="256">
        <v>1156260.1000000001</v>
      </c>
      <c r="AU106" s="256">
        <v>360577.3</v>
      </c>
      <c r="AV106" s="257"/>
      <c r="AW106" s="256">
        <f t="shared" si="50"/>
        <v>151548.82698496414</v>
      </c>
      <c r="AX106" s="256">
        <v>133194.5</v>
      </c>
      <c r="AY106" s="256">
        <v>116767.4</v>
      </c>
      <c r="AZ106" s="258">
        <f t="shared" si="51"/>
        <v>156.82698496412686</v>
      </c>
      <c r="BA106" s="256">
        <v>2868.3</v>
      </c>
      <c r="BB106" s="256">
        <v>8263.1</v>
      </c>
      <c r="BC106" s="256">
        <v>3303.8</v>
      </c>
      <c r="BD106" s="256">
        <v>7066.1</v>
      </c>
      <c r="BE106" s="257"/>
      <c r="BF106" s="256">
        <f t="shared" si="52"/>
        <v>675844</v>
      </c>
      <c r="BG106" s="4">
        <v>416389.4</v>
      </c>
      <c r="BH106" s="4">
        <v>397252.8</v>
      </c>
      <c r="BI106" s="258">
        <f t="shared" si="53"/>
        <v>0</v>
      </c>
      <c r="BJ106" s="4">
        <v>14908.1</v>
      </c>
      <c r="BK106" s="4">
        <v>219738.2</v>
      </c>
      <c r="BL106" s="4">
        <v>110060.9</v>
      </c>
      <c r="BM106" s="4">
        <v>24808.3</v>
      </c>
      <c r="BN106" s="257"/>
      <c r="BO106" s="256">
        <f t="shared" si="54"/>
        <v>2608237.6999999997</v>
      </c>
      <c r="BP106" s="4">
        <v>1782495.3</v>
      </c>
      <c r="BQ106" s="4">
        <v>1418423.9</v>
      </c>
      <c r="BR106" s="258">
        <f t="shared" si="55"/>
        <v>0</v>
      </c>
      <c r="BS106" s="4">
        <v>24998.2</v>
      </c>
      <c r="BT106" s="4">
        <v>588952.30000000005</v>
      </c>
      <c r="BU106" s="4">
        <v>0</v>
      </c>
      <c r="BV106" s="4">
        <v>211791.9</v>
      </c>
      <c r="BX106" s="4">
        <v>50478776.899999999</v>
      </c>
      <c r="BY106" s="4">
        <v>28261999.699999999</v>
      </c>
      <c r="BZ106" s="4">
        <v>21863388.5</v>
      </c>
      <c r="CA106" s="4">
        <v>791879.7</v>
      </c>
      <c r="CB106" s="4">
        <v>17194620.699999999</v>
      </c>
      <c r="CC106" s="4">
        <v>5022156.5</v>
      </c>
      <c r="CD106" s="257">
        <v>0</v>
      </c>
      <c r="CE106" s="4">
        <f t="shared" si="68"/>
        <v>47171558.799999997</v>
      </c>
      <c r="CF106" s="4">
        <f t="shared" si="69"/>
        <v>27025861.599999998</v>
      </c>
      <c r="CG106" s="4">
        <f t="shared" si="64"/>
        <v>20864318.700000003</v>
      </c>
      <c r="CH106" s="4">
        <f t="shared" si="65"/>
        <v>791035.1</v>
      </c>
      <c r="CI106" s="4">
        <f t="shared" si="66"/>
        <v>15332555.600000001</v>
      </c>
      <c r="CJ106" s="4">
        <f t="shared" si="67"/>
        <v>4813141.5999999996</v>
      </c>
      <c r="CK106" s="257">
        <v>0</v>
      </c>
      <c r="CL106" s="4">
        <v>14743118.300000001</v>
      </c>
      <c r="CM106" s="4">
        <v>5847542.2000000002</v>
      </c>
      <c r="CN106" s="4">
        <v>4020160.2</v>
      </c>
      <c r="CO106" s="4">
        <v>616841.5</v>
      </c>
      <c r="CP106" s="4">
        <v>6302795.4000000004</v>
      </c>
      <c r="CQ106" s="4">
        <v>2592780.7000000002</v>
      </c>
      <c r="CR106" s="257">
        <v>0</v>
      </c>
      <c r="CS106" s="4">
        <v>18835754.5</v>
      </c>
      <c r="CT106" s="4">
        <v>10955181.199999999</v>
      </c>
      <c r="CU106" s="4">
        <v>8587870.9000000004</v>
      </c>
      <c r="CV106" s="4">
        <v>135023.20000000001</v>
      </c>
      <c r="CW106" s="4">
        <v>6227734.9000000004</v>
      </c>
      <c r="CX106" s="4">
        <v>1652838.3999999999</v>
      </c>
      <c r="CY106" s="257">
        <v>0</v>
      </c>
      <c r="CZ106" s="4">
        <v>13592686</v>
      </c>
      <c r="DA106" s="4">
        <v>10223138.199999999</v>
      </c>
      <c r="DB106" s="4">
        <v>8256287.5999999996</v>
      </c>
      <c r="DC106" s="4">
        <v>39170.400000000001</v>
      </c>
      <c r="DD106" s="4">
        <v>2802025.3</v>
      </c>
      <c r="DE106" s="4">
        <v>567522.5</v>
      </c>
      <c r="DF106" s="257">
        <v>0</v>
      </c>
      <c r="DG106" s="4">
        <v>148872</v>
      </c>
      <c r="DH106" s="4">
        <v>97990</v>
      </c>
      <c r="DI106" s="4">
        <v>74135.8</v>
      </c>
      <c r="DJ106" s="4">
        <v>844.6</v>
      </c>
      <c r="DK106" s="4">
        <v>42429.1</v>
      </c>
      <c r="DL106" s="4">
        <v>8452.9</v>
      </c>
      <c r="DM106" s="257">
        <v>0</v>
      </c>
      <c r="DN106" s="4">
        <v>661914.19999999995</v>
      </c>
      <c r="DO106" s="4">
        <v>447358.9</v>
      </c>
      <c r="DP106" s="4">
        <v>356309.4</v>
      </c>
      <c r="DQ106" s="4">
        <v>0</v>
      </c>
      <c r="DR106" s="4">
        <v>200558.5</v>
      </c>
      <c r="DS106" s="4">
        <v>13996.8</v>
      </c>
      <c r="DT106" s="257">
        <v>0</v>
      </c>
      <c r="DU106" s="4">
        <v>2496431.9</v>
      </c>
      <c r="DV106" s="4">
        <v>690789.2</v>
      </c>
      <c r="DW106" s="4">
        <v>568624.6</v>
      </c>
      <c r="DX106" s="4">
        <v>0</v>
      </c>
      <c r="DY106" s="4">
        <v>1619077.5</v>
      </c>
      <c r="DZ106" s="4">
        <v>186565.2</v>
      </c>
    </row>
    <row r="107" spans="1:130">
      <c r="A107" s="255">
        <v>2003</v>
      </c>
      <c r="B107" s="256">
        <f t="shared" si="36"/>
        <v>60473540.599999994</v>
      </c>
      <c r="C107" s="256">
        <f t="shared" si="37"/>
        <v>37496345.799999997</v>
      </c>
      <c r="D107" s="256">
        <f t="shared" si="38"/>
        <v>34538582.600000001</v>
      </c>
      <c r="E107" s="256"/>
      <c r="F107" s="256"/>
      <c r="G107" s="260">
        <f>[3]民办学校!B14</f>
        <v>2590148</v>
      </c>
      <c r="H107" s="256">
        <f t="shared" si="39"/>
        <v>1045926.9000000001</v>
      </c>
      <c r="I107" s="256">
        <f t="shared" si="40"/>
        <v>16839038.300000004</v>
      </c>
      <c r="J107" s="256">
        <f t="shared" si="41"/>
        <v>11214984.699999999</v>
      </c>
      <c r="K107" s="256">
        <f t="shared" si="42"/>
        <v>2502081.6</v>
      </c>
      <c r="L107" s="257"/>
      <c r="M107" s="256">
        <f t="shared" si="56"/>
        <v>56774509.493702382</v>
      </c>
      <c r="N107" s="256">
        <f t="shared" si="57"/>
        <v>34988276.799999997</v>
      </c>
      <c r="O107" s="256">
        <f t="shared" si="58"/>
        <v>32498756.000000004</v>
      </c>
      <c r="P107" s="256">
        <f t="shared" si="59"/>
        <v>2589912.593702381</v>
      </c>
      <c r="Q107" s="256">
        <f t="shared" si="60"/>
        <v>1017499.3</v>
      </c>
      <c r="R107" s="256">
        <f t="shared" si="61"/>
        <v>15958632.900000002</v>
      </c>
      <c r="S107" s="256">
        <f t="shared" si="62"/>
        <v>11091096.5</v>
      </c>
      <c r="T107" s="256">
        <f t="shared" si="63"/>
        <v>2220187.9</v>
      </c>
      <c r="U107" s="257"/>
      <c r="V107" s="256">
        <f t="shared" si="44"/>
        <v>18825476.801792476</v>
      </c>
      <c r="W107" s="256">
        <v>8694884.0999999996</v>
      </c>
      <c r="X107" s="256">
        <v>8389002.3000000007</v>
      </c>
      <c r="Y107" s="262">
        <f t="shared" si="45"/>
        <v>1039507.7017924743</v>
      </c>
      <c r="Z107" s="259">
        <v>257366.39999999999</v>
      </c>
      <c r="AA107" s="259">
        <v>7790949.9000000004</v>
      </c>
      <c r="AB107" s="259">
        <v>5487493.0999999996</v>
      </c>
      <c r="AC107" s="259">
        <v>1042768.7</v>
      </c>
      <c r="AD107" s="257"/>
      <c r="AE107" s="256">
        <f t="shared" si="46"/>
        <v>22772531.378746711</v>
      </c>
      <c r="AF107" s="256">
        <v>13946136.199999999</v>
      </c>
      <c r="AG107" s="256">
        <v>12542906.4</v>
      </c>
      <c r="AH107" s="258">
        <f t="shared" si="47"/>
        <v>1235338.8787467121</v>
      </c>
      <c r="AI107" s="256">
        <v>505968.7</v>
      </c>
      <c r="AJ107" s="256">
        <v>6278370.7000000002</v>
      </c>
      <c r="AK107" s="256">
        <v>4319696.2</v>
      </c>
      <c r="AL107" s="256">
        <v>806716.9</v>
      </c>
      <c r="AM107" s="257"/>
      <c r="AN107" s="256">
        <f t="shared" si="48"/>
        <v>15176501.313163195</v>
      </c>
      <c r="AO107" s="256">
        <v>12347256.5</v>
      </c>
      <c r="AP107" s="256">
        <v>11566847.300000001</v>
      </c>
      <c r="AQ107" s="258">
        <f t="shared" si="49"/>
        <v>315066.01316319435</v>
      </c>
      <c r="AR107" s="256">
        <v>254164.2</v>
      </c>
      <c r="AS107" s="256">
        <v>1889312.3</v>
      </c>
      <c r="AT107" s="256">
        <v>1283907.2</v>
      </c>
      <c r="AU107" s="256">
        <v>370702.3</v>
      </c>
      <c r="AV107" s="257"/>
      <c r="AW107" s="256">
        <f t="shared" si="50"/>
        <v>167646.50629761937</v>
      </c>
      <c r="AX107" s="256">
        <v>147470.79999999999</v>
      </c>
      <c r="AY107" s="256">
        <v>129882.2</v>
      </c>
      <c r="AZ107" s="258">
        <f t="shared" si="51"/>
        <v>235.40629761940301</v>
      </c>
      <c r="BA107" s="256">
        <v>2454.8000000000002</v>
      </c>
      <c r="BB107" s="256">
        <v>9056.2999999999993</v>
      </c>
      <c r="BC107" s="256">
        <v>4172.2</v>
      </c>
      <c r="BD107" s="256">
        <v>8429.2000000000007</v>
      </c>
      <c r="BE107" s="257"/>
      <c r="BF107" s="256">
        <f t="shared" si="52"/>
        <v>742577.29999999993</v>
      </c>
      <c r="BG107" s="4">
        <v>462390</v>
      </c>
      <c r="BH107" s="4">
        <v>441207.8</v>
      </c>
      <c r="BI107" s="258">
        <f t="shared" si="53"/>
        <v>0</v>
      </c>
      <c r="BJ107" s="4">
        <v>12487.8</v>
      </c>
      <c r="BK107" s="4">
        <v>243336.8</v>
      </c>
      <c r="BL107" s="4">
        <v>119716</v>
      </c>
      <c r="BM107" s="4">
        <v>24362.7</v>
      </c>
      <c r="BN107" s="257"/>
      <c r="BO107" s="256">
        <f t="shared" si="54"/>
        <v>2788807.3</v>
      </c>
      <c r="BP107" s="4">
        <v>1898208.2</v>
      </c>
      <c r="BQ107" s="4">
        <v>1468736.6</v>
      </c>
      <c r="BR107" s="258">
        <f t="shared" si="55"/>
        <v>0</v>
      </c>
      <c r="BS107" s="4">
        <v>13485</v>
      </c>
      <c r="BT107" s="4">
        <v>628012.30000000005</v>
      </c>
      <c r="BU107" s="4">
        <v>0</v>
      </c>
      <c r="BV107" s="4">
        <v>249101.8</v>
      </c>
      <c r="BX107" s="4">
        <v>57335782.899999999</v>
      </c>
      <c r="BY107" s="4">
        <v>31419646.699999999</v>
      </c>
      <c r="BZ107" s="4">
        <v>24094361</v>
      </c>
      <c r="CA107" s="4">
        <v>952040.7</v>
      </c>
      <c r="CB107" s="4">
        <v>20195189.300000001</v>
      </c>
      <c r="CC107" s="4">
        <v>5720946.9000000004</v>
      </c>
      <c r="CD107" s="257">
        <v>0</v>
      </c>
      <c r="CE107" s="4">
        <f t="shared" si="68"/>
        <v>53923317.299999997</v>
      </c>
      <c r="CF107" s="4">
        <f t="shared" si="69"/>
        <v>30052288.699999999</v>
      </c>
      <c r="CG107" s="4">
        <f t="shared" si="64"/>
        <v>22992083.100000001</v>
      </c>
      <c r="CH107" s="4">
        <f t="shared" si="65"/>
        <v>950950.40000000002</v>
      </c>
      <c r="CI107" s="4">
        <f t="shared" si="66"/>
        <v>18340413.5</v>
      </c>
      <c r="CJ107" s="4">
        <f t="shared" si="67"/>
        <v>5530615.1000000006</v>
      </c>
      <c r="CK107" s="257">
        <v>0</v>
      </c>
      <c r="CL107" s="4">
        <v>18026525</v>
      </c>
      <c r="CM107" s="4">
        <v>6840953.0999999996</v>
      </c>
      <c r="CN107" s="4">
        <v>4647724.7</v>
      </c>
      <c r="CO107" s="4">
        <v>747925.5</v>
      </c>
      <c r="CP107" s="4">
        <v>7865163.7999999998</v>
      </c>
      <c r="CQ107" s="4">
        <v>3320408.1</v>
      </c>
      <c r="CR107" s="257">
        <v>0</v>
      </c>
      <c r="CS107" s="4">
        <v>21199922</v>
      </c>
      <c r="CT107" s="4">
        <v>12182808.1</v>
      </c>
      <c r="CU107" s="4">
        <v>9488698.4000000004</v>
      </c>
      <c r="CV107" s="4">
        <v>152490.4</v>
      </c>
      <c r="CW107" s="4">
        <v>7296154.5999999996</v>
      </c>
      <c r="CX107" s="4">
        <v>1720959.3</v>
      </c>
      <c r="CY107" s="257">
        <v>0</v>
      </c>
      <c r="CZ107" s="4">
        <v>14696870.300000001</v>
      </c>
      <c r="DA107" s="4">
        <v>11028527.5</v>
      </c>
      <c r="DB107" s="4">
        <v>8855660</v>
      </c>
      <c r="DC107" s="4">
        <v>50534.5</v>
      </c>
      <c r="DD107" s="4">
        <v>3179095.1</v>
      </c>
      <c r="DE107" s="4">
        <v>489247.7</v>
      </c>
      <c r="DF107" s="257">
        <v>0</v>
      </c>
      <c r="DG107" s="4">
        <v>164025.5</v>
      </c>
      <c r="DH107" s="4">
        <v>107855.5</v>
      </c>
      <c r="DI107" s="4">
        <v>80905.7</v>
      </c>
      <c r="DJ107" s="4">
        <v>1090.3</v>
      </c>
      <c r="DK107" s="4">
        <v>47816.6</v>
      </c>
      <c r="DL107" s="4">
        <v>8353.4</v>
      </c>
      <c r="DM107" s="257">
        <v>0</v>
      </c>
      <c r="DN107" s="4">
        <v>728857.1</v>
      </c>
      <c r="DO107" s="4">
        <v>500248.4</v>
      </c>
      <c r="DP107" s="4">
        <v>398227.9</v>
      </c>
      <c r="DQ107" s="4">
        <v>0</v>
      </c>
      <c r="DR107" s="4">
        <v>216205.5</v>
      </c>
      <c r="DS107" s="4">
        <v>12403.2</v>
      </c>
      <c r="DT107" s="257">
        <v>0</v>
      </c>
      <c r="DU107" s="4">
        <v>2519583</v>
      </c>
      <c r="DV107" s="4">
        <v>759254.1</v>
      </c>
      <c r="DW107" s="4">
        <v>623144.30000000005</v>
      </c>
      <c r="DX107" s="4">
        <v>0</v>
      </c>
      <c r="DY107" s="4">
        <v>1590753.7</v>
      </c>
      <c r="DZ107" s="4">
        <v>169575.2</v>
      </c>
    </row>
    <row r="108" spans="1:130">
      <c r="A108" s="255">
        <v>2004</v>
      </c>
      <c r="B108" s="256">
        <f t="shared" si="36"/>
        <v>70429380.5</v>
      </c>
      <c r="C108" s="256">
        <f t="shared" si="37"/>
        <v>43521253.799999997</v>
      </c>
      <c r="D108" s="256">
        <f t="shared" si="38"/>
        <v>40099902.299999997</v>
      </c>
      <c r="E108" s="256"/>
      <c r="F108" s="256"/>
      <c r="G108" s="260">
        <f>[3]民办学校!B15</f>
        <v>3478529</v>
      </c>
      <c r="H108" s="256">
        <f t="shared" si="39"/>
        <v>933890.5</v>
      </c>
      <c r="I108" s="256">
        <f t="shared" si="40"/>
        <v>19512489.700000003</v>
      </c>
      <c r="J108" s="256">
        <f t="shared" si="41"/>
        <v>13331133.4</v>
      </c>
      <c r="K108" s="256">
        <f t="shared" si="42"/>
        <v>2983217.5</v>
      </c>
      <c r="L108" s="257"/>
      <c r="M108" s="256">
        <f t="shared" si="56"/>
        <v>66022850.952956259</v>
      </c>
      <c r="N108" s="256">
        <f t="shared" si="57"/>
        <v>40484199.299999997</v>
      </c>
      <c r="O108" s="256">
        <f t="shared" si="58"/>
        <v>37605174</v>
      </c>
      <c r="P108" s="256">
        <f t="shared" si="59"/>
        <v>3478212.8529562587</v>
      </c>
      <c r="Q108" s="256">
        <f t="shared" si="60"/>
        <v>891977</v>
      </c>
      <c r="R108" s="256">
        <f t="shared" si="61"/>
        <v>18529823.700000003</v>
      </c>
      <c r="S108" s="256">
        <f t="shared" si="62"/>
        <v>13189106.5</v>
      </c>
      <c r="T108" s="256">
        <f t="shared" si="63"/>
        <v>2638638.1</v>
      </c>
      <c r="U108" s="257"/>
      <c r="V108" s="256">
        <f t="shared" si="44"/>
        <v>22431082.784965832</v>
      </c>
      <c r="W108" s="256">
        <v>10014394.1</v>
      </c>
      <c r="X108" s="256">
        <v>9658276.4000000004</v>
      </c>
      <c r="Y108" s="262">
        <f t="shared" si="45"/>
        <v>1396042.8849658296</v>
      </c>
      <c r="Z108" s="261">
        <v>216321.3</v>
      </c>
      <c r="AA108" s="261">
        <v>9495039.3000000007</v>
      </c>
      <c r="AB108" s="261">
        <v>6938658</v>
      </c>
      <c r="AC108" s="261">
        <v>1309285.2</v>
      </c>
      <c r="AD108" s="257"/>
      <c r="AE108" s="256">
        <f>SUM(AF108+AH108+AI108+AJ108+AL108)</f>
        <v>26037719.949211519</v>
      </c>
      <c r="AF108" s="256">
        <v>16065964.4</v>
      </c>
      <c r="AG108" s="256">
        <v>14420956</v>
      </c>
      <c r="AH108" s="258">
        <f>$G108*AH109/$G109</f>
        <v>1659041.1492115206</v>
      </c>
      <c r="AI108" s="256">
        <v>421553.9</v>
      </c>
      <c r="AJ108" s="256">
        <v>6972250.2999999998</v>
      </c>
      <c r="AK108" s="256">
        <v>4800360.5</v>
      </c>
      <c r="AL108" s="256">
        <v>918910.2</v>
      </c>
      <c r="AM108" s="257"/>
      <c r="AN108" s="256">
        <f t="shared" si="48"/>
        <v>17554048.218778912</v>
      </c>
      <c r="AO108" s="256">
        <v>14403840.800000001</v>
      </c>
      <c r="AP108" s="256">
        <v>13525941.6</v>
      </c>
      <c r="AQ108" s="258">
        <f>$G108*AQ109/$G109</f>
        <v>423128.81877890893</v>
      </c>
      <c r="AR108" s="256">
        <v>254101.8</v>
      </c>
      <c r="AS108" s="256">
        <v>2062534.1</v>
      </c>
      <c r="AT108" s="256">
        <v>1450088</v>
      </c>
      <c r="AU108" s="256">
        <v>410442.7</v>
      </c>
      <c r="AV108" s="257"/>
      <c r="AW108" s="256">
        <f t="shared" si="50"/>
        <v>193497.34704374103</v>
      </c>
      <c r="AX108" s="256">
        <v>170527.6</v>
      </c>
      <c r="AY108" s="256">
        <v>150002.5</v>
      </c>
      <c r="AZ108" s="258">
        <f>$G108*AZ109/$G109</f>
        <v>316.14704374102342</v>
      </c>
      <c r="BA108" s="256">
        <v>4778.7</v>
      </c>
      <c r="BB108" s="256">
        <v>9254.2999999999993</v>
      </c>
      <c r="BC108" s="256">
        <v>3791.5</v>
      </c>
      <c r="BD108" s="256">
        <v>8620.6</v>
      </c>
      <c r="BE108" s="257"/>
      <c r="BF108" s="256">
        <f t="shared" si="52"/>
        <v>875169</v>
      </c>
      <c r="BG108" s="4">
        <v>545001.4</v>
      </c>
      <c r="BH108" s="4">
        <v>519700.3</v>
      </c>
      <c r="BI108" s="258">
        <f>$G108*BI109/$G109</f>
        <v>0</v>
      </c>
      <c r="BJ108" s="4">
        <v>13665.3</v>
      </c>
      <c r="BK108" s="4">
        <v>289451.8</v>
      </c>
      <c r="BL108" s="4">
        <v>138235.4</v>
      </c>
      <c r="BM108" s="4">
        <v>27050.5</v>
      </c>
      <c r="BN108" s="257"/>
      <c r="BO108" s="256">
        <f>SUM(BP108+BR108+BS108+BT108+BV108)</f>
        <v>3337863.1999999997</v>
      </c>
      <c r="BP108" s="4">
        <v>2321525.5</v>
      </c>
      <c r="BQ108" s="4">
        <v>1825025.5</v>
      </c>
      <c r="BR108" s="258">
        <f>$G108*BR109/$G109</f>
        <v>0</v>
      </c>
      <c r="BS108" s="4">
        <v>23469.5</v>
      </c>
      <c r="BT108" s="4">
        <v>683959.9</v>
      </c>
      <c r="BU108" s="4">
        <v>0</v>
      </c>
      <c r="BV108" s="4">
        <v>308908.3</v>
      </c>
      <c r="BX108" s="4">
        <v>66686396.299999997</v>
      </c>
      <c r="BY108" s="4">
        <v>36546968.200000003</v>
      </c>
      <c r="BZ108" s="4">
        <v>27801192.899999999</v>
      </c>
      <c r="CA108" s="4">
        <v>1106587.6000000001</v>
      </c>
      <c r="CB108" s="4">
        <v>23381189.600000001</v>
      </c>
      <c r="CC108" s="4">
        <v>6758238.5</v>
      </c>
      <c r="CD108" s="257">
        <v>0</v>
      </c>
      <c r="CE108" s="4">
        <f t="shared" si="68"/>
        <v>62653486.799999997</v>
      </c>
      <c r="CF108" s="4">
        <f t="shared" si="69"/>
        <v>34961323.799999997</v>
      </c>
      <c r="CG108" s="4">
        <f t="shared" si="64"/>
        <v>26526862.600000001</v>
      </c>
      <c r="CH108" s="4">
        <f t="shared" si="65"/>
        <v>1104821.9000000001</v>
      </c>
      <c r="CI108" s="4">
        <f t="shared" si="66"/>
        <v>21180510.400000002</v>
      </c>
      <c r="CJ108" s="4">
        <f t="shared" si="67"/>
        <v>6511652.5999999996</v>
      </c>
      <c r="CK108" s="257">
        <v>0</v>
      </c>
      <c r="CL108" s="4">
        <v>21172615.100000001</v>
      </c>
      <c r="CM108" s="4">
        <v>8075537.5999999996</v>
      </c>
      <c r="CN108" s="4">
        <v>5477524.2000000002</v>
      </c>
      <c r="CO108" s="4">
        <v>848151.8</v>
      </c>
      <c r="CP108" s="4">
        <v>9190939.1999999993</v>
      </c>
      <c r="CQ108" s="4">
        <v>3906138.3</v>
      </c>
      <c r="CR108" s="257">
        <v>0</v>
      </c>
      <c r="CS108" s="4">
        <v>24488447.899999999</v>
      </c>
      <c r="CT108" s="4">
        <v>14217752.199999999</v>
      </c>
      <c r="CU108" s="4">
        <v>10969931</v>
      </c>
      <c r="CV108" s="4">
        <v>184315.5</v>
      </c>
      <c r="CW108" s="4">
        <v>8265500.4000000004</v>
      </c>
      <c r="CX108" s="4">
        <v>2005195.3</v>
      </c>
      <c r="CY108" s="257">
        <v>0</v>
      </c>
      <c r="CZ108" s="4">
        <v>16992423.800000001</v>
      </c>
      <c r="DA108" s="4">
        <v>12668034</v>
      </c>
      <c r="DB108" s="4">
        <v>10079407.4</v>
      </c>
      <c r="DC108" s="4">
        <v>72354.600000000006</v>
      </c>
      <c r="DD108" s="4">
        <v>3724070.8</v>
      </c>
      <c r="DE108" s="4">
        <v>600319</v>
      </c>
      <c r="DF108" s="257">
        <v>0</v>
      </c>
      <c r="DG108" s="4">
        <v>190479.8</v>
      </c>
      <c r="DH108" s="4">
        <v>126536</v>
      </c>
      <c r="DI108" s="4">
        <v>94508.2</v>
      </c>
      <c r="DJ108" s="4">
        <v>1765.7</v>
      </c>
      <c r="DK108" s="4">
        <v>52638.400000000001</v>
      </c>
      <c r="DL108" s="4">
        <v>11305.4</v>
      </c>
      <c r="DM108" s="257">
        <v>0</v>
      </c>
      <c r="DN108" s="4">
        <v>853733</v>
      </c>
      <c r="DO108" s="4">
        <v>588925</v>
      </c>
      <c r="DP108" s="4">
        <v>466625.7</v>
      </c>
      <c r="DQ108" s="4">
        <v>0</v>
      </c>
      <c r="DR108" s="4">
        <v>248446.9</v>
      </c>
      <c r="DS108" s="4">
        <v>16361.1</v>
      </c>
      <c r="DT108" s="257">
        <v>0</v>
      </c>
      <c r="DU108" s="4">
        <v>2988696.7</v>
      </c>
      <c r="DV108" s="4">
        <v>870183.4</v>
      </c>
      <c r="DW108" s="4">
        <v>713196.4</v>
      </c>
      <c r="DX108" s="4">
        <v>0</v>
      </c>
      <c r="DY108" s="4">
        <v>1899593.9</v>
      </c>
      <c r="DZ108" s="4">
        <v>218919.4</v>
      </c>
    </row>
    <row r="109" spans="1:130">
      <c r="A109" s="255">
        <v>2005</v>
      </c>
      <c r="B109" s="256">
        <f t="shared" si="36"/>
        <v>84188390.5</v>
      </c>
      <c r="C109" s="256">
        <f t="shared" si="37"/>
        <v>51610759.300000004</v>
      </c>
      <c r="D109" s="256">
        <f t="shared" si="38"/>
        <v>46656938.999999993</v>
      </c>
      <c r="E109" s="256"/>
      <c r="F109" s="256"/>
      <c r="G109" s="260">
        <f t="shared" ref="G109:G122" si="70">Y109+AH109+AQ109+AZ109+BI109+BR109</f>
        <v>4522185</v>
      </c>
      <c r="H109" s="256">
        <f t="shared" si="39"/>
        <v>931612.90000000014</v>
      </c>
      <c r="I109" s="256">
        <f t="shared" si="40"/>
        <v>23399990.899999995</v>
      </c>
      <c r="J109" s="256">
        <f t="shared" si="41"/>
        <v>15530544.600000001</v>
      </c>
      <c r="K109" s="256">
        <f t="shared" si="42"/>
        <v>3723842.4</v>
      </c>
      <c r="L109" s="257"/>
      <c r="M109" s="256">
        <f t="shared" si="56"/>
        <v>78517678</v>
      </c>
      <c r="N109" s="256">
        <f t="shared" si="57"/>
        <v>47492910</v>
      </c>
      <c r="O109" s="256">
        <f t="shared" si="58"/>
        <v>43290227.899999999</v>
      </c>
      <c r="P109" s="256">
        <f t="shared" si="59"/>
        <v>4521774</v>
      </c>
      <c r="Q109" s="256">
        <f t="shared" si="60"/>
        <v>885935.4</v>
      </c>
      <c r="R109" s="256">
        <f t="shared" si="61"/>
        <v>22252509.799999997</v>
      </c>
      <c r="S109" s="256">
        <f t="shared" si="62"/>
        <v>15376998.500000002</v>
      </c>
      <c r="T109" s="256">
        <f t="shared" si="63"/>
        <v>3364548.8</v>
      </c>
      <c r="U109" s="257"/>
      <c r="V109" s="256">
        <f t="shared" si="44"/>
        <v>26578618.299999997</v>
      </c>
      <c r="W109" s="256">
        <v>11285356.1</v>
      </c>
      <c r="X109" s="256">
        <v>10801930.800000001</v>
      </c>
      <c r="Y109" s="259">
        <v>1814894.8</v>
      </c>
      <c r="Z109" s="259">
        <v>211955.9</v>
      </c>
      <c r="AA109" s="259">
        <v>11585972.1</v>
      </c>
      <c r="AB109" s="259">
        <v>8379125.9000000004</v>
      </c>
      <c r="AC109" s="259">
        <v>1680439.4</v>
      </c>
      <c r="AD109" s="257"/>
      <c r="AE109" s="256">
        <f t="shared" ref="AE109:AE122" si="71">SUM(AF109+AH109+AI109+AJ109+AL109)</f>
        <v>31617985.199999999</v>
      </c>
      <c r="AF109" s="256">
        <v>19512409.899999999</v>
      </c>
      <c r="AG109" s="256">
        <v>17043452.899999999</v>
      </c>
      <c r="AH109" s="256">
        <v>2156799.9</v>
      </c>
      <c r="AI109" s="256">
        <v>405569.5</v>
      </c>
      <c r="AJ109" s="256">
        <v>8376149.2999999998</v>
      </c>
      <c r="AK109" s="256">
        <v>5471901.7000000002</v>
      </c>
      <c r="AL109" s="256">
        <v>1167056.6000000001</v>
      </c>
      <c r="AM109" s="257"/>
      <c r="AN109" s="256">
        <f t="shared" si="48"/>
        <v>20321074.5</v>
      </c>
      <c r="AO109" s="256">
        <v>16695144</v>
      </c>
      <c r="AP109" s="256">
        <v>15444844.199999999</v>
      </c>
      <c r="AQ109" s="256">
        <v>550079.30000000005</v>
      </c>
      <c r="AR109" s="256">
        <v>268410</v>
      </c>
      <c r="AS109" s="256">
        <v>2290388.4</v>
      </c>
      <c r="AT109" s="256">
        <v>1525970.9</v>
      </c>
      <c r="AU109" s="256">
        <v>517052.8</v>
      </c>
      <c r="AV109" s="257"/>
      <c r="AW109" s="256">
        <f t="shared" si="50"/>
        <v>235841.9</v>
      </c>
      <c r="AX109" s="256">
        <v>211484.7</v>
      </c>
      <c r="AY109" s="256">
        <v>178192.4</v>
      </c>
      <c r="AZ109" s="256">
        <v>411</v>
      </c>
      <c r="BA109" s="256">
        <v>3522.8</v>
      </c>
      <c r="BB109" s="256">
        <v>10009.9</v>
      </c>
      <c r="BC109" s="256">
        <v>3565</v>
      </c>
      <c r="BD109" s="256">
        <v>10413.5</v>
      </c>
      <c r="BE109" s="257"/>
      <c r="BF109" s="256">
        <f t="shared" si="52"/>
        <v>1045524</v>
      </c>
      <c r="BG109" s="4">
        <v>657237.9</v>
      </c>
      <c r="BH109" s="4">
        <v>620820.80000000005</v>
      </c>
      <c r="BI109" s="4">
        <v>0</v>
      </c>
      <c r="BJ109" s="4">
        <v>18842.8</v>
      </c>
      <c r="BK109" s="4">
        <v>336507.8</v>
      </c>
      <c r="BL109" s="4">
        <v>149981.1</v>
      </c>
      <c r="BM109" s="4">
        <v>32935.5</v>
      </c>
      <c r="BN109" s="257"/>
      <c r="BO109" s="256">
        <f t="shared" ref="BO109:BO122" si="72">SUM(BP109+BR109+BS109+BT109+BV109)</f>
        <v>4389346.5999999996</v>
      </c>
      <c r="BP109" s="4">
        <v>3249126.7</v>
      </c>
      <c r="BQ109" s="4">
        <v>2567697.9</v>
      </c>
      <c r="BR109" s="4">
        <v>0</v>
      </c>
      <c r="BS109" s="4">
        <v>23311.9</v>
      </c>
      <c r="BT109" s="4">
        <v>800963.4</v>
      </c>
      <c r="BU109" s="4">
        <v>0</v>
      </c>
      <c r="BV109" s="4">
        <v>315944.59999999998</v>
      </c>
      <c r="BX109" s="4">
        <v>76724365.400000006</v>
      </c>
      <c r="BY109" s="4">
        <v>41786614.399999999</v>
      </c>
      <c r="BZ109" s="4">
        <v>30950059.5</v>
      </c>
      <c r="CA109" s="4">
        <v>1483765.7</v>
      </c>
      <c r="CB109" s="4">
        <v>28047262.399999999</v>
      </c>
      <c r="CC109" s="4">
        <v>6890488.5999999996</v>
      </c>
      <c r="CD109" s="257">
        <v>0</v>
      </c>
      <c r="CE109" s="4">
        <f t="shared" si="68"/>
        <v>71542441.799999997</v>
      </c>
      <c r="CF109" s="4">
        <f t="shared" si="69"/>
        <v>39902245.200000003</v>
      </c>
      <c r="CG109" s="4">
        <f t="shared" si="64"/>
        <v>29454588.799999997</v>
      </c>
      <c r="CH109" s="4">
        <f t="shared" si="65"/>
        <v>1481212.8</v>
      </c>
      <c r="CI109" s="4">
        <f t="shared" si="66"/>
        <v>25025281.800000001</v>
      </c>
      <c r="CJ109" s="4">
        <f t="shared" si="67"/>
        <v>6614914.7999999998</v>
      </c>
      <c r="CK109" s="257">
        <v>0</v>
      </c>
      <c r="CL109" s="4">
        <v>24221005.199999999</v>
      </c>
      <c r="CM109" s="4">
        <v>9509447.0999999996</v>
      </c>
      <c r="CN109" s="4">
        <v>6368029.7000000002</v>
      </c>
      <c r="CO109" s="4">
        <v>1019626</v>
      </c>
      <c r="CP109" s="4">
        <v>10812286</v>
      </c>
      <c r="CQ109" s="4">
        <v>3899272.1</v>
      </c>
      <c r="CR109" s="257">
        <v>0</v>
      </c>
      <c r="CS109" s="4">
        <v>28108847.899999999</v>
      </c>
      <c r="CT109" s="4">
        <v>16251713.9</v>
      </c>
      <c r="CU109" s="4">
        <v>12179777</v>
      </c>
      <c r="CV109" s="4">
        <v>289528</v>
      </c>
      <c r="CW109" s="4">
        <v>9754903</v>
      </c>
      <c r="CX109" s="4">
        <v>2102231</v>
      </c>
      <c r="CY109" s="257">
        <v>0</v>
      </c>
      <c r="CZ109" s="4">
        <v>19212588.699999999</v>
      </c>
      <c r="DA109" s="4">
        <v>14141084.199999999</v>
      </c>
      <c r="DB109" s="4">
        <v>10906782.1</v>
      </c>
      <c r="DC109" s="4">
        <v>172058.8</v>
      </c>
      <c r="DD109" s="4">
        <v>4458092.8</v>
      </c>
      <c r="DE109" s="4">
        <v>613411.69999999995</v>
      </c>
      <c r="DF109" s="257">
        <v>0</v>
      </c>
      <c r="DG109" s="4">
        <v>233046.39999999999</v>
      </c>
      <c r="DH109" s="4">
        <v>144894</v>
      </c>
      <c r="DI109" s="4">
        <v>105364.9</v>
      </c>
      <c r="DJ109" s="4">
        <v>2552.9</v>
      </c>
      <c r="DK109" s="4">
        <v>82531.8</v>
      </c>
      <c r="DL109" s="4">
        <v>5620.6</v>
      </c>
      <c r="DM109" s="257">
        <v>0</v>
      </c>
      <c r="DN109" s="4">
        <v>1021548.5</v>
      </c>
      <c r="DO109" s="4">
        <v>693714.2</v>
      </c>
      <c r="DP109" s="4">
        <v>539075.19999999995</v>
      </c>
      <c r="DQ109" s="4">
        <v>0</v>
      </c>
      <c r="DR109" s="4">
        <v>305145</v>
      </c>
      <c r="DS109" s="4">
        <v>22689.3</v>
      </c>
      <c r="DT109" s="257">
        <v>0</v>
      </c>
      <c r="DU109" s="4">
        <v>3927328.7</v>
      </c>
      <c r="DV109" s="4">
        <v>1045761</v>
      </c>
      <c r="DW109" s="4">
        <v>851030.6</v>
      </c>
      <c r="DX109" s="4">
        <v>0</v>
      </c>
      <c r="DY109" s="4">
        <v>2634303.7999999998</v>
      </c>
      <c r="DZ109" s="4">
        <v>247263.9</v>
      </c>
    </row>
    <row r="110" spans="1:130">
      <c r="A110" s="255">
        <v>2006</v>
      </c>
      <c r="B110" s="256">
        <f t="shared" si="36"/>
        <v>97461973.699999988</v>
      </c>
      <c r="C110" s="256">
        <f t="shared" si="37"/>
        <v>63149635.100000001</v>
      </c>
      <c r="D110" s="256">
        <f t="shared" si="38"/>
        <v>57676300</v>
      </c>
      <c r="E110" s="256"/>
      <c r="F110" s="256"/>
      <c r="G110" s="256">
        <f t="shared" si="70"/>
        <v>5477480.3000000007</v>
      </c>
      <c r="H110" s="256">
        <f t="shared" si="39"/>
        <v>898777.59999999986</v>
      </c>
      <c r="I110" s="256">
        <f t="shared" si="40"/>
        <v>23768626.400000002</v>
      </c>
      <c r="J110" s="256">
        <f t="shared" si="41"/>
        <v>15328379.099999998</v>
      </c>
      <c r="K110" s="256">
        <f t="shared" si="42"/>
        <v>4167454.3</v>
      </c>
      <c r="L110" s="257"/>
      <c r="M110" s="256">
        <f t="shared" si="56"/>
        <v>88523154</v>
      </c>
      <c r="N110" s="256">
        <f t="shared" si="57"/>
        <v>55883571.100000001</v>
      </c>
      <c r="O110" s="256">
        <f t="shared" si="58"/>
        <v>51268423.799999997</v>
      </c>
      <c r="P110" s="256">
        <f t="shared" si="59"/>
        <v>5477299.9000000004</v>
      </c>
      <c r="Q110" s="256">
        <f t="shared" si="60"/>
        <v>840103.39999999991</v>
      </c>
      <c r="R110" s="256">
        <f t="shared" si="61"/>
        <v>22582979.200000003</v>
      </c>
      <c r="S110" s="256">
        <f t="shared" si="62"/>
        <v>15149098.599999998</v>
      </c>
      <c r="T110" s="256">
        <f t="shared" si="63"/>
        <v>3739200.4</v>
      </c>
      <c r="U110" s="257"/>
      <c r="V110" s="256">
        <f t="shared" si="44"/>
        <v>30577651.5</v>
      </c>
      <c r="W110" s="256">
        <v>13025185</v>
      </c>
      <c r="X110" s="256">
        <v>12468488.199999999</v>
      </c>
      <c r="Y110" s="259">
        <v>2343257.1</v>
      </c>
      <c r="Z110" s="259">
        <v>194838.6</v>
      </c>
      <c r="AA110" s="259">
        <v>12910354.300000001</v>
      </c>
      <c r="AB110" s="259">
        <v>9060664.0999999996</v>
      </c>
      <c r="AC110" s="259">
        <v>2104016.5</v>
      </c>
      <c r="AD110" s="257"/>
      <c r="AE110" s="256">
        <f t="shared" si="71"/>
        <v>34949973.699999996</v>
      </c>
      <c r="AF110" s="256">
        <v>22954226.699999999</v>
      </c>
      <c r="AG110" s="256">
        <v>20255405.800000001</v>
      </c>
      <c r="AH110" s="256">
        <v>2518222.7999999998</v>
      </c>
      <c r="AI110" s="256">
        <v>391215.1</v>
      </c>
      <c r="AJ110" s="256">
        <v>7963502.7999999998</v>
      </c>
      <c r="AK110" s="256">
        <v>5123337.3</v>
      </c>
      <c r="AL110" s="256">
        <v>1122806.3</v>
      </c>
      <c r="AM110" s="257"/>
      <c r="AN110" s="256">
        <f t="shared" si="48"/>
        <v>22995528.800000001</v>
      </c>
      <c r="AO110" s="256">
        <v>19904159.399999999</v>
      </c>
      <c r="AP110" s="256">
        <v>18544529.800000001</v>
      </c>
      <c r="AQ110" s="256">
        <v>615820</v>
      </c>
      <c r="AR110" s="256">
        <v>254049.7</v>
      </c>
      <c r="AS110" s="256">
        <v>1709122.1</v>
      </c>
      <c r="AT110" s="256">
        <v>965097.2</v>
      </c>
      <c r="AU110" s="256">
        <v>512377.59999999998</v>
      </c>
      <c r="AV110" s="257"/>
      <c r="AW110" s="256">
        <f t="shared" si="50"/>
        <v>269324</v>
      </c>
      <c r="AX110" s="256">
        <v>245948.7</v>
      </c>
      <c r="AY110" s="256">
        <v>219330.2</v>
      </c>
      <c r="AZ110" s="256">
        <v>180.4</v>
      </c>
      <c r="BA110" s="256">
        <v>3827.1</v>
      </c>
      <c r="BB110" s="256">
        <v>9216.2000000000007</v>
      </c>
      <c r="BC110" s="256">
        <v>3096.8</v>
      </c>
      <c r="BD110" s="256">
        <v>10151.6</v>
      </c>
      <c r="BE110" s="257"/>
      <c r="BF110" s="256">
        <f t="shared" si="52"/>
        <v>1245259.1000000001</v>
      </c>
      <c r="BG110" s="4">
        <v>795081.3</v>
      </c>
      <c r="BH110" s="4">
        <v>731994</v>
      </c>
      <c r="BI110" s="4">
        <v>0</v>
      </c>
      <c r="BJ110" s="4">
        <v>15313.1</v>
      </c>
      <c r="BK110" s="4">
        <v>399661.2</v>
      </c>
      <c r="BL110" s="4">
        <v>176183.7</v>
      </c>
      <c r="BM110" s="4">
        <v>35203.5</v>
      </c>
      <c r="BN110" s="257"/>
      <c r="BO110" s="256">
        <f t="shared" si="72"/>
        <v>7424236.5999999996</v>
      </c>
      <c r="BP110" s="4">
        <v>6225034</v>
      </c>
      <c r="BQ110" s="4">
        <v>5456552</v>
      </c>
      <c r="BR110" s="4">
        <v>0</v>
      </c>
      <c r="BS110" s="4">
        <v>39534</v>
      </c>
      <c r="BT110" s="4">
        <v>776769.8</v>
      </c>
      <c r="BU110" s="4">
        <v>0</v>
      </c>
      <c r="BV110" s="4">
        <v>382898.8</v>
      </c>
      <c r="BX110" s="4">
        <v>86886410.299999997</v>
      </c>
      <c r="BY110" s="4">
        <v>47597000.200000003</v>
      </c>
      <c r="BZ110" s="4">
        <v>35371022</v>
      </c>
      <c r="CA110" s="4">
        <v>1626938.1</v>
      </c>
      <c r="CB110" s="4">
        <v>32343014.199999999</v>
      </c>
      <c r="CC110" s="4">
        <v>6946395.9000000004</v>
      </c>
      <c r="CD110" s="257">
        <v>0</v>
      </c>
      <c r="CE110" s="4">
        <f t="shared" si="68"/>
        <v>80699418.299999997</v>
      </c>
      <c r="CF110" s="4">
        <f t="shared" si="69"/>
        <v>45380057.100000001</v>
      </c>
      <c r="CG110" s="4">
        <f t="shared" si="64"/>
        <v>33601356</v>
      </c>
      <c r="CH110" s="4">
        <f t="shared" si="65"/>
        <v>1623866.7</v>
      </c>
      <c r="CI110" s="4">
        <f t="shared" si="66"/>
        <v>28675953</v>
      </c>
      <c r="CJ110" s="4">
        <f t="shared" si="67"/>
        <v>6643408.2000000002</v>
      </c>
      <c r="CK110" s="257">
        <v>0</v>
      </c>
      <c r="CL110" s="4">
        <v>26960507.100000001</v>
      </c>
      <c r="CM110" s="4">
        <v>10714577.5</v>
      </c>
      <c r="CN110" s="4">
        <v>7199268.7000000002</v>
      </c>
      <c r="CO110" s="4">
        <v>1073594.1000000001</v>
      </c>
      <c r="CP110" s="4">
        <v>12437327.1</v>
      </c>
      <c r="CQ110" s="4">
        <v>3808602.5</v>
      </c>
      <c r="CR110" s="257">
        <v>0</v>
      </c>
      <c r="CS110" s="4">
        <v>31903464.199999999</v>
      </c>
      <c r="CT110" s="4">
        <v>18605930.300000001</v>
      </c>
      <c r="CU110" s="4">
        <v>13953638.1</v>
      </c>
      <c r="CV110" s="4">
        <v>367664.4</v>
      </c>
      <c r="CW110" s="4">
        <v>11104842.1</v>
      </c>
      <c r="CX110" s="4">
        <v>2192691.7999999998</v>
      </c>
      <c r="CY110" s="257">
        <v>0</v>
      </c>
      <c r="CZ110" s="4">
        <v>21835447</v>
      </c>
      <c r="DA110" s="4">
        <v>16059549.300000001</v>
      </c>
      <c r="DB110" s="4">
        <v>12448449.199999999</v>
      </c>
      <c r="DC110" s="4">
        <v>182608.2</v>
      </c>
      <c r="DD110" s="4">
        <v>5133783.8</v>
      </c>
      <c r="DE110" s="4">
        <v>642113.9</v>
      </c>
      <c r="DF110" s="257">
        <v>0</v>
      </c>
      <c r="DG110" s="4">
        <v>262370.59999999998</v>
      </c>
      <c r="DH110" s="4">
        <v>165496.79999999999</v>
      </c>
      <c r="DI110" s="4">
        <v>121635.9</v>
      </c>
      <c r="DJ110" s="4">
        <v>3071.4</v>
      </c>
      <c r="DK110" s="4">
        <v>88858</v>
      </c>
      <c r="DL110" s="4">
        <v>8015.8</v>
      </c>
      <c r="DM110" s="257">
        <v>0</v>
      </c>
      <c r="DN110" s="4">
        <v>1218494.8</v>
      </c>
      <c r="DO110" s="4">
        <v>819791.9</v>
      </c>
      <c r="DP110" s="4">
        <v>639075.5</v>
      </c>
      <c r="DQ110" s="4">
        <v>0</v>
      </c>
      <c r="DR110" s="4">
        <v>375365.3</v>
      </c>
      <c r="DS110" s="4">
        <v>23337.599999999999</v>
      </c>
      <c r="DT110" s="257">
        <v>0</v>
      </c>
      <c r="DU110" s="4">
        <v>4706126.5999999996</v>
      </c>
      <c r="DV110" s="4">
        <v>1231654.3999999999</v>
      </c>
      <c r="DW110" s="4">
        <v>1008954.6</v>
      </c>
      <c r="DX110" s="4">
        <v>0</v>
      </c>
      <c r="DY110" s="4">
        <v>3202837.9</v>
      </c>
      <c r="DZ110" s="4">
        <v>271634.3</v>
      </c>
    </row>
    <row r="111" spans="1:130">
      <c r="A111" s="255">
        <v>2007</v>
      </c>
      <c r="B111" s="256">
        <f t="shared" si="36"/>
        <v>121480663.00000001</v>
      </c>
      <c r="C111" s="256">
        <f t="shared" si="37"/>
        <v>82802142.099999994</v>
      </c>
      <c r="D111" s="256">
        <f t="shared" si="38"/>
        <v>76549081.899999991</v>
      </c>
      <c r="E111" s="256"/>
      <c r="F111" s="256"/>
      <c r="G111" s="256">
        <f t="shared" si="70"/>
        <v>809337.4</v>
      </c>
      <c r="H111" s="256">
        <f t="shared" si="39"/>
        <v>930583.9</v>
      </c>
      <c r="I111" s="256">
        <f t="shared" si="40"/>
        <v>31772357.300000001</v>
      </c>
      <c r="J111" s="256">
        <f t="shared" si="41"/>
        <v>21700689.287991554</v>
      </c>
      <c r="K111" s="256">
        <f t="shared" si="42"/>
        <v>5166242.2999999989</v>
      </c>
      <c r="L111" s="257"/>
      <c r="M111" s="256">
        <f t="shared" si="56"/>
        <v>110152688.20000002</v>
      </c>
      <c r="N111" s="256">
        <f t="shared" si="57"/>
        <v>73706616</v>
      </c>
      <c r="O111" s="256">
        <f t="shared" si="58"/>
        <v>68521562.199999988</v>
      </c>
      <c r="P111" s="256">
        <f t="shared" si="59"/>
        <v>809295.3</v>
      </c>
      <c r="Q111" s="256">
        <f t="shared" si="60"/>
        <v>880796.6</v>
      </c>
      <c r="R111" s="256">
        <f t="shared" si="61"/>
        <v>30067385.5</v>
      </c>
      <c r="S111" s="256">
        <f t="shared" si="62"/>
        <v>21196709.5</v>
      </c>
      <c r="T111" s="256">
        <f t="shared" si="63"/>
        <v>4688594.8</v>
      </c>
      <c r="U111" s="257"/>
      <c r="V111" s="256">
        <f t="shared" si="44"/>
        <v>37623007.200000003</v>
      </c>
      <c r="W111" s="256">
        <v>16481188</v>
      </c>
      <c r="X111" s="256">
        <v>15999150.699999999</v>
      </c>
      <c r="Y111" s="259">
        <v>319221</v>
      </c>
      <c r="Z111" s="259">
        <v>274666.09999999998</v>
      </c>
      <c r="AA111" s="259">
        <v>17661572.300000001</v>
      </c>
      <c r="AB111" s="259">
        <v>12774452.699999999</v>
      </c>
      <c r="AC111" s="259">
        <v>2886359.8</v>
      </c>
      <c r="AD111" s="257"/>
      <c r="AE111" s="256">
        <f t="shared" si="71"/>
        <v>43042444.199999996</v>
      </c>
      <c r="AF111" s="256">
        <v>30482806.899999999</v>
      </c>
      <c r="AG111" s="256">
        <v>27343263.899999999</v>
      </c>
      <c r="AH111" s="256">
        <v>355136</v>
      </c>
      <c r="AI111" s="256">
        <v>342142.9</v>
      </c>
      <c r="AJ111" s="256">
        <v>10574773</v>
      </c>
      <c r="AK111" s="256">
        <v>7433159.7000000002</v>
      </c>
      <c r="AL111" s="256">
        <v>1287585.3999999999</v>
      </c>
      <c r="AM111" s="257"/>
      <c r="AN111" s="256">
        <f t="shared" si="48"/>
        <v>29487236.800000004</v>
      </c>
      <c r="AO111" s="256">
        <v>26742621.100000001</v>
      </c>
      <c r="AP111" s="256">
        <v>25179147.600000001</v>
      </c>
      <c r="AQ111" s="256">
        <v>134938.29999999999</v>
      </c>
      <c r="AR111" s="256">
        <v>263987.59999999998</v>
      </c>
      <c r="AS111" s="256">
        <v>1831040.2</v>
      </c>
      <c r="AT111" s="256">
        <v>989097.1</v>
      </c>
      <c r="AU111" s="256">
        <v>514649.59999999998</v>
      </c>
      <c r="AV111" s="257"/>
      <c r="AW111" s="256">
        <f t="shared" si="50"/>
        <v>311627.29999999993</v>
      </c>
      <c r="AX111" s="256">
        <v>288135.3</v>
      </c>
      <c r="AY111" s="256">
        <v>261311.4</v>
      </c>
      <c r="AZ111" s="256">
        <v>42.1</v>
      </c>
      <c r="BA111" s="256">
        <v>3751.3</v>
      </c>
      <c r="BB111" s="256">
        <v>10800.8</v>
      </c>
      <c r="BC111" s="256">
        <v>2788.4</v>
      </c>
      <c r="BD111" s="256">
        <v>8897.7999999999993</v>
      </c>
      <c r="BE111" s="257"/>
      <c r="BF111" s="256">
        <f t="shared" si="52"/>
        <v>1571389.2000000002</v>
      </c>
      <c r="BG111" s="4">
        <v>1028269.3</v>
      </c>
      <c r="BH111" s="4">
        <v>954946.7</v>
      </c>
      <c r="BI111" s="4">
        <v>0</v>
      </c>
      <c r="BJ111" s="4">
        <v>15228.2</v>
      </c>
      <c r="BK111" s="4">
        <v>482644.1</v>
      </c>
      <c r="BL111" s="277">
        <f>BK111*BL112/BK112</f>
        <v>391607.08799155406</v>
      </c>
      <c r="BM111" s="4">
        <v>45247.6</v>
      </c>
      <c r="BN111" s="257"/>
      <c r="BO111" s="256">
        <f t="shared" si="72"/>
        <v>9444958.2999999989</v>
      </c>
      <c r="BP111" s="4">
        <v>7779121.5</v>
      </c>
      <c r="BQ111" s="4">
        <v>6811261.5999999996</v>
      </c>
      <c r="BR111" s="4">
        <v>0</v>
      </c>
      <c r="BS111" s="4">
        <v>30807.8</v>
      </c>
      <c r="BT111" s="4">
        <v>1211526.8999999999</v>
      </c>
      <c r="BU111" s="4">
        <v>109584.3</v>
      </c>
      <c r="BV111" s="4">
        <v>423502.1</v>
      </c>
      <c r="BX111" s="4">
        <f>BY111+CB111+CC111</f>
        <v>116683913.10000001</v>
      </c>
      <c r="BY111" s="4">
        <f t="shared" ref="BY111:BY122" si="73">CM111+CT111+DA111+DH111+DO111+DV111</f>
        <v>65439200.000000007</v>
      </c>
      <c r="BZ111" s="4">
        <f t="shared" ref="BZ111:BZ122" si="74">CN111+CU111+DB111+DI111+DP111+DW111</f>
        <v>48379338.999999993</v>
      </c>
      <c r="CA111" s="4">
        <f t="shared" ref="CA111:CA122" si="75">CO111+CV111+DC111+DJ111+DQ111+DX111</f>
        <v>17059861</v>
      </c>
      <c r="CB111" s="4">
        <f t="shared" ref="CB111:CB122" si="76">CP111+CW111+DD111+DK111+DR111+DY111</f>
        <v>46261796.399999999</v>
      </c>
      <c r="CC111" s="4">
        <f t="shared" ref="CC111:CC122" si="77">CQ111+CX111+DE111+DL111+DS111+DZ111</f>
        <v>4982916.7000000011</v>
      </c>
      <c r="CD111" s="257"/>
      <c r="CE111" s="4">
        <f t="shared" si="68"/>
        <v>108066857.5</v>
      </c>
      <c r="CF111" s="4">
        <f t="shared" si="69"/>
        <v>61769587</v>
      </c>
      <c r="CG111" s="4">
        <f t="shared" si="64"/>
        <v>45857912.799999997</v>
      </c>
      <c r="CH111" s="4">
        <f t="shared" si="65"/>
        <v>15911674.199999999</v>
      </c>
      <c r="CI111" s="4">
        <f t="shared" si="66"/>
        <v>41609432.299999997</v>
      </c>
      <c r="CJ111" s="4">
        <f t="shared" si="67"/>
        <v>4687838.2</v>
      </c>
      <c r="CK111" s="257"/>
      <c r="CL111" s="4">
        <f t="shared" ref="CL111:CL122" si="78">CM111+CP111+CQ111</f>
        <v>36182620.399999999</v>
      </c>
      <c r="CM111" s="4">
        <v>14364409.5</v>
      </c>
      <c r="CN111" s="4">
        <v>9331411.6999999993</v>
      </c>
      <c r="CO111" s="4">
        <v>5032997.8</v>
      </c>
      <c r="CP111" s="4">
        <v>18793323.199999999</v>
      </c>
      <c r="CQ111" s="4">
        <v>3024887.7</v>
      </c>
      <c r="CR111" s="257">
        <v>0</v>
      </c>
      <c r="CS111" s="4">
        <f t="shared" ref="CS111:CS122" si="79">CT111+CW111+CX111</f>
        <v>42582890.199999996</v>
      </c>
      <c r="CT111" s="4">
        <v>25723894.800000001</v>
      </c>
      <c r="CU111" s="4">
        <v>20200500.600000001</v>
      </c>
      <c r="CV111" s="4">
        <v>5523394.2000000002</v>
      </c>
      <c r="CW111" s="4">
        <v>15561054.1</v>
      </c>
      <c r="CX111" s="4">
        <v>1297941.3</v>
      </c>
      <c r="CY111" s="257">
        <v>0</v>
      </c>
      <c r="CZ111" s="4">
        <f t="shared" ref="CZ111:CZ122" si="80">DA111+DD111+DE111</f>
        <v>29301346.899999999</v>
      </c>
      <c r="DA111" s="4">
        <v>21681282.699999999</v>
      </c>
      <c r="DB111" s="4">
        <v>16326000.5</v>
      </c>
      <c r="DC111" s="4">
        <v>5355282.2</v>
      </c>
      <c r="DD111" s="4">
        <v>7255055</v>
      </c>
      <c r="DE111" s="4">
        <v>365009.2</v>
      </c>
      <c r="DF111" s="257">
        <v>0</v>
      </c>
      <c r="DG111" s="4">
        <f t="shared" ref="DG111:DG122" si="81">DH111+DK111+DL111</f>
        <v>305600.90000000002</v>
      </c>
      <c r="DH111" s="4">
        <v>208129.2</v>
      </c>
      <c r="DI111" s="4">
        <v>158502.29999999999</v>
      </c>
      <c r="DJ111" s="4">
        <v>49626.9</v>
      </c>
      <c r="DK111" s="4">
        <v>91263.5</v>
      </c>
      <c r="DL111" s="4">
        <v>6208.2</v>
      </c>
      <c r="DM111" s="257">
        <v>0</v>
      </c>
      <c r="DN111" s="4">
        <f t="shared" ref="DN111:DN122" si="82">DO111+DR111+DS111</f>
        <v>1549783.4</v>
      </c>
      <c r="DO111" s="4">
        <v>1056167.1000000001</v>
      </c>
      <c r="DP111" s="4">
        <v>877714.8</v>
      </c>
      <c r="DQ111" s="4">
        <v>178452.3</v>
      </c>
      <c r="DR111" s="4">
        <v>473895.4</v>
      </c>
      <c r="DS111" s="4">
        <v>19720.900000000001</v>
      </c>
      <c r="DT111" s="257">
        <v>0</v>
      </c>
      <c r="DU111" s="4">
        <f t="shared" ref="DU111:DU122" si="83">DV111+DY111+DZ111</f>
        <v>6761671.3000000007</v>
      </c>
      <c r="DV111" s="4">
        <v>2405316.7000000002</v>
      </c>
      <c r="DW111" s="4">
        <v>1485209.1</v>
      </c>
      <c r="DX111" s="4">
        <v>920107.6</v>
      </c>
      <c r="DY111" s="4">
        <v>4087205.2</v>
      </c>
      <c r="DZ111" s="4">
        <v>269149.40000000002</v>
      </c>
    </row>
    <row r="112" spans="1:130">
      <c r="A112" s="255">
        <v>2008</v>
      </c>
      <c r="B112" s="256">
        <f t="shared" si="36"/>
        <v>145007374.19999999</v>
      </c>
      <c r="C112" s="256">
        <f t="shared" si="37"/>
        <v>104496295.60000001</v>
      </c>
      <c r="D112" s="256">
        <f t="shared" si="38"/>
        <v>104496295.60000001</v>
      </c>
      <c r="E112" s="256"/>
      <c r="F112" s="256"/>
      <c r="G112" s="256">
        <f t="shared" si="70"/>
        <v>698479.3</v>
      </c>
      <c r="H112" s="256">
        <f t="shared" si="39"/>
        <v>1026663.3</v>
      </c>
      <c r="I112" s="256">
        <f t="shared" si="40"/>
        <v>33670710.700000003</v>
      </c>
      <c r="J112" s="256">
        <f t="shared" si="41"/>
        <v>23492982.800000001</v>
      </c>
      <c r="K112" s="256">
        <f t="shared" si="42"/>
        <v>5115225.3000000007</v>
      </c>
      <c r="L112" s="257"/>
      <c r="M112" s="256">
        <f t="shared" si="56"/>
        <v>130764548.19999999</v>
      </c>
      <c r="N112" s="256">
        <f t="shared" si="57"/>
        <v>92578220.900000006</v>
      </c>
      <c r="O112" s="256">
        <f t="shared" si="58"/>
        <v>92578220.900000006</v>
      </c>
      <c r="P112" s="256">
        <f t="shared" si="59"/>
        <v>698294.9</v>
      </c>
      <c r="Q112" s="256">
        <f t="shared" si="60"/>
        <v>958198.10000000009</v>
      </c>
      <c r="R112" s="256">
        <f t="shared" si="61"/>
        <v>31906267.399999999</v>
      </c>
      <c r="S112" s="256">
        <f t="shared" si="62"/>
        <v>22923288.800000001</v>
      </c>
      <c r="T112" s="256">
        <f t="shared" si="63"/>
        <v>4623566.9000000004</v>
      </c>
      <c r="U112" s="257"/>
      <c r="V112" s="256">
        <f t="shared" si="44"/>
        <v>43468779.5</v>
      </c>
      <c r="W112" s="256">
        <v>20624560.399999999</v>
      </c>
      <c r="X112" s="256">
        <v>20624560.399999999</v>
      </c>
      <c r="Y112" s="259">
        <v>301686.5</v>
      </c>
      <c r="Z112" s="259">
        <v>290000</v>
      </c>
      <c r="AA112" s="259">
        <v>19328769.5</v>
      </c>
      <c r="AB112" s="259">
        <v>14742862.199999999</v>
      </c>
      <c r="AC112" s="259">
        <v>2923763.1</v>
      </c>
      <c r="AD112" s="257"/>
      <c r="AE112" s="256">
        <f t="shared" si="71"/>
        <v>51783440.699999988</v>
      </c>
      <c r="AF112" s="256">
        <v>38969542.5</v>
      </c>
      <c r="AG112" s="256">
        <v>38969542.5</v>
      </c>
      <c r="AH112" s="256">
        <v>291751.90000000002</v>
      </c>
      <c r="AI112" s="256">
        <v>398718.8</v>
      </c>
      <c r="AJ112" s="256">
        <v>10890003.699999999</v>
      </c>
      <c r="AK112" s="256">
        <v>7412800.9000000004</v>
      </c>
      <c r="AL112" s="256">
        <v>1233423.8</v>
      </c>
      <c r="AM112" s="257"/>
      <c r="AN112" s="256">
        <f t="shared" si="48"/>
        <v>35512328</v>
      </c>
      <c r="AO112" s="256">
        <v>32984118</v>
      </c>
      <c r="AP112" s="256">
        <v>32984118</v>
      </c>
      <c r="AQ112" s="256">
        <v>104856.5</v>
      </c>
      <c r="AR112" s="256">
        <v>269479.3</v>
      </c>
      <c r="AS112" s="256">
        <v>1687494.2</v>
      </c>
      <c r="AT112" s="256">
        <v>767625.7</v>
      </c>
      <c r="AU112" s="256">
        <v>466380</v>
      </c>
      <c r="AV112" s="257"/>
      <c r="AW112" s="256">
        <f t="shared" si="50"/>
        <v>410125.10000000003</v>
      </c>
      <c r="AX112" s="256">
        <v>382492</v>
      </c>
      <c r="AY112" s="256">
        <v>382492</v>
      </c>
      <c r="AZ112" s="256">
        <v>184.4</v>
      </c>
      <c r="BA112" s="256">
        <v>4302.2</v>
      </c>
      <c r="BB112" s="256">
        <v>13068.1</v>
      </c>
      <c r="BC112" s="256">
        <v>107.2</v>
      </c>
      <c r="BD112" s="256">
        <v>10078.4</v>
      </c>
      <c r="BE112" s="257"/>
      <c r="BF112" s="256">
        <f t="shared" si="52"/>
        <v>1988415.7000000002</v>
      </c>
      <c r="BG112" s="4">
        <v>1329444</v>
      </c>
      <c r="BH112" s="4">
        <v>1329444</v>
      </c>
      <c r="BI112" s="4">
        <v>0</v>
      </c>
      <c r="BJ112" s="4">
        <v>14505.1</v>
      </c>
      <c r="BK112" s="4">
        <v>602944.80000000005</v>
      </c>
      <c r="BL112" s="4">
        <v>489216.5</v>
      </c>
      <c r="BM112" s="4">
        <v>41521.800000000003</v>
      </c>
      <c r="BN112" s="257"/>
      <c r="BO112" s="256">
        <f t="shared" si="72"/>
        <v>11844285.199999999</v>
      </c>
      <c r="BP112" s="4">
        <v>10206138.699999999</v>
      </c>
      <c r="BQ112" s="4">
        <v>10206138.699999999</v>
      </c>
      <c r="BR112" s="4">
        <v>0</v>
      </c>
      <c r="BS112" s="4">
        <v>49657.9</v>
      </c>
      <c r="BT112" s="4">
        <v>1148430.3999999999</v>
      </c>
      <c r="BU112" s="4">
        <v>80370.3</v>
      </c>
      <c r="BV112" s="4">
        <v>440058.2</v>
      </c>
      <c r="BX112" s="4">
        <f t="shared" ref="BX112:BX122" si="84">BY112+CB112+CC112</f>
        <v>139856620.60000002</v>
      </c>
      <c r="BY112" s="4">
        <f t="shared" si="73"/>
        <v>77481092.700000018</v>
      </c>
      <c r="BZ112" s="4">
        <f t="shared" si="74"/>
        <v>54795899</v>
      </c>
      <c r="CA112" s="4">
        <f t="shared" si="75"/>
        <v>22685193.699999999</v>
      </c>
      <c r="CB112" s="4">
        <f t="shared" si="76"/>
        <v>57221256.800000004</v>
      </c>
      <c r="CC112" s="4">
        <f t="shared" si="77"/>
        <v>5154271.1000000006</v>
      </c>
      <c r="CD112" s="257"/>
      <c r="CE112" s="4">
        <f t="shared" si="68"/>
        <v>128839120.80000001</v>
      </c>
      <c r="CF112" s="4">
        <f t="shared" si="69"/>
        <v>73130312.900000006</v>
      </c>
      <c r="CG112" s="4">
        <f t="shared" si="64"/>
        <v>51825317.200000003</v>
      </c>
      <c r="CH112" s="4">
        <f t="shared" si="65"/>
        <v>21304995.699999999</v>
      </c>
      <c r="CI112" s="4">
        <f t="shared" si="66"/>
        <v>50896500</v>
      </c>
      <c r="CJ112" s="4">
        <f t="shared" si="67"/>
        <v>4812307.9000000004</v>
      </c>
      <c r="CK112" s="257"/>
      <c r="CL112" s="4">
        <f t="shared" si="78"/>
        <v>42389469.800000004</v>
      </c>
      <c r="CM112" s="4">
        <v>16720840.1</v>
      </c>
      <c r="CN112" s="4">
        <v>10388805.300000001</v>
      </c>
      <c r="CO112" s="4">
        <v>6332034.7999999998</v>
      </c>
      <c r="CP112" s="4">
        <v>22701361.100000001</v>
      </c>
      <c r="CQ112" s="4">
        <v>2967268.6</v>
      </c>
      <c r="CR112" s="257">
        <v>0</v>
      </c>
      <c r="CS112" s="4">
        <f t="shared" si="79"/>
        <v>51118730.000000007</v>
      </c>
      <c r="CT112" s="4">
        <v>30848217.300000001</v>
      </c>
      <c r="CU112" s="4">
        <v>22845263.5</v>
      </c>
      <c r="CV112" s="4">
        <v>8002953.7999999998</v>
      </c>
      <c r="CW112" s="4">
        <v>18850146.600000001</v>
      </c>
      <c r="CX112" s="4">
        <v>1420366.1</v>
      </c>
      <c r="CY112" s="257">
        <v>0</v>
      </c>
      <c r="CZ112" s="4">
        <f t="shared" si="80"/>
        <v>35330921</v>
      </c>
      <c r="DA112" s="4">
        <v>25561255.5</v>
      </c>
      <c r="DB112" s="4">
        <v>18591248.399999999</v>
      </c>
      <c r="DC112" s="4">
        <v>6970007.0999999996</v>
      </c>
      <c r="DD112" s="4">
        <v>9344992.3000000007</v>
      </c>
      <c r="DE112" s="4">
        <v>424673.2</v>
      </c>
      <c r="DF112" s="257">
        <v>0</v>
      </c>
      <c r="DG112" s="4">
        <f t="shared" si="81"/>
        <v>404070.40000000002</v>
      </c>
      <c r="DH112" s="4">
        <v>247545.5</v>
      </c>
      <c r="DI112" s="4">
        <v>186239.9</v>
      </c>
      <c r="DJ112" s="4">
        <v>61305.599999999999</v>
      </c>
      <c r="DK112" s="4">
        <v>144600.20000000001</v>
      </c>
      <c r="DL112" s="4">
        <v>11924.7</v>
      </c>
      <c r="DM112" s="257">
        <v>0</v>
      </c>
      <c r="DN112" s="4">
        <f t="shared" si="82"/>
        <v>1951648.7</v>
      </c>
      <c r="DO112" s="4">
        <v>1291750.8999999999</v>
      </c>
      <c r="DP112" s="4">
        <v>1069944</v>
      </c>
      <c r="DQ112" s="4">
        <v>221806.9</v>
      </c>
      <c r="DR112" s="4">
        <v>622660.1</v>
      </c>
      <c r="DS112" s="4">
        <v>37237.699999999997</v>
      </c>
      <c r="DT112" s="257">
        <v>0</v>
      </c>
      <c r="DU112" s="4">
        <f t="shared" si="83"/>
        <v>8661780.7000000011</v>
      </c>
      <c r="DV112" s="4">
        <v>2811483.4</v>
      </c>
      <c r="DW112" s="4">
        <v>1714397.9</v>
      </c>
      <c r="DX112" s="4">
        <v>1097085.5</v>
      </c>
      <c r="DY112" s="4">
        <v>5557496.5</v>
      </c>
      <c r="DZ112" s="4">
        <v>292800.8</v>
      </c>
    </row>
    <row r="113" spans="1:130">
      <c r="A113" s="255">
        <v>2009</v>
      </c>
      <c r="B113" s="256">
        <f t="shared" si="36"/>
        <v>165027065</v>
      </c>
      <c r="C113" s="256">
        <f t="shared" si="37"/>
        <v>122310935.40000001</v>
      </c>
      <c r="D113" s="256">
        <f t="shared" si="38"/>
        <v>114193032.40000001</v>
      </c>
      <c r="E113" s="256"/>
      <c r="F113" s="256"/>
      <c r="G113" s="256">
        <f t="shared" si="70"/>
        <v>749829.10000000009</v>
      </c>
      <c r="H113" s="256">
        <f t="shared" si="39"/>
        <v>1254990.5</v>
      </c>
      <c r="I113" s="256">
        <f t="shared" si="40"/>
        <v>35275939.100000001</v>
      </c>
      <c r="J113" s="256">
        <f t="shared" si="41"/>
        <v>25155982.600000001</v>
      </c>
      <c r="K113" s="256">
        <f t="shared" si="42"/>
        <v>5435370.8999999994</v>
      </c>
      <c r="L113" s="257"/>
      <c r="M113" s="256">
        <f t="shared" si="56"/>
        <v>149671228.69999999</v>
      </c>
      <c r="N113" s="256">
        <f t="shared" si="57"/>
        <v>109489707.7</v>
      </c>
      <c r="O113" s="256">
        <f t="shared" si="58"/>
        <v>102631059.2</v>
      </c>
      <c r="P113" s="256">
        <f t="shared" si="59"/>
        <v>749738.70000000007</v>
      </c>
      <c r="Q113" s="256">
        <f t="shared" si="60"/>
        <v>1177361.5</v>
      </c>
      <c r="R113" s="256">
        <f t="shared" si="61"/>
        <v>33355675.600000001</v>
      </c>
      <c r="S113" s="256">
        <f t="shared" si="62"/>
        <v>24449203.300000001</v>
      </c>
      <c r="T113" s="256">
        <f t="shared" si="63"/>
        <v>4898745.2</v>
      </c>
      <c r="U113" s="257"/>
      <c r="V113" s="256">
        <f t="shared" si="44"/>
        <v>47827759.799999997</v>
      </c>
      <c r="W113" s="256">
        <v>23273842.399999999</v>
      </c>
      <c r="X113" s="256">
        <v>22493468.899999999</v>
      </c>
      <c r="Y113" s="259">
        <v>330962.2</v>
      </c>
      <c r="Z113" s="259">
        <v>263894.90000000002</v>
      </c>
      <c r="AA113" s="259">
        <v>20836561.5</v>
      </c>
      <c r="AB113" s="259">
        <v>15939086.5</v>
      </c>
      <c r="AC113" s="259">
        <v>3122498.8</v>
      </c>
      <c r="AD113" s="257"/>
      <c r="AE113" s="256">
        <f t="shared" si="71"/>
        <v>59669597.400000006</v>
      </c>
      <c r="AF113" s="256">
        <v>46485614.600000001</v>
      </c>
      <c r="AG113" s="256">
        <v>42436561.200000003</v>
      </c>
      <c r="AH113" s="256">
        <v>306254.2</v>
      </c>
      <c r="AI113" s="256">
        <v>568609.6</v>
      </c>
      <c r="AJ113" s="256">
        <v>11045890.800000001</v>
      </c>
      <c r="AK113" s="256">
        <v>7749836.5</v>
      </c>
      <c r="AL113" s="256">
        <v>1263228.2</v>
      </c>
      <c r="AM113" s="257"/>
      <c r="AN113" s="256">
        <f t="shared" si="48"/>
        <v>42173871.5</v>
      </c>
      <c r="AO113" s="256">
        <v>39730250.700000003</v>
      </c>
      <c r="AP113" s="256">
        <v>37701029.100000001</v>
      </c>
      <c r="AQ113" s="256">
        <v>112522.3</v>
      </c>
      <c r="AR113" s="256">
        <v>344857</v>
      </c>
      <c r="AS113" s="256">
        <v>1473223.3</v>
      </c>
      <c r="AT113" s="256">
        <v>760280.3</v>
      </c>
      <c r="AU113" s="256">
        <v>513018.2</v>
      </c>
      <c r="AV113" s="257"/>
      <c r="AW113" s="256">
        <f t="shared" si="50"/>
        <v>482850.8</v>
      </c>
      <c r="AX113" s="256">
        <v>454816.1</v>
      </c>
      <c r="AY113" s="256">
        <v>406914.7</v>
      </c>
      <c r="AZ113" s="256">
        <v>90.4</v>
      </c>
      <c r="BA113" s="256">
        <v>4899.3</v>
      </c>
      <c r="BB113" s="256">
        <v>11721.9</v>
      </c>
      <c r="BC113" s="256">
        <v>300.8</v>
      </c>
      <c r="BD113" s="256">
        <v>11323.1</v>
      </c>
      <c r="BE113" s="257"/>
      <c r="BF113" s="256">
        <f t="shared" si="52"/>
        <v>2447892</v>
      </c>
      <c r="BG113" s="4">
        <v>1662739.2</v>
      </c>
      <c r="BH113" s="4">
        <v>1524543.3</v>
      </c>
      <c r="BI113" s="4">
        <v>0</v>
      </c>
      <c r="BJ113" s="4">
        <v>18364.5</v>
      </c>
      <c r="BK113" s="4">
        <v>724637</v>
      </c>
      <c r="BL113" s="4">
        <v>635669.9</v>
      </c>
      <c r="BM113" s="4">
        <v>42151.3</v>
      </c>
      <c r="BN113" s="257"/>
      <c r="BO113" s="256">
        <f t="shared" si="72"/>
        <v>12425093.5</v>
      </c>
      <c r="BP113" s="4">
        <v>10703672.4</v>
      </c>
      <c r="BQ113" s="4">
        <v>9630515.1999999993</v>
      </c>
      <c r="BR113" s="4">
        <v>0</v>
      </c>
      <c r="BS113" s="4">
        <v>54365.2</v>
      </c>
      <c r="BT113" s="4">
        <v>1183904.6000000001</v>
      </c>
      <c r="BU113" s="4">
        <v>70808.600000000006</v>
      </c>
      <c r="BV113" s="4">
        <v>483151.3</v>
      </c>
      <c r="BX113" s="4">
        <f t="shared" si="84"/>
        <v>159234026.60000002</v>
      </c>
      <c r="BY113" s="4">
        <f t="shared" si="73"/>
        <v>90119943.200000003</v>
      </c>
      <c r="BZ113" s="4">
        <f t="shared" si="74"/>
        <v>63572975.399999999</v>
      </c>
      <c r="CA113" s="4">
        <f t="shared" si="75"/>
        <v>26546967.800000001</v>
      </c>
      <c r="CB113" s="4">
        <f t="shared" si="76"/>
        <v>63428191.900000006</v>
      </c>
      <c r="CC113" s="4">
        <f t="shared" si="77"/>
        <v>5685891.4999999991</v>
      </c>
      <c r="CD113" s="257"/>
      <c r="CE113" s="4">
        <f t="shared" si="68"/>
        <v>147483856.90000001</v>
      </c>
      <c r="CF113" s="4">
        <f t="shared" si="69"/>
        <v>85381339.599999994</v>
      </c>
      <c r="CG113" s="4">
        <f t="shared" si="64"/>
        <v>60217797.699999996</v>
      </c>
      <c r="CH113" s="4">
        <f t="shared" si="65"/>
        <v>25163541.899999999</v>
      </c>
      <c r="CI113" s="4">
        <f t="shared" si="66"/>
        <v>56929164.400000006</v>
      </c>
      <c r="CJ113" s="4">
        <f t="shared" si="67"/>
        <v>5173352.8999999994</v>
      </c>
      <c r="CK113" s="257"/>
      <c r="CL113" s="4">
        <f t="shared" si="78"/>
        <v>46533113.700000003</v>
      </c>
      <c r="CM113" s="4">
        <v>19074351.600000001</v>
      </c>
      <c r="CN113" s="4">
        <v>11563541.699999999</v>
      </c>
      <c r="CO113" s="4">
        <v>7510809.9000000004</v>
      </c>
      <c r="CP113" s="4">
        <v>25164522.300000001</v>
      </c>
      <c r="CQ113" s="4">
        <v>2294239.7999999998</v>
      </c>
      <c r="CR113" s="257">
        <v>0</v>
      </c>
      <c r="CS113" s="4">
        <f t="shared" si="79"/>
        <v>58973220.5</v>
      </c>
      <c r="CT113" s="4">
        <v>35705342.600000001</v>
      </c>
      <c r="CU113" s="4">
        <v>26455258.399999999</v>
      </c>
      <c r="CV113" s="4">
        <v>9250084.1999999993</v>
      </c>
      <c r="CW113" s="4">
        <v>21112369.899999999</v>
      </c>
      <c r="CX113" s="4">
        <v>2155508</v>
      </c>
      <c r="CY113" s="257">
        <v>0</v>
      </c>
      <c r="CZ113" s="4">
        <f t="shared" si="80"/>
        <v>41977522.699999996</v>
      </c>
      <c r="DA113" s="4">
        <v>30601645.399999999</v>
      </c>
      <c r="DB113" s="4">
        <v>22198997.600000001</v>
      </c>
      <c r="DC113" s="4">
        <v>8402647.8000000007</v>
      </c>
      <c r="DD113" s="4">
        <v>10652272.199999999</v>
      </c>
      <c r="DE113" s="4">
        <v>723605.1</v>
      </c>
      <c r="DF113" s="257">
        <v>0</v>
      </c>
      <c r="DG113" s="4">
        <f t="shared" si="81"/>
        <v>476261.5</v>
      </c>
      <c r="DH113" s="4">
        <v>294878.5</v>
      </c>
      <c r="DI113" s="4">
        <v>217384</v>
      </c>
      <c r="DJ113" s="4">
        <v>77494.5</v>
      </c>
      <c r="DK113" s="4">
        <v>155123.9</v>
      </c>
      <c r="DL113" s="4">
        <v>26259.1</v>
      </c>
      <c r="DM113" s="257">
        <v>0</v>
      </c>
      <c r="DN113" s="4">
        <f t="shared" si="82"/>
        <v>2420563.8000000003</v>
      </c>
      <c r="DO113" s="4">
        <v>1559700.2</v>
      </c>
      <c r="DP113" s="4">
        <v>1283859.1000000001</v>
      </c>
      <c r="DQ113" s="4">
        <v>275841.09999999998</v>
      </c>
      <c r="DR113" s="4">
        <v>800383.4</v>
      </c>
      <c r="DS113" s="4">
        <v>60480.2</v>
      </c>
      <c r="DT113" s="257">
        <v>0</v>
      </c>
      <c r="DU113" s="4">
        <f t="shared" si="83"/>
        <v>8853344.4000000004</v>
      </c>
      <c r="DV113" s="4">
        <v>2884024.9</v>
      </c>
      <c r="DW113" s="4">
        <v>1853934.6</v>
      </c>
      <c r="DX113" s="4">
        <v>1030090.3</v>
      </c>
      <c r="DY113" s="4">
        <v>5543520.2000000002</v>
      </c>
      <c r="DZ113" s="4">
        <v>425799.3</v>
      </c>
    </row>
    <row r="114" spans="1:130">
      <c r="A114" s="255">
        <v>2010</v>
      </c>
      <c r="B114" s="256">
        <f t="shared" si="36"/>
        <v>195618470.69999999</v>
      </c>
      <c r="C114" s="256">
        <f t="shared" si="37"/>
        <v>146700669.60000002</v>
      </c>
      <c r="D114" s="256">
        <f t="shared" si="38"/>
        <v>134895628.5</v>
      </c>
      <c r="E114" s="256"/>
      <c r="F114" s="256"/>
      <c r="G114" s="256">
        <f t="shared" si="70"/>
        <v>1054253.6000000001</v>
      </c>
      <c r="H114" s="256">
        <f t="shared" si="39"/>
        <v>1078839.3999999999</v>
      </c>
      <c r="I114" s="256">
        <f t="shared" si="40"/>
        <v>41060663.499999993</v>
      </c>
      <c r="J114" s="256">
        <f t="shared" si="41"/>
        <v>30155593.400000002</v>
      </c>
      <c r="K114" s="256">
        <f t="shared" si="42"/>
        <v>5724044.5999999987</v>
      </c>
      <c r="L114" s="257"/>
      <c r="M114" s="256">
        <f t="shared" si="56"/>
        <v>172949492.19999999</v>
      </c>
      <c r="N114" s="256">
        <f t="shared" si="57"/>
        <v>130540396.90000001</v>
      </c>
      <c r="O114" s="256">
        <f t="shared" si="58"/>
        <v>121159286.30000001</v>
      </c>
      <c r="P114" s="256">
        <f t="shared" si="59"/>
        <v>773021.6</v>
      </c>
      <c r="Q114" s="256">
        <f t="shared" si="60"/>
        <v>991713.2</v>
      </c>
      <c r="R114" s="256">
        <f t="shared" si="61"/>
        <v>35535181.199999996</v>
      </c>
      <c r="S114" s="256">
        <f t="shared" si="62"/>
        <v>26263643.500000004</v>
      </c>
      <c r="T114" s="256">
        <f t="shared" si="63"/>
        <v>5109179.3</v>
      </c>
      <c r="U114" s="257"/>
      <c r="V114" s="256">
        <f t="shared" si="44"/>
        <v>56290770.599999994</v>
      </c>
      <c r="W114" s="256">
        <v>29653206.399999999</v>
      </c>
      <c r="X114" s="256">
        <v>27777956.199999999</v>
      </c>
      <c r="Y114" s="259">
        <v>269646.90000000002</v>
      </c>
      <c r="Z114" s="259">
        <v>299817.5</v>
      </c>
      <c r="AA114" s="259">
        <v>22767732.899999999</v>
      </c>
      <c r="AB114" s="259">
        <v>17245423.100000001</v>
      </c>
      <c r="AC114" s="259">
        <v>3300366.9</v>
      </c>
      <c r="AD114" s="257"/>
      <c r="AE114" s="256">
        <f t="shared" si="71"/>
        <v>67783966.700000003</v>
      </c>
      <c r="AF114" s="256">
        <v>54457237.399999999</v>
      </c>
      <c r="AG114" s="256">
        <v>49485081.5</v>
      </c>
      <c r="AH114" s="256">
        <v>373872.8</v>
      </c>
      <c r="AI114" s="256">
        <v>431633.6</v>
      </c>
      <c r="AJ114" s="256">
        <v>11238428.699999999</v>
      </c>
      <c r="AK114" s="256">
        <v>8122178.0999999996</v>
      </c>
      <c r="AL114" s="256">
        <v>1282794.2</v>
      </c>
      <c r="AM114" s="257"/>
      <c r="AN114" s="256">
        <f t="shared" si="48"/>
        <v>48874754.900000006</v>
      </c>
      <c r="AO114" s="256">
        <v>46429953.100000001</v>
      </c>
      <c r="AP114" s="256">
        <v>43896248.600000001</v>
      </c>
      <c r="AQ114" s="256">
        <v>129501.9</v>
      </c>
      <c r="AR114" s="256">
        <v>260262.1</v>
      </c>
      <c r="AS114" s="256">
        <v>1529019.6</v>
      </c>
      <c r="AT114" s="256">
        <v>896042.3</v>
      </c>
      <c r="AU114" s="256">
        <v>526018.19999999995</v>
      </c>
      <c r="AV114" s="257"/>
      <c r="AW114" s="256">
        <f t="shared" si="50"/>
        <v>719082.9</v>
      </c>
      <c r="AX114" s="256">
        <v>683804.5</v>
      </c>
      <c r="AY114" s="256">
        <v>619898.6</v>
      </c>
      <c r="AZ114" s="256">
        <v>112</v>
      </c>
      <c r="BA114" s="256">
        <v>6423.9</v>
      </c>
      <c r="BB114" s="256">
        <v>10308.4</v>
      </c>
      <c r="BC114" s="256">
        <v>561.29999999999995</v>
      </c>
      <c r="BD114" s="256">
        <v>18434.099999999999</v>
      </c>
      <c r="BE114" s="257"/>
      <c r="BF114" s="256">
        <f t="shared" si="52"/>
        <v>7280142.4999999991</v>
      </c>
      <c r="BG114" s="4">
        <v>2443526.4</v>
      </c>
      <c r="BH114" s="4">
        <v>2187410.5</v>
      </c>
      <c r="BI114" s="4">
        <v>281120</v>
      </c>
      <c r="BJ114" s="4">
        <v>50213.9</v>
      </c>
      <c r="BK114" s="4">
        <v>4342065.0999999996</v>
      </c>
      <c r="BL114" s="4">
        <v>3841974.9</v>
      </c>
      <c r="BM114" s="4">
        <v>163217.1</v>
      </c>
      <c r="BN114" s="257"/>
      <c r="BO114" s="256">
        <f t="shared" si="72"/>
        <v>14669753.100000001</v>
      </c>
      <c r="BP114" s="4">
        <v>13032941.800000001</v>
      </c>
      <c r="BQ114" s="4">
        <v>10929033.1</v>
      </c>
      <c r="BR114" s="4">
        <v>0</v>
      </c>
      <c r="BS114" s="4">
        <v>30488.400000000001</v>
      </c>
      <c r="BT114" s="4">
        <v>1173108.8</v>
      </c>
      <c r="BU114" s="4">
        <v>49413.7</v>
      </c>
      <c r="BV114" s="4">
        <v>433214.1</v>
      </c>
      <c r="BX114" s="4">
        <f t="shared" si="84"/>
        <v>187961324.10000002</v>
      </c>
      <c r="BY114" s="4">
        <f t="shared" si="73"/>
        <v>104950273.60000001</v>
      </c>
      <c r="BZ114" s="4">
        <f t="shared" si="74"/>
        <v>73453994.199999988</v>
      </c>
      <c r="CA114" s="4">
        <f t="shared" si="75"/>
        <v>31496279.399999995</v>
      </c>
      <c r="CB114" s="4">
        <f t="shared" si="76"/>
        <v>76883461.100000009</v>
      </c>
      <c r="CC114" s="4">
        <f t="shared" si="77"/>
        <v>6127589.4000000013</v>
      </c>
      <c r="CD114" s="257"/>
      <c r="CE114" s="4">
        <f t="shared" si="68"/>
        <v>168888598.19999999</v>
      </c>
      <c r="CF114" s="4">
        <f t="shared" si="69"/>
        <v>97012568.400000006</v>
      </c>
      <c r="CG114" s="4">
        <f t="shared" si="64"/>
        <v>67260783.599999994</v>
      </c>
      <c r="CH114" s="4">
        <f t="shared" si="65"/>
        <v>29751784.799999997</v>
      </c>
      <c r="CI114" s="4">
        <f t="shared" si="66"/>
        <v>66381820.200000003</v>
      </c>
      <c r="CJ114" s="4">
        <f t="shared" si="67"/>
        <v>5494209.6000000006</v>
      </c>
      <c r="CK114" s="257"/>
      <c r="CL114" s="4">
        <f t="shared" si="78"/>
        <v>53383678.600000001</v>
      </c>
      <c r="CM114" s="4">
        <v>21684988.300000001</v>
      </c>
      <c r="CN114" s="4">
        <v>12913127.6</v>
      </c>
      <c r="CO114" s="4">
        <v>8771860.6999999993</v>
      </c>
      <c r="CP114" s="4">
        <v>29392612.699999999</v>
      </c>
      <c r="CQ114" s="4">
        <v>2306077.6</v>
      </c>
      <c r="CR114" s="257">
        <v>0</v>
      </c>
      <c r="CS114" s="4">
        <f t="shared" si="79"/>
        <v>66918277.099999994</v>
      </c>
      <c r="CT114" s="4">
        <v>40349814.5</v>
      </c>
      <c r="CU114" s="4">
        <v>29397655.5</v>
      </c>
      <c r="CV114" s="4">
        <v>10952159</v>
      </c>
      <c r="CW114" s="4">
        <v>24283269.300000001</v>
      </c>
      <c r="CX114" s="4">
        <v>2285193.2999999998</v>
      </c>
      <c r="CY114" s="257">
        <v>0</v>
      </c>
      <c r="CZ114" s="4">
        <f t="shared" si="80"/>
        <v>48586642.5</v>
      </c>
      <c r="DA114" s="4">
        <v>34977765.600000001</v>
      </c>
      <c r="DB114" s="4">
        <v>24950000.5</v>
      </c>
      <c r="DC114" s="4">
        <v>10027765.1</v>
      </c>
      <c r="DD114" s="4">
        <v>12705938.199999999</v>
      </c>
      <c r="DE114" s="4">
        <v>902938.7</v>
      </c>
      <c r="DF114" s="257">
        <v>0</v>
      </c>
      <c r="DG114" s="4">
        <f t="shared" si="81"/>
        <v>694423.8</v>
      </c>
      <c r="DH114" s="4">
        <v>345581.8</v>
      </c>
      <c r="DI114" s="4">
        <v>251557.8</v>
      </c>
      <c r="DJ114" s="4">
        <v>94024</v>
      </c>
      <c r="DK114" s="4">
        <v>240995</v>
      </c>
      <c r="DL114" s="4">
        <v>107847</v>
      </c>
      <c r="DM114" s="257">
        <v>0</v>
      </c>
      <c r="DN114" s="4">
        <f t="shared" si="82"/>
        <v>7187960.4000000004</v>
      </c>
      <c r="DO114" s="4">
        <v>4287154.5</v>
      </c>
      <c r="DP114" s="4">
        <v>3888631.1</v>
      </c>
      <c r="DQ114" s="4">
        <v>398523.4</v>
      </c>
      <c r="DR114" s="4">
        <v>2743804</v>
      </c>
      <c r="DS114" s="4">
        <v>157001.9</v>
      </c>
      <c r="DT114" s="257">
        <v>0</v>
      </c>
      <c r="DU114" s="4">
        <f t="shared" si="83"/>
        <v>11190341.700000001</v>
      </c>
      <c r="DV114" s="4">
        <v>3304968.9</v>
      </c>
      <c r="DW114" s="4">
        <v>2053021.7</v>
      </c>
      <c r="DX114" s="4">
        <v>1251947.2</v>
      </c>
      <c r="DY114" s="4">
        <v>7516841.9000000004</v>
      </c>
      <c r="DZ114" s="4">
        <v>368530.9</v>
      </c>
    </row>
    <row r="115" spans="1:130">
      <c r="A115" s="255">
        <v>2011</v>
      </c>
      <c r="B115" s="256">
        <f t="shared" si="36"/>
        <v>238692935.59999999</v>
      </c>
      <c r="C115" s="256">
        <f t="shared" si="37"/>
        <v>185867009.19999999</v>
      </c>
      <c r="D115" s="256">
        <f t="shared" si="38"/>
        <v>168045616.49999997</v>
      </c>
      <c r="E115" s="256"/>
      <c r="F115" s="256"/>
      <c r="G115" s="256">
        <f t="shared" si="70"/>
        <v>1119319.8</v>
      </c>
      <c r="H115" s="256">
        <f t="shared" si="39"/>
        <v>1118675.0999999999</v>
      </c>
      <c r="I115" s="256">
        <f t="shared" si="40"/>
        <v>44246926.599999994</v>
      </c>
      <c r="J115" s="256">
        <f t="shared" si="41"/>
        <v>33169741.900000002</v>
      </c>
      <c r="K115" s="256">
        <f t="shared" si="42"/>
        <v>6341004.8999999994</v>
      </c>
      <c r="L115" s="257"/>
      <c r="M115" s="256">
        <f t="shared" si="56"/>
        <v>213426986.69999999</v>
      </c>
      <c r="N115" s="256">
        <f t="shared" si="57"/>
        <v>168268301.19999999</v>
      </c>
      <c r="O115" s="256">
        <f t="shared" si="58"/>
        <v>152612820.90000001</v>
      </c>
      <c r="P115" s="256">
        <f t="shared" si="59"/>
        <v>826720.7</v>
      </c>
      <c r="Q115" s="256">
        <f t="shared" si="60"/>
        <v>1041083.1</v>
      </c>
      <c r="R115" s="256">
        <f t="shared" si="61"/>
        <v>37629996.199999996</v>
      </c>
      <c r="S115" s="256">
        <f t="shared" si="62"/>
        <v>28203466.900000002</v>
      </c>
      <c r="T115" s="256">
        <f t="shared" si="63"/>
        <v>5660885.5</v>
      </c>
      <c r="U115" s="257"/>
      <c r="V115" s="256">
        <f t="shared" si="44"/>
        <v>70208739.799999997</v>
      </c>
      <c r="W115" s="256">
        <v>40963276.899999999</v>
      </c>
      <c r="X115" s="256">
        <v>38303347.700000003</v>
      </c>
      <c r="Y115" s="259">
        <v>332915.3</v>
      </c>
      <c r="Z115" s="259">
        <v>434533.6</v>
      </c>
      <c r="AA115" s="259">
        <v>24620019</v>
      </c>
      <c r="AB115" s="259">
        <v>18623612.300000001</v>
      </c>
      <c r="AC115" s="259">
        <v>3857995</v>
      </c>
      <c r="AD115" s="257"/>
      <c r="AE115" s="256">
        <f t="shared" si="71"/>
        <v>83094064.299999997</v>
      </c>
      <c r="AF115" s="256">
        <v>69705193.299999997</v>
      </c>
      <c r="AG115" s="256">
        <v>61161558.100000001</v>
      </c>
      <c r="AH115" s="256">
        <v>343908.7</v>
      </c>
      <c r="AI115" s="256">
        <v>388013</v>
      </c>
      <c r="AJ115" s="256">
        <v>11371213.800000001</v>
      </c>
      <c r="AK115" s="256">
        <v>8438848.3000000007</v>
      </c>
      <c r="AL115" s="256">
        <v>1285735.5</v>
      </c>
      <c r="AM115" s="257"/>
      <c r="AN115" s="256">
        <f t="shared" si="48"/>
        <v>60124182.600000001</v>
      </c>
      <c r="AO115" s="256">
        <v>57599831</v>
      </c>
      <c r="AP115" s="256">
        <v>53147915.100000001</v>
      </c>
      <c r="AQ115" s="256">
        <v>149896.70000000001</v>
      </c>
      <c r="AR115" s="256">
        <v>218536.5</v>
      </c>
      <c r="AS115" s="256">
        <v>1638763.4</v>
      </c>
      <c r="AT115" s="256">
        <v>1141006.3</v>
      </c>
      <c r="AU115" s="256">
        <v>517155</v>
      </c>
      <c r="AV115" s="257"/>
      <c r="AW115" s="256">
        <f t="shared" si="50"/>
        <v>790438.5</v>
      </c>
      <c r="AX115" s="256">
        <v>766926.5</v>
      </c>
      <c r="AY115" s="256">
        <v>654864.69999999995</v>
      </c>
      <c r="AZ115" s="256">
        <v>173.9</v>
      </c>
      <c r="BA115" s="256">
        <v>5220.7</v>
      </c>
      <c r="BB115" s="256">
        <v>7732.9</v>
      </c>
      <c r="BC115" s="256">
        <v>1435.3</v>
      </c>
      <c r="BD115" s="256">
        <v>10384.5</v>
      </c>
      <c r="BE115" s="257"/>
      <c r="BF115" s="256">
        <f t="shared" si="52"/>
        <v>10185760.6</v>
      </c>
      <c r="BG115" s="4">
        <v>4156986.1</v>
      </c>
      <c r="BH115" s="4">
        <v>3516392.2</v>
      </c>
      <c r="BI115" s="4">
        <v>292425.2</v>
      </c>
      <c r="BJ115" s="4">
        <v>50189</v>
      </c>
      <c r="BK115" s="4">
        <v>5497585.7000000002</v>
      </c>
      <c r="BL115" s="4">
        <v>4927263</v>
      </c>
      <c r="BM115" s="4">
        <v>188574.6</v>
      </c>
      <c r="BN115" s="257"/>
      <c r="BO115" s="256">
        <f t="shared" si="72"/>
        <v>14289749.800000003</v>
      </c>
      <c r="BP115" s="4">
        <v>12674795.4</v>
      </c>
      <c r="BQ115" s="4">
        <v>11261538.699999999</v>
      </c>
      <c r="BR115" s="4">
        <v>0</v>
      </c>
      <c r="BS115" s="4">
        <v>22182.3</v>
      </c>
      <c r="BT115" s="4">
        <v>1111611.8</v>
      </c>
      <c r="BU115" s="4">
        <v>37576.699999999997</v>
      </c>
      <c r="BV115" s="4">
        <v>481160.3</v>
      </c>
      <c r="BX115" s="4">
        <f t="shared" si="84"/>
        <v>230857840.29999998</v>
      </c>
      <c r="BY115" s="4">
        <f t="shared" si="73"/>
        <v>121567987.40000001</v>
      </c>
      <c r="BZ115" s="4">
        <f t="shared" si="74"/>
        <v>84032177.299999997</v>
      </c>
      <c r="CA115" s="4">
        <f t="shared" si="75"/>
        <v>37535810.100000001</v>
      </c>
      <c r="CB115" s="4">
        <f t="shared" si="76"/>
        <v>103184955.8</v>
      </c>
      <c r="CC115" s="4">
        <f t="shared" si="77"/>
        <v>6104897.1000000006</v>
      </c>
      <c r="CD115" s="257"/>
      <c r="CE115" s="4">
        <f t="shared" si="68"/>
        <v>207022652</v>
      </c>
      <c r="CF115" s="4">
        <f t="shared" si="69"/>
        <v>111603235.30000001</v>
      </c>
      <c r="CG115" s="4">
        <f t="shared" si="64"/>
        <v>76287959.099999994</v>
      </c>
      <c r="CH115" s="4">
        <f t="shared" si="65"/>
        <v>35315276.200000003</v>
      </c>
      <c r="CI115" s="4">
        <f t="shared" si="66"/>
        <v>89957361.299999997</v>
      </c>
      <c r="CJ115" s="4">
        <f t="shared" si="67"/>
        <v>5462055.4000000004</v>
      </c>
      <c r="CK115" s="257"/>
      <c r="CL115" s="4">
        <f t="shared" si="78"/>
        <v>66533395.300000004</v>
      </c>
      <c r="CM115" s="4">
        <v>25061212.699999999</v>
      </c>
      <c r="CN115" s="4">
        <v>14956945</v>
      </c>
      <c r="CO115" s="4">
        <v>10104267.699999999</v>
      </c>
      <c r="CP115" s="4">
        <v>39024533.200000003</v>
      </c>
      <c r="CQ115" s="4">
        <v>2447649.4</v>
      </c>
      <c r="CR115" s="257">
        <v>0</v>
      </c>
      <c r="CS115" s="4">
        <f t="shared" si="79"/>
        <v>81028964.399999991</v>
      </c>
      <c r="CT115" s="4">
        <v>46584751.700000003</v>
      </c>
      <c r="CU115" s="4">
        <v>33371888.800000001</v>
      </c>
      <c r="CV115" s="4">
        <v>13212862.9</v>
      </c>
      <c r="CW115" s="4">
        <v>32411596.899999999</v>
      </c>
      <c r="CX115" s="4">
        <v>2032615.8</v>
      </c>
      <c r="CY115" s="257">
        <v>0</v>
      </c>
      <c r="CZ115" s="4">
        <f t="shared" si="80"/>
        <v>59460292.299999997</v>
      </c>
      <c r="DA115" s="4">
        <v>39957270.899999999</v>
      </c>
      <c r="DB115" s="4">
        <v>27959125.300000001</v>
      </c>
      <c r="DC115" s="4">
        <v>11998145.6</v>
      </c>
      <c r="DD115" s="4">
        <v>18521231.199999999</v>
      </c>
      <c r="DE115" s="4">
        <v>981790.2</v>
      </c>
      <c r="DF115" s="257">
        <v>0</v>
      </c>
      <c r="DG115" s="4">
        <f t="shared" si="81"/>
        <v>766623.6</v>
      </c>
      <c r="DH115" s="4">
        <v>397268.8</v>
      </c>
      <c r="DI115" s="4">
        <v>286228.5</v>
      </c>
      <c r="DJ115" s="4">
        <v>111040.3</v>
      </c>
      <c r="DK115" s="4">
        <v>298954.7</v>
      </c>
      <c r="DL115" s="4">
        <v>70400.100000000006</v>
      </c>
      <c r="DM115" s="257">
        <v>0</v>
      </c>
      <c r="DN115" s="4">
        <f t="shared" si="82"/>
        <v>9949284.2000000011</v>
      </c>
      <c r="DO115" s="4">
        <v>5619853</v>
      </c>
      <c r="DP115" s="4">
        <v>5042300.8</v>
      </c>
      <c r="DQ115" s="4">
        <v>577552.19999999995</v>
      </c>
      <c r="DR115" s="4">
        <v>4163178.8</v>
      </c>
      <c r="DS115" s="4">
        <v>166252.4</v>
      </c>
      <c r="DT115" s="257">
        <v>0</v>
      </c>
      <c r="DU115" s="4">
        <f t="shared" si="83"/>
        <v>13119280.5</v>
      </c>
      <c r="DV115" s="4">
        <v>3947630.3</v>
      </c>
      <c r="DW115" s="4">
        <v>2415688.9</v>
      </c>
      <c r="DX115" s="4">
        <v>1531941.4</v>
      </c>
      <c r="DY115" s="4">
        <v>8765461</v>
      </c>
      <c r="DZ115" s="4">
        <v>406189.2</v>
      </c>
    </row>
    <row r="116" spans="1:130">
      <c r="A116" s="255">
        <v>2012</v>
      </c>
      <c r="B116" s="256">
        <f t="shared" si="36"/>
        <v>286553051.89999998</v>
      </c>
      <c r="C116" s="256">
        <f t="shared" si="37"/>
        <v>231475697.90000004</v>
      </c>
      <c r="D116" s="256">
        <f t="shared" si="38"/>
        <v>208162641.19999999</v>
      </c>
      <c r="E116" s="256"/>
      <c r="F116" s="256"/>
      <c r="G116" s="256">
        <f t="shared" si="70"/>
        <v>1281753.1000000001</v>
      </c>
      <c r="H116" s="256">
        <f t="shared" si="39"/>
        <v>956919.29999999993</v>
      </c>
      <c r="I116" s="256">
        <f t="shared" si="40"/>
        <v>46198403.599999994</v>
      </c>
      <c r="J116" s="256">
        <f t="shared" si="41"/>
        <v>35048300.799999997</v>
      </c>
      <c r="K116" s="256">
        <f t="shared" si="42"/>
        <v>6640277.9999999991</v>
      </c>
      <c r="L116" s="257"/>
      <c r="M116" s="256">
        <f t="shared" si="56"/>
        <v>251392644.19999999</v>
      </c>
      <c r="N116" s="256">
        <f t="shared" si="57"/>
        <v>205380784.60000002</v>
      </c>
      <c r="O116" s="256">
        <f t="shared" si="58"/>
        <v>185209988.19999999</v>
      </c>
      <c r="P116" s="256">
        <f t="shared" si="59"/>
        <v>877788.7</v>
      </c>
      <c r="Q116" s="256">
        <f t="shared" si="60"/>
        <v>894620</v>
      </c>
      <c r="R116" s="256">
        <f t="shared" si="61"/>
        <v>38369300.299999997</v>
      </c>
      <c r="S116" s="256">
        <f t="shared" si="62"/>
        <v>28725373.800000001</v>
      </c>
      <c r="T116" s="256">
        <f t="shared" si="63"/>
        <v>5870150.5999999996</v>
      </c>
      <c r="U116" s="257"/>
      <c r="V116" s="256">
        <f t="shared" si="44"/>
        <v>80148847.700000003</v>
      </c>
      <c r="W116" s="256">
        <v>50121591</v>
      </c>
      <c r="X116" s="256">
        <v>46288421</v>
      </c>
      <c r="Y116" s="259">
        <v>248385</v>
      </c>
      <c r="Z116" s="259">
        <v>416036.4</v>
      </c>
      <c r="AA116" s="259">
        <v>25377878.899999999</v>
      </c>
      <c r="AB116" s="259">
        <v>19143002.600000001</v>
      </c>
      <c r="AC116" s="259">
        <v>3984956.4</v>
      </c>
      <c r="AD116" s="257"/>
      <c r="AE116" s="256">
        <f t="shared" si="71"/>
        <v>98609008.099999994</v>
      </c>
      <c r="AF116" s="256">
        <v>85535389.799999997</v>
      </c>
      <c r="AG116" s="256">
        <v>74905110.700000003</v>
      </c>
      <c r="AH116" s="256">
        <v>369739.6</v>
      </c>
      <c r="AI116" s="256">
        <v>318990.90000000002</v>
      </c>
      <c r="AJ116" s="256">
        <v>11043945.6</v>
      </c>
      <c r="AK116" s="256">
        <v>8144423.7000000002</v>
      </c>
      <c r="AL116" s="256">
        <v>1340942.2</v>
      </c>
      <c r="AM116" s="257"/>
      <c r="AN116" s="256">
        <f t="shared" si="48"/>
        <v>72634788.399999991</v>
      </c>
      <c r="AO116" s="256">
        <v>69723803.799999997</v>
      </c>
      <c r="AP116" s="256">
        <v>64016456.5</v>
      </c>
      <c r="AQ116" s="256">
        <v>259664.1</v>
      </c>
      <c r="AR116" s="256">
        <v>159592.70000000001</v>
      </c>
      <c r="AS116" s="256">
        <v>1947475.8</v>
      </c>
      <c r="AT116" s="256">
        <v>1437947.5</v>
      </c>
      <c r="AU116" s="256">
        <v>544252</v>
      </c>
      <c r="AV116" s="257"/>
      <c r="AW116" s="256">
        <f t="shared" si="50"/>
        <v>879824.20000000007</v>
      </c>
      <c r="AX116" s="256">
        <v>852041.4</v>
      </c>
      <c r="AY116" s="256">
        <v>739584.4</v>
      </c>
      <c r="AZ116" s="256">
        <v>201.9</v>
      </c>
      <c r="BA116" s="256">
        <v>3701.2</v>
      </c>
      <c r="BB116" s="256">
        <v>10144.4</v>
      </c>
      <c r="BC116" s="256">
        <v>1738.9</v>
      </c>
      <c r="BD116" s="256">
        <v>13735.3</v>
      </c>
      <c r="BE116" s="257"/>
      <c r="BF116" s="256">
        <f t="shared" si="52"/>
        <v>15039284.6</v>
      </c>
      <c r="BG116" s="4">
        <v>7476504.5</v>
      </c>
      <c r="BH116" s="4">
        <v>6369523</v>
      </c>
      <c r="BI116" s="4">
        <v>403762.5</v>
      </c>
      <c r="BJ116" s="4">
        <v>42220.5</v>
      </c>
      <c r="BK116" s="4">
        <v>6849557.5999999996</v>
      </c>
      <c r="BL116" s="4">
        <v>6281604.2000000002</v>
      </c>
      <c r="BM116" s="4">
        <v>267239.5</v>
      </c>
      <c r="BN116" s="257"/>
      <c r="BO116" s="256">
        <f t="shared" si="72"/>
        <v>19241298.900000002</v>
      </c>
      <c r="BP116" s="4">
        <v>17766367.399999999</v>
      </c>
      <c r="BQ116" s="4">
        <v>15843545.6</v>
      </c>
      <c r="BR116" s="4">
        <v>0</v>
      </c>
      <c r="BS116" s="4">
        <v>16377.6</v>
      </c>
      <c r="BT116" s="4">
        <v>969401.3</v>
      </c>
      <c r="BU116" s="4">
        <v>39583.9</v>
      </c>
      <c r="BV116" s="4">
        <v>489152.6</v>
      </c>
      <c r="BX116" s="4">
        <f t="shared" si="84"/>
        <v>276333505.10000002</v>
      </c>
      <c r="BY116" s="4">
        <f t="shared" si="73"/>
        <v>139484963.39999998</v>
      </c>
      <c r="BZ116" s="4">
        <f t="shared" si="74"/>
        <v>95138158.899999991</v>
      </c>
      <c r="CA116" s="4">
        <f t="shared" si="75"/>
        <v>44346804.500000007</v>
      </c>
      <c r="CB116" s="4">
        <f t="shared" si="76"/>
        <v>129104815.60000001</v>
      </c>
      <c r="CC116" s="4">
        <f t="shared" si="77"/>
        <v>7743726.0999999996</v>
      </c>
      <c r="CD116" s="257"/>
      <c r="CE116" s="4">
        <f t="shared" si="68"/>
        <v>243024820.29999998</v>
      </c>
      <c r="CF116" s="4">
        <f t="shared" si="69"/>
        <v>127181864.09999999</v>
      </c>
      <c r="CG116" s="4">
        <f t="shared" si="64"/>
        <v>85637341.099999994</v>
      </c>
      <c r="CH116" s="4">
        <f t="shared" si="65"/>
        <v>41544523</v>
      </c>
      <c r="CI116" s="4">
        <f t="shared" si="66"/>
        <v>109055764.8</v>
      </c>
      <c r="CJ116" s="4">
        <f t="shared" si="67"/>
        <v>6787191.4000000004</v>
      </c>
      <c r="CK116" s="257"/>
      <c r="CL116" s="4">
        <f t="shared" si="78"/>
        <v>75916806.700000003</v>
      </c>
      <c r="CM116" s="4">
        <v>28583713.600000001</v>
      </c>
      <c r="CN116" s="4">
        <v>17279348.600000001</v>
      </c>
      <c r="CO116" s="4">
        <v>11304365</v>
      </c>
      <c r="CP116" s="4">
        <v>45216634.899999999</v>
      </c>
      <c r="CQ116" s="4">
        <v>2116458.2000000002</v>
      </c>
      <c r="CR116" s="257">
        <v>0</v>
      </c>
      <c r="CS116" s="4">
        <f t="shared" si="79"/>
        <v>95690419.399999991</v>
      </c>
      <c r="CT116" s="4">
        <v>52610259.899999999</v>
      </c>
      <c r="CU116" s="4">
        <v>37259704.899999999</v>
      </c>
      <c r="CV116" s="4">
        <v>15350555</v>
      </c>
      <c r="CW116" s="4">
        <v>39881553.899999999</v>
      </c>
      <c r="CX116" s="4">
        <v>3198605.6</v>
      </c>
      <c r="CY116" s="257">
        <v>0</v>
      </c>
      <c r="CZ116" s="4">
        <f t="shared" si="80"/>
        <v>71417594.199999988</v>
      </c>
      <c r="DA116" s="4">
        <v>45987890.600000001</v>
      </c>
      <c r="DB116" s="4">
        <v>31098287.600000001</v>
      </c>
      <c r="DC116" s="4">
        <v>14889603</v>
      </c>
      <c r="DD116" s="4">
        <v>23957576</v>
      </c>
      <c r="DE116" s="4">
        <v>1472127.6</v>
      </c>
      <c r="DF116" s="257">
        <v>0</v>
      </c>
      <c r="DG116" s="4">
        <f t="shared" si="81"/>
        <v>856230.9</v>
      </c>
      <c r="DH116" s="4">
        <v>454937.4</v>
      </c>
      <c r="DI116" s="4">
        <v>322207.7</v>
      </c>
      <c r="DJ116" s="4">
        <v>132729.70000000001</v>
      </c>
      <c r="DK116" s="4">
        <v>377363.4</v>
      </c>
      <c r="DL116" s="4">
        <v>23930.1</v>
      </c>
      <c r="DM116" s="257">
        <v>0</v>
      </c>
      <c r="DN116" s="4">
        <f t="shared" si="82"/>
        <v>14638692.299999999</v>
      </c>
      <c r="DO116" s="4">
        <v>7303065.2000000002</v>
      </c>
      <c r="DP116" s="4">
        <v>6479154</v>
      </c>
      <c r="DQ116" s="4">
        <v>823911.2</v>
      </c>
      <c r="DR116" s="4">
        <v>6955654</v>
      </c>
      <c r="DS116" s="4">
        <v>379973.1</v>
      </c>
      <c r="DT116" s="257">
        <v>0</v>
      </c>
      <c r="DU116" s="4">
        <f t="shared" si="83"/>
        <v>17813761.600000001</v>
      </c>
      <c r="DV116" s="4">
        <v>4545096.7</v>
      </c>
      <c r="DW116" s="4">
        <v>2699456.1</v>
      </c>
      <c r="DX116" s="4">
        <v>1845640.6</v>
      </c>
      <c r="DY116" s="4">
        <v>12716033.4</v>
      </c>
      <c r="DZ116" s="4">
        <v>552631.5</v>
      </c>
    </row>
    <row r="117" spans="1:130">
      <c r="A117" s="255">
        <v>2013</v>
      </c>
      <c r="B117" s="256">
        <f t="shared" si="36"/>
        <v>303647181.5</v>
      </c>
      <c r="C117" s="256">
        <f t="shared" si="37"/>
        <v>244882177.39999998</v>
      </c>
      <c r="D117" s="256">
        <f t="shared" si="38"/>
        <v>218184642.09999999</v>
      </c>
      <c r="E117" s="256"/>
      <c r="F117" s="256"/>
      <c r="G117" s="256">
        <f t="shared" si="70"/>
        <v>1474088.7</v>
      </c>
      <c r="H117" s="256">
        <f t="shared" si="39"/>
        <v>855444.5</v>
      </c>
      <c r="I117" s="256">
        <f t="shared" si="40"/>
        <v>49262086.799999997</v>
      </c>
      <c r="J117" s="256">
        <f t="shared" si="41"/>
        <v>37376868.599999994</v>
      </c>
      <c r="K117" s="256">
        <f t="shared" si="42"/>
        <v>7173384.0999999996</v>
      </c>
      <c r="L117" s="257"/>
      <c r="M117" s="256">
        <f t="shared" si="56"/>
        <v>265182567.79999998</v>
      </c>
      <c r="N117" s="256">
        <f t="shared" si="57"/>
        <v>216830559</v>
      </c>
      <c r="O117" s="256">
        <f t="shared" si="58"/>
        <v>193695415.69999999</v>
      </c>
      <c r="P117" s="256">
        <f t="shared" si="59"/>
        <v>1073705.3</v>
      </c>
      <c r="Q117" s="256">
        <f t="shared" si="60"/>
        <v>805500.5</v>
      </c>
      <c r="R117" s="256">
        <f t="shared" si="61"/>
        <v>40121072.299999997</v>
      </c>
      <c r="S117" s="256">
        <f t="shared" si="62"/>
        <v>29777864.799999997</v>
      </c>
      <c r="T117" s="256">
        <f t="shared" si="63"/>
        <v>6351730.7000000002</v>
      </c>
      <c r="U117" s="257"/>
      <c r="V117" s="256">
        <f t="shared" si="44"/>
        <v>81786147.5</v>
      </c>
      <c r="W117" s="256">
        <v>49333906.799999997</v>
      </c>
      <c r="X117" s="256">
        <v>45027305.600000001</v>
      </c>
      <c r="Y117" s="259">
        <v>340322.2</v>
      </c>
      <c r="Z117" s="259">
        <v>435905.6</v>
      </c>
      <c r="AA117" s="259">
        <v>27463226.399999999</v>
      </c>
      <c r="AB117" s="259">
        <v>20483943.199999999</v>
      </c>
      <c r="AC117" s="259">
        <v>4212786.5</v>
      </c>
      <c r="AD117" s="257"/>
      <c r="AE117" s="256">
        <f t="shared" si="71"/>
        <v>103883941.7</v>
      </c>
      <c r="AF117" s="256">
        <v>91074666.200000003</v>
      </c>
      <c r="AG117" s="256">
        <v>79026553.5</v>
      </c>
      <c r="AH117" s="256">
        <v>445948.6</v>
      </c>
      <c r="AI117" s="256">
        <v>247895.6</v>
      </c>
      <c r="AJ117" s="256">
        <v>10580430.9</v>
      </c>
      <c r="AK117" s="256">
        <v>7717634.5999999996</v>
      </c>
      <c r="AL117" s="256">
        <v>1535000.4</v>
      </c>
      <c r="AM117" s="257"/>
      <c r="AN117" s="256">
        <f t="shared" si="48"/>
        <v>79512478.599999994</v>
      </c>
      <c r="AO117" s="256">
        <v>76421986</v>
      </c>
      <c r="AP117" s="256">
        <v>69641556.599999994</v>
      </c>
      <c r="AQ117" s="256">
        <v>287434.5</v>
      </c>
      <c r="AR117" s="256">
        <v>121699.3</v>
      </c>
      <c r="AS117" s="256">
        <v>2077415</v>
      </c>
      <c r="AT117" s="256">
        <v>1576287</v>
      </c>
      <c r="AU117" s="256">
        <v>603943.80000000005</v>
      </c>
      <c r="AV117" s="257">
        <v>603943.80000000005</v>
      </c>
      <c r="AW117" s="256">
        <f t="shared" si="50"/>
        <v>961039.8</v>
      </c>
      <c r="AX117" s="256">
        <v>931906.1</v>
      </c>
      <c r="AY117" s="256">
        <v>777458.5</v>
      </c>
      <c r="AZ117" s="256">
        <v>177.9</v>
      </c>
      <c r="BA117" s="256">
        <v>3686.5</v>
      </c>
      <c r="BB117" s="256">
        <v>7123</v>
      </c>
      <c r="BC117" s="256">
        <v>2545.1999999999998</v>
      </c>
      <c r="BD117" s="256">
        <v>18146.3</v>
      </c>
      <c r="BE117" s="257">
        <v>18146.3</v>
      </c>
      <c r="BF117" s="256">
        <f t="shared" si="52"/>
        <v>17580537</v>
      </c>
      <c r="BG117" s="4">
        <v>8623715.5999999996</v>
      </c>
      <c r="BH117" s="4">
        <v>7222065</v>
      </c>
      <c r="BI117" s="4">
        <v>400205.5</v>
      </c>
      <c r="BJ117" s="4">
        <v>30003.4</v>
      </c>
      <c r="BK117" s="4">
        <v>8203057.7000000002</v>
      </c>
      <c r="BL117" s="4">
        <v>7556599.5999999996</v>
      </c>
      <c r="BM117" s="4">
        <v>323554.8</v>
      </c>
      <c r="BN117" s="257"/>
      <c r="BO117" s="256">
        <f t="shared" si="72"/>
        <v>19923036.900000002</v>
      </c>
      <c r="BP117" s="4">
        <v>18495996.699999999</v>
      </c>
      <c r="BQ117" s="4">
        <v>16489702.9</v>
      </c>
      <c r="BR117" s="4">
        <v>0</v>
      </c>
      <c r="BS117" s="4">
        <v>16254.1</v>
      </c>
      <c r="BT117" s="4">
        <v>930833.8</v>
      </c>
      <c r="BU117" s="4">
        <v>39859</v>
      </c>
      <c r="BV117" s="4">
        <v>479952.3</v>
      </c>
      <c r="BX117" s="4">
        <f t="shared" si="84"/>
        <v>294306588.10000002</v>
      </c>
      <c r="BY117" s="4">
        <f t="shared" si="73"/>
        <v>152891003.09999999</v>
      </c>
      <c r="BZ117" s="4">
        <f t="shared" si="74"/>
        <v>104242743.30000001</v>
      </c>
      <c r="CA117" s="4">
        <f t="shared" si="75"/>
        <v>48648259.79999999</v>
      </c>
      <c r="CB117" s="4">
        <f t="shared" si="76"/>
        <v>134817529.5</v>
      </c>
      <c r="CC117" s="4">
        <f t="shared" si="77"/>
        <v>6598055.5</v>
      </c>
      <c r="CD117" s="257"/>
      <c r="CE117" s="4">
        <f t="shared" si="68"/>
        <v>257496954.60000002</v>
      </c>
      <c r="CF117" s="4">
        <f t="shared" si="69"/>
        <v>138638495.69999999</v>
      </c>
      <c r="CG117" s="4">
        <f t="shared" si="64"/>
        <v>93180224.100000009</v>
      </c>
      <c r="CH117" s="4">
        <f t="shared" si="65"/>
        <v>45458271.599999994</v>
      </c>
      <c r="CI117" s="4">
        <f t="shared" si="66"/>
        <v>113027042.2</v>
      </c>
      <c r="CJ117" s="4">
        <f t="shared" si="67"/>
        <v>5831416.6999999993</v>
      </c>
      <c r="CK117" s="257"/>
      <c r="CL117" s="4">
        <f t="shared" si="78"/>
        <v>77426546.400000006</v>
      </c>
      <c r="CM117" s="4">
        <v>31674932.600000001</v>
      </c>
      <c r="CN117" s="4">
        <v>19680392.100000001</v>
      </c>
      <c r="CO117" s="4">
        <v>11994540.5</v>
      </c>
      <c r="CP117" s="4">
        <v>43791176.799999997</v>
      </c>
      <c r="CQ117" s="4">
        <v>1960437</v>
      </c>
      <c r="CR117" s="257">
        <v>0</v>
      </c>
      <c r="CS117" s="4">
        <f t="shared" si="79"/>
        <v>101604074.90000001</v>
      </c>
      <c r="CT117" s="4">
        <v>56544061.600000001</v>
      </c>
      <c r="CU117" s="4">
        <v>40027852.700000003</v>
      </c>
      <c r="CV117" s="4">
        <v>16516208.9</v>
      </c>
      <c r="CW117" s="4">
        <v>42347423.700000003</v>
      </c>
      <c r="CX117" s="4">
        <v>2712589.6</v>
      </c>
      <c r="CY117" s="257">
        <v>0</v>
      </c>
      <c r="CZ117" s="4">
        <f t="shared" si="80"/>
        <v>78466333.299999997</v>
      </c>
      <c r="DA117" s="4">
        <v>50419501.5</v>
      </c>
      <c r="DB117" s="4">
        <v>33471979.300000001</v>
      </c>
      <c r="DC117" s="4">
        <v>16947522.199999999</v>
      </c>
      <c r="DD117" s="4">
        <v>26888441.699999999</v>
      </c>
      <c r="DE117" s="4">
        <v>1158390.1000000001</v>
      </c>
      <c r="DF117" s="257">
        <v>0</v>
      </c>
      <c r="DG117" s="4">
        <f t="shared" si="81"/>
        <v>948722.7</v>
      </c>
      <c r="DH117" s="4">
        <v>503318.8</v>
      </c>
      <c r="DI117" s="4">
        <v>355927.5</v>
      </c>
      <c r="DJ117" s="4">
        <v>147391.29999999999</v>
      </c>
      <c r="DK117" s="4">
        <v>429574.40000000002</v>
      </c>
      <c r="DL117" s="4">
        <v>15829.5</v>
      </c>
      <c r="DM117" s="257">
        <v>0</v>
      </c>
      <c r="DN117" s="4">
        <f t="shared" si="82"/>
        <v>17211538.5</v>
      </c>
      <c r="DO117" s="4">
        <v>8842088.1999999993</v>
      </c>
      <c r="DP117" s="4">
        <v>7794834.2000000002</v>
      </c>
      <c r="DQ117" s="4">
        <v>1047254</v>
      </c>
      <c r="DR117" s="4">
        <v>8093807.9000000004</v>
      </c>
      <c r="DS117" s="4">
        <v>275642.40000000002</v>
      </c>
      <c r="DT117" s="257">
        <v>0</v>
      </c>
      <c r="DU117" s="4">
        <f t="shared" si="83"/>
        <v>18649372.299999997</v>
      </c>
      <c r="DV117" s="4">
        <v>4907100.4000000004</v>
      </c>
      <c r="DW117" s="4">
        <v>2911757.5</v>
      </c>
      <c r="DX117" s="4">
        <v>1995342.9</v>
      </c>
      <c r="DY117" s="4">
        <v>13267105</v>
      </c>
      <c r="DZ117" s="4">
        <v>475166.9</v>
      </c>
    </row>
    <row r="118" spans="1:130">
      <c r="A118" s="255">
        <v>2014</v>
      </c>
      <c r="B118" s="256">
        <f t="shared" si="36"/>
        <v>328064609.30000001</v>
      </c>
      <c r="C118" s="256">
        <f t="shared" si="37"/>
        <v>264205820.39999998</v>
      </c>
      <c r="D118" s="256">
        <f t="shared" si="38"/>
        <v>225760098.50000003</v>
      </c>
      <c r="E118" s="256"/>
      <c r="F118" s="256"/>
      <c r="G118" s="256">
        <f t="shared" si="70"/>
        <v>1313476.3</v>
      </c>
      <c r="H118" s="256">
        <f t="shared" si="39"/>
        <v>796700.40000000014</v>
      </c>
      <c r="I118" s="256">
        <f t="shared" si="40"/>
        <v>54271580.900000006</v>
      </c>
      <c r="J118" s="256">
        <f t="shared" si="41"/>
        <v>40530392.600000001</v>
      </c>
      <c r="K118" s="256">
        <f t="shared" si="42"/>
        <v>7477031.2999999998</v>
      </c>
      <c r="L118" s="257"/>
      <c r="M118" s="256">
        <f t="shared" si="56"/>
        <v>281080479.30000001</v>
      </c>
      <c r="N118" s="256">
        <f t="shared" si="57"/>
        <v>229870407.69999999</v>
      </c>
      <c r="O118" s="256">
        <f t="shared" si="58"/>
        <v>200669018</v>
      </c>
      <c r="P118" s="256">
        <f t="shared" si="59"/>
        <v>897883</v>
      </c>
      <c r="Q118" s="256">
        <f t="shared" si="60"/>
        <v>725324.3</v>
      </c>
      <c r="R118" s="256">
        <f t="shared" si="61"/>
        <v>42970365.600000001</v>
      </c>
      <c r="S118" s="256">
        <f t="shared" si="62"/>
        <v>30672613.400000002</v>
      </c>
      <c r="T118" s="256">
        <f t="shared" si="63"/>
        <v>6616498.7000000002</v>
      </c>
      <c r="U118" s="257"/>
      <c r="V118" s="256">
        <f t="shared" si="44"/>
        <v>86936551.000000015</v>
      </c>
      <c r="W118" s="256">
        <v>52632080.100000001</v>
      </c>
      <c r="X118" s="256">
        <v>43375464.5</v>
      </c>
      <c r="Y118" s="259">
        <v>191542</v>
      </c>
      <c r="Z118" s="259">
        <v>404072.2</v>
      </c>
      <c r="AA118" s="259">
        <v>29457419.5</v>
      </c>
      <c r="AB118" s="259">
        <v>20264495.100000001</v>
      </c>
      <c r="AC118" s="259">
        <v>4251437.2</v>
      </c>
      <c r="AD118" s="257"/>
      <c r="AE118" s="256">
        <f t="shared" si="71"/>
        <v>107320720.5</v>
      </c>
      <c r="AF118" s="256">
        <v>94081790.599999994</v>
      </c>
      <c r="AG118" s="256">
        <v>83333728.799999997</v>
      </c>
      <c r="AH118" s="256">
        <v>417686.5</v>
      </c>
      <c r="AI118" s="256">
        <v>213980.3</v>
      </c>
      <c r="AJ118" s="256">
        <v>10946868.9</v>
      </c>
      <c r="AK118" s="256">
        <v>8243027.2999999998</v>
      </c>
      <c r="AL118" s="256">
        <v>1660394.2</v>
      </c>
      <c r="AM118" s="257"/>
      <c r="AN118" s="256">
        <f t="shared" si="48"/>
        <v>86823207.799999997</v>
      </c>
      <c r="AO118" s="256">
        <v>83156537</v>
      </c>
      <c r="AP118" s="256">
        <v>73959824.700000003</v>
      </c>
      <c r="AQ118" s="256">
        <v>288654.5</v>
      </c>
      <c r="AR118" s="256">
        <v>107271.8</v>
      </c>
      <c r="AS118" s="256">
        <v>2566077.2000000002</v>
      </c>
      <c r="AT118" s="256">
        <v>2165091</v>
      </c>
      <c r="AU118" s="256">
        <v>704667.3</v>
      </c>
      <c r="AV118" s="257"/>
      <c r="AW118" s="256">
        <f t="shared" si="50"/>
        <v>1018654.1</v>
      </c>
      <c r="AX118" s="256">
        <v>989061.1</v>
      </c>
      <c r="AY118" s="256">
        <v>858542.8</v>
      </c>
      <c r="AZ118" s="256">
        <v>338.5</v>
      </c>
      <c r="BA118" s="256">
        <v>3882.8</v>
      </c>
      <c r="BB118" s="256">
        <v>6933.1</v>
      </c>
      <c r="BC118" s="256">
        <v>3119.8</v>
      </c>
      <c r="BD118" s="256">
        <v>18438.599999999999</v>
      </c>
      <c r="BE118" s="257"/>
      <c r="BF118" s="256">
        <f t="shared" si="52"/>
        <v>20487571.5</v>
      </c>
      <c r="BG118" s="4">
        <v>9340519.4000000004</v>
      </c>
      <c r="BH118" s="4">
        <v>8139058.7999999998</v>
      </c>
      <c r="BI118" s="4">
        <v>415254.8</v>
      </c>
      <c r="BJ118" s="4">
        <v>23749.4</v>
      </c>
      <c r="BK118" s="4">
        <v>10376660.699999999</v>
      </c>
      <c r="BL118" s="4">
        <v>9820855.4000000004</v>
      </c>
      <c r="BM118" s="4">
        <v>331387.2</v>
      </c>
      <c r="BN118" s="257"/>
      <c r="BO118" s="256">
        <f t="shared" si="72"/>
        <v>25477904.399999999</v>
      </c>
      <c r="BP118" s="4">
        <v>24005832.199999999</v>
      </c>
      <c r="BQ118" s="4">
        <v>16093478.9</v>
      </c>
      <c r="BR118" s="4">
        <v>0</v>
      </c>
      <c r="BS118" s="4">
        <v>43743.9</v>
      </c>
      <c r="BT118" s="4">
        <v>917621.5</v>
      </c>
      <c r="BU118" s="4">
        <v>33804</v>
      </c>
      <c r="BV118" s="4">
        <v>510706.8</v>
      </c>
      <c r="BX118" s="4">
        <f t="shared" si="84"/>
        <v>310178419.30000001</v>
      </c>
      <c r="BY118" s="4">
        <f t="shared" si="73"/>
        <v>170684175.69999999</v>
      </c>
      <c r="BZ118" s="4">
        <f t="shared" si="74"/>
        <v>114878594.90000001</v>
      </c>
      <c r="CA118" s="4">
        <f t="shared" si="75"/>
        <v>55805580.500000007</v>
      </c>
      <c r="CB118" s="4">
        <f t="shared" si="76"/>
        <v>134274106.30000001</v>
      </c>
      <c r="CC118" s="4">
        <f t="shared" si="77"/>
        <v>5220137.3000000007</v>
      </c>
      <c r="CD118" s="257"/>
      <c r="CE118" s="4">
        <f t="shared" si="68"/>
        <v>270812861.19999999</v>
      </c>
      <c r="CF118" s="4">
        <f t="shared" si="69"/>
        <v>153362462</v>
      </c>
      <c r="CG118" s="4">
        <f t="shared" si="64"/>
        <v>101307091.40000001</v>
      </c>
      <c r="CH118" s="4">
        <f t="shared" si="65"/>
        <v>52055370.5</v>
      </c>
      <c r="CI118" s="4">
        <f t="shared" si="66"/>
        <v>112861309.80000001</v>
      </c>
      <c r="CJ118" s="4">
        <f t="shared" si="67"/>
        <v>4589089.4000000004</v>
      </c>
      <c r="CK118" s="257"/>
      <c r="CL118" s="4">
        <f t="shared" si="78"/>
        <v>80265787.200000003</v>
      </c>
      <c r="CM118" s="4">
        <v>35885977.200000003</v>
      </c>
      <c r="CN118" s="4">
        <v>22125375.699999999</v>
      </c>
      <c r="CO118" s="4">
        <v>13760601.5</v>
      </c>
      <c r="CP118" s="4">
        <v>42807271.700000003</v>
      </c>
      <c r="CQ118" s="4">
        <v>1572538.3</v>
      </c>
      <c r="CR118" s="257">
        <v>0</v>
      </c>
      <c r="CS118" s="4">
        <f t="shared" si="79"/>
        <v>104546638.5</v>
      </c>
      <c r="CT118" s="4">
        <v>61177055</v>
      </c>
      <c r="CU118" s="4">
        <v>42985400.100000001</v>
      </c>
      <c r="CV118" s="4">
        <v>18191654.800000001</v>
      </c>
      <c r="CW118" s="4">
        <v>41410246.700000003</v>
      </c>
      <c r="CX118" s="4">
        <v>1959336.8</v>
      </c>
      <c r="CY118" s="257">
        <v>0</v>
      </c>
      <c r="CZ118" s="4">
        <f t="shared" si="80"/>
        <v>86000435.499999985</v>
      </c>
      <c r="DA118" s="4">
        <v>56299429.799999997</v>
      </c>
      <c r="DB118" s="4">
        <v>36196315.600000001</v>
      </c>
      <c r="DC118" s="4">
        <v>20103114.199999999</v>
      </c>
      <c r="DD118" s="4">
        <v>28643791.399999999</v>
      </c>
      <c r="DE118" s="4">
        <v>1057214.3</v>
      </c>
      <c r="DF118" s="257">
        <v>0</v>
      </c>
      <c r="DG118" s="4">
        <f t="shared" si="81"/>
        <v>996026.39999999991</v>
      </c>
      <c r="DH118" s="4">
        <v>565849.19999999995</v>
      </c>
      <c r="DI118" s="4">
        <v>397325.9</v>
      </c>
      <c r="DJ118" s="4">
        <v>168523.2</v>
      </c>
      <c r="DK118" s="4">
        <v>413363</v>
      </c>
      <c r="DL118" s="4">
        <v>16814.2</v>
      </c>
      <c r="DM118" s="257">
        <v>0</v>
      </c>
      <c r="DN118" s="4">
        <f t="shared" si="82"/>
        <v>20075904.099999998</v>
      </c>
      <c r="DO118" s="4">
        <v>11263125.699999999</v>
      </c>
      <c r="DP118" s="4">
        <v>9932053.5999999996</v>
      </c>
      <c r="DQ118" s="4">
        <v>1331072.1000000001</v>
      </c>
      <c r="DR118" s="4">
        <v>8604977.1999999993</v>
      </c>
      <c r="DS118" s="4">
        <v>207801.2</v>
      </c>
      <c r="DT118" s="257">
        <v>0</v>
      </c>
      <c r="DU118" s="4">
        <f t="shared" si="83"/>
        <v>18293627.600000001</v>
      </c>
      <c r="DV118" s="4">
        <v>5492738.7999999998</v>
      </c>
      <c r="DW118" s="4">
        <v>3242124</v>
      </c>
      <c r="DX118" s="4">
        <v>2250614.7000000002</v>
      </c>
      <c r="DY118" s="4">
        <v>12394456.300000001</v>
      </c>
      <c r="DZ118" s="4">
        <v>406432.5</v>
      </c>
    </row>
    <row r="119" spans="1:130">
      <c r="A119" s="255">
        <v>2015</v>
      </c>
      <c r="B119" s="256">
        <f t="shared" si="36"/>
        <v>361291926.79999995</v>
      </c>
      <c r="C119" s="256">
        <f t="shared" si="37"/>
        <v>292214511.39999998</v>
      </c>
      <c r="D119" s="256">
        <f t="shared" si="38"/>
        <v>258618740.10000002</v>
      </c>
      <c r="E119" s="256"/>
      <c r="F119" s="256"/>
      <c r="G119" s="256">
        <f t="shared" si="70"/>
        <v>1876619.5</v>
      </c>
      <c r="H119" s="256">
        <f t="shared" si="39"/>
        <v>869960.1</v>
      </c>
      <c r="I119" s="256">
        <f t="shared" si="40"/>
        <v>58097239.000000007</v>
      </c>
      <c r="J119" s="256">
        <f t="shared" si="41"/>
        <v>43173610.999999993</v>
      </c>
      <c r="K119" s="256">
        <f t="shared" si="42"/>
        <v>8233596.7999999998</v>
      </c>
      <c r="L119" s="257"/>
      <c r="M119" s="256">
        <f t="shared" si="56"/>
        <v>312083866.5</v>
      </c>
      <c r="N119" s="256">
        <f t="shared" si="57"/>
        <v>257535394.09999999</v>
      </c>
      <c r="O119" s="256">
        <f t="shared" si="58"/>
        <v>231925611.30000001</v>
      </c>
      <c r="P119" s="256">
        <f t="shared" si="59"/>
        <v>1402538.4</v>
      </c>
      <c r="Q119" s="256">
        <f t="shared" si="60"/>
        <v>790345.1</v>
      </c>
      <c r="R119" s="256">
        <f t="shared" si="61"/>
        <v>45059275.700000003</v>
      </c>
      <c r="S119" s="256">
        <f t="shared" si="62"/>
        <v>31580243.099999998</v>
      </c>
      <c r="T119" s="256">
        <f t="shared" si="63"/>
        <v>7296313.2000000002</v>
      </c>
      <c r="U119" s="257"/>
      <c r="V119" s="256">
        <f t="shared" si="44"/>
        <v>95181779.900000006</v>
      </c>
      <c r="W119" s="256">
        <v>59299929.100000001</v>
      </c>
      <c r="X119" s="256">
        <v>49019203.899999999</v>
      </c>
      <c r="Y119" s="259">
        <v>281014.3</v>
      </c>
      <c r="Z119" s="259">
        <v>481532.6</v>
      </c>
      <c r="AA119" s="259">
        <v>30691907.199999999</v>
      </c>
      <c r="AB119" s="259">
        <v>20582691.300000001</v>
      </c>
      <c r="AC119" s="259">
        <v>4427396.7</v>
      </c>
      <c r="AD119" s="257"/>
      <c r="AE119" s="256">
        <f t="shared" si="71"/>
        <v>118625518.30000001</v>
      </c>
      <c r="AF119" s="256">
        <v>104508898.40000001</v>
      </c>
      <c r="AG119" s="256">
        <v>96879396.700000003</v>
      </c>
      <c r="AH119" s="256">
        <v>693601.9</v>
      </c>
      <c r="AI119" s="256">
        <v>209903.6</v>
      </c>
      <c r="AJ119" s="256">
        <v>11172674.9</v>
      </c>
      <c r="AK119" s="256">
        <v>8242861.5999999996</v>
      </c>
      <c r="AL119" s="256">
        <v>2040439.5</v>
      </c>
      <c r="AM119" s="257"/>
      <c r="AN119" s="256">
        <f t="shared" si="48"/>
        <v>98276568.299999997</v>
      </c>
      <c r="AO119" s="256">
        <v>93726566.599999994</v>
      </c>
      <c r="AP119" s="256">
        <v>86027010.700000003</v>
      </c>
      <c r="AQ119" s="256">
        <v>427922.2</v>
      </c>
      <c r="AR119" s="256">
        <v>98908.9</v>
      </c>
      <c r="AS119" s="256">
        <v>3194693.6</v>
      </c>
      <c r="AT119" s="256">
        <v>2754690.2</v>
      </c>
      <c r="AU119" s="256">
        <v>828477</v>
      </c>
      <c r="AV119" s="257"/>
      <c r="AW119" s="256">
        <f t="shared" si="50"/>
        <v>1221066.8999999999</v>
      </c>
      <c r="AX119" s="256">
        <v>1191824.7</v>
      </c>
      <c r="AY119" s="256">
        <v>1096048.3</v>
      </c>
      <c r="AZ119" s="256">
        <v>1329.7</v>
      </c>
      <c r="BA119" s="256">
        <v>2687.6</v>
      </c>
      <c r="BB119" s="256">
        <v>9361.2000000000007</v>
      </c>
      <c r="BC119" s="256">
        <v>4709.8</v>
      </c>
      <c r="BD119" s="256">
        <v>15863.7</v>
      </c>
      <c r="BE119" s="257"/>
      <c r="BF119" s="256">
        <f t="shared" si="52"/>
        <v>24267444.200000003</v>
      </c>
      <c r="BG119" s="4">
        <v>11328685.199999999</v>
      </c>
      <c r="BH119" s="4">
        <v>10689776</v>
      </c>
      <c r="BI119" s="4">
        <v>472751.4</v>
      </c>
      <c r="BJ119" s="4">
        <v>28687.1</v>
      </c>
      <c r="BK119" s="4">
        <v>12099536.4</v>
      </c>
      <c r="BL119" s="4">
        <v>11564805.699999999</v>
      </c>
      <c r="BM119" s="4">
        <v>337784.1</v>
      </c>
      <c r="BN119" s="257"/>
      <c r="BO119" s="256">
        <f t="shared" si="72"/>
        <v>23719549.199999999</v>
      </c>
      <c r="BP119" s="4">
        <v>22158607.399999999</v>
      </c>
      <c r="BQ119" s="4">
        <v>14907304.5</v>
      </c>
      <c r="BR119" s="4">
        <v>0</v>
      </c>
      <c r="BS119" s="4">
        <v>48240.3</v>
      </c>
      <c r="BT119" s="4">
        <v>929065.7</v>
      </c>
      <c r="BU119" s="4">
        <v>23852.400000000001</v>
      </c>
      <c r="BV119" s="4">
        <v>583635.80000000005</v>
      </c>
      <c r="BX119" s="4">
        <f t="shared" si="84"/>
        <v>344973855</v>
      </c>
      <c r="BY119" s="4">
        <f t="shared" si="73"/>
        <v>202598134.40000001</v>
      </c>
      <c r="BZ119" s="4">
        <f t="shared" si="74"/>
        <v>139747310.70000002</v>
      </c>
      <c r="CA119" s="4">
        <f t="shared" si="75"/>
        <v>62850823.700000003</v>
      </c>
      <c r="CB119" s="4">
        <f t="shared" si="76"/>
        <v>137384385</v>
      </c>
      <c r="CC119" s="4">
        <f t="shared" si="77"/>
        <v>4991335.6000000006</v>
      </c>
      <c r="CD119" s="257"/>
      <c r="CE119" s="4">
        <f t="shared" si="68"/>
        <v>302047538.19999999</v>
      </c>
      <c r="CF119" s="4">
        <f t="shared" si="69"/>
        <v>181538534.80000001</v>
      </c>
      <c r="CG119" s="4">
        <f t="shared" si="64"/>
        <v>122965864.10000001</v>
      </c>
      <c r="CH119" s="4">
        <f t="shared" si="65"/>
        <v>58572670.700000003</v>
      </c>
      <c r="CI119" s="4">
        <f t="shared" si="66"/>
        <v>116170507.09999999</v>
      </c>
      <c r="CJ119" s="4">
        <f t="shared" si="67"/>
        <v>4338496.3</v>
      </c>
      <c r="CK119" s="257"/>
      <c r="CL119" s="4">
        <f t="shared" si="78"/>
        <v>88426690.199999988</v>
      </c>
      <c r="CM119" s="4">
        <v>41910000.799999997</v>
      </c>
      <c r="CN119" s="4">
        <v>25852326.399999999</v>
      </c>
      <c r="CO119" s="4">
        <v>16057674.4</v>
      </c>
      <c r="CP119" s="4">
        <v>44866177.299999997</v>
      </c>
      <c r="CQ119" s="4">
        <v>1650512.1</v>
      </c>
      <c r="CR119" s="257">
        <v>0</v>
      </c>
      <c r="CS119" s="4">
        <f t="shared" si="79"/>
        <v>116350352.09999999</v>
      </c>
      <c r="CT119" s="4">
        <v>72634568.700000003</v>
      </c>
      <c r="CU119" s="4">
        <v>52355182.5</v>
      </c>
      <c r="CV119" s="4">
        <v>20279386.199999999</v>
      </c>
      <c r="CW119" s="4">
        <v>41831162.799999997</v>
      </c>
      <c r="CX119" s="4">
        <v>1884620.6</v>
      </c>
      <c r="CY119" s="257">
        <v>0</v>
      </c>
      <c r="CZ119" s="4">
        <f t="shared" si="80"/>
        <v>97270495.899999991</v>
      </c>
      <c r="DA119" s="4">
        <v>66993965.299999997</v>
      </c>
      <c r="DB119" s="4">
        <v>44758355.200000003</v>
      </c>
      <c r="DC119" s="4">
        <v>22235610.100000001</v>
      </c>
      <c r="DD119" s="4">
        <v>29473167</v>
      </c>
      <c r="DE119" s="4">
        <v>803363.6</v>
      </c>
      <c r="DF119" s="257">
        <v>0</v>
      </c>
      <c r="DG119" s="4">
        <f t="shared" si="81"/>
        <v>1207862.2999999998</v>
      </c>
      <c r="DH119" s="4">
        <v>711716.1</v>
      </c>
      <c r="DI119" s="4">
        <v>515093.9</v>
      </c>
      <c r="DJ119" s="4">
        <v>196622.1</v>
      </c>
      <c r="DK119" s="4">
        <v>484236.3</v>
      </c>
      <c r="DL119" s="4">
        <v>11909.9</v>
      </c>
      <c r="DM119" s="257">
        <v>0</v>
      </c>
      <c r="DN119" s="4">
        <f t="shared" si="82"/>
        <v>23861734</v>
      </c>
      <c r="DO119" s="4">
        <v>13874410.300000001</v>
      </c>
      <c r="DP119" s="4">
        <v>12308078.9</v>
      </c>
      <c r="DQ119" s="4">
        <v>1566331.4</v>
      </c>
      <c r="DR119" s="4">
        <v>9772315.8000000007</v>
      </c>
      <c r="DS119" s="4">
        <v>215007.9</v>
      </c>
      <c r="DT119" s="257">
        <v>0</v>
      </c>
      <c r="DU119" s="4">
        <f t="shared" si="83"/>
        <v>17856720.5</v>
      </c>
      <c r="DV119" s="4">
        <v>6473473.2000000002</v>
      </c>
      <c r="DW119" s="4">
        <v>3958273.8</v>
      </c>
      <c r="DX119" s="4">
        <v>2515199.5</v>
      </c>
      <c r="DY119" s="4">
        <v>10957325.800000001</v>
      </c>
      <c r="DZ119" s="4">
        <v>425921.5</v>
      </c>
    </row>
    <row r="120" spans="1:130">
      <c r="A120" s="255">
        <v>2016</v>
      </c>
      <c r="B120" s="256">
        <f t="shared" si="36"/>
        <v>388883850.10000002</v>
      </c>
      <c r="C120" s="256">
        <f t="shared" si="37"/>
        <v>313962518.80000007</v>
      </c>
      <c r="D120" s="256">
        <f t="shared" si="38"/>
        <v>277006325.10000002</v>
      </c>
      <c r="E120" s="256"/>
      <c r="F120" s="256"/>
      <c r="G120" s="256">
        <f t="shared" si="70"/>
        <v>2032732.6</v>
      </c>
      <c r="H120" s="256">
        <f t="shared" si="39"/>
        <v>810447.4</v>
      </c>
      <c r="I120" s="256">
        <f t="shared" si="40"/>
        <v>62768291.700000003</v>
      </c>
      <c r="J120" s="256">
        <f t="shared" si="41"/>
        <v>47709339.199999996</v>
      </c>
      <c r="K120" s="256">
        <f t="shared" si="42"/>
        <v>9309859.6000000015</v>
      </c>
      <c r="L120" s="257"/>
      <c r="M120" s="256">
        <f t="shared" si="56"/>
        <v>337550774</v>
      </c>
      <c r="N120" s="256">
        <f t="shared" si="57"/>
        <v>279017054.70000005</v>
      </c>
      <c r="O120" s="256">
        <f t="shared" si="58"/>
        <v>249529920.80000001</v>
      </c>
      <c r="P120" s="256">
        <f t="shared" si="59"/>
        <v>1523779.6</v>
      </c>
      <c r="Q120" s="256">
        <f t="shared" si="60"/>
        <v>736430.3</v>
      </c>
      <c r="R120" s="256">
        <f t="shared" si="61"/>
        <v>47992630.200000003</v>
      </c>
      <c r="S120" s="256">
        <f t="shared" si="62"/>
        <v>34280193.5</v>
      </c>
      <c r="T120" s="256">
        <f t="shared" si="63"/>
        <v>8280879.2000000002</v>
      </c>
      <c r="U120" s="257"/>
      <c r="V120" s="256">
        <f t="shared" si="44"/>
        <v>101246451.30000001</v>
      </c>
      <c r="W120" s="256">
        <v>62878522.100000001</v>
      </c>
      <c r="X120" s="256">
        <v>52697034.600000001</v>
      </c>
      <c r="Y120" s="259">
        <v>472741.7</v>
      </c>
      <c r="Z120" s="259">
        <v>472073.7</v>
      </c>
      <c r="AA120" s="259">
        <v>32238275.800000001</v>
      </c>
      <c r="AB120" s="259">
        <v>21766357</v>
      </c>
      <c r="AC120" s="259">
        <v>5184838</v>
      </c>
      <c r="AD120" s="257"/>
      <c r="AE120" s="256">
        <f t="shared" si="71"/>
        <v>127755828.40000001</v>
      </c>
      <c r="AF120" s="256">
        <v>112962685.2</v>
      </c>
      <c r="AG120" s="256">
        <v>103211463.5</v>
      </c>
      <c r="AH120" s="256">
        <v>627347.80000000005</v>
      </c>
      <c r="AI120" s="256">
        <v>174477.6</v>
      </c>
      <c r="AJ120" s="256">
        <v>11899097.4</v>
      </c>
      <c r="AK120" s="256">
        <v>9122703.4000000004</v>
      </c>
      <c r="AL120" s="256">
        <v>2092220.4</v>
      </c>
      <c r="AM120" s="257"/>
      <c r="AN120" s="256">
        <f t="shared" si="48"/>
        <v>108548494.3</v>
      </c>
      <c r="AO120" s="256">
        <v>103175847.40000001</v>
      </c>
      <c r="AP120" s="256">
        <v>93621422.700000003</v>
      </c>
      <c r="AQ120" s="256">
        <v>423690.1</v>
      </c>
      <c r="AR120" s="256">
        <v>89879</v>
      </c>
      <c r="AS120" s="256">
        <v>3855257</v>
      </c>
      <c r="AT120" s="256">
        <v>3391133.1</v>
      </c>
      <c r="AU120" s="256">
        <v>1003820.8</v>
      </c>
      <c r="AV120" s="257"/>
      <c r="AW120" s="256">
        <f t="shared" si="50"/>
        <v>1357387.7999999998</v>
      </c>
      <c r="AX120" s="256">
        <v>1326839</v>
      </c>
      <c r="AY120" s="256">
        <v>1208800.5</v>
      </c>
      <c r="AZ120" s="256">
        <v>298.5</v>
      </c>
      <c r="BA120" s="256">
        <v>2917.9</v>
      </c>
      <c r="BB120" s="256">
        <v>9098.2000000000007</v>
      </c>
      <c r="BC120" s="256">
        <v>4622.3999999999996</v>
      </c>
      <c r="BD120" s="256">
        <v>18234.2</v>
      </c>
      <c r="BE120" s="257"/>
      <c r="BF120" s="256">
        <f t="shared" si="52"/>
        <v>28035345.600000001</v>
      </c>
      <c r="BG120" s="4">
        <v>13260717.800000001</v>
      </c>
      <c r="BH120" s="4">
        <v>12422044.199999999</v>
      </c>
      <c r="BI120" s="4">
        <v>508654.5</v>
      </c>
      <c r="BJ120" s="4">
        <v>32145.200000000001</v>
      </c>
      <c r="BK120" s="4">
        <v>13845204.800000001</v>
      </c>
      <c r="BL120" s="4">
        <v>13402114.4</v>
      </c>
      <c r="BM120" s="4">
        <v>388623.3</v>
      </c>
      <c r="BN120" s="257"/>
      <c r="BO120" s="256">
        <f t="shared" si="72"/>
        <v>21940342.699999999</v>
      </c>
      <c r="BP120" s="4">
        <v>20357907.300000001</v>
      </c>
      <c r="BQ120" s="4">
        <v>13845559.6</v>
      </c>
      <c r="BR120" s="4">
        <v>0</v>
      </c>
      <c r="BS120" s="4">
        <v>38954</v>
      </c>
      <c r="BT120" s="4">
        <v>921358.5</v>
      </c>
      <c r="BU120" s="4">
        <v>22408.9</v>
      </c>
      <c r="BV120" s="4">
        <v>622122.9</v>
      </c>
      <c r="BX120" s="4">
        <f t="shared" si="84"/>
        <v>374446920.59999996</v>
      </c>
      <c r="BY120" s="4">
        <f t="shared" si="73"/>
        <v>228674960.29999998</v>
      </c>
      <c r="BZ120" s="4">
        <f t="shared" si="74"/>
        <v>162839556.09999996</v>
      </c>
      <c r="CA120" s="4">
        <f t="shared" si="75"/>
        <v>65835404.29999999</v>
      </c>
      <c r="CB120" s="4">
        <f t="shared" si="76"/>
        <v>139849249.09999999</v>
      </c>
      <c r="CC120" s="4">
        <f t="shared" si="77"/>
        <v>5922711.1999999993</v>
      </c>
      <c r="CD120" s="257"/>
      <c r="CE120" s="4">
        <f t="shared" si="68"/>
        <v>328331182</v>
      </c>
      <c r="CF120" s="4">
        <f t="shared" si="69"/>
        <v>204238349.89999998</v>
      </c>
      <c r="CG120" s="4">
        <f t="shared" si="64"/>
        <v>142957309.69999999</v>
      </c>
      <c r="CH120" s="4">
        <f t="shared" si="65"/>
        <v>61281040.099999994</v>
      </c>
      <c r="CI120" s="4">
        <f t="shared" si="66"/>
        <v>118921064.59999999</v>
      </c>
      <c r="CJ120" s="4">
        <f t="shared" si="67"/>
        <v>5171767.5</v>
      </c>
      <c r="CK120" s="257"/>
      <c r="CL120" s="4">
        <f t="shared" si="78"/>
        <v>93968452.900000006</v>
      </c>
      <c r="CM120" s="4">
        <v>47050670.700000003</v>
      </c>
      <c r="CN120" s="4">
        <v>30053392.600000001</v>
      </c>
      <c r="CO120" s="4">
        <v>16997278.100000001</v>
      </c>
      <c r="CP120" s="4">
        <v>45233843.600000001</v>
      </c>
      <c r="CQ120" s="4">
        <v>1683938.6</v>
      </c>
      <c r="CR120" s="257">
        <v>0</v>
      </c>
      <c r="CS120" s="4">
        <f t="shared" si="79"/>
        <v>126051668.99999999</v>
      </c>
      <c r="CT120" s="4">
        <v>81927536.599999994</v>
      </c>
      <c r="CU120" s="4">
        <v>60506977.799999997</v>
      </c>
      <c r="CV120" s="4">
        <v>21420558.699999999</v>
      </c>
      <c r="CW120" s="4">
        <v>42021305.600000001</v>
      </c>
      <c r="CX120" s="4">
        <v>2102826.7999999998</v>
      </c>
      <c r="CY120" s="257">
        <v>0</v>
      </c>
      <c r="CZ120" s="4">
        <f t="shared" si="80"/>
        <v>108311060.09999999</v>
      </c>
      <c r="DA120" s="4">
        <v>75260142.599999994</v>
      </c>
      <c r="DB120" s="4">
        <v>52396939.299999997</v>
      </c>
      <c r="DC120" s="4">
        <v>22863203.300000001</v>
      </c>
      <c r="DD120" s="4">
        <v>31665915.399999999</v>
      </c>
      <c r="DE120" s="4">
        <v>1385002.1</v>
      </c>
      <c r="DF120" s="257">
        <v>0</v>
      </c>
      <c r="DG120" s="4">
        <f t="shared" si="81"/>
        <v>1360896.3</v>
      </c>
      <c r="DH120" s="4">
        <v>839330.6</v>
      </c>
      <c r="DI120" s="4">
        <v>622237.19999999995</v>
      </c>
      <c r="DJ120" s="4">
        <v>217093.4</v>
      </c>
      <c r="DK120" s="4">
        <v>508675.6</v>
      </c>
      <c r="DL120" s="4">
        <v>12890.1</v>
      </c>
      <c r="DM120" s="257">
        <v>0</v>
      </c>
      <c r="DN120" s="4">
        <f t="shared" si="82"/>
        <v>27875387.400000002</v>
      </c>
      <c r="DO120" s="4">
        <v>16526637</v>
      </c>
      <c r="DP120" s="4">
        <v>14641121.1</v>
      </c>
      <c r="DQ120" s="4">
        <v>1885516</v>
      </c>
      <c r="DR120" s="4">
        <v>11032198.6</v>
      </c>
      <c r="DS120" s="4">
        <v>316551.8</v>
      </c>
      <c r="DT120" s="257">
        <v>0</v>
      </c>
      <c r="DU120" s="4">
        <f t="shared" si="83"/>
        <v>16879454.900000002</v>
      </c>
      <c r="DV120" s="4">
        <v>7070642.7999999998</v>
      </c>
      <c r="DW120" s="4">
        <v>4618888.0999999996</v>
      </c>
      <c r="DX120" s="4">
        <v>2451754.7999999998</v>
      </c>
      <c r="DY120" s="4">
        <v>9387310.3000000007</v>
      </c>
      <c r="DZ120" s="4">
        <v>421501.8</v>
      </c>
    </row>
    <row r="121" spans="1:130">
      <c r="A121" s="255">
        <v>2017</v>
      </c>
      <c r="B121" s="256">
        <f t="shared" si="36"/>
        <v>425620068.70000005</v>
      </c>
      <c r="C121" s="256">
        <f t="shared" si="37"/>
        <v>342077545.40000004</v>
      </c>
      <c r="D121" s="256">
        <f t="shared" si="38"/>
        <v>300992113.59999996</v>
      </c>
      <c r="E121" s="256"/>
      <c r="F121" s="256"/>
      <c r="G121" s="256">
        <f t="shared" si="70"/>
        <v>2250061.1</v>
      </c>
      <c r="H121" s="256">
        <f t="shared" si="39"/>
        <v>849974.4</v>
      </c>
      <c r="I121" s="256">
        <f t="shared" si="40"/>
        <v>69575733.700000003</v>
      </c>
      <c r="J121" s="256">
        <f t="shared" si="41"/>
        <v>52932814.799999997</v>
      </c>
      <c r="K121" s="256">
        <f t="shared" si="42"/>
        <v>10866754.099999998</v>
      </c>
      <c r="L121" s="257"/>
      <c r="M121" s="256">
        <f t="shared" si="56"/>
        <v>369612033.30000001</v>
      </c>
      <c r="N121" s="256">
        <f t="shared" si="57"/>
        <v>304866803.30000001</v>
      </c>
      <c r="O121" s="256">
        <f t="shared" si="58"/>
        <v>271831905.39999998</v>
      </c>
      <c r="P121" s="256">
        <f t="shared" si="59"/>
        <v>1674185.7000000002</v>
      </c>
      <c r="Q121" s="256">
        <f t="shared" si="60"/>
        <v>747061.8</v>
      </c>
      <c r="R121" s="256">
        <f t="shared" si="61"/>
        <v>52606239.800000004</v>
      </c>
      <c r="S121" s="256">
        <f t="shared" si="62"/>
        <v>37512202.399999999</v>
      </c>
      <c r="T121" s="256">
        <f t="shared" si="63"/>
        <v>9717742.6999999993</v>
      </c>
      <c r="U121" s="257"/>
      <c r="V121" s="256">
        <f t="shared" si="44"/>
        <v>111080749.09999999</v>
      </c>
      <c r="W121" s="256">
        <v>68990718.200000003</v>
      </c>
      <c r="X121" s="256">
        <v>57133991.299999997</v>
      </c>
      <c r="Y121" s="259">
        <v>379794.8</v>
      </c>
      <c r="Z121" s="259">
        <v>464311.1</v>
      </c>
      <c r="AA121" s="259">
        <v>34904663.5</v>
      </c>
      <c r="AB121" s="259">
        <v>23322768.399999999</v>
      </c>
      <c r="AC121" s="259">
        <v>6341261.5</v>
      </c>
      <c r="AD121" s="257"/>
      <c r="AE121" s="256">
        <f t="shared" si="71"/>
        <v>139650562.5</v>
      </c>
      <c r="AF121" s="256">
        <v>123419438.09999999</v>
      </c>
      <c r="AG121" s="256">
        <v>113254932.3</v>
      </c>
      <c r="AH121" s="256">
        <v>850865</v>
      </c>
      <c r="AI121" s="256">
        <v>191869.2</v>
      </c>
      <c r="AJ121" s="256">
        <v>13028493.1</v>
      </c>
      <c r="AK121" s="256">
        <v>10054993</v>
      </c>
      <c r="AL121" s="256">
        <v>2159897.1</v>
      </c>
      <c r="AM121" s="257"/>
      <c r="AN121" s="256">
        <f t="shared" si="48"/>
        <v>118880721.7</v>
      </c>
      <c r="AO121" s="256">
        <v>112456647</v>
      </c>
      <c r="AP121" s="256">
        <v>101442981.8</v>
      </c>
      <c r="AQ121" s="256">
        <v>443525.9</v>
      </c>
      <c r="AR121" s="256">
        <v>90881.5</v>
      </c>
      <c r="AS121" s="256">
        <v>4673083.2</v>
      </c>
      <c r="AT121" s="256">
        <v>4134441</v>
      </c>
      <c r="AU121" s="256">
        <v>1216584.1000000001</v>
      </c>
      <c r="AV121" s="257"/>
      <c r="AW121" s="256">
        <f t="shared" si="50"/>
        <v>1530911.5999999999</v>
      </c>
      <c r="AX121" s="256">
        <v>1498119</v>
      </c>
      <c r="AY121" s="256">
        <v>1341161.3999999999</v>
      </c>
      <c r="AZ121" s="256">
        <v>1387.9</v>
      </c>
      <c r="BA121" s="256">
        <v>2743.9</v>
      </c>
      <c r="BB121" s="256">
        <v>8580.7999999999993</v>
      </c>
      <c r="BC121" s="256">
        <v>4858.7</v>
      </c>
      <c r="BD121" s="256">
        <v>20080</v>
      </c>
      <c r="BE121" s="257"/>
      <c r="BF121" s="256">
        <f t="shared" si="52"/>
        <v>32560543.099999998</v>
      </c>
      <c r="BG121" s="4">
        <v>15635710.1</v>
      </c>
      <c r="BH121" s="4">
        <v>14400483.1</v>
      </c>
      <c r="BI121" s="4">
        <v>574487.5</v>
      </c>
      <c r="BJ121" s="4">
        <v>29605.599999999999</v>
      </c>
      <c r="BK121" s="4">
        <v>15870231.699999999</v>
      </c>
      <c r="BL121" s="4">
        <v>15377757.4</v>
      </c>
      <c r="BM121" s="4">
        <v>450508.2</v>
      </c>
      <c r="BN121" s="257"/>
      <c r="BO121" s="256">
        <f t="shared" si="72"/>
        <v>21916580.699999999</v>
      </c>
      <c r="BP121" s="4">
        <v>20076913</v>
      </c>
      <c r="BQ121" s="4">
        <v>13418563.699999999</v>
      </c>
      <c r="BR121" s="4">
        <v>0</v>
      </c>
      <c r="BS121" s="4">
        <v>70563.100000000006</v>
      </c>
      <c r="BT121" s="4">
        <v>1090681.3999999999</v>
      </c>
      <c r="BU121" s="4">
        <v>37996.300000000003</v>
      </c>
      <c r="BV121" s="4">
        <v>678423.2</v>
      </c>
      <c r="BX121" s="4">
        <f t="shared" si="84"/>
        <v>412117165.40000004</v>
      </c>
      <c r="BY121" s="4">
        <f t="shared" si="73"/>
        <v>256961955.59999999</v>
      </c>
      <c r="BZ121" s="4">
        <f t="shared" si="74"/>
        <v>189312185.09999999</v>
      </c>
      <c r="CA121" s="4">
        <f t="shared" si="75"/>
        <v>67649770.500000015</v>
      </c>
      <c r="CB121" s="4">
        <f t="shared" si="76"/>
        <v>148614594.10000002</v>
      </c>
      <c r="CC121" s="4">
        <f t="shared" si="77"/>
        <v>6540615.7000000002</v>
      </c>
      <c r="CD121" s="257"/>
      <c r="CE121" s="4">
        <f t="shared" si="68"/>
        <v>361672404.89999998</v>
      </c>
      <c r="CF121" s="4">
        <f t="shared" si="69"/>
        <v>228820112.5</v>
      </c>
      <c r="CG121" s="4">
        <f t="shared" si="64"/>
        <v>165974249</v>
      </c>
      <c r="CH121" s="4">
        <f t="shared" si="65"/>
        <v>62845863.500000007</v>
      </c>
      <c r="CI121" s="4">
        <f t="shared" si="66"/>
        <v>127288772.90000001</v>
      </c>
      <c r="CJ121" s="4">
        <f t="shared" si="67"/>
        <v>5563519.5</v>
      </c>
      <c r="CK121" s="257"/>
      <c r="CL121" s="4">
        <f t="shared" si="78"/>
        <v>104644024.5</v>
      </c>
      <c r="CM121" s="4">
        <v>53106780.899999999</v>
      </c>
      <c r="CN121" s="4">
        <v>34509403.600000001</v>
      </c>
      <c r="CO121" s="4">
        <v>18597377.300000001</v>
      </c>
      <c r="CP121" s="4">
        <v>49456260.100000001</v>
      </c>
      <c r="CQ121" s="4">
        <v>2080983.5</v>
      </c>
      <c r="CR121" s="257">
        <v>0</v>
      </c>
      <c r="CS121" s="4">
        <f t="shared" si="79"/>
        <v>138622719.90000001</v>
      </c>
      <c r="CT121" s="4">
        <v>92451723.900000006</v>
      </c>
      <c r="CU121" s="4">
        <v>70336528.299999997</v>
      </c>
      <c r="CV121" s="4">
        <v>22115195.600000001</v>
      </c>
      <c r="CW121" s="4">
        <v>44108608.399999999</v>
      </c>
      <c r="CX121" s="4">
        <v>2062387.6</v>
      </c>
      <c r="CY121" s="257">
        <v>0</v>
      </c>
      <c r="CZ121" s="4">
        <f t="shared" si="80"/>
        <v>118405660.5</v>
      </c>
      <c r="DA121" s="4">
        <v>83261607.700000003</v>
      </c>
      <c r="DB121" s="4">
        <v>61128317.100000001</v>
      </c>
      <c r="DC121" s="4">
        <v>22133290.600000001</v>
      </c>
      <c r="DD121" s="4">
        <v>33723904.399999999</v>
      </c>
      <c r="DE121" s="4">
        <v>1420148.4</v>
      </c>
      <c r="DF121" s="257">
        <v>0</v>
      </c>
      <c r="DG121" s="4">
        <f t="shared" si="81"/>
        <v>1503374</v>
      </c>
      <c r="DH121" s="4">
        <v>976142.1</v>
      </c>
      <c r="DI121" s="4">
        <v>741495.1</v>
      </c>
      <c r="DJ121" s="4">
        <v>234647.1</v>
      </c>
      <c r="DK121" s="4">
        <v>508578.2</v>
      </c>
      <c r="DL121" s="4">
        <v>18653.7</v>
      </c>
      <c r="DM121" s="257">
        <v>0</v>
      </c>
      <c r="DN121" s="4">
        <f t="shared" si="82"/>
        <v>32348516.600000001</v>
      </c>
      <c r="DO121" s="4">
        <v>19522822.399999999</v>
      </c>
      <c r="DP121" s="4">
        <v>17253268.800000001</v>
      </c>
      <c r="DQ121" s="4">
        <v>2269553.6</v>
      </c>
      <c r="DR121" s="4">
        <v>12252513.6</v>
      </c>
      <c r="DS121" s="4">
        <v>573180.6</v>
      </c>
      <c r="DT121" s="257">
        <v>0</v>
      </c>
      <c r="DU121" s="4">
        <f t="shared" si="83"/>
        <v>16592869.9</v>
      </c>
      <c r="DV121" s="4">
        <v>7642878.5999999996</v>
      </c>
      <c r="DW121" s="4">
        <v>5343172.2</v>
      </c>
      <c r="DX121" s="4">
        <v>2299706.2999999998</v>
      </c>
      <c r="DY121" s="4">
        <v>8564729.4000000004</v>
      </c>
      <c r="DZ121" s="4">
        <v>385261.9</v>
      </c>
    </row>
    <row r="122" spans="1:130" ht="15">
      <c r="A122" s="255">
        <v>2018</v>
      </c>
      <c r="B122" s="256">
        <f t="shared" si="36"/>
        <v>461429979.89999998</v>
      </c>
      <c r="C122" s="256">
        <f t="shared" si="37"/>
        <v>369957704.5</v>
      </c>
      <c r="D122" s="256">
        <f t="shared" si="38"/>
        <v>319927298.09999996</v>
      </c>
      <c r="E122" s="256"/>
      <c r="F122" s="256"/>
      <c r="G122" s="256">
        <f t="shared" si="70"/>
        <v>2406209.7999999998</v>
      </c>
      <c r="H122" s="256">
        <f t="shared" si="39"/>
        <v>947574.50000000012</v>
      </c>
      <c r="I122" s="256">
        <f t="shared" si="40"/>
        <v>77382498.500000015</v>
      </c>
      <c r="J122" s="256">
        <f t="shared" si="41"/>
        <v>58958343.300000004</v>
      </c>
      <c r="K122" s="256">
        <f t="shared" si="42"/>
        <v>10735992.6</v>
      </c>
      <c r="L122" s="257"/>
      <c r="M122" s="256">
        <f t="shared" si="56"/>
        <v>399287384</v>
      </c>
      <c r="N122" s="256">
        <f t="shared" si="57"/>
        <v>328900721</v>
      </c>
      <c r="O122" s="256">
        <f t="shared" si="58"/>
        <v>287802224.59999996</v>
      </c>
      <c r="P122" s="256">
        <f t="shared" si="59"/>
        <v>1733229.7</v>
      </c>
      <c r="Q122" s="256">
        <f t="shared" si="60"/>
        <v>844498.8</v>
      </c>
      <c r="R122" s="256">
        <f t="shared" si="61"/>
        <v>58431118.100000001</v>
      </c>
      <c r="S122" s="256">
        <f t="shared" si="62"/>
        <v>41608979.5</v>
      </c>
      <c r="T122" s="256">
        <f t="shared" si="63"/>
        <v>9377816.4000000004</v>
      </c>
      <c r="U122" s="257"/>
      <c r="V122" s="256">
        <f t="shared" si="44"/>
        <v>120218299.60000001</v>
      </c>
      <c r="W122" s="256">
        <v>75459788.799999997</v>
      </c>
      <c r="X122" s="256">
        <v>61128264.299999997</v>
      </c>
      <c r="Y122" s="259">
        <v>261923.4</v>
      </c>
      <c r="Z122" s="259">
        <v>512431</v>
      </c>
      <c r="AA122" s="259">
        <v>37916513.700000003</v>
      </c>
      <c r="AB122" s="259">
        <v>24940263.699999999</v>
      </c>
      <c r="AC122" s="259">
        <v>6067642.7000000002</v>
      </c>
      <c r="AD122" s="257"/>
      <c r="AE122" s="256">
        <f t="shared" si="71"/>
        <v>151837559.59999999</v>
      </c>
      <c r="AF122" s="256">
        <v>133791703.90000001</v>
      </c>
      <c r="AG122" s="256" t="s">
        <v>622</v>
      </c>
      <c r="AH122" s="256">
        <v>1001595.1</v>
      </c>
      <c r="AI122" s="256">
        <v>195619.9</v>
      </c>
      <c r="AJ122" s="256">
        <v>14664217.5</v>
      </c>
      <c r="AK122" s="256">
        <v>11469705.1</v>
      </c>
      <c r="AL122" s="256">
        <v>2184423.2000000002</v>
      </c>
      <c r="AM122" s="257"/>
      <c r="AN122" s="256">
        <f t="shared" si="48"/>
        <v>127231524.80000001</v>
      </c>
      <c r="AO122" s="256">
        <v>119649228.3</v>
      </c>
      <c r="AP122" s="256" t="s">
        <v>623</v>
      </c>
      <c r="AQ122" s="256">
        <v>469711.2</v>
      </c>
      <c r="AR122" s="256">
        <v>136447.9</v>
      </c>
      <c r="AS122" s="256">
        <v>5850386.9000000004</v>
      </c>
      <c r="AT122" s="256">
        <v>5199010.7</v>
      </c>
      <c r="AU122" s="256">
        <v>1125750.5</v>
      </c>
      <c r="AV122" s="257"/>
      <c r="AW122" s="256">
        <f t="shared" si="50"/>
        <v>1668973</v>
      </c>
      <c r="AX122" s="256">
        <v>1637312.6</v>
      </c>
      <c r="AY122" s="256">
        <v>1437248.1</v>
      </c>
      <c r="AZ122" s="256">
        <v>955</v>
      </c>
      <c r="BA122" s="256">
        <v>2096</v>
      </c>
      <c r="BB122" s="256">
        <v>8810.7000000000007</v>
      </c>
      <c r="BC122" s="256">
        <v>5037.6000000000004</v>
      </c>
      <c r="BD122" s="256">
        <v>19798.7</v>
      </c>
      <c r="BE122" s="257"/>
      <c r="BF122" s="256">
        <f t="shared" si="52"/>
        <v>36724093.5</v>
      </c>
      <c r="BG122" s="4">
        <v>17739396.399999999</v>
      </c>
      <c r="BH122" s="4">
        <v>16205402.4</v>
      </c>
      <c r="BI122" s="4">
        <v>672025.1</v>
      </c>
      <c r="BJ122" s="4">
        <v>27427.4</v>
      </c>
      <c r="BK122" s="4">
        <v>17779072.800000001</v>
      </c>
      <c r="BL122" s="4">
        <v>17303562.600000001</v>
      </c>
      <c r="BM122" s="4">
        <v>506171.8</v>
      </c>
      <c r="BN122" s="257"/>
      <c r="BO122" s="256">
        <f t="shared" si="72"/>
        <v>23749529.399999999</v>
      </c>
      <c r="BP122" s="4">
        <v>21680274.5</v>
      </c>
      <c r="BQ122" s="4" t="s">
        <v>624</v>
      </c>
      <c r="BR122" s="4">
        <v>0</v>
      </c>
      <c r="BS122" s="4">
        <v>73552.3</v>
      </c>
      <c r="BT122" s="4">
        <v>1163496.8999999999</v>
      </c>
      <c r="BU122" s="4">
        <v>40763.599999999999</v>
      </c>
      <c r="BV122" s="4">
        <v>832205.7</v>
      </c>
      <c r="BX122" s="4">
        <f t="shared" si="84"/>
        <v>450446390.30000001</v>
      </c>
      <c r="BY122" s="4">
        <f t="shared" si="73"/>
        <v>279340929.5</v>
      </c>
      <c r="BZ122" s="4">
        <f t="shared" si="74"/>
        <v>238552739</v>
      </c>
      <c r="CA122" s="4">
        <f t="shared" si="75"/>
        <v>40788190.499999993</v>
      </c>
      <c r="CB122" s="4">
        <f t="shared" si="76"/>
        <v>163500620.80000001</v>
      </c>
      <c r="CC122" s="4">
        <f t="shared" si="77"/>
        <v>7604839.9999999991</v>
      </c>
      <c r="CD122" s="257"/>
      <c r="CE122" s="4">
        <f t="shared" si="68"/>
        <v>394281260.29999995</v>
      </c>
      <c r="CF122" s="4">
        <f t="shared" si="69"/>
        <v>247698194.29999998</v>
      </c>
      <c r="CG122" s="4">
        <f t="shared" si="64"/>
        <v>209776210</v>
      </c>
      <c r="CH122" s="4">
        <f t="shared" si="65"/>
        <v>37921984.299999997</v>
      </c>
      <c r="CI122" s="4">
        <f t="shared" si="66"/>
        <v>139736182.5</v>
      </c>
      <c r="CJ122" s="4">
        <f t="shared" si="67"/>
        <v>6846883.5</v>
      </c>
      <c r="CK122" s="257"/>
      <c r="CL122" s="4">
        <f t="shared" si="78"/>
        <v>116564681.5</v>
      </c>
      <c r="CM122" s="4">
        <v>58447667.899999999</v>
      </c>
      <c r="CN122" s="4">
        <v>44662734.799999997</v>
      </c>
      <c r="CO122" s="4">
        <v>13784933.1</v>
      </c>
      <c r="CP122" s="4">
        <v>55507759.200000003</v>
      </c>
      <c r="CQ122" s="4">
        <v>2609254.3999999999</v>
      </c>
      <c r="CR122" s="257">
        <v>0</v>
      </c>
      <c r="CS122" s="4">
        <f t="shared" si="79"/>
        <v>150836630.89999998</v>
      </c>
      <c r="CT122" s="4">
        <v>100264219.3</v>
      </c>
      <c r="CU122" s="4">
        <v>88218580.299999997</v>
      </c>
      <c r="CV122" s="4">
        <v>12045639</v>
      </c>
      <c r="CW122" s="4">
        <v>47883014.899999999</v>
      </c>
      <c r="CX122" s="4">
        <v>2689396.7</v>
      </c>
      <c r="CY122" s="257">
        <v>0</v>
      </c>
      <c r="CZ122" s="4">
        <f t="shared" si="80"/>
        <v>126879947.90000001</v>
      </c>
      <c r="DA122" s="4">
        <v>88986307.099999994</v>
      </c>
      <c r="DB122" s="4">
        <v>76894894.900000006</v>
      </c>
      <c r="DC122" s="4">
        <v>12091412.199999999</v>
      </c>
      <c r="DD122" s="4">
        <v>36345408.399999999</v>
      </c>
      <c r="DE122" s="4">
        <v>1548232.4</v>
      </c>
      <c r="DF122" s="257">
        <v>0</v>
      </c>
      <c r="DG122" s="4">
        <f t="shared" si="81"/>
        <v>1650413.1</v>
      </c>
      <c r="DH122" s="4">
        <v>1075603.8</v>
      </c>
      <c r="DI122" s="4">
        <v>958374.9</v>
      </c>
      <c r="DJ122" s="4">
        <v>117228.9</v>
      </c>
      <c r="DK122" s="4">
        <v>537516.5</v>
      </c>
      <c r="DL122" s="4">
        <v>37292.800000000003</v>
      </c>
      <c r="DM122" s="257">
        <v>0</v>
      </c>
      <c r="DN122" s="4">
        <f t="shared" si="82"/>
        <v>36528709.5</v>
      </c>
      <c r="DO122" s="4">
        <v>22550583.899999999</v>
      </c>
      <c r="DP122" s="4">
        <v>21172384.899999999</v>
      </c>
      <c r="DQ122" s="4">
        <v>1378199</v>
      </c>
      <c r="DR122" s="4">
        <v>13625986.5</v>
      </c>
      <c r="DS122" s="4">
        <v>352139.1</v>
      </c>
      <c r="DT122" s="257">
        <v>0</v>
      </c>
      <c r="DU122" s="4">
        <f t="shared" si="83"/>
        <v>17986007.400000002</v>
      </c>
      <c r="DV122" s="4">
        <v>8016547.5</v>
      </c>
      <c r="DW122" s="4">
        <v>6645769.2000000002</v>
      </c>
      <c r="DX122" s="4">
        <v>1370778.3</v>
      </c>
      <c r="DY122" s="4">
        <v>9600935.3000000007</v>
      </c>
      <c r="DZ122" s="4">
        <v>368524.6</v>
      </c>
    </row>
    <row r="123" spans="1:130">
      <c r="A123" s="255">
        <v>2019</v>
      </c>
      <c r="B123" s="256">
        <f>C123+G123+H123+I123+K123</f>
        <v>501781500</v>
      </c>
      <c r="C123" s="256">
        <f>[3]全国财政!B30</f>
        <v>400465500</v>
      </c>
      <c r="D123" s="256"/>
      <c r="E123" s="256"/>
      <c r="F123" s="256"/>
      <c r="G123" s="256">
        <f>[3]民办学校!B30</f>
        <v>2201000</v>
      </c>
      <c r="H123" s="256">
        <f>[3]社会捐赠!B30</f>
        <v>1014000</v>
      </c>
      <c r="I123" s="256">
        <f>[3]事业费收入!B30</f>
        <v>87235000</v>
      </c>
      <c r="J123" s="256"/>
      <c r="K123" s="256">
        <f>[3]其他收入!B30</f>
        <v>10866000</v>
      </c>
      <c r="L123" s="257"/>
      <c r="M123" s="256"/>
      <c r="N123" s="256"/>
      <c r="O123" s="256"/>
      <c r="P123" s="256"/>
      <c r="Q123" s="256"/>
      <c r="R123" s="256"/>
      <c r="S123" s="256"/>
      <c r="T123" s="256"/>
      <c r="U123" s="257"/>
      <c r="V123" s="256"/>
      <c r="W123" s="281"/>
      <c r="X123" s="256"/>
      <c r="Y123" s="259"/>
      <c r="Z123" s="259"/>
      <c r="AA123" s="259"/>
      <c r="AB123" s="259"/>
      <c r="AC123" s="259"/>
      <c r="AD123" s="257"/>
      <c r="AE123" s="256"/>
      <c r="AF123" s="256"/>
      <c r="AG123" s="256"/>
      <c r="AH123" s="256"/>
      <c r="AI123" s="256"/>
      <c r="AJ123" s="256"/>
      <c r="AK123" s="256"/>
      <c r="AL123" s="256"/>
      <c r="AM123" s="257"/>
      <c r="AN123" s="256"/>
      <c r="AO123" s="256"/>
      <c r="AP123" s="256"/>
      <c r="AQ123" s="256"/>
      <c r="AR123" s="256"/>
      <c r="AS123" s="256"/>
      <c r="AT123" s="256"/>
      <c r="AU123" s="256"/>
      <c r="AV123" s="257"/>
      <c r="AW123" s="256"/>
      <c r="AX123" s="256"/>
      <c r="AY123" s="256"/>
      <c r="AZ123" s="256"/>
      <c r="BA123" s="256"/>
      <c r="BB123" s="256"/>
      <c r="BC123" s="256"/>
      <c r="BD123" s="256"/>
      <c r="BE123" s="257"/>
      <c r="BF123" s="256"/>
      <c r="BN123" s="257"/>
      <c r="CD123" s="257"/>
      <c r="CK123" s="257"/>
      <c r="CR123" s="257"/>
      <c r="CY123" s="257"/>
      <c r="DF123" s="257"/>
      <c r="DM123" s="257"/>
      <c r="DT123" s="257"/>
    </row>
    <row r="124" spans="1:130">
      <c r="BY124" s="276"/>
      <c r="BZ124" s="276"/>
      <c r="CA124" s="276"/>
      <c r="CB124" s="276"/>
      <c r="CC124" s="276"/>
      <c r="CE124" s="276"/>
      <c r="CF124" s="276"/>
      <c r="CG124" s="276"/>
      <c r="CH124" s="276"/>
      <c r="CI124" s="276"/>
      <c r="CJ124" s="276"/>
    </row>
    <row r="125" spans="1:130">
      <c r="BX125" s="75"/>
      <c r="BY125" s="75"/>
      <c r="BZ125" s="75"/>
      <c r="CA125" s="75"/>
      <c r="CB125" s="75"/>
      <c r="CC125" s="75"/>
      <c r="CE125" s="75"/>
      <c r="CF125" s="75"/>
      <c r="CG125" s="75"/>
      <c r="CH125" s="75"/>
      <c r="CI125" s="75"/>
      <c r="CJ125" s="75"/>
      <c r="CL125" s="75"/>
      <c r="CM125" s="75"/>
      <c r="CN125" s="75"/>
      <c r="CO125" s="75"/>
      <c r="CP125" s="75"/>
      <c r="CQ125" s="75"/>
      <c r="CS125" s="75"/>
      <c r="CT125" s="75"/>
      <c r="CU125" s="75"/>
      <c r="CV125" s="75"/>
      <c r="CW125" s="75"/>
      <c r="CX125" s="75"/>
      <c r="CZ125" s="75"/>
      <c r="DA125" s="75"/>
      <c r="DB125" s="75"/>
      <c r="DC125" s="75"/>
      <c r="DD125" s="75"/>
      <c r="DE125" s="75"/>
      <c r="DG125" s="75"/>
      <c r="DH125" s="75"/>
      <c r="DI125" s="75"/>
      <c r="DJ125" s="75"/>
      <c r="DK125" s="75"/>
      <c r="DL125" s="75"/>
      <c r="DN125" s="75"/>
      <c r="DO125" s="75"/>
      <c r="DP125" s="75"/>
      <c r="DQ125" s="75"/>
      <c r="DR125" s="75"/>
      <c r="DS125" s="75"/>
      <c r="DU125" s="75"/>
      <c r="DV125" s="75"/>
      <c r="DW125" s="75"/>
      <c r="DX125" s="75"/>
      <c r="DY125" s="75"/>
      <c r="DZ125" s="75"/>
    </row>
    <row r="126" spans="1:130">
      <c r="BX126" s="75"/>
      <c r="BY126" s="75"/>
      <c r="BZ126" s="75"/>
      <c r="CA126" s="75"/>
      <c r="CB126" s="75"/>
      <c r="CC126" s="75"/>
      <c r="CE126" s="75"/>
      <c r="CF126" s="75"/>
      <c r="CG126" s="75"/>
      <c r="CH126" s="75"/>
      <c r="CI126" s="75"/>
      <c r="CJ126" s="75"/>
      <c r="CL126" s="75"/>
      <c r="CM126" s="75"/>
      <c r="CN126" s="75"/>
      <c r="CO126" s="75"/>
      <c r="CP126" s="75"/>
      <c r="CQ126" s="75"/>
      <c r="CS126" s="75"/>
      <c r="CT126" s="75"/>
      <c r="CU126" s="75"/>
      <c r="CV126" s="75"/>
      <c r="CW126" s="75"/>
      <c r="CX126" s="75"/>
      <c r="CZ126" s="75"/>
      <c r="DA126" s="75"/>
      <c r="DB126" s="75"/>
      <c r="DC126" s="75"/>
      <c r="DD126" s="75"/>
      <c r="DE126" s="75"/>
      <c r="DG126" s="75"/>
      <c r="DH126" s="75"/>
      <c r="DI126" s="75"/>
      <c r="DJ126" s="75"/>
      <c r="DK126" s="75"/>
      <c r="DL126" s="75"/>
      <c r="DN126" s="75"/>
      <c r="DO126" s="75"/>
      <c r="DP126" s="75"/>
      <c r="DQ126" s="75"/>
      <c r="DR126" s="75"/>
      <c r="DS126" s="75"/>
      <c r="DU126" s="75"/>
      <c r="DV126" s="75"/>
      <c r="DW126" s="75"/>
      <c r="DX126" s="75"/>
      <c r="DY126" s="75"/>
      <c r="DZ126" s="75"/>
    </row>
    <row r="127" spans="1:130">
      <c r="BX127" s="75"/>
      <c r="BY127" s="75"/>
      <c r="BZ127" s="75"/>
      <c r="CA127" s="75"/>
      <c r="CB127" s="75"/>
      <c r="CC127" s="75"/>
      <c r="CE127" s="75"/>
      <c r="CF127" s="75"/>
      <c r="CG127" s="75"/>
      <c r="CH127" s="75"/>
      <c r="CI127" s="75"/>
      <c r="CJ127" s="75"/>
      <c r="CL127" s="75"/>
      <c r="CM127" s="75"/>
      <c r="CN127" s="75"/>
      <c r="CO127" s="75"/>
      <c r="CP127" s="75"/>
      <c r="CQ127" s="75"/>
      <c r="CS127" s="75"/>
      <c r="CT127" s="75"/>
      <c r="CU127" s="75"/>
      <c r="CV127" s="75"/>
      <c r="CW127" s="75"/>
      <c r="CX127" s="75"/>
      <c r="CZ127" s="75"/>
      <c r="DA127" s="75"/>
      <c r="DB127" s="75"/>
      <c r="DC127" s="75"/>
      <c r="DD127" s="75"/>
      <c r="DE127" s="75"/>
      <c r="DG127" s="75"/>
      <c r="DH127" s="75"/>
      <c r="DI127" s="75"/>
      <c r="DJ127" s="75"/>
      <c r="DK127" s="75"/>
      <c r="DL127" s="75"/>
      <c r="DN127" s="75"/>
      <c r="DO127" s="75"/>
      <c r="DP127" s="75"/>
      <c r="DQ127" s="75"/>
      <c r="DR127" s="75"/>
      <c r="DS127" s="75"/>
      <c r="DU127" s="75"/>
      <c r="DV127" s="75"/>
      <c r="DW127" s="75"/>
      <c r="DX127" s="75"/>
      <c r="DY127" s="75"/>
      <c r="DZ127" s="75"/>
    </row>
    <row r="128" spans="1:130">
      <c r="BX128" s="75"/>
      <c r="BY128" s="75"/>
      <c r="BZ128" s="75"/>
      <c r="CA128" s="75"/>
      <c r="CB128" s="75"/>
      <c r="CC128" s="75"/>
      <c r="CE128" s="75"/>
      <c r="CF128" s="75"/>
      <c r="CG128" s="75"/>
      <c r="CH128" s="75"/>
      <c r="CI128" s="75"/>
      <c r="CJ128" s="75"/>
      <c r="CL128" s="75"/>
      <c r="CM128" s="75"/>
      <c r="CN128" s="75"/>
      <c r="CO128" s="75"/>
      <c r="CP128" s="75"/>
      <c r="CQ128" s="75"/>
      <c r="CS128" s="75"/>
      <c r="CT128" s="75"/>
      <c r="CU128" s="75"/>
      <c r="CV128" s="75"/>
      <c r="CW128" s="75"/>
      <c r="CX128" s="75"/>
      <c r="CZ128" s="75"/>
      <c r="DA128" s="75"/>
      <c r="DB128" s="75"/>
      <c r="DC128" s="75"/>
      <c r="DD128" s="75"/>
      <c r="DE128" s="75"/>
      <c r="DG128" s="75"/>
      <c r="DH128" s="75"/>
      <c r="DI128" s="75"/>
      <c r="DJ128" s="75"/>
      <c r="DK128" s="75"/>
      <c r="DL128" s="75"/>
      <c r="DN128" s="75"/>
      <c r="DO128" s="75"/>
      <c r="DP128" s="75"/>
      <c r="DQ128" s="75"/>
      <c r="DR128" s="75"/>
      <c r="DS128" s="75"/>
      <c r="DU128" s="75"/>
      <c r="DV128" s="75"/>
      <c r="DW128" s="75"/>
      <c r="DX128" s="75"/>
      <c r="DY128" s="75"/>
      <c r="DZ128" s="75"/>
    </row>
    <row r="129" spans="76:130">
      <c r="BX129" s="75"/>
      <c r="BY129" s="75"/>
      <c r="BZ129" s="75"/>
      <c r="CA129" s="75"/>
      <c r="CB129" s="75"/>
      <c r="CC129" s="75"/>
      <c r="CE129" s="75"/>
      <c r="CF129" s="75"/>
      <c r="CG129" s="75"/>
      <c r="CH129" s="75"/>
      <c r="CI129" s="75"/>
      <c r="CJ129" s="75"/>
      <c r="CL129" s="75"/>
      <c r="CM129" s="75"/>
      <c r="CN129" s="75"/>
      <c r="CO129" s="75"/>
      <c r="CP129" s="75"/>
      <c r="CQ129" s="75"/>
      <c r="CS129" s="75"/>
      <c r="CT129" s="75"/>
      <c r="CU129" s="75"/>
      <c r="CV129" s="75"/>
      <c r="CW129" s="75"/>
      <c r="CX129" s="75"/>
      <c r="CZ129" s="75"/>
      <c r="DA129" s="75"/>
      <c r="DB129" s="75"/>
      <c r="DC129" s="75"/>
      <c r="DD129" s="75"/>
      <c r="DE129" s="75"/>
      <c r="DG129" s="75"/>
      <c r="DH129" s="75"/>
      <c r="DI129" s="75"/>
      <c r="DJ129" s="75"/>
      <c r="DK129" s="75"/>
      <c r="DL129" s="75"/>
      <c r="DN129" s="75"/>
      <c r="DO129" s="75"/>
      <c r="DP129" s="75"/>
      <c r="DQ129" s="75"/>
      <c r="DR129" s="75"/>
      <c r="DS129" s="75"/>
      <c r="DU129" s="75"/>
      <c r="DV129" s="75"/>
      <c r="DW129" s="75"/>
      <c r="DX129" s="75"/>
      <c r="DY129" s="75"/>
      <c r="DZ129" s="75"/>
    </row>
    <row r="130" spans="76:130">
      <c r="BX130" s="75"/>
      <c r="BY130" s="75"/>
      <c r="BZ130" s="75"/>
      <c r="CA130" s="75"/>
      <c r="CB130" s="75"/>
      <c r="CC130" s="75"/>
      <c r="CE130" s="75"/>
      <c r="CF130" s="75"/>
      <c r="CG130" s="75"/>
      <c r="CH130" s="75"/>
      <c r="CI130" s="75"/>
      <c r="CJ130" s="75"/>
      <c r="CL130" s="75"/>
      <c r="CM130" s="75"/>
      <c r="CN130" s="75"/>
      <c r="CO130" s="75"/>
      <c r="CP130" s="75"/>
      <c r="CQ130" s="75"/>
      <c r="CS130" s="75"/>
      <c r="CT130" s="75"/>
      <c r="CU130" s="75"/>
      <c r="CV130" s="75"/>
      <c r="CW130" s="75"/>
      <c r="CX130" s="75"/>
      <c r="CZ130" s="75"/>
      <c r="DA130" s="75"/>
      <c r="DB130" s="75"/>
      <c r="DC130" s="75"/>
      <c r="DD130" s="75"/>
      <c r="DE130" s="75"/>
      <c r="DG130" s="75"/>
      <c r="DH130" s="75"/>
      <c r="DI130" s="75"/>
      <c r="DJ130" s="75"/>
      <c r="DK130" s="75"/>
      <c r="DL130" s="75"/>
      <c r="DN130" s="75"/>
      <c r="DO130" s="75"/>
      <c r="DP130" s="75"/>
      <c r="DQ130" s="75"/>
      <c r="DR130" s="75"/>
      <c r="DS130" s="75"/>
      <c r="DU130" s="75"/>
      <c r="DV130" s="75"/>
      <c r="DW130" s="75"/>
      <c r="DX130" s="75"/>
      <c r="DY130" s="75"/>
      <c r="DZ130" s="75"/>
    </row>
    <row r="131" spans="76:130">
      <c r="BX131" s="75"/>
      <c r="BY131" s="75"/>
      <c r="BZ131" s="75"/>
      <c r="CA131" s="75"/>
      <c r="CB131" s="75"/>
      <c r="CC131" s="75"/>
      <c r="CE131" s="75"/>
      <c r="CF131" s="75"/>
      <c r="CG131" s="75"/>
      <c r="CH131" s="75"/>
      <c r="CI131" s="75"/>
      <c r="CJ131" s="75"/>
      <c r="CL131" s="75"/>
      <c r="CM131" s="75"/>
      <c r="CN131" s="75"/>
      <c r="CO131" s="75"/>
      <c r="CP131" s="75"/>
      <c r="CQ131" s="75"/>
      <c r="CS131" s="75"/>
      <c r="CT131" s="75"/>
      <c r="CU131" s="75"/>
      <c r="CV131" s="75"/>
      <c r="CW131" s="75"/>
      <c r="CX131" s="75"/>
      <c r="CZ131" s="75"/>
      <c r="DA131" s="75"/>
      <c r="DB131" s="75"/>
      <c r="DC131" s="75"/>
      <c r="DD131" s="75"/>
      <c r="DE131" s="75"/>
      <c r="DG131" s="75"/>
      <c r="DH131" s="75"/>
      <c r="DI131" s="75"/>
      <c r="DJ131" s="75"/>
      <c r="DK131" s="75"/>
      <c r="DL131" s="75"/>
      <c r="DN131" s="75"/>
      <c r="DO131" s="75"/>
      <c r="DP131" s="75"/>
      <c r="DQ131" s="75"/>
      <c r="DR131" s="75"/>
      <c r="DS131" s="75"/>
      <c r="DU131" s="75"/>
      <c r="DV131" s="75"/>
      <c r="DW131" s="75"/>
      <c r="DX131" s="75"/>
      <c r="DY131" s="75"/>
      <c r="DZ131" s="75"/>
    </row>
    <row r="132" spans="76:130">
      <c r="BX132" s="75"/>
      <c r="BY132" s="75"/>
      <c r="BZ132" s="75"/>
      <c r="CA132" s="75"/>
      <c r="CB132" s="75"/>
      <c r="CC132" s="75"/>
      <c r="CE132" s="75"/>
      <c r="CF132" s="75"/>
      <c r="CG132" s="75"/>
      <c r="CH132" s="75"/>
      <c r="CI132" s="75"/>
      <c r="CJ132" s="75"/>
      <c r="CL132" s="75"/>
      <c r="CM132" s="75"/>
      <c r="CN132" s="75"/>
      <c r="CO132" s="75"/>
      <c r="CP132" s="75"/>
      <c r="CQ132" s="75"/>
      <c r="CS132" s="75"/>
      <c r="CT132" s="75"/>
      <c r="CU132" s="75"/>
      <c r="CV132" s="75"/>
      <c r="CW132" s="75"/>
      <c r="CX132" s="75"/>
      <c r="CZ132" s="75"/>
      <c r="DA132" s="75"/>
      <c r="DB132" s="75"/>
      <c r="DC132" s="75"/>
      <c r="DD132" s="75"/>
      <c r="DE132" s="75"/>
      <c r="DG132" s="75"/>
      <c r="DH132" s="75"/>
      <c r="DI132" s="75"/>
      <c r="DJ132" s="75"/>
      <c r="DK132" s="75"/>
      <c r="DL132" s="75"/>
      <c r="DN132" s="75"/>
      <c r="DO132" s="75"/>
      <c r="DP132" s="75"/>
      <c r="DQ132" s="75"/>
      <c r="DR132" s="75"/>
      <c r="DS132" s="75"/>
      <c r="DU132" s="75"/>
      <c r="DV132" s="75"/>
      <c r="DW132" s="75"/>
      <c r="DX132" s="75"/>
      <c r="DY132" s="75"/>
      <c r="DZ132" s="75"/>
    </row>
    <row r="133" spans="76:130">
      <c r="BX133" s="75"/>
      <c r="BY133" s="75"/>
      <c r="BZ133" s="75"/>
      <c r="CA133" s="75"/>
      <c r="CB133" s="75"/>
      <c r="CC133" s="75"/>
      <c r="CE133" s="75"/>
      <c r="CF133" s="75"/>
      <c r="CG133" s="75"/>
      <c r="CH133" s="75"/>
      <c r="CI133" s="75"/>
      <c r="CJ133" s="75"/>
      <c r="CL133" s="75"/>
      <c r="CM133" s="75"/>
      <c r="CN133" s="75"/>
      <c r="CO133" s="75"/>
      <c r="CP133" s="75"/>
      <c r="CQ133" s="75"/>
      <c r="CS133" s="75"/>
      <c r="CT133" s="75"/>
      <c r="CU133" s="75"/>
      <c r="CV133" s="75"/>
      <c r="CW133" s="75"/>
      <c r="CX133" s="75"/>
      <c r="CZ133" s="75"/>
      <c r="DA133" s="75"/>
      <c r="DB133" s="75"/>
      <c r="DC133" s="75"/>
      <c r="DD133" s="75"/>
      <c r="DE133" s="75"/>
      <c r="DG133" s="75"/>
      <c r="DH133" s="75"/>
      <c r="DI133" s="75"/>
      <c r="DJ133" s="75"/>
      <c r="DK133" s="75"/>
      <c r="DL133" s="75"/>
      <c r="DN133" s="75"/>
      <c r="DO133" s="75"/>
      <c r="DP133" s="75"/>
      <c r="DQ133" s="75"/>
      <c r="DR133" s="75"/>
      <c r="DS133" s="75"/>
      <c r="DU133" s="75"/>
      <c r="DV133" s="75"/>
      <c r="DW133" s="75"/>
      <c r="DX133" s="75"/>
      <c r="DY133" s="75"/>
      <c r="DZ133" s="75"/>
    </row>
    <row r="134" spans="76:130">
      <c r="BX134" s="75"/>
      <c r="BY134" s="75"/>
      <c r="BZ134" s="75"/>
      <c r="CA134" s="75"/>
      <c r="CB134" s="75"/>
      <c r="CC134" s="75"/>
      <c r="CE134" s="75"/>
      <c r="CF134" s="75"/>
      <c r="CG134" s="75"/>
      <c r="CH134" s="75"/>
      <c r="CI134" s="75"/>
      <c r="CJ134" s="75"/>
      <c r="CL134" s="75"/>
      <c r="CM134" s="75"/>
      <c r="CN134" s="75"/>
      <c r="CO134" s="75"/>
      <c r="CP134" s="75"/>
      <c r="CQ134" s="75"/>
      <c r="CS134" s="75"/>
      <c r="CT134" s="75"/>
      <c r="CU134" s="75"/>
      <c r="CV134" s="75"/>
      <c r="CW134" s="75"/>
      <c r="CX134" s="75"/>
      <c r="CZ134" s="75"/>
      <c r="DA134" s="75"/>
      <c r="DB134" s="75"/>
      <c r="DC134" s="75"/>
      <c r="DD134" s="75"/>
      <c r="DE134" s="75"/>
      <c r="DG134" s="75"/>
      <c r="DH134" s="75"/>
      <c r="DI134" s="75"/>
      <c r="DJ134" s="75"/>
      <c r="DK134" s="75"/>
      <c r="DL134" s="75"/>
      <c r="DN134" s="75"/>
      <c r="DO134" s="75"/>
      <c r="DP134" s="75"/>
      <c r="DQ134" s="75"/>
      <c r="DR134" s="75"/>
      <c r="DS134" s="75"/>
      <c r="DU134" s="75"/>
      <c r="DV134" s="75"/>
      <c r="DW134" s="75"/>
      <c r="DX134" s="75"/>
      <c r="DY134" s="75"/>
      <c r="DZ134" s="75"/>
    </row>
    <row r="135" spans="76:130">
      <c r="BX135" s="75"/>
      <c r="BY135" s="75"/>
      <c r="BZ135" s="75"/>
      <c r="CA135" s="75"/>
      <c r="CB135" s="75"/>
      <c r="CC135" s="75"/>
      <c r="CE135" s="75"/>
      <c r="CF135" s="75"/>
      <c r="CG135" s="75"/>
      <c r="CH135" s="75"/>
      <c r="CI135" s="75"/>
      <c r="CJ135" s="75"/>
      <c r="CL135" s="75"/>
      <c r="CM135" s="75"/>
      <c r="CN135" s="75"/>
      <c r="CO135" s="75"/>
      <c r="CP135" s="75"/>
      <c r="CQ135" s="75"/>
      <c r="CS135" s="75"/>
      <c r="CT135" s="75"/>
      <c r="CU135" s="75"/>
      <c r="CV135" s="75"/>
      <c r="CW135" s="75"/>
      <c r="CX135" s="75"/>
      <c r="CZ135" s="75"/>
      <c r="DA135" s="75"/>
      <c r="DB135" s="75"/>
      <c r="DC135" s="75"/>
      <c r="DD135" s="75"/>
      <c r="DE135" s="75"/>
      <c r="DG135" s="75"/>
      <c r="DH135" s="75"/>
      <c r="DI135" s="75"/>
      <c r="DJ135" s="75"/>
      <c r="DK135" s="75"/>
      <c r="DL135" s="75"/>
      <c r="DN135" s="75"/>
      <c r="DO135" s="75"/>
      <c r="DP135" s="75"/>
      <c r="DQ135" s="75"/>
      <c r="DR135" s="75"/>
      <c r="DS135" s="75"/>
      <c r="DU135" s="75"/>
      <c r="DV135" s="75"/>
      <c r="DW135" s="75"/>
      <c r="DX135" s="75"/>
      <c r="DY135" s="75"/>
      <c r="DZ135" s="75"/>
    </row>
    <row r="136" spans="76:130">
      <c r="BX136" s="75"/>
      <c r="BY136" s="75"/>
      <c r="BZ136" s="75"/>
      <c r="CA136" s="75"/>
      <c r="CB136" s="75"/>
      <c r="CC136" s="75"/>
      <c r="CE136" s="75"/>
      <c r="CF136" s="75"/>
      <c r="CG136" s="75"/>
      <c r="CH136" s="75"/>
      <c r="CI136" s="75"/>
      <c r="CJ136" s="75"/>
      <c r="CL136" s="75"/>
      <c r="CM136" s="75"/>
      <c r="CN136" s="75"/>
      <c r="CO136" s="75"/>
      <c r="CP136" s="75"/>
      <c r="CQ136" s="75"/>
      <c r="CS136" s="75"/>
      <c r="CT136" s="75"/>
      <c r="CU136" s="75"/>
      <c r="CV136" s="75"/>
      <c r="CW136" s="75"/>
      <c r="CX136" s="75"/>
      <c r="CZ136" s="75"/>
      <c r="DA136" s="75"/>
      <c r="DB136" s="75"/>
      <c r="DC136" s="75"/>
      <c r="DD136" s="75"/>
      <c r="DE136" s="75"/>
      <c r="DG136" s="75"/>
      <c r="DH136" s="75"/>
      <c r="DI136" s="75"/>
      <c r="DJ136" s="75"/>
      <c r="DK136" s="75"/>
      <c r="DL136" s="75"/>
      <c r="DN136" s="75"/>
      <c r="DO136" s="75"/>
      <c r="DP136" s="75"/>
      <c r="DQ136" s="75"/>
      <c r="DR136" s="75"/>
      <c r="DS136" s="75"/>
      <c r="DU136" s="75"/>
      <c r="DV136" s="75"/>
      <c r="DW136" s="75"/>
      <c r="DX136" s="75"/>
      <c r="DY136" s="75"/>
      <c r="DZ136" s="75"/>
    </row>
    <row r="137" spans="76:130">
      <c r="BX137" s="75"/>
      <c r="BY137" s="75"/>
      <c r="BZ137" s="75"/>
      <c r="CA137" s="75"/>
      <c r="CB137" s="75"/>
      <c r="CC137" s="75"/>
      <c r="CE137" s="75"/>
      <c r="CF137" s="75"/>
      <c r="CG137" s="75"/>
      <c r="CH137" s="75"/>
      <c r="CI137" s="75"/>
      <c r="CJ137" s="75"/>
      <c r="CL137" s="75"/>
      <c r="CM137" s="75"/>
      <c r="CN137" s="75"/>
      <c r="CO137" s="75"/>
      <c r="CP137" s="75"/>
      <c r="CQ137" s="75"/>
      <c r="CS137" s="75"/>
      <c r="CT137" s="75"/>
      <c r="CU137" s="75"/>
      <c r="CV137" s="75"/>
      <c r="CW137" s="75"/>
      <c r="CX137" s="75"/>
      <c r="CZ137" s="75"/>
      <c r="DA137" s="75"/>
      <c r="DB137" s="75"/>
      <c r="DC137" s="75"/>
      <c r="DD137" s="75"/>
      <c r="DE137" s="75"/>
      <c r="DG137" s="75"/>
      <c r="DH137" s="75"/>
      <c r="DI137" s="75"/>
      <c r="DJ137" s="75"/>
      <c r="DK137" s="75"/>
      <c r="DL137" s="75"/>
      <c r="DN137" s="75"/>
      <c r="DO137" s="75"/>
      <c r="DP137" s="75"/>
      <c r="DQ137" s="75"/>
      <c r="DR137" s="75"/>
      <c r="DS137" s="75"/>
      <c r="DU137" s="75"/>
      <c r="DV137" s="75"/>
      <c r="DW137" s="75"/>
      <c r="DX137" s="75"/>
      <c r="DY137" s="75"/>
      <c r="DZ137" s="75"/>
    </row>
    <row r="138" spans="76:130">
      <c r="BX138" s="75"/>
      <c r="BY138" s="75"/>
      <c r="BZ138" s="75"/>
      <c r="CA138" s="75"/>
      <c r="CB138" s="75"/>
      <c r="CC138" s="75"/>
      <c r="CE138" s="75"/>
      <c r="CF138" s="75"/>
      <c r="CG138" s="75"/>
      <c r="CH138" s="75"/>
      <c r="CI138" s="75"/>
      <c r="CJ138" s="75"/>
      <c r="CL138" s="75"/>
      <c r="CM138" s="75"/>
      <c r="CN138" s="75"/>
      <c r="CO138" s="75"/>
      <c r="CP138" s="75"/>
      <c r="CQ138" s="75"/>
      <c r="CS138" s="75"/>
      <c r="CT138" s="75"/>
      <c r="CU138" s="75"/>
      <c r="CV138" s="75"/>
      <c r="CW138" s="75"/>
      <c r="CX138" s="75"/>
      <c r="CZ138" s="75"/>
      <c r="DA138" s="75"/>
      <c r="DB138" s="75"/>
      <c r="DC138" s="75"/>
      <c r="DD138" s="75"/>
      <c r="DE138" s="75"/>
      <c r="DG138" s="75"/>
      <c r="DH138" s="75"/>
      <c r="DI138" s="75"/>
      <c r="DJ138" s="75"/>
      <c r="DK138" s="75"/>
      <c r="DL138" s="75"/>
      <c r="DN138" s="75"/>
      <c r="DO138" s="75"/>
      <c r="DP138" s="75"/>
      <c r="DQ138" s="75"/>
      <c r="DR138" s="75"/>
      <c r="DS138" s="75"/>
      <c r="DU138" s="75"/>
      <c r="DV138" s="75"/>
      <c r="DW138" s="75"/>
      <c r="DX138" s="75"/>
      <c r="DY138" s="75"/>
      <c r="DZ138" s="75"/>
    </row>
    <row r="139" spans="76:130">
      <c r="BX139" s="75"/>
      <c r="BY139" s="75"/>
      <c r="BZ139" s="75"/>
      <c r="CA139" s="75"/>
      <c r="CB139" s="75"/>
      <c r="CC139" s="75"/>
      <c r="CE139" s="75"/>
      <c r="CF139" s="75"/>
      <c r="CG139" s="75"/>
      <c r="CH139" s="75"/>
      <c r="CI139" s="75"/>
      <c r="CJ139" s="75"/>
      <c r="CL139" s="75"/>
      <c r="CM139" s="75"/>
      <c r="CN139" s="75"/>
      <c r="CO139" s="75"/>
      <c r="CP139" s="75"/>
      <c r="CQ139" s="75"/>
      <c r="CS139" s="75"/>
      <c r="CT139" s="75"/>
      <c r="CU139" s="75"/>
      <c r="CV139" s="75"/>
      <c r="CW139" s="75"/>
      <c r="CX139" s="75"/>
      <c r="CZ139" s="75"/>
      <c r="DA139" s="75"/>
      <c r="DB139" s="75"/>
      <c r="DC139" s="75"/>
      <c r="DD139" s="75"/>
      <c r="DE139" s="75"/>
      <c r="DG139" s="75"/>
      <c r="DH139" s="75"/>
      <c r="DI139" s="75"/>
      <c r="DJ139" s="75"/>
      <c r="DK139" s="75"/>
      <c r="DL139" s="75"/>
      <c r="DN139" s="75"/>
      <c r="DO139" s="75"/>
      <c r="DP139" s="75"/>
      <c r="DQ139" s="75"/>
      <c r="DR139" s="75"/>
      <c r="DS139" s="75"/>
      <c r="DU139" s="75"/>
      <c r="DV139" s="75"/>
      <c r="DW139" s="75"/>
      <c r="DX139" s="75"/>
      <c r="DY139" s="75"/>
      <c r="DZ139" s="75"/>
    </row>
    <row r="140" spans="76:130">
      <c r="BX140" s="75"/>
      <c r="BY140" s="75"/>
      <c r="BZ140" s="75"/>
      <c r="CA140" s="75"/>
      <c r="CB140" s="75"/>
      <c r="CC140" s="75"/>
      <c r="CE140" s="75"/>
      <c r="CF140" s="75"/>
      <c r="CG140" s="75"/>
      <c r="CH140" s="75"/>
      <c r="CI140" s="75"/>
      <c r="CJ140" s="75"/>
      <c r="CL140" s="75"/>
      <c r="CM140" s="75"/>
      <c r="CN140" s="75"/>
      <c r="CO140" s="75"/>
      <c r="CP140" s="75"/>
      <c r="CQ140" s="75"/>
      <c r="CS140" s="75"/>
      <c r="CT140" s="75"/>
      <c r="CU140" s="75"/>
      <c r="CV140" s="75"/>
      <c r="CW140" s="75"/>
      <c r="CX140" s="75"/>
      <c r="CZ140" s="75"/>
      <c r="DA140" s="75"/>
      <c r="DB140" s="75"/>
      <c r="DC140" s="75"/>
      <c r="DD140" s="75"/>
      <c r="DE140" s="75"/>
      <c r="DG140" s="75"/>
      <c r="DH140" s="75"/>
      <c r="DI140" s="75"/>
      <c r="DJ140" s="75"/>
      <c r="DK140" s="75"/>
      <c r="DL140" s="75"/>
      <c r="DN140" s="75"/>
      <c r="DO140" s="75"/>
      <c r="DP140" s="75"/>
      <c r="DQ140" s="75"/>
      <c r="DR140" s="75"/>
      <c r="DS140" s="75"/>
      <c r="DU140" s="75"/>
      <c r="DV140" s="75"/>
      <c r="DW140" s="75"/>
      <c r="DX140" s="75"/>
      <c r="DY140" s="75"/>
      <c r="DZ140" s="75"/>
    </row>
    <row r="141" spans="76:130">
      <c r="BX141" s="75"/>
      <c r="BY141" s="75"/>
      <c r="BZ141" s="75"/>
      <c r="CA141" s="75"/>
      <c r="CB141" s="75"/>
      <c r="CC141" s="75"/>
      <c r="CE141" s="75"/>
      <c r="CF141" s="75"/>
      <c r="CG141" s="75"/>
      <c r="CH141" s="75"/>
      <c r="CI141" s="75"/>
      <c r="CJ141" s="75"/>
      <c r="CL141" s="75"/>
      <c r="CM141" s="75"/>
      <c r="CN141" s="75"/>
      <c r="CO141" s="75"/>
      <c r="CP141" s="75"/>
      <c r="CQ141" s="75"/>
      <c r="CS141" s="75"/>
      <c r="CT141" s="75"/>
      <c r="CU141" s="75"/>
      <c r="CV141" s="75"/>
      <c r="CW141" s="75"/>
      <c r="CX141" s="75"/>
      <c r="CZ141" s="75"/>
      <c r="DA141" s="75"/>
      <c r="DB141" s="75"/>
      <c r="DC141" s="75"/>
      <c r="DD141" s="75"/>
      <c r="DE141" s="75"/>
      <c r="DG141" s="75"/>
      <c r="DH141" s="75"/>
      <c r="DI141" s="75"/>
      <c r="DJ141" s="75"/>
      <c r="DK141" s="75"/>
      <c r="DL141" s="75"/>
      <c r="DN141" s="75"/>
      <c r="DO141" s="75"/>
      <c r="DP141" s="75"/>
      <c r="DQ141" s="75"/>
      <c r="DR141" s="75"/>
      <c r="DS141" s="75"/>
      <c r="DU141" s="75"/>
      <c r="DV141" s="75"/>
      <c r="DW141" s="75"/>
      <c r="DX141" s="75"/>
      <c r="DY141" s="75"/>
      <c r="DZ141" s="75"/>
    </row>
    <row r="142" spans="76:130">
      <c r="BX142" s="75"/>
      <c r="BY142" s="75"/>
      <c r="BZ142" s="75"/>
      <c r="CA142" s="75"/>
      <c r="CB142" s="75"/>
      <c r="CC142" s="75"/>
      <c r="CE142" s="75"/>
      <c r="CF142" s="75"/>
      <c r="CG142" s="75"/>
      <c r="CH142" s="75"/>
      <c r="CI142" s="75"/>
      <c r="CJ142" s="75"/>
      <c r="CL142" s="75"/>
      <c r="CM142" s="75"/>
      <c r="CN142" s="75"/>
      <c r="CO142" s="75"/>
      <c r="CP142" s="75"/>
      <c r="CQ142" s="75"/>
      <c r="CS142" s="75"/>
      <c r="CT142" s="75"/>
      <c r="CU142" s="75"/>
      <c r="CV142" s="75"/>
      <c r="CW142" s="75"/>
      <c r="CX142" s="75"/>
      <c r="CZ142" s="75"/>
      <c r="DA142" s="75"/>
      <c r="DB142" s="75"/>
      <c r="DC142" s="75"/>
      <c r="DD142" s="75"/>
      <c r="DE142" s="75"/>
      <c r="DG142" s="75"/>
      <c r="DH142" s="75"/>
      <c r="DI142" s="75"/>
      <c r="DJ142" s="75"/>
      <c r="DK142" s="75"/>
      <c r="DL142" s="75"/>
      <c r="DN142" s="75"/>
      <c r="DO142" s="75"/>
      <c r="DP142" s="75"/>
      <c r="DQ142" s="75"/>
      <c r="DR142" s="75"/>
      <c r="DS142" s="75"/>
      <c r="DU142" s="75"/>
      <c r="DV142" s="75"/>
      <c r="DW142" s="75"/>
      <c r="DX142" s="75"/>
      <c r="DY142" s="75"/>
      <c r="DZ142" s="75"/>
    </row>
    <row r="143" spans="76:130">
      <c r="BX143" s="75"/>
      <c r="BY143" s="75"/>
      <c r="BZ143" s="75"/>
      <c r="CA143" s="75"/>
      <c r="CB143" s="75"/>
      <c r="CC143" s="75"/>
      <c r="CE143" s="75"/>
      <c r="CF143" s="75"/>
      <c r="CG143" s="75"/>
      <c r="CH143" s="75"/>
      <c r="CI143" s="75"/>
      <c r="CJ143" s="75"/>
      <c r="CL143" s="75"/>
      <c r="CM143" s="75"/>
      <c r="CN143" s="75"/>
      <c r="CO143" s="75"/>
      <c r="CP143" s="75"/>
      <c r="CQ143" s="75"/>
      <c r="CS143" s="75"/>
      <c r="CT143" s="75"/>
      <c r="CU143" s="75"/>
      <c r="CV143" s="75"/>
      <c r="CW143" s="75"/>
      <c r="CX143" s="75"/>
      <c r="CZ143" s="75"/>
      <c r="DA143" s="75"/>
      <c r="DB143" s="75"/>
      <c r="DC143" s="75"/>
      <c r="DD143" s="75"/>
      <c r="DE143" s="75"/>
      <c r="DG143" s="75"/>
      <c r="DH143" s="75"/>
      <c r="DI143" s="75"/>
      <c r="DJ143" s="75"/>
      <c r="DK143" s="75"/>
      <c r="DL143" s="75"/>
      <c r="DN143" s="75"/>
      <c r="DO143" s="75"/>
      <c r="DP143" s="75"/>
      <c r="DQ143" s="75"/>
      <c r="DR143" s="75"/>
      <c r="DS143" s="75"/>
      <c r="DU143" s="75"/>
      <c r="DV143" s="75"/>
      <c r="DW143" s="75"/>
      <c r="DX143" s="75"/>
      <c r="DY143" s="75"/>
      <c r="DZ143" s="75"/>
    </row>
    <row r="144" spans="76:130">
      <c r="BX144" s="75"/>
      <c r="BY144" s="75"/>
      <c r="BZ144" s="75"/>
      <c r="CA144" s="75"/>
      <c r="CB144" s="75"/>
      <c r="CC144" s="75"/>
      <c r="CE144" s="75"/>
      <c r="CF144" s="75"/>
      <c r="CG144" s="75"/>
      <c r="CH144" s="75"/>
      <c r="CI144" s="75"/>
      <c r="CJ144" s="75"/>
      <c r="CL144" s="75"/>
      <c r="CM144" s="75"/>
      <c r="CN144" s="75"/>
      <c r="CO144" s="75"/>
      <c r="CP144" s="75"/>
      <c r="CQ144" s="75"/>
      <c r="CS144" s="75"/>
      <c r="CT144" s="75"/>
      <c r="CU144" s="75"/>
      <c r="CV144" s="75"/>
      <c r="CW144" s="75"/>
      <c r="CX144" s="75"/>
      <c r="CZ144" s="75"/>
      <c r="DA144" s="75"/>
      <c r="DB144" s="75"/>
      <c r="DC144" s="75"/>
      <c r="DD144" s="75"/>
      <c r="DE144" s="75"/>
      <c r="DG144" s="75"/>
      <c r="DH144" s="75"/>
      <c r="DI144" s="75"/>
      <c r="DJ144" s="75"/>
      <c r="DK144" s="75"/>
      <c r="DL144" s="75"/>
      <c r="DN144" s="75"/>
      <c r="DO144" s="75"/>
      <c r="DP144" s="75"/>
      <c r="DQ144" s="75"/>
      <c r="DR144" s="75"/>
      <c r="DS144" s="75"/>
      <c r="DU144" s="75"/>
      <c r="DV144" s="75"/>
      <c r="DW144" s="75"/>
      <c r="DX144" s="75"/>
      <c r="DY144" s="75"/>
      <c r="DZ144" s="75"/>
    </row>
    <row r="145" spans="76:130">
      <c r="BX145" s="75"/>
      <c r="BY145" s="75"/>
      <c r="BZ145" s="75"/>
      <c r="CA145" s="75"/>
      <c r="CB145" s="75"/>
      <c r="CC145" s="75"/>
      <c r="CE145" s="75"/>
      <c r="CF145" s="75"/>
      <c r="CG145" s="75"/>
      <c r="CH145" s="75"/>
      <c r="CI145" s="75"/>
      <c r="CJ145" s="75"/>
      <c r="CL145" s="75"/>
      <c r="CM145" s="75"/>
      <c r="CN145" s="75"/>
      <c r="CO145" s="75"/>
      <c r="CP145" s="75"/>
      <c r="CQ145" s="75"/>
      <c r="CS145" s="75"/>
      <c r="CT145" s="75"/>
      <c r="CU145" s="75"/>
      <c r="CV145" s="75"/>
      <c r="CW145" s="75"/>
      <c r="CX145" s="75"/>
      <c r="CZ145" s="75"/>
      <c r="DA145" s="75"/>
      <c r="DB145" s="75"/>
      <c r="DC145" s="75"/>
      <c r="DD145" s="75"/>
      <c r="DE145" s="75"/>
      <c r="DG145" s="75"/>
      <c r="DH145" s="75"/>
      <c r="DI145" s="75"/>
      <c r="DJ145" s="75"/>
      <c r="DK145" s="75"/>
      <c r="DL145" s="75"/>
      <c r="DN145" s="75"/>
      <c r="DO145" s="75"/>
      <c r="DP145" s="75"/>
      <c r="DQ145" s="75"/>
      <c r="DR145" s="75"/>
      <c r="DS145" s="75"/>
      <c r="DU145" s="75"/>
      <c r="DV145" s="75"/>
      <c r="DW145" s="75"/>
      <c r="DX145" s="75"/>
      <c r="DY145" s="75"/>
      <c r="DZ145" s="75"/>
    </row>
    <row r="146" spans="76:130">
      <c r="BX146" s="75"/>
      <c r="BY146" s="75"/>
      <c r="BZ146" s="75"/>
      <c r="CA146" s="75"/>
      <c r="CB146" s="75"/>
      <c r="CC146" s="75"/>
      <c r="CE146" s="75"/>
      <c r="CF146" s="75"/>
      <c r="CG146" s="75"/>
      <c r="CH146" s="75"/>
      <c r="CI146" s="75"/>
      <c r="CJ146" s="75"/>
      <c r="CL146" s="75"/>
      <c r="CM146" s="75"/>
      <c r="CN146" s="75"/>
      <c r="CO146" s="75"/>
      <c r="CP146" s="75"/>
      <c r="CQ146" s="75"/>
      <c r="CS146" s="75"/>
      <c r="CT146" s="75"/>
      <c r="CU146" s="75"/>
      <c r="CV146" s="75"/>
      <c r="CW146" s="75"/>
      <c r="CX146" s="75"/>
      <c r="CZ146" s="75"/>
      <c r="DA146" s="75"/>
      <c r="DB146" s="75"/>
      <c r="DC146" s="75"/>
      <c r="DD146" s="75"/>
      <c r="DE146" s="75"/>
      <c r="DG146" s="75"/>
      <c r="DH146" s="75"/>
      <c r="DI146" s="75"/>
      <c r="DJ146" s="75"/>
      <c r="DK146" s="75"/>
      <c r="DL146" s="75"/>
      <c r="DN146" s="75"/>
      <c r="DO146" s="75"/>
      <c r="DP146" s="75"/>
      <c r="DQ146" s="75"/>
      <c r="DR146" s="75"/>
      <c r="DS146" s="75"/>
      <c r="DU146" s="75"/>
      <c r="DV146" s="75"/>
      <c r="DW146" s="75"/>
      <c r="DX146" s="75"/>
      <c r="DY146" s="75"/>
      <c r="DZ146" s="75"/>
    </row>
    <row r="147" spans="76:130">
      <c r="BX147" s="75"/>
      <c r="BY147" s="75"/>
      <c r="BZ147" s="75"/>
      <c r="CA147" s="75"/>
      <c r="CB147" s="75"/>
      <c r="CC147" s="75"/>
      <c r="CE147" s="75"/>
      <c r="CF147" s="75"/>
      <c r="CG147" s="75"/>
      <c r="CH147" s="75"/>
      <c r="CI147" s="75"/>
      <c r="CJ147" s="75"/>
      <c r="CL147" s="75"/>
      <c r="CM147" s="75"/>
      <c r="CN147" s="75"/>
      <c r="CO147" s="75"/>
      <c r="CP147" s="75"/>
      <c r="CQ147" s="75"/>
      <c r="CS147" s="75"/>
      <c r="CT147" s="75"/>
      <c r="CU147" s="75"/>
      <c r="CV147" s="75"/>
      <c r="CW147" s="75"/>
      <c r="CX147" s="75"/>
      <c r="CZ147" s="75"/>
      <c r="DA147" s="75"/>
      <c r="DB147" s="75"/>
      <c r="DC147" s="75"/>
      <c r="DD147" s="75"/>
      <c r="DE147" s="75"/>
      <c r="DG147" s="75"/>
      <c r="DH147" s="75"/>
      <c r="DI147" s="75"/>
      <c r="DJ147" s="75"/>
      <c r="DK147" s="75"/>
      <c r="DL147" s="75"/>
      <c r="DN147" s="75"/>
      <c r="DO147" s="75"/>
      <c r="DP147" s="75"/>
      <c r="DQ147" s="75"/>
      <c r="DR147" s="75"/>
      <c r="DS147" s="75"/>
      <c r="DU147" s="75"/>
      <c r="DV147" s="75"/>
      <c r="DW147" s="75"/>
      <c r="DX147" s="75"/>
      <c r="DY147" s="75"/>
      <c r="DZ147" s="75"/>
    </row>
    <row r="148" spans="76:130">
      <c r="CC148" s="75"/>
      <c r="CE148" s="75"/>
      <c r="CF148" s="75"/>
      <c r="CG148" s="75"/>
      <c r="CH148" s="75"/>
      <c r="CI148" s="75"/>
      <c r="CJ148" s="75"/>
    </row>
    <row r="149" spans="76:130">
      <c r="CC149" s="75"/>
      <c r="CE149" s="75"/>
      <c r="CF149" s="75"/>
      <c r="CG149" s="75"/>
      <c r="CH149" s="75"/>
      <c r="CI149" s="75"/>
      <c r="CJ149" s="75"/>
    </row>
    <row r="150" spans="76:130">
      <c r="CC150" s="75"/>
      <c r="CE150" s="75"/>
      <c r="CF150" s="75"/>
      <c r="CG150" s="75"/>
      <c r="CH150" s="75"/>
      <c r="CI150" s="75"/>
      <c r="CJ150" s="75"/>
    </row>
    <row r="151" spans="76:130">
      <c r="CC151" s="75"/>
      <c r="CE151" s="75"/>
      <c r="CF151" s="75"/>
      <c r="CG151" s="75"/>
      <c r="CH151" s="75"/>
      <c r="CI151" s="75"/>
      <c r="CJ151" s="75"/>
    </row>
  </sheetData>
  <mergeCells count="24">
    <mergeCell ref="I4:J4"/>
    <mergeCell ref="W4:X4"/>
    <mergeCell ref="AA4:AB4"/>
    <mergeCell ref="C4:F4"/>
    <mergeCell ref="CM4:CO4"/>
    <mergeCell ref="AF4:AG4"/>
    <mergeCell ref="AJ4:AK4"/>
    <mergeCell ref="AO4:AP4"/>
    <mergeCell ref="AS4:AT4"/>
    <mergeCell ref="AX4:AY4"/>
    <mergeCell ref="BB4:BC4"/>
    <mergeCell ref="BG4:BH4"/>
    <mergeCell ref="BK4:BL4"/>
    <mergeCell ref="BP4:BQ4"/>
    <mergeCell ref="BT4:BU4"/>
    <mergeCell ref="BY4:CA4"/>
    <mergeCell ref="DH4:DJ4"/>
    <mergeCell ref="DO4:DQ4"/>
    <mergeCell ref="DV4:DX4"/>
    <mergeCell ref="N4:O4"/>
    <mergeCell ref="R4:S4"/>
    <mergeCell ref="CF4:CH4"/>
    <mergeCell ref="CT4:CV4"/>
    <mergeCell ref="DA4:DC4"/>
  </mergeCells>
  <phoneticPr fontId="1" type="noConversion"/>
  <hyperlinks>
    <hyperlink ref="N1" location="Index!A1" display="Back to index" xr:uid="{00000000-0004-0000-4900-000000000000}"/>
  </hyperlink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theme="3" tint="0.79998168889431442"/>
  </sheetPr>
  <dimension ref="A1:DR152"/>
  <sheetViews>
    <sheetView zoomScale="134" zoomScaleNormal="80" workbookViewId="0">
      <pane xSplit="2" ySplit="7" topLeftCell="CL29" activePane="bottomRight" state="frozen"/>
      <selection activeCell="A2" sqref="A2:X2"/>
      <selection pane="topRight" activeCell="A2" sqref="A2:X2"/>
      <selection pane="bottomLeft" activeCell="A2" sqref="A2:X2"/>
      <selection pane="bottomRight" activeCell="CM36" sqref="CM36"/>
    </sheetView>
  </sheetViews>
  <sheetFormatPr baseColWidth="10" defaultColWidth="10.5" defaultRowHeight="16"/>
  <cols>
    <col min="1" max="2" width="10.5" style="104"/>
    <col min="3" max="3" width="12.33203125" style="224" bestFit="1" customWidth="1"/>
    <col min="4" max="4" width="10.83203125" style="224" bestFit="1" customWidth="1"/>
    <col min="5" max="5" width="12.6640625" style="224" bestFit="1" customWidth="1"/>
    <col min="6" max="6" width="10.5" style="105"/>
    <col min="7" max="7" width="11.83203125" style="105" bestFit="1" customWidth="1"/>
    <col min="8" max="9" width="11.83203125" style="105" customWidth="1"/>
    <col min="10" max="10" width="10.5" style="105"/>
    <col min="11" max="11" width="11.5" style="105" bestFit="1" customWidth="1"/>
    <col min="12" max="15" width="10.5" style="105"/>
    <col min="16" max="16" width="11.33203125" style="105" bestFit="1" customWidth="1"/>
    <col min="17" max="24" width="10.5" style="105"/>
    <col min="25" max="25" width="15" style="105" bestFit="1" customWidth="1"/>
    <col min="26" max="26" width="11" style="135" bestFit="1" customWidth="1"/>
    <col min="27" max="28" width="8.5" style="135" customWidth="1"/>
    <col min="29" max="29" width="11.6640625" style="135" bestFit="1" customWidth="1"/>
    <col min="30" max="30" width="9.5" style="135" customWidth="1"/>
    <col min="31" max="31" width="8.5" style="135" customWidth="1"/>
    <col min="32" max="32" width="11.6640625" style="135" bestFit="1" customWidth="1"/>
    <col min="33" max="34" width="8.5" style="135" customWidth="1"/>
    <col min="35" max="35" width="11.6640625" style="135" bestFit="1" customWidth="1"/>
    <col min="36" max="37" width="8.5" style="135" customWidth="1"/>
    <col min="38" max="38" width="11.83203125" style="135" bestFit="1" customWidth="1"/>
    <col min="39" max="40" width="8.5" style="135" customWidth="1"/>
    <col min="41" max="41" width="11.6640625" style="135" bestFit="1" customWidth="1"/>
    <col min="42" max="42" width="10.6640625" style="135" bestFit="1" customWidth="1"/>
    <col min="43" max="43" width="8.5" style="135" customWidth="1"/>
    <col min="44" max="44" width="11.6640625" style="135" bestFit="1" customWidth="1"/>
    <col min="45" max="65" width="8.5" style="135" customWidth="1"/>
    <col min="66" max="66" width="8.5" style="129" customWidth="1"/>
    <col min="67" max="71" width="8.5" style="122" customWidth="1"/>
    <col min="72" max="72" width="8.5" style="135" customWidth="1"/>
    <col min="73" max="73" width="8.5" style="122" customWidth="1"/>
    <col min="74" max="81" width="8.5" style="136" customWidth="1"/>
    <col min="82" max="88" width="8.5" style="135" customWidth="1"/>
    <col min="89" max="89" width="10.33203125" style="135" bestFit="1" customWidth="1"/>
    <col min="90" max="90" width="13.33203125" style="135" bestFit="1" customWidth="1"/>
    <col min="91" max="91" width="9.83203125" style="135" customWidth="1"/>
    <col min="92" max="92" width="8.5" style="135" customWidth="1"/>
    <col min="93" max="93" width="1.5" style="145" customWidth="1"/>
    <col min="94" max="94" width="8.5" style="135" customWidth="1"/>
    <col min="95" max="95" width="1.5" style="125" customWidth="1"/>
    <col min="96" max="98" width="8" style="104" customWidth="1"/>
    <col min="99" max="101" width="10.5" style="104"/>
    <col min="102" max="102" width="1.5" style="106" customWidth="1"/>
    <col min="103" max="103" width="10.5" style="104"/>
    <col min="104" max="104" width="10.5" style="1305"/>
    <col min="105" max="105" width="1.5" style="106" customWidth="1"/>
    <col min="106" max="106" width="10.5" style="105"/>
    <col min="107" max="108" width="10.5" style="244"/>
    <col min="109" max="109" width="10.5" style="105"/>
    <col min="110" max="110" width="10.5" style="224"/>
    <col min="111" max="111" width="10.5" style="104"/>
    <col min="112" max="113" width="10.5" style="248"/>
    <col min="114" max="114" width="1.5" style="106" customWidth="1"/>
    <col min="115" max="117" width="10.5" style="104"/>
    <col min="118" max="118" width="1.5" style="106" customWidth="1"/>
    <col min="119" max="16384" width="10.5" style="104"/>
  </cols>
  <sheetData>
    <row r="1" spans="1:119" ht="32.25" customHeight="1" thickTop="1" thickBot="1">
      <c r="A1" s="1492" t="s">
        <v>1577</v>
      </c>
      <c r="C1" s="707"/>
      <c r="D1" s="707"/>
      <c r="E1" s="707"/>
      <c r="F1" s="107"/>
      <c r="G1" s="107"/>
      <c r="H1" s="1770" t="s">
        <v>1610</v>
      </c>
      <c r="I1" s="107"/>
      <c r="J1" s="107"/>
      <c r="K1" s="107"/>
      <c r="L1" s="107"/>
      <c r="M1" s="107"/>
      <c r="N1" s="107"/>
      <c r="O1" s="107"/>
      <c r="P1" s="107"/>
      <c r="Q1" s="107"/>
      <c r="R1" s="107"/>
      <c r="S1" s="107"/>
      <c r="T1" s="107"/>
      <c r="U1" s="107"/>
      <c r="V1" s="107"/>
      <c r="W1" s="107"/>
      <c r="X1" s="107"/>
      <c r="Y1" s="10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8"/>
      <c r="AZ1" s="137"/>
      <c r="BA1" s="137"/>
      <c r="BB1" s="137"/>
      <c r="BC1" s="137"/>
      <c r="BD1" s="137"/>
      <c r="BE1" s="137"/>
      <c r="BF1" s="137"/>
      <c r="BG1" s="137"/>
      <c r="BH1" s="137"/>
      <c r="BI1" s="137"/>
      <c r="BJ1" s="137"/>
      <c r="BK1" s="137"/>
      <c r="BL1" s="137"/>
      <c r="BM1" s="137"/>
      <c r="BN1" s="131"/>
    </row>
    <row r="2" spans="1:119" s="106" customFormat="1">
      <c r="B2" s="108" t="s">
        <v>454</v>
      </c>
      <c r="C2" s="708" t="s">
        <v>459</v>
      </c>
      <c r="D2" s="709"/>
      <c r="E2" s="710"/>
      <c r="F2" s="109"/>
      <c r="G2" s="109"/>
      <c r="H2" s="109"/>
      <c r="I2" s="109"/>
      <c r="J2" s="109"/>
      <c r="K2" s="109"/>
      <c r="L2" s="109"/>
      <c r="M2" s="109"/>
      <c r="N2" s="109"/>
      <c r="O2" s="109"/>
      <c r="P2" s="109"/>
      <c r="Q2" s="109"/>
      <c r="R2" s="109"/>
      <c r="S2" s="109"/>
      <c r="T2" s="109"/>
      <c r="U2" s="109"/>
      <c r="V2" s="109"/>
      <c r="W2" s="109"/>
      <c r="X2" s="109"/>
      <c r="Y2" s="109"/>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2"/>
      <c r="BB2" s="142"/>
      <c r="BC2" s="142"/>
      <c r="BD2" s="142"/>
      <c r="BE2" s="142"/>
      <c r="BF2" s="142"/>
      <c r="BG2" s="142"/>
      <c r="BH2" s="142"/>
      <c r="BI2" s="142"/>
      <c r="BJ2" s="142"/>
      <c r="BK2" s="142"/>
      <c r="BL2" s="142"/>
      <c r="BM2" s="142"/>
      <c r="BN2" s="150"/>
      <c r="BO2" s="143"/>
      <c r="BP2" s="144"/>
      <c r="BQ2" s="144"/>
      <c r="BR2" s="144"/>
      <c r="BS2" s="144"/>
      <c r="BT2" s="145"/>
      <c r="BU2" s="144"/>
      <c r="BV2" s="146"/>
      <c r="BW2" s="146"/>
      <c r="BX2" s="146"/>
      <c r="BY2" s="146"/>
      <c r="BZ2" s="146"/>
      <c r="CA2" s="146"/>
      <c r="CB2" s="146"/>
      <c r="CC2" s="146"/>
      <c r="CD2" s="147"/>
      <c r="CE2" s="145"/>
      <c r="CF2" s="145"/>
      <c r="CG2" s="145"/>
      <c r="CH2" s="145"/>
      <c r="CI2" s="145"/>
      <c r="CJ2" s="145"/>
      <c r="CK2" s="145"/>
      <c r="CL2" s="145"/>
      <c r="CM2" s="145"/>
      <c r="CN2" s="145"/>
      <c r="CO2" s="145"/>
      <c r="CP2" s="169" t="s">
        <v>505</v>
      </c>
      <c r="CQ2" s="125"/>
      <c r="CR2" s="155" t="s">
        <v>490</v>
      </c>
      <c r="CS2" s="155"/>
      <c r="CT2" s="155"/>
      <c r="CY2" s="155" t="s">
        <v>502</v>
      </c>
      <c r="CZ2" s="1306"/>
      <c r="DB2" s="705" t="s">
        <v>761</v>
      </c>
      <c r="DC2" s="245"/>
      <c r="DD2" s="245"/>
      <c r="DE2" s="125"/>
      <c r="DF2" s="225"/>
      <c r="DH2" s="249"/>
      <c r="DI2" s="249"/>
      <c r="DK2" s="155" t="s">
        <v>787</v>
      </c>
      <c r="DO2" s="155" t="s">
        <v>1217</v>
      </c>
    </row>
    <row r="3" spans="1:119">
      <c r="B3" s="110" t="s">
        <v>455</v>
      </c>
      <c r="C3" s="3262" t="s">
        <v>460</v>
      </c>
      <c r="D3" s="3262"/>
      <c r="E3" s="3262"/>
      <c r="F3" s="110"/>
      <c r="G3" s="110"/>
      <c r="H3" s="110"/>
      <c r="I3" s="110"/>
      <c r="J3" s="110"/>
      <c r="K3" s="110"/>
      <c r="L3" s="110"/>
      <c r="M3" s="110"/>
      <c r="N3" s="110"/>
      <c r="O3" s="110"/>
      <c r="P3" s="110"/>
      <c r="Q3" s="110"/>
      <c r="R3" s="110"/>
      <c r="S3" s="110"/>
      <c r="T3" s="110"/>
      <c r="U3" s="110"/>
      <c r="V3" s="110"/>
      <c r="W3" s="110"/>
      <c r="X3" s="110"/>
      <c r="Y3" s="149" t="s">
        <v>488</v>
      </c>
      <c r="Z3" s="3263" t="s">
        <v>464</v>
      </c>
      <c r="AA3" s="3263"/>
      <c r="AB3" s="3263"/>
      <c r="AC3" s="3263" t="s">
        <v>465</v>
      </c>
      <c r="AD3" s="3263"/>
      <c r="AE3" s="3263"/>
      <c r="AF3" s="3263" t="s">
        <v>466</v>
      </c>
      <c r="AG3" s="3263"/>
      <c r="AH3" s="3263"/>
      <c r="AI3" s="3264" t="s">
        <v>467</v>
      </c>
      <c r="AJ3" s="3264"/>
      <c r="AK3" s="3264"/>
      <c r="AL3" s="3264" t="s">
        <v>468</v>
      </c>
      <c r="AM3" s="3264"/>
      <c r="AN3" s="3264"/>
      <c r="AO3" s="3264" t="s">
        <v>469</v>
      </c>
      <c r="AP3" s="3264"/>
      <c r="AQ3" s="3264"/>
      <c r="AR3" s="3264" t="s">
        <v>470</v>
      </c>
      <c r="AS3" s="3264"/>
      <c r="AT3" s="3264"/>
      <c r="AU3" s="3264" t="s">
        <v>471</v>
      </c>
      <c r="AV3" s="3264"/>
      <c r="AW3" s="3264"/>
      <c r="AX3" s="3264" t="s">
        <v>472</v>
      </c>
      <c r="AY3" s="3264"/>
      <c r="AZ3" s="3264"/>
      <c r="BA3" s="3264" t="s">
        <v>473</v>
      </c>
      <c r="BB3" s="3264"/>
      <c r="BC3" s="3264"/>
      <c r="BD3" s="3264" t="s">
        <v>474</v>
      </c>
      <c r="BE3" s="3264"/>
      <c r="BF3" s="3264"/>
      <c r="BG3" s="3264" t="s">
        <v>475</v>
      </c>
      <c r="BH3" s="3264"/>
      <c r="BI3" s="3264"/>
      <c r="BJ3" s="3264" t="s">
        <v>476</v>
      </c>
      <c r="BK3" s="3264"/>
      <c r="BL3" s="3264"/>
      <c r="BM3" s="3264" t="s">
        <v>477</v>
      </c>
      <c r="BN3" s="3264"/>
      <c r="BO3" s="3264"/>
      <c r="BP3" s="3264" t="s">
        <v>478</v>
      </c>
      <c r="BQ3" s="3264"/>
      <c r="BR3" s="3264"/>
      <c r="BS3" s="3263" t="s">
        <v>479</v>
      </c>
      <c r="BT3" s="3263"/>
      <c r="BU3" s="3263"/>
      <c r="BV3" s="3263" t="s">
        <v>480</v>
      </c>
      <c r="BW3" s="3263"/>
      <c r="BX3" s="3263"/>
      <c r="BY3" s="3264" t="s">
        <v>481</v>
      </c>
      <c r="BZ3" s="3264"/>
      <c r="CA3" s="3264"/>
      <c r="CB3" s="3264" t="s">
        <v>482</v>
      </c>
      <c r="CC3" s="3264"/>
      <c r="CD3" s="3264"/>
      <c r="CE3" s="3264" t="s">
        <v>483</v>
      </c>
      <c r="CF3" s="3264"/>
      <c r="CG3" s="3264"/>
      <c r="CH3" s="3264" t="s">
        <v>484</v>
      </c>
      <c r="CI3" s="3264"/>
      <c r="CJ3" s="3264"/>
      <c r="CK3" s="148"/>
      <c r="CL3" s="3264" t="s">
        <v>610</v>
      </c>
      <c r="CM3" s="3264"/>
      <c r="CN3" s="3264"/>
      <c r="CO3" s="166"/>
      <c r="CP3" s="3264" t="s">
        <v>505</v>
      </c>
      <c r="CQ3" s="151"/>
    </row>
    <row r="4" spans="1:119" s="113" customFormat="1" ht="48.75" customHeight="1">
      <c r="A4" s="111"/>
      <c r="B4" s="1493" t="s">
        <v>456</v>
      </c>
      <c r="C4" s="711" t="s">
        <v>98</v>
      </c>
      <c r="D4" s="712" t="s">
        <v>164</v>
      </c>
      <c r="E4" s="712" t="s">
        <v>165</v>
      </c>
      <c r="F4" s="112" t="s">
        <v>506</v>
      </c>
      <c r="G4" s="3265" t="s">
        <v>908</v>
      </c>
      <c r="H4" s="3265"/>
      <c r="I4" s="3265"/>
      <c r="J4" s="3265" t="s">
        <v>907</v>
      </c>
      <c r="K4" s="3265"/>
      <c r="L4" s="3265"/>
      <c r="M4" s="3265" t="s">
        <v>1372</v>
      </c>
      <c r="N4" s="3265"/>
      <c r="O4" s="3265"/>
      <c r="P4" s="216" t="s">
        <v>906</v>
      </c>
      <c r="Q4" s="216" t="s">
        <v>915</v>
      </c>
      <c r="R4" s="216" t="s">
        <v>916</v>
      </c>
      <c r="S4" s="216" t="s">
        <v>774</v>
      </c>
      <c r="T4" s="216" t="s">
        <v>775</v>
      </c>
      <c r="U4" s="216" t="s">
        <v>776</v>
      </c>
      <c r="V4" s="216" t="s">
        <v>871</v>
      </c>
      <c r="W4" s="216" t="s">
        <v>917</v>
      </c>
      <c r="X4" s="216" t="s">
        <v>918</v>
      </c>
      <c r="Y4" s="148" t="s">
        <v>489</v>
      </c>
      <c r="Z4" s="148" t="s">
        <v>485</v>
      </c>
      <c r="AA4" s="148" t="s">
        <v>486</v>
      </c>
      <c r="AB4" s="148" t="s">
        <v>487</v>
      </c>
      <c r="AC4" s="148" t="s">
        <v>485</v>
      </c>
      <c r="AD4" s="148" t="s">
        <v>486</v>
      </c>
      <c r="AE4" s="148" t="s">
        <v>487</v>
      </c>
      <c r="AF4" s="148" t="s">
        <v>485</v>
      </c>
      <c r="AG4" s="148" t="s">
        <v>486</v>
      </c>
      <c r="AH4" s="148" t="s">
        <v>487</v>
      </c>
      <c r="AI4" s="148" t="s">
        <v>485</v>
      </c>
      <c r="AJ4" s="148" t="s">
        <v>486</v>
      </c>
      <c r="AK4" s="148" t="s">
        <v>487</v>
      </c>
      <c r="AL4" s="148" t="s">
        <v>485</v>
      </c>
      <c r="AM4" s="148" t="s">
        <v>486</v>
      </c>
      <c r="AN4" s="148" t="s">
        <v>487</v>
      </c>
      <c r="AO4" s="148" t="s">
        <v>485</v>
      </c>
      <c r="AP4" s="148" t="s">
        <v>486</v>
      </c>
      <c r="AQ4" s="148" t="s">
        <v>487</v>
      </c>
      <c r="AR4" s="148" t="s">
        <v>485</v>
      </c>
      <c r="AS4" s="148" t="s">
        <v>486</v>
      </c>
      <c r="AT4" s="148" t="s">
        <v>487</v>
      </c>
      <c r="AU4" s="148" t="s">
        <v>485</v>
      </c>
      <c r="AV4" s="148" t="s">
        <v>486</v>
      </c>
      <c r="AW4" s="148" t="s">
        <v>487</v>
      </c>
      <c r="AX4" s="148" t="s">
        <v>485</v>
      </c>
      <c r="AY4" s="148" t="s">
        <v>486</v>
      </c>
      <c r="AZ4" s="148" t="s">
        <v>487</v>
      </c>
      <c r="BA4" s="148" t="s">
        <v>485</v>
      </c>
      <c r="BB4" s="148" t="s">
        <v>486</v>
      </c>
      <c r="BC4" s="148" t="s">
        <v>487</v>
      </c>
      <c r="BD4" s="148" t="s">
        <v>485</v>
      </c>
      <c r="BE4" s="148" t="s">
        <v>486</v>
      </c>
      <c r="BF4" s="148" t="s">
        <v>487</v>
      </c>
      <c r="BG4" s="148" t="s">
        <v>485</v>
      </c>
      <c r="BH4" s="148" t="s">
        <v>486</v>
      </c>
      <c r="BI4" s="148" t="s">
        <v>487</v>
      </c>
      <c r="BJ4" s="148" t="s">
        <v>485</v>
      </c>
      <c r="BK4" s="148" t="s">
        <v>486</v>
      </c>
      <c r="BL4" s="148" t="s">
        <v>487</v>
      </c>
      <c r="BM4" s="148" t="s">
        <v>485</v>
      </c>
      <c r="BN4" s="148" t="s">
        <v>486</v>
      </c>
      <c r="BO4" s="148" t="s">
        <v>487</v>
      </c>
      <c r="BP4" s="148" t="s">
        <v>485</v>
      </c>
      <c r="BQ4" s="148" t="s">
        <v>486</v>
      </c>
      <c r="BR4" s="148" t="s">
        <v>487</v>
      </c>
      <c r="BS4" s="148" t="s">
        <v>485</v>
      </c>
      <c r="BT4" s="148" t="s">
        <v>486</v>
      </c>
      <c r="BU4" s="148" t="s">
        <v>487</v>
      </c>
      <c r="BV4" s="148" t="s">
        <v>485</v>
      </c>
      <c r="BW4" s="148" t="s">
        <v>486</v>
      </c>
      <c r="BX4" s="148" t="s">
        <v>487</v>
      </c>
      <c r="BY4" s="148" t="s">
        <v>485</v>
      </c>
      <c r="BZ4" s="148" t="s">
        <v>486</v>
      </c>
      <c r="CA4" s="148" t="s">
        <v>487</v>
      </c>
      <c r="CB4" s="148" t="s">
        <v>485</v>
      </c>
      <c r="CC4" s="148" t="s">
        <v>486</v>
      </c>
      <c r="CD4" s="148" t="s">
        <v>487</v>
      </c>
      <c r="CE4" s="148" t="s">
        <v>485</v>
      </c>
      <c r="CF4" s="148" t="s">
        <v>486</v>
      </c>
      <c r="CG4" s="148" t="s">
        <v>487</v>
      </c>
      <c r="CH4" s="148" t="s">
        <v>485</v>
      </c>
      <c r="CI4" s="148" t="s">
        <v>486</v>
      </c>
      <c r="CJ4" s="148" t="s">
        <v>487</v>
      </c>
      <c r="CK4" s="148"/>
      <c r="CL4" s="148" t="s">
        <v>485</v>
      </c>
      <c r="CM4" s="148" t="s">
        <v>486</v>
      </c>
      <c r="CN4" s="148" t="s">
        <v>487</v>
      </c>
      <c r="CO4" s="166"/>
      <c r="CP4" s="3264"/>
      <c r="CQ4" s="152"/>
      <c r="CR4" s="113" t="s">
        <v>689</v>
      </c>
      <c r="CS4" s="113" t="s">
        <v>1146</v>
      </c>
      <c r="CT4" s="113" t="s">
        <v>1141</v>
      </c>
      <c r="CU4" s="113" t="s">
        <v>493</v>
      </c>
      <c r="CV4" s="113" t="s">
        <v>1144</v>
      </c>
      <c r="CW4" s="113" t="s">
        <v>497</v>
      </c>
      <c r="CX4" s="161"/>
      <c r="CY4" s="113" t="s">
        <v>501</v>
      </c>
      <c r="CZ4" s="1307" t="s">
        <v>1189</v>
      </c>
      <c r="DA4" s="161"/>
      <c r="DB4" s="220" t="s">
        <v>612</v>
      </c>
      <c r="DC4" s="242" t="s">
        <v>616</v>
      </c>
      <c r="DD4" s="242" t="s">
        <v>617</v>
      </c>
      <c r="DE4" s="220" t="s">
        <v>762</v>
      </c>
      <c r="DF4" s="226" t="s">
        <v>765</v>
      </c>
      <c r="DG4" s="223" t="s">
        <v>618</v>
      </c>
      <c r="DH4" s="252" t="s">
        <v>620</v>
      </c>
      <c r="DI4" s="243" t="s">
        <v>621</v>
      </c>
      <c r="DJ4" s="161"/>
      <c r="DK4" s="113" t="s">
        <v>788</v>
      </c>
      <c r="DL4" s="113" t="s">
        <v>789</v>
      </c>
      <c r="DM4" s="113" t="s">
        <v>790</v>
      </c>
      <c r="DN4" s="161"/>
    </row>
    <row r="5" spans="1:119" s="114" customFormat="1" ht="10.25" customHeight="1">
      <c r="B5" s="115" t="s">
        <v>457</v>
      </c>
      <c r="C5" s="713" t="s">
        <v>35</v>
      </c>
      <c r="D5" s="713" t="s">
        <v>35</v>
      </c>
      <c r="E5" s="713" t="s">
        <v>35</v>
      </c>
      <c r="F5" s="116"/>
      <c r="G5" s="116" t="s">
        <v>1062</v>
      </c>
      <c r="H5" s="116" t="s">
        <v>1231</v>
      </c>
      <c r="I5" s="116" t="s">
        <v>1232</v>
      </c>
      <c r="J5" s="116" t="s">
        <v>1062</v>
      </c>
      <c r="K5" s="116" t="s">
        <v>1231</v>
      </c>
      <c r="L5" s="116" t="s">
        <v>1232</v>
      </c>
      <c r="M5" s="116" t="s">
        <v>1062</v>
      </c>
      <c r="N5" s="116" t="s">
        <v>1231</v>
      </c>
      <c r="O5" s="116" t="s">
        <v>1232</v>
      </c>
      <c r="P5" s="116"/>
      <c r="Q5" s="116"/>
      <c r="R5" s="116"/>
      <c r="S5" s="116"/>
      <c r="T5" s="116"/>
      <c r="U5" s="116"/>
      <c r="V5" s="116"/>
      <c r="W5" s="116"/>
      <c r="X5" s="116"/>
      <c r="Y5" s="116"/>
      <c r="Z5" s="116" t="s">
        <v>35</v>
      </c>
      <c r="AA5" s="116" t="s">
        <v>35</v>
      </c>
      <c r="AB5" s="116" t="s">
        <v>35</v>
      </c>
      <c r="AC5" s="116" t="s">
        <v>35</v>
      </c>
      <c r="AD5" s="116" t="s">
        <v>35</v>
      </c>
      <c r="AE5" s="116" t="s">
        <v>35</v>
      </c>
      <c r="AF5" s="116" t="s">
        <v>35</v>
      </c>
      <c r="AG5" s="116" t="s">
        <v>35</v>
      </c>
      <c r="AH5" s="116" t="s">
        <v>35</v>
      </c>
      <c r="AI5" s="116" t="s">
        <v>35</v>
      </c>
      <c r="AJ5" s="116" t="s">
        <v>35</v>
      </c>
      <c r="AK5" s="116" t="s">
        <v>35</v>
      </c>
      <c r="AL5" s="116" t="s">
        <v>35</v>
      </c>
      <c r="AM5" s="116" t="s">
        <v>35</v>
      </c>
      <c r="AN5" s="116" t="s">
        <v>35</v>
      </c>
      <c r="AO5" s="116" t="s">
        <v>35</v>
      </c>
      <c r="AP5" s="116" t="s">
        <v>35</v>
      </c>
      <c r="AQ5" s="116" t="s">
        <v>35</v>
      </c>
      <c r="AR5" s="116" t="s">
        <v>35</v>
      </c>
      <c r="AS5" s="116" t="s">
        <v>35</v>
      </c>
      <c r="AT5" s="116" t="s">
        <v>35</v>
      </c>
      <c r="AU5" s="116" t="s">
        <v>35</v>
      </c>
      <c r="AV5" s="116" t="s">
        <v>35</v>
      </c>
      <c r="AW5" s="116" t="s">
        <v>35</v>
      </c>
      <c r="AX5" s="116" t="s">
        <v>35</v>
      </c>
      <c r="AY5" s="116" t="s">
        <v>35</v>
      </c>
      <c r="AZ5" s="116" t="s">
        <v>35</v>
      </c>
      <c r="BA5" s="116" t="s">
        <v>35</v>
      </c>
      <c r="BB5" s="116" t="s">
        <v>35</v>
      </c>
      <c r="BC5" s="116" t="s">
        <v>35</v>
      </c>
      <c r="BD5" s="116" t="s">
        <v>35</v>
      </c>
      <c r="BE5" s="116" t="s">
        <v>35</v>
      </c>
      <c r="BF5" s="116" t="s">
        <v>35</v>
      </c>
      <c r="BG5" s="116" t="s">
        <v>35</v>
      </c>
      <c r="BH5" s="116" t="s">
        <v>35</v>
      </c>
      <c r="BI5" s="116" t="s">
        <v>35</v>
      </c>
      <c r="BJ5" s="116" t="s">
        <v>35</v>
      </c>
      <c r="BK5" s="116" t="s">
        <v>35</v>
      </c>
      <c r="BL5" s="116" t="s">
        <v>35</v>
      </c>
      <c r="BM5" s="116" t="s">
        <v>35</v>
      </c>
      <c r="BN5" s="116" t="s">
        <v>35</v>
      </c>
      <c r="BO5" s="116" t="s">
        <v>35</v>
      </c>
      <c r="BP5" s="116" t="s">
        <v>35</v>
      </c>
      <c r="BQ5" s="116" t="s">
        <v>35</v>
      </c>
      <c r="BR5" s="116" t="s">
        <v>35</v>
      </c>
      <c r="BS5" s="116" t="s">
        <v>35</v>
      </c>
      <c r="BT5" s="116" t="s">
        <v>35</v>
      </c>
      <c r="BU5" s="116" t="s">
        <v>35</v>
      </c>
      <c r="BV5" s="116" t="s">
        <v>35</v>
      </c>
      <c r="BW5" s="116" t="s">
        <v>35</v>
      </c>
      <c r="BX5" s="116" t="s">
        <v>35</v>
      </c>
      <c r="BY5" s="116" t="s">
        <v>35</v>
      </c>
      <c r="BZ5" s="116" t="s">
        <v>35</v>
      </c>
      <c r="CA5" s="116" t="s">
        <v>35</v>
      </c>
      <c r="CB5" s="116" t="s">
        <v>35</v>
      </c>
      <c r="CC5" s="116" t="s">
        <v>35</v>
      </c>
      <c r="CD5" s="116" t="s">
        <v>35</v>
      </c>
      <c r="CE5" s="116" t="s">
        <v>35</v>
      </c>
      <c r="CF5" s="116" t="s">
        <v>35</v>
      </c>
      <c r="CG5" s="116" t="s">
        <v>35</v>
      </c>
      <c r="CH5" s="116" t="s">
        <v>35</v>
      </c>
      <c r="CI5" s="116" t="s">
        <v>35</v>
      </c>
      <c r="CJ5" s="116" t="s">
        <v>35</v>
      </c>
      <c r="CK5" s="116"/>
      <c r="CL5" s="116" t="s">
        <v>35</v>
      </c>
      <c r="CM5" s="116" t="s">
        <v>35</v>
      </c>
      <c r="CN5" s="116" t="s">
        <v>35</v>
      </c>
      <c r="CO5" s="167"/>
      <c r="CP5" s="116"/>
      <c r="CQ5" s="153"/>
      <c r="CR5" s="114" t="s">
        <v>491</v>
      </c>
      <c r="CX5" s="162"/>
      <c r="CY5" s="114" t="s">
        <v>503</v>
      </c>
      <c r="CZ5" s="1308" t="s">
        <v>1188</v>
      </c>
      <c r="DA5" s="162"/>
      <c r="DB5" s="221" t="s">
        <v>615</v>
      </c>
      <c r="DC5" s="221" t="s">
        <v>615</v>
      </c>
      <c r="DD5" s="221" t="s">
        <v>615</v>
      </c>
      <c r="DE5" s="221" t="s">
        <v>615</v>
      </c>
      <c r="DF5" s="221" t="s">
        <v>615</v>
      </c>
      <c r="DG5" s="221" t="s">
        <v>615</v>
      </c>
      <c r="DH5" s="221" t="s">
        <v>615</v>
      </c>
      <c r="DI5" s="221" t="s">
        <v>615</v>
      </c>
      <c r="DJ5" s="162"/>
      <c r="DK5" s="114" t="s">
        <v>791</v>
      </c>
      <c r="DL5" s="114" t="s">
        <v>791</v>
      </c>
      <c r="DM5" s="114" t="s">
        <v>791</v>
      </c>
      <c r="DN5" s="162"/>
    </row>
    <row r="6" spans="1:119" s="114" customFormat="1" ht="10.25" customHeight="1">
      <c r="B6" s="115" t="s">
        <v>275</v>
      </c>
      <c r="C6" s="713" t="s">
        <v>494</v>
      </c>
      <c r="D6" s="713"/>
      <c r="E6" s="713"/>
      <c r="F6" s="116"/>
      <c r="G6" s="116"/>
      <c r="H6" s="116"/>
      <c r="I6" s="116"/>
      <c r="J6" s="116"/>
      <c r="K6" s="116"/>
      <c r="L6" s="116"/>
      <c r="M6" s="116"/>
      <c r="N6" s="116"/>
      <c r="O6" s="116"/>
      <c r="P6" s="116"/>
      <c r="Q6" s="116"/>
      <c r="R6" s="116"/>
      <c r="S6" s="116"/>
      <c r="T6" s="116"/>
      <c r="U6" s="116"/>
      <c r="V6" s="116"/>
      <c r="W6" s="116"/>
      <c r="X6" s="116"/>
      <c r="Y6" s="116"/>
      <c r="Z6" s="231"/>
      <c r="AA6" s="231"/>
      <c r="AB6" s="231"/>
      <c r="AC6" s="231"/>
      <c r="AD6" s="231"/>
      <c r="AE6" s="231"/>
      <c r="AF6" s="231"/>
      <c r="AG6" s="231"/>
      <c r="AH6" s="231"/>
      <c r="AI6" s="231"/>
      <c r="AJ6" s="231"/>
      <c r="AK6" s="231"/>
      <c r="AL6" s="231"/>
      <c r="AM6" s="231"/>
      <c r="AN6" s="231"/>
      <c r="AO6" s="231"/>
      <c r="AP6" s="231"/>
      <c r="AQ6" s="231"/>
      <c r="AR6" s="231"/>
      <c r="AS6" s="231"/>
      <c r="AT6" s="231"/>
      <c r="AU6" s="231"/>
      <c r="AV6" s="231"/>
      <c r="AW6" s="231"/>
      <c r="AX6" s="231"/>
      <c r="AY6" s="231"/>
      <c r="AZ6" s="231"/>
      <c r="BA6" s="231"/>
      <c r="BB6" s="231"/>
      <c r="BC6" s="231"/>
      <c r="BD6" s="231"/>
      <c r="BE6" s="231"/>
      <c r="BF6" s="231"/>
      <c r="BG6" s="232"/>
      <c r="BH6" s="232"/>
      <c r="BI6" s="232"/>
      <c r="BJ6" s="231"/>
      <c r="BK6" s="231"/>
      <c r="BL6" s="231"/>
      <c r="BM6" s="231"/>
      <c r="BN6" s="233"/>
      <c r="BO6" s="234"/>
      <c r="BP6" s="234"/>
      <c r="BQ6" s="234"/>
      <c r="BR6" s="234"/>
      <c r="BS6" s="234"/>
      <c r="BT6" s="235"/>
      <c r="BU6" s="234"/>
      <c r="BV6" s="232"/>
      <c r="BW6" s="232"/>
      <c r="BX6" s="232"/>
      <c r="BY6" s="232"/>
      <c r="BZ6" s="232"/>
      <c r="CA6" s="232"/>
      <c r="CB6" s="232"/>
      <c r="CC6" s="232"/>
      <c r="CD6" s="235"/>
      <c r="CE6" s="235"/>
      <c r="CF6" s="235"/>
      <c r="CG6" s="235"/>
      <c r="CH6" s="235"/>
      <c r="CI6" s="235"/>
      <c r="CJ6" s="235"/>
      <c r="CK6" s="235"/>
      <c r="CL6" s="235"/>
      <c r="CM6" s="235"/>
      <c r="CN6" s="235"/>
      <c r="CO6" s="236"/>
      <c r="CP6" s="237" t="s">
        <v>607</v>
      </c>
      <c r="CQ6" s="153"/>
      <c r="CR6" s="238" t="s">
        <v>492</v>
      </c>
      <c r="CS6" s="238"/>
      <c r="CT6" s="238" t="s">
        <v>1191</v>
      </c>
      <c r="CV6" s="114" t="s">
        <v>1149</v>
      </c>
      <c r="CW6" s="238" t="s">
        <v>498</v>
      </c>
      <c r="CX6" s="239"/>
      <c r="CY6" s="1545" t="s">
        <v>1576</v>
      </c>
      <c r="CZ6" s="1308" t="s">
        <v>1190</v>
      </c>
      <c r="DA6" s="239"/>
      <c r="DB6" s="230" t="s">
        <v>614</v>
      </c>
      <c r="DC6" s="246"/>
      <c r="DD6" s="246"/>
      <c r="DE6" s="221" t="s">
        <v>763</v>
      </c>
      <c r="DF6" s="240" t="s">
        <v>613</v>
      </c>
      <c r="DG6" s="241" t="s">
        <v>619</v>
      </c>
      <c r="DH6" s="250"/>
      <c r="DI6" s="250"/>
      <c r="DJ6" s="239"/>
      <c r="DK6" s="114" t="s">
        <v>793</v>
      </c>
      <c r="DL6" s="114" t="s">
        <v>793</v>
      </c>
      <c r="DM6" s="114" t="s">
        <v>793</v>
      </c>
      <c r="DN6" s="239"/>
    </row>
    <row r="7" spans="1:119" s="117" customFormat="1" ht="10.25" customHeight="1">
      <c r="B7" s="118" t="s">
        <v>458</v>
      </c>
      <c r="C7" s="714"/>
      <c r="D7" s="714"/>
      <c r="E7" s="713"/>
      <c r="F7" s="116"/>
      <c r="G7" s="116"/>
      <c r="H7" s="116"/>
      <c r="I7" s="116"/>
      <c r="J7" s="116"/>
      <c r="K7" s="116"/>
      <c r="L7" s="116"/>
      <c r="M7" s="116"/>
      <c r="N7" s="116"/>
      <c r="O7" s="116"/>
      <c r="P7" s="116" t="s">
        <v>794</v>
      </c>
      <c r="Q7" s="116"/>
      <c r="R7" s="116"/>
      <c r="S7" s="116"/>
      <c r="T7" s="116"/>
      <c r="U7" s="116"/>
      <c r="V7" s="116"/>
      <c r="W7" s="116"/>
      <c r="X7" s="116"/>
      <c r="Y7" s="116"/>
      <c r="Z7" s="717" t="s">
        <v>767</v>
      </c>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39"/>
      <c r="BB7" s="139"/>
      <c r="BC7" s="139"/>
      <c r="BD7" s="139"/>
      <c r="BE7" s="139"/>
      <c r="BF7" s="139"/>
      <c r="BG7" s="136"/>
      <c r="BH7" s="136"/>
      <c r="BI7" s="136"/>
      <c r="BJ7" s="139"/>
      <c r="BK7" s="139"/>
      <c r="BL7" s="139"/>
      <c r="BM7" s="139"/>
      <c r="BN7" s="127"/>
      <c r="BO7" s="122"/>
      <c r="BP7" s="122"/>
      <c r="BQ7" s="122"/>
      <c r="BR7" s="122"/>
      <c r="BS7" s="133"/>
      <c r="BT7" s="134"/>
      <c r="BU7" s="134"/>
      <c r="BV7" s="134"/>
      <c r="BW7" s="136"/>
      <c r="BX7" s="136"/>
      <c r="BY7" s="136"/>
      <c r="BZ7" s="136"/>
      <c r="CA7" s="136"/>
      <c r="CB7" s="139"/>
      <c r="CC7" s="136"/>
      <c r="CD7" s="135"/>
      <c r="CE7" s="135"/>
      <c r="CF7" s="135"/>
      <c r="CG7" s="134"/>
      <c r="CH7" s="134"/>
      <c r="CI7" s="134"/>
      <c r="CJ7" s="134"/>
      <c r="CK7" s="134"/>
      <c r="CL7" s="134"/>
      <c r="CM7" s="134"/>
      <c r="CN7" s="134"/>
      <c r="CO7" s="168"/>
      <c r="CP7" s="134"/>
      <c r="CQ7" s="154"/>
      <c r="CX7" s="163"/>
      <c r="CZ7" s="1309"/>
      <c r="DA7" s="163"/>
      <c r="DB7" s="222"/>
      <c r="DC7" s="244"/>
      <c r="DD7" s="244"/>
      <c r="DE7" s="222" t="s">
        <v>764</v>
      </c>
      <c r="DF7" s="706" t="s">
        <v>766</v>
      </c>
      <c r="DH7" s="251"/>
      <c r="DI7" s="251"/>
      <c r="DJ7" s="163"/>
      <c r="DK7" s="790" t="s">
        <v>796</v>
      </c>
      <c r="DL7" s="790" t="s">
        <v>796</v>
      </c>
      <c r="DM7" s="790" t="s">
        <v>796</v>
      </c>
      <c r="DN7" s="163"/>
    </row>
    <row r="8" spans="1:119" s="117" customFormat="1" ht="13">
      <c r="B8" s="120">
        <v>1880</v>
      </c>
      <c r="C8" s="123">
        <v>364389000</v>
      </c>
      <c r="D8" s="123"/>
      <c r="E8" s="715"/>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39"/>
      <c r="BB8" s="139"/>
      <c r="BC8" s="139"/>
      <c r="BD8" s="139"/>
      <c r="BE8" s="139"/>
      <c r="BF8" s="139"/>
      <c r="BG8" s="136"/>
      <c r="BH8" s="136"/>
      <c r="BI8" s="136"/>
      <c r="BJ8" s="139"/>
      <c r="BK8" s="139"/>
      <c r="BL8" s="139"/>
      <c r="BM8" s="139"/>
      <c r="BN8" s="127"/>
      <c r="BO8" s="122"/>
      <c r="BP8" s="122"/>
      <c r="BQ8" s="122"/>
      <c r="BR8" s="122"/>
      <c r="BS8" s="133"/>
      <c r="BT8" s="134"/>
      <c r="BU8" s="134"/>
      <c r="BV8" s="134"/>
      <c r="BW8" s="136"/>
      <c r="BX8" s="136"/>
      <c r="BY8" s="136"/>
      <c r="BZ8" s="136"/>
      <c r="CA8" s="136"/>
      <c r="CB8" s="139"/>
      <c r="CC8" s="136"/>
      <c r="CD8" s="135"/>
      <c r="CE8" s="135"/>
      <c r="CF8" s="135"/>
      <c r="CG8" s="134"/>
      <c r="CH8" s="134"/>
      <c r="CI8" s="134"/>
      <c r="CJ8" s="134"/>
      <c r="CK8" s="134"/>
      <c r="CL8" s="134">
        <f t="shared" ref="CL8:CL39" si="0">C8</f>
        <v>364389000</v>
      </c>
      <c r="CM8" s="134"/>
      <c r="CN8" s="134"/>
      <c r="CO8" s="168"/>
      <c r="CP8" s="134"/>
      <c r="CQ8" s="154"/>
      <c r="CR8" s="119"/>
      <c r="CS8" s="119"/>
      <c r="CT8" s="119"/>
      <c r="CX8" s="163"/>
      <c r="CZ8" s="1309"/>
      <c r="DA8" s="163"/>
      <c r="DB8" s="222"/>
      <c r="DC8" s="244"/>
      <c r="DD8" s="244"/>
      <c r="DE8" s="222"/>
      <c r="DF8" s="227"/>
      <c r="DH8" s="251"/>
      <c r="DI8" s="251"/>
      <c r="DJ8" s="163"/>
      <c r="DN8" s="163"/>
    </row>
    <row r="9" spans="1:119" s="117" customFormat="1" ht="13">
      <c r="B9" s="120">
        <v>1881</v>
      </c>
      <c r="C9" s="215">
        <f>ROUND($C$8*EXP((B9-$B$8)*LN($C$36/$C$8)/18),0)</f>
        <v>364308460</v>
      </c>
      <c r="D9" s="123"/>
      <c r="E9" s="715"/>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39"/>
      <c r="BB9" s="139"/>
      <c r="BC9" s="139"/>
      <c r="BD9" s="139"/>
      <c r="BE9" s="139"/>
      <c r="BF9" s="139"/>
      <c r="BG9" s="136"/>
      <c r="BH9" s="136"/>
      <c r="BI9" s="136"/>
      <c r="BJ9" s="139"/>
      <c r="BK9" s="139"/>
      <c r="BL9" s="139"/>
      <c r="BM9" s="139"/>
      <c r="BN9" s="127"/>
      <c r="BO9" s="122"/>
      <c r="BP9" s="122"/>
      <c r="BQ9" s="122"/>
      <c r="BR9" s="122"/>
      <c r="BS9" s="133"/>
      <c r="BT9" s="134"/>
      <c r="BU9" s="134"/>
      <c r="BV9" s="134"/>
      <c r="BW9" s="136"/>
      <c r="BX9" s="136"/>
      <c r="BY9" s="136"/>
      <c r="BZ9" s="136"/>
      <c r="CA9" s="136"/>
      <c r="CB9" s="139"/>
      <c r="CC9" s="136"/>
      <c r="CD9" s="135"/>
      <c r="CE9" s="135"/>
      <c r="CF9" s="135"/>
      <c r="CG9" s="134"/>
      <c r="CH9" s="134"/>
      <c r="CI9" s="134"/>
      <c r="CJ9" s="134"/>
      <c r="CK9" s="134"/>
      <c r="CL9" s="134">
        <f t="shared" si="0"/>
        <v>364308460</v>
      </c>
      <c r="CM9" s="134"/>
      <c r="CN9" s="134"/>
      <c r="CO9" s="168"/>
      <c r="CP9" s="134"/>
      <c r="CQ9" s="154"/>
      <c r="CR9" s="119"/>
      <c r="CS9" s="119"/>
      <c r="CT9" s="119"/>
      <c r="CX9" s="163"/>
      <c r="CZ9" s="1309"/>
      <c r="DA9" s="163"/>
      <c r="DB9" s="222"/>
      <c r="DC9" s="244"/>
      <c r="DD9" s="244"/>
      <c r="DE9" s="222"/>
      <c r="DF9" s="227"/>
      <c r="DH9" s="251"/>
      <c r="DI9" s="251"/>
      <c r="DJ9" s="163"/>
      <c r="DN9" s="163"/>
    </row>
    <row r="10" spans="1:119" s="117" customFormat="1" ht="13">
      <c r="B10" s="120">
        <v>1882</v>
      </c>
      <c r="C10" s="215">
        <f t="shared" ref="C10:C35" si="1">ROUND($C$8*EXP((B10-$B$8)*LN($C$36/$C$8)/18),0)</f>
        <v>364227937</v>
      </c>
      <c r="D10" s="123"/>
      <c r="E10" s="715"/>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39"/>
      <c r="BB10" s="139"/>
      <c r="BC10" s="139"/>
      <c r="BD10" s="139"/>
      <c r="BE10" s="139"/>
      <c r="BF10" s="139"/>
      <c r="BG10" s="136"/>
      <c r="BH10" s="136"/>
      <c r="BI10" s="136"/>
      <c r="BJ10" s="139"/>
      <c r="BK10" s="139"/>
      <c r="BL10" s="139"/>
      <c r="BM10" s="139"/>
      <c r="BN10" s="127"/>
      <c r="BO10" s="122"/>
      <c r="BP10" s="122"/>
      <c r="BQ10" s="122"/>
      <c r="BR10" s="122"/>
      <c r="BS10" s="133"/>
      <c r="BT10" s="134"/>
      <c r="BU10" s="134"/>
      <c r="BV10" s="134"/>
      <c r="BW10" s="136"/>
      <c r="BX10" s="136"/>
      <c r="BY10" s="136"/>
      <c r="BZ10" s="136"/>
      <c r="CA10" s="136"/>
      <c r="CB10" s="139"/>
      <c r="CC10" s="136"/>
      <c r="CD10" s="135"/>
      <c r="CE10" s="135"/>
      <c r="CF10" s="135"/>
      <c r="CG10" s="134"/>
      <c r="CH10" s="134"/>
      <c r="CI10" s="134"/>
      <c r="CJ10" s="134"/>
      <c r="CK10" s="134"/>
      <c r="CL10" s="134">
        <f t="shared" si="0"/>
        <v>364227937</v>
      </c>
      <c r="CM10" s="134"/>
      <c r="CN10" s="134"/>
      <c r="CO10" s="168"/>
      <c r="CP10" s="134"/>
      <c r="CQ10" s="154"/>
      <c r="CR10" s="119"/>
      <c r="CS10" s="119"/>
      <c r="CT10" s="119"/>
      <c r="CX10" s="163"/>
      <c r="CZ10" s="1309"/>
      <c r="DA10" s="163"/>
      <c r="DB10" s="222"/>
      <c r="DC10" s="244"/>
      <c r="DD10" s="244"/>
      <c r="DE10" s="222"/>
      <c r="DF10" s="227"/>
      <c r="DH10" s="251"/>
      <c r="DI10" s="251"/>
      <c r="DJ10" s="163"/>
      <c r="DN10" s="163"/>
    </row>
    <row r="11" spans="1:119" s="117" customFormat="1" ht="13">
      <c r="B11" s="120">
        <v>1883</v>
      </c>
      <c r="C11" s="215">
        <f t="shared" si="1"/>
        <v>364147432</v>
      </c>
      <c r="D11" s="123"/>
      <c r="E11" s="715"/>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c r="AZ11" s="124"/>
      <c r="BA11" s="139"/>
      <c r="BB11" s="139"/>
      <c r="BC11" s="139"/>
      <c r="BD11" s="139"/>
      <c r="BE11" s="139"/>
      <c r="BF11" s="139"/>
      <c r="BG11" s="136"/>
      <c r="BH11" s="136"/>
      <c r="BI11" s="136"/>
      <c r="BJ11" s="139"/>
      <c r="BK11" s="139"/>
      <c r="BL11" s="139"/>
      <c r="BM11" s="139"/>
      <c r="BN11" s="127"/>
      <c r="BO11" s="122"/>
      <c r="BP11" s="122"/>
      <c r="BQ11" s="122"/>
      <c r="BR11" s="122"/>
      <c r="BS11" s="133"/>
      <c r="BT11" s="134"/>
      <c r="BU11" s="134"/>
      <c r="BV11" s="134"/>
      <c r="BW11" s="136"/>
      <c r="BX11" s="136"/>
      <c r="BY11" s="136"/>
      <c r="BZ11" s="136"/>
      <c r="CA11" s="136"/>
      <c r="CB11" s="139"/>
      <c r="CC11" s="136"/>
      <c r="CD11" s="135"/>
      <c r="CE11" s="135"/>
      <c r="CF11" s="135"/>
      <c r="CG11" s="134"/>
      <c r="CH11" s="134"/>
      <c r="CI11" s="134"/>
      <c r="CJ11" s="134"/>
      <c r="CK11" s="134"/>
      <c r="CL11" s="134">
        <f t="shared" si="0"/>
        <v>364147432</v>
      </c>
      <c r="CM11" s="134"/>
      <c r="CN11" s="134"/>
      <c r="CO11" s="168"/>
      <c r="CP11" s="134"/>
      <c r="CQ11" s="154"/>
      <c r="CR11" s="119"/>
      <c r="CS11" s="119"/>
      <c r="CT11" s="119"/>
      <c r="CX11" s="163"/>
      <c r="CZ11" s="1310"/>
      <c r="DA11" s="163"/>
      <c r="DB11" s="222"/>
      <c r="DC11" s="244"/>
      <c r="DD11" s="244"/>
      <c r="DE11" s="222"/>
      <c r="DF11" s="227"/>
      <c r="DH11" s="251"/>
      <c r="DI11" s="251"/>
      <c r="DJ11" s="163"/>
      <c r="DN11" s="163"/>
    </row>
    <row r="12" spans="1:119" s="117" customFormat="1" ht="13">
      <c r="B12" s="120">
        <v>1884</v>
      </c>
      <c r="C12" s="215">
        <f>ROUND($C$8*EXP((B12-$B$8)*LN($C$36/$C$8)/18),0)</f>
        <v>364066945</v>
      </c>
      <c r="D12" s="123"/>
      <c r="E12" s="715"/>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39"/>
      <c r="BB12" s="139"/>
      <c r="BC12" s="139"/>
      <c r="BD12" s="139"/>
      <c r="BE12" s="139"/>
      <c r="BF12" s="139"/>
      <c r="BG12" s="136"/>
      <c r="BH12" s="136"/>
      <c r="BI12" s="136"/>
      <c r="BJ12" s="139"/>
      <c r="BK12" s="139"/>
      <c r="BL12" s="139"/>
      <c r="BM12" s="139"/>
      <c r="BN12" s="127"/>
      <c r="BO12" s="122"/>
      <c r="BP12" s="122"/>
      <c r="BQ12" s="122"/>
      <c r="BR12" s="122"/>
      <c r="BS12" s="133"/>
      <c r="BT12" s="134"/>
      <c r="BU12" s="134"/>
      <c r="BV12" s="134"/>
      <c r="BW12" s="136"/>
      <c r="BX12" s="136"/>
      <c r="BY12" s="136"/>
      <c r="BZ12" s="136"/>
      <c r="CA12" s="136"/>
      <c r="CB12" s="139"/>
      <c r="CC12" s="136"/>
      <c r="CD12" s="135"/>
      <c r="CE12" s="135"/>
      <c r="CF12" s="135"/>
      <c r="CG12" s="134"/>
      <c r="CH12" s="134"/>
      <c r="CI12" s="134"/>
      <c r="CJ12" s="134"/>
      <c r="CK12" s="134"/>
      <c r="CL12" s="134">
        <f t="shared" si="0"/>
        <v>364066945</v>
      </c>
      <c r="CM12" s="134"/>
      <c r="CN12" s="134"/>
      <c r="CO12" s="168"/>
      <c r="CP12" s="134"/>
      <c r="CQ12" s="154"/>
      <c r="CR12" s="119"/>
      <c r="CS12" s="119"/>
      <c r="CT12" s="119"/>
      <c r="CX12" s="163"/>
      <c r="CZ12" s="1310"/>
      <c r="DA12" s="163"/>
      <c r="DB12" s="222"/>
      <c r="DC12" s="244"/>
      <c r="DD12" s="244"/>
      <c r="DE12" s="222"/>
      <c r="DF12" s="227"/>
      <c r="DH12" s="251"/>
      <c r="DI12" s="251"/>
      <c r="DJ12" s="163"/>
      <c r="DN12" s="163"/>
    </row>
    <row r="13" spans="1:119" s="117" customFormat="1" ht="13">
      <c r="B13" s="120">
        <v>1885</v>
      </c>
      <c r="C13" s="215">
        <f t="shared" si="1"/>
        <v>363986476</v>
      </c>
      <c r="D13" s="123"/>
      <c r="E13" s="715"/>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39"/>
      <c r="BB13" s="139"/>
      <c r="BC13" s="139"/>
      <c r="BD13" s="139"/>
      <c r="BE13" s="139"/>
      <c r="BF13" s="139"/>
      <c r="BG13" s="136"/>
      <c r="BH13" s="136"/>
      <c r="BI13" s="136"/>
      <c r="BJ13" s="139"/>
      <c r="BK13" s="139"/>
      <c r="BL13" s="139"/>
      <c r="BM13" s="139"/>
      <c r="BN13" s="127"/>
      <c r="BO13" s="122"/>
      <c r="BP13" s="122"/>
      <c r="BQ13" s="122"/>
      <c r="BR13" s="122"/>
      <c r="BS13" s="133"/>
      <c r="BT13" s="134"/>
      <c r="BU13" s="134"/>
      <c r="BV13" s="134"/>
      <c r="BW13" s="136"/>
      <c r="BX13" s="136"/>
      <c r="BY13" s="136"/>
      <c r="BZ13" s="136"/>
      <c r="CA13" s="136"/>
      <c r="CB13" s="139"/>
      <c r="CC13" s="136"/>
      <c r="CD13" s="135"/>
      <c r="CE13" s="135"/>
      <c r="CF13" s="135"/>
      <c r="CG13" s="134"/>
      <c r="CH13" s="134"/>
      <c r="CI13" s="134"/>
      <c r="CJ13" s="134"/>
      <c r="CK13" s="134"/>
      <c r="CL13" s="134">
        <f t="shared" si="0"/>
        <v>363986476</v>
      </c>
      <c r="CM13" s="134"/>
      <c r="CN13" s="134"/>
      <c r="CO13" s="168"/>
      <c r="CP13" s="134"/>
      <c r="CQ13" s="154"/>
      <c r="CR13" s="119"/>
      <c r="CS13" s="119"/>
      <c r="CT13" s="119"/>
      <c r="CX13" s="163"/>
      <c r="CZ13" s="1310"/>
      <c r="DA13" s="163"/>
      <c r="DB13" s="222"/>
      <c r="DC13" s="244"/>
      <c r="DD13" s="244"/>
      <c r="DE13" s="222"/>
      <c r="DF13" s="227"/>
      <c r="DH13" s="251"/>
      <c r="DI13" s="251"/>
      <c r="DJ13" s="163"/>
      <c r="DN13" s="163"/>
    </row>
    <row r="14" spans="1:119" s="117" customFormat="1" ht="13">
      <c r="B14" s="120">
        <v>1886</v>
      </c>
      <c r="C14" s="215">
        <f t="shared" si="1"/>
        <v>363906024</v>
      </c>
      <c r="D14" s="123"/>
      <c r="E14" s="715"/>
      <c r="F14" s="124"/>
      <c r="G14" s="124"/>
      <c r="H14" s="124"/>
      <c r="I14" s="124"/>
      <c r="J14" s="124"/>
      <c r="K14" s="124"/>
      <c r="L14" s="124"/>
      <c r="M14" s="124"/>
      <c r="N14" s="124"/>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39"/>
      <c r="BB14" s="139"/>
      <c r="BC14" s="139"/>
      <c r="BD14" s="139"/>
      <c r="BE14" s="139"/>
      <c r="BF14" s="139"/>
      <c r="BG14" s="136"/>
      <c r="BH14" s="136"/>
      <c r="BI14" s="136"/>
      <c r="BJ14" s="139"/>
      <c r="BK14" s="139"/>
      <c r="BL14" s="139"/>
      <c r="BM14" s="139"/>
      <c r="BN14" s="127"/>
      <c r="BO14" s="122"/>
      <c r="BP14" s="122"/>
      <c r="BQ14" s="122"/>
      <c r="BR14" s="122"/>
      <c r="BS14" s="133"/>
      <c r="BT14" s="134"/>
      <c r="BU14" s="134"/>
      <c r="BV14" s="134"/>
      <c r="BW14" s="136"/>
      <c r="BX14" s="136"/>
      <c r="BY14" s="136"/>
      <c r="BZ14" s="136"/>
      <c r="CA14" s="136"/>
      <c r="CB14" s="139"/>
      <c r="CC14" s="136"/>
      <c r="CD14" s="135"/>
      <c r="CE14" s="135"/>
      <c r="CF14" s="135"/>
      <c r="CG14" s="134"/>
      <c r="CH14" s="134"/>
      <c r="CI14" s="134"/>
      <c r="CJ14" s="134"/>
      <c r="CK14" s="134"/>
      <c r="CL14" s="134">
        <f t="shared" si="0"/>
        <v>363906024</v>
      </c>
      <c r="CM14" s="134"/>
      <c r="CN14" s="134"/>
      <c r="CO14" s="168"/>
      <c r="CP14" s="134"/>
      <c r="CQ14" s="154"/>
      <c r="CR14" s="119"/>
      <c r="CS14" s="119"/>
      <c r="CT14" s="119"/>
      <c r="CX14" s="163"/>
      <c r="CZ14" s="1310"/>
      <c r="DA14" s="163"/>
      <c r="DB14" s="222"/>
      <c r="DC14" s="244"/>
      <c r="DD14" s="244"/>
      <c r="DE14" s="222"/>
      <c r="DF14" s="227"/>
      <c r="DH14" s="251"/>
      <c r="DI14" s="251"/>
      <c r="DJ14" s="163"/>
      <c r="DN14" s="163"/>
    </row>
    <row r="15" spans="1:119" s="117" customFormat="1" ht="13">
      <c r="B15" s="120">
        <v>1887</v>
      </c>
      <c r="C15" s="215">
        <f t="shared" si="1"/>
        <v>363825591</v>
      </c>
      <c r="D15" s="123"/>
      <c r="E15" s="715"/>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39"/>
      <c r="BB15" s="139"/>
      <c r="BC15" s="139"/>
      <c r="BD15" s="139"/>
      <c r="BE15" s="139"/>
      <c r="BF15" s="139"/>
      <c r="BG15" s="136"/>
      <c r="BH15" s="136"/>
      <c r="BI15" s="136"/>
      <c r="BJ15" s="139"/>
      <c r="BK15" s="139"/>
      <c r="BL15" s="139"/>
      <c r="BM15" s="139"/>
      <c r="BN15" s="127"/>
      <c r="BO15" s="122"/>
      <c r="BP15" s="122"/>
      <c r="BQ15" s="122"/>
      <c r="BR15" s="122"/>
      <c r="BS15" s="133"/>
      <c r="BT15" s="134"/>
      <c r="BU15" s="134"/>
      <c r="BV15" s="134"/>
      <c r="BW15" s="136"/>
      <c r="BX15" s="136"/>
      <c r="BY15" s="136"/>
      <c r="BZ15" s="136"/>
      <c r="CA15" s="136"/>
      <c r="CB15" s="139"/>
      <c r="CC15" s="136"/>
      <c r="CD15" s="135"/>
      <c r="CE15" s="135"/>
      <c r="CF15" s="135"/>
      <c r="CG15" s="134"/>
      <c r="CH15" s="134"/>
      <c r="CI15" s="134"/>
      <c r="CJ15" s="134"/>
      <c r="CK15" s="134"/>
      <c r="CL15" s="134">
        <f t="shared" si="0"/>
        <v>363825591</v>
      </c>
      <c r="CM15" s="134"/>
      <c r="CN15" s="134"/>
      <c r="CO15" s="168"/>
      <c r="CP15" s="134"/>
      <c r="CQ15" s="154"/>
      <c r="CR15" s="119"/>
      <c r="CS15" s="119"/>
      <c r="CT15" s="119"/>
      <c r="CX15" s="163"/>
      <c r="CZ15" s="1310">
        <v>912</v>
      </c>
      <c r="DA15" s="163"/>
      <c r="DB15" s="222"/>
      <c r="DC15" s="244"/>
      <c r="DD15" s="244"/>
      <c r="DE15" s="222"/>
      <c r="DF15" s="227"/>
      <c r="DH15" s="251"/>
      <c r="DI15" s="251"/>
      <c r="DJ15" s="163"/>
      <c r="DN15" s="163"/>
    </row>
    <row r="16" spans="1:119" s="117" customFormat="1" ht="13">
      <c r="B16" s="120">
        <v>1888</v>
      </c>
      <c r="C16" s="215">
        <f t="shared" si="1"/>
        <v>363745175</v>
      </c>
      <c r="D16" s="123"/>
      <c r="E16" s="715"/>
      <c r="F16" s="124"/>
      <c r="G16" s="124"/>
      <c r="H16" s="124"/>
      <c r="I16" s="124"/>
      <c r="J16" s="124"/>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39"/>
      <c r="BB16" s="139"/>
      <c r="BC16" s="139"/>
      <c r="BD16" s="139"/>
      <c r="BE16" s="139"/>
      <c r="BF16" s="139"/>
      <c r="BG16" s="136"/>
      <c r="BH16" s="136"/>
      <c r="BI16" s="136"/>
      <c r="BJ16" s="139"/>
      <c r="BK16" s="139"/>
      <c r="BL16" s="139"/>
      <c r="BM16" s="139"/>
      <c r="BN16" s="127"/>
      <c r="BO16" s="122"/>
      <c r="BP16" s="122"/>
      <c r="BQ16" s="122"/>
      <c r="BR16" s="122"/>
      <c r="BS16" s="133"/>
      <c r="BT16" s="134"/>
      <c r="BU16" s="134"/>
      <c r="BV16" s="134"/>
      <c r="BW16" s="136"/>
      <c r="BX16" s="136"/>
      <c r="BY16" s="136"/>
      <c r="BZ16" s="136"/>
      <c r="CA16" s="136"/>
      <c r="CB16" s="139"/>
      <c r="CC16" s="136"/>
      <c r="CD16" s="135"/>
      <c r="CE16" s="135"/>
      <c r="CF16" s="135"/>
      <c r="CG16" s="134"/>
      <c r="CH16" s="134"/>
      <c r="CI16" s="134"/>
      <c r="CJ16" s="134"/>
      <c r="CK16" s="134"/>
      <c r="CL16" s="134">
        <f t="shared" si="0"/>
        <v>363745175</v>
      </c>
      <c r="CM16" s="134"/>
      <c r="CN16" s="134"/>
      <c r="CO16" s="168"/>
      <c r="CP16" s="134"/>
      <c r="CQ16" s="154"/>
      <c r="CR16" s="119"/>
      <c r="CS16" s="119"/>
      <c r="CT16" s="119"/>
      <c r="CX16" s="163"/>
      <c r="CZ16" s="1310"/>
      <c r="DA16" s="163"/>
      <c r="DB16" s="222"/>
      <c r="DC16" s="244"/>
      <c r="DD16" s="244"/>
      <c r="DE16" s="222"/>
      <c r="DF16" s="227"/>
      <c r="DH16" s="251"/>
      <c r="DI16" s="251"/>
      <c r="DJ16" s="163"/>
      <c r="DN16" s="163"/>
    </row>
    <row r="17" spans="2:118" s="117" customFormat="1" ht="13">
      <c r="B17" s="120">
        <v>1889</v>
      </c>
      <c r="C17" s="215">
        <f t="shared" si="1"/>
        <v>363664777</v>
      </c>
      <c r="D17" s="123"/>
      <c r="E17" s="715"/>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39"/>
      <c r="BB17" s="139"/>
      <c r="BC17" s="139"/>
      <c r="BD17" s="139"/>
      <c r="BE17" s="139"/>
      <c r="BF17" s="139"/>
      <c r="BG17" s="136"/>
      <c r="BH17" s="136"/>
      <c r="BI17" s="136"/>
      <c r="BJ17" s="139"/>
      <c r="BK17" s="139"/>
      <c r="BL17" s="139"/>
      <c r="BM17" s="139"/>
      <c r="BN17" s="127"/>
      <c r="BO17" s="122"/>
      <c r="BP17" s="122"/>
      <c r="BQ17" s="122"/>
      <c r="BR17" s="122"/>
      <c r="BS17" s="133"/>
      <c r="BT17" s="134"/>
      <c r="BU17" s="134"/>
      <c r="BV17" s="134"/>
      <c r="BW17" s="136"/>
      <c r="BX17" s="136"/>
      <c r="BY17" s="136"/>
      <c r="BZ17" s="136"/>
      <c r="CA17" s="136"/>
      <c r="CB17" s="139"/>
      <c r="CC17" s="136"/>
      <c r="CD17" s="135"/>
      <c r="CE17" s="135"/>
      <c r="CF17" s="135"/>
      <c r="CG17" s="134"/>
      <c r="CH17" s="134"/>
      <c r="CI17" s="134"/>
      <c r="CJ17" s="134"/>
      <c r="CK17" s="134"/>
      <c r="CL17" s="134">
        <f t="shared" si="0"/>
        <v>363664777</v>
      </c>
      <c r="CM17" s="134"/>
      <c r="CN17" s="134"/>
      <c r="CO17" s="168"/>
      <c r="CP17" s="134"/>
      <c r="CQ17" s="154"/>
      <c r="CR17" s="119"/>
      <c r="CS17" s="119"/>
      <c r="CT17" s="119"/>
      <c r="CX17" s="163"/>
      <c r="CZ17" s="1310"/>
      <c r="DA17" s="163"/>
      <c r="DB17" s="222"/>
      <c r="DC17" s="244"/>
      <c r="DD17" s="244"/>
      <c r="DE17" s="222"/>
      <c r="DF17" s="227"/>
      <c r="DH17" s="251"/>
      <c r="DI17" s="251"/>
      <c r="DJ17" s="163"/>
      <c r="DN17" s="163"/>
    </row>
    <row r="18" spans="2:118" s="117" customFormat="1" ht="13">
      <c r="B18" s="120">
        <v>1890</v>
      </c>
      <c r="C18" s="215">
        <f t="shared" si="1"/>
        <v>363584396</v>
      </c>
      <c r="D18" s="123"/>
      <c r="E18" s="715"/>
      <c r="F18" s="124"/>
      <c r="G18" s="124"/>
      <c r="H18" s="124"/>
      <c r="I18" s="124"/>
      <c r="J18" s="124"/>
      <c r="K18" s="124"/>
      <c r="L18" s="124"/>
      <c r="M18" s="124"/>
      <c r="N18" s="124"/>
      <c r="O18" s="124"/>
      <c r="P18" s="124"/>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39"/>
      <c r="BB18" s="139"/>
      <c r="BC18" s="139"/>
      <c r="BD18" s="139"/>
      <c r="BE18" s="139"/>
      <c r="BF18" s="139"/>
      <c r="BG18" s="136"/>
      <c r="BH18" s="136"/>
      <c r="BI18" s="136"/>
      <c r="BJ18" s="139"/>
      <c r="BK18" s="139"/>
      <c r="BL18" s="139"/>
      <c r="BM18" s="139"/>
      <c r="BN18" s="127"/>
      <c r="BO18" s="122"/>
      <c r="BP18" s="122"/>
      <c r="BQ18" s="122"/>
      <c r="BR18" s="122"/>
      <c r="BS18" s="133"/>
      <c r="BT18" s="134"/>
      <c r="BU18" s="134"/>
      <c r="BV18" s="134"/>
      <c r="BW18" s="136"/>
      <c r="BX18" s="136"/>
      <c r="BY18" s="136"/>
      <c r="BZ18" s="136"/>
      <c r="CA18" s="136"/>
      <c r="CB18" s="139"/>
      <c r="CC18" s="136"/>
      <c r="CD18" s="135"/>
      <c r="CE18" s="135"/>
      <c r="CF18" s="135"/>
      <c r="CG18" s="134"/>
      <c r="CH18" s="134"/>
      <c r="CI18" s="134"/>
      <c r="CJ18" s="134"/>
      <c r="CK18" s="134"/>
      <c r="CL18" s="134">
        <f t="shared" si="0"/>
        <v>363584396</v>
      </c>
      <c r="CM18" s="134"/>
      <c r="CN18" s="134"/>
      <c r="CO18" s="168"/>
      <c r="CP18" s="134"/>
      <c r="CQ18" s="154"/>
      <c r="CR18" s="119"/>
      <c r="CS18" s="119"/>
      <c r="CT18" s="119"/>
      <c r="CX18" s="163"/>
      <c r="CZ18" s="1310">
        <v>964</v>
      </c>
      <c r="DA18" s="163"/>
      <c r="DB18" s="222"/>
      <c r="DC18" s="244"/>
      <c r="DD18" s="244"/>
      <c r="DE18" s="222"/>
      <c r="DF18" s="227"/>
      <c r="DH18" s="251"/>
      <c r="DI18" s="251"/>
      <c r="DJ18" s="163"/>
      <c r="DN18" s="163"/>
    </row>
    <row r="19" spans="2:118" s="117" customFormat="1" ht="13">
      <c r="B19" s="120">
        <v>1891</v>
      </c>
      <c r="C19" s="215">
        <f t="shared" si="1"/>
        <v>363504034</v>
      </c>
      <c r="D19" s="123"/>
      <c r="E19" s="715"/>
      <c r="F19" s="124"/>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124"/>
      <c r="AH19" s="124"/>
      <c r="AI19" s="124"/>
      <c r="AJ19" s="124"/>
      <c r="AK19" s="124"/>
      <c r="AL19" s="124"/>
      <c r="AM19" s="124"/>
      <c r="AN19" s="124"/>
      <c r="AO19" s="124"/>
      <c r="AP19" s="124"/>
      <c r="AQ19" s="124"/>
      <c r="AR19" s="124"/>
      <c r="AS19" s="124"/>
      <c r="AT19" s="124"/>
      <c r="AU19" s="124"/>
      <c r="AV19" s="124"/>
      <c r="AW19" s="124"/>
      <c r="AX19" s="124"/>
      <c r="AY19" s="124"/>
      <c r="AZ19" s="124"/>
      <c r="BA19" s="139"/>
      <c r="BB19" s="139"/>
      <c r="BC19" s="139"/>
      <c r="BD19" s="139"/>
      <c r="BE19" s="139"/>
      <c r="BF19" s="139"/>
      <c r="BG19" s="136"/>
      <c r="BH19" s="136"/>
      <c r="BI19" s="136"/>
      <c r="BJ19" s="139"/>
      <c r="BK19" s="139"/>
      <c r="BL19" s="139"/>
      <c r="BM19" s="139"/>
      <c r="BN19" s="127"/>
      <c r="BO19" s="122"/>
      <c r="BP19" s="122"/>
      <c r="BQ19" s="122"/>
      <c r="BR19" s="122"/>
      <c r="BS19" s="133"/>
      <c r="BT19" s="134"/>
      <c r="BU19" s="134"/>
      <c r="BV19" s="134"/>
      <c r="BW19" s="136"/>
      <c r="BX19" s="136"/>
      <c r="BY19" s="136"/>
      <c r="BZ19" s="136"/>
      <c r="CA19" s="136"/>
      <c r="CB19" s="139"/>
      <c r="CC19" s="136"/>
      <c r="CD19" s="135"/>
      <c r="CE19" s="135"/>
      <c r="CF19" s="135"/>
      <c r="CG19" s="134"/>
      <c r="CH19" s="134"/>
      <c r="CI19" s="134"/>
      <c r="CJ19" s="134"/>
      <c r="CK19" s="134"/>
      <c r="CL19" s="134">
        <f t="shared" si="0"/>
        <v>363504034</v>
      </c>
      <c r="CM19" s="134"/>
      <c r="CN19" s="134"/>
      <c r="CO19" s="168"/>
      <c r="CP19" s="134"/>
      <c r="CQ19" s="154"/>
      <c r="CR19" s="119"/>
      <c r="CS19" s="119"/>
      <c r="CT19" s="119"/>
      <c r="CX19" s="163"/>
      <c r="CZ19" s="1310"/>
      <c r="DA19" s="163"/>
      <c r="DB19" s="222"/>
      <c r="DC19" s="244"/>
      <c r="DD19" s="244"/>
      <c r="DE19" s="222"/>
      <c r="DF19" s="227"/>
      <c r="DH19" s="251"/>
      <c r="DI19" s="251"/>
      <c r="DJ19" s="163"/>
      <c r="DN19" s="163"/>
    </row>
    <row r="20" spans="2:118" s="117" customFormat="1" ht="13">
      <c r="B20" s="120">
        <v>1892</v>
      </c>
      <c r="C20" s="215">
        <f t="shared" si="1"/>
        <v>363423689</v>
      </c>
      <c r="D20" s="123"/>
      <c r="E20" s="715"/>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39"/>
      <c r="BB20" s="139"/>
      <c r="BC20" s="139"/>
      <c r="BD20" s="139"/>
      <c r="BE20" s="139"/>
      <c r="BF20" s="139"/>
      <c r="BG20" s="136"/>
      <c r="BH20" s="136"/>
      <c r="BI20" s="136"/>
      <c r="BJ20" s="139"/>
      <c r="BK20" s="139"/>
      <c r="BL20" s="139"/>
      <c r="BM20" s="139"/>
      <c r="BN20" s="127"/>
      <c r="BO20" s="122"/>
      <c r="BP20" s="122"/>
      <c r="BQ20" s="122"/>
      <c r="BR20" s="122"/>
      <c r="BS20" s="133"/>
      <c r="BT20" s="134"/>
      <c r="BU20" s="134"/>
      <c r="BV20" s="134"/>
      <c r="BW20" s="136"/>
      <c r="BX20" s="136"/>
      <c r="BY20" s="136"/>
      <c r="BZ20" s="136"/>
      <c r="CA20" s="136"/>
      <c r="CB20" s="139"/>
      <c r="CC20" s="136"/>
      <c r="CD20" s="135"/>
      <c r="CE20" s="135"/>
      <c r="CF20" s="135"/>
      <c r="CG20" s="134"/>
      <c r="CH20" s="134"/>
      <c r="CI20" s="134"/>
      <c r="CJ20" s="134"/>
      <c r="CK20" s="134"/>
      <c r="CL20" s="134">
        <f t="shared" si="0"/>
        <v>363423689</v>
      </c>
      <c r="CM20" s="134"/>
      <c r="CN20" s="134"/>
      <c r="CO20" s="168"/>
      <c r="CP20" s="134"/>
      <c r="CQ20" s="154"/>
      <c r="CR20" s="119"/>
      <c r="CS20" s="119"/>
      <c r="CT20" s="119"/>
      <c r="CX20" s="163"/>
      <c r="CZ20" s="1310"/>
      <c r="DA20" s="163"/>
      <c r="DB20" s="222"/>
      <c r="DC20" s="244"/>
      <c r="DD20" s="244"/>
      <c r="DE20" s="222"/>
      <c r="DF20" s="227"/>
      <c r="DH20" s="251"/>
      <c r="DI20" s="251"/>
      <c r="DJ20" s="163"/>
      <c r="DN20" s="163"/>
    </row>
    <row r="21" spans="2:118" s="117" customFormat="1" ht="13">
      <c r="B21" s="120">
        <v>1893</v>
      </c>
      <c r="C21" s="215">
        <f t="shared" si="1"/>
        <v>363343362</v>
      </c>
      <c r="D21" s="123"/>
      <c r="E21" s="715"/>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39"/>
      <c r="BB21" s="139"/>
      <c r="BC21" s="139"/>
      <c r="BD21" s="139"/>
      <c r="BE21" s="139"/>
      <c r="BF21" s="139"/>
      <c r="BG21" s="136"/>
      <c r="BH21" s="136"/>
      <c r="BI21" s="136"/>
      <c r="BJ21" s="139"/>
      <c r="BK21" s="139"/>
      <c r="BL21" s="139"/>
      <c r="BM21" s="139"/>
      <c r="BN21" s="127"/>
      <c r="BO21" s="122"/>
      <c r="BP21" s="122"/>
      <c r="BQ21" s="122"/>
      <c r="BR21" s="122"/>
      <c r="BS21" s="133"/>
      <c r="BT21" s="134"/>
      <c r="BU21" s="134"/>
      <c r="BV21" s="134"/>
      <c r="BW21" s="136"/>
      <c r="BX21" s="136"/>
      <c r="BY21" s="136"/>
      <c r="BZ21" s="136"/>
      <c r="CA21" s="136"/>
      <c r="CB21" s="139"/>
      <c r="CC21" s="136"/>
      <c r="CD21" s="135"/>
      <c r="CE21" s="135"/>
      <c r="CF21" s="135"/>
      <c r="CG21" s="134"/>
      <c r="CH21" s="134"/>
      <c r="CI21" s="134"/>
      <c r="CJ21" s="134"/>
      <c r="CK21" s="134"/>
      <c r="CL21" s="134">
        <f t="shared" si="0"/>
        <v>363343362</v>
      </c>
      <c r="CM21" s="134"/>
      <c r="CN21" s="134"/>
      <c r="CO21" s="168"/>
      <c r="CP21" s="134"/>
      <c r="CQ21" s="154"/>
      <c r="CR21" s="119"/>
      <c r="CS21" s="119"/>
      <c r="CT21" s="119"/>
      <c r="CX21" s="163"/>
      <c r="CZ21" s="1310"/>
      <c r="DA21" s="163"/>
      <c r="DB21" s="222"/>
      <c r="DC21" s="244"/>
      <c r="DD21" s="244"/>
      <c r="DE21" s="222"/>
      <c r="DF21" s="227"/>
      <c r="DH21" s="251"/>
      <c r="DI21" s="251"/>
      <c r="DJ21" s="163"/>
      <c r="DN21" s="163"/>
    </row>
    <row r="22" spans="2:118" s="117" customFormat="1" ht="13">
      <c r="B22" s="120">
        <v>1894</v>
      </c>
      <c r="C22" s="215">
        <f t="shared" si="1"/>
        <v>363263053</v>
      </c>
      <c r="D22" s="123"/>
      <c r="E22" s="715"/>
      <c r="F22" s="124"/>
      <c r="G22" s="124"/>
      <c r="H22" s="124"/>
      <c r="I22" s="124"/>
      <c r="J22" s="124"/>
      <c r="K22" s="124"/>
      <c r="L22" s="124"/>
      <c r="M22" s="124"/>
      <c r="N22" s="124"/>
      <c r="O22" s="124"/>
      <c r="P22" s="124"/>
      <c r="Q22" s="124"/>
      <c r="R22" s="124"/>
      <c r="S22" s="124"/>
      <c r="T22" s="124"/>
      <c r="U22" s="124"/>
      <c r="V22" s="124"/>
      <c r="W22" s="124"/>
      <c r="X22" s="124"/>
      <c r="Y22" s="124"/>
      <c r="Z22" s="124"/>
      <c r="AA22" s="124"/>
      <c r="AB22" s="124"/>
      <c r="AC22" s="124"/>
      <c r="AD22" s="124"/>
      <c r="AE22" s="124"/>
      <c r="AF22" s="124"/>
      <c r="AG22" s="124"/>
      <c r="AH22" s="124"/>
      <c r="AI22" s="124"/>
      <c r="AJ22" s="124"/>
      <c r="AK22" s="124"/>
      <c r="AL22" s="124"/>
      <c r="AM22" s="124"/>
      <c r="AN22" s="124"/>
      <c r="AO22" s="124"/>
      <c r="AP22" s="124"/>
      <c r="AQ22" s="124"/>
      <c r="AR22" s="124"/>
      <c r="AS22" s="124"/>
      <c r="AT22" s="124"/>
      <c r="AU22" s="124"/>
      <c r="AV22" s="124"/>
      <c r="AW22" s="124"/>
      <c r="AX22" s="124"/>
      <c r="AY22" s="124"/>
      <c r="AZ22" s="124"/>
      <c r="BA22" s="139"/>
      <c r="BB22" s="139"/>
      <c r="BC22" s="139"/>
      <c r="BD22" s="139"/>
      <c r="BE22" s="139"/>
      <c r="BF22" s="139"/>
      <c r="BG22" s="136"/>
      <c r="BH22" s="136"/>
      <c r="BI22" s="136"/>
      <c r="BJ22" s="139"/>
      <c r="BK22" s="139"/>
      <c r="BL22" s="139"/>
      <c r="BM22" s="139"/>
      <c r="BN22" s="127"/>
      <c r="BO22" s="122"/>
      <c r="BP22" s="122"/>
      <c r="BQ22" s="122"/>
      <c r="BR22" s="122"/>
      <c r="BS22" s="133"/>
      <c r="BT22" s="134"/>
      <c r="BU22" s="134"/>
      <c r="BV22" s="134"/>
      <c r="BW22" s="136"/>
      <c r="BX22" s="136"/>
      <c r="BY22" s="136"/>
      <c r="BZ22" s="136"/>
      <c r="CA22" s="136"/>
      <c r="CB22" s="139"/>
      <c r="CC22" s="136"/>
      <c r="CD22" s="135"/>
      <c r="CE22" s="135"/>
      <c r="CF22" s="135"/>
      <c r="CG22" s="134"/>
      <c r="CH22" s="134"/>
      <c r="CI22" s="134"/>
      <c r="CJ22" s="134"/>
      <c r="CK22" s="134"/>
      <c r="CL22" s="134">
        <f t="shared" si="0"/>
        <v>363263053</v>
      </c>
      <c r="CM22" s="134"/>
      <c r="CN22" s="134"/>
      <c r="CO22" s="168"/>
      <c r="CP22" s="134"/>
      <c r="CQ22" s="154"/>
      <c r="CR22" s="119"/>
      <c r="CS22" s="119"/>
      <c r="CT22" s="119"/>
      <c r="CX22" s="163"/>
      <c r="CZ22" s="1310"/>
      <c r="DA22" s="163"/>
      <c r="DB22" s="222"/>
      <c r="DC22" s="244"/>
      <c r="DD22" s="244"/>
      <c r="DE22" s="222"/>
      <c r="DF22" s="227"/>
      <c r="DH22" s="251"/>
      <c r="DI22" s="251"/>
      <c r="DJ22" s="163"/>
      <c r="DN22" s="163"/>
    </row>
    <row r="23" spans="2:118" s="117" customFormat="1" ht="13">
      <c r="B23" s="120">
        <v>1895</v>
      </c>
      <c r="C23" s="215">
        <f t="shared" si="1"/>
        <v>363182761</v>
      </c>
      <c r="D23" s="123"/>
      <c r="E23" s="715"/>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39"/>
      <c r="BB23" s="139"/>
      <c r="BC23" s="139"/>
      <c r="BD23" s="139"/>
      <c r="BE23" s="139"/>
      <c r="BF23" s="139"/>
      <c r="BG23" s="136"/>
      <c r="BH23" s="136"/>
      <c r="BI23" s="136"/>
      <c r="BJ23" s="139"/>
      <c r="BK23" s="139"/>
      <c r="BL23" s="139"/>
      <c r="BM23" s="139"/>
      <c r="BN23" s="127"/>
      <c r="BO23" s="122"/>
      <c r="BP23" s="122"/>
      <c r="BQ23" s="122"/>
      <c r="BR23" s="122"/>
      <c r="BS23" s="133"/>
      <c r="BT23" s="134"/>
      <c r="BU23" s="134"/>
      <c r="BV23" s="134"/>
      <c r="BW23" s="136"/>
      <c r="BX23" s="136"/>
      <c r="BY23" s="136"/>
      <c r="BZ23" s="136"/>
      <c r="CA23" s="136"/>
      <c r="CB23" s="139"/>
      <c r="CC23" s="136"/>
      <c r="CD23" s="135"/>
      <c r="CE23" s="135"/>
      <c r="CF23" s="135"/>
      <c r="CG23" s="134"/>
      <c r="CH23" s="134"/>
      <c r="CI23" s="134"/>
      <c r="CJ23" s="134"/>
      <c r="CK23" s="134"/>
      <c r="CL23" s="134">
        <f t="shared" si="0"/>
        <v>363182761</v>
      </c>
      <c r="CM23" s="134"/>
      <c r="CN23" s="134"/>
      <c r="CO23" s="168"/>
      <c r="CP23" s="134"/>
      <c r="CQ23" s="154"/>
      <c r="CR23" s="119"/>
      <c r="CS23" s="119"/>
      <c r="CT23" s="119"/>
      <c r="CX23" s="163"/>
      <c r="CZ23" s="1310"/>
      <c r="DA23" s="163"/>
      <c r="DB23" s="222"/>
      <c r="DC23" s="244"/>
      <c r="DD23" s="244"/>
      <c r="DE23" s="222"/>
      <c r="DF23" s="227"/>
      <c r="DH23" s="251"/>
      <c r="DI23" s="251"/>
      <c r="DJ23" s="163"/>
      <c r="DN23" s="163"/>
    </row>
    <row r="24" spans="2:118" s="117" customFormat="1" ht="13">
      <c r="B24" s="120">
        <v>1896</v>
      </c>
      <c r="C24" s="215">
        <f t="shared" si="1"/>
        <v>363102487</v>
      </c>
      <c r="D24" s="123"/>
      <c r="E24" s="715"/>
      <c r="F24" s="124"/>
      <c r="G24" s="124"/>
      <c r="H24" s="124"/>
      <c r="I24" s="124"/>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39"/>
      <c r="BB24" s="139"/>
      <c r="BC24" s="139"/>
      <c r="BD24" s="139"/>
      <c r="BE24" s="139"/>
      <c r="BF24" s="139"/>
      <c r="BG24" s="136"/>
      <c r="BH24" s="136"/>
      <c r="BI24" s="136"/>
      <c r="BJ24" s="139"/>
      <c r="BK24" s="139"/>
      <c r="BL24" s="139"/>
      <c r="BM24" s="139"/>
      <c r="BN24" s="127"/>
      <c r="BO24" s="122"/>
      <c r="BP24" s="122"/>
      <c r="BQ24" s="122"/>
      <c r="BR24" s="122"/>
      <c r="BS24" s="133"/>
      <c r="BT24" s="134"/>
      <c r="BU24" s="134"/>
      <c r="BV24" s="134"/>
      <c r="BW24" s="136"/>
      <c r="BX24" s="136"/>
      <c r="BY24" s="136"/>
      <c r="BZ24" s="136"/>
      <c r="CA24" s="136"/>
      <c r="CB24" s="139"/>
      <c r="CC24" s="136"/>
      <c r="CD24" s="135"/>
      <c r="CE24" s="135"/>
      <c r="CF24" s="135"/>
      <c r="CG24" s="134"/>
      <c r="CH24" s="134"/>
      <c r="CI24" s="134"/>
      <c r="CJ24" s="134"/>
      <c r="CK24" s="134"/>
      <c r="CL24" s="134">
        <f t="shared" si="0"/>
        <v>363102487</v>
      </c>
      <c r="CM24" s="134"/>
      <c r="CN24" s="134"/>
      <c r="CO24" s="168"/>
      <c r="CP24" s="134"/>
      <c r="CQ24" s="154"/>
      <c r="CR24" s="119"/>
      <c r="CS24" s="119"/>
      <c r="CT24" s="119"/>
      <c r="CX24" s="163"/>
      <c r="CZ24" s="1310"/>
      <c r="DA24" s="163"/>
      <c r="DB24" s="222"/>
      <c r="DC24" s="244"/>
      <c r="DD24" s="244"/>
      <c r="DE24" s="222"/>
      <c r="DF24" s="227"/>
      <c r="DH24" s="251"/>
      <c r="DI24" s="251"/>
      <c r="DJ24" s="163"/>
      <c r="DN24" s="163"/>
    </row>
    <row r="25" spans="2:118" s="117" customFormat="1" ht="13">
      <c r="B25" s="120">
        <v>1897</v>
      </c>
      <c r="C25" s="215">
        <f t="shared" si="1"/>
        <v>363022231</v>
      </c>
      <c r="D25" s="123"/>
      <c r="E25" s="715"/>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39"/>
      <c r="BB25" s="139"/>
      <c r="BC25" s="139"/>
      <c r="BD25" s="139"/>
      <c r="BE25" s="139"/>
      <c r="BF25" s="139"/>
      <c r="BG25" s="136"/>
      <c r="BH25" s="136"/>
      <c r="BI25" s="136"/>
      <c r="BJ25" s="139"/>
      <c r="BK25" s="139"/>
      <c r="BL25" s="139"/>
      <c r="BM25" s="139"/>
      <c r="BN25" s="127"/>
      <c r="BO25" s="122"/>
      <c r="BP25" s="122"/>
      <c r="BQ25" s="122"/>
      <c r="BR25" s="122"/>
      <c r="BS25" s="133"/>
      <c r="BT25" s="134"/>
      <c r="BU25" s="134"/>
      <c r="BV25" s="134"/>
      <c r="BW25" s="136"/>
      <c r="BX25" s="136"/>
      <c r="BY25" s="136"/>
      <c r="BZ25" s="136"/>
      <c r="CA25" s="136"/>
      <c r="CB25" s="139"/>
      <c r="CC25" s="136"/>
      <c r="CD25" s="135"/>
      <c r="CE25" s="135"/>
      <c r="CF25" s="135"/>
      <c r="CG25" s="134"/>
      <c r="CH25" s="134"/>
      <c r="CI25" s="134"/>
      <c r="CJ25" s="134"/>
      <c r="CK25" s="134"/>
      <c r="CL25" s="134">
        <f t="shared" si="0"/>
        <v>363022231</v>
      </c>
      <c r="CM25" s="134"/>
      <c r="CN25" s="134"/>
      <c r="CO25" s="168"/>
      <c r="CP25" s="134"/>
      <c r="CQ25" s="154"/>
      <c r="CR25" s="119"/>
      <c r="CS25" s="119"/>
      <c r="CT25" s="119"/>
      <c r="CX25" s="163"/>
      <c r="CZ25" s="1310"/>
      <c r="DA25" s="163"/>
      <c r="DB25" s="222"/>
      <c r="DC25" s="244"/>
      <c r="DD25" s="244"/>
      <c r="DE25" s="222"/>
      <c r="DF25" s="227"/>
      <c r="DH25" s="251"/>
      <c r="DI25" s="251"/>
      <c r="DJ25" s="163"/>
      <c r="DN25" s="163"/>
    </row>
    <row r="26" spans="2:118" s="117" customFormat="1" ht="13">
      <c r="B26" s="120">
        <v>1898</v>
      </c>
      <c r="C26" s="215">
        <f t="shared" si="1"/>
        <v>362941993</v>
      </c>
      <c r="D26" s="123"/>
      <c r="E26" s="715"/>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39"/>
      <c r="BB26" s="139"/>
      <c r="BC26" s="139"/>
      <c r="BD26" s="139"/>
      <c r="BE26" s="139"/>
      <c r="BF26" s="139"/>
      <c r="BG26" s="136"/>
      <c r="BH26" s="136"/>
      <c r="BI26" s="136"/>
      <c r="BJ26" s="139"/>
      <c r="BK26" s="139"/>
      <c r="BL26" s="139"/>
      <c r="BM26" s="139"/>
      <c r="BN26" s="127"/>
      <c r="BO26" s="122"/>
      <c r="BP26" s="122"/>
      <c r="BQ26" s="122"/>
      <c r="BR26" s="122"/>
      <c r="BS26" s="133"/>
      <c r="BT26" s="134"/>
      <c r="BU26" s="134"/>
      <c r="BV26" s="134"/>
      <c r="BW26" s="136"/>
      <c r="BX26" s="136"/>
      <c r="BY26" s="136"/>
      <c r="BZ26" s="136"/>
      <c r="CA26" s="136"/>
      <c r="CB26" s="139"/>
      <c r="CC26" s="136"/>
      <c r="CD26" s="135"/>
      <c r="CE26" s="135"/>
      <c r="CF26" s="135"/>
      <c r="CG26" s="134"/>
      <c r="CH26" s="134"/>
      <c r="CI26" s="134"/>
      <c r="CJ26" s="134"/>
      <c r="CK26" s="134"/>
      <c r="CL26" s="134">
        <f t="shared" si="0"/>
        <v>362941993</v>
      </c>
      <c r="CM26" s="134"/>
      <c r="CN26" s="134"/>
      <c r="CO26" s="168"/>
      <c r="CP26" s="134"/>
      <c r="CQ26" s="154"/>
      <c r="CR26" s="119"/>
      <c r="CS26" s="119"/>
      <c r="CT26" s="119"/>
      <c r="CX26" s="163"/>
      <c r="CZ26" s="1310"/>
      <c r="DA26" s="163"/>
      <c r="DB26" s="222"/>
      <c r="DC26" s="244"/>
      <c r="DD26" s="244"/>
      <c r="DE26" s="222"/>
      <c r="DF26" s="227"/>
      <c r="DH26" s="251"/>
      <c r="DI26" s="251"/>
      <c r="DJ26" s="163"/>
      <c r="DN26" s="163"/>
    </row>
    <row r="27" spans="2:118" s="117" customFormat="1" ht="13">
      <c r="B27" s="120">
        <v>1899</v>
      </c>
      <c r="C27" s="215">
        <f t="shared" si="1"/>
        <v>362861772</v>
      </c>
      <c r="D27" s="123"/>
      <c r="E27" s="715"/>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4"/>
      <c r="AV27" s="124"/>
      <c r="AW27" s="124"/>
      <c r="AX27" s="124"/>
      <c r="AY27" s="124"/>
      <c r="AZ27" s="124"/>
      <c r="BA27" s="139"/>
      <c r="BB27" s="139"/>
      <c r="BC27" s="139"/>
      <c r="BD27" s="139"/>
      <c r="BE27" s="139"/>
      <c r="BF27" s="139"/>
      <c r="BG27" s="136"/>
      <c r="BH27" s="136"/>
      <c r="BI27" s="136"/>
      <c r="BJ27" s="139"/>
      <c r="BK27" s="139"/>
      <c r="BL27" s="139"/>
      <c r="BM27" s="139"/>
      <c r="BN27" s="127"/>
      <c r="BO27" s="122"/>
      <c r="BP27" s="122"/>
      <c r="BQ27" s="122"/>
      <c r="BR27" s="122"/>
      <c r="BS27" s="133"/>
      <c r="BT27" s="134"/>
      <c r="BU27" s="134"/>
      <c r="BV27" s="134"/>
      <c r="BW27" s="136"/>
      <c r="BX27" s="136"/>
      <c r="BY27" s="136"/>
      <c r="BZ27" s="136"/>
      <c r="CA27" s="136"/>
      <c r="CB27" s="139"/>
      <c r="CC27" s="136"/>
      <c r="CD27" s="135"/>
      <c r="CE27" s="135"/>
      <c r="CF27" s="135"/>
      <c r="CG27" s="134"/>
      <c r="CH27" s="134"/>
      <c r="CI27" s="134"/>
      <c r="CJ27" s="134"/>
      <c r="CK27" s="134"/>
      <c r="CL27" s="134">
        <f t="shared" si="0"/>
        <v>362861772</v>
      </c>
      <c r="CM27" s="134"/>
      <c r="CN27" s="134"/>
      <c r="CO27" s="168"/>
      <c r="CP27" s="134"/>
      <c r="CQ27" s="154"/>
      <c r="CR27" s="119"/>
      <c r="CS27" s="119"/>
      <c r="CT27" s="119"/>
      <c r="CX27" s="163"/>
      <c r="CZ27" s="1310"/>
      <c r="DA27" s="163"/>
      <c r="DB27" s="222"/>
      <c r="DC27" s="244"/>
      <c r="DD27" s="244"/>
      <c r="DE27" s="222"/>
      <c r="DF27" s="227"/>
      <c r="DH27" s="251"/>
      <c r="DI27" s="251"/>
      <c r="DJ27" s="163"/>
      <c r="DN27" s="163"/>
    </row>
    <row r="28" spans="2:118" s="117" customFormat="1" ht="13">
      <c r="B28" s="120">
        <v>1900</v>
      </c>
      <c r="C28" s="215">
        <f t="shared" si="1"/>
        <v>362781570</v>
      </c>
      <c r="D28" s="123"/>
      <c r="E28" s="715"/>
      <c r="F28" s="124"/>
      <c r="G28" s="124"/>
      <c r="H28" s="124"/>
      <c r="I28" s="124"/>
      <c r="J28" s="124"/>
      <c r="K28" s="124"/>
      <c r="L28" s="124"/>
      <c r="M28" s="124"/>
      <c r="N28" s="124"/>
      <c r="O28" s="124"/>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c r="AM28" s="124"/>
      <c r="AN28" s="124"/>
      <c r="AO28" s="124"/>
      <c r="AP28" s="124"/>
      <c r="AQ28" s="124"/>
      <c r="AR28" s="124"/>
      <c r="AS28" s="124"/>
      <c r="AT28" s="124"/>
      <c r="AU28" s="124"/>
      <c r="AV28" s="124"/>
      <c r="AW28" s="124"/>
      <c r="AX28" s="124"/>
      <c r="AY28" s="124"/>
      <c r="AZ28" s="124"/>
      <c r="BA28" s="139"/>
      <c r="BB28" s="139"/>
      <c r="BC28" s="139"/>
      <c r="BD28" s="139"/>
      <c r="BE28" s="139"/>
      <c r="BF28" s="139"/>
      <c r="BG28" s="136"/>
      <c r="BH28" s="136"/>
      <c r="BI28" s="136"/>
      <c r="BJ28" s="139"/>
      <c r="BK28" s="139"/>
      <c r="BL28" s="139"/>
      <c r="BM28" s="139"/>
      <c r="BN28" s="127"/>
      <c r="BO28" s="122"/>
      <c r="BP28" s="122"/>
      <c r="BQ28" s="122"/>
      <c r="BR28" s="122"/>
      <c r="BS28" s="133"/>
      <c r="BT28" s="134"/>
      <c r="BU28" s="134"/>
      <c r="BV28" s="134"/>
      <c r="BW28" s="136"/>
      <c r="BX28" s="136"/>
      <c r="BY28" s="136"/>
      <c r="BZ28" s="136"/>
      <c r="CA28" s="136"/>
      <c r="CB28" s="139"/>
      <c r="CC28" s="136"/>
      <c r="CD28" s="135"/>
      <c r="CE28" s="135"/>
      <c r="CF28" s="135"/>
      <c r="CG28" s="134"/>
      <c r="CH28" s="134"/>
      <c r="CI28" s="134"/>
      <c r="CJ28" s="134"/>
      <c r="CK28" s="134"/>
      <c r="CL28" s="134">
        <f t="shared" si="0"/>
        <v>362781570</v>
      </c>
      <c r="CM28" s="134"/>
      <c r="CN28" s="134"/>
      <c r="CO28" s="168"/>
      <c r="CP28" s="134"/>
      <c r="CQ28" s="154"/>
      <c r="CR28" s="119"/>
      <c r="CS28" s="119"/>
      <c r="CT28" s="119"/>
      <c r="CX28" s="163"/>
      <c r="CZ28" s="1310">
        <v>972</v>
      </c>
      <c r="DA28" s="163"/>
      <c r="DB28" s="222"/>
      <c r="DC28" s="244"/>
      <c r="DD28" s="244"/>
      <c r="DE28" s="222"/>
      <c r="DF28" s="227"/>
      <c r="DH28" s="251"/>
      <c r="DI28" s="251"/>
      <c r="DJ28" s="163"/>
      <c r="DN28" s="163"/>
    </row>
    <row r="29" spans="2:118" s="117" customFormat="1" ht="13">
      <c r="B29" s="120">
        <v>1901</v>
      </c>
      <c r="C29" s="215">
        <f t="shared" si="1"/>
        <v>362701384</v>
      </c>
      <c r="D29" s="123"/>
      <c r="E29" s="715"/>
      <c r="F29" s="124"/>
      <c r="G29" s="124"/>
      <c r="H29" s="124"/>
      <c r="I29" s="124"/>
      <c r="J29" s="124"/>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4"/>
      <c r="AO29" s="124"/>
      <c r="AP29" s="124"/>
      <c r="AQ29" s="124"/>
      <c r="AR29" s="124"/>
      <c r="AS29" s="124"/>
      <c r="AT29" s="124"/>
      <c r="AU29" s="124"/>
      <c r="AV29" s="124"/>
      <c r="AW29" s="124"/>
      <c r="AX29" s="124"/>
      <c r="AY29" s="124"/>
      <c r="AZ29" s="124"/>
      <c r="BA29" s="139"/>
      <c r="BB29" s="139"/>
      <c r="BC29" s="139"/>
      <c r="BD29" s="139"/>
      <c r="BE29" s="139"/>
      <c r="BF29" s="139"/>
      <c r="BG29" s="136"/>
      <c r="BH29" s="136"/>
      <c r="BI29" s="136"/>
      <c r="BJ29" s="139"/>
      <c r="BK29" s="139"/>
      <c r="BL29" s="139"/>
      <c r="BM29" s="139"/>
      <c r="BN29" s="127"/>
      <c r="BO29" s="122"/>
      <c r="BP29" s="122"/>
      <c r="BQ29" s="122"/>
      <c r="BR29" s="122"/>
      <c r="BS29" s="133"/>
      <c r="BT29" s="134"/>
      <c r="BU29" s="134"/>
      <c r="BV29" s="134"/>
      <c r="BW29" s="136"/>
      <c r="BX29" s="136"/>
      <c r="BY29" s="136"/>
      <c r="BZ29" s="136"/>
      <c r="CA29" s="136"/>
      <c r="CB29" s="139"/>
      <c r="CC29" s="136"/>
      <c r="CD29" s="135"/>
      <c r="CE29" s="135"/>
      <c r="CF29" s="135"/>
      <c r="CG29" s="134"/>
      <c r="CH29" s="134"/>
      <c r="CI29" s="134"/>
      <c r="CJ29" s="134"/>
      <c r="CK29" s="134"/>
      <c r="CL29" s="134">
        <f t="shared" si="0"/>
        <v>362701384</v>
      </c>
      <c r="CM29" s="134"/>
      <c r="CN29" s="134"/>
      <c r="CO29" s="168"/>
      <c r="CP29" s="134"/>
      <c r="CQ29" s="154"/>
      <c r="CR29" s="119"/>
      <c r="CS29" s="119"/>
      <c r="CT29" s="119"/>
      <c r="CW29" s="159">
        <f t="shared" ref="CW29:CW34" si="2">CW30*CW30/CW31</f>
        <v>8.7752102299896748</v>
      </c>
      <c r="CX29" s="163"/>
      <c r="CZ29" s="1310"/>
      <c r="DA29" s="163"/>
      <c r="DB29" s="222"/>
      <c r="DC29" s="244"/>
      <c r="DD29" s="244"/>
      <c r="DE29" s="222"/>
      <c r="DF29" s="227"/>
      <c r="DH29" s="251"/>
      <c r="DI29" s="251"/>
      <c r="DJ29" s="163"/>
      <c r="DN29" s="163"/>
    </row>
    <row r="30" spans="2:118" s="117" customFormat="1" ht="13">
      <c r="B30" s="120">
        <v>1902</v>
      </c>
      <c r="C30" s="215">
        <f t="shared" si="1"/>
        <v>362621217</v>
      </c>
      <c r="D30" s="123"/>
      <c r="E30" s="715"/>
      <c r="F30" s="124"/>
      <c r="G30" s="124"/>
      <c r="H30" s="124"/>
      <c r="I30" s="124"/>
      <c r="J30" s="124"/>
      <c r="K30" s="124"/>
      <c r="L30" s="124"/>
      <c r="M30" s="124"/>
      <c r="N30" s="124"/>
      <c r="O30" s="124"/>
      <c r="P30" s="124"/>
      <c r="Q30" s="124"/>
      <c r="R30" s="124"/>
      <c r="S30" s="124"/>
      <c r="T30" s="124"/>
      <c r="U30" s="124"/>
      <c r="V30" s="124"/>
      <c r="W30" s="124"/>
      <c r="X30" s="124"/>
      <c r="Y30" s="124"/>
      <c r="Z30" s="124"/>
      <c r="AA30" s="124"/>
      <c r="AB30" s="124"/>
      <c r="AC30" s="124"/>
      <c r="AD30" s="124"/>
      <c r="AE30" s="124"/>
      <c r="AF30" s="124"/>
      <c r="AG30" s="124"/>
      <c r="AH30" s="124"/>
      <c r="AI30" s="124"/>
      <c r="AJ30" s="124"/>
      <c r="AK30" s="124"/>
      <c r="AL30" s="124"/>
      <c r="AM30" s="124"/>
      <c r="AN30" s="124"/>
      <c r="AO30" s="124"/>
      <c r="AP30" s="124"/>
      <c r="AQ30" s="124"/>
      <c r="AR30" s="124"/>
      <c r="AS30" s="124"/>
      <c r="AT30" s="124"/>
      <c r="AU30" s="124"/>
      <c r="AV30" s="124"/>
      <c r="AW30" s="124"/>
      <c r="AX30" s="124"/>
      <c r="AY30" s="124"/>
      <c r="AZ30" s="124"/>
      <c r="BA30" s="139"/>
      <c r="BB30" s="139"/>
      <c r="BC30" s="139"/>
      <c r="BD30" s="139"/>
      <c r="BE30" s="139"/>
      <c r="BF30" s="139"/>
      <c r="BG30" s="136"/>
      <c r="BH30" s="136"/>
      <c r="BI30" s="136"/>
      <c r="BJ30" s="139"/>
      <c r="BK30" s="139"/>
      <c r="BL30" s="139"/>
      <c r="BM30" s="139"/>
      <c r="BN30" s="127"/>
      <c r="BO30" s="122"/>
      <c r="BP30" s="122"/>
      <c r="BQ30" s="122"/>
      <c r="BR30" s="122"/>
      <c r="BS30" s="133"/>
      <c r="BT30" s="134"/>
      <c r="BU30" s="134"/>
      <c r="BV30" s="134"/>
      <c r="BW30" s="136"/>
      <c r="BX30" s="136"/>
      <c r="BY30" s="136"/>
      <c r="BZ30" s="136"/>
      <c r="CA30" s="136"/>
      <c r="CB30" s="139"/>
      <c r="CC30" s="136"/>
      <c r="CD30" s="135"/>
      <c r="CE30" s="135"/>
      <c r="CF30" s="135"/>
      <c r="CG30" s="134"/>
      <c r="CH30" s="134"/>
      <c r="CI30" s="134"/>
      <c r="CJ30" s="134"/>
      <c r="CK30" s="134"/>
      <c r="CL30" s="134">
        <f t="shared" si="0"/>
        <v>362621217</v>
      </c>
      <c r="CM30" s="134"/>
      <c r="CN30" s="134"/>
      <c r="CO30" s="168"/>
      <c r="CP30" s="134"/>
      <c r="CQ30" s="154"/>
      <c r="CR30" s="119"/>
      <c r="CS30" s="119"/>
      <c r="CT30" s="119"/>
      <c r="CW30" s="159">
        <f t="shared" si="2"/>
        <v>8.8638487171612894</v>
      </c>
      <c r="CX30" s="163"/>
      <c r="CZ30" s="1310"/>
      <c r="DA30" s="163"/>
      <c r="DB30" s="222"/>
      <c r="DC30" s="244"/>
      <c r="DD30" s="244"/>
      <c r="DE30" s="222"/>
      <c r="DF30" s="227"/>
      <c r="DH30" s="251"/>
      <c r="DI30" s="251"/>
      <c r="DJ30" s="163"/>
      <c r="DN30" s="163"/>
    </row>
    <row r="31" spans="2:118" s="117" customFormat="1" ht="13">
      <c r="B31" s="120">
        <v>1903</v>
      </c>
      <c r="C31" s="215">
        <f t="shared" si="1"/>
        <v>362541067</v>
      </c>
      <c r="D31" s="123"/>
      <c r="E31" s="715"/>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c r="AJ31" s="124"/>
      <c r="AK31" s="124"/>
      <c r="AL31" s="124"/>
      <c r="AM31" s="124"/>
      <c r="AN31" s="124"/>
      <c r="AO31" s="124"/>
      <c r="AP31" s="124"/>
      <c r="AQ31" s="124"/>
      <c r="AR31" s="124"/>
      <c r="AS31" s="124"/>
      <c r="AT31" s="124"/>
      <c r="AU31" s="124"/>
      <c r="AV31" s="124"/>
      <c r="AW31" s="124"/>
      <c r="AX31" s="124"/>
      <c r="AY31" s="124"/>
      <c r="AZ31" s="124"/>
      <c r="BA31" s="139"/>
      <c r="BB31" s="139"/>
      <c r="BC31" s="139"/>
      <c r="BD31" s="139"/>
      <c r="BE31" s="139"/>
      <c r="BF31" s="139"/>
      <c r="BG31" s="136"/>
      <c r="BH31" s="136"/>
      <c r="BI31" s="136"/>
      <c r="BJ31" s="139"/>
      <c r="BK31" s="139"/>
      <c r="BL31" s="139"/>
      <c r="BM31" s="139"/>
      <c r="BN31" s="127"/>
      <c r="BO31" s="122"/>
      <c r="BP31" s="122"/>
      <c r="BQ31" s="122"/>
      <c r="BR31" s="122"/>
      <c r="BS31" s="133"/>
      <c r="BT31" s="134"/>
      <c r="BU31" s="134"/>
      <c r="BV31" s="134"/>
      <c r="BW31" s="136"/>
      <c r="BX31" s="136"/>
      <c r="BY31" s="136"/>
      <c r="BZ31" s="136"/>
      <c r="CA31" s="136"/>
      <c r="CB31" s="139"/>
      <c r="CC31" s="136"/>
      <c r="CD31" s="135"/>
      <c r="CE31" s="135"/>
      <c r="CF31" s="135"/>
      <c r="CG31" s="134"/>
      <c r="CH31" s="134"/>
      <c r="CI31" s="134"/>
      <c r="CJ31" s="134"/>
      <c r="CK31" s="134"/>
      <c r="CL31" s="134">
        <f t="shared" si="0"/>
        <v>362541067</v>
      </c>
      <c r="CM31" s="134"/>
      <c r="CN31" s="134"/>
      <c r="CO31" s="168"/>
      <c r="CP31" s="134"/>
      <c r="CQ31" s="154"/>
      <c r="CR31" s="119"/>
      <c r="CS31" s="119"/>
      <c r="CT31" s="119"/>
      <c r="CW31" s="159">
        <f t="shared" si="2"/>
        <v>8.9533825425871623</v>
      </c>
      <c r="CX31" s="163"/>
      <c r="CZ31" s="1310"/>
      <c r="DA31" s="163"/>
      <c r="DB31" s="222"/>
      <c r="DC31" s="244"/>
      <c r="DD31" s="244"/>
      <c r="DE31" s="222"/>
      <c r="DF31" s="227"/>
      <c r="DH31" s="251"/>
      <c r="DI31" s="251"/>
      <c r="DJ31" s="163"/>
      <c r="DN31" s="163"/>
    </row>
    <row r="32" spans="2:118" s="117" customFormat="1" ht="13">
      <c r="B32" s="120">
        <v>1904</v>
      </c>
      <c r="C32" s="215">
        <f t="shared" si="1"/>
        <v>362460935</v>
      </c>
      <c r="D32" s="123"/>
      <c r="E32" s="715"/>
      <c r="F32" s="124"/>
      <c r="G32" s="124"/>
      <c r="H32" s="124"/>
      <c r="I32" s="124"/>
      <c r="J32" s="124"/>
      <c r="K32" s="124"/>
      <c r="L32" s="124"/>
      <c r="M32" s="124"/>
      <c r="N32" s="124"/>
      <c r="O32" s="124"/>
      <c r="P32" s="124"/>
      <c r="Q32" s="124"/>
      <c r="R32" s="124"/>
      <c r="S32" s="124"/>
      <c r="T32" s="124"/>
      <c r="U32" s="124"/>
      <c r="V32" s="124"/>
      <c r="W32" s="124"/>
      <c r="X32" s="124"/>
      <c r="Y32" s="124"/>
      <c r="Z32" s="124"/>
      <c r="AA32" s="124"/>
      <c r="AB32" s="124"/>
      <c r="AC32" s="124"/>
      <c r="AD32" s="124"/>
      <c r="AE32" s="124"/>
      <c r="AF32" s="124"/>
      <c r="AG32" s="124"/>
      <c r="AH32" s="124"/>
      <c r="AI32" s="124"/>
      <c r="AJ32" s="124"/>
      <c r="AK32" s="124"/>
      <c r="AL32" s="124"/>
      <c r="AM32" s="124"/>
      <c r="AN32" s="124"/>
      <c r="AO32" s="124"/>
      <c r="AP32" s="124"/>
      <c r="AQ32" s="124"/>
      <c r="AR32" s="124"/>
      <c r="AS32" s="124"/>
      <c r="AT32" s="124"/>
      <c r="AU32" s="124"/>
      <c r="AV32" s="124"/>
      <c r="AW32" s="124"/>
      <c r="AX32" s="124"/>
      <c r="AY32" s="124"/>
      <c r="AZ32" s="124"/>
      <c r="BA32" s="139"/>
      <c r="BB32" s="139"/>
      <c r="BC32" s="139"/>
      <c r="BD32" s="139"/>
      <c r="BE32" s="139"/>
      <c r="BF32" s="139"/>
      <c r="BG32" s="136"/>
      <c r="BH32" s="136"/>
      <c r="BI32" s="136"/>
      <c r="BJ32" s="139"/>
      <c r="BK32" s="139"/>
      <c r="BL32" s="139"/>
      <c r="BM32" s="139"/>
      <c r="BN32" s="127"/>
      <c r="BO32" s="122"/>
      <c r="BP32" s="122"/>
      <c r="BQ32" s="122"/>
      <c r="BR32" s="122"/>
      <c r="BS32" s="133"/>
      <c r="BT32" s="134"/>
      <c r="BU32" s="134"/>
      <c r="BV32" s="134"/>
      <c r="BW32" s="136"/>
      <c r="BX32" s="136"/>
      <c r="BY32" s="136"/>
      <c r="BZ32" s="136"/>
      <c r="CA32" s="136"/>
      <c r="CB32" s="139"/>
      <c r="CC32" s="136"/>
      <c r="CD32" s="135"/>
      <c r="CE32" s="135"/>
      <c r="CF32" s="135"/>
      <c r="CG32" s="134"/>
      <c r="CH32" s="134"/>
      <c r="CI32" s="134"/>
      <c r="CJ32" s="134"/>
      <c r="CK32" s="134"/>
      <c r="CL32" s="134">
        <f t="shared" si="0"/>
        <v>362460935</v>
      </c>
      <c r="CM32" s="134"/>
      <c r="CN32" s="134"/>
      <c r="CO32" s="168"/>
      <c r="CP32" s="134"/>
      <c r="CQ32" s="154"/>
      <c r="CR32" s="119"/>
      <c r="CS32" s="119"/>
      <c r="CT32" s="119"/>
      <c r="CW32" s="159">
        <f t="shared" si="2"/>
        <v>9.0438207500880434</v>
      </c>
      <c r="CX32" s="163"/>
      <c r="CZ32" s="1310"/>
      <c r="DA32" s="163"/>
      <c r="DB32" s="222"/>
      <c r="DC32" s="244"/>
      <c r="DD32" s="244"/>
      <c r="DE32" s="222"/>
      <c r="DF32" s="227"/>
      <c r="DH32" s="251"/>
      <c r="DI32" s="251"/>
      <c r="DJ32" s="163"/>
      <c r="DN32" s="163"/>
    </row>
    <row r="33" spans="2:118" s="117" customFormat="1" ht="13">
      <c r="B33" s="120">
        <v>1905</v>
      </c>
      <c r="C33" s="215">
        <f t="shared" si="1"/>
        <v>362380821</v>
      </c>
      <c r="D33" s="123"/>
      <c r="E33" s="715"/>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39"/>
      <c r="BB33" s="139"/>
      <c r="BC33" s="139"/>
      <c r="BD33" s="139"/>
      <c r="BE33" s="139"/>
      <c r="BF33" s="139"/>
      <c r="BG33" s="136"/>
      <c r="BH33" s="136"/>
      <c r="BI33" s="136"/>
      <c r="BJ33" s="139"/>
      <c r="BK33" s="139"/>
      <c r="BL33" s="139"/>
      <c r="BM33" s="139"/>
      <c r="BN33" s="127"/>
      <c r="BO33" s="122"/>
      <c r="BP33" s="122"/>
      <c r="BQ33" s="122"/>
      <c r="BR33" s="122"/>
      <c r="BS33" s="133"/>
      <c r="BT33" s="134"/>
      <c r="BU33" s="134"/>
      <c r="BV33" s="134"/>
      <c r="BW33" s="136"/>
      <c r="BX33" s="136"/>
      <c r="BY33" s="136"/>
      <c r="BZ33" s="136"/>
      <c r="CA33" s="136"/>
      <c r="CB33" s="139"/>
      <c r="CC33" s="136"/>
      <c r="CD33" s="135"/>
      <c r="CE33" s="135"/>
      <c r="CF33" s="135"/>
      <c r="CG33" s="134"/>
      <c r="CH33" s="134"/>
      <c r="CI33" s="134"/>
      <c r="CJ33" s="134"/>
      <c r="CK33" s="134"/>
      <c r="CL33" s="134">
        <f t="shared" si="0"/>
        <v>362380821</v>
      </c>
      <c r="CM33" s="134"/>
      <c r="CN33" s="134"/>
      <c r="CO33" s="168"/>
      <c r="CP33" s="134"/>
      <c r="CQ33" s="154"/>
      <c r="CR33" s="156">
        <f>100/65.22</f>
        <v>1.5332720024532351</v>
      </c>
      <c r="CS33" s="156"/>
      <c r="CT33" s="156"/>
      <c r="CW33" s="159">
        <f t="shared" si="2"/>
        <v>9.1351724748364074</v>
      </c>
      <c r="CX33" s="163"/>
      <c r="CZ33" s="1310"/>
      <c r="DA33" s="163"/>
      <c r="DB33" s="222"/>
      <c r="DC33" s="244"/>
      <c r="DD33" s="244"/>
      <c r="DE33" s="222"/>
      <c r="DF33" s="227"/>
      <c r="DH33" s="251"/>
      <c r="DI33" s="251"/>
      <c r="DJ33" s="163"/>
      <c r="DN33" s="163"/>
    </row>
    <row r="34" spans="2:118" s="117" customFormat="1" ht="13">
      <c r="B34" s="120">
        <v>1906</v>
      </c>
      <c r="C34" s="215">
        <f t="shared" si="1"/>
        <v>362300725</v>
      </c>
      <c r="D34" s="123"/>
      <c r="E34" s="715"/>
      <c r="F34" s="124"/>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39"/>
      <c r="BB34" s="139"/>
      <c r="BC34" s="139"/>
      <c r="BD34" s="139"/>
      <c r="BE34" s="139"/>
      <c r="BF34" s="139"/>
      <c r="BG34" s="136"/>
      <c r="BH34" s="136"/>
      <c r="BI34" s="136"/>
      <c r="BJ34" s="139"/>
      <c r="BK34" s="139"/>
      <c r="BL34" s="139"/>
      <c r="BM34" s="139"/>
      <c r="BN34" s="127"/>
      <c r="BO34" s="122"/>
      <c r="BP34" s="122"/>
      <c r="BQ34" s="122"/>
      <c r="BR34" s="122"/>
      <c r="BS34" s="133"/>
      <c r="BT34" s="134"/>
      <c r="BU34" s="134"/>
      <c r="BV34" s="134"/>
      <c r="BW34" s="136"/>
      <c r="BX34" s="136"/>
      <c r="BY34" s="136"/>
      <c r="BZ34" s="136"/>
      <c r="CA34" s="136"/>
      <c r="CB34" s="139"/>
      <c r="CC34" s="136"/>
      <c r="CD34" s="135"/>
      <c r="CE34" s="135"/>
      <c r="CF34" s="135"/>
      <c r="CG34" s="134"/>
      <c r="CH34" s="134"/>
      <c r="CI34" s="134"/>
      <c r="CJ34" s="134"/>
      <c r="CK34" s="134"/>
      <c r="CL34" s="134">
        <f t="shared" si="0"/>
        <v>362300725</v>
      </c>
      <c r="CM34" s="134"/>
      <c r="CN34" s="134"/>
      <c r="CO34" s="168"/>
      <c r="CP34" s="134"/>
      <c r="CQ34" s="154"/>
      <c r="CR34" s="156">
        <f>100/70.63</f>
        <v>1.4158289678606826</v>
      </c>
      <c r="CS34" s="156"/>
      <c r="CT34" s="156"/>
      <c r="CW34" s="159">
        <f t="shared" si="2"/>
        <v>9.2274469442791993</v>
      </c>
      <c r="CX34" s="163"/>
      <c r="CZ34" s="1310"/>
      <c r="DA34" s="163"/>
      <c r="DB34" s="222"/>
      <c r="DC34" s="244"/>
      <c r="DD34" s="244"/>
      <c r="DE34" s="222"/>
      <c r="DF34" s="227"/>
      <c r="DH34" s="251"/>
      <c r="DI34" s="251"/>
      <c r="DJ34" s="163"/>
      <c r="DN34" s="163"/>
    </row>
    <row r="35" spans="2:118" s="117" customFormat="1" ht="13">
      <c r="B35" s="120">
        <v>1907</v>
      </c>
      <c r="C35" s="215">
        <f t="shared" si="1"/>
        <v>362220646</v>
      </c>
      <c r="D35" s="123"/>
      <c r="E35" s="715"/>
      <c r="F35" s="174">
        <f>F36</f>
        <v>0.45101834970595195</v>
      </c>
      <c r="G35" s="174"/>
      <c r="H35" s="174"/>
      <c r="I35" s="174"/>
      <c r="J35" s="174"/>
      <c r="K35" s="174"/>
      <c r="L35" s="174"/>
      <c r="M35" s="174"/>
      <c r="N35" s="174"/>
      <c r="O35" s="174"/>
      <c r="P35" s="174"/>
      <c r="Q35" s="174"/>
      <c r="R35" s="174"/>
      <c r="S35" s="174"/>
      <c r="T35" s="174"/>
      <c r="U35" s="174"/>
      <c r="V35" s="174"/>
      <c r="W35" s="174"/>
      <c r="X35" s="17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39"/>
      <c r="BB35" s="139"/>
      <c r="BC35" s="139"/>
      <c r="BD35" s="139"/>
      <c r="BE35" s="139"/>
      <c r="BF35" s="139"/>
      <c r="BG35" s="136"/>
      <c r="BH35" s="136"/>
      <c r="BI35" s="136"/>
      <c r="BJ35" s="139"/>
      <c r="BK35" s="139"/>
      <c r="BL35" s="139"/>
      <c r="BM35" s="139"/>
      <c r="BN35" s="127"/>
      <c r="BO35" s="122"/>
      <c r="BP35" s="122"/>
      <c r="BQ35" s="122"/>
      <c r="BR35" s="122"/>
      <c r="BS35" s="133"/>
      <c r="BT35" s="134"/>
      <c r="BU35" s="134"/>
      <c r="BV35" s="134"/>
      <c r="BW35" s="136"/>
      <c r="BX35" s="136"/>
      <c r="BY35" s="136"/>
      <c r="BZ35" s="136"/>
      <c r="CA35" s="136"/>
      <c r="CB35" s="139"/>
      <c r="CC35" s="136"/>
      <c r="CD35" s="135"/>
      <c r="CE35" s="135"/>
      <c r="CF35" s="135"/>
      <c r="CG35" s="134"/>
      <c r="CH35" s="134"/>
      <c r="CI35" s="134"/>
      <c r="CJ35" s="134"/>
      <c r="CK35" s="134"/>
      <c r="CL35" s="134">
        <f t="shared" si="0"/>
        <v>362220646</v>
      </c>
      <c r="CM35" s="134"/>
      <c r="CN35" s="134"/>
      <c r="CO35" s="168"/>
      <c r="CP35" s="134"/>
      <c r="CQ35" s="154"/>
      <c r="CR35" s="156">
        <f>100/71.09</f>
        <v>1.4066676044450697</v>
      </c>
      <c r="CS35" s="156"/>
      <c r="CT35" s="156"/>
      <c r="CW35" s="159">
        <f t="shared" ref="CW35:CW40" si="3">CW36*CW36/CW37</f>
        <v>9.3206534790698985</v>
      </c>
      <c r="CX35" s="164"/>
      <c r="CZ35" s="1310"/>
      <c r="DA35" s="164"/>
      <c r="DB35" s="222"/>
      <c r="DC35" s="244"/>
      <c r="DD35" s="244"/>
      <c r="DE35" s="222"/>
      <c r="DF35" s="227"/>
      <c r="DH35" s="251"/>
      <c r="DI35" s="251"/>
      <c r="DJ35" s="164"/>
      <c r="DN35" s="164"/>
    </row>
    <row r="36" spans="2:118" s="117" customFormat="1" ht="13">
      <c r="B36" s="120">
        <v>1908</v>
      </c>
      <c r="C36" s="123">
        <v>362941993</v>
      </c>
      <c r="D36" s="123">
        <v>199248494.27815083</v>
      </c>
      <c r="E36" s="123">
        <v>163693498.72184917</v>
      </c>
      <c r="F36" s="173">
        <f>E36/C36</f>
        <v>0.45101834970595195</v>
      </c>
      <c r="G36" s="173"/>
      <c r="H36" s="173"/>
      <c r="I36" s="173"/>
      <c r="J36" s="173"/>
      <c r="K36" s="173"/>
      <c r="L36" s="173"/>
      <c r="M36" s="173"/>
      <c r="N36" s="173"/>
      <c r="O36" s="173"/>
      <c r="P36" s="173"/>
      <c r="Q36" s="173"/>
      <c r="R36" s="173"/>
      <c r="S36" s="173"/>
      <c r="T36" s="173"/>
      <c r="U36" s="173"/>
      <c r="V36" s="173"/>
      <c r="W36" s="173"/>
      <c r="X36" s="173"/>
      <c r="Y36" s="123"/>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24"/>
      <c r="AZ36" s="124"/>
      <c r="BA36" s="139"/>
      <c r="BB36" s="139"/>
      <c r="BC36" s="139"/>
      <c r="BD36" s="139"/>
      <c r="BE36" s="139"/>
      <c r="BF36" s="139"/>
      <c r="BG36" s="136"/>
      <c r="BH36" s="136"/>
      <c r="BI36" s="136"/>
      <c r="BJ36" s="139"/>
      <c r="BK36" s="139"/>
      <c r="BL36" s="139"/>
      <c r="BM36" s="139"/>
      <c r="BN36" s="127"/>
      <c r="BO36" s="122"/>
      <c r="BP36" s="122"/>
      <c r="BQ36" s="122"/>
      <c r="BR36" s="122"/>
      <c r="BS36" s="133"/>
      <c r="BT36" s="134"/>
      <c r="BU36" s="134"/>
      <c r="BV36" s="134"/>
      <c r="BW36" s="136"/>
      <c r="BX36" s="136"/>
      <c r="BY36" s="136"/>
      <c r="BZ36" s="136"/>
      <c r="CA36" s="136"/>
      <c r="CB36" s="139"/>
      <c r="CC36" s="136"/>
      <c r="CD36" s="135"/>
      <c r="CE36" s="135"/>
      <c r="CF36" s="135"/>
      <c r="CG36" s="134"/>
      <c r="CH36" s="134"/>
      <c r="CI36" s="134"/>
      <c r="CJ36" s="134"/>
      <c r="CK36" s="134"/>
      <c r="CL36" s="134">
        <f t="shared" si="0"/>
        <v>362941993</v>
      </c>
      <c r="CM36" s="134">
        <f>D36</f>
        <v>199248494.27815083</v>
      </c>
      <c r="CN36" s="134">
        <f>E36</f>
        <v>163693498.72184917</v>
      </c>
      <c r="CO36" s="168"/>
      <c r="CP36" s="134"/>
      <c r="CQ36" s="154"/>
      <c r="CR36" s="156">
        <f>100/58.48</f>
        <v>1.7099863201094392</v>
      </c>
      <c r="CS36" s="156"/>
      <c r="CT36" s="156"/>
      <c r="CW36" s="159">
        <f t="shared" si="3"/>
        <v>9.414801494009998</v>
      </c>
      <c r="CX36" s="164"/>
      <c r="CZ36" s="1310"/>
      <c r="DA36" s="164"/>
      <c r="DB36" s="222"/>
      <c r="DC36" s="244"/>
      <c r="DD36" s="244"/>
      <c r="DE36" s="222"/>
      <c r="DF36" s="227"/>
      <c r="DH36" s="251"/>
      <c r="DI36" s="251"/>
      <c r="DJ36" s="164"/>
      <c r="DN36" s="164"/>
    </row>
    <row r="37" spans="2:118" s="117" customFormat="1" ht="13">
      <c r="B37" s="120">
        <v>1909</v>
      </c>
      <c r="C37" s="215">
        <f>ROUND($C$36*EXP((B37-$B$36)*LN($C$40/$C$36)/4),0)</f>
        <v>373760187</v>
      </c>
      <c r="D37" s="1388">
        <f>D36+(D$40-D$36)/4</f>
        <v>205010228.70861313</v>
      </c>
      <c r="E37" s="715">
        <f>C37-D37</f>
        <v>168749958.29138687</v>
      </c>
      <c r="F37" s="174">
        <f>F36+(F$40-F$36)/4</f>
        <v>0.4521161421142933</v>
      </c>
      <c r="G37" s="174"/>
      <c r="H37" s="174"/>
      <c r="I37" s="174"/>
      <c r="J37" s="174"/>
      <c r="K37" s="174"/>
      <c r="L37" s="174"/>
      <c r="M37" s="174"/>
      <c r="N37" s="174"/>
      <c r="O37" s="174"/>
      <c r="P37" s="174"/>
      <c r="Q37" s="174"/>
      <c r="R37" s="174"/>
      <c r="S37" s="174"/>
      <c r="T37" s="174"/>
      <c r="U37" s="174"/>
      <c r="V37" s="174"/>
      <c r="W37" s="174"/>
      <c r="X37" s="17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39"/>
      <c r="BB37" s="139"/>
      <c r="BC37" s="139"/>
      <c r="BD37" s="139"/>
      <c r="BE37" s="139"/>
      <c r="BF37" s="139"/>
      <c r="BG37" s="136"/>
      <c r="BH37" s="136"/>
      <c r="BI37" s="136"/>
      <c r="BJ37" s="139"/>
      <c r="BK37" s="139"/>
      <c r="BL37" s="139"/>
      <c r="BM37" s="139"/>
      <c r="BN37" s="127"/>
      <c r="BO37" s="122"/>
      <c r="BP37" s="122"/>
      <c r="BQ37" s="122"/>
      <c r="BR37" s="122"/>
      <c r="BS37" s="133"/>
      <c r="BT37" s="134"/>
      <c r="BU37" s="134"/>
      <c r="BV37" s="134"/>
      <c r="BW37" s="136"/>
      <c r="BX37" s="136"/>
      <c r="BY37" s="136"/>
      <c r="BZ37" s="136"/>
      <c r="CA37" s="136"/>
      <c r="CB37" s="139"/>
      <c r="CC37" s="136"/>
      <c r="CD37" s="135"/>
      <c r="CE37" s="135"/>
      <c r="CF37" s="135"/>
      <c r="CG37" s="134"/>
      <c r="CH37" s="134"/>
      <c r="CI37" s="134"/>
      <c r="CJ37" s="134"/>
      <c r="CK37" s="134"/>
      <c r="CL37" s="134">
        <f t="shared" si="0"/>
        <v>373760187</v>
      </c>
      <c r="CM37" s="1388">
        <f>CM36+(CM$40-CM$36)/4</f>
        <v>205010228.70861313</v>
      </c>
      <c r="CN37" s="1388">
        <f>CL37-CM37</f>
        <v>168749958.29138687</v>
      </c>
      <c r="CO37" s="168"/>
      <c r="CP37" s="134"/>
      <c r="CQ37" s="154"/>
      <c r="CR37" s="156">
        <f>100/56.86</f>
        <v>1.7587055926837847</v>
      </c>
      <c r="CS37" s="156"/>
      <c r="CT37" s="156"/>
      <c r="CW37" s="159">
        <f t="shared" si="3"/>
        <v>9.5099004989999987</v>
      </c>
      <c r="CX37" s="164"/>
      <c r="CZ37" s="1310"/>
      <c r="DA37" s="164"/>
      <c r="DB37" s="222"/>
      <c r="DC37" s="244"/>
      <c r="DD37" s="244"/>
      <c r="DE37" s="222"/>
      <c r="DF37" s="227"/>
      <c r="DH37" s="251"/>
      <c r="DI37" s="251"/>
      <c r="DJ37" s="164"/>
      <c r="DN37" s="164"/>
    </row>
    <row r="38" spans="2:118" s="117" customFormat="1" ht="13">
      <c r="B38" s="120">
        <v>1910</v>
      </c>
      <c r="C38" s="215">
        <f>ROUND($C$36*EXP((B38-$B$36)*LN($C$40/$C$36)/4),0)</f>
        <v>384900838</v>
      </c>
      <c r="D38" s="1388">
        <f>D37+(D$40-D$36)/4</f>
        <v>210771963.13907543</v>
      </c>
      <c r="E38" s="1389">
        <f>C38-D38</f>
        <v>174128874.86092457</v>
      </c>
      <c r="F38" s="174">
        <f>F37+(F$40-F$36)/4</f>
        <v>0.45321393452263464</v>
      </c>
      <c r="G38" s="174"/>
      <c r="H38" s="174"/>
      <c r="I38" s="174"/>
      <c r="J38" s="174"/>
      <c r="K38" s="174"/>
      <c r="L38" s="174"/>
      <c r="M38" s="174"/>
      <c r="N38" s="174"/>
      <c r="O38" s="174"/>
      <c r="P38" s="174"/>
      <c r="Q38" s="174"/>
      <c r="R38" s="174"/>
      <c r="S38" s="174"/>
      <c r="T38" s="174"/>
      <c r="U38" s="174"/>
      <c r="V38" s="174"/>
      <c r="W38" s="174"/>
      <c r="X38" s="17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39"/>
      <c r="BB38" s="139"/>
      <c r="BC38" s="139"/>
      <c r="BD38" s="139"/>
      <c r="BE38" s="139"/>
      <c r="BF38" s="139"/>
      <c r="BG38" s="136"/>
      <c r="BH38" s="136"/>
      <c r="BI38" s="136"/>
      <c r="BJ38" s="139"/>
      <c r="BK38" s="139"/>
      <c r="BL38" s="139"/>
      <c r="BM38" s="139"/>
      <c r="BN38" s="127"/>
      <c r="BO38" s="122"/>
      <c r="BP38" s="122"/>
      <c r="BQ38" s="122"/>
      <c r="BR38" s="122"/>
      <c r="BS38" s="133"/>
      <c r="BT38" s="134"/>
      <c r="BU38" s="134"/>
      <c r="BV38" s="134"/>
      <c r="BW38" s="136"/>
      <c r="BX38" s="136"/>
      <c r="BY38" s="136"/>
      <c r="BZ38" s="136"/>
      <c r="CA38" s="136"/>
      <c r="CB38" s="139"/>
      <c r="CC38" s="136"/>
      <c r="CD38" s="135"/>
      <c r="CE38" s="135"/>
      <c r="CF38" s="135"/>
      <c r="CG38" s="134"/>
      <c r="CH38" s="134"/>
      <c r="CI38" s="134"/>
      <c r="CJ38" s="134"/>
      <c r="CK38" s="134"/>
      <c r="CL38" s="134">
        <f t="shared" si="0"/>
        <v>384900838</v>
      </c>
      <c r="CM38" s="1388">
        <f>CM37+(CM$40-CM$36)/4</f>
        <v>210771963.13907543</v>
      </c>
      <c r="CN38" s="1388">
        <f>CL38-CM38</f>
        <v>174128874.86092457</v>
      </c>
      <c r="CO38" s="168"/>
      <c r="CP38" s="134"/>
      <c r="CQ38" s="154"/>
      <c r="CR38" s="156">
        <f>100/18.65</f>
        <v>5.3619302949061662</v>
      </c>
      <c r="CS38" s="156"/>
      <c r="CT38" s="156"/>
      <c r="CW38" s="159">
        <f t="shared" si="3"/>
        <v>9.605960099999999</v>
      </c>
      <c r="CX38" s="164"/>
      <c r="CY38" s="156">
        <v>106.46544275054841</v>
      </c>
      <c r="CZ38" s="1310"/>
      <c r="DA38" s="164"/>
      <c r="DB38" s="222"/>
      <c r="DC38" s="244"/>
      <c r="DD38" s="244"/>
      <c r="DE38" s="222"/>
      <c r="DF38" s="227"/>
      <c r="DH38" s="251"/>
      <c r="DI38" s="251"/>
      <c r="DJ38" s="164"/>
      <c r="DN38" s="164"/>
    </row>
    <row r="39" spans="2:118" s="117" customFormat="1" ht="13">
      <c r="B39" s="120">
        <v>1911</v>
      </c>
      <c r="C39" s="215">
        <f>ROUND($C$36*EXP((B39-$B$36)*LN($C$40/$C$36)/4),0)</f>
        <v>396373557</v>
      </c>
      <c r="D39" s="1388">
        <f>D38+(D$40-D$36)/4</f>
        <v>216533697.56953773</v>
      </c>
      <c r="E39" s="1389">
        <f>C39-D39</f>
        <v>179839859.43046227</v>
      </c>
      <c r="F39" s="174">
        <f>F38+(F$40-F$36)/4</f>
        <v>0.45431172693097599</v>
      </c>
      <c r="G39" s="174"/>
      <c r="H39" s="174"/>
      <c r="I39" s="174"/>
      <c r="J39" s="174"/>
      <c r="K39" s="174"/>
      <c r="L39" s="174"/>
      <c r="M39" s="174"/>
      <c r="N39" s="174"/>
      <c r="O39" s="174"/>
      <c r="P39" s="174"/>
      <c r="Q39" s="174"/>
      <c r="R39" s="174"/>
      <c r="S39" s="174"/>
      <c r="T39" s="174"/>
      <c r="U39" s="174"/>
      <c r="V39" s="174"/>
      <c r="W39" s="174"/>
      <c r="X39" s="17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39"/>
      <c r="BB39" s="139"/>
      <c r="BC39" s="139"/>
      <c r="BD39" s="139"/>
      <c r="BE39" s="139"/>
      <c r="BF39" s="139"/>
      <c r="BG39" s="136"/>
      <c r="BH39" s="136"/>
      <c r="BI39" s="136"/>
      <c r="BJ39" s="139"/>
      <c r="BK39" s="139"/>
      <c r="BL39" s="139"/>
      <c r="BM39" s="139"/>
      <c r="BN39" s="127"/>
      <c r="BO39" s="122"/>
      <c r="BP39" s="122"/>
      <c r="BQ39" s="122"/>
      <c r="BR39" s="122"/>
      <c r="BS39" s="133"/>
      <c r="BT39" s="134"/>
      <c r="BU39" s="134"/>
      <c r="BV39" s="134"/>
      <c r="BW39" s="136"/>
      <c r="BX39" s="136"/>
      <c r="BY39" s="136"/>
      <c r="BZ39" s="136"/>
      <c r="CA39" s="136"/>
      <c r="CB39" s="139"/>
      <c r="CC39" s="136"/>
      <c r="CD39" s="135"/>
      <c r="CE39" s="135"/>
      <c r="CF39" s="135"/>
      <c r="CG39" s="134"/>
      <c r="CH39" s="134"/>
      <c r="CI39" s="134"/>
      <c r="CJ39" s="134"/>
      <c r="CK39" s="134"/>
      <c r="CL39" s="134">
        <f t="shared" si="0"/>
        <v>396373557</v>
      </c>
      <c r="CM39" s="1388">
        <f>CM38+(CM$40-CM$36)/4</f>
        <v>216533697.56953773</v>
      </c>
      <c r="CN39" s="1388">
        <f>CL39-CM39</f>
        <v>179839859.43046227</v>
      </c>
      <c r="CO39" s="168"/>
      <c r="CP39" s="134"/>
      <c r="CQ39" s="154"/>
      <c r="CR39" s="156">
        <f>100/58.73</f>
        <v>1.7027073046143368</v>
      </c>
      <c r="CS39" s="156"/>
      <c r="CT39" s="156"/>
      <c r="CW39" s="159">
        <f t="shared" si="3"/>
        <v>9.7029899999999998</v>
      </c>
      <c r="CX39" s="164"/>
      <c r="CY39" s="156">
        <v>110.58122643183819</v>
      </c>
      <c r="CZ39" s="1310">
        <v>905</v>
      </c>
      <c r="DA39" s="164"/>
      <c r="DB39" s="222"/>
      <c r="DC39" s="244"/>
      <c r="DD39" s="244"/>
      <c r="DE39" s="222"/>
      <c r="DF39" s="227"/>
      <c r="DH39" s="251"/>
      <c r="DI39" s="251"/>
      <c r="DJ39" s="164"/>
      <c r="DN39" s="164"/>
    </row>
    <row r="40" spans="2:118" s="117" customFormat="1" ht="13">
      <c r="B40" s="120">
        <v>1912</v>
      </c>
      <c r="C40" s="123">
        <v>408188244</v>
      </c>
      <c r="D40" s="123">
        <v>222295432</v>
      </c>
      <c r="E40" s="123">
        <v>185892812</v>
      </c>
      <c r="F40" s="173">
        <f>E40/C40</f>
        <v>0.45540951933931739</v>
      </c>
      <c r="G40" s="173"/>
      <c r="H40" s="173"/>
      <c r="I40" s="173"/>
      <c r="J40" s="173"/>
      <c r="K40" s="173"/>
      <c r="L40" s="173"/>
      <c r="M40" s="173"/>
      <c r="N40" s="173"/>
      <c r="O40" s="173"/>
      <c r="P40" s="173"/>
      <c r="Q40" s="173"/>
      <c r="R40" s="173"/>
      <c r="S40" s="173"/>
      <c r="T40" s="173"/>
      <c r="U40" s="173"/>
      <c r="V40" s="173"/>
      <c r="W40" s="173"/>
      <c r="X40" s="173"/>
      <c r="Y40" s="123"/>
      <c r="Z40" s="73">
        <f>0.067*CL40</f>
        <v>27348612.348000001</v>
      </c>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24"/>
      <c r="AZ40" s="124"/>
      <c r="BA40" s="139"/>
      <c r="BB40" s="139"/>
      <c r="BC40" s="139"/>
      <c r="BD40" s="139"/>
      <c r="BE40" s="139"/>
      <c r="BF40" s="139"/>
      <c r="BG40" s="136"/>
      <c r="BH40" s="136"/>
      <c r="BI40" s="136"/>
      <c r="BJ40" s="139"/>
      <c r="BK40" s="139"/>
      <c r="BL40" s="139"/>
      <c r="BM40" s="139"/>
      <c r="BN40" s="127"/>
      <c r="BO40" s="122"/>
      <c r="BP40" s="122"/>
      <c r="BQ40" s="122"/>
      <c r="BR40" s="122"/>
      <c r="BS40" s="133"/>
      <c r="BT40" s="134"/>
      <c r="BU40" s="134"/>
      <c r="BV40" s="134"/>
      <c r="BW40" s="136"/>
      <c r="BX40" s="136"/>
      <c r="BY40" s="136"/>
      <c r="BZ40" s="136"/>
      <c r="CA40" s="136"/>
      <c r="CB40" s="139"/>
      <c r="CC40" s="136"/>
      <c r="CD40" s="135"/>
      <c r="CE40" s="135"/>
      <c r="CF40" s="135"/>
      <c r="CG40" s="134"/>
      <c r="CH40" s="134"/>
      <c r="CI40" s="134"/>
      <c r="CJ40" s="134"/>
      <c r="CK40" s="134"/>
      <c r="CL40" s="134">
        <f t="shared" ref="CL40:CL71" si="4">C40</f>
        <v>408188244</v>
      </c>
      <c r="CM40" s="134">
        <f>D40</f>
        <v>222295432</v>
      </c>
      <c r="CN40" s="134">
        <f>E40</f>
        <v>185892812</v>
      </c>
      <c r="CO40" s="168"/>
      <c r="CP40" s="134"/>
      <c r="CQ40" s="154"/>
      <c r="CR40" s="156">
        <f>100/66.25</f>
        <v>1.5094339622641511</v>
      </c>
      <c r="CS40" s="156"/>
      <c r="CT40" s="156"/>
      <c r="CW40" s="159">
        <f t="shared" si="3"/>
        <v>9.8010000000000002</v>
      </c>
      <c r="CX40" s="164"/>
      <c r="CY40" s="156">
        <v>108.65624020551577</v>
      </c>
      <c r="CZ40" s="1310"/>
      <c r="DA40" s="164"/>
      <c r="DB40" s="222"/>
      <c r="DC40" s="244"/>
      <c r="DD40" s="244"/>
      <c r="DE40" s="222"/>
      <c r="DF40" s="227"/>
      <c r="DH40" s="251"/>
      <c r="DI40" s="251"/>
      <c r="DJ40" s="164"/>
      <c r="DN40" s="164"/>
    </row>
    <row r="41" spans="2:118" s="117" customFormat="1" ht="13">
      <c r="B41" s="120">
        <v>1913</v>
      </c>
      <c r="C41" s="215">
        <f>ROUND($C$40*EXP((B41-$B$40)*LN($C$59/$C$40)/($B$59-$B$40)),0)</f>
        <v>409210422</v>
      </c>
      <c r="D41" s="1390">
        <f>D40+(D$59-D$40)/19</f>
        <v>222961977.52631578</v>
      </c>
      <c r="E41" s="1389">
        <f>C41-D41</f>
        <v>186248444.47368422</v>
      </c>
      <c r="F41" s="174">
        <f>F40+(F$59-F$40)/19</f>
        <v>0.45518255895350007</v>
      </c>
      <c r="G41" s="174"/>
      <c r="H41" s="174"/>
      <c r="I41" s="174"/>
      <c r="J41" s="174"/>
      <c r="K41" s="174"/>
      <c r="L41" s="174"/>
      <c r="M41" s="174"/>
      <c r="N41" s="174"/>
      <c r="O41" s="174"/>
      <c r="P41" s="174"/>
      <c r="Q41" s="174"/>
      <c r="R41" s="174"/>
      <c r="S41" s="174"/>
      <c r="T41" s="174"/>
      <c r="U41" s="174"/>
      <c r="V41" s="174"/>
      <c r="W41" s="174"/>
      <c r="X41" s="174"/>
      <c r="Y41" s="124"/>
      <c r="Z41" s="84">
        <f>Z40+(Z$68-Z$62)/6</f>
        <v>28206467.748</v>
      </c>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39"/>
      <c r="BB41" s="139"/>
      <c r="BC41" s="139"/>
      <c r="BD41" s="139"/>
      <c r="BE41" s="139"/>
      <c r="BF41" s="139"/>
      <c r="BG41" s="136"/>
      <c r="BH41" s="136"/>
      <c r="BI41" s="136"/>
      <c r="BJ41" s="139"/>
      <c r="BK41" s="139"/>
      <c r="BL41" s="139"/>
      <c r="BM41" s="139"/>
      <c r="BN41" s="127"/>
      <c r="BO41" s="122"/>
      <c r="BP41" s="122"/>
      <c r="BQ41" s="122"/>
      <c r="BR41" s="122"/>
      <c r="BS41" s="133"/>
      <c r="BT41" s="134"/>
      <c r="BU41" s="134"/>
      <c r="BV41" s="134"/>
      <c r="BW41" s="136"/>
      <c r="BX41" s="136"/>
      <c r="BY41" s="136"/>
      <c r="BZ41" s="136"/>
      <c r="CA41" s="136"/>
      <c r="CB41" s="139"/>
      <c r="CC41" s="136"/>
      <c r="CD41" s="135"/>
      <c r="CE41" s="135"/>
      <c r="CF41" s="135"/>
      <c r="CG41" s="134"/>
      <c r="CH41" s="134"/>
      <c r="CI41" s="134"/>
      <c r="CJ41" s="134"/>
      <c r="CK41" s="134"/>
      <c r="CL41" s="134">
        <f t="shared" si="4"/>
        <v>409210422</v>
      </c>
      <c r="CM41" s="1388">
        <f>CM40+(CM$59-CM$40)/19</f>
        <v>222961977.52631578</v>
      </c>
      <c r="CN41" s="1388">
        <f>CL41-CM41</f>
        <v>186248444.47368422</v>
      </c>
      <c r="CO41" s="168"/>
      <c r="CP41" s="134"/>
      <c r="CQ41" s="154"/>
      <c r="CR41" s="156">
        <f>100/65.85</f>
        <v>1.5186028853454823</v>
      </c>
      <c r="CS41" s="156"/>
      <c r="CT41" s="156"/>
      <c r="CW41" s="119">
        <v>9.9</v>
      </c>
      <c r="CX41" s="165"/>
      <c r="CY41" s="156">
        <v>110.7588485758521</v>
      </c>
      <c r="CZ41" s="1310">
        <v>985</v>
      </c>
      <c r="DA41" s="165"/>
      <c r="DB41" s="222"/>
      <c r="DC41" s="244"/>
      <c r="DD41" s="244"/>
      <c r="DE41" s="222"/>
      <c r="DF41" s="227"/>
      <c r="DH41" s="251"/>
      <c r="DI41" s="251"/>
      <c r="DJ41" s="165"/>
      <c r="DN41" s="165"/>
    </row>
    <row r="42" spans="2:118" s="117" customFormat="1" ht="13">
      <c r="B42" s="120">
        <v>1914</v>
      </c>
      <c r="C42" s="215">
        <f t="shared" ref="C42:C58" si="5">ROUND($C$40*EXP((B42-$B$40)*LN($C$59/$C$40)/($B$59-$B$40)),0)</f>
        <v>410235160</v>
      </c>
      <c r="D42" s="1390">
        <f t="shared" ref="D42:D58" si="6">D41+(D$59-D$40)/19</f>
        <v>223628523.05263156</v>
      </c>
      <c r="E42" s="1389">
        <f t="shared" ref="E42:E58" si="7">C42-D42</f>
        <v>186606636.94736844</v>
      </c>
      <c r="F42" s="174">
        <f t="shared" ref="F42:F58" si="8">F41+(F$59-F$40)/19</f>
        <v>0.45495559856768275</v>
      </c>
      <c r="G42" s="174"/>
      <c r="H42" s="174"/>
      <c r="I42" s="174"/>
      <c r="J42" s="174"/>
      <c r="K42" s="174"/>
      <c r="L42" s="174"/>
      <c r="M42" s="174"/>
      <c r="N42" s="174"/>
      <c r="O42" s="174"/>
      <c r="P42" s="174"/>
      <c r="Q42" s="174"/>
      <c r="R42" s="174"/>
      <c r="S42" s="174"/>
      <c r="T42" s="174"/>
      <c r="U42" s="174"/>
      <c r="V42" s="174"/>
      <c r="W42" s="174"/>
      <c r="X42" s="174"/>
      <c r="Y42" s="124"/>
      <c r="Z42" s="84">
        <f>Z41+(Z$68-Z$62)/6</f>
        <v>29064323.147999998</v>
      </c>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39"/>
      <c r="BB42" s="139"/>
      <c r="BC42" s="139"/>
      <c r="BD42" s="139"/>
      <c r="BE42" s="139"/>
      <c r="BF42" s="139"/>
      <c r="BG42" s="136"/>
      <c r="BH42" s="136"/>
      <c r="BI42" s="136"/>
      <c r="BJ42" s="139"/>
      <c r="BK42" s="139"/>
      <c r="BL42" s="139"/>
      <c r="BM42" s="139"/>
      <c r="BN42" s="127"/>
      <c r="BO42" s="122"/>
      <c r="BP42" s="122"/>
      <c r="BQ42" s="122"/>
      <c r="BR42" s="122"/>
      <c r="BS42" s="133"/>
      <c r="BT42" s="134"/>
      <c r="BU42" s="134"/>
      <c r="BV42" s="134"/>
      <c r="BW42" s="136"/>
      <c r="BX42" s="136"/>
      <c r="BY42" s="136"/>
      <c r="BZ42" s="136"/>
      <c r="CA42" s="136"/>
      <c r="CB42" s="139"/>
      <c r="CC42" s="136"/>
      <c r="CD42" s="135"/>
      <c r="CE42" s="135"/>
      <c r="CF42" s="135"/>
      <c r="CG42" s="134"/>
      <c r="CH42" s="134"/>
      <c r="CI42" s="134"/>
      <c r="CJ42" s="134"/>
      <c r="CK42" s="134"/>
      <c r="CL42" s="134">
        <f t="shared" si="4"/>
        <v>410235160</v>
      </c>
      <c r="CM42" s="1388">
        <f t="shared" ref="CM42:CM58" si="9">CM41+(CM$59-CM$40)/19</f>
        <v>223628523.05263156</v>
      </c>
      <c r="CN42" s="1388">
        <f t="shared" ref="CN42:CN58" si="10">CL42-CM42</f>
        <v>186606636.94736844</v>
      </c>
      <c r="CO42" s="168"/>
      <c r="CP42" s="134">
        <v>6.7</v>
      </c>
      <c r="CQ42" s="154"/>
      <c r="CR42" s="156">
        <f>100/59.59</f>
        <v>1.6781339150864238</v>
      </c>
      <c r="CS42" s="156"/>
      <c r="CT42" s="156"/>
      <c r="CW42" s="119">
        <v>10</v>
      </c>
      <c r="CX42" s="165"/>
      <c r="CY42" s="156">
        <v>107.71352441350712</v>
      </c>
      <c r="CZ42" s="1310"/>
      <c r="DA42" s="165"/>
      <c r="DB42" s="222"/>
      <c r="DC42" s="244"/>
      <c r="DD42" s="244"/>
      <c r="DE42" s="222"/>
      <c r="DF42" s="227"/>
      <c r="DH42" s="251"/>
      <c r="DI42" s="251"/>
      <c r="DJ42" s="165"/>
      <c r="DN42" s="165"/>
    </row>
    <row r="43" spans="2:118" s="117" customFormat="1" ht="13">
      <c r="B43" s="120">
        <v>1915</v>
      </c>
      <c r="C43" s="215">
        <f t="shared" si="5"/>
        <v>411262464</v>
      </c>
      <c r="D43" s="1390">
        <f t="shared" si="6"/>
        <v>224295068.57894734</v>
      </c>
      <c r="E43" s="1389">
        <f t="shared" si="7"/>
        <v>186967395.42105266</v>
      </c>
      <c r="F43" s="174">
        <f t="shared" si="8"/>
        <v>0.45472863818186543</v>
      </c>
      <c r="G43" s="174"/>
      <c r="H43" s="174"/>
      <c r="I43" s="174"/>
      <c r="J43" s="174"/>
      <c r="K43" s="174"/>
      <c r="L43" s="174"/>
      <c r="M43" s="174"/>
      <c r="N43" s="174"/>
      <c r="O43" s="174"/>
      <c r="P43" s="174"/>
      <c r="Q43" s="174"/>
      <c r="R43" s="174"/>
      <c r="S43" s="174"/>
      <c r="T43" s="174"/>
      <c r="U43" s="174"/>
      <c r="V43" s="174"/>
      <c r="W43" s="174"/>
      <c r="X43" s="174"/>
      <c r="Y43" s="124"/>
      <c r="Z43" s="84">
        <f>Z42+(Z$68-Z$62)/6</f>
        <v>29922178.547999997</v>
      </c>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39"/>
      <c r="BB43" s="139"/>
      <c r="BC43" s="139"/>
      <c r="BD43" s="139"/>
      <c r="BE43" s="139"/>
      <c r="BF43" s="139"/>
      <c r="BG43" s="136"/>
      <c r="BH43" s="136"/>
      <c r="BI43" s="136"/>
      <c r="BJ43" s="139"/>
      <c r="BK43" s="139"/>
      <c r="BL43" s="139"/>
      <c r="BM43" s="139"/>
      <c r="BN43" s="127"/>
      <c r="BO43" s="122"/>
      <c r="BP43" s="122"/>
      <c r="BQ43" s="122"/>
      <c r="BR43" s="122"/>
      <c r="BS43" s="133"/>
      <c r="BT43" s="134"/>
      <c r="BU43" s="134"/>
      <c r="BV43" s="134"/>
      <c r="BW43" s="136"/>
      <c r="BX43" s="136"/>
      <c r="BY43" s="136"/>
      <c r="BZ43" s="136"/>
      <c r="CA43" s="136"/>
      <c r="CB43" s="139"/>
      <c r="CC43" s="136"/>
      <c r="CD43" s="135"/>
      <c r="CE43" s="135"/>
      <c r="CF43" s="135"/>
      <c r="CG43" s="134"/>
      <c r="CH43" s="134"/>
      <c r="CI43" s="134"/>
      <c r="CJ43" s="134"/>
      <c r="CK43" s="134"/>
      <c r="CL43" s="134">
        <f t="shared" si="4"/>
        <v>411262464</v>
      </c>
      <c r="CM43" s="1388">
        <f t="shared" si="9"/>
        <v>224295068.57894734</v>
      </c>
      <c r="CN43" s="1388">
        <f t="shared" si="10"/>
        <v>186967395.42105266</v>
      </c>
      <c r="CO43" s="168"/>
      <c r="CP43" s="134"/>
      <c r="CQ43" s="154"/>
      <c r="CR43" s="156">
        <f>100/54.97</f>
        <v>1.8191740949608879</v>
      </c>
      <c r="CS43" s="156"/>
      <c r="CT43" s="156"/>
      <c r="CW43" s="119">
        <v>10.1</v>
      </c>
      <c r="CX43" s="165"/>
      <c r="CY43" s="156">
        <v>121.89630411294188</v>
      </c>
      <c r="CZ43" s="1310"/>
      <c r="DA43" s="165"/>
      <c r="DB43" s="222"/>
      <c r="DC43" s="244"/>
      <c r="DD43" s="244"/>
      <c r="DE43" s="222"/>
      <c r="DF43" s="227"/>
      <c r="DH43" s="251"/>
      <c r="DI43" s="251"/>
      <c r="DJ43" s="165"/>
      <c r="DN43" s="165"/>
    </row>
    <row r="44" spans="2:118" s="117" customFormat="1" ht="13">
      <c r="B44" s="120">
        <v>1916</v>
      </c>
      <c r="C44" s="215">
        <f t="shared" si="5"/>
        <v>412292341</v>
      </c>
      <c r="D44" s="1390">
        <f t="shared" si="6"/>
        <v>224961614.10526311</v>
      </c>
      <c r="E44" s="1389">
        <f t="shared" si="7"/>
        <v>187330726.89473689</v>
      </c>
      <c r="F44" s="174">
        <f t="shared" si="8"/>
        <v>0.45450167779604811</v>
      </c>
      <c r="G44" s="174"/>
      <c r="H44" s="174"/>
      <c r="I44" s="174"/>
      <c r="J44" s="174"/>
      <c r="K44" s="174"/>
      <c r="L44" s="174"/>
      <c r="M44" s="174"/>
      <c r="N44" s="174"/>
      <c r="O44" s="174"/>
      <c r="P44" s="174"/>
      <c r="Q44" s="174"/>
      <c r="R44" s="174"/>
      <c r="S44" s="174"/>
      <c r="T44" s="174"/>
      <c r="U44" s="174"/>
      <c r="V44" s="174"/>
      <c r="W44" s="174"/>
      <c r="X44" s="174"/>
      <c r="Y44" s="124"/>
      <c r="Z44" s="84">
        <f>Z43+(Z$68-Z$62)/6</f>
        <v>30780033.947999995</v>
      </c>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39"/>
      <c r="BB44" s="139"/>
      <c r="BC44" s="139"/>
      <c r="BD44" s="139"/>
      <c r="BE44" s="139"/>
      <c r="BF44" s="139"/>
      <c r="BG44" s="136"/>
      <c r="BH44" s="136"/>
      <c r="BI44" s="136"/>
      <c r="BJ44" s="139"/>
      <c r="BK44" s="139"/>
      <c r="BL44" s="139"/>
      <c r="BM44" s="139"/>
      <c r="BN44" s="127"/>
      <c r="BO44" s="122"/>
      <c r="BP44" s="122"/>
      <c r="BQ44" s="122"/>
      <c r="BR44" s="122"/>
      <c r="BS44" s="133"/>
      <c r="BT44" s="134"/>
      <c r="BU44" s="134"/>
      <c r="BV44" s="134"/>
      <c r="BW44" s="136"/>
      <c r="BX44" s="136"/>
      <c r="BY44" s="136"/>
      <c r="BZ44" s="136"/>
      <c r="CA44" s="136"/>
      <c r="CB44" s="139"/>
      <c r="CC44" s="136"/>
      <c r="CD44" s="135"/>
      <c r="CE44" s="135"/>
      <c r="CF44" s="135"/>
      <c r="CG44" s="134"/>
      <c r="CH44" s="134"/>
      <c r="CI44" s="134"/>
      <c r="CJ44" s="134"/>
      <c r="CK44" s="134"/>
      <c r="CL44" s="134">
        <f t="shared" si="4"/>
        <v>412292341</v>
      </c>
      <c r="CM44" s="1388">
        <f t="shared" si="9"/>
        <v>224961614.10526311</v>
      </c>
      <c r="CN44" s="1388">
        <f t="shared" si="10"/>
        <v>187330726.89473689</v>
      </c>
      <c r="CO44" s="168"/>
      <c r="CP44" s="134"/>
      <c r="CQ44" s="154"/>
      <c r="CR44" s="156">
        <f>100/69.85</f>
        <v>1.4316392269148175</v>
      </c>
      <c r="CS44" s="156"/>
      <c r="CT44" s="156"/>
      <c r="CW44" s="119">
        <v>10.9</v>
      </c>
      <c r="CX44" s="165"/>
      <c r="CY44" s="156">
        <v>117.97008354631862</v>
      </c>
      <c r="CZ44" s="1310"/>
      <c r="DA44" s="165"/>
      <c r="DB44" s="222"/>
      <c r="DC44" s="244"/>
      <c r="DD44" s="244"/>
      <c r="DE44" s="222"/>
      <c r="DF44" s="227"/>
      <c r="DH44" s="251"/>
      <c r="DI44" s="251"/>
      <c r="DJ44" s="165"/>
      <c r="DN44" s="165"/>
    </row>
    <row r="45" spans="2:118" s="117" customFormat="1" ht="13">
      <c r="B45" s="120">
        <v>1917</v>
      </c>
      <c r="C45" s="215">
        <f t="shared" si="5"/>
        <v>413324796</v>
      </c>
      <c r="D45" s="1390">
        <f t="shared" si="6"/>
        <v>225628159.63157889</v>
      </c>
      <c r="E45" s="1389">
        <f t="shared" si="7"/>
        <v>187696636.36842111</v>
      </c>
      <c r="F45" s="174">
        <f t="shared" si="8"/>
        <v>0.45427471741023079</v>
      </c>
      <c r="G45" s="174"/>
      <c r="H45" s="174"/>
      <c r="I45" s="174"/>
      <c r="J45" s="174"/>
      <c r="K45" s="174"/>
      <c r="L45" s="174"/>
      <c r="M45" s="174"/>
      <c r="N45" s="174"/>
      <c r="O45" s="174"/>
      <c r="P45" s="174"/>
      <c r="Q45" s="174"/>
      <c r="R45" s="174"/>
      <c r="S45" s="174"/>
      <c r="T45" s="174"/>
      <c r="U45" s="174"/>
      <c r="V45" s="174"/>
      <c r="W45" s="174"/>
      <c r="X45" s="174"/>
      <c r="Y45" s="124"/>
      <c r="Z45" s="84">
        <f>Z44+(Z$68-Z$62)/6</f>
        <v>31637889.347999994</v>
      </c>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39"/>
      <c r="BB45" s="139"/>
      <c r="BC45" s="139"/>
      <c r="BD45" s="139"/>
      <c r="BE45" s="139"/>
      <c r="BF45" s="139"/>
      <c r="BG45" s="136"/>
      <c r="BH45" s="136"/>
      <c r="BI45" s="136"/>
      <c r="BJ45" s="139"/>
      <c r="BK45" s="139"/>
      <c r="BL45" s="139"/>
      <c r="BM45" s="139"/>
      <c r="BN45" s="127"/>
      <c r="BO45" s="122"/>
      <c r="BP45" s="122"/>
      <c r="BQ45" s="122"/>
      <c r="BR45" s="122"/>
      <c r="BS45" s="133"/>
      <c r="BT45" s="134"/>
      <c r="BU45" s="134"/>
      <c r="BV45" s="134"/>
      <c r="BW45" s="136"/>
      <c r="BX45" s="136"/>
      <c r="BY45" s="136"/>
      <c r="BZ45" s="136"/>
      <c r="CA45" s="136"/>
      <c r="CB45" s="139"/>
      <c r="CC45" s="136"/>
      <c r="CD45" s="135"/>
      <c r="CE45" s="135"/>
      <c r="CF45" s="135"/>
      <c r="CG45" s="134"/>
      <c r="CH45" s="134"/>
      <c r="CI45" s="134"/>
      <c r="CJ45" s="134"/>
      <c r="CK45" s="134"/>
      <c r="CL45" s="134">
        <f t="shared" si="4"/>
        <v>413324796</v>
      </c>
      <c r="CM45" s="1388">
        <f t="shared" si="9"/>
        <v>225628159.63157889</v>
      </c>
      <c r="CN45" s="1388">
        <f t="shared" si="10"/>
        <v>187696636.36842111</v>
      </c>
      <c r="CO45" s="168"/>
      <c r="CP45" s="134"/>
      <c r="CQ45" s="154"/>
      <c r="CR45" s="156">
        <f>100/90.91</f>
        <v>1.099989000109999</v>
      </c>
      <c r="CS45" s="156"/>
      <c r="CT45" s="156"/>
      <c r="CW45" s="119">
        <v>12.8</v>
      </c>
      <c r="CX45" s="165"/>
      <c r="CY45" s="156">
        <v>109.23724370160303</v>
      </c>
      <c r="CZ45" s="1310"/>
      <c r="DA45" s="165"/>
      <c r="DB45" s="222"/>
      <c r="DC45" s="244"/>
      <c r="DD45" s="244"/>
      <c r="DE45" s="222"/>
      <c r="DF45" s="227"/>
      <c r="DH45" s="251"/>
      <c r="DI45" s="251"/>
      <c r="DJ45" s="165"/>
      <c r="DN45" s="165"/>
    </row>
    <row r="46" spans="2:118" s="117" customFormat="1" ht="13">
      <c r="B46" s="120">
        <v>1918</v>
      </c>
      <c r="C46" s="215">
        <f t="shared" si="5"/>
        <v>414359837</v>
      </c>
      <c r="D46" s="1390">
        <f t="shared" si="6"/>
        <v>226294705.15789467</v>
      </c>
      <c r="E46" s="1389">
        <f t="shared" si="7"/>
        <v>188065131.84210533</v>
      </c>
      <c r="F46" s="174">
        <f t="shared" si="8"/>
        <v>0.45404775702441347</v>
      </c>
      <c r="G46" s="174"/>
      <c r="H46" s="174"/>
      <c r="I46" s="174"/>
      <c r="J46" s="174"/>
      <c r="K46" s="174"/>
      <c r="L46" s="174"/>
      <c r="M46" s="174"/>
      <c r="N46" s="174"/>
      <c r="O46" s="174"/>
      <c r="P46" s="174"/>
      <c r="Q46" s="174"/>
      <c r="R46" s="174"/>
      <c r="S46" s="174"/>
      <c r="T46" s="174"/>
      <c r="U46" s="174"/>
      <c r="V46" s="174"/>
      <c r="W46" s="174"/>
      <c r="X46" s="174"/>
      <c r="Y46" s="124"/>
      <c r="Z46" s="73">
        <v>36281374</v>
      </c>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39"/>
      <c r="BB46" s="139"/>
      <c r="BC46" s="139"/>
      <c r="BD46" s="139"/>
      <c r="BE46" s="139"/>
      <c r="BF46" s="139"/>
      <c r="BG46" s="136"/>
      <c r="BH46" s="136"/>
      <c r="BI46" s="136"/>
      <c r="BJ46" s="139"/>
      <c r="BK46" s="139"/>
      <c r="BL46" s="139"/>
      <c r="BM46" s="139"/>
      <c r="BN46" s="127"/>
      <c r="BO46" s="122"/>
      <c r="BP46" s="122"/>
      <c r="BQ46" s="122"/>
      <c r="BR46" s="122"/>
      <c r="BS46" s="133"/>
      <c r="BT46" s="134"/>
      <c r="BU46" s="134"/>
      <c r="BV46" s="134"/>
      <c r="BW46" s="136"/>
      <c r="BX46" s="136"/>
      <c r="BY46" s="136"/>
      <c r="BZ46" s="136"/>
      <c r="CA46" s="136"/>
      <c r="CB46" s="139"/>
      <c r="CC46" s="136"/>
      <c r="CD46" s="135"/>
      <c r="CE46" s="135"/>
      <c r="CF46" s="135"/>
      <c r="CG46" s="134"/>
      <c r="CH46" s="134"/>
      <c r="CI46" s="134"/>
      <c r="CJ46" s="134"/>
      <c r="CK46" s="134"/>
      <c r="CL46" s="134">
        <f t="shared" si="4"/>
        <v>414359837</v>
      </c>
      <c r="CM46" s="1388">
        <f t="shared" si="9"/>
        <v>226294705.15789467</v>
      </c>
      <c r="CN46" s="1388">
        <f t="shared" si="10"/>
        <v>188065131.84210533</v>
      </c>
      <c r="CO46" s="168"/>
      <c r="CP46" s="134"/>
      <c r="CQ46" s="154"/>
      <c r="CR46" s="156">
        <f>100/111.33</f>
        <v>0.89823048594269295</v>
      </c>
      <c r="CS46" s="156"/>
      <c r="CT46" s="156"/>
      <c r="CW46" s="119">
        <v>15.1</v>
      </c>
      <c r="CX46" s="165"/>
      <c r="CY46" s="156">
        <v>109.78074508074415</v>
      </c>
      <c r="CZ46" s="1310"/>
      <c r="DA46" s="165"/>
      <c r="DB46" s="222"/>
      <c r="DC46" s="244"/>
      <c r="DD46" s="244"/>
      <c r="DE46" s="222"/>
      <c r="DF46" s="227"/>
      <c r="DH46" s="251"/>
      <c r="DI46" s="251"/>
      <c r="DJ46" s="165"/>
      <c r="DN46" s="165"/>
    </row>
    <row r="47" spans="2:118" s="117" customFormat="1" ht="13">
      <c r="B47" s="120">
        <v>1919</v>
      </c>
      <c r="C47" s="215">
        <f t="shared" si="5"/>
        <v>415397470</v>
      </c>
      <c r="D47" s="1390">
        <f t="shared" si="6"/>
        <v>226961250.68421045</v>
      </c>
      <c r="E47" s="1389">
        <f t="shared" si="7"/>
        <v>188436219.31578955</v>
      </c>
      <c r="F47" s="174">
        <f t="shared" si="8"/>
        <v>0.45382079663859615</v>
      </c>
      <c r="G47" s="174"/>
      <c r="H47" s="174"/>
      <c r="I47" s="174"/>
      <c r="J47" s="174"/>
      <c r="K47" s="174"/>
      <c r="L47" s="174"/>
      <c r="M47" s="174"/>
      <c r="N47" s="174"/>
      <c r="O47" s="174"/>
      <c r="P47" s="174"/>
      <c r="Q47" s="174"/>
      <c r="R47" s="174"/>
      <c r="S47" s="174"/>
      <c r="T47" s="174"/>
      <c r="U47" s="174"/>
      <c r="V47" s="174"/>
      <c r="W47" s="174"/>
      <c r="X47" s="174"/>
      <c r="Y47" s="124"/>
      <c r="Z47" s="84">
        <f>Z46+(Z$73-Z$68)/5</f>
        <v>37247811.880000003</v>
      </c>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39"/>
      <c r="BB47" s="139"/>
      <c r="BC47" s="139"/>
      <c r="BD47" s="139"/>
      <c r="BE47" s="139"/>
      <c r="BF47" s="139"/>
      <c r="BG47" s="136"/>
      <c r="BH47" s="136"/>
      <c r="BI47" s="136"/>
      <c r="BJ47" s="139"/>
      <c r="BK47" s="139"/>
      <c r="BL47" s="139"/>
      <c r="BM47" s="139"/>
      <c r="BN47" s="127"/>
      <c r="BO47" s="122"/>
      <c r="BP47" s="122"/>
      <c r="BQ47" s="122"/>
      <c r="BR47" s="122"/>
      <c r="BS47" s="133"/>
      <c r="BT47" s="134"/>
      <c r="BU47" s="134"/>
      <c r="BV47" s="134"/>
      <c r="BW47" s="136"/>
      <c r="BX47" s="136"/>
      <c r="BY47" s="136"/>
      <c r="BZ47" s="136"/>
      <c r="CA47" s="136"/>
      <c r="CB47" s="139"/>
      <c r="CC47" s="136"/>
      <c r="CD47" s="135"/>
      <c r="CE47" s="135"/>
      <c r="CF47" s="135"/>
      <c r="CG47" s="134"/>
      <c r="CH47" s="134"/>
      <c r="CI47" s="134"/>
      <c r="CJ47" s="134"/>
      <c r="CK47" s="134"/>
      <c r="CL47" s="134">
        <f t="shared" si="4"/>
        <v>415397470</v>
      </c>
      <c r="CM47" s="1388">
        <f t="shared" si="9"/>
        <v>226961250.68421045</v>
      </c>
      <c r="CN47" s="1388">
        <f t="shared" si="10"/>
        <v>188436219.31578955</v>
      </c>
      <c r="CO47" s="168"/>
      <c r="CP47" s="134"/>
      <c r="CQ47" s="154"/>
      <c r="CR47" s="156">
        <f>100/123.17</f>
        <v>0.81188601120402693</v>
      </c>
      <c r="CS47" s="156"/>
      <c r="CT47" s="156"/>
      <c r="CW47" s="119">
        <v>17.3</v>
      </c>
      <c r="CX47" s="165"/>
      <c r="CY47" s="156">
        <v>136.11776763311696</v>
      </c>
      <c r="CZ47" s="1310"/>
      <c r="DA47" s="165"/>
      <c r="DB47" s="222"/>
      <c r="DC47" s="244"/>
      <c r="DD47" s="244"/>
      <c r="DE47" s="222"/>
      <c r="DF47" s="227"/>
      <c r="DH47" s="251"/>
      <c r="DI47" s="251"/>
      <c r="DJ47" s="165"/>
      <c r="DN47" s="165"/>
    </row>
    <row r="48" spans="2:118" s="117" customFormat="1" ht="13">
      <c r="B48" s="120">
        <v>1920</v>
      </c>
      <c r="C48" s="215">
        <f t="shared" si="5"/>
        <v>416437701</v>
      </c>
      <c r="D48" s="1390">
        <f t="shared" si="6"/>
        <v>227627796.21052623</v>
      </c>
      <c r="E48" s="1389">
        <f t="shared" si="7"/>
        <v>188809904.78947377</v>
      </c>
      <c r="F48" s="174">
        <f t="shared" si="8"/>
        <v>0.45359383625277883</v>
      </c>
      <c r="G48" s="174"/>
      <c r="H48" s="174"/>
      <c r="I48" s="174"/>
      <c r="J48" s="174"/>
      <c r="K48" s="174"/>
      <c r="L48" s="174"/>
      <c r="M48" s="174"/>
      <c r="N48" s="174"/>
      <c r="O48" s="174"/>
      <c r="P48" s="174"/>
      <c r="Q48" s="174"/>
      <c r="R48" s="174"/>
      <c r="S48" s="174"/>
      <c r="T48" s="174"/>
      <c r="U48" s="174"/>
      <c r="V48" s="174"/>
      <c r="W48" s="174"/>
      <c r="X48" s="174"/>
      <c r="Y48" s="124"/>
      <c r="Z48" s="84">
        <f>Z47+(Z$73-Z$68)/5</f>
        <v>38214249.760000005</v>
      </c>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39"/>
      <c r="BB48" s="139"/>
      <c r="BC48" s="139"/>
      <c r="BD48" s="139"/>
      <c r="BE48" s="139"/>
      <c r="BF48" s="139"/>
      <c r="BG48" s="136"/>
      <c r="BH48" s="136"/>
      <c r="BI48" s="136"/>
      <c r="BJ48" s="139"/>
      <c r="BK48" s="139"/>
      <c r="BL48" s="139"/>
      <c r="BM48" s="139"/>
      <c r="BN48" s="127"/>
      <c r="BO48" s="122"/>
      <c r="BP48" s="122"/>
      <c r="BQ48" s="122"/>
      <c r="BR48" s="122"/>
      <c r="BS48" s="133"/>
      <c r="BT48" s="134"/>
      <c r="BU48" s="134"/>
      <c r="BV48" s="134"/>
      <c r="BW48" s="136"/>
      <c r="BX48" s="136"/>
      <c r="BY48" s="136"/>
      <c r="BZ48" s="136"/>
      <c r="CA48" s="136"/>
      <c r="CB48" s="139"/>
      <c r="CC48" s="136"/>
      <c r="CD48" s="135"/>
      <c r="CE48" s="135"/>
      <c r="CF48" s="135"/>
      <c r="CG48" s="134"/>
      <c r="CH48" s="134"/>
      <c r="CI48" s="134"/>
      <c r="CJ48" s="134"/>
      <c r="CK48" s="134"/>
      <c r="CL48" s="134">
        <f t="shared" si="4"/>
        <v>416437701</v>
      </c>
      <c r="CM48" s="1388">
        <f t="shared" si="9"/>
        <v>227627796.21052623</v>
      </c>
      <c r="CN48" s="1388">
        <f t="shared" si="10"/>
        <v>188809904.78947377</v>
      </c>
      <c r="CO48" s="168"/>
      <c r="CP48" s="134"/>
      <c r="CQ48" s="154"/>
      <c r="CR48" s="156">
        <f>100/111</f>
        <v>0.90090090090090091</v>
      </c>
      <c r="CS48" s="156"/>
      <c r="CT48" s="156"/>
      <c r="CW48" s="119">
        <v>20</v>
      </c>
      <c r="CX48" s="165"/>
      <c r="CY48" s="156">
        <v>157.25791201372508</v>
      </c>
      <c r="CZ48" s="1310"/>
      <c r="DA48" s="165"/>
      <c r="DB48" s="222"/>
      <c r="DC48" s="244"/>
      <c r="DD48" s="244"/>
      <c r="DE48" s="222"/>
      <c r="DF48" s="227"/>
      <c r="DH48" s="251"/>
      <c r="DI48" s="251"/>
      <c r="DJ48" s="165"/>
      <c r="DN48" s="165"/>
    </row>
    <row r="49" spans="2:118" s="117" customFormat="1" ht="13">
      <c r="B49" s="120">
        <v>1921</v>
      </c>
      <c r="C49" s="215">
        <f t="shared" si="5"/>
        <v>417480538</v>
      </c>
      <c r="D49" s="1390">
        <f t="shared" si="6"/>
        <v>228294341.73684201</v>
      </c>
      <c r="E49" s="1389">
        <f t="shared" si="7"/>
        <v>189186196.26315799</v>
      </c>
      <c r="F49" s="174">
        <f t="shared" si="8"/>
        <v>0.45336687586696151</v>
      </c>
      <c r="G49" s="174"/>
      <c r="H49" s="174"/>
      <c r="I49" s="174"/>
      <c r="J49" s="174"/>
      <c r="K49" s="174"/>
      <c r="L49" s="174"/>
      <c r="M49" s="174"/>
      <c r="N49" s="174"/>
      <c r="O49" s="174"/>
      <c r="P49" s="174"/>
      <c r="Q49" s="174"/>
      <c r="R49" s="174"/>
      <c r="S49" s="174"/>
      <c r="T49" s="174"/>
      <c r="U49" s="174"/>
      <c r="V49" s="174"/>
      <c r="W49" s="174"/>
      <c r="X49" s="174"/>
      <c r="Y49" s="124"/>
      <c r="Z49" s="84">
        <f>Z48+(Z$73-Z$68)/5</f>
        <v>39180687.640000008</v>
      </c>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39"/>
      <c r="BB49" s="139"/>
      <c r="BC49" s="139"/>
      <c r="BD49" s="139"/>
      <c r="BE49" s="139"/>
      <c r="BF49" s="139"/>
      <c r="BG49" s="136"/>
      <c r="BH49" s="136"/>
      <c r="BI49" s="136"/>
      <c r="BJ49" s="139"/>
      <c r="BK49" s="139"/>
      <c r="BL49" s="139"/>
      <c r="BM49" s="139"/>
      <c r="BN49" s="127"/>
      <c r="BO49" s="122"/>
      <c r="BP49" s="122"/>
      <c r="BQ49" s="122"/>
      <c r="BR49" s="122"/>
      <c r="BS49" s="133"/>
      <c r="BT49" s="134"/>
      <c r="BU49" s="134"/>
      <c r="BV49" s="134"/>
      <c r="BW49" s="136"/>
      <c r="BX49" s="136"/>
      <c r="BY49" s="136"/>
      <c r="BZ49" s="136"/>
      <c r="CA49" s="136"/>
      <c r="CB49" s="139"/>
      <c r="CC49" s="136"/>
      <c r="CD49" s="135"/>
      <c r="CE49" s="135"/>
      <c r="CF49" s="135"/>
      <c r="CG49" s="134"/>
      <c r="CH49" s="134"/>
      <c r="CI49" s="134"/>
      <c r="CJ49" s="134"/>
      <c r="CK49" s="134"/>
      <c r="CL49" s="134">
        <f t="shared" si="4"/>
        <v>417480538</v>
      </c>
      <c r="CM49" s="1388">
        <f t="shared" si="9"/>
        <v>228294341.73684201</v>
      </c>
      <c r="CN49" s="1388">
        <f t="shared" si="10"/>
        <v>189186196.26315799</v>
      </c>
      <c r="CO49" s="168"/>
      <c r="CP49" s="134"/>
      <c r="CQ49" s="154"/>
      <c r="CR49" s="156">
        <f>100/67.69</f>
        <v>1.4773230905599055</v>
      </c>
      <c r="CS49" s="156"/>
      <c r="CT49" s="156"/>
      <c r="CW49" s="119">
        <v>17.899999999999999</v>
      </c>
      <c r="CX49" s="165"/>
      <c r="CY49" s="156">
        <v>157.05454218156089</v>
      </c>
      <c r="CZ49" s="1310"/>
      <c r="DA49" s="165"/>
      <c r="DB49" s="222"/>
      <c r="DC49" s="244"/>
      <c r="DD49" s="244"/>
      <c r="DE49" s="222"/>
      <c r="DF49" s="227"/>
      <c r="DH49" s="251"/>
      <c r="DI49" s="251"/>
      <c r="DJ49" s="165"/>
      <c r="DN49" s="165"/>
    </row>
    <row r="50" spans="2:118" s="117" customFormat="1" ht="13">
      <c r="B50" s="120">
        <v>1922</v>
      </c>
      <c r="C50" s="215">
        <f t="shared" si="5"/>
        <v>418525985</v>
      </c>
      <c r="D50" s="1390">
        <f t="shared" si="6"/>
        <v>228960887.26315778</v>
      </c>
      <c r="E50" s="1389">
        <f t="shared" si="7"/>
        <v>189565097.73684222</v>
      </c>
      <c r="F50" s="174">
        <f t="shared" si="8"/>
        <v>0.45313991548114418</v>
      </c>
      <c r="G50" s="174"/>
      <c r="H50" s="174"/>
      <c r="I50" s="174"/>
      <c r="J50" s="174"/>
      <c r="K50" s="174"/>
      <c r="L50" s="174"/>
      <c r="M50" s="174"/>
      <c r="N50" s="174"/>
      <c r="O50" s="174"/>
      <c r="P50" s="174"/>
      <c r="Q50" s="174"/>
      <c r="R50" s="174"/>
      <c r="S50" s="174"/>
      <c r="T50" s="174"/>
      <c r="U50" s="174"/>
      <c r="V50" s="174"/>
      <c r="W50" s="174"/>
      <c r="X50" s="174"/>
      <c r="Y50" s="124"/>
      <c r="Z50" s="84">
        <f>Z49+(Z$73-Z$68)/5</f>
        <v>40147125.520000011</v>
      </c>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39"/>
      <c r="BB50" s="139"/>
      <c r="BC50" s="139"/>
      <c r="BD50" s="139"/>
      <c r="BE50" s="139"/>
      <c r="BF50" s="139"/>
      <c r="BG50" s="136"/>
      <c r="BH50" s="136"/>
      <c r="BI50" s="136"/>
      <c r="BJ50" s="139"/>
      <c r="BK50" s="139"/>
      <c r="BL50" s="139"/>
      <c r="BM50" s="139"/>
      <c r="BN50" s="127"/>
      <c r="BO50" s="122"/>
      <c r="BP50" s="122"/>
      <c r="BQ50" s="122"/>
      <c r="BR50" s="122"/>
      <c r="BS50" s="133"/>
      <c r="BT50" s="134"/>
      <c r="BU50" s="134"/>
      <c r="BV50" s="134"/>
      <c r="BW50" s="136"/>
      <c r="BX50" s="136"/>
      <c r="BY50" s="136"/>
      <c r="BZ50" s="136"/>
      <c r="CA50" s="136"/>
      <c r="CB50" s="139"/>
      <c r="CC50" s="136"/>
      <c r="CD50" s="135"/>
      <c r="CE50" s="135"/>
      <c r="CF50" s="135"/>
      <c r="CG50" s="134"/>
      <c r="CH50" s="134"/>
      <c r="CI50" s="134"/>
      <c r="CJ50" s="134"/>
      <c r="CK50" s="134"/>
      <c r="CL50" s="134">
        <f t="shared" si="4"/>
        <v>418525985</v>
      </c>
      <c r="CM50" s="1388">
        <f t="shared" si="9"/>
        <v>228960887.26315778</v>
      </c>
      <c r="CN50" s="1388">
        <f t="shared" si="10"/>
        <v>189565097.73684222</v>
      </c>
      <c r="CO50" s="168"/>
      <c r="CP50" s="134"/>
      <c r="CQ50" s="154"/>
      <c r="CR50" s="156">
        <f>100/74.27</f>
        <v>1.3464386697185944</v>
      </c>
      <c r="CS50" s="156"/>
      <c r="CT50" s="156"/>
      <c r="CW50" s="119">
        <v>16.8</v>
      </c>
      <c r="CX50" s="165"/>
      <c r="CY50" s="156">
        <v>165.15555330573724</v>
      </c>
      <c r="CZ50" s="1310"/>
      <c r="DA50" s="165"/>
      <c r="DB50" s="222"/>
      <c r="DC50" s="244"/>
      <c r="DD50" s="244"/>
      <c r="DE50" s="222"/>
      <c r="DF50" s="227"/>
      <c r="DH50" s="251"/>
      <c r="DI50" s="251"/>
      <c r="DJ50" s="165"/>
      <c r="DN50" s="165"/>
    </row>
    <row r="51" spans="2:118" s="117" customFormat="1" ht="13">
      <c r="B51" s="120">
        <v>1923</v>
      </c>
      <c r="C51" s="215">
        <f t="shared" si="5"/>
        <v>419574051</v>
      </c>
      <c r="D51" s="1390">
        <f t="shared" si="6"/>
        <v>229627432.78947356</v>
      </c>
      <c r="E51" s="1389">
        <f t="shared" si="7"/>
        <v>189946618.21052644</v>
      </c>
      <c r="F51" s="174">
        <f t="shared" si="8"/>
        <v>0.45291295509532686</v>
      </c>
      <c r="G51" s="174"/>
      <c r="H51" s="174"/>
      <c r="I51" s="174"/>
      <c r="J51" s="174"/>
      <c r="K51" s="174"/>
      <c r="L51" s="174"/>
      <c r="M51" s="174"/>
      <c r="N51" s="174"/>
      <c r="O51" s="174"/>
      <c r="P51" s="174"/>
      <c r="Q51" s="174"/>
      <c r="R51" s="174"/>
      <c r="S51" s="174"/>
      <c r="T51" s="174"/>
      <c r="U51" s="174"/>
      <c r="V51" s="174"/>
      <c r="W51" s="174"/>
      <c r="X51" s="174"/>
      <c r="Y51" s="124"/>
      <c r="Z51" s="73">
        <v>38086610</v>
      </c>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39"/>
      <c r="BB51" s="139"/>
      <c r="BC51" s="139"/>
      <c r="BD51" s="139"/>
      <c r="BE51" s="139"/>
      <c r="BF51" s="139"/>
      <c r="BG51" s="136"/>
      <c r="BH51" s="136"/>
      <c r="BI51" s="136"/>
      <c r="BJ51" s="139"/>
      <c r="BK51" s="139"/>
      <c r="BL51" s="139"/>
      <c r="BM51" s="139"/>
      <c r="BN51" s="127"/>
      <c r="BO51" s="122"/>
      <c r="BP51" s="122"/>
      <c r="BQ51" s="122"/>
      <c r="BR51" s="122"/>
      <c r="BS51" s="133"/>
      <c r="BT51" s="134"/>
      <c r="BU51" s="134"/>
      <c r="BV51" s="134"/>
      <c r="BW51" s="136"/>
      <c r="BX51" s="136"/>
      <c r="BY51" s="136"/>
      <c r="BZ51" s="136"/>
      <c r="CA51" s="136"/>
      <c r="CB51" s="139"/>
      <c r="CC51" s="136"/>
      <c r="CD51" s="135"/>
      <c r="CE51" s="135"/>
      <c r="CF51" s="135"/>
      <c r="CG51" s="134"/>
      <c r="CH51" s="134"/>
      <c r="CI51" s="134"/>
      <c r="CJ51" s="134"/>
      <c r="CK51" s="134"/>
      <c r="CL51" s="134">
        <f t="shared" si="4"/>
        <v>419574051</v>
      </c>
      <c r="CM51" s="1388">
        <f t="shared" si="9"/>
        <v>229627432.78947356</v>
      </c>
      <c r="CN51" s="1388">
        <f t="shared" si="10"/>
        <v>189946618.21052644</v>
      </c>
      <c r="CO51" s="168"/>
      <c r="CP51" s="134"/>
      <c r="CQ51" s="154"/>
      <c r="CR51" s="156">
        <f>100/71.06</f>
        <v>1.4072614691809737</v>
      </c>
      <c r="CS51" s="156"/>
      <c r="CT51" s="156"/>
      <c r="CW51" s="119">
        <v>17.100000000000001</v>
      </c>
      <c r="CX51" s="165"/>
      <c r="CY51" s="156">
        <v>169.27351353192523</v>
      </c>
      <c r="CZ51" s="1310"/>
      <c r="DA51" s="165"/>
      <c r="DB51" s="222"/>
      <c r="DC51" s="244"/>
      <c r="DD51" s="244"/>
      <c r="DE51" s="222"/>
      <c r="DF51" s="227"/>
      <c r="DH51" s="251"/>
      <c r="DI51" s="251"/>
      <c r="DJ51" s="165"/>
      <c r="DN51" s="165"/>
    </row>
    <row r="52" spans="2:118" s="117" customFormat="1" ht="13">
      <c r="B52" s="120">
        <v>1924</v>
      </c>
      <c r="C52" s="215">
        <f t="shared" si="5"/>
        <v>420624741</v>
      </c>
      <c r="D52" s="1390">
        <f t="shared" si="6"/>
        <v>230293978.31578934</v>
      </c>
      <c r="E52" s="1389">
        <f t="shared" si="7"/>
        <v>190330762.68421066</v>
      </c>
      <c r="F52" s="174">
        <f t="shared" si="8"/>
        <v>0.45268599470950954</v>
      </c>
      <c r="G52" s="174"/>
      <c r="H52" s="174"/>
      <c r="I52" s="174"/>
      <c r="J52" s="174"/>
      <c r="K52" s="174"/>
      <c r="L52" s="174"/>
      <c r="M52" s="174"/>
      <c r="N52" s="174"/>
      <c r="O52" s="174"/>
      <c r="P52" s="174"/>
      <c r="Q52" s="174"/>
      <c r="R52" s="174"/>
      <c r="S52" s="174"/>
      <c r="T52" s="174"/>
      <c r="U52" s="174"/>
      <c r="V52" s="174"/>
      <c r="W52" s="174"/>
      <c r="X52" s="174"/>
      <c r="Y52" s="124"/>
      <c r="Z52" s="84">
        <f>Z51+(Z56-Z51)/5</f>
        <v>38932488.600000001</v>
      </c>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39"/>
      <c r="BB52" s="139"/>
      <c r="BC52" s="139"/>
      <c r="BD52" s="139"/>
      <c r="BE52" s="139"/>
      <c r="BF52" s="139"/>
      <c r="BG52" s="136"/>
      <c r="BH52" s="136"/>
      <c r="BI52" s="136"/>
      <c r="BJ52" s="139"/>
      <c r="BK52" s="139"/>
      <c r="BL52" s="139"/>
      <c r="BM52" s="139"/>
      <c r="BN52" s="127"/>
      <c r="BO52" s="122"/>
      <c r="BP52" s="122"/>
      <c r="BQ52" s="122"/>
      <c r="BR52" s="122"/>
      <c r="BS52" s="133"/>
      <c r="BT52" s="134"/>
      <c r="BU52" s="134"/>
      <c r="BV52" s="134"/>
      <c r="BW52" s="136"/>
      <c r="BX52" s="136"/>
      <c r="BY52" s="136"/>
      <c r="BZ52" s="136"/>
      <c r="CA52" s="136"/>
      <c r="CB52" s="139"/>
      <c r="CC52" s="136"/>
      <c r="CD52" s="135"/>
      <c r="CE52" s="135"/>
      <c r="CF52" s="135"/>
      <c r="CG52" s="134"/>
      <c r="CH52" s="134"/>
      <c r="CI52" s="134"/>
      <c r="CJ52" s="134"/>
      <c r="CK52" s="134"/>
      <c r="CL52" s="134">
        <f t="shared" si="4"/>
        <v>420624741</v>
      </c>
      <c r="CM52" s="1388">
        <f t="shared" si="9"/>
        <v>230293978.31578934</v>
      </c>
      <c r="CN52" s="1388">
        <f t="shared" si="10"/>
        <v>190330762.68421066</v>
      </c>
      <c r="CO52" s="168"/>
      <c r="CP52" s="134"/>
      <c r="CQ52" s="154"/>
      <c r="CR52" s="156">
        <f>100/72.4</f>
        <v>1.3812154696132595</v>
      </c>
      <c r="CS52" s="156"/>
      <c r="CT52" s="156"/>
      <c r="CW52" s="119">
        <v>17.100000000000001</v>
      </c>
      <c r="CX52" s="165"/>
      <c r="CY52" s="156">
        <v>181.77822293192804</v>
      </c>
      <c r="CZ52" s="1310"/>
      <c r="DA52" s="165"/>
      <c r="DB52" s="222"/>
      <c r="DC52" s="244"/>
      <c r="DD52" s="244"/>
      <c r="DE52" s="222"/>
      <c r="DF52" s="227"/>
      <c r="DH52" s="251"/>
      <c r="DI52" s="251"/>
      <c r="DJ52" s="165"/>
      <c r="DN52" s="165"/>
    </row>
    <row r="53" spans="2:118" s="117" customFormat="1" ht="13">
      <c r="B53" s="120">
        <v>1925</v>
      </c>
      <c r="C53" s="215">
        <f t="shared" si="5"/>
        <v>421678063</v>
      </c>
      <c r="D53" s="1390">
        <f t="shared" si="6"/>
        <v>230960523.84210512</v>
      </c>
      <c r="E53" s="1389">
        <f t="shared" si="7"/>
        <v>190717539.15789488</v>
      </c>
      <c r="F53" s="174">
        <f t="shared" si="8"/>
        <v>0.45245903432369222</v>
      </c>
      <c r="G53" s="174"/>
      <c r="H53" s="174"/>
      <c r="I53" s="174"/>
      <c r="J53" s="174"/>
      <c r="K53" s="174"/>
      <c r="L53" s="174"/>
      <c r="M53" s="174"/>
      <c r="N53" s="174"/>
      <c r="O53" s="174"/>
      <c r="P53" s="174"/>
      <c r="Q53" s="174"/>
      <c r="R53" s="174"/>
      <c r="S53" s="174"/>
      <c r="T53" s="174"/>
      <c r="U53" s="174"/>
      <c r="V53" s="174"/>
      <c r="W53" s="174"/>
      <c r="X53" s="174"/>
      <c r="Y53" s="124"/>
      <c r="Z53" s="84">
        <f>Z51+(Z56-Z51)/5*2</f>
        <v>39778367.200000003</v>
      </c>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39"/>
      <c r="BB53" s="139"/>
      <c r="BC53" s="139"/>
      <c r="BD53" s="139"/>
      <c r="BE53" s="139"/>
      <c r="BF53" s="139"/>
      <c r="BG53" s="136"/>
      <c r="BH53" s="136"/>
      <c r="BI53" s="136"/>
      <c r="BJ53" s="139"/>
      <c r="BK53" s="139"/>
      <c r="BL53" s="139"/>
      <c r="BM53" s="139"/>
      <c r="BN53" s="127"/>
      <c r="BO53" s="122"/>
      <c r="BP53" s="122"/>
      <c r="BQ53" s="122"/>
      <c r="BR53" s="122"/>
      <c r="BS53" s="133"/>
      <c r="BT53" s="134"/>
      <c r="BU53" s="134"/>
      <c r="BV53" s="134"/>
      <c r="BW53" s="136"/>
      <c r="BX53" s="136"/>
      <c r="BY53" s="136"/>
      <c r="BZ53" s="136"/>
      <c r="CA53" s="136"/>
      <c r="CB53" s="139"/>
      <c r="CC53" s="136"/>
      <c r="CD53" s="135"/>
      <c r="CE53" s="135"/>
      <c r="CF53" s="135"/>
      <c r="CG53" s="134"/>
      <c r="CH53" s="134"/>
      <c r="CI53" s="134"/>
      <c r="CJ53" s="134"/>
      <c r="CK53" s="134"/>
      <c r="CL53" s="134">
        <f t="shared" si="4"/>
        <v>421678063</v>
      </c>
      <c r="CM53" s="1388">
        <f t="shared" si="9"/>
        <v>230960523.84210512</v>
      </c>
      <c r="CN53" s="1388">
        <f t="shared" si="10"/>
        <v>190717539.15789488</v>
      </c>
      <c r="CO53" s="168"/>
      <c r="CP53" s="134"/>
      <c r="CQ53" s="154"/>
      <c r="CR53" s="156">
        <f>100/75.54</f>
        <v>1.3238019592268995</v>
      </c>
      <c r="CS53" s="156"/>
      <c r="CT53" s="156"/>
      <c r="CW53" s="119">
        <v>17.5</v>
      </c>
      <c r="CX53" s="165"/>
      <c r="CY53" s="156">
        <v>176.81025577367831</v>
      </c>
      <c r="CZ53" s="1310"/>
      <c r="DA53" s="165"/>
      <c r="DB53" s="222"/>
      <c r="DC53" s="244"/>
      <c r="DD53" s="244"/>
      <c r="DE53" s="222"/>
      <c r="DF53" s="227"/>
      <c r="DH53" s="251"/>
      <c r="DI53" s="251"/>
      <c r="DJ53" s="165"/>
      <c r="DN53" s="165"/>
    </row>
    <row r="54" spans="2:118" s="117" customFormat="1" ht="13">
      <c r="B54" s="120">
        <v>1926</v>
      </c>
      <c r="C54" s="215">
        <f t="shared" si="5"/>
        <v>422734022</v>
      </c>
      <c r="D54" s="1390">
        <f t="shared" si="6"/>
        <v>231627069.3684209</v>
      </c>
      <c r="E54" s="1389">
        <f t="shared" si="7"/>
        <v>191106952.6315791</v>
      </c>
      <c r="F54" s="174">
        <f t="shared" si="8"/>
        <v>0.4522320739378749</v>
      </c>
      <c r="G54" s="174"/>
      <c r="H54" s="174"/>
      <c r="I54" s="174"/>
      <c r="J54" s="174"/>
      <c r="K54" s="174"/>
      <c r="L54" s="174"/>
      <c r="M54" s="174"/>
      <c r="N54" s="174"/>
      <c r="O54" s="174"/>
      <c r="P54" s="174"/>
      <c r="Q54" s="174"/>
      <c r="R54" s="174"/>
      <c r="S54" s="174"/>
      <c r="T54" s="174"/>
      <c r="U54" s="174"/>
      <c r="V54" s="174"/>
      <c r="W54" s="174"/>
      <c r="X54" s="174"/>
      <c r="Y54" s="124"/>
      <c r="Z54" s="84">
        <f>Z51+(Z56-Z51)/5*3</f>
        <v>40624245.799999997</v>
      </c>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39"/>
      <c r="BB54" s="139"/>
      <c r="BC54" s="139"/>
      <c r="BD54" s="139"/>
      <c r="BE54" s="139"/>
      <c r="BF54" s="139"/>
      <c r="BG54" s="136"/>
      <c r="BH54" s="136"/>
      <c r="BI54" s="136"/>
      <c r="BJ54" s="139"/>
      <c r="BK54" s="139"/>
      <c r="BL54" s="139"/>
      <c r="BM54" s="139"/>
      <c r="BN54" s="127"/>
      <c r="BO54" s="122"/>
      <c r="BP54" s="122"/>
      <c r="BQ54" s="122"/>
      <c r="BR54" s="122"/>
      <c r="BS54" s="133"/>
      <c r="BT54" s="134"/>
      <c r="BU54" s="134"/>
      <c r="BV54" s="134"/>
      <c r="BW54" s="136"/>
      <c r="BX54" s="136"/>
      <c r="BY54" s="136"/>
      <c r="BZ54" s="136"/>
      <c r="CA54" s="136"/>
      <c r="CB54" s="139"/>
      <c r="CC54" s="136"/>
      <c r="CD54" s="135"/>
      <c r="CE54" s="135"/>
      <c r="CF54" s="135"/>
      <c r="CG54" s="134"/>
      <c r="CH54" s="134"/>
      <c r="CI54" s="134"/>
      <c r="CJ54" s="134"/>
      <c r="CK54" s="134"/>
      <c r="CL54" s="134">
        <f t="shared" si="4"/>
        <v>422734022</v>
      </c>
      <c r="CM54" s="1388">
        <f t="shared" si="9"/>
        <v>231627069.3684209</v>
      </c>
      <c r="CN54" s="1388">
        <f t="shared" si="10"/>
        <v>191106952.6315791</v>
      </c>
      <c r="CO54" s="168"/>
      <c r="CP54" s="134"/>
      <c r="CQ54" s="154"/>
      <c r="CR54" s="156">
        <f>100/68.08</f>
        <v>1.4688601645123385</v>
      </c>
      <c r="CS54" s="156"/>
      <c r="CT54" s="156"/>
      <c r="CW54" s="119">
        <v>17.7</v>
      </c>
      <c r="CX54" s="165"/>
      <c r="CY54" s="156">
        <v>187.2863780119379</v>
      </c>
      <c r="CZ54" s="1310"/>
      <c r="DA54" s="165"/>
      <c r="DB54" s="222"/>
      <c r="DC54" s="244"/>
      <c r="DD54" s="244"/>
      <c r="DE54" s="222"/>
      <c r="DF54" s="227"/>
      <c r="DH54" s="251"/>
      <c r="DI54" s="251"/>
      <c r="DJ54" s="165"/>
      <c r="DN54" s="165"/>
    </row>
    <row r="55" spans="2:118" s="117" customFormat="1" ht="13">
      <c r="B55" s="120">
        <v>1927</v>
      </c>
      <c r="C55" s="215">
        <f t="shared" si="5"/>
        <v>423792625</v>
      </c>
      <c r="D55" s="1390">
        <f t="shared" si="6"/>
        <v>232293614.89473668</v>
      </c>
      <c r="E55" s="1389">
        <f t="shared" si="7"/>
        <v>191499010.10526332</v>
      </c>
      <c r="F55" s="174">
        <f t="shared" si="8"/>
        <v>0.45200511355205758</v>
      </c>
      <c r="G55" s="174"/>
      <c r="H55" s="174"/>
      <c r="I55" s="174"/>
      <c r="J55" s="174"/>
      <c r="K55" s="174"/>
      <c r="L55" s="174"/>
      <c r="M55" s="174"/>
      <c r="N55" s="174"/>
      <c r="O55" s="174"/>
      <c r="P55" s="174"/>
      <c r="Q55" s="174"/>
      <c r="R55" s="174"/>
      <c r="S55" s="174"/>
      <c r="T55" s="174"/>
      <c r="U55" s="174"/>
      <c r="V55" s="174"/>
      <c r="W55" s="174"/>
      <c r="X55" s="174"/>
      <c r="Y55" s="124"/>
      <c r="Z55" s="84">
        <f>Z51+(Z56-Z51)/5*4</f>
        <v>41470124.399999999</v>
      </c>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39"/>
      <c r="BB55" s="139"/>
      <c r="BC55" s="139"/>
      <c r="BD55" s="139"/>
      <c r="BE55" s="139"/>
      <c r="BF55" s="139"/>
      <c r="BG55" s="136"/>
      <c r="BH55" s="136"/>
      <c r="BI55" s="136"/>
      <c r="BJ55" s="139"/>
      <c r="BK55" s="139"/>
      <c r="BL55" s="139"/>
      <c r="BM55" s="139"/>
      <c r="BN55" s="127"/>
      <c r="BO55" s="122"/>
      <c r="BP55" s="122"/>
      <c r="BQ55" s="122"/>
      <c r="BR55" s="122"/>
      <c r="BS55" s="133"/>
      <c r="BT55" s="134"/>
      <c r="BU55" s="134"/>
      <c r="BV55" s="134"/>
      <c r="BW55" s="136"/>
      <c r="BX55" s="136"/>
      <c r="BY55" s="136"/>
      <c r="BZ55" s="136"/>
      <c r="CA55" s="136"/>
      <c r="CB55" s="139"/>
      <c r="CC55" s="136"/>
      <c r="CD55" s="135"/>
      <c r="CE55" s="135"/>
      <c r="CF55" s="135"/>
      <c r="CG55" s="134"/>
      <c r="CH55" s="134"/>
      <c r="CI55" s="134"/>
      <c r="CJ55" s="134"/>
      <c r="CK55" s="134"/>
      <c r="CL55" s="134">
        <f t="shared" si="4"/>
        <v>423792625</v>
      </c>
      <c r="CM55" s="1388">
        <f t="shared" si="9"/>
        <v>232293614.89473668</v>
      </c>
      <c r="CN55" s="1388">
        <f t="shared" si="10"/>
        <v>191499010.10526332</v>
      </c>
      <c r="CO55" s="168"/>
      <c r="CP55" s="134"/>
      <c r="CQ55" s="154"/>
      <c r="CR55" s="156">
        <f>100/61.7</f>
        <v>1.6207455429497568</v>
      </c>
      <c r="CS55" s="156"/>
      <c r="CT55" s="156"/>
      <c r="CW55" s="119">
        <v>17.399999999999999</v>
      </c>
      <c r="CX55" s="165"/>
      <c r="CY55" s="156">
        <v>203.67973792377785</v>
      </c>
      <c r="CZ55" s="1310"/>
      <c r="DA55" s="165"/>
      <c r="DB55" s="222"/>
      <c r="DC55" s="244"/>
      <c r="DD55" s="244"/>
      <c r="DE55" s="222"/>
      <c r="DF55" s="227"/>
      <c r="DH55" s="251"/>
      <c r="DI55" s="251"/>
      <c r="DJ55" s="165"/>
      <c r="DN55" s="165"/>
    </row>
    <row r="56" spans="2:118" s="117" customFormat="1" ht="13">
      <c r="B56" s="120">
        <v>1928</v>
      </c>
      <c r="C56" s="215">
        <f t="shared" si="5"/>
        <v>424853880</v>
      </c>
      <c r="D56" s="1390">
        <f t="shared" si="6"/>
        <v>232960160.42105246</v>
      </c>
      <c r="E56" s="1389">
        <f t="shared" si="7"/>
        <v>191893719.57894754</v>
      </c>
      <c r="F56" s="174">
        <f t="shared" si="8"/>
        <v>0.45177815316624026</v>
      </c>
      <c r="G56" s="124">
        <f>C56*0.1285</f>
        <v>54593723.579999998</v>
      </c>
      <c r="H56" s="124">
        <f>D56*0.1285</f>
        <v>29935380.61410524</v>
      </c>
      <c r="I56" s="124">
        <f>E56*0.1285</f>
        <v>24658342.965894759</v>
      </c>
      <c r="J56" s="84">
        <f t="shared" ref="J56:J80" si="11">J57*$C56/$C57</f>
        <v>23850826.814295419</v>
      </c>
      <c r="K56" s="84">
        <f t="shared" ref="G56:O79" si="12">K57*$C56/$C57</f>
        <v>12854580.953353247</v>
      </c>
      <c r="L56" s="84">
        <f t="shared" si="12"/>
        <v>10996245.860942179</v>
      </c>
      <c r="M56" s="84">
        <f t="shared" ref="M56:M80" si="13">M57*$C56/$C57</f>
        <v>23232965.223026678</v>
      </c>
      <c r="N56" s="84">
        <f t="shared" si="12"/>
        <v>12248480.840456834</v>
      </c>
      <c r="O56" s="84">
        <f t="shared" si="12"/>
        <v>10984484.382569836</v>
      </c>
      <c r="P56" s="174"/>
      <c r="Q56" s="174"/>
      <c r="R56" s="174"/>
      <c r="S56" s="174"/>
      <c r="T56" s="174"/>
      <c r="U56" s="174"/>
      <c r="V56" s="174"/>
      <c r="W56" s="174"/>
      <c r="X56" s="174"/>
      <c r="Y56" s="124"/>
      <c r="Z56" s="73">
        <v>42316003</v>
      </c>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39"/>
      <c r="BB56" s="139"/>
      <c r="BC56" s="139"/>
      <c r="BD56" s="139"/>
      <c r="BE56" s="139"/>
      <c r="BF56" s="139"/>
      <c r="BG56" s="136"/>
      <c r="BH56" s="136"/>
      <c r="BI56" s="136"/>
      <c r="BJ56" s="139"/>
      <c r="BK56" s="139"/>
      <c r="BL56" s="139"/>
      <c r="BM56" s="139"/>
      <c r="BN56" s="127"/>
      <c r="BO56" s="122"/>
      <c r="BP56" s="122"/>
      <c r="BQ56" s="122"/>
      <c r="BR56" s="122"/>
      <c r="BS56" s="133"/>
      <c r="BT56" s="134"/>
      <c r="BU56" s="134"/>
      <c r="BV56" s="134"/>
      <c r="BW56" s="136"/>
      <c r="BX56" s="136"/>
      <c r="BY56" s="136"/>
      <c r="BZ56" s="136"/>
      <c r="CA56" s="136"/>
      <c r="CB56" s="139"/>
      <c r="CC56" s="136"/>
      <c r="CD56" s="135"/>
      <c r="CE56" s="135"/>
      <c r="CF56" s="135"/>
      <c r="CG56" s="134"/>
      <c r="CH56" s="134"/>
      <c r="CI56" s="134"/>
      <c r="CJ56" s="134"/>
      <c r="CK56" s="134"/>
      <c r="CL56" s="134">
        <f t="shared" si="4"/>
        <v>424853880</v>
      </c>
      <c r="CM56" s="1388">
        <f t="shared" si="9"/>
        <v>232960160.42105246</v>
      </c>
      <c r="CN56" s="1388">
        <f t="shared" si="10"/>
        <v>191893719.57894754</v>
      </c>
      <c r="CO56" s="168"/>
      <c r="CP56" s="134"/>
      <c r="CQ56" s="154"/>
      <c r="CR56" s="156">
        <f>100/62.73</f>
        <v>1.5941335883947076</v>
      </c>
      <c r="CS56" s="156"/>
      <c r="CT56" s="156"/>
      <c r="CW56" s="119">
        <v>17.100000000000001</v>
      </c>
      <c r="CX56" s="165"/>
      <c r="CY56" s="156">
        <v>205.22064683615935</v>
      </c>
      <c r="CZ56" s="1310"/>
      <c r="DA56" s="165"/>
      <c r="DB56" s="222"/>
      <c r="DC56" s="244"/>
      <c r="DD56" s="244"/>
      <c r="DE56" s="222"/>
      <c r="DF56" s="227"/>
      <c r="DH56" s="251"/>
      <c r="DI56" s="251"/>
      <c r="DJ56" s="165"/>
      <c r="DN56" s="165"/>
    </row>
    <row r="57" spans="2:118" s="117" customFormat="1" ht="13">
      <c r="B57" s="120">
        <v>1929</v>
      </c>
      <c r="C57" s="215">
        <f t="shared" si="5"/>
        <v>425917792</v>
      </c>
      <c r="D57" s="1390">
        <f t="shared" si="6"/>
        <v>233626705.94736823</v>
      </c>
      <c r="E57" s="1389">
        <f t="shared" si="7"/>
        <v>192291086.05263177</v>
      </c>
      <c r="F57" s="174">
        <f t="shared" si="8"/>
        <v>0.45155119278042294</v>
      </c>
      <c r="G57" s="290">
        <f>G56*C57/C56</f>
        <v>54730436.272</v>
      </c>
      <c r="H57" s="290">
        <f>H56*D57/D56</f>
        <v>30021031.714236815</v>
      </c>
      <c r="I57" s="290">
        <f>I56*E57/E56</f>
        <v>24709404.557763182</v>
      </c>
      <c r="J57" s="84">
        <f t="shared" si="11"/>
        <v>23910553.656986956</v>
      </c>
      <c r="K57" s="84">
        <f t="shared" si="12"/>
        <v>12886771.180570295</v>
      </c>
      <c r="L57" s="84">
        <f t="shared" si="12"/>
        <v>11023782.476416674</v>
      </c>
      <c r="M57" s="84">
        <f t="shared" si="13"/>
        <v>23291144.827026907</v>
      </c>
      <c r="N57" s="84">
        <f t="shared" si="12"/>
        <v>12279153.281880535</v>
      </c>
      <c r="O57" s="84">
        <f t="shared" si="12"/>
        <v>11011991.545146365</v>
      </c>
      <c r="P57" s="174"/>
      <c r="Q57" s="174"/>
      <c r="R57" s="174"/>
      <c r="S57" s="174"/>
      <c r="T57" s="174"/>
      <c r="U57" s="174"/>
      <c r="V57" s="174"/>
      <c r="W57" s="174"/>
      <c r="X57" s="174"/>
      <c r="Y57" s="124"/>
      <c r="Z57" s="84">
        <f>Z56+(Z61-Z56)/5</f>
        <v>43117721.399999999</v>
      </c>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39"/>
      <c r="BB57" s="139"/>
      <c r="BC57" s="139"/>
      <c r="BD57" s="139"/>
      <c r="BE57" s="139"/>
      <c r="BF57" s="139"/>
      <c r="BG57" s="136"/>
      <c r="BH57" s="136"/>
      <c r="BI57" s="136"/>
      <c r="BJ57" s="139"/>
      <c r="BK57" s="139"/>
      <c r="BL57" s="139"/>
      <c r="BM57" s="139"/>
      <c r="BN57" s="127"/>
      <c r="BO57" s="122"/>
      <c r="BP57" s="122"/>
      <c r="BQ57" s="122"/>
      <c r="BR57" s="122"/>
      <c r="BS57" s="133"/>
      <c r="BT57" s="134"/>
      <c r="BU57" s="134"/>
      <c r="BV57" s="134"/>
      <c r="BW57" s="136"/>
      <c r="BX57" s="136"/>
      <c r="BY57" s="136"/>
      <c r="BZ57" s="136"/>
      <c r="CA57" s="136"/>
      <c r="CB57" s="139"/>
      <c r="CC57" s="136"/>
      <c r="CD57" s="135"/>
      <c r="CE57" s="135"/>
      <c r="CF57" s="135"/>
      <c r="CG57" s="134"/>
      <c r="CH57" s="134"/>
      <c r="CI57" s="134"/>
      <c r="CJ57" s="134"/>
      <c r="CK57" s="134"/>
      <c r="CL57" s="134">
        <f t="shared" si="4"/>
        <v>425917792</v>
      </c>
      <c r="CM57" s="1388">
        <f t="shared" si="9"/>
        <v>233626705.94736823</v>
      </c>
      <c r="CN57" s="1388">
        <f t="shared" si="10"/>
        <v>192291086.05263177</v>
      </c>
      <c r="CO57" s="168"/>
      <c r="CP57" s="134"/>
      <c r="CQ57" s="154"/>
      <c r="CR57" s="156">
        <f>100/58.45</f>
        <v>1.7108639863130881</v>
      </c>
      <c r="CS57" s="156"/>
      <c r="CT57" s="156"/>
      <c r="CW57" s="119">
        <v>17.100000000000001</v>
      </c>
      <c r="CX57" s="165"/>
      <c r="CY57" s="156">
        <v>218.37521551239183</v>
      </c>
      <c r="CZ57" s="1310">
        <v>1003</v>
      </c>
      <c r="DA57" s="165"/>
      <c r="DB57" s="222"/>
      <c r="DC57" s="244"/>
      <c r="DD57" s="244"/>
      <c r="DE57" s="222"/>
      <c r="DF57" s="227"/>
      <c r="DH57" s="251"/>
      <c r="DI57" s="251"/>
      <c r="DJ57" s="165"/>
      <c r="DN57" s="165"/>
    </row>
    <row r="58" spans="2:118" s="117" customFormat="1" ht="13">
      <c r="B58" s="120">
        <v>1930</v>
      </c>
      <c r="C58" s="215">
        <f t="shared" si="5"/>
        <v>426984368</v>
      </c>
      <c r="D58" s="1390">
        <f t="shared" si="6"/>
        <v>234293251.47368401</v>
      </c>
      <c r="E58" s="1389">
        <f t="shared" si="7"/>
        <v>192691116.52631599</v>
      </c>
      <c r="F58" s="174">
        <f t="shared" si="8"/>
        <v>0.45132423239460562</v>
      </c>
      <c r="G58" s="84">
        <f t="shared" si="12"/>
        <v>53969774.058959432</v>
      </c>
      <c r="H58" s="84">
        <f t="shared" si="12"/>
        <v>28982865.770448036</v>
      </c>
      <c r="I58" s="84">
        <f t="shared" si="12"/>
        <v>24986908.288511392</v>
      </c>
      <c r="J58" s="84">
        <f t="shared" si="11"/>
        <v>23970430.053691357</v>
      </c>
      <c r="K58" s="84">
        <f t="shared" si="12"/>
        <v>12919042.011037709</v>
      </c>
      <c r="L58" s="84">
        <f t="shared" si="12"/>
        <v>11051388.042653657</v>
      </c>
      <c r="M58" s="84">
        <f t="shared" si="13"/>
        <v>23349470.110806156</v>
      </c>
      <c r="N58" s="84">
        <f t="shared" si="12"/>
        <v>12309902.526069833</v>
      </c>
      <c r="O58" s="84">
        <f t="shared" si="12"/>
        <v>11039567.584736316</v>
      </c>
      <c r="P58" s="84">
        <f t="shared" ref="P58:P80" si="14">P59*$C58/$C59</f>
        <v>28694077.506545033</v>
      </c>
      <c r="Q58" s="84">
        <f t="shared" ref="Q58:Q80" si="15">Q59*$C58/$C59</f>
        <v>20307761.366483003</v>
      </c>
      <c r="R58" s="84">
        <f t="shared" ref="R58:R80" si="16">R59*$C58/$C59</f>
        <v>19101442.493563019</v>
      </c>
      <c r="S58" s="84">
        <f t="shared" ref="S58:S80" si="17">S59*$C58/$C59</f>
        <v>8093636.6750446502</v>
      </c>
      <c r="T58" s="84">
        <f t="shared" ref="T58:T80" si="18">T59*$C58/$C59</f>
        <v>7783156.7036020495</v>
      </c>
      <c r="U58" s="84">
        <f t="shared" ref="U58:U80" si="19">U59*$C58/$C59</f>
        <v>7783156.7036020495</v>
      </c>
      <c r="V58" s="84">
        <f t="shared" ref="V58:V80" si="20">V59*$C58/$C59</f>
        <v>6970306.9343143245</v>
      </c>
      <c r="W58" s="84">
        <f t="shared" ref="W58:W80" si="21">W59*$C58/$C59</f>
        <v>6367147.4978543408</v>
      </c>
      <c r="X58" s="84">
        <f t="shared" ref="X58:X80" si="22">X59*$C58/$C59</f>
        <v>6367147.4978543408</v>
      </c>
      <c r="Y58" s="124"/>
      <c r="Z58" s="84">
        <f>Z56+(Z61-Z56)/5*2</f>
        <v>43919439.799999997</v>
      </c>
      <c r="AA58" s="124"/>
      <c r="AB58" s="124"/>
      <c r="AC58" s="716">
        <f t="shared" ref="AC58:AC79" si="23">AC59*CL58/CL59</f>
        <v>47228125.886087678</v>
      </c>
      <c r="AD58" s="716">
        <f t="shared" ref="AD58:AD79" si="24">AD59*CM58/CM59</f>
        <v>26693506.839897808</v>
      </c>
      <c r="AE58" s="124"/>
      <c r="AF58" s="716">
        <f>AF59*CL58/CL59</f>
        <v>40468183.375223264</v>
      </c>
      <c r="AG58" s="73"/>
      <c r="AH58" s="73"/>
      <c r="AI58" s="716">
        <f t="shared" ref="AI58:AI79" si="25">AI59*CL58/CL59</f>
        <v>38915783.518010259</v>
      </c>
      <c r="AJ58" s="73"/>
      <c r="AK58" s="73"/>
      <c r="AL58" s="716">
        <f t="shared" ref="AL58:AL79" si="26">AL59*CL58/CL59</f>
        <v>34851534.67157162</v>
      </c>
      <c r="AM58" s="124"/>
      <c r="AN58" s="124"/>
      <c r="AO58" s="716">
        <f t="shared" ref="AO58:AO79" si="27">AO59*$CL58/$CL59</f>
        <v>31835737.489271715</v>
      </c>
      <c r="AP58" s="124"/>
      <c r="AQ58" s="124"/>
      <c r="AR58" s="124"/>
      <c r="AS58" s="124"/>
      <c r="AT58" s="124"/>
      <c r="AU58" s="124"/>
      <c r="AV58" s="124"/>
      <c r="AW58" s="124"/>
      <c r="AX58" s="124"/>
      <c r="AY58" s="124"/>
      <c r="AZ58" s="124"/>
      <c r="BA58" s="139"/>
      <c r="BB58" s="139"/>
      <c r="BC58" s="139"/>
      <c r="BD58" s="139"/>
      <c r="BE58" s="139"/>
      <c r="BF58" s="139"/>
      <c r="BG58" s="136"/>
      <c r="BH58" s="136"/>
      <c r="BI58" s="136"/>
      <c r="BJ58" s="139"/>
      <c r="BK58" s="139"/>
      <c r="BL58" s="139"/>
      <c r="BM58" s="139"/>
      <c r="BN58" s="127"/>
      <c r="BO58" s="122"/>
      <c r="BP58" s="122"/>
      <c r="BQ58" s="122"/>
      <c r="BR58" s="122"/>
      <c r="BS58" s="133"/>
      <c r="BT58" s="134"/>
      <c r="BU58" s="134"/>
      <c r="BV58" s="134"/>
      <c r="BW58" s="136"/>
      <c r="BX58" s="136"/>
      <c r="BY58" s="136"/>
      <c r="BZ58" s="136"/>
      <c r="CA58" s="136"/>
      <c r="CB58" s="139"/>
      <c r="CC58" s="136"/>
      <c r="CD58" s="135"/>
      <c r="CE58" s="135"/>
      <c r="CF58" s="135"/>
      <c r="CG58" s="134"/>
      <c r="CH58" s="134"/>
      <c r="CI58" s="134"/>
      <c r="CJ58" s="134"/>
      <c r="CK58" s="134"/>
      <c r="CL58" s="134">
        <f t="shared" si="4"/>
        <v>426984368</v>
      </c>
      <c r="CM58" s="1388">
        <f t="shared" si="9"/>
        <v>234293251.47368401</v>
      </c>
      <c r="CN58" s="1388">
        <f t="shared" si="10"/>
        <v>192691116.52631599</v>
      </c>
      <c r="CO58" s="168"/>
      <c r="CP58" s="134">
        <v>5.5</v>
      </c>
      <c r="CQ58" s="154"/>
      <c r="CR58" s="156">
        <f>100/41.85</f>
        <v>2.3894862604540021</v>
      </c>
      <c r="CS58" s="156"/>
      <c r="CT58" s="156"/>
      <c r="CV58" s="160">
        <v>8.5719172521716001</v>
      </c>
      <c r="CW58" s="119">
        <v>16.7</v>
      </c>
      <c r="CX58" s="165"/>
      <c r="CY58" s="156">
        <v>248.86419752967885</v>
      </c>
      <c r="CZ58" s="1310">
        <v>1012</v>
      </c>
      <c r="DA58" s="165"/>
      <c r="DB58" s="229"/>
      <c r="DC58" s="247">
        <f>634191159/1000/1000/100</f>
        <v>6.3419115899999996</v>
      </c>
      <c r="DD58" s="247"/>
      <c r="DE58" s="121"/>
      <c r="DF58" s="227"/>
      <c r="DH58" s="278">
        <f>14247252/1000/1000/100</f>
        <v>0.14247251999999999</v>
      </c>
      <c r="DI58" s="247"/>
      <c r="DJ58" s="165"/>
      <c r="DN58" s="165"/>
    </row>
    <row r="59" spans="2:118" s="117" customFormat="1" ht="13">
      <c r="B59" s="120">
        <v>1931</v>
      </c>
      <c r="C59" s="123">
        <v>428053615</v>
      </c>
      <c r="D59" s="123">
        <v>234959797</v>
      </c>
      <c r="E59" s="123">
        <v>193093818</v>
      </c>
      <c r="F59" s="173">
        <f>E59/C59</f>
        <v>0.45109727200878796</v>
      </c>
      <c r="G59" s="84">
        <f t="shared" si="12"/>
        <v>54104924.250226431</v>
      </c>
      <c r="H59" s="84">
        <f t="shared" si="12"/>
        <v>29055444.170499567</v>
      </c>
      <c r="I59" s="84">
        <f t="shared" si="12"/>
        <v>25049480.079726864</v>
      </c>
      <c r="J59" s="84">
        <f t="shared" si="11"/>
        <v>24030456.397380877</v>
      </c>
      <c r="K59" s="84">
        <f t="shared" si="12"/>
        <v>12951393.656550819</v>
      </c>
      <c r="L59" s="84">
        <f t="shared" si="12"/>
        <v>11079062.740830062</v>
      </c>
      <c r="M59" s="84">
        <f t="shared" si="13"/>
        <v>23407941.45715664</v>
      </c>
      <c r="N59" s="84">
        <f t="shared" si="12"/>
        <v>12340728.774833798</v>
      </c>
      <c r="O59" s="84">
        <f t="shared" si="12"/>
        <v>11067212.682322832</v>
      </c>
      <c r="P59" s="84">
        <f t="shared" si="14"/>
        <v>28765932.727932531</v>
      </c>
      <c r="Q59" s="84">
        <f t="shared" si="15"/>
        <v>20358615.717473734</v>
      </c>
      <c r="R59" s="84">
        <f t="shared" si="16"/>
        <v>19149276.001327205</v>
      </c>
      <c r="S59" s="84">
        <f t="shared" si="17"/>
        <v>8113904.6224976629</v>
      </c>
      <c r="T59" s="84">
        <f t="shared" si="18"/>
        <v>7802647.1523855431</v>
      </c>
      <c r="U59" s="84">
        <f t="shared" si="19"/>
        <v>7802647.1523855431</v>
      </c>
      <c r="V59" s="84">
        <f t="shared" si="20"/>
        <v>6987761.8585156584</v>
      </c>
      <c r="W59" s="84">
        <f t="shared" si="21"/>
        <v>6383092.0004424034</v>
      </c>
      <c r="X59" s="84">
        <f t="shared" si="22"/>
        <v>6383092.0004424034</v>
      </c>
      <c r="Y59" s="123"/>
      <c r="Z59" s="84">
        <f>Z56+(Z61-Z56)/5*3</f>
        <v>44721158.200000003</v>
      </c>
      <c r="AA59" s="140"/>
      <c r="AB59" s="140"/>
      <c r="AC59" s="716">
        <f t="shared" si="23"/>
        <v>47346393.756538898</v>
      </c>
      <c r="AD59" s="716">
        <f t="shared" si="24"/>
        <v>26769447.72788287</v>
      </c>
      <c r="AE59" s="140"/>
      <c r="AF59" s="716">
        <f t="shared" ref="AF59:AF80" si="28">AF60*CL59/CL60</f>
        <v>40569523.112488322</v>
      </c>
      <c r="AG59" s="73"/>
      <c r="AH59" s="73"/>
      <c r="AI59" s="716">
        <f t="shared" si="25"/>
        <v>39013235.761927731</v>
      </c>
      <c r="AJ59" s="73"/>
      <c r="AK59" s="73"/>
      <c r="AL59" s="716">
        <f t="shared" si="26"/>
        <v>34938809.292578295</v>
      </c>
      <c r="AM59" s="140"/>
      <c r="AN59" s="140"/>
      <c r="AO59" s="716">
        <f t="shared" si="27"/>
        <v>31915460.002212029</v>
      </c>
      <c r="AP59" s="140"/>
      <c r="AQ59" s="140"/>
      <c r="AR59" s="140"/>
      <c r="AS59" s="140"/>
      <c r="AT59" s="140"/>
      <c r="AU59" s="140"/>
      <c r="AV59" s="140"/>
      <c r="AW59" s="140"/>
      <c r="AX59" s="140"/>
      <c r="AY59" s="124"/>
      <c r="AZ59" s="124"/>
      <c r="BA59" s="139"/>
      <c r="BB59" s="139"/>
      <c r="BC59" s="139"/>
      <c r="BD59" s="139"/>
      <c r="BE59" s="139"/>
      <c r="BF59" s="139"/>
      <c r="BG59" s="136"/>
      <c r="BH59" s="136"/>
      <c r="BI59" s="136"/>
      <c r="BJ59" s="139"/>
      <c r="BK59" s="139"/>
      <c r="BL59" s="139"/>
      <c r="BM59" s="139"/>
      <c r="BN59" s="127"/>
      <c r="BO59" s="122"/>
      <c r="BP59" s="122"/>
      <c r="BQ59" s="122"/>
      <c r="BR59" s="122"/>
      <c r="BS59" s="133"/>
      <c r="BT59" s="134"/>
      <c r="BU59" s="134"/>
      <c r="BV59" s="134"/>
      <c r="BW59" s="136"/>
      <c r="BX59" s="136"/>
      <c r="BY59" s="136"/>
      <c r="BZ59" s="136"/>
      <c r="CA59" s="136"/>
      <c r="CB59" s="139"/>
      <c r="CC59" s="136"/>
      <c r="CD59" s="135"/>
      <c r="CE59" s="135"/>
      <c r="CF59" s="135"/>
      <c r="CG59" s="134"/>
      <c r="CH59" s="134"/>
      <c r="CI59" s="134"/>
      <c r="CJ59" s="134"/>
      <c r="CK59" s="134"/>
      <c r="CL59" s="134">
        <f t="shared" si="4"/>
        <v>428053615</v>
      </c>
      <c r="CM59" s="134">
        <f>D59</f>
        <v>234959797</v>
      </c>
      <c r="CN59" s="134">
        <f>E59</f>
        <v>193093818</v>
      </c>
      <c r="CO59" s="168"/>
      <c r="CP59" s="134">
        <v>5.47</v>
      </c>
      <c r="CQ59" s="154"/>
      <c r="CR59" s="156">
        <f>100/31.17</f>
        <v>3.2082130253448828</v>
      </c>
      <c r="CS59" s="156"/>
      <c r="CT59" s="156"/>
      <c r="CV59" s="160">
        <v>7.6890097751979249</v>
      </c>
      <c r="CW59" s="119">
        <v>15.2</v>
      </c>
      <c r="CX59" s="165"/>
      <c r="CY59" s="156">
        <v>284.09788230733398</v>
      </c>
      <c r="CZ59" s="1310">
        <v>1015</v>
      </c>
      <c r="DA59" s="165"/>
      <c r="DB59" s="229"/>
      <c r="DC59" s="247">
        <f>987308936/1000/1000/100</f>
        <v>9.8730893599999998</v>
      </c>
      <c r="DD59" s="247"/>
      <c r="DE59" s="121"/>
      <c r="DF59" s="227"/>
      <c r="DH59" s="278">
        <f>14404067/1000/1000/100</f>
        <v>0.14404066999999998</v>
      </c>
      <c r="DI59" s="247"/>
      <c r="DJ59" s="165"/>
      <c r="DN59" s="165"/>
    </row>
    <row r="60" spans="2:118" s="117" customFormat="1" ht="13">
      <c r="B60" s="120">
        <v>1932</v>
      </c>
      <c r="C60" s="215">
        <f>ROUND($C$59*EXP((B60-$B$59)*LN($C$74/$C$59)/($B$74-$B$59)),0)</f>
        <v>429213363</v>
      </c>
      <c r="D60" s="1388">
        <f>D59+(D$74-D$59)/15</f>
        <v>234836043.06666666</v>
      </c>
      <c r="E60" s="1389">
        <f>C60-D60</f>
        <v>194377319.93333334</v>
      </c>
      <c r="F60" s="174">
        <f>F59+(F$74-F$59)/15</f>
        <v>0.45283030792260731</v>
      </c>
      <c r="G60" s="84">
        <f t="shared" si="12"/>
        <v>54251513.545329921</v>
      </c>
      <c r="H60" s="84">
        <f t="shared" si="12"/>
        <v>29134165.601846077</v>
      </c>
      <c r="I60" s="84">
        <f t="shared" si="12"/>
        <v>25117347.943483844</v>
      </c>
      <c r="J60" s="84">
        <f t="shared" si="11"/>
        <v>24095563.367090616</v>
      </c>
      <c r="K60" s="84">
        <f t="shared" si="12"/>
        <v>12986483.543340813</v>
      </c>
      <c r="L60" s="84">
        <f t="shared" si="12"/>
        <v>11109079.823749807</v>
      </c>
      <c r="M60" s="84">
        <f t="shared" si="13"/>
        <v>23471361.814648669</v>
      </c>
      <c r="N60" s="84">
        <f t="shared" si="12"/>
        <v>12374164.155388068</v>
      </c>
      <c r="O60" s="84">
        <f t="shared" si="12"/>
        <v>11097197.659260588</v>
      </c>
      <c r="P60" s="84">
        <f t="shared" si="14"/>
        <v>28843869.770817578</v>
      </c>
      <c r="Q60" s="84">
        <f t="shared" si="15"/>
        <v>20413774.377589498</v>
      </c>
      <c r="R60" s="84">
        <f t="shared" si="16"/>
        <v>19201158.13423242</v>
      </c>
      <c r="S60" s="84">
        <f t="shared" si="17"/>
        <v>8135888.0477705291</v>
      </c>
      <c r="T60" s="84">
        <f t="shared" si="18"/>
        <v>7823787.2715495517</v>
      </c>
      <c r="U60" s="84">
        <f t="shared" si="19"/>
        <v>7823787.2715495517</v>
      </c>
      <c r="V60" s="84">
        <f t="shared" si="20"/>
        <v>7006694.1664226716</v>
      </c>
      <c r="W60" s="84">
        <f t="shared" si="21"/>
        <v>6400386.0447441414</v>
      </c>
      <c r="X60" s="84">
        <f t="shared" si="22"/>
        <v>6400386.0447441414</v>
      </c>
      <c r="Y60" s="124"/>
      <c r="Z60" s="84">
        <f>Z56+(Z61-Z56)/5*4</f>
        <v>45522876.600000001</v>
      </c>
      <c r="AA60" s="124"/>
      <c r="AB60" s="124"/>
      <c r="AC60" s="716">
        <f t="shared" si="23"/>
        <v>47474671.8122361</v>
      </c>
      <c r="AD60" s="716">
        <f t="shared" si="24"/>
        <v>26755348.190465044</v>
      </c>
      <c r="AE60" s="124"/>
      <c r="AF60" s="716">
        <f t="shared" si="28"/>
        <v>40679440.23885265</v>
      </c>
      <c r="AG60" s="73"/>
      <c r="AH60" s="73"/>
      <c r="AI60" s="716">
        <f t="shared" si="25"/>
        <v>39118936.357747778</v>
      </c>
      <c r="AJ60" s="73"/>
      <c r="AK60" s="73"/>
      <c r="AL60" s="716">
        <f t="shared" si="26"/>
        <v>35033470.832113355</v>
      </c>
      <c r="AM60" s="124"/>
      <c r="AN60" s="124"/>
      <c r="AO60" s="716">
        <f t="shared" si="27"/>
        <v>32001930.223720718</v>
      </c>
      <c r="AP60" s="124"/>
      <c r="AQ60" s="124"/>
      <c r="AR60" s="124"/>
      <c r="AS60" s="124"/>
      <c r="AT60" s="124"/>
      <c r="AU60" s="124"/>
      <c r="AV60" s="124"/>
      <c r="AW60" s="124"/>
      <c r="AX60" s="124"/>
      <c r="AY60" s="124"/>
      <c r="AZ60" s="124"/>
      <c r="BA60" s="139"/>
      <c r="BB60" s="139"/>
      <c r="BC60" s="139"/>
      <c r="BD60" s="139"/>
      <c r="BE60" s="139"/>
      <c r="BF60" s="139"/>
      <c r="BG60" s="136"/>
      <c r="BH60" s="136"/>
      <c r="BI60" s="136"/>
      <c r="BJ60" s="139"/>
      <c r="BK60" s="139"/>
      <c r="BL60" s="139"/>
      <c r="BM60" s="139"/>
      <c r="BN60" s="127"/>
      <c r="BO60" s="122"/>
      <c r="BP60" s="122"/>
      <c r="BQ60" s="122"/>
      <c r="BR60" s="122"/>
      <c r="BS60" s="133"/>
      <c r="BT60" s="134"/>
      <c r="BU60" s="134"/>
      <c r="BV60" s="134"/>
      <c r="BW60" s="136"/>
      <c r="BX60" s="136"/>
      <c r="BY60" s="136"/>
      <c r="BZ60" s="136"/>
      <c r="CA60" s="136"/>
      <c r="CB60" s="139"/>
      <c r="CC60" s="136"/>
      <c r="CD60" s="135"/>
      <c r="CE60" s="135"/>
      <c r="CF60" s="135"/>
      <c r="CG60" s="134"/>
      <c r="CH60" s="134"/>
      <c r="CI60" s="134"/>
      <c r="CJ60" s="134"/>
      <c r="CK60" s="134"/>
      <c r="CL60" s="134">
        <f t="shared" si="4"/>
        <v>429213363</v>
      </c>
      <c r="CM60" s="1388">
        <f>CM59+(CM$74-CM$59)/15</f>
        <v>234836043.06666666</v>
      </c>
      <c r="CN60" s="1388">
        <f>CL60-CM60</f>
        <v>194377319.93333334</v>
      </c>
      <c r="CO60" s="168"/>
      <c r="CP60" s="134">
        <v>5.45</v>
      </c>
      <c r="CQ60" s="154"/>
      <c r="CR60" s="156">
        <f>100/30.77</f>
        <v>3.2499187520311992</v>
      </c>
      <c r="CS60" s="156"/>
      <c r="CT60" s="156"/>
      <c r="CV60" s="160">
        <v>6.7893956314997679</v>
      </c>
      <c r="CW60" s="119">
        <v>13.7</v>
      </c>
      <c r="CX60" s="165"/>
      <c r="CY60" s="156">
        <v>259.97260451198116</v>
      </c>
      <c r="CZ60" s="1310">
        <v>1039</v>
      </c>
      <c r="DA60" s="165"/>
      <c r="DB60" s="229">
        <f>DC60+DD60</f>
        <v>12.820369409999998</v>
      </c>
      <c r="DC60" s="247">
        <f>893335073/1000/1000/100</f>
        <v>8.933350729999999</v>
      </c>
      <c r="DD60" s="247">
        <f>388701868/1000/1000/100</f>
        <v>3.8870186799999997</v>
      </c>
      <c r="DE60" s="121"/>
      <c r="DF60" s="227"/>
      <c r="DG60" s="279">
        <f>DH60+DI60</f>
        <v>0.63813980000000003</v>
      </c>
      <c r="DH60" s="278">
        <f>18658536/1000/1000/100</f>
        <v>0.18658536000000001</v>
      </c>
      <c r="DI60" s="278">
        <f>45155444/1000/1000/100</f>
        <v>0.45155444</v>
      </c>
      <c r="DJ60" s="165"/>
      <c r="DN60" s="165"/>
    </row>
    <row r="61" spans="2:118" s="117" customFormat="1" ht="13">
      <c r="B61" s="120">
        <v>1933</v>
      </c>
      <c r="C61" s="215">
        <f t="shared" ref="C61:C73" si="29">ROUND($C$59*EXP((B61-$B$59)*LN($C$74/$C$59)/($B$74-$B$59)),0)</f>
        <v>430376254</v>
      </c>
      <c r="D61" s="1388">
        <f t="shared" ref="D61:D73" si="30">D60+(D$74-D$59)/15</f>
        <v>234712289.13333333</v>
      </c>
      <c r="E61" s="1389">
        <f t="shared" ref="E61:E73" si="31">C61-D61</f>
        <v>195663964.86666667</v>
      </c>
      <c r="F61" s="174">
        <f t="shared" ref="F61:F73" si="32">F60+(F$74-F$59)/15</f>
        <v>0.45456334383642666</v>
      </c>
      <c r="G61" s="84">
        <f t="shared" si="12"/>
        <v>54398500.107904032</v>
      </c>
      <c r="H61" s="84">
        <f t="shared" si="12"/>
        <v>29213100.373899985</v>
      </c>
      <c r="I61" s="84">
        <f t="shared" si="12"/>
        <v>25185399.734004043</v>
      </c>
      <c r="J61" s="84">
        <f t="shared" si="11"/>
        <v>24160846.781343307</v>
      </c>
      <c r="K61" s="84">
        <f t="shared" si="12"/>
        <v>13021668.526232874</v>
      </c>
      <c r="L61" s="84">
        <f t="shared" si="12"/>
        <v>11139178.255110435</v>
      </c>
      <c r="M61" s="84">
        <f t="shared" si="13"/>
        <v>23534954.045843948</v>
      </c>
      <c r="N61" s="84">
        <f t="shared" si="12"/>
        <v>12407690.148214214</v>
      </c>
      <c r="O61" s="84">
        <f t="shared" si="12"/>
        <v>11127263.897629721</v>
      </c>
      <c r="P61" s="84">
        <f t="shared" si="14"/>
        <v>28922018.02866121</v>
      </c>
      <c r="Q61" s="84">
        <f t="shared" si="15"/>
        <v>20469082.521617923</v>
      </c>
      <c r="R61" s="84">
        <f t="shared" si="16"/>
        <v>19253180.871427294</v>
      </c>
      <c r="S61" s="84">
        <f t="shared" si="17"/>
        <v>8157931.0496976618</v>
      </c>
      <c r="T61" s="84">
        <f t="shared" si="18"/>
        <v>7844984.6819479782</v>
      </c>
      <c r="U61" s="84">
        <f t="shared" si="19"/>
        <v>7844984.6819479782</v>
      </c>
      <c r="V61" s="84">
        <f t="shared" si="20"/>
        <v>7025677.7822377402</v>
      </c>
      <c r="W61" s="84">
        <f t="shared" si="21"/>
        <v>6417726.9571424322</v>
      </c>
      <c r="X61" s="84">
        <f t="shared" si="22"/>
        <v>6417726.9571424322</v>
      </c>
      <c r="Y61" s="124"/>
      <c r="Z61" s="73">
        <v>46324595</v>
      </c>
      <c r="AA61" s="124"/>
      <c r="AB61" s="124"/>
      <c r="AC61" s="716">
        <f t="shared" si="23"/>
        <v>47603297.510635905</v>
      </c>
      <c r="AD61" s="716">
        <f t="shared" si="24"/>
        <v>26741248.653047215</v>
      </c>
      <c r="AE61" s="124"/>
      <c r="AF61" s="716">
        <f t="shared" si="28"/>
        <v>40789655.248488314</v>
      </c>
      <c r="AG61" s="73"/>
      <c r="AH61" s="73"/>
      <c r="AI61" s="716">
        <f t="shared" si="25"/>
        <v>39224923.409739912</v>
      </c>
      <c r="AJ61" s="73"/>
      <c r="AK61" s="73"/>
      <c r="AL61" s="716">
        <f t="shared" si="26"/>
        <v>35128388.911188699</v>
      </c>
      <c r="AM61" s="124"/>
      <c r="AN61" s="124"/>
      <c r="AO61" s="716">
        <f t="shared" si="27"/>
        <v>32088634.785712168</v>
      </c>
      <c r="AP61" s="124"/>
      <c r="AQ61" s="124"/>
      <c r="AR61" s="124"/>
      <c r="AS61" s="124"/>
      <c r="AT61" s="124"/>
      <c r="AU61" s="124"/>
      <c r="AV61" s="124"/>
      <c r="AW61" s="124"/>
      <c r="AX61" s="124"/>
      <c r="AY61" s="124"/>
      <c r="AZ61" s="124"/>
      <c r="BA61" s="139"/>
      <c r="BB61" s="139"/>
      <c r="BC61" s="139"/>
      <c r="BD61" s="139"/>
      <c r="BE61" s="139"/>
      <c r="BF61" s="139"/>
      <c r="BG61" s="136"/>
      <c r="BH61" s="136"/>
      <c r="BI61" s="136"/>
      <c r="BJ61" s="139"/>
      <c r="BK61" s="139"/>
      <c r="BL61" s="139"/>
      <c r="BM61" s="139"/>
      <c r="BN61" s="127"/>
      <c r="BO61" s="122"/>
      <c r="BP61" s="122"/>
      <c r="BQ61" s="122"/>
      <c r="BR61" s="122"/>
      <c r="BS61" s="133"/>
      <c r="BT61" s="134"/>
      <c r="BU61" s="134"/>
      <c r="BV61" s="134"/>
      <c r="BW61" s="136"/>
      <c r="BX61" s="136"/>
      <c r="BY61" s="136"/>
      <c r="BZ61" s="136"/>
      <c r="CA61" s="136"/>
      <c r="CB61" s="139"/>
      <c r="CC61" s="136"/>
      <c r="CD61" s="135"/>
      <c r="CE61" s="135"/>
      <c r="CF61" s="135"/>
      <c r="CG61" s="134"/>
      <c r="CH61" s="134"/>
      <c r="CI61" s="134"/>
      <c r="CJ61" s="134"/>
      <c r="CK61" s="134"/>
      <c r="CL61" s="134">
        <f t="shared" si="4"/>
        <v>430376254</v>
      </c>
      <c r="CM61" s="1388">
        <f t="shared" ref="CM61:CM73" si="33">CM60+(CM$74-CM$59)/15</f>
        <v>234712289.13333333</v>
      </c>
      <c r="CN61" s="1388">
        <f t="shared" ref="CN61:CN76" si="34">CL61-CM61</f>
        <v>195663964.86666667</v>
      </c>
      <c r="CO61" s="168"/>
      <c r="CP61" s="134">
        <v>5.43</v>
      </c>
      <c r="CQ61" s="154"/>
      <c r="CR61" s="156">
        <f>100/26.6</f>
        <v>3.7593984962406015</v>
      </c>
      <c r="CS61" s="156"/>
      <c r="CT61" s="156"/>
      <c r="CV61" s="160">
        <v>6.599292553817774</v>
      </c>
      <c r="CW61" s="119">
        <v>13</v>
      </c>
      <c r="CX61" s="165"/>
      <c r="CY61" s="156">
        <v>239.99999998088282</v>
      </c>
      <c r="CZ61" s="1310">
        <v>923</v>
      </c>
      <c r="DA61" s="165"/>
      <c r="DB61" s="229">
        <f>DC61+DD61</f>
        <v>11.738264360000001</v>
      </c>
      <c r="DC61" s="247">
        <f>888979748/1000/1000/100</f>
        <v>8.8897974800000004</v>
      </c>
      <c r="DD61" s="247">
        <f>284846688/1000/1000/100</f>
        <v>2.8484668800000001</v>
      </c>
      <c r="DE61" s="121"/>
      <c r="DF61" s="227"/>
      <c r="DG61" s="279">
        <f>DH61+DI61</f>
        <v>0.56339510999999998</v>
      </c>
      <c r="DH61" s="278">
        <f>19036470/1000/1000/100</f>
        <v>0.19036470000000003</v>
      </c>
      <c r="DI61" s="278">
        <f>37303041/1000/1000/100</f>
        <v>0.37303040999999998</v>
      </c>
      <c r="DJ61" s="165"/>
      <c r="DN61" s="165"/>
    </row>
    <row r="62" spans="2:118" s="117" customFormat="1" ht="13">
      <c r="B62" s="120">
        <v>1934</v>
      </c>
      <c r="C62" s="215">
        <f t="shared" si="29"/>
        <v>431542295</v>
      </c>
      <c r="D62" s="1388">
        <f t="shared" si="30"/>
        <v>234588535.19999999</v>
      </c>
      <c r="E62" s="1389">
        <f t="shared" si="31"/>
        <v>196953759.80000001</v>
      </c>
      <c r="F62" s="174">
        <f t="shared" si="32"/>
        <v>0.45629637975024601</v>
      </c>
      <c r="G62" s="84">
        <f t="shared" si="12"/>
        <v>54545884.822731532</v>
      </c>
      <c r="H62" s="84">
        <f t="shared" si="12"/>
        <v>29292248.961807635</v>
      </c>
      <c r="I62" s="84">
        <f t="shared" si="12"/>
        <v>25253635.860923901</v>
      </c>
      <c r="J62" s="84">
        <f t="shared" si="11"/>
        <v>24226307.033111203</v>
      </c>
      <c r="K62" s="84">
        <f t="shared" si="12"/>
        <v>13056948.817022331</v>
      </c>
      <c r="L62" s="84">
        <f t="shared" si="12"/>
        <v>11169358.216088876</v>
      </c>
      <c r="M62" s="84">
        <f t="shared" si="13"/>
        <v>23598718.533534687</v>
      </c>
      <c r="N62" s="84">
        <f t="shared" si="12"/>
        <v>12441306.955121303</v>
      </c>
      <c r="O62" s="84">
        <f t="shared" si="12"/>
        <v>11157411.578413375</v>
      </c>
      <c r="P62" s="84">
        <f t="shared" si="14"/>
        <v>29000377.971875358</v>
      </c>
      <c r="Q62" s="84">
        <f t="shared" si="15"/>
        <v>20524540.48248532</v>
      </c>
      <c r="R62" s="84">
        <f t="shared" si="16"/>
        <v>19305344.526061688</v>
      </c>
      <c r="S62" s="84">
        <f t="shared" si="17"/>
        <v>8180033.7609664863</v>
      </c>
      <c r="T62" s="84">
        <f t="shared" si="18"/>
        <v>7866239.5111782243</v>
      </c>
      <c r="U62" s="84">
        <f t="shared" si="19"/>
        <v>7866239.5111782243</v>
      </c>
      <c r="V62" s="84">
        <f t="shared" si="20"/>
        <v>7044712.8202323737</v>
      </c>
      <c r="W62" s="84">
        <f t="shared" si="21"/>
        <v>6435114.8420205638</v>
      </c>
      <c r="X62" s="84">
        <f t="shared" si="22"/>
        <v>6435114.8420205638</v>
      </c>
      <c r="Y62" s="124"/>
      <c r="Z62" s="84">
        <f>Z61+(Z66-Z61)/5</f>
        <v>47405033.399999999</v>
      </c>
      <c r="AA62" s="124"/>
      <c r="AB62" s="124"/>
      <c r="AC62" s="716">
        <f t="shared" si="23"/>
        <v>47732271.625998221</v>
      </c>
      <c r="AD62" s="716">
        <f t="shared" si="24"/>
        <v>26727149.11562939</v>
      </c>
      <c r="AE62" s="124"/>
      <c r="AF62" s="716">
        <f t="shared" si="28"/>
        <v>40900168.804832444</v>
      </c>
      <c r="AG62" s="73"/>
      <c r="AH62" s="73"/>
      <c r="AI62" s="716">
        <f t="shared" si="25"/>
        <v>39331197.555891141</v>
      </c>
      <c r="AJ62" s="73"/>
      <c r="AK62" s="73"/>
      <c r="AL62" s="716">
        <f t="shared" si="26"/>
        <v>35223564.101161867</v>
      </c>
      <c r="AM62" s="124"/>
      <c r="AN62" s="124"/>
      <c r="AO62" s="716">
        <f t="shared" si="27"/>
        <v>32175574.210102823</v>
      </c>
      <c r="AP62" s="124"/>
      <c r="AQ62" s="124"/>
      <c r="AR62" s="124"/>
      <c r="AS62" s="124"/>
      <c r="AT62" s="124"/>
      <c r="AU62" s="124"/>
      <c r="AV62" s="124"/>
      <c r="AW62" s="124"/>
      <c r="AX62" s="124"/>
      <c r="AY62" s="124"/>
      <c r="AZ62" s="124"/>
      <c r="BA62" s="139"/>
      <c r="BB62" s="139"/>
      <c r="BC62" s="139"/>
      <c r="BD62" s="139"/>
      <c r="BE62" s="139"/>
      <c r="BF62" s="139"/>
      <c r="BG62" s="136"/>
      <c r="BH62" s="136"/>
      <c r="BI62" s="136"/>
      <c r="BJ62" s="139"/>
      <c r="BK62" s="139"/>
      <c r="BL62" s="139"/>
      <c r="BM62" s="139"/>
      <c r="BN62" s="127"/>
      <c r="BO62" s="122"/>
      <c r="BP62" s="122"/>
      <c r="BQ62" s="122"/>
      <c r="BR62" s="122"/>
      <c r="BS62" s="133"/>
      <c r="BT62" s="134"/>
      <c r="BU62" s="134"/>
      <c r="BV62" s="134"/>
      <c r="BW62" s="136"/>
      <c r="BX62" s="136"/>
      <c r="BY62" s="136"/>
      <c r="BZ62" s="136"/>
      <c r="CA62" s="136"/>
      <c r="CB62" s="139"/>
      <c r="CC62" s="136"/>
      <c r="CD62" s="135"/>
      <c r="CE62" s="135"/>
      <c r="CF62" s="135"/>
      <c r="CG62" s="134"/>
      <c r="CH62" s="134"/>
      <c r="CI62" s="134"/>
      <c r="CJ62" s="134"/>
      <c r="CK62" s="134"/>
      <c r="CL62" s="134">
        <f t="shared" si="4"/>
        <v>431542295</v>
      </c>
      <c r="CM62" s="1388">
        <f t="shared" si="33"/>
        <v>234588535.19999999</v>
      </c>
      <c r="CN62" s="1388">
        <f t="shared" si="34"/>
        <v>196953759.80000001</v>
      </c>
      <c r="CO62" s="168"/>
      <c r="CP62" s="134">
        <v>5.4</v>
      </c>
      <c r="CQ62" s="154"/>
      <c r="CR62" s="156">
        <f>100/34.26</f>
        <v>2.9188558085230589</v>
      </c>
      <c r="CS62" s="156"/>
      <c r="CT62" s="156"/>
      <c r="CV62" s="160">
        <v>6.9622536442777516</v>
      </c>
      <c r="CW62" s="119">
        <v>13.4</v>
      </c>
      <c r="CX62" s="165"/>
      <c r="CY62" s="156">
        <v>204.99942589486366</v>
      </c>
      <c r="CZ62" s="1310">
        <v>937</v>
      </c>
      <c r="DA62" s="165"/>
      <c r="DB62" s="121"/>
      <c r="DC62" s="244"/>
      <c r="DD62" s="244"/>
      <c r="DE62" s="121"/>
      <c r="DF62" s="227"/>
      <c r="DH62" s="278">
        <f>(13912480+8719508)/1000/1000/100</f>
        <v>0.22631988</v>
      </c>
      <c r="DI62" s="247"/>
      <c r="DJ62" s="165"/>
      <c r="DN62" s="165"/>
    </row>
    <row r="63" spans="2:118" s="117" customFormat="1" ht="13">
      <c r="B63" s="120">
        <v>1935</v>
      </c>
      <c r="C63" s="215">
        <f t="shared" si="29"/>
        <v>432711496</v>
      </c>
      <c r="D63" s="1388">
        <f t="shared" si="30"/>
        <v>234464781.26666665</v>
      </c>
      <c r="E63" s="1389">
        <f t="shared" si="31"/>
        <v>198246714.73333335</v>
      </c>
      <c r="F63" s="174">
        <f t="shared" si="32"/>
        <v>0.45802941566406535</v>
      </c>
      <c r="G63" s="84">
        <f t="shared" si="12"/>
        <v>54693668.953787848</v>
      </c>
      <c r="H63" s="84">
        <f t="shared" si="12"/>
        <v>29371612.044349506</v>
      </c>
      <c r="I63" s="84">
        <f t="shared" si="12"/>
        <v>25322056.909438346</v>
      </c>
      <c r="J63" s="84">
        <f t="shared" si="11"/>
        <v>24291944.683783244</v>
      </c>
      <c r="K63" s="84">
        <f t="shared" si="12"/>
        <v>13092324.718273936</v>
      </c>
      <c r="L63" s="84">
        <f t="shared" si="12"/>
        <v>11199619.96550931</v>
      </c>
      <c r="M63" s="84">
        <f t="shared" si="13"/>
        <v>23662655.824566908</v>
      </c>
      <c r="N63" s="84">
        <f t="shared" si="12"/>
        <v>12475014.864408005</v>
      </c>
      <c r="O63" s="84">
        <f t="shared" si="12"/>
        <v>11187640.960158896</v>
      </c>
      <c r="P63" s="84">
        <f t="shared" si="14"/>
        <v>29078950.272477075</v>
      </c>
      <c r="Q63" s="84">
        <f t="shared" si="15"/>
        <v>20580148.735800706</v>
      </c>
      <c r="R63" s="84">
        <f t="shared" si="16"/>
        <v>19357649.545492556</v>
      </c>
      <c r="S63" s="84">
        <f t="shared" si="17"/>
        <v>8202196.3711304693</v>
      </c>
      <c r="T63" s="84">
        <f t="shared" si="18"/>
        <v>7887551.9415222974</v>
      </c>
      <c r="U63" s="84">
        <f t="shared" si="19"/>
        <v>7887551.9415222974</v>
      </c>
      <c r="V63" s="84">
        <f t="shared" si="20"/>
        <v>7063799.4436515886</v>
      </c>
      <c r="W63" s="84">
        <f t="shared" si="21"/>
        <v>6452549.8484975202</v>
      </c>
      <c r="X63" s="84">
        <f t="shared" si="22"/>
        <v>6452549.8484975202</v>
      </c>
      <c r="Y63" s="124"/>
      <c r="Z63" s="84">
        <f>Z61+(Z66-Z61)/5*2</f>
        <v>48485471.799999997</v>
      </c>
      <c r="AA63" s="124"/>
      <c r="AB63" s="124"/>
      <c r="AC63" s="716">
        <f t="shared" si="23"/>
        <v>47861595.264408655</v>
      </c>
      <c r="AD63" s="716">
        <f t="shared" si="24"/>
        <v>26713049.578211565</v>
      </c>
      <c r="AE63" s="124"/>
      <c r="AF63" s="716">
        <f t="shared" si="28"/>
        <v>41010981.855652362</v>
      </c>
      <c r="AG63" s="73"/>
      <c r="AH63" s="73"/>
      <c r="AI63" s="716">
        <f t="shared" si="25"/>
        <v>39437759.707611509</v>
      </c>
      <c r="AJ63" s="73"/>
      <c r="AK63" s="73"/>
      <c r="AL63" s="716">
        <f t="shared" si="26"/>
        <v>35318997.218257941</v>
      </c>
      <c r="AM63" s="124"/>
      <c r="AN63" s="124"/>
      <c r="AO63" s="716">
        <f t="shared" si="27"/>
        <v>32262749.242487598</v>
      </c>
      <c r="AP63" s="124"/>
      <c r="AQ63" s="124"/>
      <c r="AR63" s="124"/>
      <c r="AS63" s="124"/>
      <c r="AT63" s="124"/>
      <c r="AU63" s="124"/>
      <c r="AV63" s="124"/>
      <c r="AW63" s="124"/>
      <c r="AX63" s="124"/>
      <c r="AY63" s="124"/>
      <c r="AZ63" s="124"/>
      <c r="BA63" s="139"/>
      <c r="BB63" s="139"/>
      <c r="BC63" s="139"/>
      <c r="BD63" s="139"/>
      <c r="BE63" s="139"/>
      <c r="BF63" s="139"/>
      <c r="BG63" s="136"/>
      <c r="BH63" s="136"/>
      <c r="BI63" s="136"/>
      <c r="BJ63" s="139"/>
      <c r="BK63" s="139"/>
      <c r="BL63" s="139"/>
      <c r="BM63" s="139"/>
      <c r="BN63" s="127"/>
      <c r="BO63" s="122"/>
      <c r="BP63" s="122"/>
      <c r="BQ63" s="122"/>
      <c r="BR63" s="122"/>
      <c r="BS63" s="133"/>
      <c r="BT63" s="134"/>
      <c r="BU63" s="134"/>
      <c r="BV63" s="134"/>
      <c r="BW63" s="136"/>
      <c r="BX63" s="136"/>
      <c r="BY63" s="136"/>
      <c r="BZ63" s="136"/>
      <c r="CA63" s="136"/>
      <c r="CB63" s="139"/>
      <c r="CC63" s="136"/>
      <c r="CD63" s="135"/>
      <c r="CE63" s="135"/>
      <c r="CF63" s="135"/>
      <c r="CG63" s="134"/>
      <c r="CH63" s="134"/>
      <c r="CI63" s="134"/>
      <c r="CJ63" s="134"/>
      <c r="CK63" s="134"/>
      <c r="CL63" s="134">
        <f t="shared" si="4"/>
        <v>432711496</v>
      </c>
      <c r="CM63" s="1388">
        <f t="shared" si="33"/>
        <v>234464781.26666665</v>
      </c>
      <c r="CN63" s="1388">
        <f t="shared" si="34"/>
        <v>198246714.73333335</v>
      </c>
      <c r="CO63" s="168"/>
      <c r="CP63" s="134">
        <v>5.38</v>
      </c>
      <c r="CQ63" s="154"/>
      <c r="CR63" s="156">
        <f>100/36.7</f>
        <v>2.7247956403269753</v>
      </c>
      <c r="CS63" s="156"/>
      <c r="CT63" s="156"/>
      <c r="CV63" s="160">
        <v>7.1084609708075837</v>
      </c>
      <c r="CW63" s="119">
        <v>13.7</v>
      </c>
      <c r="CX63" s="165"/>
      <c r="CY63" s="156">
        <v>220.09080986106886</v>
      </c>
      <c r="CZ63" s="1310">
        <v>1007</v>
      </c>
      <c r="DA63" s="165"/>
      <c r="DB63" s="121"/>
      <c r="DC63" s="244"/>
      <c r="DD63" s="244"/>
      <c r="DE63" s="121"/>
      <c r="DF63" s="227"/>
      <c r="DH63" s="278">
        <f>(13912480+8719508)/1000/1000/100</f>
        <v>0.22631988</v>
      </c>
      <c r="DI63" s="247"/>
      <c r="DJ63" s="165"/>
      <c r="DN63" s="165"/>
    </row>
    <row r="64" spans="2:118" s="117" customFormat="1" ht="13">
      <c r="B64" s="120">
        <v>1936</v>
      </c>
      <c r="C64" s="215">
        <f t="shared" si="29"/>
        <v>433883864</v>
      </c>
      <c r="D64" s="1388">
        <f t="shared" si="30"/>
        <v>234341027.33333331</v>
      </c>
      <c r="E64" s="1389">
        <f t="shared" si="31"/>
        <v>199542836.66666669</v>
      </c>
      <c r="F64" s="174">
        <f t="shared" si="32"/>
        <v>0.4597624515778847</v>
      </c>
      <c r="G64" s="84">
        <f t="shared" si="12"/>
        <v>54841853.385855749</v>
      </c>
      <c r="H64" s="84">
        <f t="shared" si="12"/>
        <v>29451190.09667195</v>
      </c>
      <c r="I64" s="84">
        <f t="shared" si="12"/>
        <v>25390663.28918381</v>
      </c>
      <c r="J64" s="84">
        <f t="shared" si="11"/>
        <v>24357760.126331683</v>
      </c>
      <c r="K64" s="84">
        <f t="shared" si="12"/>
        <v>13127796.441783018</v>
      </c>
      <c r="L64" s="84">
        <f t="shared" si="12"/>
        <v>11229963.684548667</v>
      </c>
      <c r="M64" s="84">
        <f t="shared" si="13"/>
        <v>23726766.30173282</v>
      </c>
      <c r="N64" s="84">
        <f t="shared" si="12"/>
        <v>12508814.077883387</v>
      </c>
      <c r="O64" s="84">
        <f t="shared" si="12"/>
        <v>11217952.223849427</v>
      </c>
      <c r="P64" s="84">
        <f t="shared" si="14"/>
        <v>29157735.400878295</v>
      </c>
      <c r="Q64" s="84">
        <f t="shared" si="15"/>
        <v>20635907.614490382</v>
      </c>
      <c r="R64" s="84">
        <f t="shared" si="16"/>
        <v>19410096.242869761</v>
      </c>
      <c r="S64" s="84">
        <f t="shared" si="17"/>
        <v>8224419.0128770368</v>
      </c>
      <c r="T64" s="84">
        <f t="shared" si="18"/>
        <v>7908922.1005776022</v>
      </c>
      <c r="U64" s="84">
        <f t="shared" si="19"/>
        <v>7908922.1005776022</v>
      </c>
      <c r="V64" s="84">
        <f t="shared" si="20"/>
        <v>7082937.7667668937</v>
      </c>
      <c r="W64" s="84">
        <f t="shared" si="21"/>
        <v>6470032.0809565885</v>
      </c>
      <c r="X64" s="84">
        <f t="shared" si="22"/>
        <v>6470032.0809565885</v>
      </c>
      <c r="Y64" s="124"/>
      <c r="Z64" s="84">
        <f>Z61+(Z66-Z61)/5*3</f>
        <v>49565910.200000003</v>
      </c>
      <c r="AA64" s="124"/>
      <c r="AB64" s="124"/>
      <c r="AC64" s="716">
        <f t="shared" si="23"/>
        <v>47991269.200127117</v>
      </c>
      <c r="AD64" s="716">
        <f t="shared" si="24"/>
        <v>26698950.040793736</v>
      </c>
      <c r="AE64" s="124"/>
      <c r="AF64" s="716">
        <f t="shared" si="28"/>
        <v>41122095.064385198</v>
      </c>
      <c r="AG64" s="73"/>
      <c r="AH64" s="73"/>
      <c r="AI64" s="716">
        <f t="shared" si="25"/>
        <v>39544610.502888031</v>
      </c>
      <c r="AJ64" s="73"/>
      <c r="AK64" s="73"/>
      <c r="AL64" s="716">
        <f t="shared" si="26"/>
        <v>35414688.833834469</v>
      </c>
      <c r="AM64" s="124"/>
      <c r="AN64" s="124"/>
      <c r="AO64" s="716">
        <f t="shared" si="27"/>
        <v>32350160.40478294</v>
      </c>
      <c r="AP64" s="124"/>
      <c r="AQ64" s="124"/>
      <c r="AR64" s="124"/>
      <c r="AS64" s="124"/>
      <c r="AT64" s="124"/>
      <c r="AU64" s="124"/>
      <c r="AV64" s="124"/>
      <c r="AW64" s="124"/>
      <c r="AX64" s="124"/>
      <c r="AY64" s="124"/>
      <c r="AZ64" s="124"/>
      <c r="BA64" s="139"/>
      <c r="BB64" s="139"/>
      <c r="BC64" s="139"/>
      <c r="BD64" s="139"/>
      <c r="BE64" s="139"/>
      <c r="BF64" s="139"/>
      <c r="BG64" s="136"/>
      <c r="BH64" s="136"/>
      <c r="BI64" s="136"/>
      <c r="BJ64" s="139"/>
      <c r="BK64" s="139"/>
      <c r="BL64" s="139"/>
      <c r="BM64" s="139"/>
      <c r="BN64" s="127"/>
      <c r="BO64" s="122"/>
      <c r="BP64" s="122"/>
      <c r="BQ64" s="122"/>
      <c r="BR64" s="122"/>
      <c r="BS64" s="133"/>
      <c r="BT64" s="134"/>
      <c r="BU64" s="134"/>
      <c r="BV64" s="134"/>
      <c r="BW64" s="136"/>
      <c r="BX64" s="136"/>
      <c r="BY64" s="136"/>
      <c r="BZ64" s="136"/>
      <c r="CA64" s="136"/>
      <c r="CB64" s="139"/>
      <c r="CC64" s="136"/>
      <c r="CD64" s="135"/>
      <c r="CE64" s="135"/>
      <c r="CF64" s="135"/>
      <c r="CG64" s="134"/>
      <c r="CH64" s="134"/>
      <c r="CI64" s="134"/>
      <c r="CJ64" s="134"/>
      <c r="CK64" s="134"/>
      <c r="CL64" s="134">
        <f t="shared" si="4"/>
        <v>433883864</v>
      </c>
      <c r="CM64" s="1388">
        <f t="shared" si="33"/>
        <v>234341027.33333331</v>
      </c>
      <c r="CN64" s="1388">
        <f t="shared" si="34"/>
        <v>199542836.66666669</v>
      </c>
      <c r="CO64" s="168"/>
      <c r="CP64" s="134">
        <v>5.35</v>
      </c>
      <c r="CQ64" s="154"/>
      <c r="CR64" s="156">
        <f>100/29.9</f>
        <v>3.3444816053511706</v>
      </c>
      <c r="CS64" s="156"/>
      <c r="CT64" s="156"/>
      <c r="CV64" s="160">
        <v>7.1937625024572744</v>
      </c>
      <c r="CW64" s="119">
        <v>13.9</v>
      </c>
      <c r="CX64" s="165"/>
      <c r="CY64" s="156">
        <v>263.47002023539642</v>
      </c>
      <c r="CZ64" s="1310">
        <v>1065</v>
      </c>
      <c r="DA64" s="165"/>
      <c r="DB64" s="222"/>
      <c r="DC64" s="244"/>
      <c r="DD64" s="244"/>
      <c r="DE64" s="222"/>
      <c r="DF64" s="227"/>
      <c r="DH64" s="251"/>
      <c r="DI64" s="251"/>
      <c r="DJ64" s="165"/>
      <c r="DN64" s="165"/>
    </row>
    <row r="65" spans="2:118" s="117" customFormat="1" ht="13">
      <c r="B65" s="120">
        <v>1937</v>
      </c>
      <c r="C65" s="215">
        <f t="shared" si="29"/>
        <v>435059409</v>
      </c>
      <c r="D65" s="1388">
        <f t="shared" si="30"/>
        <v>234217273.39999998</v>
      </c>
      <c r="E65" s="1389">
        <f t="shared" si="31"/>
        <v>200842135.60000002</v>
      </c>
      <c r="F65" s="174">
        <f t="shared" si="32"/>
        <v>0.46149548749170405</v>
      </c>
      <c r="G65" s="84">
        <f t="shared" si="12"/>
        <v>54990439.382910661</v>
      </c>
      <c r="H65" s="84">
        <f t="shared" si="12"/>
        <v>29530983.79755545</v>
      </c>
      <c r="I65" s="84">
        <f t="shared" si="12"/>
        <v>25459455.585355218</v>
      </c>
      <c r="J65" s="84">
        <f t="shared" si="11"/>
        <v>24423753.92214546</v>
      </c>
      <c r="K65" s="84">
        <f t="shared" si="12"/>
        <v>13163364.29011433</v>
      </c>
      <c r="L65" s="84">
        <f t="shared" si="12"/>
        <v>11260389.63203113</v>
      </c>
      <c r="M65" s="84">
        <f t="shared" si="13"/>
        <v>23791050.511878442</v>
      </c>
      <c r="N65" s="84">
        <f t="shared" si="12"/>
        <v>12542704.883846121</v>
      </c>
      <c r="O65" s="84">
        <f t="shared" si="12"/>
        <v>11248345.628032314</v>
      </c>
      <c r="P65" s="84">
        <f t="shared" si="14"/>
        <v>29236734.029096067</v>
      </c>
      <c r="Q65" s="84">
        <f t="shared" si="15"/>
        <v>20691817.594163366</v>
      </c>
      <c r="R65" s="84">
        <f t="shared" si="16"/>
        <v>19462685.065550257</v>
      </c>
      <c r="S65" s="84">
        <f t="shared" si="17"/>
        <v>8246701.8757596547</v>
      </c>
      <c r="T65" s="84">
        <f t="shared" si="18"/>
        <v>7930350.1706261421</v>
      </c>
      <c r="U65" s="84">
        <f t="shared" si="19"/>
        <v>7930350.1706261421</v>
      </c>
      <c r="V65" s="84">
        <f t="shared" si="20"/>
        <v>7102127.9528233027</v>
      </c>
      <c r="W65" s="84">
        <f t="shared" si="21"/>
        <v>6487561.6885167537</v>
      </c>
      <c r="X65" s="84">
        <f t="shared" si="22"/>
        <v>6487561.6885167537</v>
      </c>
      <c r="Y65" s="124"/>
      <c r="Z65" s="84">
        <f>Z61+(Z66-Z61)/5*4</f>
        <v>50646348.600000001</v>
      </c>
      <c r="AA65" s="124"/>
      <c r="AB65" s="124"/>
      <c r="AC65" s="716">
        <f t="shared" si="23"/>
        <v>48121294.539239205</v>
      </c>
      <c r="AD65" s="716">
        <f t="shared" si="24"/>
        <v>26684850.50337591</v>
      </c>
      <c r="AE65" s="124"/>
      <c r="AF65" s="716">
        <f t="shared" si="28"/>
        <v>41233509.378798291</v>
      </c>
      <c r="AG65" s="73"/>
      <c r="AH65" s="73"/>
      <c r="AI65" s="716">
        <f t="shared" si="25"/>
        <v>39651750.853130735</v>
      </c>
      <c r="AJ65" s="73"/>
      <c r="AK65" s="73"/>
      <c r="AL65" s="716">
        <f t="shared" si="26"/>
        <v>35510639.764116518</v>
      </c>
      <c r="AM65" s="124"/>
      <c r="AN65" s="124"/>
      <c r="AO65" s="716">
        <f t="shared" si="27"/>
        <v>32437808.442583766</v>
      </c>
      <c r="AP65" s="124"/>
      <c r="AQ65" s="124"/>
      <c r="AR65" s="124"/>
      <c r="AS65" s="124"/>
      <c r="AT65" s="124"/>
      <c r="AU65" s="124"/>
      <c r="AV65" s="124"/>
      <c r="AW65" s="124"/>
      <c r="AX65" s="124"/>
      <c r="AY65" s="124"/>
      <c r="AZ65" s="124"/>
      <c r="BA65" s="139"/>
      <c r="BB65" s="139"/>
      <c r="BC65" s="139"/>
      <c r="BD65" s="139"/>
      <c r="BE65" s="139"/>
      <c r="BF65" s="139"/>
      <c r="BG65" s="136"/>
      <c r="BH65" s="136"/>
      <c r="BI65" s="136"/>
      <c r="BJ65" s="139"/>
      <c r="BK65" s="139"/>
      <c r="BL65" s="139"/>
      <c r="BM65" s="139"/>
      <c r="BN65" s="127"/>
      <c r="BO65" s="122"/>
      <c r="BP65" s="122"/>
      <c r="BQ65" s="122"/>
      <c r="BR65" s="122"/>
      <c r="BS65" s="133"/>
      <c r="BT65" s="134"/>
      <c r="BU65" s="134"/>
      <c r="BV65" s="134"/>
      <c r="BW65" s="136"/>
      <c r="BX65" s="136"/>
      <c r="BY65" s="136"/>
      <c r="BZ65" s="136"/>
      <c r="CA65" s="136"/>
      <c r="CB65" s="139"/>
      <c r="CC65" s="136"/>
      <c r="CD65" s="135"/>
      <c r="CE65" s="135"/>
      <c r="CF65" s="135"/>
      <c r="CG65" s="134"/>
      <c r="CH65" s="134"/>
      <c r="CI65" s="134"/>
      <c r="CJ65" s="134"/>
      <c r="CK65" s="134"/>
      <c r="CL65" s="134">
        <f t="shared" si="4"/>
        <v>435059409</v>
      </c>
      <c r="CM65" s="1388">
        <f t="shared" si="33"/>
        <v>234217273.39999998</v>
      </c>
      <c r="CN65" s="1388">
        <f t="shared" si="34"/>
        <v>200842135.60000002</v>
      </c>
      <c r="CO65" s="168"/>
      <c r="CP65" s="134">
        <v>5.32</v>
      </c>
      <c r="CQ65" s="154"/>
      <c r="CR65" s="156">
        <f>100/29.25</f>
        <v>3.4188034188034186</v>
      </c>
      <c r="CS65" s="156"/>
      <c r="CT65" s="156"/>
      <c r="CV65" s="160">
        <v>7.5030942900629363</v>
      </c>
      <c r="CW65" s="119">
        <v>14.4</v>
      </c>
      <c r="CX65" s="165"/>
      <c r="CY65" s="156">
        <v>284.525871370088</v>
      </c>
      <c r="CZ65" s="1310">
        <v>1034</v>
      </c>
      <c r="DA65" s="165"/>
      <c r="DB65" s="222"/>
      <c r="DC65" s="244"/>
      <c r="DD65" s="244"/>
      <c r="DE65" s="222"/>
      <c r="DF65" s="227"/>
      <c r="DH65" s="251"/>
      <c r="DI65" s="251"/>
      <c r="DJ65" s="165"/>
      <c r="DN65" s="165"/>
    </row>
    <row r="66" spans="2:118" s="117" customFormat="1" ht="13">
      <c r="B66" s="120">
        <v>1938</v>
      </c>
      <c r="C66" s="215">
        <f t="shared" si="29"/>
        <v>436238138</v>
      </c>
      <c r="D66" s="1388">
        <f t="shared" si="30"/>
        <v>234093519.46666664</v>
      </c>
      <c r="E66" s="1389">
        <f t="shared" si="31"/>
        <v>202144618.53333336</v>
      </c>
      <c r="F66" s="174">
        <f t="shared" si="32"/>
        <v>0.4632285234055234</v>
      </c>
      <c r="G66" s="84">
        <f t="shared" si="12"/>
        <v>55139427.829735354</v>
      </c>
      <c r="H66" s="84">
        <f t="shared" si="12"/>
        <v>29610993.622146346</v>
      </c>
      <c r="I66" s="84">
        <f t="shared" si="12"/>
        <v>25528434.207589015</v>
      </c>
      <c r="J66" s="84">
        <f t="shared" si="11"/>
        <v>24489926.464196827</v>
      </c>
      <c r="K66" s="84">
        <f t="shared" si="12"/>
        <v>13199028.475063201</v>
      </c>
      <c r="L66" s="84">
        <f t="shared" si="12"/>
        <v>11290897.98913363</v>
      </c>
      <c r="M66" s="84">
        <f t="shared" si="13"/>
        <v>23855508.837795984</v>
      </c>
      <c r="N66" s="84">
        <f t="shared" si="12"/>
        <v>12576687.484105276</v>
      </c>
      <c r="O66" s="84">
        <f t="shared" si="12"/>
        <v>11278821.353690702</v>
      </c>
      <c r="P66" s="84">
        <f t="shared" si="14"/>
        <v>29315946.627542321</v>
      </c>
      <c r="Q66" s="84">
        <f t="shared" si="15"/>
        <v>20747879.007745966</v>
      </c>
      <c r="R66" s="84">
        <f t="shared" si="16"/>
        <v>19515416.326683909</v>
      </c>
      <c r="S66" s="84">
        <f t="shared" si="17"/>
        <v>8269045.092465749</v>
      </c>
      <c r="T66" s="84">
        <f t="shared" si="18"/>
        <v>7951836.2792653227</v>
      </c>
      <c r="U66" s="84">
        <f t="shared" si="19"/>
        <v>7951836.2792653227</v>
      </c>
      <c r="V66" s="84">
        <f t="shared" si="20"/>
        <v>7121370.116092328</v>
      </c>
      <c r="W66" s="84">
        <f t="shared" si="21"/>
        <v>6505138.7755613038</v>
      </c>
      <c r="X66" s="84">
        <f t="shared" si="22"/>
        <v>6505138.7755613038</v>
      </c>
      <c r="Y66" s="124"/>
      <c r="Z66" s="73">
        <v>51726787</v>
      </c>
      <c r="AA66" s="124"/>
      <c r="AB66" s="124"/>
      <c r="AC66" s="716">
        <f t="shared" si="23"/>
        <v>48251672.056004837</v>
      </c>
      <c r="AD66" s="716">
        <f t="shared" si="24"/>
        <v>26670750.965958085</v>
      </c>
      <c r="AE66" s="124"/>
      <c r="AF66" s="716">
        <f t="shared" si="28"/>
        <v>41345225.462328762</v>
      </c>
      <c r="AG66" s="73"/>
      <c r="AH66" s="73"/>
      <c r="AI66" s="716">
        <f t="shared" si="25"/>
        <v>39759181.396326639</v>
      </c>
      <c r="AJ66" s="73"/>
      <c r="AK66" s="73"/>
      <c r="AL66" s="716">
        <f t="shared" si="26"/>
        <v>35606850.580461644</v>
      </c>
      <c r="AM66" s="124"/>
      <c r="AN66" s="124"/>
      <c r="AO66" s="716">
        <f t="shared" si="27"/>
        <v>32525693.877806518</v>
      </c>
      <c r="AP66" s="124"/>
      <c r="AQ66" s="124"/>
      <c r="AR66" s="124"/>
      <c r="AS66" s="124"/>
      <c r="AT66" s="124"/>
      <c r="AU66" s="124"/>
      <c r="AV66" s="124"/>
      <c r="AW66" s="124"/>
      <c r="AX66" s="124"/>
      <c r="AY66" s="124"/>
      <c r="AZ66" s="124"/>
      <c r="BA66" s="139"/>
      <c r="BB66" s="139"/>
      <c r="BC66" s="139"/>
      <c r="BD66" s="139"/>
      <c r="BE66" s="139"/>
      <c r="BF66" s="139"/>
      <c r="BG66" s="136"/>
      <c r="BH66" s="136"/>
      <c r="BI66" s="136"/>
      <c r="BJ66" s="139"/>
      <c r="BK66" s="139"/>
      <c r="BL66" s="139"/>
      <c r="BM66" s="139"/>
      <c r="BN66" s="127"/>
      <c r="BO66" s="122"/>
      <c r="BP66" s="122"/>
      <c r="BQ66" s="122"/>
      <c r="BR66" s="122"/>
      <c r="BS66" s="133"/>
      <c r="BT66" s="134"/>
      <c r="BU66" s="134"/>
      <c r="BV66" s="134"/>
      <c r="BW66" s="136"/>
      <c r="BX66" s="136"/>
      <c r="BY66" s="136"/>
      <c r="BZ66" s="136"/>
      <c r="CA66" s="136"/>
      <c r="CB66" s="139"/>
      <c r="CC66" s="136"/>
      <c r="CD66" s="135"/>
      <c r="CE66" s="135"/>
      <c r="CF66" s="135"/>
      <c r="CG66" s="134"/>
      <c r="CH66" s="134"/>
      <c r="CI66" s="134"/>
      <c r="CJ66" s="134"/>
      <c r="CK66" s="134"/>
      <c r="CL66" s="134">
        <f t="shared" si="4"/>
        <v>436238138</v>
      </c>
      <c r="CM66" s="1388">
        <f t="shared" si="33"/>
        <v>234093519.46666664</v>
      </c>
      <c r="CN66" s="1388">
        <f t="shared" si="34"/>
        <v>202144618.53333336</v>
      </c>
      <c r="CO66" s="168"/>
      <c r="CP66" s="134">
        <v>5.3</v>
      </c>
      <c r="CQ66" s="154"/>
      <c r="CR66" s="156">
        <f>100/15.625</f>
        <v>6.4</v>
      </c>
      <c r="CS66" s="156"/>
      <c r="CT66" s="156"/>
      <c r="CV66" s="160">
        <v>7.2855045556511113</v>
      </c>
      <c r="CW66" s="119">
        <v>14.1</v>
      </c>
      <c r="CX66" s="165"/>
      <c r="CY66" s="156">
        <v>337.41643356567903</v>
      </c>
      <c r="CZ66" s="1310">
        <v>1003</v>
      </c>
      <c r="DA66" s="165"/>
      <c r="DB66" s="222"/>
      <c r="DC66" s="244"/>
      <c r="DD66" s="244"/>
      <c r="DE66" s="222"/>
      <c r="DF66" s="227"/>
      <c r="DH66" s="251"/>
      <c r="DI66" s="251"/>
      <c r="DJ66" s="165"/>
      <c r="DN66" s="165"/>
    </row>
    <row r="67" spans="2:118" s="117" customFormat="1" ht="13">
      <c r="B67" s="120">
        <v>1939</v>
      </c>
      <c r="C67" s="215">
        <f t="shared" si="29"/>
        <v>437420061</v>
      </c>
      <c r="D67" s="1388">
        <f t="shared" si="30"/>
        <v>233969765.5333333</v>
      </c>
      <c r="E67" s="1389">
        <f t="shared" si="31"/>
        <v>203450295.4666667</v>
      </c>
      <c r="F67" s="174">
        <f t="shared" si="32"/>
        <v>0.46496155931934274</v>
      </c>
      <c r="G67" s="84">
        <f t="shared" si="12"/>
        <v>55288819.990305237</v>
      </c>
      <c r="H67" s="84">
        <f t="shared" si="12"/>
        <v>29691220.249225128</v>
      </c>
      <c r="I67" s="84">
        <f t="shared" si="12"/>
        <v>25597599.74108012</v>
      </c>
      <c r="J67" s="84">
        <f t="shared" si="11"/>
        <v>24556278.313874725</v>
      </c>
      <c r="K67" s="84">
        <f t="shared" si="12"/>
        <v>13234789.299194381</v>
      </c>
      <c r="L67" s="84">
        <f t="shared" si="12"/>
        <v>11321489.014680348</v>
      </c>
      <c r="M67" s="84">
        <f t="shared" si="13"/>
        <v>23920141.826331466</v>
      </c>
      <c r="N67" s="84">
        <f t="shared" si="12"/>
        <v>12610762.166959519</v>
      </c>
      <c r="O67" s="84">
        <f t="shared" si="12"/>
        <v>11309379.659371942</v>
      </c>
      <c r="P67" s="84">
        <f t="shared" si="14"/>
        <v>29395373.868234113</v>
      </c>
      <c r="Q67" s="84">
        <f t="shared" si="15"/>
        <v>20804092.330847193</v>
      </c>
      <c r="R67" s="84">
        <f t="shared" si="16"/>
        <v>19568290.473627668</v>
      </c>
      <c r="S67" s="84">
        <f t="shared" si="17"/>
        <v>8291448.8525487846</v>
      </c>
      <c r="T67" s="84">
        <f t="shared" si="18"/>
        <v>7973380.6087771505</v>
      </c>
      <c r="U67" s="84">
        <f t="shared" si="19"/>
        <v>7973380.6087771505</v>
      </c>
      <c r="V67" s="84">
        <f t="shared" si="20"/>
        <v>7140664.4198189816</v>
      </c>
      <c r="W67" s="84">
        <f t="shared" si="21"/>
        <v>6522763.4912092239</v>
      </c>
      <c r="X67" s="84">
        <f t="shared" si="22"/>
        <v>6522763.4912092239</v>
      </c>
      <c r="Y67" s="124"/>
      <c r="Z67" s="84">
        <f>Z66+(Z71-Z66)/5</f>
        <v>52139476.399999999</v>
      </c>
      <c r="AA67" s="124"/>
      <c r="AB67" s="124"/>
      <c r="AC67" s="716">
        <f t="shared" si="23"/>
        <v>48382402.856509604</v>
      </c>
      <c r="AD67" s="716">
        <f t="shared" si="24"/>
        <v>26656651.42854026</v>
      </c>
      <c r="AE67" s="124"/>
      <c r="AF67" s="716">
        <f t="shared" si="28"/>
        <v>41457244.262743942</v>
      </c>
      <c r="AG67" s="73"/>
      <c r="AH67" s="73"/>
      <c r="AI67" s="716">
        <f t="shared" si="25"/>
        <v>39866903.043885775</v>
      </c>
      <c r="AJ67" s="73"/>
      <c r="AK67" s="73"/>
      <c r="AL67" s="716">
        <f t="shared" si="26"/>
        <v>35703322.099094912</v>
      </c>
      <c r="AM67" s="124"/>
      <c r="AN67" s="124"/>
      <c r="AO67" s="716">
        <f t="shared" si="27"/>
        <v>32613817.456046116</v>
      </c>
      <c r="AP67" s="124"/>
      <c r="AQ67" s="124"/>
      <c r="AR67" s="124"/>
      <c r="AS67" s="124"/>
      <c r="AT67" s="124"/>
      <c r="AU67" s="124"/>
      <c r="AV67" s="124"/>
      <c r="AW67" s="124"/>
      <c r="AX67" s="124"/>
      <c r="AY67" s="124"/>
      <c r="AZ67" s="124"/>
      <c r="BA67" s="139"/>
      <c r="BB67" s="139"/>
      <c r="BC67" s="139"/>
      <c r="BD67" s="139"/>
      <c r="BE67" s="139"/>
      <c r="BF67" s="139"/>
      <c r="BG67" s="136"/>
      <c r="BH67" s="136"/>
      <c r="BI67" s="136"/>
      <c r="BJ67" s="139"/>
      <c r="BK67" s="139"/>
      <c r="BL67" s="139"/>
      <c r="BM67" s="139"/>
      <c r="BN67" s="127"/>
      <c r="BO67" s="122"/>
      <c r="BP67" s="122"/>
      <c r="BQ67" s="122"/>
      <c r="BR67" s="122"/>
      <c r="BS67" s="133"/>
      <c r="BT67" s="134"/>
      <c r="BU67" s="134"/>
      <c r="BV67" s="134"/>
      <c r="BW67" s="136"/>
      <c r="BX67" s="136"/>
      <c r="BY67" s="136"/>
      <c r="BZ67" s="136"/>
      <c r="CA67" s="136"/>
      <c r="CB67" s="139"/>
      <c r="CC67" s="136"/>
      <c r="CD67" s="135"/>
      <c r="CE67" s="135"/>
      <c r="CF67" s="135"/>
      <c r="CG67" s="134"/>
      <c r="CH67" s="134"/>
      <c r="CI67" s="134"/>
      <c r="CJ67" s="134"/>
      <c r="CK67" s="134"/>
      <c r="CL67" s="134">
        <f t="shared" si="4"/>
        <v>437420061</v>
      </c>
      <c r="CM67" s="1388">
        <f t="shared" si="33"/>
        <v>233969765.5333333</v>
      </c>
      <c r="CN67" s="1388">
        <f t="shared" si="34"/>
        <v>203450295.4666667</v>
      </c>
      <c r="CO67" s="168"/>
      <c r="CP67" s="134">
        <v>5.28</v>
      </c>
      <c r="CQ67" s="154"/>
      <c r="CR67" s="156">
        <f>100/6.9115</f>
        <v>14.468639224480937</v>
      </c>
      <c r="CS67" s="156"/>
      <c r="CT67" s="156"/>
      <c r="CV67" s="160">
        <v>7.2126495100946002</v>
      </c>
      <c r="CW67" s="119">
        <v>13.9</v>
      </c>
      <c r="CX67" s="165"/>
      <c r="CY67" s="156">
        <v>559.11817877828378</v>
      </c>
      <c r="CZ67" s="1310"/>
      <c r="DA67" s="165"/>
      <c r="DB67" s="222"/>
      <c r="DC67" s="244"/>
      <c r="DD67" s="244"/>
      <c r="DE67" s="222"/>
      <c r="DF67" s="227"/>
      <c r="DH67" s="251"/>
      <c r="DI67" s="251"/>
      <c r="DJ67" s="165"/>
      <c r="DN67" s="165"/>
    </row>
    <row r="68" spans="2:118" s="117" customFormat="1" ht="13">
      <c r="B68" s="120">
        <v>1940</v>
      </c>
      <c r="C68" s="215">
        <f t="shared" si="29"/>
        <v>438605187</v>
      </c>
      <c r="D68" s="1388">
        <f t="shared" si="30"/>
        <v>233846011.59999996</v>
      </c>
      <c r="E68" s="1389">
        <f t="shared" si="31"/>
        <v>204759175.40000004</v>
      </c>
      <c r="F68" s="174">
        <f t="shared" si="32"/>
        <v>0.46669459523316209</v>
      </c>
      <c r="G68" s="84">
        <f t="shared" si="12"/>
        <v>55438617.002198189</v>
      </c>
      <c r="H68" s="84">
        <f t="shared" si="12"/>
        <v>29771664.289694235</v>
      </c>
      <c r="I68" s="84">
        <f t="shared" si="12"/>
        <v>25666952.712503962</v>
      </c>
      <c r="J68" s="84">
        <f t="shared" si="11"/>
        <v>24622809.976429198</v>
      </c>
      <c r="K68" s="84">
        <f t="shared" si="12"/>
        <v>13270647.034816151</v>
      </c>
      <c r="L68" s="84">
        <f t="shared" si="12"/>
        <v>11352162.94161305</v>
      </c>
      <c r="M68" s="84">
        <f t="shared" si="13"/>
        <v>23984949.969646301</v>
      </c>
      <c r="N68" s="84">
        <f t="shared" si="12"/>
        <v>12644929.191877656</v>
      </c>
      <c r="O68" s="84">
        <f t="shared" si="12"/>
        <v>11340020.777768642</v>
      </c>
      <c r="P68" s="84">
        <f t="shared" si="14"/>
        <v>29475016.355986781</v>
      </c>
      <c r="Q68" s="84">
        <f t="shared" si="15"/>
        <v>20860457.99151516</v>
      </c>
      <c r="R68" s="84">
        <f t="shared" si="16"/>
        <v>19621307.909002788</v>
      </c>
      <c r="S68" s="84">
        <f t="shared" si="17"/>
        <v>8313913.3266068818</v>
      </c>
      <c r="T68" s="84">
        <f t="shared" si="18"/>
        <v>7994983.3232154297</v>
      </c>
      <c r="U68" s="84">
        <f t="shared" si="19"/>
        <v>7994983.3232154297</v>
      </c>
      <c r="V68" s="84">
        <f t="shared" si="20"/>
        <v>7160011.0109237786</v>
      </c>
      <c r="W68" s="84">
        <f t="shared" si="21"/>
        <v>6540435.9696675977</v>
      </c>
      <c r="X68" s="84">
        <f t="shared" si="22"/>
        <v>6540435.9696675977</v>
      </c>
      <c r="Y68" s="124"/>
      <c r="Z68" s="84">
        <f>Z66+(Z71-Z66)/5*2</f>
        <v>52552165.799999997</v>
      </c>
      <c r="AA68" s="124"/>
      <c r="AB68" s="124"/>
      <c r="AC68" s="716">
        <f t="shared" si="23"/>
        <v>48513487.93623054</v>
      </c>
      <c r="AD68" s="716">
        <f t="shared" si="24"/>
        <v>26642551.891122431</v>
      </c>
      <c r="AE68" s="124"/>
      <c r="AF68" s="716">
        <f t="shared" si="28"/>
        <v>41569566.63303443</v>
      </c>
      <c r="AG68" s="73"/>
      <c r="AH68" s="73"/>
      <c r="AI68" s="716">
        <f t="shared" si="25"/>
        <v>39974916.61607717</v>
      </c>
      <c r="AJ68" s="73"/>
      <c r="AK68" s="73"/>
      <c r="AL68" s="716">
        <f t="shared" si="26"/>
        <v>35800055.054618895</v>
      </c>
      <c r="AM68" s="124"/>
      <c r="AN68" s="124"/>
      <c r="AO68" s="716">
        <f t="shared" si="27"/>
        <v>32702179.848337982</v>
      </c>
      <c r="AP68" s="124"/>
      <c r="AQ68" s="124"/>
      <c r="AR68" s="124"/>
      <c r="AS68" s="124"/>
      <c r="AT68" s="124"/>
      <c r="AU68" s="124"/>
      <c r="AV68" s="124"/>
      <c r="AW68" s="124"/>
      <c r="AX68" s="124"/>
      <c r="AY68" s="124"/>
      <c r="AZ68" s="124"/>
      <c r="BA68" s="139"/>
      <c r="BB68" s="139"/>
      <c r="BC68" s="139"/>
      <c r="BD68" s="139"/>
      <c r="BE68" s="139"/>
      <c r="BF68" s="139"/>
      <c r="BG68" s="136"/>
      <c r="BH68" s="136"/>
      <c r="BI68" s="136"/>
      <c r="BJ68" s="139"/>
      <c r="BK68" s="139"/>
      <c r="BL68" s="139"/>
      <c r="BM68" s="139"/>
      <c r="BN68" s="127"/>
      <c r="BO68" s="122"/>
      <c r="BP68" s="122"/>
      <c r="BQ68" s="122"/>
      <c r="BR68" s="122"/>
      <c r="BS68" s="133"/>
      <c r="BT68" s="134"/>
      <c r="BU68" s="134"/>
      <c r="BV68" s="134"/>
      <c r="BW68" s="136"/>
      <c r="BX68" s="136"/>
      <c r="BY68" s="136"/>
      <c r="BZ68" s="136"/>
      <c r="CA68" s="136"/>
      <c r="CB68" s="139"/>
      <c r="CC68" s="136"/>
      <c r="CD68" s="135"/>
      <c r="CE68" s="135"/>
      <c r="CF68" s="135"/>
      <c r="CG68" s="134"/>
      <c r="CH68" s="134"/>
      <c r="CI68" s="134"/>
      <c r="CJ68" s="134"/>
      <c r="CK68" s="134"/>
      <c r="CL68" s="134">
        <f t="shared" si="4"/>
        <v>438605187</v>
      </c>
      <c r="CM68" s="1388">
        <f t="shared" si="33"/>
        <v>233846011.59999996</v>
      </c>
      <c r="CN68" s="1388">
        <f t="shared" si="34"/>
        <v>204759175.40000004</v>
      </c>
      <c r="CO68" s="168"/>
      <c r="CP68" s="134">
        <v>5.25</v>
      </c>
      <c r="CQ68" s="154"/>
      <c r="CR68" s="156">
        <f>100/5.3854</f>
        <v>18.568722843242842</v>
      </c>
      <c r="CS68" s="156"/>
      <c r="CT68" s="156"/>
      <c r="CV68" s="160">
        <v>7.2992013042157353</v>
      </c>
      <c r="CW68" s="119">
        <v>14</v>
      </c>
      <c r="CX68" s="165"/>
      <c r="CY68" s="156">
        <v>1196.5742561829272</v>
      </c>
      <c r="CZ68" s="1310"/>
      <c r="DA68" s="165"/>
      <c r="DB68" s="222"/>
      <c r="DC68" s="244"/>
      <c r="DD68" s="244"/>
      <c r="DE68" s="222"/>
      <c r="DF68" s="227"/>
      <c r="DH68" s="251"/>
      <c r="DI68" s="251"/>
      <c r="DJ68" s="165"/>
      <c r="DN68" s="165"/>
    </row>
    <row r="69" spans="2:118" s="117" customFormat="1" ht="13">
      <c r="B69" s="120">
        <v>1941</v>
      </c>
      <c r="C69" s="215">
        <f t="shared" si="29"/>
        <v>439793523</v>
      </c>
      <c r="D69" s="1388">
        <f t="shared" si="30"/>
        <v>233722257.66666663</v>
      </c>
      <c r="E69" s="1389">
        <f t="shared" si="31"/>
        <v>206071265.33333337</v>
      </c>
      <c r="F69" s="174">
        <f t="shared" si="32"/>
        <v>0.46842763114698144</v>
      </c>
      <c r="G69" s="84">
        <f t="shared" si="12"/>
        <v>55588819.750196978</v>
      </c>
      <c r="H69" s="84">
        <f t="shared" si="12"/>
        <v>29852326.21870001</v>
      </c>
      <c r="I69" s="84">
        <f t="shared" si="12"/>
        <v>25736493.531496983</v>
      </c>
      <c r="J69" s="84">
        <f t="shared" si="11"/>
        <v>24689521.844832502</v>
      </c>
      <c r="K69" s="84">
        <f t="shared" si="12"/>
        <v>13306601.89372384</v>
      </c>
      <c r="L69" s="84">
        <f t="shared" si="12"/>
        <v>11382919.951108666</v>
      </c>
      <c r="M69" s="84">
        <f t="shared" si="13"/>
        <v>24049933.650532704</v>
      </c>
      <c r="N69" s="84">
        <f t="shared" si="12"/>
        <v>12679188.760668755</v>
      </c>
      <c r="O69" s="84">
        <f t="shared" si="12"/>
        <v>11370744.889863947</v>
      </c>
      <c r="P69" s="84">
        <f t="shared" si="14"/>
        <v>29554874.561212264</v>
      </c>
      <c r="Q69" s="84">
        <f t="shared" si="15"/>
        <v>20916976.322676174</v>
      </c>
      <c r="R69" s="84">
        <f t="shared" si="16"/>
        <v>19674468.945959136</v>
      </c>
      <c r="S69" s="84">
        <f t="shared" si="17"/>
        <v>8336438.6473274659</v>
      </c>
      <c r="T69" s="84">
        <f t="shared" si="18"/>
        <v>8016644.5501775639</v>
      </c>
      <c r="U69" s="84">
        <f t="shared" si="19"/>
        <v>8016644.5501775639</v>
      </c>
      <c r="V69" s="84">
        <f t="shared" si="20"/>
        <v>7179410.0036782278</v>
      </c>
      <c r="W69" s="84">
        <f t="shared" si="21"/>
        <v>6558156.3153197132</v>
      </c>
      <c r="X69" s="84">
        <f t="shared" si="22"/>
        <v>6558156.3153197132</v>
      </c>
      <c r="Y69" s="124"/>
      <c r="Z69" s="84">
        <f>Z66+(Z71-Z66)/5*3</f>
        <v>52964855.200000003</v>
      </c>
      <c r="AA69" s="124"/>
      <c r="AB69" s="124"/>
      <c r="AC69" s="716">
        <f t="shared" si="23"/>
        <v>48644928.069427565</v>
      </c>
      <c r="AD69" s="716">
        <f t="shared" si="24"/>
        <v>26628452.353704602</v>
      </c>
      <c r="AE69" s="124"/>
      <c r="AF69" s="716">
        <f t="shared" si="28"/>
        <v>41682193.236637354</v>
      </c>
      <c r="AG69" s="73"/>
      <c r="AH69" s="73"/>
      <c r="AI69" s="716">
        <f t="shared" si="25"/>
        <v>40083222.750887841</v>
      </c>
      <c r="AJ69" s="73"/>
      <c r="AK69" s="73"/>
      <c r="AL69" s="716">
        <f t="shared" si="26"/>
        <v>35897050.018391147</v>
      </c>
      <c r="AM69" s="124"/>
      <c r="AN69" s="124"/>
      <c r="AO69" s="716">
        <f t="shared" si="27"/>
        <v>32790781.576598559</v>
      </c>
      <c r="AP69" s="124"/>
      <c r="AQ69" s="124"/>
      <c r="AR69" s="124"/>
      <c r="AS69" s="124"/>
      <c r="AT69" s="124"/>
      <c r="AU69" s="124"/>
      <c r="AV69" s="124"/>
      <c r="AW69" s="124"/>
      <c r="AX69" s="124"/>
      <c r="AY69" s="124"/>
      <c r="AZ69" s="124"/>
      <c r="BA69" s="139"/>
      <c r="BB69" s="139"/>
      <c r="BC69" s="139"/>
      <c r="BD69" s="139"/>
      <c r="BE69" s="139"/>
      <c r="BF69" s="139"/>
      <c r="BG69" s="136"/>
      <c r="BH69" s="136"/>
      <c r="BI69" s="136"/>
      <c r="BJ69" s="139"/>
      <c r="BK69" s="139"/>
      <c r="BL69" s="139"/>
      <c r="BM69" s="139"/>
      <c r="BN69" s="127"/>
      <c r="BO69" s="122"/>
      <c r="BP69" s="122"/>
      <c r="BQ69" s="122"/>
      <c r="BR69" s="122"/>
      <c r="BS69" s="133"/>
      <c r="BT69" s="134"/>
      <c r="BU69" s="134"/>
      <c r="BV69" s="134"/>
      <c r="BW69" s="136"/>
      <c r="BX69" s="136"/>
      <c r="BY69" s="136"/>
      <c r="BZ69" s="136"/>
      <c r="CA69" s="136"/>
      <c r="CB69" s="139"/>
      <c r="CC69" s="136"/>
      <c r="CD69" s="135"/>
      <c r="CE69" s="135"/>
      <c r="CF69" s="135"/>
      <c r="CG69" s="134"/>
      <c r="CH69" s="134"/>
      <c r="CI69" s="134"/>
      <c r="CJ69" s="134"/>
      <c r="CK69" s="134"/>
      <c r="CL69" s="134">
        <f t="shared" si="4"/>
        <v>439793523</v>
      </c>
      <c r="CM69" s="1388">
        <f t="shared" si="33"/>
        <v>233722257.66666663</v>
      </c>
      <c r="CN69" s="1388">
        <f t="shared" si="34"/>
        <v>206071265.33333337</v>
      </c>
      <c r="CO69" s="168"/>
      <c r="CP69" s="134"/>
      <c r="CQ69" s="154"/>
      <c r="CR69" s="156">
        <f>100/5.2813</f>
        <v>18.93473197886884</v>
      </c>
      <c r="CS69" s="156"/>
      <c r="CT69" s="156"/>
      <c r="CV69" s="160">
        <v>7.7955469929024055</v>
      </c>
      <c r="CW69" s="119">
        <v>14.7</v>
      </c>
      <c r="CX69" s="165"/>
      <c r="CZ69" s="1310"/>
      <c r="DA69" s="165"/>
      <c r="DB69" s="222"/>
      <c r="DC69" s="244"/>
      <c r="DD69" s="244"/>
      <c r="DE69" s="222"/>
      <c r="DF69" s="227"/>
      <c r="DH69" s="251"/>
      <c r="DI69" s="251"/>
      <c r="DJ69" s="165"/>
      <c r="DN69" s="165"/>
    </row>
    <row r="70" spans="2:118" s="117" customFormat="1" ht="13">
      <c r="B70" s="120">
        <v>1942</v>
      </c>
      <c r="C70" s="215">
        <f t="shared" si="29"/>
        <v>440985079</v>
      </c>
      <c r="D70" s="1388">
        <f t="shared" si="30"/>
        <v>233598503.73333329</v>
      </c>
      <c r="E70" s="1389">
        <f t="shared" si="31"/>
        <v>207386575.26666671</v>
      </c>
      <c r="F70" s="174">
        <f t="shared" si="32"/>
        <v>0.47016066706080079</v>
      </c>
      <c r="G70" s="84">
        <f t="shared" si="12"/>
        <v>55739429.498277031</v>
      </c>
      <c r="H70" s="84">
        <f t="shared" si="12"/>
        <v>29933206.71502294</v>
      </c>
      <c r="I70" s="84">
        <f t="shared" si="12"/>
        <v>25806222.783254098</v>
      </c>
      <c r="J70" s="84">
        <f t="shared" si="11"/>
        <v>24756414.480473571</v>
      </c>
      <c r="K70" s="84">
        <f t="shared" si="12"/>
        <v>13342654.178482199</v>
      </c>
      <c r="L70" s="84">
        <f t="shared" si="12"/>
        <v>11413760.301991375</v>
      </c>
      <c r="M70" s="84">
        <f t="shared" si="13"/>
        <v>24115093.415836692</v>
      </c>
      <c r="N70" s="84">
        <f t="shared" si="12"/>
        <v>12713541.161631485</v>
      </c>
      <c r="O70" s="84">
        <f t="shared" si="12"/>
        <v>11401552.254205206</v>
      </c>
      <c r="P70" s="84">
        <f t="shared" si="14"/>
        <v>29634949.15592761</v>
      </c>
      <c r="Q70" s="84">
        <f t="shared" si="15"/>
        <v>20973647.799939249</v>
      </c>
      <c r="R70" s="84">
        <f t="shared" si="16"/>
        <v>19727774.031853665</v>
      </c>
      <c r="S70" s="84">
        <f t="shared" si="17"/>
        <v>8359025.0042640017</v>
      </c>
      <c r="T70" s="84">
        <f t="shared" si="18"/>
        <v>8038364.4719455596</v>
      </c>
      <c r="U70" s="84">
        <f t="shared" si="19"/>
        <v>8038364.4719455596</v>
      </c>
      <c r="V70" s="84">
        <f t="shared" si="20"/>
        <v>7198861.5613273447</v>
      </c>
      <c r="W70" s="84">
        <f t="shared" si="21"/>
        <v>6575924.6772845546</v>
      </c>
      <c r="X70" s="84">
        <f t="shared" si="22"/>
        <v>6575924.6772845546</v>
      </c>
      <c r="Y70" s="124"/>
      <c r="Z70" s="84">
        <f>Z66+(Z71-Z66)/5*4</f>
        <v>53377544.600000001</v>
      </c>
      <c r="AA70" s="124"/>
      <c r="AB70" s="124"/>
      <c r="AC70" s="716">
        <f t="shared" si="23"/>
        <v>48776724.362186283</v>
      </c>
      <c r="AD70" s="716">
        <f t="shared" si="24"/>
        <v>26614352.816286772</v>
      </c>
      <c r="AE70" s="124"/>
      <c r="AF70" s="716">
        <f t="shared" si="28"/>
        <v>41795125.02132003</v>
      </c>
      <c r="AG70" s="73"/>
      <c r="AH70" s="73"/>
      <c r="AI70" s="716">
        <f t="shared" si="25"/>
        <v>40191822.359727822</v>
      </c>
      <c r="AJ70" s="73"/>
      <c r="AK70" s="73"/>
      <c r="AL70" s="716">
        <f t="shared" si="26"/>
        <v>35994307.806636728</v>
      </c>
      <c r="AM70" s="124"/>
      <c r="AN70" s="124"/>
      <c r="AO70" s="716">
        <f t="shared" si="27"/>
        <v>32879623.386422768</v>
      </c>
      <c r="AP70" s="124"/>
      <c r="AQ70" s="124"/>
      <c r="AR70" s="124"/>
      <c r="AS70" s="124"/>
      <c r="AT70" s="124"/>
      <c r="AU70" s="124"/>
      <c r="AV70" s="124"/>
      <c r="AW70" s="124"/>
      <c r="AX70" s="124"/>
      <c r="AY70" s="124"/>
      <c r="AZ70" s="124"/>
      <c r="BA70" s="139"/>
      <c r="BB70" s="139"/>
      <c r="BC70" s="139"/>
      <c r="BD70" s="139"/>
      <c r="BE70" s="139"/>
      <c r="BF70" s="139"/>
      <c r="BG70" s="136"/>
      <c r="BH70" s="136"/>
      <c r="BI70" s="136"/>
      <c r="BJ70" s="139"/>
      <c r="BK70" s="139"/>
      <c r="BL70" s="139"/>
      <c r="BM70" s="139"/>
      <c r="BN70" s="127"/>
      <c r="BO70" s="122"/>
      <c r="BP70" s="122"/>
      <c r="BQ70" s="122"/>
      <c r="BR70" s="122"/>
      <c r="BS70" s="133"/>
      <c r="BT70" s="134"/>
      <c r="BU70" s="134"/>
      <c r="BV70" s="134"/>
      <c r="BW70" s="136"/>
      <c r="BX70" s="136"/>
      <c r="BY70" s="136"/>
      <c r="BZ70" s="136"/>
      <c r="CA70" s="136"/>
      <c r="CB70" s="139"/>
      <c r="CC70" s="136"/>
      <c r="CD70" s="135"/>
      <c r="CE70" s="135"/>
      <c r="CF70" s="135"/>
      <c r="CG70" s="134"/>
      <c r="CH70" s="134"/>
      <c r="CI70" s="134"/>
      <c r="CJ70" s="134"/>
      <c r="CK70" s="134"/>
      <c r="CL70" s="134">
        <f t="shared" si="4"/>
        <v>440985079</v>
      </c>
      <c r="CM70" s="1388">
        <f t="shared" si="33"/>
        <v>233598503.73333329</v>
      </c>
      <c r="CN70" s="1388">
        <f t="shared" si="34"/>
        <v>207386575.26666671</v>
      </c>
      <c r="CO70" s="168"/>
      <c r="CP70" s="134"/>
      <c r="CQ70" s="154"/>
      <c r="CR70" s="119"/>
      <c r="CS70" s="119"/>
      <c r="CT70" s="156"/>
      <c r="CV70" s="160">
        <v>8.4191907523345986</v>
      </c>
      <c r="CW70" s="119">
        <v>16.3</v>
      </c>
      <c r="CX70" s="165"/>
      <c r="CZ70" s="1310"/>
      <c r="DA70" s="165"/>
      <c r="DB70" s="222"/>
      <c r="DC70" s="244"/>
      <c r="DD70" s="244"/>
      <c r="DE70" s="222"/>
      <c r="DF70" s="227"/>
      <c r="DH70" s="251"/>
      <c r="DI70" s="251"/>
      <c r="DJ70" s="165"/>
      <c r="DN70" s="165"/>
    </row>
    <row r="71" spans="2:118" s="117" customFormat="1" ht="13">
      <c r="B71" s="120">
        <v>1943</v>
      </c>
      <c r="C71" s="215">
        <f t="shared" si="29"/>
        <v>442179863</v>
      </c>
      <c r="D71" s="1388">
        <f t="shared" si="30"/>
        <v>233474749.79999995</v>
      </c>
      <c r="E71" s="1389">
        <f t="shared" si="31"/>
        <v>208705113.20000005</v>
      </c>
      <c r="F71" s="174">
        <f t="shared" si="32"/>
        <v>0.47189370297462013</v>
      </c>
      <c r="G71" s="84">
        <f t="shared" si="12"/>
        <v>55890447.257618651</v>
      </c>
      <c r="H71" s="84">
        <f t="shared" si="12"/>
        <v>30014306.321687415</v>
      </c>
      <c r="I71" s="84">
        <f t="shared" si="12"/>
        <v>25876140.93593125</v>
      </c>
      <c r="J71" s="84">
        <f t="shared" si="11"/>
        <v>24823488.332463559</v>
      </c>
      <c r="K71" s="84">
        <f t="shared" si="12"/>
        <v>13378804.131143032</v>
      </c>
      <c r="L71" s="84">
        <f t="shared" si="12"/>
        <v>11444684.201320529</v>
      </c>
      <c r="M71" s="84">
        <f t="shared" si="13"/>
        <v>24180429.703035079</v>
      </c>
      <c r="N71" s="84">
        <f t="shared" si="12"/>
        <v>12747986.625404781</v>
      </c>
      <c r="O71" s="84">
        <f t="shared" si="12"/>
        <v>11432443.077630294</v>
      </c>
      <c r="P71" s="84">
        <f t="shared" si="14"/>
        <v>29715240.67774646</v>
      </c>
      <c r="Q71" s="84">
        <f t="shared" si="15"/>
        <v>21030472.803791594</v>
      </c>
      <c r="R71" s="84">
        <f t="shared" si="16"/>
        <v>19781223.524571929</v>
      </c>
      <c r="S71" s="84">
        <f t="shared" si="17"/>
        <v>8381672.5490592634</v>
      </c>
      <c r="T71" s="84">
        <f t="shared" si="18"/>
        <v>8060143.2343450217</v>
      </c>
      <c r="U71" s="84">
        <f t="shared" si="19"/>
        <v>8060143.2343450217</v>
      </c>
      <c r="V71" s="84">
        <f t="shared" si="20"/>
        <v>7218365.8144671405</v>
      </c>
      <c r="W71" s="84">
        <f t="shared" si="21"/>
        <v>6593741.1748573091</v>
      </c>
      <c r="X71" s="84">
        <f t="shared" si="22"/>
        <v>6593741.1748573091</v>
      </c>
      <c r="Y71" s="124"/>
      <c r="Z71" s="73">
        <v>53790234</v>
      </c>
      <c r="AA71" s="124"/>
      <c r="AB71" s="124"/>
      <c r="AC71" s="716">
        <f t="shared" si="23"/>
        <v>48908877.69937516</v>
      </c>
      <c r="AD71" s="716">
        <f t="shared" si="24"/>
        <v>26600253.278868943</v>
      </c>
      <c r="AE71" s="124"/>
      <c r="AF71" s="716">
        <f t="shared" si="28"/>
        <v>41908362.745296344</v>
      </c>
      <c r="AG71" s="73"/>
      <c r="AH71" s="73"/>
      <c r="AI71" s="716">
        <f t="shared" si="25"/>
        <v>40300716.171725132</v>
      </c>
      <c r="AJ71" s="73"/>
      <c r="AK71" s="73"/>
      <c r="AL71" s="716">
        <f t="shared" si="26"/>
        <v>36091829.072335705</v>
      </c>
      <c r="AM71" s="124"/>
      <c r="AN71" s="124"/>
      <c r="AO71" s="716">
        <f t="shared" si="27"/>
        <v>32968705.874286544</v>
      </c>
      <c r="AP71" s="124"/>
      <c r="AQ71" s="124"/>
      <c r="AR71" s="124"/>
      <c r="AS71" s="124"/>
      <c r="AT71" s="124"/>
      <c r="AU71" s="124"/>
      <c r="AV71" s="124"/>
      <c r="AW71" s="124"/>
      <c r="AX71" s="124"/>
      <c r="AY71" s="124"/>
      <c r="AZ71" s="124"/>
      <c r="BA71" s="139"/>
      <c r="BB71" s="139"/>
      <c r="BC71" s="139"/>
      <c r="BD71" s="139"/>
      <c r="BE71" s="139"/>
      <c r="BF71" s="139"/>
      <c r="BG71" s="136"/>
      <c r="BH71" s="136"/>
      <c r="BI71" s="136"/>
      <c r="BJ71" s="139"/>
      <c r="BK71" s="139"/>
      <c r="BL71" s="139"/>
      <c r="BM71" s="139"/>
      <c r="BN71" s="127"/>
      <c r="BO71" s="122"/>
      <c r="BP71" s="122"/>
      <c r="BQ71" s="122"/>
      <c r="BR71" s="122"/>
      <c r="BS71" s="133"/>
      <c r="BT71" s="134"/>
      <c r="BU71" s="134"/>
      <c r="BV71" s="134"/>
      <c r="BW71" s="136"/>
      <c r="BX71" s="136"/>
      <c r="BY71" s="136"/>
      <c r="BZ71" s="136"/>
      <c r="CA71" s="136"/>
      <c r="CB71" s="139"/>
      <c r="CC71" s="136"/>
      <c r="CD71" s="135"/>
      <c r="CE71" s="135"/>
      <c r="CF71" s="135"/>
      <c r="CG71" s="134"/>
      <c r="CH71" s="134"/>
      <c r="CI71" s="134"/>
      <c r="CJ71" s="134"/>
      <c r="CK71" s="134"/>
      <c r="CL71" s="134">
        <f t="shared" si="4"/>
        <v>442179863</v>
      </c>
      <c r="CM71" s="1388">
        <f t="shared" si="33"/>
        <v>233474749.79999995</v>
      </c>
      <c r="CN71" s="1388">
        <f t="shared" si="34"/>
        <v>208705113.20000005</v>
      </c>
      <c r="CO71" s="168"/>
      <c r="CP71" s="134"/>
      <c r="CQ71" s="154"/>
      <c r="CR71" s="119"/>
      <c r="CS71" s="119"/>
      <c r="CT71" s="156"/>
      <c r="CV71" s="160">
        <v>8.8064735269419909</v>
      </c>
      <c r="CW71" s="119">
        <v>17.3</v>
      </c>
      <c r="CX71" s="165"/>
      <c r="CZ71" s="1310"/>
      <c r="DA71" s="165"/>
      <c r="DB71" s="222"/>
      <c r="DC71" s="244"/>
      <c r="DD71" s="244"/>
      <c r="DE71" s="222"/>
      <c r="DF71" s="227"/>
      <c r="DH71" s="251"/>
      <c r="DI71" s="251"/>
      <c r="DJ71" s="165"/>
      <c r="DN71" s="165"/>
    </row>
    <row r="72" spans="2:118" s="117" customFormat="1" ht="13">
      <c r="B72" s="120">
        <v>1944</v>
      </c>
      <c r="C72" s="215">
        <f t="shared" si="29"/>
        <v>443377885</v>
      </c>
      <c r="D72" s="1388">
        <f t="shared" si="30"/>
        <v>233350995.86666662</v>
      </c>
      <c r="E72" s="1389">
        <f t="shared" si="31"/>
        <v>210026889.13333338</v>
      </c>
      <c r="F72" s="174">
        <f t="shared" si="32"/>
        <v>0.47362673888843948</v>
      </c>
      <c r="G72" s="84">
        <f t="shared" si="12"/>
        <v>56041874.292197265</v>
      </c>
      <c r="H72" s="84">
        <f t="shared" si="12"/>
        <v>30095625.717473924</v>
      </c>
      <c r="I72" s="84">
        <f t="shared" si="12"/>
        <v>25946248.574723355</v>
      </c>
      <c r="J72" s="84">
        <f t="shared" si="11"/>
        <v>24890743.962191399</v>
      </c>
      <c r="K72" s="84">
        <f t="shared" si="12"/>
        <v>13415052.054271093</v>
      </c>
      <c r="L72" s="84">
        <f t="shared" si="12"/>
        <v>11475691.907920307</v>
      </c>
      <c r="M72" s="84">
        <f t="shared" si="13"/>
        <v>24245943.058973882</v>
      </c>
      <c r="N72" s="84">
        <f t="shared" si="12"/>
        <v>12782525.440287314</v>
      </c>
      <c r="O72" s="84">
        <f t="shared" si="12"/>
        <v>11463417.618686564</v>
      </c>
      <c r="P72" s="84">
        <f t="shared" si="14"/>
        <v>29795749.798685864</v>
      </c>
      <c r="Q72" s="84">
        <f t="shared" si="15"/>
        <v>21087451.809842221</v>
      </c>
      <c r="R72" s="84">
        <f t="shared" si="16"/>
        <v>19834817.871470883</v>
      </c>
      <c r="S72" s="84">
        <f t="shared" si="17"/>
        <v>8404381.4712667167</v>
      </c>
      <c r="T72" s="84">
        <f t="shared" si="18"/>
        <v>8081981.0196579555</v>
      </c>
      <c r="U72" s="84">
        <f t="shared" si="19"/>
        <v>8081981.0196579555</v>
      </c>
      <c r="V72" s="84">
        <f t="shared" si="20"/>
        <v>7237922.9263426298</v>
      </c>
      <c r="W72" s="84">
        <f t="shared" si="21"/>
        <v>6611605.9571569609</v>
      </c>
      <c r="X72" s="84">
        <f t="shared" si="22"/>
        <v>6611605.9571569609</v>
      </c>
      <c r="Y72" s="124"/>
      <c r="Z72" s="84">
        <f>Z71+(Z76-Z71)/5</f>
        <v>55587294.600000001</v>
      </c>
      <c r="AA72" s="124"/>
      <c r="AB72" s="124"/>
      <c r="AC72" s="716">
        <f t="shared" si="23"/>
        <v>49041389.187079795</v>
      </c>
      <c r="AD72" s="716">
        <f t="shared" si="24"/>
        <v>26586153.741451114</v>
      </c>
      <c r="AE72" s="124"/>
      <c r="AF72" s="716">
        <f t="shared" si="28"/>
        <v>42021907.356333606</v>
      </c>
      <c r="AG72" s="73"/>
      <c r="AH72" s="73"/>
      <c r="AI72" s="716">
        <f t="shared" si="25"/>
        <v>40409905.098289795</v>
      </c>
      <c r="AJ72" s="73"/>
      <c r="AK72" s="73"/>
      <c r="AL72" s="716">
        <f t="shared" si="26"/>
        <v>36189614.631713152</v>
      </c>
      <c r="AM72" s="124"/>
      <c r="AN72" s="124"/>
      <c r="AO72" s="716">
        <f t="shared" si="27"/>
        <v>33058029.785784803</v>
      </c>
      <c r="AP72" s="124"/>
      <c r="AQ72" s="124"/>
      <c r="AR72" s="124"/>
      <c r="AS72" s="124"/>
      <c r="AT72" s="124"/>
      <c r="AU72" s="124"/>
      <c r="AV72" s="124"/>
      <c r="AW72" s="124"/>
      <c r="AX72" s="124"/>
      <c r="AY72" s="124"/>
      <c r="AZ72" s="124"/>
      <c r="BA72" s="139"/>
      <c r="BB72" s="139"/>
      <c r="BC72" s="139"/>
      <c r="BD72" s="139"/>
      <c r="BE72" s="139"/>
      <c r="BF72" s="139"/>
      <c r="BG72" s="136"/>
      <c r="BH72" s="136"/>
      <c r="BI72" s="136"/>
      <c r="BJ72" s="139"/>
      <c r="BK72" s="139"/>
      <c r="BL72" s="139"/>
      <c r="BM72" s="139"/>
      <c r="BN72" s="127"/>
      <c r="BO72" s="122"/>
      <c r="BP72" s="122"/>
      <c r="BQ72" s="122"/>
      <c r="BR72" s="122"/>
      <c r="BS72" s="133"/>
      <c r="BT72" s="134"/>
      <c r="BU72" s="134"/>
      <c r="BV72" s="134"/>
      <c r="BW72" s="136"/>
      <c r="BX72" s="136"/>
      <c r="BY72" s="136"/>
      <c r="BZ72" s="136"/>
      <c r="CA72" s="136"/>
      <c r="CB72" s="139"/>
      <c r="CC72" s="136"/>
      <c r="CD72" s="135"/>
      <c r="CE72" s="135"/>
      <c r="CF72" s="135"/>
      <c r="CG72" s="134"/>
      <c r="CH72" s="134"/>
      <c r="CI72" s="134"/>
      <c r="CJ72" s="134"/>
      <c r="CK72" s="134"/>
      <c r="CL72" s="134">
        <f t="shared" ref="CL72:CL80" si="35">C72</f>
        <v>443377885</v>
      </c>
      <c r="CM72" s="1388">
        <f t="shared" si="33"/>
        <v>233350995.86666662</v>
      </c>
      <c r="CN72" s="1388">
        <f t="shared" si="34"/>
        <v>210026889.13333338</v>
      </c>
      <c r="CO72" s="168"/>
      <c r="CP72" s="134"/>
      <c r="CQ72" s="154"/>
      <c r="CR72" s="119"/>
      <c r="CS72" s="119"/>
      <c r="CT72" s="156"/>
      <c r="CV72" s="160">
        <v>9.0178288915885982</v>
      </c>
      <c r="CW72" s="119">
        <v>17.600000000000001</v>
      </c>
      <c r="CX72" s="165"/>
      <c r="CZ72" s="1310"/>
      <c r="DA72" s="165"/>
      <c r="DB72" s="222"/>
      <c r="DC72" s="244"/>
      <c r="DD72" s="244"/>
      <c r="DE72" s="222"/>
      <c r="DF72" s="227"/>
      <c r="DH72" s="251"/>
      <c r="DI72" s="251"/>
      <c r="DJ72" s="165"/>
      <c r="DN72" s="165"/>
    </row>
    <row r="73" spans="2:118" s="117" customFormat="1" ht="13">
      <c r="B73" s="120">
        <v>1945</v>
      </c>
      <c r="C73" s="215">
        <f t="shared" si="29"/>
        <v>444579152</v>
      </c>
      <c r="D73" s="1388">
        <f t="shared" si="30"/>
        <v>233227241.93333328</v>
      </c>
      <c r="E73" s="1389">
        <f t="shared" si="31"/>
        <v>211351910.06666672</v>
      </c>
      <c r="F73" s="174">
        <f t="shared" si="32"/>
        <v>0.47535977480225883</v>
      </c>
      <c r="G73" s="84">
        <f t="shared" si="12"/>
        <v>56193711.486795649</v>
      </c>
      <c r="H73" s="84">
        <f t="shared" si="12"/>
        <v>30177165.377528805</v>
      </c>
      <c r="I73" s="84">
        <f t="shared" si="12"/>
        <v>26016546.109266859</v>
      </c>
      <c r="J73" s="84">
        <f t="shared" si="11"/>
        <v>24958181.762629345</v>
      </c>
      <c r="K73" s="84">
        <f t="shared" si="12"/>
        <v>13451398.159661707</v>
      </c>
      <c r="L73" s="84">
        <f t="shared" si="12"/>
        <v>11506783.60296764</v>
      </c>
      <c r="M73" s="84">
        <f t="shared" si="13"/>
        <v>24311633.86644531</v>
      </c>
      <c r="N73" s="84">
        <f t="shared" si="12"/>
        <v>12817157.808088154</v>
      </c>
      <c r="O73" s="84">
        <f t="shared" si="12"/>
        <v>11494476.058357155</v>
      </c>
      <c r="P73" s="84">
        <f t="shared" si="14"/>
        <v>29876476.989157751</v>
      </c>
      <c r="Q73" s="84">
        <f t="shared" si="15"/>
        <v>21144585.151017446</v>
      </c>
      <c r="R73" s="84">
        <f t="shared" si="16"/>
        <v>19888557.385700393</v>
      </c>
      <c r="S73" s="84">
        <f t="shared" si="17"/>
        <v>8427151.9035737868</v>
      </c>
      <c r="T73" s="84">
        <f t="shared" si="18"/>
        <v>8103877.9554817649</v>
      </c>
      <c r="U73" s="84">
        <f t="shared" si="19"/>
        <v>8103877.9554817649</v>
      </c>
      <c r="V73" s="84">
        <f t="shared" si="20"/>
        <v>7257533.0112253232</v>
      </c>
      <c r="W73" s="84">
        <f t="shared" si="21"/>
        <v>6629519.1285667978</v>
      </c>
      <c r="X73" s="84">
        <f t="shared" si="22"/>
        <v>6629519.1285667978</v>
      </c>
      <c r="Y73" s="124"/>
      <c r="Z73" s="84">
        <f>Z71+(Z76-Z71)/5*2</f>
        <v>57384355.200000003</v>
      </c>
      <c r="AA73" s="124"/>
      <c r="AB73" s="124"/>
      <c r="AC73" s="716">
        <f t="shared" si="23"/>
        <v>49174259.599560104</v>
      </c>
      <c r="AD73" s="716">
        <f t="shared" si="24"/>
        <v>26572054.204033289</v>
      </c>
      <c r="AE73" s="124"/>
      <c r="AF73" s="716">
        <f t="shared" si="28"/>
        <v>42135759.517868951</v>
      </c>
      <c r="AG73" s="73"/>
      <c r="AH73" s="73"/>
      <c r="AI73" s="716">
        <f t="shared" si="25"/>
        <v>40519389.777408846</v>
      </c>
      <c r="AJ73" s="73"/>
      <c r="AK73" s="73"/>
      <c r="AL73" s="716">
        <f t="shared" si="26"/>
        <v>36287665.056126617</v>
      </c>
      <c r="AM73" s="124"/>
      <c r="AN73" s="124"/>
      <c r="AO73" s="716">
        <f t="shared" si="27"/>
        <v>33147595.642833989</v>
      </c>
      <c r="AP73" s="124"/>
      <c r="AQ73" s="124"/>
      <c r="AR73" s="124"/>
      <c r="AS73" s="124"/>
      <c r="AT73" s="124"/>
      <c r="AU73" s="124"/>
      <c r="AV73" s="124"/>
      <c r="AW73" s="124"/>
      <c r="AX73" s="124"/>
      <c r="AY73" s="124"/>
      <c r="AZ73" s="124"/>
      <c r="BA73" s="139"/>
      <c r="BB73" s="139"/>
      <c r="BC73" s="139"/>
      <c r="BD73" s="139"/>
      <c r="BE73" s="139"/>
      <c r="BF73" s="139"/>
      <c r="BG73" s="136"/>
      <c r="BH73" s="136"/>
      <c r="BI73" s="136"/>
      <c r="BJ73" s="139"/>
      <c r="BK73" s="139"/>
      <c r="BL73" s="139"/>
      <c r="BM73" s="139"/>
      <c r="BN73" s="127"/>
      <c r="BO73" s="122"/>
      <c r="BP73" s="122"/>
      <c r="BQ73" s="122"/>
      <c r="BR73" s="122"/>
      <c r="BS73" s="133"/>
      <c r="BT73" s="134"/>
      <c r="BU73" s="134"/>
      <c r="BV73" s="134"/>
      <c r="BW73" s="136"/>
      <c r="BX73" s="136"/>
      <c r="BY73" s="136"/>
      <c r="BZ73" s="136"/>
      <c r="CA73" s="136"/>
      <c r="CB73" s="139"/>
      <c r="CC73" s="136"/>
      <c r="CD73" s="135"/>
      <c r="CE73" s="135"/>
      <c r="CF73" s="135"/>
      <c r="CG73" s="134"/>
      <c r="CH73" s="134"/>
      <c r="CI73" s="134"/>
      <c r="CJ73" s="134"/>
      <c r="CK73" s="134"/>
      <c r="CL73" s="134">
        <f t="shared" si="35"/>
        <v>444579152</v>
      </c>
      <c r="CM73" s="1388">
        <f t="shared" si="33"/>
        <v>233227241.93333328</v>
      </c>
      <c r="CN73" s="1388">
        <f t="shared" si="34"/>
        <v>211351910.06666672</v>
      </c>
      <c r="CO73" s="168"/>
      <c r="CP73" s="170">
        <v>4.766</v>
      </c>
      <c r="CQ73" s="154"/>
      <c r="CR73" s="121">
        <v>1220</v>
      </c>
      <c r="CS73" s="121"/>
      <c r="CT73" s="156"/>
      <c r="CV73" s="160">
        <v>9.2522924427699014</v>
      </c>
      <c r="CW73" s="119">
        <v>18</v>
      </c>
      <c r="CX73" s="165"/>
      <c r="CZ73" s="1310"/>
      <c r="DA73" s="165"/>
      <c r="DB73" s="222"/>
      <c r="DC73" s="244"/>
      <c r="DD73" s="244"/>
      <c r="DE73" s="222"/>
      <c r="DF73" s="227"/>
      <c r="DH73" s="251"/>
      <c r="DI73" s="251"/>
      <c r="DJ73" s="165"/>
      <c r="DN73" s="165"/>
    </row>
    <row r="74" spans="2:118" s="117" customFormat="1" ht="13">
      <c r="B74" s="120">
        <v>1946</v>
      </c>
      <c r="C74" s="123">
        <v>445783674</v>
      </c>
      <c r="D74" s="123">
        <v>233103488</v>
      </c>
      <c r="E74" s="123">
        <v>212680186</v>
      </c>
      <c r="F74" s="173">
        <f>E74/C74</f>
        <v>0.4770928107160784</v>
      </c>
      <c r="G74" s="84">
        <f t="shared" si="12"/>
        <v>56345960.105389215</v>
      </c>
      <c r="H74" s="84">
        <f t="shared" si="12"/>
        <v>30258925.980632551</v>
      </c>
      <c r="I74" s="84">
        <f t="shared" si="12"/>
        <v>26087034.124756679</v>
      </c>
      <c r="J74" s="84">
        <f t="shared" si="11"/>
        <v>25025802.29516634</v>
      </c>
      <c r="K74" s="84">
        <f t="shared" si="12"/>
        <v>13487842.74987963</v>
      </c>
      <c r="L74" s="84">
        <f t="shared" si="12"/>
        <v>11537959.545286711</v>
      </c>
      <c r="M74" s="84">
        <f t="shared" si="13"/>
        <v>24377502.672295384</v>
      </c>
      <c r="N74" s="84">
        <f t="shared" si="12"/>
        <v>12851884.017105967</v>
      </c>
      <c r="O74" s="84">
        <f t="shared" si="12"/>
        <v>11525618.655189415</v>
      </c>
      <c r="P74" s="84">
        <f t="shared" si="14"/>
        <v>29957422.921179175</v>
      </c>
      <c r="Q74" s="84">
        <f t="shared" si="15"/>
        <v>21201873.302926272</v>
      </c>
      <c r="R74" s="84">
        <f t="shared" si="16"/>
        <v>19942442.514617413</v>
      </c>
      <c r="S74" s="84">
        <f t="shared" si="17"/>
        <v>8449984.0355339386</v>
      </c>
      <c r="T74" s="84">
        <f t="shared" si="18"/>
        <v>8125834.2240984561</v>
      </c>
      <c r="U74" s="84">
        <f t="shared" si="19"/>
        <v>8125834.2240984561</v>
      </c>
      <c r="V74" s="84">
        <f t="shared" si="20"/>
        <v>7277196.2323602345</v>
      </c>
      <c r="W74" s="84">
        <f t="shared" si="21"/>
        <v>6647480.8382058041</v>
      </c>
      <c r="X74" s="84">
        <f t="shared" si="22"/>
        <v>6647480.8382058041</v>
      </c>
      <c r="Y74" s="123"/>
      <c r="Z74" s="84">
        <f>Z71+(Z76-Z71)/5*3</f>
        <v>59181415.799999997</v>
      </c>
      <c r="AA74" s="140"/>
      <c r="AB74" s="140"/>
      <c r="AC74" s="716">
        <f t="shared" si="23"/>
        <v>49307490.04290168</v>
      </c>
      <c r="AD74" s="716">
        <f t="shared" si="24"/>
        <v>26557954.666615468</v>
      </c>
      <c r="AE74" s="140"/>
      <c r="AF74" s="716">
        <f t="shared" si="28"/>
        <v>42249920.177669704</v>
      </c>
      <c r="AG74" s="73"/>
      <c r="AH74" s="73"/>
      <c r="AI74" s="716">
        <f t="shared" si="25"/>
        <v>40629171.120492302</v>
      </c>
      <c r="AJ74" s="73"/>
      <c r="AK74" s="73"/>
      <c r="AL74" s="716">
        <f t="shared" si="26"/>
        <v>36385981.161801167</v>
      </c>
      <c r="AM74" s="140"/>
      <c r="AN74" s="140"/>
      <c r="AO74" s="716">
        <f t="shared" si="27"/>
        <v>33237404.19102902</v>
      </c>
      <c r="AP74" s="140"/>
      <c r="AQ74" s="140"/>
      <c r="AR74" s="140"/>
      <c r="AS74" s="140"/>
      <c r="AT74" s="140"/>
      <c r="AU74" s="140"/>
      <c r="AV74" s="140"/>
      <c r="AW74" s="140"/>
      <c r="AX74" s="140"/>
      <c r="AY74" s="124"/>
      <c r="AZ74" s="124"/>
      <c r="BA74" s="139"/>
      <c r="BB74" s="139"/>
      <c r="BC74" s="139"/>
      <c r="BD74" s="139"/>
      <c r="BE74" s="139"/>
      <c r="BF74" s="139"/>
      <c r="BG74" s="136"/>
      <c r="BH74" s="136"/>
      <c r="BI74" s="136"/>
      <c r="BJ74" s="139"/>
      <c r="BK74" s="139"/>
      <c r="BL74" s="139"/>
      <c r="BM74" s="139"/>
      <c r="BN74" s="127"/>
      <c r="BO74" s="122"/>
      <c r="BP74" s="122"/>
      <c r="BQ74" s="122"/>
      <c r="BR74" s="122"/>
      <c r="BS74" s="133"/>
      <c r="BT74" s="134"/>
      <c r="BU74" s="134"/>
      <c r="BV74" s="134"/>
      <c r="BW74" s="136"/>
      <c r="BX74" s="136"/>
      <c r="BY74" s="136"/>
      <c r="BZ74" s="136"/>
      <c r="CA74" s="136"/>
      <c r="CB74" s="139"/>
      <c r="CC74" s="136"/>
      <c r="CD74" s="135"/>
      <c r="CE74" s="135"/>
      <c r="CF74" s="135"/>
      <c r="CG74" s="134"/>
      <c r="CH74" s="134"/>
      <c r="CI74" s="134"/>
      <c r="CJ74" s="134"/>
      <c r="CK74" s="134"/>
      <c r="CL74" s="134">
        <f t="shared" si="35"/>
        <v>445783674</v>
      </c>
      <c r="CM74" s="134">
        <f>D74</f>
        <v>233103488</v>
      </c>
      <c r="CN74" s="134">
        <f>E74</f>
        <v>212680186</v>
      </c>
      <c r="CO74" s="168"/>
      <c r="CP74" s="170">
        <v>4.9989999999999997</v>
      </c>
      <c r="CQ74" s="154"/>
      <c r="CR74" s="121">
        <v>5876</v>
      </c>
      <c r="CS74" s="121"/>
      <c r="CT74" s="156"/>
      <c r="CV74" s="160">
        <v>10.445838167887219</v>
      </c>
      <c r="CW74" s="119">
        <v>19.5</v>
      </c>
      <c r="CX74" s="165"/>
      <c r="CZ74" s="1310"/>
      <c r="DA74" s="165"/>
      <c r="DB74" s="121"/>
      <c r="DC74" s="244"/>
      <c r="DD74" s="244"/>
      <c r="DE74" s="222"/>
      <c r="DF74" s="227"/>
      <c r="DH74" s="251"/>
      <c r="DI74" s="251"/>
      <c r="DJ74" s="165"/>
      <c r="DN74" s="165"/>
    </row>
    <row r="75" spans="2:118" s="117" customFormat="1" ht="13">
      <c r="B75" s="120">
        <v>1947</v>
      </c>
      <c r="C75" s="215">
        <f>ROUND($C$74*EXP((B75-$B$74)*LN($C$78/$C$74)/($B$78-$B$74)),0)</f>
        <v>470240490</v>
      </c>
      <c r="D75" s="123"/>
      <c r="E75" s="715"/>
      <c r="F75" s="1284">
        <f>F74+(F77-F74)/3</f>
        <v>0.47819627298364709</v>
      </c>
      <c r="G75" s="84">
        <f t="shared" si="12"/>
        <v>59437241.502654664</v>
      </c>
      <c r="H75" s="84">
        <f t="shared" si="12"/>
        <v>31919006.930716764</v>
      </c>
      <c r="I75" s="84">
        <f t="shared" si="12"/>
        <v>27518234.571937915</v>
      </c>
      <c r="J75" s="84">
        <f t="shared" si="11"/>
        <v>26398780.889230467</v>
      </c>
      <c r="K75" s="84">
        <f t="shared" si="12"/>
        <v>14227819.800655924</v>
      </c>
      <c r="L75" s="84">
        <f t="shared" si="12"/>
        <v>12170961.088574545</v>
      </c>
      <c r="M75" s="84">
        <f t="shared" si="13"/>
        <v>25714913.914941825</v>
      </c>
      <c r="N75" s="84">
        <f t="shared" si="12"/>
        <v>13556970.768801816</v>
      </c>
      <c r="O75" s="84">
        <f t="shared" si="12"/>
        <v>12157943.146140009</v>
      </c>
      <c r="P75" s="84">
        <f t="shared" si="14"/>
        <v>31600962.653451785</v>
      </c>
      <c r="Q75" s="84">
        <f t="shared" si="15"/>
        <v>22365061.513863266</v>
      </c>
      <c r="R75" s="84">
        <f t="shared" si="16"/>
        <v>21036535.177980799</v>
      </c>
      <c r="S75" s="84">
        <f t="shared" si="17"/>
        <v>8913571.458791595</v>
      </c>
      <c r="T75" s="84">
        <f t="shared" si="18"/>
        <v>8571637.97164727</v>
      </c>
      <c r="U75" s="84">
        <f t="shared" si="19"/>
        <v>8571637.97164727</v>
      </c>
      <c r="V75" s="84">
        <f t="shared" si="20"/>
        <v>7676441.5606015008</v>
      </c>
      <c r="W75" s="84">
        <f t="shared" si="21"/>
        <v>7012178.3926602658</v>
      </c>
      <c r="X75" s="84">
        <f t="shared" si="22"/>
        <v>7012178.3926602658</v>
      </c>
      <c r="Y75" s="124"/>
      <c r="Z75" s="84">
        <f>Z71+(Z76-Z71)/5*4</f>
        <v>60978476.399999999</v>
      </c>
      <c r="AA75" s="124"/>
      <c r="AB75" s="124"/>
      <c r="AC75" s="716">
        <f t="shared" si="23"/>
        <v>52012623.23133935</v>
      </c>
      <c r="AD75" s="716">
        <f t="shared" si="24"/>
        <v>28394026.826383665</v>
      </c>
      <c r="AE75" s="124"/>
      <c r="AF75" s="716">
        <f t="shared" si="28"/>
        <v>44567857.293957986</v>
      </c>
      <c r="AG75" s="73"/>
      <c r="AH75" s="73"/>
      <c r="AI75" s="716">
        <f t="shared" si="25"/>
        <v>42858189.858236372</v>
      </c>
      <c r="AJ75" s="73"/>
      <c r="AK75" s="73"/>
      <c r="AL75" s="716">
        <f t="shared" si="26"/>
        <v>38382207.803007498</v>
      </c>
      <c r="AM75" s="124"/>
      <c r="AN75" s="124"/>
      <c r="AO75" s="716">
        <f t="shared" si="27"/>
        <v>35060891.963301331</v>
      </c>
      <c r="AP75" s="124"/>
      <c r="AQ75" s="124"/>
      <c r="AR75" s="124"/>
      <c r="AS75" s="124"/>
      <c r="AT75" s="124"/>
      <c r="AU75" s="124"/>
      <c r="AV75" s="124"/>
      <c r="AW75" s="124"/>
      <c r="AX75" s="124"/>
      <c r="AY75" s="124"/>
      <c r="AZ75" s="124"/>
      <c r="BA75" s="139"/>
      <c r="BB75" s="139"/>
      <c r="BC75" s="139"/>
      <c r="BD75" s="139"/>
      <c r="BE75" s="139"/>
      <c r="BF75" s="139"/>
      <c r="BG75" s="136"/>
      <c r="BH75" s="136"/>
      <c r="BI75" s="136"/>
      <c r="BJ75" s="139"/>
      <c r="BK75" s="139"/>
      <c r="BL75" s="139"/>
      <c r="BM75" s="139"/>
      <c r="BN75" s="127"/>
      <c r="BO75" s="122"/>
      <c r="BP75" s="122"/>
      <c r="BQ75" s="122"/>
      <c r="BR75" s="122"/>
      <c r="BS75" s="133"/>
      <c r="BT75" s="134"/>
      <c r="BU75" s="134"/>
      <c r="BV75" s="134"/>
      <c r="BW75" s="136"/>
      <c r="BX75" s="136"/>
      <c r="BY75" s="136"/>
      <c r="BZ75" s="136"/>
      <c r="CA75" s="136"/>
      <c r="CB75" s="139"/>
      <c r="CC75" s="136"/>
      <c r="CD75" s="135"/>
      <c r="CE75" s="135"/>
      <c r="CF75" s="135"/>
      <c r="CG75" s="134"/>
      <c r="CH75" s="134"/>
      <c r="CI75" s="134"/>
      <c r="CJ75" s="134"/>
      <c r="CK75" s="134"/>
      <c r="CL75" s="134">
        <f t="shared" si="35"/>
        <v>470240490</v>
      </c>
      <c r="CM75" s="1388">
        <f>CM74+(CM$77-CM$74)/3</f>
        <v>249218992</v>
      </c>
      <c r="CN75" s="1388">
        <f t="shared" si="34"/>
        <v>221021498</v>
      </c>
      <c r="CO75" s="168"/>
      <c r="CP75" s="170">
        <v>5.1989999999999998</v>
      </c>
      <c r="CQ75" s="154"/>
      <c r="CR75" s="121">
        <v>144387</v>
      </c>
      <c r="CS75" s="121"/>
      <c r="CT75" s="156"/>
      <c r="CV75" s="160">
        <v>11.594880366354815</v>
      </c>
      <c r="CW75" s="119">
        <v>22.3</v>
      </c>
      <c r="CX75" s="165"/>
      <c r="CZ75" s="1310"/>
      <c r="DA75" s="165"/>
      <c r="DB75" s="121"/>
      <c r="DC75" s="244"/>
      <c r="DD75" s="244"/>
      <c r="DE75" s="222"/>
      <c r="DF75" s="227"/>
      <c r="DH75" s="251"/>
      <c r="DI75" s="251"/>
      <c r="DJ75" s="165"/>
      <c r="DN75" s="165"/>
    </row>
    <row r="76" spans="2:118" s="117" customFormat="1" ht="13">
      <c r="B76" s="120">
        <v>1948</v>
      </c>
      <c r="C76" s="215">
        <f>ROUND($C$74*EXP((B76-$B$74)*LN($C$78/$C$74)/($B$78-$B$74)),0)</f>
        <v>496039068</v>
      </c>
      <c r="D76" s="123"/>
      <c r="E76" s="715"/>
      <c r="F76" s="1284">
        <f>F74+(F77-F74)/3*2</f>
        <v>0.47929973525121583</v>
      </c>
      <c r="G76" s="84">
        <f t="shared" si="12"/>
        <v>62698118.31700784</v>
      </c>
      <c r="H76" s="84">
        <f t="shared" si="12"/>
        <v>33670164.067322835</v>
      </c>
      <c r="I76" s="84">
        <f t="shared" si="12"/>
        <v>29027954.249685012</v>
      </c>
      <c r="J76" s="84">
        <f t="shared" si="11"/>
        <v>27847084.517605219</v>
      </c>
      <c r="K76" s="84">
        <f t="shared" si="12"/>
        <v>15008393.840329042</v>
      </c>
      <c r="L76" s="84">
        <f t="shared" si="12"/>
        <v>12838690.677276181</v>
      </c>
      <c r="M76" s="84">
        <f t="shared" si="13"/>
        <v>27125698.87818034</v>
      </c>
      <c r="N76" s="84">
        <f t="shared" si="12"/>
        <v>14300740.340457913</v>
      </c>
      <c r="O76" s="84">
        <f t="shared" si="12"/>
        <v>12824958.537722427</v>
      </c>
      <c r="P76" s="84">
        <f t="shared" si="14"/>
        <v>33334671.079729926</v>
      </c>
      <c r="Q76" s="84">
        <f t="shared" si="15"/>
        <v>23592065.134798162</v>
      </c>
      <c r="R76" s="84">
        <f t="shared" si="16"/>
        <v>22190652.497054879</v>
      </c>
      <c r="S76" s="84">
        <f t="shared" si="17"/>
        <v>9402592.445772551</v>
      </c>
      <c r="T76" s="84">
        <f t="shared" si="18"/>
        <v>9041899.6260601096</v>
      </c>
      <c r="U76" s="84">
        <f t="shared" si="19"/>
        <v>9041899.6260601096</v>
      </c>
      <c r="V76" s="84">
        <f t="shared" si="20"/>
        <v>8097590.4845566023</v>
      </c>
      <c r="W76" s="84">
        <f t="shared" si="21"/>
        <v>7396884.1656849599</v>
      </c>
      <c r="X76" s="84">
        <f t="shared" si="22"/>
        <v>7396884.1656849599</v>
      </c>
      <c r="Y76" s="124"/>
      <c r="Z76" s="73">
        <v>62775537</v>
      </c>
      <c r="AA76" s="124"/>
      <c r="AB76" s="124"/>
      <c r="AC76" s="716">
        <f t="shared" si="23"/>
        <v>54866166.781828418</v>
      </c>
      <c r="AD76" s="716">
        <f t="shared" si="24"/>
        <v>30230098.986151863</v>
      </c>
      <c r="AE76" s="124"/>
      <c r="AF76" s="716">
        <f t="shared" si="28"/>
        <v>47012962.22886277</v>
      </c>
      <c r="AG76" s="73"/>
      <c r="AH76" s="73"/>
      <c r="AI76" s="716">
        <f t="shared" si="25"/>
        <v>45209498.130300567</v>
      </c>
      <c r="AJ76" s="73"/>
      <c r="AK76" s="73"/>
      <c r="AL76" s="716">
        <f t="shared" si="26"/>
        <v>40487952.42278301</v>
      </c>
      <c r="AM76" s="124"/>
      <c r="AN76" s="124"/>
      <c r="AO76" s="716">
        <f t="shared" si="27"/>
        <v>36984420.828424796</v>
      </c>
      <c r="AP76" s="124"/>
      <c r="AQ76" s="124"/>
      <c r="AR76" s="124"/>
      <c r="AS76" s="124"/>
      <c r="AT76" s="124"/>
      <c r="AU76" s="124"/>
      <c r="AV76" s="124"/>
      <c r="AW76" s="124"/>
      <c r="AX76" s="124"/>
      <c r="AY76" s="124"/>
      <c r="AZ76" s="124"/>
      <c r="BA76" s="139"/>
      <c r="BB76" s="139"/>
      <c r="BC76" s="139"/>
      <c r="BD76" s="139"/>
      <c r="BE76" s="139"/>
      <c r="BF76" s="139"/>
      <c r="BG76" s="136"/>
      <c r="BH76" s="136"/>
      <c r="BI76" s="136"/>
      <c r="BJ76" s="139"/>
      <c r="BK76" s="139"/>
      <c r="BL76" s="139"/>
      <c r="BM76" s="139"/>
      <c r="BN76" s="127"/>
      <c r="BO76" s="122"/>
      <c r="BP76" s="122"/>
      <c r="BQ76" s="122"/>
      <c r="BR76" s="122"/>
      <c r="BS76" s="133"/>
      <c r="BT76" s="134"/>
      <c r="BU76" s="134"/>
      <c r="BV76" s="134"/>
      <c r="BW76" s="136"/>
      <c r="BX76" s="136"/>
      <c r="BY76" s="136"/>
      <c r="BZ76" s="136"/>
      <c r="CA76" s="136"/>
      <c r="CB76" s="139"/>
      <c r="CC76" s="136"/>
      <c r="CD76" s="135"/>
      <c r="CE76" s="135"/>
      <c r="CF76" s="135"/>
      <c r="CG76" s="134"/>
      <c r="CH76" s="134"/>
      <c r="CI76" s="134"/>
      <c r="CJ76" s="134"/>
      <c r="CK76" s="134"/>
      <c r="CL76" s="134">
        <f t="shared" si="35"/>
        <v>496039068</v>
      </c>
      <c r="CM76" s="1388">
        <f>CM75+(CM$77-CM$74)/3</f>
        <v>265334496</v>
      </c>
      <c r="CN76" s="1388">
        <f t="shared" si="34"/>
        <v>230704572</v>
      </c>
      <c r="CO76" s="168"/>
      <c r="CP76" s="170">
        <v>4.9059999999999997</v>
      </c>
      <c r="CQ76" s="154"/>
      <c r="CR76" s="119"/>
      <c r="CS76" s="119"/>
      <c r="CT76" s="156"/>
      <c r="CV76" s="160">
        <v>12.244193666870684</v>
      </c>
      <c r="CW76" s="119">
        <v>24.1</v>
      </c>
      <c r="CX76" s="165"/>
      <c r="CZ76" s="1310"/>
      <c r="DA76" s="165"/>
      <c r="DB76" s="121"/>
      <c r="DC76" s="244"/>
      <c r="DD76" s="244"/>
      <c r="DE76" s="222"/>
      <c r="DF76" s="227"/>
      <c r="DH76" s="251"/>
      <c r="DI76" s="251"/>
      <c r="DJ76" s="165"/>
      <c r="DN76" s="165"/>
    </row>
    <row r="77" spans="2:118" s="117" customFormat="1" ht="13">
      <c r="B77" s="120">
        <v>1949</v>
      </c>
      <c r="C77" s="123">
        <v>541670000</v>
      </c>
      <c r="D77" s="123">
        <v>281450000</v>
      </c>
      <c r="E77" s="715">
        <v>260220000</v>
      </c>
      <c r="F77" s="173">
        <f>E77/C77</f>
        <v>0.48040319751878452</v>
      </c>
      <c r="G77" s="84">
        <f t="shared" si="12"/>
        <v>68465755.904479757</v>
      </c>
      <c r="H77" s="84">
        <f t="shared" si="12"/>
        <v>36767502.696676224</v>
      </c>
      <c r="I77" s="84">
        <f t="shared" si="12"/>
        <v>31698253.207803544</v>
      </c>
      <c r="J77" s="84">
        <f t="shared" si="11"/>
        <v>30408754.55933084</v>
      </c>
      <c r="K77" s="84">
        <f t="shared" si="12"/>
        <v>16389025.010205511</v>
      </c>
      <c r="L77" s="84">
        <f t="shared" si="12"/>
        <v>14019729.549125331</v>
      </c>
      <c r="M77" s="84">
        <f t="shared" si="13"/>
        <v>29621008.221360385</v>
      </c>
      <c r="N77" s="84">
        <f t="shared" si="12"/>
        <v>15616274.039559798</v>
      </c>
      <c r="O77" s="84">
        <f t="shared" si="12"/>
        <v>14004734.181800589</v>
      </c>
      <c r="P77" s="84">
        <f t="shared" si="14"/>
        <v>36401147.507513076</v>
      </c>
      <c r="Q77" s="84">
        <f t="shared" si="15"/>
        <v>25762313.386102322</v>
      </c>
      <c r="R77" s="84">
        <f t="shared" si="16"/>
        <v>24231983.957521096</v>
      </c>
      <c r="S77" s="84">
        <f t="shared" si="17"/>
        <v>10267542.576105352</v>
      </c>
      <c r="T77" s="84">
        <f t="shared" si="18"/>
        <v>9873669.4071201272</v>
      </c>
      <c r="U77" s="84">
        <f t="shared" si="19"/>
        <v>9873669.4071201272</v>
      </c>
      <c r="V77" s="84">
        <f t="shared" si="20"/>
        <v>8842492.7001309805</v>
      </c>
      <c r="W77" s="84">
        <f t="shared" si="21"/>
        <v>8077327.9858403653</v>
      </c>
      <c r="X77" s="84">
        <f t="shared" si="22"/>
        <v>8077327.9858403653</v>
      </c>
      <c r="Y77" s="124"/>
      <c r="Z77" s="84">
        <f>Z76+(Z81-Z76)/5</f>
        <v>68075454.799999997</v>
      </c>
      <c r="AA77" s="124"/>
      <c r="AB77" s="124"/>
      <c r="AC77" s="716">
        <f t="shared" si="23"/>
        <v>59913338.440336317</v>
      </c>
      <c r="AD77" s="716">
        <f t="shared" si="24"/>
        <v>32066171.145920061</v>
      </c>
      <c r="AE77" s="124"/>
      <c r="AF77" s="716">
        <f t="shared" si="28"/>
        <v>51337712.880526774</v>
      </c>
      <c r="AG77" s="73"/>
      <c r="AH77" s="73"/>
      <c r="AI77" s="716">
        <f t="shared" si="25"/>
        <v>49368347.035600647</v>
      </c>
      <c r="AJ77" s="73"/>
      <c r="AK77" s="73"/>
      <c r="AL77" s="716">
        <f t="shared" si="26"/>
        <v>44212463.500654899</v>
      </c>
      <c r="AM77" s="124"/>
      <c r="AN77" s="124"/>
      <c r="AO77" s="716">
        <f t="shared" si="27"/>
        <v>40386639.929201826</v>
      </c>
      <c r="AP77" s="124"/>
      <c r="AQ77" s="124"/>
      <c r="AR77" s="124"/>
      <c r="AS77" s="124"/>
      <c r="AT77" s="124"/>
      <c r="AU77" s="124"/>
      <c r="AV77" s="124"/>
      <c r="AW77" s="124"/>
      <c r="AX77" s="124"/>
      <c r="AY77" s="124"/>
      <c r="AZ77" s="124"/>
      <c r="BA77" s="139"/>
      <c r="BB77" s="139"/>
      <c r="BC77" s="139"/>
      <c r="BD77" s="139"/>
      <c r="BE77" s="139"/>
      <c r="BF77" s="139"/>
      <c r="BG77" s="136"/>
      <c r="BH77" s="136"/>
      <c r="BI77" s="136"/>
      <c r="BJ77" s="139"/>
      <c r="BK77" s="139"/>
      <c r="BL77" s="139"/>
      <c r="BM77" s="139"/>
      <c r="BN77" s="127"/>
      <c r="BO77" s="122"/>
      <c r="BP77" s="122"/>
      <c r="BQ77" s="122"/>
      <c r="BR77" s="122"/>
      <c r="BS77" s="133"/>
      <c r="BT77" s="134"/>
      <c r="BU77" s="134"/>
      <c r="BV77" s="134"/>
      <c r="BW77" s="136"/>
      <c r="BX77" s="136"/>
      <c r="BY77" s="136"/>
      <c r="BZ77" s="136"/>
      <c r="CA77" s="136"/>
      <c r="CB77" s="139"/>
      <c r="CC77" s="136"/>
      <c r="CD77" s="135"/>
      <c r="CE77" s="135"/>
      <c r="CF77" s="135"/>
      <c r="CG77" s="134"/>
      <c r="CH77" s="134"/>
      <c r="CI77" s="134"/>
      <c r="CJ77" s="134"/>
      <c r="CK77" s="134"/>
      <c r="CL77" s="134">
        <f t="shared" si="35"/>
        <v>541670000</v>
      </c>
      <c r="CM77" s="134">
        <f t="shared" ref="CM77:CN80" si="36">D77</f>
        <v>281450000</v>
      </c>
      <c r="CN77" s="134">
        <f t="shared" si="36"/>
        <v>260220000</v>
      </c>
      <c r="CO77" s="168"/>
      <c r="CP77" s="170">
        <v>5.5369999999999999</v>
      </c>
      <c r="CQ77" s="154"/>
      <c r="CR77" s="119"/>
      <c r="CS77" s="119"/>
      <c r="CT77" s="156"/>
      <c r="CV77" s="160">
        <v>12.219705279536942</v>
      </c>
      <c r="CW77" s="119">
        <v>23.8</v>
      </c>
      <c r="CX77" s="165"/>
      <c r="CZ77" s="1310"/>
      <c r="DA77" s="165"/>
      <c r="DB77" s="121"/>
      <c r="DC77" s="244"/>
      <c r="DD77" s="244"/>
      <c r="DE77" s="222"/>
      <c r="DF77" s="227"/>
      <c r="DH77" s="251"/>
      <c r="DI77" s="251"/>
      <c r="DJ77" s="165"/>
      <c r="DN77" s="165"/>
    </row>
    <row r="78" spans="2:118" s="117" customFormat="1" ht="13">
      <c r="B78" s="120">
        <v>1950</v>
      </c>
      <c r="C78" s="123">
        <v>551960000</v>
      </c>
      <c r="D78" s="123">
        <v>286690000</v>
      </c>
      <c r="E78" s="715">
        <v>265270000</v>
      </c>
      <c r="F78" s="173">
        <f t="shared" ref="F78:F141" si="37">E78/C78</f>
        <v>0.48059642003043701</v>
      </c>
      <c r="G78" s="84">
        <f t="shared" si="12"/>
        <v>69766386.598919362</v>
      </c>
      <c r="H78" s="84">
        <f t="shared" si="12"/>
        <v>37465967.818888634</v>
      </c>
      <c r="I78" s="84">
        <f t="shared" si="12"/>
        <v>32300418.780030727</v>
      </c>
      <c r="J78" s="84">
        <f t="shared" si="11"/>
        <v>30986423.775671996</v>
      </c>
      <c r="K78" s="84">
        <f t="shared" si="12"/>
        <v>16700364.141697038</v>
      </c>
      <c r="L78" s="84">
        <f t="shared" si="12"/>
        <v>14286059.63397496</v>
      </c>
      <c r="M78" s="84">
        <f t="shared" si="13"/>
        <v>30183712.773205232</v>
      </c>
      <c r="N78" s="84">
        <f t="shared" si="12"/>
        <v>15912933.370641582</v>
      </c>
      <c r="O78" s="84">
        <f t="shared" si="12"/>
        <v>14270779.402563652</v>
      </c>
      <c r="P78" s="84">
        <f t="shared" si="14"/>
        <v>37092653.051206298</v>
      </c>
      <c r="Q78" s="84">
        <f t="shared" si="15"/>
        <v>26251715.060079087</v>
      </c>
      <c r="R78" s="84">
        <f t="shared" si="16"/>
        <v>24692314.259961497</v>
      </c>
      <c r="S78" s="84">
        <f t="shared" si="17"/>
        <v>10462593.09230179</v>
      </c>
      <c r="T78" s="84">
        <f t="shared" si="18"/>
        <v>10061237.591068409</v>
      </c>
      <c r="U78" s="84">
        <f t="shared" si="19"/>
        <v>10061237.591068409</v>
      </c>
      <c r="V78" s="84">
        <f t="shared" si="20"/>
        <v>9010471.8200459611</v>
      </c>
      <c r="W78" s="84">
        <f t="shared" si="21"/>
        <v>8230771.4199871654</v>
      </c>
      <c r="X78" s="84">
        <f t="shared" si="22"/>
        <v>8230771.4199871654</v>
      </c>
      <c r="Y78" s="124"/>
      <c r="Z78" s="84">
        <f>Z76+(Z81-Z76)/5*2</f>
        <v>73375372.599999994</v>
      </c>
      <c r="AA78" s="124"/>
      <c r="AB78" s="124"/>
      <c r="AC78" s="716">
        <f t="shared" si="23"/>
        <v>61051500.517894715</v>
      </c>
      <c r="AD78" s="716">
        <f t="shared" si="24"/>
        <v>32663175.007368349</v>
      </c>
      <c r="AE78" s="124"/>
      <c r="AF78" s="716">
        <f t="shared" si="28"/>
        <v>52312965.46150896</v>
      </c>
      <c r="AG78" s="73"/>
      <c r="AH78" s="73"/>
      <c r="AI78" s="716">
        <f t="shared" si="25"/>
        <v>50306187.955342054</v>
      </c>
      <c r="AJ78" s="73"/>
      <c r="AK78" s="73"/>
      <c r="AL78" s="716">
        <f t="shared" si="26"/>
        <v>45052359.1002298</v>
      </c>
      <c r="AM78" s="124"/>
      <c r="AN78" s="124"/>
      <c r="AO78" s="716">
        <f t="shared" si="27"/>
        <v>41153857.09993583</v>
      </c>
      <c r="AP78" s="124"/>
      <c r="AQ78" s="124"/>
      <c r="AR78" s="124"/>
      <c r="AS78" s="124"/>
      <c r="AT78" s="124"/>
      <c r="AU78" s="124"/>
      <c r="AV78" s="124"/>
      <c r="AW78" s="124"/>
      <c r="AX78" s="124"/>
      <c r="AY78" s="124"/>
      <c r="AZ78" s="124"/>
      <c r="BA78" s="139"/>
      <c r="BB78" s="139"/>
      <c r="BC78" s="139"/>
      <c r="BD78" s="139"/>
      <c r="BE78" s="139"/>
      <c r="BF78" s="139"/>
      <c r="BG78" s="136"/>
      <c r="BH78" s="136"/>
      <c r="BI78" s="136"/>
      <c r="BJ78" s="139"/>
      <c r="BK78" s="139"/>
      <c r="BL78" s="139"/>
      <c r="BM78" s="139"/>
      <c r="BN78" s="127"/>
      <c r="BO78" s="122"/>
      <c r="BP78" s="122"/>
      <c r="BQ78" s="122"/>
      <c r="BR78" s="122"/>
      <c r="BS78" s="133"/>
      <c r="BT78" s="134"/>
      <c r="BU78" s="134"/>
      <c r="BV78" s="134"/>
      <c r="BW78" s="136"/>
      <c r="BX78" s="136"/>
      <c r="BY78" s="136"/>
      <c r="BZ78" s="136"/>
      <c r="CA78" s="136"/>
      <c r="CB78" s="139"/>
      <c r="CC78" s="136"/>
      <c r="CD78" s="135"/>
      <c r="CE78" s="135"/>
      <c r="CF78" s="135"/>
      <c r="CG78" s="134"/>
      <c r="CH78" s="134"/>
      <c r="CI78" s="134"/>
      <c r="CJ78" s="134"/>
      <c r="CK78" s="134"/>
      <c r="CL78" s="134">
        <f t="shared" si="35"/>
        <v>551960000</v>
      </c>
      <c r="CM78" s="134">
        <f t="shared" si="36"/>
        <v>286690000</v>
      </c>
      <c r="CN78" s="134">
        <f t="shared" si="36"/>
        <v>265270000</v>
      </c>
      <c r="CO78" s="168"/>
      <c r="CP78" s="170">
        <v>5.2919999999999998</v>
      </c>
      <c r="CQ78" s="154"/>
      <c r="CR78" s="119"/>
      <c r="CS78" s="1140">
        <f t="shared" ref="CS78:CS107" si="38">CT78*CV$148/CV78</f>
        <v>32.921880280252502</v>
      </c>
      <c r="CT78" s="1140">
        <f t="shared" ref="CT78:CT97" si="39">1*CV$148/CV78*CT$148/CU$148*CU78</f>
        <v>3.7458709351229311</v>
      </c>
      <c r="CU78" s="160">
        <v>100</v>
      </c>
      <c r="CV78" s="160">
        <v>12.366341742891386</v>
      </c>
      <c r="CW78" s="119">
        <v>24.1</v>
      </c>
      <c r="CX78" s="165"/>
      <c r="CZ78" s="1310">
        <v>799</v>
      </c>
      <c r="DA78" s="165"/>
      <c r="DB78" s="121">
        <v>68.05</v>
      </c>
      <c r="DC78" s="244"/>
      <c r="DD78" s="244"/>
      <c r="DE78" s="222"/>
      <c r="DF78" s="227"/>
      <c r="DH78" s="251"/>
      <c r="DI78" s="251"/>
      <c r="DJ78" s="165"/>
      <c r="DN78" s="165"/>
    </row>
    <row r="79" spans="2:118" s="117" customFormat="1" ht="13">
      <c r="B79" s="120">
        <v>1951</v>
      </c>
      <c r="C79" s="123">
        <v>563000000</v>
      </c>
      <c r="D79" s="123">
        <v>292310000</v>
      </c>
      <c r="E79" s="715">
        <v>270690000</v>
      </c>
      <c r="F79" s="173">
        <f t="shared" si="37"/>
        <v>0.48079928952042628</v>
      </c>
      <c r="G79" s="84">
        <f t="shared" si="12"/>
        <v>71161815.448930353</v>
      </c>
      <c r="H79" s="84">
        <f t="shared" si="12"/>
        <v>38215341.477705449</v>
      </c>
      <c r="I79" s="84">
        <f t="shared" si="12"/>
        <v>32946473.971224904</v>
      </c>
      <c r="J79" s="84">
        <f t="shared" si="11"/>
        <v>31606197.162300408</v>
      </c>
      <c r="K79" s="84">
        <f t="shared" si="12"/>
        <v>17034395.62971127</v>
      </c>
      <c r="L79" s="84">
        <f t="shared" si="12"/>
        <v>14571801.532589141</v>
      </c>
      <c r="M79" s="84">
        <f t="shared" si="13"/>
        <v>30787430.776350725</v>
      </c>
      <c r="N79" s="84">
        <f t="shared" si="12"/>
        <v>16231215.101947987</v>
      </c>
      <c r="O79" s="84">
        <f t="shared" si="12"/>
        <v>14556215.67440274</v>
      </c>
      <c r="P79" s="84">
        <f t="shared" si="14"/>
        <v>37834559.873594359</v>
      </c>
      <c r="Q79" s="84">
        <f t="shared" si="15"/>
        <v>26776787.410001677</v>
      </c>
      <c r="R79" s="84">
        <f t="shared" si="16"/>
        <v>25186196.333716795</v>
      </c>
      <c r="S79" s="84">
        <f t="shared" si="17"/>
        <v>10671860.118425082</v>
      </c>
      <c r="T79" s="84">
        <f t="shared" si="18"/>
        <v>10262476.925450239</v>
      </c>
      <c r="U79" s="84">
        <f t="shared" si="19"/>
        <v>10262476.925450239</v>
      </c>
      <c r="V79" s="84">
        <f t="shared" si="20"/>
        <v>9190694.3160480391</v>
      </c>
      <c r="W79" s="84">
        <f t="shared" si="21"/>
        <v>8395398.7779055983</v>
      </c>
      <c r="X79" s="84">
        <f t="shared" si="22"/>
        <v>8395398.7779055983</v>
      </c>
      <c r="Y79" s="124"/>
      <c r="Z79" s="84">
        <f>Z76+(Z81-Z76)/5*3</f>
        <v>78675290.400000006</v>
      </c>
      <c r="AA79" s="124"/>
      <c r="AB79" s="124"/>
      <c r="AC79" s="716">
        <f t="shared" si="23"/>
        <v>62272619.015100233</v>
      </c>
      <c r="AD79" s="716">
        <f t="shared" si="24"/>
        <v>33303473.0419751</v>
      </c>
      <c r="AE79" s="124"/>
      <c r="AF79" s="716">
        <f t="shared" si="28"/>
        <v>53359300.592125416</v>
      </c>
      <c r="AG79" s="73"/>
      <c r="AH79" s="73"/>
      <c r="AI79" s="716">
        <f t="shared" si="25"/>
        <v>51312384.627251208</v>
      </c>
      <c r="AJ79" s="73"/>
      <c r="AK79" s="73"/>
      <c r="AL79" s="716">
        <f t="shared" si="26"/>
        <v>45953471.58024019</v>
      </c>
      <c r="AM79" s="124"/>
      <c r="AN79" s="124"/>
      <c r="AO79" s="716">
        <f t="shared" si="27"/>
        <v>41976993.889527991</v>
      </c>
      <c r="AP79" s="124"/>
      <c r="AQ79" s="124"/>
      <c r="AR79" s="124"/>
      <c r="AS79" s="124"/>
      <c r="AT79" s="124"/>
      <c r="AU79" s="124"/>
      <c r="AV79" s="124"/>
      <c r="AW79" s="124"/>
      <c r="AX79" s="124"/>
      <c r="AY79" s="124"/>
      <c r="AZ79" s="124"/>
      <c r="BA79" s="139"/>
      <c r="BB79" s="139"/>
      <c r="BC79" s="139"/>
      <c r="BD79" s="139"/>
      <c r="BE79" s="139"/>
      <c r="BF79" s="139"/>
      <c r="BG79" s="136"/>
      <c r="BH79" s="136"/>
      <c r="BI79" s="136"/>
      <c r="BJ79" s="139"/>
      <c r="BK79" s="139"/>
      <c r="BL79" s="139"/>
      <c r="BM79" s="139"/>
      <c r="BN79" s="127"/>
      <c r="BO79" s="122"/>
      <c r="BP79" s="122"/>
      <c r="BQ79" s="122"/>
      <c r="BR79" s="122"/>
      <c r="BS79" s="133"/>
      <c r="BT79" s="134"/>
      <c r="BU79" s="134"/>
      <c r="BV79" s="134"/>
      <c r="BW79" s="136"/>
      <c r="BX79" s="136"/>
      <c r="BY79" s="136"/>
      <c r="BZ79" s="136"/>
      <c r="CA79" s="136"/>
      <c r="CB79" s="139"/>
      <c r="CC79" s="136"/>
      <c r="CD79" s="135"/>
      <c r="CE79" s="135"/>
      <c r="CF79" s="135"/>
      <c r="CG79" s="134"/>
      <c r="CH79" s="134"/>
      <c r="CI79" s="134"/>
      <c r="CJ79" s="134"/>
      <c r="CK79" s="134"/>
      <c r="CL79" s="134">
        <f t="shared" si="35"/>
        <v>563000000</v>
      </c>
      <c r="CM79" s="134">
        <f t="shared" si="36"/>
        <v>292310000</v>
      </c>
      <c r="CN79" s="134">
        <f t="shared" si="36"/>
        <v>270690000</v>
      </c>
      <c r="CO79" s="168"/>
      <c r="CP79" s="170">
        <v>5.2619999999999996</v>
      </c>
      <c r="CQ79" s="154"/>
      <c r="CR79" s="119"/>
      <c r="CS79" s="1140">
        <f t="shared" si="38"/>
        <v>32.289268923503222</v>
      </c>
      <c r="CT79" s="1140">
        <f t="shared" si="39"/>
        <v>3.9347383772299689</v>
      </c>
      <c r="CU79" s="160">
        <v>112.5</v>
      </c>
      <c r="CV79" s="160">
        <v>13.244352006636674</v>
      </c>
      <c r="CW79" s="119">
        <v>26</v>
      </c>
      <c r="CX79" s="165"/>
      <c r="CZ79" s="1310">
        <v>950</v>
      </c>
      <c r="DA79" s="165"/>
      <c r="DB79" s="121">
        <v>122.07</v>
      </c>
      <c r="DC79" s="244"/>
      <c r="DD79" s="244"/>
      <c r="DE79" s="222"/>
      <c r="DF79" s="126">
        <v>11.03</v>
      </c>
      <c r="DH79" s="251"/>
      <c r="DI79" s="251"/>
      <c r="DJ79" s="165"/>
      <c r="DN79" s="165"/>
    </row>
    <row r="80" spans="2:118" s="117" customFormat="1" ht="13">
      <c r="B80" s="120">
        <v>1952</v>
      </c>
      <c r="C80" s="123">
        <v>574820000</v>
      </c>
      <c r="D80" s="123">
        <v>298330000</v>
      </c>
      <c r="E80" s="715">
        <v>276490000</v>
      </c>
      <c r="F80" s="173">
        <f t="shared" si="37"/>
        <v>0.48100274868654536</v>
      </c>
      <c r="G80" s="84">
        <f>G81*$C80/$C81</f>
        <v>72655834.380735606</v>
      </c>
      <c r="H80" s="84">
        <f>H81*$C80/$C81</f>
        <v>39017660.014590845</v>
      </c>
      <c r="I80" s="84">
        <f>I81*$C80/$C81</f>
        <v>33638174.366144761</v>
      </c>
      <c r="J80" s="84">
        <f t="shared" si="11"/>
        <v>32269758.886027567</v>
      </c>
      <c r="K80" s="84">
        <f>K81*$C80/$C81</f>
        <v>17392027.168509115</v>
      </c>
      <c r="L80" s="84">
        <f>L81*$C80/$C81</f>
        <v>14877731.717518454</v>
      </c>
      <c r="M80" s="84">
        <f t="shared" si="13"/>
        <v>31433802.768848889</v>
      </c>
      <c r="N80" s="84">
        <f>N81*$C80/$C81</f>
        <v>16571984.129487995</v>
      </c>
      <c r="O80" s="84">
        <f>O81*$C80/$C81</f>
        <v>14861818.639360894</v>
      </c>
      <c r="P80" s="84">
        <f t="shared" si="14"/>
        <v>38628884.025825061</v>
      </c>
      <c r="Q80" s="84">
        <f t="shared" si="15"/>
        <v>27338957.26290793</v>
      </c>
      <c r="R80" s="84">
        <f t="shared" si="16"/>
        <v>25714972.249639589</v>
      </c>
      <c r="S80" s="84">
        <f t="shared" si="17"/>
        <v>10895912.314872302</v>
      </c>
      <c r="T80" s="84">
        <f t="shared" si="18"/>
        <v>10477934.256282961</v>
      </c>
      <c r="U80" s="84">
        <f t="shared" si="19"/>
        <v>10477934.256282961</v>
      </c>
      <c r="V80" s="84">
        <f t="shared" si="20"/>
        <v>9383649.9231806993</v>
      </c>
      <c r="W80" s="84">
        <f t="shared" si="21"/>
        <v>8571657.4165465292</v>
      </c>
      <c r="X80" s="84">
        <f t="shared" si="22"/>
        <v>8571657.4165465292</v>
      </c>
      <c r="Y80" s="124"/>
      <c r="Z80" s="84">
        <f>Z76+(Z81-Z76)/5*4</f>
        <v>83975208.200000003</v>
      </c>
      <c r="AA80" s="124"/>
      <c r="AB80" s="124"/>
      <c r="AC80" s="716">
        <f>AC81*CL80/CL81</f>
        <v>63580012.188738748</v>
      </c>
      <c r="AD80" s="716">
        <f>AD81*CM80/CM81</f>
        <v>33989343.890432872</v>
      </c>
      <c r="AE80" s="124"/>
      <c r="AF80" s="716">
        <f t="shared" si="28"/>
        <v>54479561.574361511</v>
      </c>
      <c r="AG80" s="73"/>
      <c r="AH80" s="73"/>
      <c r="AI80" s="716">
        <f>AI81*CL80/CL81</f>
        <v>52389671.281414814</v>
      </c>
      <c r="AJ80" s="73"/>
      <c r="AK80" s="73"/>
      <c r="AL80" s="716">
        <f>AL81*$CL80/$CL81</f>
        <v>46918249.615903497</v>
      </c>
      <c r="AM80" s="124"/>
      <c r="AN80" s="124"/>
      <c r="AO80" s="716">
        <f>AO81*$CL80/$CL81</f>
        <v>42858287.082732648</v>
      </c>
      <c r="AP80" s="124"/>
      <c r="AQ80" s="124"/>
      <c r="AR80" s="124"/>
      <c r="AS80" s="124"/>
      <c r="AT80" s="124"/>
      <c r="AU80" s="124"/>
      <c r="AV80" s="124"/>
      <c r="AW80" s="124"/>
      <c r="AX80" s="124"/>
      <c r="AY80" s="124"/>
      <c r="AZ80" s="124"/>
      <c r="BA80" s="139"/>
      <c r="BB80" s="139"/>
      <c r="BC80" s="139"/>
      <c r="BD80" s="139"/>
      <c r="BE80" s="139"/>
      <c r="BF80" s="139"/>
      <c r="BG80" s="136"/>
      <c r="BH80" s="136"/>
      <c r="BI80" s="136"/>
      <c r="BJ80" s="139"/>
      <c r="BK80" s="139"/>
      <c r="BL80" s="139"/>
      <c r="BM80" s="139"/>
      <c r="BN80" s="127"/>
      <c r="BO80" s="122"/>
      <c r="BP80" s="122"/>
      <c r="BQ80" s="122"/>
      <c r="BR80" s="122"/>
      <c r="BS80" s="133"/>
      <c r="BT80" s="134"/>
      <c r="BU80" s="134"/>
      <c r="BV80" s="134"/>
      <c r="BW80" s="136"/>
      <c r="BX80" s="136"/>
      <c r="BY80" s="136"/>
      <c r="BZ80" s="136"/>
      <c r="CA80" s="136"/>
      <c r="CB80" s="139"/>
      <c r="CC80" s="136"/>
      <c r="CD80" s="135"/>
      <c r="CE80" s="135"/>
      <c r="CF80" s="135"/>
      <c r="CG80" s="134"/>
      <c r="CH80" s="134"/>
      <c r="CI80" s="134"/>
      <c r="CJ80" s="134"/>
      <c r="CK80" s="134"/>
      <c r="CL80" s="134">
        <f t="shared" si="35"/>
        <v>574820000</v>
      </c>
      <c r="CM80" s="134">
        <f t="shared" si="36"/>
        <v>298330000</v>
      </c>
      <c r="CN80" s="134">
        <f t="shared" si="36"/>
        <v>276490000</v>
      </c>
      <c r="CO80" s="168"/>
      <c r="CP80" s="170">
        <v>5.9729999999999999</v>
      </c>
      <c r="CQ80" s="154"/>
      <c r="CR80" s="1494">
        <f t="shared" ref="CR80:CR81" si="40">CR81</f>
        <v>2.4618000000000002</v>
      </c>
      <c r="CS80" s="1140">
        <f t="shared" si="38"/>
        <v>32.061715037516407</v>
      </c>
      <c r="CT80" s="1140">
        <f t="shared" si="39"/>
        <v>3.9734280367897519</v>
      </c>
      <c r="CU80" s="160">
        <v>115.53749999999999</v>
      </c>
      <c r="CV80" s="160">
        <v>13.469505990749497</v>
      </c>
      <c r="CW80" s="119">
        <v>26.5</v>
      </c>
      <c r="CX80" s="165"/>
      <c r="CY80" s="119">
        <v>679.1</v>
      </c>
      <c r="CZ80" s="1310">
        <v>1047</v>
      </c>
      <c r="DA80" s="165"/>
      <c r="DB80" s="121">
        <v>172.07</v>
      </c>
      <c r="DC80" s="244"/>
      <c r="DD80" s="244"/>
      <c r="DE80" s="222"/>
      <c r="DF80" s="126">
        <v>19.25</v>
      </c>
      <c r="DH80" s="251"/>
      <c r="DI80" s="251"/>
      <c r="DJ80" s="165"/>
      <c r="DN80" s="165"/>
    </row>
    <row r="81" spans="2:118" s="117" customFormat="1" ht="14">
      <c r="B81" s="120">
        <v>1953</v>
      </c>
      <c r="C81" s="123">
        <v>587960000</v>
      </c>
      <c r="D81" s="123">
        <v>304680000</v>
      </c>
      <c r="E81" s="123">
        <v>283280000</v>
      </c>
      <c r="F81" s="173">
        <f t="shared" si="37"/>
        <v>0.48180148309408805</v>
      </c>
      <c r="G81" s="121">
        <f>(AC81*0.8+AF81*0.4)*C81/CL81</f>
        <v>74316698.066346511</v>
      </c>
      <c r="H81" s="121">
        <f>(AD81*0.8+AG81*0.4)*D81/CM81</f>
        <v>39909577.575899988</v>
      </c>
      <c r="I81" s="121">
        <f>G81-H81</f>
        <v>34407120.490446523</v>
      </c>
      <c r="J81" s="121">
        <f>(AF81*0.4+AI81*0.2)*C81/CL81</f>
        <v>33007423.949460298</v>
      </c>
      <c r="K81" s="121">
        <f>(AG81*0.4+AJ81*0.2)*D81/CM81</f>
        <v>17789597.25478692</v>
      </c>
      <c r="L81" s="121">
        <f>J81-K81</f>
        <v>15217826.694673378</v>
      </c>
      <c r="M81" s="121">
        <f>AI81*0.6*C81/CL81</f>
        <v>32152358.435636185</v>
      </c>
      <c r="N81" s="121">
        <f>AJ81*0.6*D81/CM81</f>
        <v>16950808.581423335</v>
      </c>
      <c r="O81" s="121">
        <f>M81-N81</f>
        <v>15201549.85421285</v>
      </c>
      <c r="P81" s="128">
        <f>(AI81*0.2+AL81*0.6)*C81/CL81</f>
        <v>39511914.428558685</v>
      </c>
      <c r="Q81" s="128">
        <f>(AL81*0.4+AO81*0.2)*C81/CL81</f>
        <v>27963907.50547884</v>
      </c>
      <c r="R81" s="128">
        <f>AO81*0.6*C81/CL81</f>
        <v>26302799.283076603</v>
      </c>
      <c r="S81" s="121">
        <f>AF81/5*C81/CL81</f>
        <v>11144985.568790784</v>
      </c>
      <c r="T81" s="121">
        <f>AI81/5*C81/CL81</f>
        <v>10717452.811878728</v>
      </c>
      <c r="U81" s="121">
        <f>AI81/5*C81/CL81</f>
        <v>10717452.811878728</v>
      </c>
      <c r="V81" s="121">
        <f>AL81/5*C81/CL81</f>
        <v>9598153.8722266518</v>
      </c>
      <c r="W81" s="128">
        <f>AO81/5*C81/CL81</f>
        <v>8767599.7610255331</v>
      </c>
      <c r="X81" s="128">
        <f>AO81/5*C81/CL81</f>
        <v>8767599.7610255331</v>
      </c>
      <c r="Y81" s="124" t="s">
        <v>608</v>
      </c>
      <c r="Z81" s="124">
        <v>89275126</v>
      </c>
      <c r="AA81" s="124">
        <v>46104886</v>
      </c>
      <c r="AB81" s="124">
        <f>Z81-AA81</f>
        <v>43170240</v>
      </c>
      <c r="AC81" s="124">
        <v>62775537</v>
      </c>
      <c r="AD81" s="124">
        <v>33264941</v>
      </c>
      <c r="AE81" s="124">
        <f>AC81-AD81</f>
        <v>29510596</v>
      </c>
      <c r="AF81" s="124">
        <v>53790234</v>
      </c>
      <c r="AG81" s="124">
        <v>29082491</v>
      </c>
      <c r="AH81" s="124">
        <f>AF81-AG81</f>
        <v>24707743</v>
      </c>
      <c r="AI81" s="124">
        <v>51726787</v>
      </c>
      <c r="AJ81" s="124">
        <v>27072984</v>
      </c>
      <c r="AK81" s="124">
        <f>AI81-AJ81</f>
        <v>24653803</v>
      </c>
      <c r="AL81" s="124">
        <v>46324595</v>
      </c>
      <c r="AM81" s="124">
        <v>23718199</v>
      </c>
      <c r="AN81" s="124">
        <f>AL81-AM81</f>
        <v>22606396</v>
      </c>
      <c r="AO81" s="124">
        <v>42316003</v>
      </c>
      <c r="AP81" s="124">
        <v>21711735</v>
      </c>
      <c r="AQ81" s="124">
        <f>AO81-AP81</f>
        <v>20604268</v>
      </c>
      <c r="AR81" s="124">
        <v>38086670</v>
      </c>
      <c r="AS81" s="124">
        <v>19595040</v>
      </c>
      <c r="AT81" s="124">
        <f>AR81-AS81</f>
        <v>18491630</v>
      </c>
      <c r="AU81" s="124">
        <v>36381374</v>
      </c>
      <c r="AV81" s="124">
        <v>18778517</v>
      </c>
      <c r="AW81" s="124">
        <f>AU81-AV81</f>
        <v>17602857</v>
      </c>
      <c r="AX81" s="124">
        <f>AY81+AZ81</f>
        <v>31654941</v>
      </c>
      <c r="AY81" s="124">
        <v>16454333</v>
      </c>
      <c r="AZ81" s="124">
        <v>15200608</v>
      </c>
      <c r="BA81" s="139">
        <v>28760397</v>
      </c>
      <c r="BB81" s="139">
        <v>14676352</v>
      </c>
      <c r="BC81" s="124">
        <f>BA81-BB81</f>
        <v>14084045</v>
      </c>
      <c r="BD81" s="139">
        <v>24356677</v>
      </c>
      <c r="BE81" s="139">
        <v>12435470</v>
      </c>
      <c r="BF81" s="124">
        <f>BD81-BE81</f>
        <v>11921207</v>
      </c>
      <c r="BG81" s="136">
        <v>20560043</v>
      </c>
      <c r="BH81" s="136">
        <v>10398207</v>
      </c>
      <c r="BI81" s="124">
        <f>BG81-BH81</f>
        <v>10161836</v>
      </c>
      <c r="BJ81" s="139">
        <v>16500186</v>
      </c>
      <c r="BK81" s="139">
        <v>8008104</v>
      </c>
      <c r="BL81" s="124">
        <f>BJ81-BK81</f>
        <v>8492082</v>
      </c>
      <c r="BM81" s="139">
        <v>11775245</v>
      </c>
      <c r="BN81" s="127">
        <v>5400767</v>
      </c>
      <c r="BO81" s="124">
        <f>BM81-BN81</f>
        <v>6374478</v>
      </c>
      <c r="BP81" s="122">
        <v>7815815</v>
      </c>
      <c r="BQ81" s="122">
        <v>3308199</v>
      </c>
      <c r="BR81" s="124">
        <f>BP81-BQ81</f>
        <v>4507616</v>
      </c>
      <c r="BS81" s="133">
        <v>3592488</v>
      </c>
      <c r="BT81" s="134">
        <v>1368411</v>
      </c>
      <c r="BU81" s="124">
        <f>BS81-BT81</f>
        <v>2224077</v>
      </c>
      <c r="BV81" s="134">
        <v>1428437</v>
      </c>
      <c r="BW81" s="136">
        <v>473106</v>
      </c>
      <c r="BX81" s="124">
        <f>BV81-BW81</f>
        <v>955331</v>
      </c>
      <c r="BY81" s="136">
        <v>355150</v>
      </c>
      <c r="BZ81" s="136">
        <v>101114</v>
      </c>
      <c r="CA81" s="124">
        <f>BY81-BZ81</f>
        <v>254036</v>
      </c>
      <c r="CB81" s="139">
        <v>55903</v>
      </c>
      <c r="CC81" s="136">
        <v>14267</v>
      </c>
      <c r="CD81" s="124">
        <f>CB81-CC81</f>
        <v>41636</v>
      </c>
      <c r="CE81" s="135">
        <v>11835</v>
      </c>
      <c r="CF81" s="135">
        <v>3085</v>
      </c>
      <c r="CG81" s="124">
        <f>CE81-CF81</f>
        <v>8750</v>
      </c>
      <c r="CH81" s="134">
        <v>3384</v>
      </c>
      <c r="CI81" s="134">
        <f>1064+221+174+63+46+12+10</f>
        <v>1590</v>
      </c>
      <c r="CJ81" s="124">
        <f>CH81-CI81</f>
        <v>1794</v>
      </c>
      <c r="CK81" s="124"/>
      <c r="CL81" s="135">
        <f>Z81+AC81+AF81+AI81+AO81+AR81+AU81+AX81+BA81+BD81+BG81+BJ81+BM81+BP81+BS81+BV81+BY81+CB81+CE81+CH81+AL81</f>
        <v>567546827</v>
      </c>
      <c r="CM81" s="135">
        <f>AA81+AD81+AG81+AJ81+AP81+AS81+AV81+AY81+BB81+BE81+BH81+BK81+BN81+BQ81+BT81+BW81+BZ81+CC81+CF81+CI81+AM81</f>
        <v>291971798</v>
      </c>
      <c r="CN81" s="135">
        <f>AB81+AE81+AH81+AK81+AQ81+AT81+AW81+AZ81+BC81+BF81+BI81+BL81+BO81+BR81+BU81+BX81+CA81+CD81+CG81+CJ81+AN81</f>
        <v>275575029</v>
      </c>
      <c r="CO81" s="168"/>
      <c r="CP81" s="170">
        <v>5.6689999999999996</v>
      </c>
      <c r="CQ81" s="154"/>
      <c r="CR81" s="1494">
        <f t="shared" si="40"/>
        <v>2.4618000000000002</v>
      </c>
      <c r="CS81" s="1140">
        <f t="shared" si="38"/>
        <v>32.902465380288071</v>
      </c>
      <c r="CT81" s="1140">
        <f t="shared" si="39"/>
        <v>4.1265542160731519</v>
      </c>
      <c r="CU81" s="160">
        <v>121.42991249999999</v>
      </c>
      <c r="CV81" s="160">
        <v>13.63114006263849</v>
      </c>
      <c r="CW81" s="119">
        <v>26.7</v>
      </c>
      <c r="CX81" s="165"/>
      <c r="CY81" s="119">
        <v>824.4</v>
      </c>
      <c r="CZ81" s="1310">
        <v>1157</v>
      </c>
      <c r="DA81" s="165"/>
      <c r="DB81" s="121">
        <v>219.21</v>
      </c>
      <c r="DC81" s="244"/>
      <c r="DD81" s="244"/>
      <c r="DE81" s="222"/>
      <c r="DF81" s="126">
        <v>19.97</v>
      </c>
      <c r="DH81" s="251"/>
      <c r="DI81" s="251"/>
      <c r="DJ81" s="165"/>
      <c r="DN81" s="165"/>
    </row>
    <row r="82" spans="2:118" s="117" customFormat="1" ht="13">
      <c r="B82" s="120">
        <v>1954</v>
      </c>
      <c r="C82" s="123">
        <v>602660000</v>
      </c>
      <c r="D82" s="123">
        <v>312420000</v>
      </c>
      <c r="E82" s="123">
        <v>290240000</v>
      </c>
      <c r="F82" s="173">
        <f t="shared" si="37"/>
        <v>0.48159824776822752</v>
      </c>
      <c r="G82" s="84">
        <f t="shared" ref="G82:X86" si="41">G81+(G$92-G$81)/11</f>
        <v>77771043.993983373</v>
      </c>
      <c r="H82" s="84">
        <f t="shared" ref="H82:H91" si="42">H81+(H$92-H$81)/11</f>
        <v>41610595.342774682</v>
      </c>
      <c r="I82" s="84">
        <f t="shared" ref="I82:I91" si="43">I81+(I$92-I$81)/11</f>
        <v>36160448.651208684</v>
      </c>
      <c r="J82" s="84">
        <f t="shared" si="41"/>
        <v>34370671.525790006</v>
      </c>
      <c r="K82" s="84">
        <f t="shared" si="41"/>
        <v>18443392.236590456</v>
      </c>
      <c r="L82" s="84">
        <f t="shared" si="41"/>
        <v>15927279.289199553</v>
      </c>
      <c r="M82" s="84">
        <f t="shared" si="41"/>
        <v>32692519.371812362</v>
      </c>
      <c r="N82" s="84">
        <f t="shared" ref="N82:N91" si="44">N81+(N$92-N$81)/11</f>
        <v>17211349.790892206</v>
      </c>
      <c r="O82" s="84">
        <f t="shared" ref="O82:O91" si="45">O81+(O$92-O$81)/11</f>
        <v>15481169.580920158</v>
      </c>
      <c r="P82" s="84">
        <f t="shared" si="41"/>
        <v>39907680.920309059</v>
      </c>
      <c r="Q82" s="84">
        <f t="shared" si="41"/>
        <v>28247220.60559452</v>
      </c>
      <c r="R82" s="84">
        <f t="shared" si="41"/>
        <v>26721312.890707016</v>
      </c>
      <c r="S82" s="84">
        <f t="shared" si="41"/>
        <v>11736582.53425961</v>
      </c>
      <c r="T82" s="84">
        <f t="shared" si="41"/>
        <v>10897506.457270788</v>
      </c>
      <c r="U82" s="84">
        <f t="shared" si="41"/>
        <v>10897506.457270788</v>
      </c>
      <c r="V82" s="84">
        <f t="shared" si="41"/>
        <v>9670058.1543460898</v>
      </c>
      <c r="W82" s="84">
        <f t="shared" si="41"/>
        <v>8907104.296902338</v>
      </c>
      <c r="X82" s="84">
        <f t="shared" si="41"/>
        <v>8907104.296902338</v>
      </c>
      <c r="Y82" s="124"/>
      <c r="Z82" s="84">
        <f>Z81+(Z$92-Z$81)/11</f>
        <v>90263019.63636364</v>
      </c>
      <c r="AA82" s="84">
        <f t="shared" ref="AA82:CJ86" si="46">AA81+(AA$92-AA$81)/11</f>
        <v>46591886.454545453</v>
      </c>
      <c r="AB82" s="84">
        <f t="shared" si="46"/>
        <v>43671133.18181818</v>
      </c>
      <c r="AC82" s="84">
        <f t="shared" si="46"/>
        <v>65630254.909090906</v>
      </c>
      <c r="AD82" s="84">
        <f t="shared" si="46"/>
        <v>34721159.909090906</v>
      </c>
      <c r="AE82" s="84">
        <f t="shared" si="46"/>
        <v>30909095</v>
      </c>
      <c r="AF82" s="84">
        <f t="shared" si="46"/>
        <v>56750362.272727273</v>
      </c>
      <c r="AG82" s="84">
        <f t="shared" si="46"/>
        <v>30530015.363636363</v>
      </c>
      <c r="AH82" s="84">
        <f t="shared" si="46"/>
        <v>26220346.90909091</v>
      </c>
      <c r="AI82" s="84">
        <f t="shared" si="46"/>
        <v>52671214.363636367</v>
      </c>
      <c r="AJ82" s="84">
        <f t="shared" si="46"/>
        <v>27553289.90909091</v>
      </c>
      <c r="AK82" s="84">
        <f t="shared" si="46"/>
        <v>25117924.454545453</v>
      </c>
      <c r="AL82" s="84">
        <f t="shared" si="46"/>
        <v>46733336.454545453</v>
      </c>
      <c r="AM82" s="84">
        <f t="shared" si="46"/>
        <v>23969548.636363637</v>
      </c>
      <c r="AN82" s="84">
        <f t="shared" si="46"/>
        <v>22763787.818181816</v>
      </c>
      <c r="AO82" s="84">
        <f t="shared" si="46"/>
        <v>43050494.363636367</v>
      </c>
      <c r="AP82" s="84">
        <f t="shared" si="46"/>
        <v>22174163.636363637</v>
      </c>
      <c r="AQ82" s="84">
        <f t="shared" si="46"/>
        <v>20876330.727272727</v>
      </c>
      <c r="AR82" s="84">
        <f t="shared" si="46"/>
        <v>38870253.636363633</v>
      </c>
      <c r="AS82" s="84">
        <f t="shared" si="46"/>
        <v>20060927.09090909</v>
      </c>
      <c r="AT82" s="84">
        <f t="shared" si="46"/>
        <v>18809326.545454547</v>
      </c>
      <c r="AU82" s="84">
        <f t="shared" si="46"/>
        <v>36818513.81818182</v>
      </c>
      <c r="AV82" s="84">
        <f t="shared" si="46"/>
        <v>19034217.636363637</v>
      </c>
      <c r="AW82" s="84">
        <f t="shared" si="46"/>
        <v>17784296.181818184</v>
      </c>
      <c r="AX82" s="84">
        <f t="shared" si="46"/>
        <v>32017693.181818184</v>
      </c>
      <c r="AY82" s="84">
        <f t="shared" si="46"/>
        <v>16634697.727272727</v>
      </c>
      <c r="AZ82" s="84">
        <f t="shared" si="46"/>
        <v>15382995.454545455</v>
      </c>
      <c r="BA82" s="84">
        <f t="shared" si="46"/>
        <v>28950618.727272727</v>
      </c>
      <c r="BB82" s="84">
        <f t="shared" si="46"/>
        <v>14770381.909090908</v>
      </c>
      <c r="BC82" s="84">
        <f t="shared" si="46"/>
        <v>14180236.818181818</v>
      </c>
      <c r="BD82" s="84">
        <f t="shared" si="46"/>
        <v>24552013.818181816</v>
      </c>
      <c r="BE82" s="84">
        <f t="shared" si="46"/>
        <v>12513348.454545455</v>
      </c>
      <c r="BF82" s="84">
        <f t="shared" si="46"/>
        <v>12038665.363636363</v>
      </c>
      <c r="BG82" s="84">
        <f t="shared" si="46"/>
        <v>20742607</v>
      </c>
      <c r="BH82" s="84">
        <f t="shared" si="46"/>
        <v>10430115</v>
      </c>
      <c r="BI82" s="84">
        <f t="shared" si="46"/>
        <v>10312492</v>
      </c>
      <c r="BJ82" s="84">
        <f t="shared" si="46"/>
        <v>16606664.909090908</v>
      </c>
      <c r="BK82" s="84">
        <f t="shared" si="46"/>
        <v>8018797.2727272725</v>
      </c>
      <c r="BL82" s="84">
        <f t="shared" si="46"/>
        <v>8587867.6363636367</v>
      </c>
      <c r="BM82" s="84">
        <f t="shared" si="46"/>
        <v>11762506</v>
      </c>
      <c r="BN82" s="84">
        <f t="shared" si="46"/>
        <v>5374262.1818181816</v>
      </c>
      <c r="BO82" s="84">
        <f t="shared" si="46"/>
        <v>6388243.8181818184</v>
      </c>
      <c r="BP82" s="84">
        <f t="shared" si="46"/>
        <v>7776036.2727272725</v>
      </c>
      <c r="BQ82" s="84">
        <f t="shared" si="46"/>
        <v>3280393.9090909092</v>
      </c>
      <c r="BR82" s="84">
        <f t="shared" si="46"/>
        <v>4495642.3636363633</v>
      </c>
      <c r="BS82" s="84">
        <f t="shared" si="46"/>
        <v>3607476.9090909092</v>
      </c>
      <c r="BT82" s="84">
        <f t="shared" si="46"/>
        <v>1369254.4545454546</v>
      </c>
      <c r="BU82" s="84">
        <f t="shared" si="46"/>
        <v>2238222.4545454546</v>
      </c>
      <c r="BV82" s="84">
        <f t="shared" si="46"/>
        <v>1429414.0909090908</v>
      </c>
      <c r="BW82" s="84">
        <f t="shared" si="46"/>
        <v>472086.54545454547</v>
      </c>
      <c r="BX82" s="84">
        <f t="shared" si="46"/>
        <v>957327.54545454541</v>
      </c>
      <c r="BY82" s="84">
        <f t="shared" si="46"/>
        <v>350534.09090909088</v>
      </c>
      <c r="BZ82" s="84">
        <f t="shared" si="46"/>
        <v>99602.363636363632</v>
      </c>
      <c r="CA82" s="84">
        <f t="shared" si="46"/>
        <v>250931.72727272726</v>
      </c>
      <c r="CB82" s="84">
        <f t="shared" si="46"/>
        <v>55424.36363636364</v>
      </c>
      <c r="CC82" s="84">
        <f t="shared" si="46"/>
        <v>14204.363636363636</v>
      </c>
      <c r="CD82" s="84">
        <f t="shared" si="46"/>
        <v>41220</v>
      </c>
      <c r="CE82" s="84">
        <f t="shared" si="46"/>
        <v>11986.818181818182</v>
      </c>
      <c r="CF82" s="84">
        <f t="shared" si="46"/>
        <v>3217.3636363636365</v>
      </c>
      <c r="CG82" s="84">
        <f t="shared" si="46"/>
        <v>8769.454545454546</v>
      </c>
      <c r="CH82" s="84">
        <f t="shared" si="46"/>
        <v>3521.818181818182</v>
      </c>
      <c r="CI82" s="84">
        <f t="shared" si="46"/>
        <v>1602</v>
      </c>
      <c r="CJ82" s="84">
        <f t="shared" si="46"/>
        <v>1919.8181818181818</v>
      </c>
      <c r="CK82" s="84"/>
      <c r="CL82" s="719">
        <f t="shared" ref="CL82:CL91" si="47">Z82+AC82+AF82+AI82+AO82+AR82+AU82+AX82+BA82+BD82+BG82+BJ82+BM82+BP82+BS82+BV82+BY82+CB82+CE82+CH82+AL82</f>
        <v>578653947.4545455</v>
      </c>
      <c r="CM82" s="719">
        <f t="shared" ref="CM82:CM91" si="48">AA82+AD82+AG82+AJ82+AP82+AS82+AV82+AY82+BB82+BE82+BH82+BK82+BN82+BQ82+BT82+BW82+BZ82+CC82+CF82+CI82+AM82</f>
        <v>297617172.18181819</v>
      </c>
      <c r="CN82" s="719">
        <f t="shared" ref="CN82:CN91" si="49">AB82+AE82+AH82+AK82+AQ82+AT82+AW82+AZ82+BC82+BF82+BI82+BL82+BO82+BR82+BU82+BX82+CA82+CD82+CG82+CJ82+AN82</f>
        <v>281036775.27272731</v>
      </c>
      <c r="CO82" s="168"/>
      <c r="CP82" s="170">
        <v>5.9550000000000001</v>
      </c>
      <c r="CQ82" s="154"/>
      <c r="CR82" s="1494">
        <f>CR83</f>
        <v>2.4618000000000002</v>
      </c>
      <c r="CS82" s="1140">
        <f t="shared" si="38"/>
        <v>32.770575126745427</v>
      </c>
      <c r="CT82" s="1140">
        <f t="shared" si="39"/>
        <v>4.1470029485611262</v>
      </c>
      <c r="CU82" s="160">
        <v>123.129931275</v>
      </c>
      <c r="CV82" s="160">
        <v>13.753820323202236</v>
      </c>
      <c r="CW82" s="119">
        <v>26.9</v>
      </c>
      <c r="CX82" s="165"/>
      <c r="CY82" s="119">
        <v>859.8</v>
      </c>
      <c r="CZ82" s="1310">
        <v>1049</v>
      </c>
      <c r="DA82" s="165"/>
      <c r="DB82" s="121">
        <v>244.11</v>
      </c>
      <c r="DC82" s="244"/>
      <c r="DD82" s="244"/>
      <c r="DE82" s="222"/>
      <c r="DF82" s="126">
        <v>19</v>
      </c>
      <c r="DH82" s="251"/>
      <c r="DI82" s="251"/>
      <c r="DJ82" s="165"/>
      <c r="DN82" s="165"/>
    </row>
    <row r="83" spans="2:118" s="117" customFormat="1" ht="13">
      <c r="B83" s="120">
        <v>1955</v>
      </c>
      <c r="C83" s="123">
        <v>614650000</v>
      </c>
      <c r="D83" s="123">
        <v>318090000</v>
      </c>
      <c r="E83" s="123">
        <v>296560000</v>
      </c>
      <c r="F83" s="173">
        <f t="shared" si="37"/>
        <v>0.48248596762385099</v>
      </c>
      <c r="G83" s="84">
        <f t="shared" si="41"/>
        <v>81225389.921620235</v>
      </c>
      <c r="H83" s="84">
        <f t="shared" si="42"/>
        <v>43311613.109649375</v>
      </c>
      <c r="I83" s="84">
        <f t="shared" si="43"/>
        <v>37913776.811970845</v>
      </c>
      <c r="J83" s="84">
        <f t="shared" si="41"/>
        <v>35733919.102119714</v>
      </c>
      <c r="K83" s="84">
        <f t="shared" si="41"/>
        <v>19097187.218393993</v>
      </c>
      <c r="L83" s="84">
        <f t="shared" si="41"/>
        <v>16636731.883725729</v>
      </c>
      <c r="M83" s="84">
        <f t="shared" si="41"/>
        <v>33232680.307988539</v>
      </c>
      <c r="N83" s="84">
        <f t="shared" si="44"/>
        <v>17471891.000361077</v>
      </c>
      <c r="O83" s="84">
        <f t="shared" si="45"/>
        <v>15760789.307627466</v>
      </c>
      <c r="P83" s="84">
        <f t="shared" si="41"/>
        <v>40303447.412059434</v>
      </c>
      <c r="Q83" s="84">
        <f t="shared" si="41"/>
        <v>28530533.705710199</v>
      </c>
      <c r="R83" s="84">
        <f t="shared" si="41"/>
        <v>27139826.498337429</v>
      </c>
      <c r="S83" s="84">
        <f t="shared" si="41"/>
        <v>12328179.499728436</v>
      </c>
      <c r="T83" s="84">
        <f t="shared" si="41"/>
        <v>11077560.102662848</v>
      </c>
      <c r="U83" s="84">
        <f t="shared" si="41"/>
        <v>11077560.102662848</v>
      </c>
      <c r="V83" s="84">
        <f t="shared" si="41"/>
        <v>9741962.4364655279</v>
      </c>
      <c r="W83" s="84">
        <f t="shared" si="41"/>
        <v>9046608.832779143</v>
      </c>
      <c r="X83" s="84">
        <f t="shared" si="41"/>
        <v>9046608.832779143</v>
      </c>
      <c r="Y83" s="124"/>
      <c r="Z83" s="84">
        <f t="shared" ref="Z83:Z91" si="50">Z82+(Z$92-Z$81)/11</f>
        <v>91250913.272727281</v>
      </c>
      <c r="AA83" s="84">
        <f t="shared" si="46"/>
        <v>47078886.909090906</v>
      </c>
      <c r="AB83" s="84">
        <f t="shared" si="46"/>
        <v>44172026.36363636</v>
      </c>
      <c r="AC83" s="84">
        <f t="shared" si="46"/>
        <v>68484972.818181813</v>
      </c>
      <c r="AD83" s="84">
        <f t="shared" si="46"/>
        <v>36177378.818181813</v>
      </c>
      <c r="AE83" s="84">
        <f t="shared" si="46"/>
        <v>32307594</v>
      </c>
      <c r="AF83" s="84">
        <f t="shared" si="46"/>
        <v>59710490.545454547</v>
      </c>
      <c r="AG83" s="84">
        <f t="shared" si="46"/>
        <v>31977539.727272727</v>
      </c>
      <c r="AH83" s="84">
        <f t="shared" si="46"/>
        <v>27732950.81818182</v>
      </c>
      <c r="AI83" s="84">
        <f t="shared" si="46"/>
        <v>53615641.727272734</v>
      </c>
      <c r="AJ83" s="84">
        <f t="shared" si="46"/>
        <v>28033595.81818182</v>
      </c>
      <c r="AK83" s="84">
        <f t="shared" si="46"/>
        <v>25582045.909090906</v>
      </c>
      <c r="AL83" s="84">
        <f t="shared" si="46"/>
        <v>47142077.909090906</v>
      </c>
      <c r="AM83" s="84">
        <f t="shared" si="46"/>
        <v>24220898.272727273</v>
      </c>
      <c r="AN83" s="84">
        <f t="shared" si="46"/>
        <v>22921179.636363633</v>
      </c>
      <c r="AO83" s="84">
        <f t="shared" si="46"/>
        <v>43784985.727272734</v>
      </c>
      <c r="AP83" s="84">
        <f t="shared" si="46"/>
        <v>22636592.272727273</v>
      </c>
      <c r="AQ83" s="84">
        <f t="shared" si="46"/>
        <v>21148393.454545453</v>
      </c>
      <c r="AR83" s="84">
        <f t="shared" si="46"/>
        <v>39653837.272727266</v>
      </c>
      <c r="AS83" s="84">
        <f t="shared" si="46"/>
        <v>20526814.18181818</v>
      </c>
      <c r="AT83" s="84">
        <f t="shared" si="46"/>
        <v>19127023.090909094</v>
      </c>
      <c r="AU83" s="84">
        <f t="shared" si="46"/>
        <v>37255653.63636364</v>
      </c>
      <c r="AV83" s="84">
        <f t="shared" si="46"/>
        <v>19289918.272727273</v>
      </c>
      <c r="AW83" s="84">
        <f t="shared" si="46"/>
        <v>17965735.363636367</v>
      </c>
      <c r="AX83" s="84">
        <f t="shared" si="46"/>
        <v>32380445.363636367</v>
      </c>
      <c r="AY83" s="84">
        <f t="shared" si="46"/>
        <v>16815062.454545453</v>
      </c>
      <c r="AZ83" s="84">
        <f t="shared" si="46"/>
        <v>15565382.90909091</v>
      </c>
      <c r="BA83" s="84">
        <f t="shared" si="46"/>
        <v>29140840.454545453</v>
      </c>
      <c r="BB83" s="84">
        <f t="shared" si="46"/>
        <v>14864411.818181816</v>
      </c>
      <c r="BC83" s="84">
        <f t="shared" si="46"/>
        <v>14276428.636363637</v>
      </c>
      <c r="BD83" s="84">
        <f t="shared" si="46"/>
        <v>24747350.636363633</v>
      </c>
      <c r="BE83" s="84">
        <f t="shared" si="46"/>
        <v>12591226.90909091</v>
      </c>
      <c r="BF83" s="84">
        <f t="shared" si="46"/>
        <v>12156123.727272727</v>
      </c>
      <c r="BG83" s="84">
        <f t="shared" si="46"/>
        <v>20925171</v>
      </c>
      <c r="BH83" s="84">
        <f t="shared" si="46"/>
        <v>10462023</v>
      </c>
      <c r="BI83" s="84">
        <f t="shared" si="46"/>
        <v>10463148</v>
      </c>
      <c r="BJ83" s="84">
        <f t="shared" si="46"/>
        <v>16713143.818181816</v>
      </c>
      <c r="BK83" s="84">
        <f t="shared" si="46"/>
        <v>8029490.5454545449</v>
      </c>
      <c r="BL83" s="84">
        <f t="shared" si="46"/>
        <v>8683653.2727272734</v>
      </c>
      <c r="BM83" s="84">
        <f t="shared" si="46"/>
        <v>11749767</v>
      </c>
      <c r="BN83" s="84">
        <f t="shared" si="46"/>
        <v>5347757.3636363633</v>
      </c>
      <c r="BO83" s="84">
        <f t="shared" si="46"/>
        <v>6402009.6363636367</v>
      </c>
      <c r="BP83" s="84">
        <f t="shared" si="46"/>
        <v>7736257.5454545449</v>
      </c>
      <c r="BQ83" s="84">
        <f t="shared" si="46"/>
        <v>3252588.8181818184</v>
      </c>
      <c r="BR83" s="84">
        <f t="shared" si="46"/>
        <v>4483668.7272727266</v>
      </c>
      <c r="BS83" s="84">
        <f t="shared" si="46"/>
        <v>3622465.8181818184</v>
      </c>
      <c r="BT83" s="84">
        <f t="shared" si="46"/>
        <v>1370097.9090909092</v>
      </c>
      <c r="BU83" s="84">
        <f t="shared" si="46"/>
        <v>2252367.9090909092</v>
      </c>
      <c r="BV83" s="84">
        <f t="shared" si="46"/>
        <v>1430391.1818181816</v>
      </c>
      <c r="BW83" s="84">
        <f t="shared" si="46"/>
        <v>471067.09090909094</v>
      </c>
      <c r="BX83" s="84">
        <f t="shared" si="46"/>
        <v>959324.09090909082</v>
      </c>
      <c r="BY83" s="84">
        <f t="shared" si="46"/>
        <v>345918.18181818177</v>
      </c>
      <c r="BZ83" s="84">
        <f t="shared" si="46"/>
        <v>98090.727272727265</v>
      </c>
      <c r="CA83" s="84">
        <f t="shared" si="46"/>
        <v>247827.45454545453</v>
      </c>
      <c r="CB83" s="84">
        <f t="shared" si="46"/>
        <v>54945.727272727279</v>
      </c>
      <c r="CC83" s="84">
        <f t="shared" si="46"/>
        <v>14141.727272727272</v>
      </c>
      <c r="CD83" s="84">
        <f t="shared" si="46"/>
        <v>40804</v>
      </c>
      <c r="CE83" s="84">
        <f t="shared" si="46"/>
        <v>12138.636363636364</v>
      </c>
      <c r="CF83" s="84">
        <f t="shared" si="46"/>
        <v>3349.727272727273</v>
      </c>
      <c r="CG83" s="84">
        <f t="shared" si="46"/>
        <v>8788.9090909090919</v>
      </c>
      <c r="CH83" s="84">
        <f t="shared" si="46"/>
        <v>3659.636363636364</v>
      </c>
      <c r="CI83" s="84">
        <f t="shared" si="46"/>
        <v>1614</v>
      </c>
      <c r="CJ83" s="84">
        <f t="shared" si="46"/>
        <v>2045.6363636363635</v>
      </c>
      <c r="CK83" s="84"/>
      <c r="CL83" s="719">
        <f t="shared" si="47"/>
        <v>589761067.90909076</v>
      </c>
      <c r="CM83" s="719">
        <f t="shared" si="48"/>
        <v>303262546.36363637</v>
      </c>
      <c r="CN83" s="719">
        <f t="shared" si="49"/>
        <v>286498521.54545456</v>
      </c>
      <c r="CO83" s="168"/>
      <c r="CP83" s="170">
        <v>5.9779999999999998</v>
      </c>
      <c r="CQ83" s="154"/>
      <c r="CR83" s="156">
        <v>2.4618000000000002</v>
      </c>
      <c r="CS83" s="1140">
        <f t="shared" si="38"/>
        <v>31.779209536334303</v>
      </c>
      <c r="CT83" s="1140">
        <f t="shared" si="39"/>
        <v>4.0899153956802463</v>
      </c>
      <c r="CU83" s="160">
        <v>123.499321068825</v>
      </c>
      <c r="CV83" s="160">
        <v>13.987635268696673</v>
      </c>
      <c r="CW83" s="119">
        <v>26.8</v>
      </c>
      <c r="CX83" s="165"/>
      <c r="CY83" s="119">
        <v>911.6</v>
      </c>
      <c r="CZ83" s="1310">
        <v>1119</v>
      </c>
      <c r="DA83" s="165"/>
      <c r="DB83" s="121">
        <v>262.73</v>
      </c>
      <c r="DC83" s="244"/>
      <c r="DD83" s="244"/>
      <c r="DE83" s="222"/>
      <c r="DF83" s="126">
        <v>26.53</v>
      </c>
      <c r="DH83" s="251"/>
      <c r="DI83" s="251"/>
      <c r="DJ83" s="165"/>
      <c r="DN83" s="165"/>
    </row>
    <row r="84" spans="2:118" s="117" customFormat="1" ht="13">
      <c r="B84" s="120">
        <v>1956</v>
      </c>
      <c r="C84" s="123">
        <v>628280000</v>
      </c>
      <c r="D84" s="123">
        <v>325360000</v>
      </c>
      <c r="E84" s="123">
        <v>302920000</v>
      </c>
      <c r="F84" s="173">
        <f t="shared" si="37"/>
        <v>0.48214172025211688</v>
      </c>
      <c r="G84" s="84">
        <f t="shared" si="41"/>
        <v>84679735.849257097</v>
      </c>
      <c r="H84" s="84">
        <f t="shared" si="42"/>
        <v>45012630.876524068</v>
      </c>
      <c r="I84" s="84">
        <f t="shared" si="43"/>
        <v>39667104.972733006</v>
      </c>
      <c r="J84" s="84">
        <f t="shared" si="41"/>
        <v>37097166.678449422</v>
      </c>
      <c r="K84" s="84">
        <f t="shared" si="41"/>
        <v>19750982.200197529</v>
      </c>
      <c r="L84" s="84">
        <f t="shared" si="41"/>
        <v>17346184.478251904</v>
      </c>
      <c r="M84" s="84">
        <f t="shared" si="41"/>
        <v>33772841.24416472</v>
      </c>
      <c r="N84" s="84">
        <f t="shared" si="44"/>
        <v>17732432.209829949</v>
      </c>
      <c r="O84" s="84">
        <f t="shared" si="45"/>
        <v>16040409.034334773</v>
      </c>
      <c r="P84" s="84">
        <f t="shared" si="41"/>
        <v>40699213.903809808</v>
      </c>
      <c r="Q84" s="84">
        <f t="shared" si="41"/>
        <v>28813846.805825878</v>
      </c>
      <c r="R84" s="84">
        <f t="shared" si="41"/>
        <v>27558340.105967842</v>
      </c>
      <c r="S84" s="84">
        <f t="shared" si="41"/>
        <v>12919776.465197261</v>
      </c>
      <c r="T84" s="84">
        <f t="shared" si="41"/>
        <v>11257613.748054909</v>
      </c>
      <c r="U84" s="84">
        <f t="shared" si="41"/>
        <v>11257613.748054909</v>
      </c>
      <c r="V84" s="84">
        <f t="shared" si="41"/>
        <v>9813866.7185849659</v>
      </c>
      <c r="W84" s="84">
        <f t="shared" si="41"/>
        <v>9186113.368655948</v>
      </c>
      <c r="X84" s="84">
        <f t="shared" si="41"/>
        <v>9186113.368655948</v>
      </c>
      <c r="Y84" s="124"/>
      <c r="Z84" s="84">
        <f t="shared" si="50"/>
        <v>92238806.909090921</v>
      </c>
      <c r="AA84" s="84">
        <f t="shared" si="46"/>
        <v>47565887.36363636</v>
      </c>
      <c r="AB84" s="84">
        <f t="shared" si="46"/>
        <v>44672919.545454539</v>
      </c>
      <c r="AC84" s="84">
        <f t="shared" si="46"/>
        <v>71339690.727272719</v>
      </c>
      <c r="AD84" s="84">
        <f t="shared" si="46"/>
        <v>37633597.727272719</v>
      </c>
      <c r="AE84" s="84">
        <f t="shared" si="46"/>
        <v>33706093</v>
      </c>
      <c r="AF84" s="84">
        <f t="shared" si="46"/>
        <v>62670618.81818182</v>
      </c>
      <c r="AG84" s="84">
        <f t="shared" si="46"/>
        <v>33425064.09090909</v>
      </c>
      <c r="AH84" s="84">
        <f t="shared" si="46"/>
        <v>29245554.72727273</v>
      </c>
      <c r="AI84" s="84">
        <f t="shared" si="46"/>
        <v>54560069.090909101</v>
      </c>
      <c r="AJ84" s="84">
        <f t="shared" si="46"/>
        <v>28513901.72727273</v>
      </c>
      <c r="AK84" s="84">
        <f t="shared" si="46"/>
        <v>26046167.36363636</v>
      </c>
      <c r="AL84" s="84">
        <f t="shared" si="46"/>
        <v>47550819.36363636</v>
      </c>
      <c r="AM84" s="84">
        <f t="shared" si="46"/>
        <v>24472247.90909091</v>
      </c>
      <c r="AN84" s="84">
        <f t="shared" si="46"/>
        <v>23078571.454545449</v>
      </c>
      <c r="AO84" s="84">
        <f t="shared" si="46"/>
        <v>44519477.090909101</v>
      </c>
      <c r="AP84" s="84">
        <f t="shared" si="46"/>
        <v>23099020.90909091</v>
      </c>
      <c r="AQ84" s="84">
        <f t="shared" si="46"/>
        <v>21420456.18181818</v>
      </c>
      <c r="AR84" s="84">
        <f t="shared" si="46"/>
        <v>40437420.909090899</v>
      </c>
      <c r="AS84" s="84">
        <f t="shared" si="46"/>
        <v>20992701.27272727</v>
      </c>
      <c r="AT84" s="84">
        <f t="shared" si="46"/>
        <v>19444719.63636364</v>
      </c>
      <c r="AU84" s="84">
        <f t="shared" si="46"/>
        <v>37692793.454545461</v>
      </c>
      <c r="AV84" s="84">
        <f t="shared" si="46"/>
        <v>19545618.90909091</v>
      </c>
      <c r="AW84" s="84">
        <f t="shared" si="46"/>
        <v>18147174.545454551</v>
      </c>
      <c r="AX84" s="84">
        <f t="shared" si="46"/>
        <v>32743197.545454551</v>
      </c>
      <c r="AY84" s="84">
        <f t="shared" si="46"/>
        <v>16995427.18181818</v>
      </c>
      <c r="AZ84" s="84">
        <f t="shared" si="46"/>
        <v>15747770.363636365</v>
      </c>
      <c r="BA84" s="84">
        <f t="shared" si="46"/>
        <v>29331062.18181818</v>
      </c>
      <c r="BB84" s="84">
        <f t="shared" si="46"/>
        <v>14958441.727272725</v>
      </c>
      <c r="BC84" s="84">
        <f t="shared" si="46"/>
        <v>14372620.454545455</v>
      </c>
      <c r="BD84" s="84">
        <f t="shared" si="46"/>
        <v>24942687.454545449</v>
      </c>
      <c r="BE84" s="84">
        <f t="shared" si="46"/>
        <v>12669105.363636365</v>
      </c>
      <c r="BF84" s="84">
        <f t="shared" si="46"/>
        <v>12273582.09090909</v>
      </c>
      <c r="BG84" s="84">
        <f t="shared" si="46"/>
        <v>21107735</v>
      </c>
      <c r="BH84" s="84">
        <f t="shared" si="46"/>
        <v>10493931</v>
      </c>
      <c r="BI84" s="84">
        <f t="shared" si="46"/>
        <v>10613804</v>
      </c>
      <c r="BJ84" s="84">
        <f t="shared" si="46"/>
        <v>16819622.727272727</v>
      </c>
      <c r="BK84" s="84">
        <f t="shared" si="46"/>
        <v>8040183.8181818174</v>
      </c>
      <c r="BL84" s="84">
        <f t="shared" si="46"/>
        <v>8779438.9090909101</v>
      </c>
      <c r="BM84" s="84">
        <f t="shared" si="46"/>
        <v>11737028</v>
      </c>
      <c r="BN84" s="84">
        <f t="shared" si="46"/>
        <v>5321252.5454545449</v>
      </c>
      <c r="BO84" s="84">
        <f t="shared" si="46"/>
        <v>6415775.4545454551</v>
      </c>
      <c r="BP84" s="84">
        <f t="shared" si="46"/>
        <v>7696478.8181818174</v>
      </c>
      <c r="BQ84" s="84">
        <f t="shared" si="46"/>
        <v>3224783.7272727275</v>
      </c>
      <c r="BR84" s="84">
        <f t="shared" si="46"/>
        <v>4471695.0909090899</v>
      </c>
      <c r="BS84" s="84">
        <f t="shared" si="46"/>
        <v>3637454.7272727275</v>
      </c>
      <c r="BT84" s="84">
        <f t="shared" si="46"/>
        <v>1370941.3636363638</v>
      </c>
      <c r="BU84" s="84">
        <f t="shared" si="46"/>
        <v>2266513.3636363638</v>
      </c>
      <c r="BV84" s="84">
        <f t="shared" si="46"/>
        <v>1431368.2727272725</v>
      </c>
      <c r="BW84" s="84">
        <f t="shared" si="46"/>
        <v>470047.63636363641</v>
      </c>
      <c r="BX84" s="84">
        <f t="shared" si="46"/>
        <v>961320.63636363624</v>
      </c>
      <c r="BY84" s="84">
        <f t="shared" si="46"/>
        <v>341302.27272727265</v>
      </c>
      <c r="BZ84" s="84">
        <f t="shared" si="46"/>
        <v>96579.090909090897</v>
      </c>
      <c r="CA84" s="84">
        <f t="shared" si="46"/>
        <v>244723.18181818179</v>
      </c>
      <c r="CB84" s="84">
        <f t="shared" si="46"/>
        <v>54467.090909090919</v>
      </c>
      <c r="CC84" s="84">
        <f t="shared" si="46"/>
        <v>14079.090909090908</v>
      </c>
      <c r="CD84" s="84">
        <f t="shared" si="46"/>
        <v>40388</v>
      </c>
      <c r="CE84" s="84">
        <f t="shared" si="46"/>
        <v>12290.454545454546</v>
      </c>
      <c r="CF84" s="84">
        <f t="shared" si="46"/>
        <v>3482.0909090909095</v>
      </c>
      <c r="CG84" s="84">
        <f t="shared" si="46"/>
        <v>8808.3636363636379</v>
      </c>
      <c r="CH84" s="84">
        <f t="shared" si="46"/>
        <v>3797.454545454546</v>
      </c>
      <c r="CI84" s="84">
        <f t="shared" si="46"/>
        <v>1626</v>
      </c>
      <c r="CJ84" s="84">
        <f t="shared" si="46"/>
        <v>2171.4545454545455</v>
      </c>
      <c r="CK84" s="84"/>
      <c r="CL84" s="719">
        <f t="shared" si="47"/>
        <v>600868188.36363661</v>
      </c>
      <c r="CM84" s="719">
        <f t="shared" si="48"/>
        <v>308907920.54545456</v>
      </c>
      <c r="CN84" s="719">
        <f t="shared" si="49"/>
        <v>291960267.81818187</v>
      </c>
      <c r="CO84" s="168"/>
      <c r="CP84" s="170">
        <v>5.6050000000000004</v>
      </c>
      <c r="CQ84" s="154"/>
      <c r="CR84" s="156">
        <f>CR83</f>
        <v>2.4618000000000002</v>
      </c>
      <c r="CS84" s="1140">
        <f t="shared" si="38"/>
        <v>29.693917750822116</v>
      </c>
      <c r="CT84" s="1140">
        <f t="shared" si="39"/>
        <v>3.9514753194241452</v>
      </c>
      <c r="CU84" s="160">
        <v>123.37582174775618</v>
      </c>
      <c r="CV84" s="160">
        <v>14.46321486783236</v>
      </c>
      <c r="CW84" s="119">
        <v>27.2</v>
      </c>
      <c r="CX84" s="165"/>
      <c r="CY84" s="119">
        <v>1030.7</v>
      </c>
      <c r="CZ84" s="1310">
        <v>1189</v>
      </c>
      <c r="DA84" s="165"/>
      <c r="DB84" s="121">
        <v>298.52</v>
      </c>
      <c r="DC84" s="244"/>
      <c r="DD84" s="244"/>
      <c r="DE84" s="222"/>
      <c r="DF84" s="126">
        <v>27.98</v>
      </c>
      <c r="DH84" s="251"/>
      <c r="DI84" s="251"/>
      <c r="DJ84" s="165"/>
      <c r="DN84" s="165"/>
    </row>
    <row r="85" spans="2:118" s="117" customFormat="1" ht="13">
      <c r="B85" s="120">
        <v>1957</v>
      </c>
      <c r="C85" s="123">
        <v>646530000</v>
      </c>
      <c r="D85" s="123">
        <v>334690000</v>
      </c>
      <c r="E85" s="123">
        <v>311840000</v>
      </c>
      <c r="F85" s="173">
        <f t="shared" si="37"/>
        <v>0.4823287395789832</v>
      </c>
      <c r="G85" s="84">
        <f t="shared" si="41"/>
        <v>88134081.776893958</v>
      </c>
      <c r="H85" s="84">
        <f t="shared" si="42"/>
        <v>46713648.643398762</v>
      </c>
      <c r="I85" s="84">
        <f t="shared" si="43"/>
        <v>41420433.133495167</v>
      </c>
      <c r="J85" s="84">
        <f t="shared" si="41"/>
        <v>38460414.25477913</v>
      </c>
      <c r="K85" s="84">
        <f t="shared" si="41"/>
        <v>20404777.182001065</v>
      </c>
      <c r="L85" s="84">
        <f t="shared" si="41"/>
        <v>18055637.07277808</v>
      </c>
      <c r="M85" s="84">
        <f t="shared" si="41"/>
        <v>34313002.180340901</v>
      </c>
      <c r="N85" s="84">
        <f t="shared" si="44"/>
        <v>17992973.41929882</v>
      </c>
      <c r="O85" s="84">
        <f t="shared" si="45"/>
        <v>16320028.761042081</v>
      </c>
      <c r="P85" s="84">
        <f t="shared" si="41"/>
        <v>41094980.395560183</v>
      </c>
      <c r="Q85" s="84">
        <f t="shared" si="41"/>
        <v>29097159.905941557</v>
      </c>
      <c r="R85" s="84">
        <f t="shared" si="41"/>
        <v>27976853.713598255</v>
      </c>
      <c r="S85" s="84">
        <f t="shared" si="41"/>
        <v>13511373.430666087</v>
      </c>
      <c r="T85" s="84">
        <f t="shared" si="41"/>
        <v>11437667.393446969</v>
      </c>
      <c r="U85" s="84">
        <f t="shared" si="41"/>
        <v>11437667.393446969</v>
      </c>
      <c r="V85" s="84">
        <f t="shared" si="41"/>
        <v>9885771.000704404</v>
      </c>
      <c r="W85" s="84">
        <f t="shared" si="41"/>
        <v>9325617.9045327529</v>
      </c>
      <c r="X85" s="84">
        <f t="shared" si="41"/>
        <v>9325617.9045327529</v>
      </c>
      <c r="Y85" s="124"/>
      <c r="Z85" s="84">
        <f t="shared" si="50"/>
        <v>93226700.545454562</v>
      </c>
      <c r="AA85" s="84">
        <f t="shared" si="46"/>
        <v>48052887.818181813</v>
      </c>
      <c r="AB85" s="84">
        <f t="shared" si="46"/>
        <v>45173812.727272719</v>
      </c>
      <c r="AC85" s="84">
        <f t="shared" si="46"/>
        <v>74194408.636363626</v>
      </c>
      <c r="AD85" s="84">
        <f t="shared" si="46"/>
        <v>39089816.636363626</v>
      </c>
      <c r="AE85" s="84">
        <f t="shared" si="46"/>
        <v>35104592</v>
      </c>
      <c r="AF85" s="84">
        <f t="shared" si="46"/>
        <v>65630747.090909094</v>
      </c>
      <c r="AG85" s="84">
        <f t="shared" si="46"/>
        <v>34872588.454545453</v>
      </c>
      <c r="AH85" s="84">
        <f t="shared" si="46"/>
        <v>30758158.63636364</v>
      </c>
      <c r="AI85" s="84">
        <f t="shared" si="46"/>
        <v>55504496.454545468</v>
      </c>
      <c r="AJ85" s="84">
        <f t="shared" si="46"/>
        <v>28994207.63636364</v>
      </c>
      <c r="AK85" s="84">
        <f t="shared" si="46"/>
        <v>26510288.818181813</v>
      </c>
      <c r="AL85" s="84">
        <f t="shared" si="46"/>
        <v>47959560.818181813</v>
      </c>
      <c r="AM85" s="84">
        <f t="shared" si="46"/>
        <v>24723597.545454547</v>
      </c>
      <c r="AN85" s="84">
        <f t="shared" si="46"/>
        <v>23235963.272727266</v>
      </c>
      <c r="AO85" s="84">
        <f t="shared" si="46"/>
        <v>45253968.454545468</v>
      </c>
      <c r="AP85" s="84">
        <f t="shared" si="46"/>
        <v>23561449.545454547</v>
      </c>
      <c r="AQ85" s="84">
        <f t="shared" si="46"/>
        <v>21692518.909090906</v>
      </c>
      <c r="AR85" s="84">
        <f t="shared" si="46"/>
        <v>41221004.545454532</v>
      </c>
      <c r="AS85" s="84">
        <f t="shared" si="46"/>
        <v>21458588.36363636</v>
      </c>
      <c r="AT85" s="84">
        <f t="shared" si="46"/>
        <v>19762416.181818187</v>
      </c>
      <c r="AU85" s="84">
        <f t="shared" si="46"/>
        <v>38129933.272727281</v>
      </c>
      <c r="AV85" s="84">
        <f t="shared" si="46"/>
        <v>19801319.545454547</v>
      </c>
      <c r="AW85" s="84">
        <f t="shared" si="46"/>
        <v>18328613.727272734</v>
      </c>
      <c r="AX85" s="84">
        <f t="shared" si="46"/>
        <v>33105949.727272734</v>
      </c>
      <c r="AY85" s="84">
        <f t="shared" si="46"/>
        <v>17175791.909090906</v>
      </c>
      <c r="AZ85" s="84">
        <f t="shared" si="46"/>
        <v>15930157.81818182</v>
      </c>
      <c r="BA85" s="84">
        <f t="shared" si="46"/>
        <v>29521283.909090906</v>
      </c>
      <c r="BB85" s="84">
        <f t="shared" si="46"/>
        <v>15052471.636363633</v>
      </c>
      <c r="BC85" s="84">
        <f t="shared" si="46"/>
        <v>14468812.272727273</v>
      </c>
      <c r="BD85" s="84">
        <f t="shared" si="46"/>
        <v>25138024.272727266</v>
      </c>
      <c r="BE85" s="84">
        <f t="shared" si="46"/>
        <v>12746983.81818182</v>
      </c>
      <c r="BF85" s="84">
        <f t="shared" si="46"/>
        <v>12391040.454545453</v>
      </c>
      <c r="BG85" s="84">
        <f t="shared" si="46"/>
        <v>21290299</v>
      </c>
      <c r="BH85" s="84">
        <f t="shared" si="46"/>
        <v>10525839</v>
      </c>
      <c r="BI85" s="84">
        <f t="shared" si="46"/>
        <v>10764460</v>
      </c>
      <c r="BJ85" s="84">
        <f t="shared" si="46"/>
        <v>16926101.636363637</v>
      </c>
      <c r="BK85" s="84">
        <f t="shared" si="46"/>
        <v>8050877.0909090899</v>
      </c>
      <c r="BL85" s="84">
        <f t="shared" si="46"/>
        <v>8875224.5454545468</v>
      </c>
      <c r="BM85" s="84">
        <f t="shared" si="46"/>
        <v>11724289</v>
      </c>
      <c r="BN85" s="84">
        <f t="shared" si="46"/>
        <v>5294747.7272727266</v>
      </c>
      <c r="BO85" s="84">
        <f t="shared" si="46"/>
        <v>6429541.2727272734</v>
      </c>
      <c r="BP85" s="84">
        <f t="shared" si="46"/>
        <v>7656700.0909090899</v>
      </c>
      <c r="BQ85" s="84">
        <f t="shared" si="46"/>
        <v>3196978.6363636367</v>
      </c>
      <c r="BR85" s="84">
        <f t="shared" si="46"/>
        <v>4459721.4545454532</v>
      </c>
      <c r="BS85" s="84">
        <f t="shared" si="46"/>
        <v>3652443.6363636367</v>
      </c>
      <c r="BT85" s="84">
        <f t="shared" si="46"/>
        <v>1371784.8181818184</v>
      </c>
      <c r="BU85" s="84">
        <f t="shared" si="46"/>
        <v>2280658.8181818184</v>
      </c>
      <c r="BV85" s="84">
        <f t="shared" si="46"/>
        <v>1432345.3636363633</v>
      </c>
      <c r="BW85" s="84">
        <f t="shared" si="46"/>
        <v>469028.18181818188</v>
      </c>
      <c r="BX85" s="84">
        <f t="shared" si="46"/>
        <v>963317.18181818165</v>
      </c>
      <c r="BY85" s="84">
        <f t="shared" si="46"/>
        <v>336686.36363636353</v>
      </c>
      <c r="BZ85" s="84">
        <f t="shared" si="46"/>
        <v>95067.45454545453</v>
      </c>
      <c r="CA85" s="84">
        <f t="shared" si="46"/>
        <v>241618.90909090906</v>
      </c>
      <c r="CB85" s="84">
        <f t="shared" si="46"/>
        <v>53988.454545454559</v>
      </c>
      <c r="CC85" s="84">
        <f t="shared" si="46"/>
        <v>14016.454545454544</v>
      </c>
      <c r="CD85" s="84">
        <f t="shared" si="46"/>
        <v>39972</v>
      </c>
      <c r="CE85" s="84">
        <f t="shared" si="46"/>
        <v>12442.272727272728</v>
      </c>
      <c r="CF85" s="84">
        <f t="shared" si="46"/>
        <v>3614.454545454546</v>
      </c>
      <c r="CG85" s="84">
        <f t="shared" si="46"/>
        <v>8827.8181818181838</v>
      </c>
      <c r="CH85" s="84">
        <f t="shared" si="46"/>
        <v>3935.2727272727279</v>
      </c>
      <c r="CI85" s="84">
        <f t="shared" si="46"/>
        <v>1638</v>
      </c>
      <c r="CJ85" s="84">
        <f t="shared" si="46"/>
        <v>2297.2727272727275</v>
      </c>
      <c r="CK85" s="84"/>
      <c r="CL85" s="719">
        <f t="shared" si="47"/>
        <v>611975308.81818175</v>
      </c>
      <c r="CM85" s="719">
        <f t="shared" si="48"/>
        <v>314553294.72727269</v>
      </c>
      <c r="CN85" s="719">
        <f t="shared" si="49"/>
        <v>297422014.09090912</v>
      </c>
      <c r="CO85" s="168"/>
      <c r="CP85" s="170">
        <v>6.2050000000000001</v>
      </c>
      <c r="CQ85" s="154"/>
      <c r="CR85" s="156">
        <f t="shared" ref="CR85:CR98" si="51">CR84</f>
        <v>2.4618000000000002</v>
      </c>
      <c r="CS85" s="1140">
        <f t="shared" si="38"/>
        <v>28.550532909947993</v>
      </c>
      <c r="CT85" s="1140">
        <f t="shared" si="39"/>
        <v>3.9246986231647365</v>
      </c>
      <c r="CU85" s="160">
        <v>126.58359311319784</v>
      </c>
      <c r="CV85" s="160">
        <v>14.940500958470826</v>
      </c>
      <c r="CW85" s="119">
        <v>28.1</v>
      </c>
      <c r="CX85" s="165"/>
      <c r="CY85" s="119">
        <v>1071.4000000000001</v>
      </c>
      <c r="CZ85" s="1310">
        <v>1195</v>
      </c>
      <c r="DA85" s="165"/>
      <c r="DB85" s="121">
        <v>295.95</v>
      </c>
      <c r="DC85" s="244"/>
      <c r="DD85" s="244"/>
      <c r="DE85" s="222"/>
      <c r="DF85" s="126">
        <v>25.57</v>
      </c>
      <c r="DH85" s="251"/>
      <c r="DI85" s="251"/>
      <c r="DJ85" s="165"/>
      <c r="DN85" s="165"/>
    </row>
    <row r="86" spans="2:118" s="117" customFormat="1" ht="13">
      <c r="B86" s="120">
        <v>1958</v>
      </c>
      <c r="C86" s="123">
        <v>659940000</v>
      </c>
      <c r="D86" s="123">
        <v>341950000</v>
      </c>
      <c r="E86" s="123">
        <v>317990000</v>
      </c>
      <c r="F86" s="173">
        <f t="shared" si="37"/>
        <v>0.48184683456071764</v>
      </c>
      <c r="G86" s="84">
        <f t="shared" si="41"/>
        <v>91588427.70453082</v>
      </c>
      <c r="H86" s="84">
        <f t="shared" si="42"/>
        <v>48414666.410273455</v>
      </c>
      <c r="I86" s="84">
        <f t="shared" si="43"/>
        <v>43173761.294257328</v>
      </c>
      <c r="J86" s="84">
        <f t="shared" si="41"/>
        <v>39823661.831108838</v>
      </c>
      <c r="K86" s="84">
        <f t="shared" si="41"/>
        <v>21058572.163804602</v>
      </c>
      <c r="L86" s="84">
        <f t="shared" si="41"/>
        <v>18765089.667304255</v>
      </c>
      <c r="M86" s="84">
        <f t="shared" si="41"/>
        <v>34853163.116517082</v>
      </c>
      <c r="N86" s="84">
        <f t="shared" si="44"/>
        <v>18253514.628767692</v>
      </c>
      <c r="O86" s="84">
        <f t="shared" si="45"/>
        <v>16599648.487749388</v>
      </c>
      <c r="P86" s="84">
        <f t="shared" si="41"/>
        <v>41490746.887310557</v>
      </c>
      <c r="Q86" s="84">
        <f t="shared" si="41"/>
        <v>29380473.006057236</v>
      </c>
      <c r="R86" s="84">
        <f t="shared" si="41"/>
        <v>28395367.321228668</v>
      </c>
      <c r="S86" s="84">
        <f t="shared" si="41"/>
        <v>14102970.396134913</v>
      </c>
      <c r="T86" s="84">
        <f t="shared" si="41"/>
        <v>11617721.038839029</v>
      </c>
      <c r="U86" s="84">
        <f t="shared" si="41"/>
        <v>11617721.038839029</v>
      </c>
      <c r="V86" s="84">
        <f t="shared" si="41"/>
        <v>9957675.282823842</v>
      </c>
      <c r="W86" s="84">
        <f t="shared" si="41"/>
        <v>9465122.4404095579</v>
      </c>
      <c r="X86" s="84">
        <f t="shared" si="41"/>
        <v>9465122.4404095579</v>
      </c>
      <c r="Y86" s="124"/>
      <c r="Z86" s="84">
        <f t="shared" si="50"/>
        <v>94214594.181818202</v>
      </c>
      <c r="AA86" s="84">
        <f t="shared" si="46"/>
        <v>48539888.272727266</v>
      </c>
      <c r="AB86" s="84">
        <f t="shared" si="46"/>
        <v>45674705.909090899</v>
      </c>
      <c r="AC86" s="84">
        <f t="shared" si="46"/>
        <v>77049126.545454532</v>
      </c>
      <c r="AD86" s="84">
        <f t="shared" si="46"/>
        <v>40546035.545454532</v>
      </c>
      <c r="AE86" s="84">
        <f t="shared" si="46"/>
        <v>36503091</v>
      </c>
      <c r="AF86" s="84">
        <f t="shared" si="46"/>
        <v>68590875.36363636</v>
      </c>
      <c r="AG86" s="84">
        <f t="shared" si="46"/>
        <v>36320112.81818182</v>
      </c>
      <c r="AH86" s="84">
        <f t="shared" ref="AH86:AH91" si="52">AH85+(AH$92-AH$81)/11</f>
        <v>32270762.545454551</v>
      </c>
      <c r="AI86" s="84">
        <f t="shared" ref="AI86:AI91" si="53">AI85+(AI$92-AI$81)/11</f>
        <v>56448923.818181835</v>
      </c>
      <c r="AJ86" s="84">
        <f t="shared" ref="AJ86:AJ91" si="54">AJ85+(AJ$92-AJ$81)/11</f>
        <v>29474513.545454551</v>
      </c>
      <c r="AK86" s="84">
        <f t="shared" ref="AK86:AK91" si="55">AK85+(AK$92-AK$81)/11</f>
        <v>26974410.272727266</v>
      </c>
      <c r="AL86" s="84">
        <f t="shared" ref="AL86:AL91" si="56">AL85+(AL$92-AL$81)/11</f>
        <v>48368302.272727266</v>
      </c>
      <c r="AM86" s="84">
        <f t="shared" ref="AM86:AM91" si="57">AM85+(AM$92-AM$81)/11</f>
        <v>24974947.181818184</v>
      </c>
      <c r="AN86" s="84">
        <f t="shared" ref="AN86:AN91" si="58">AN85+(AN$92-AN$81)/11</f>
        <v>23393355.090909082</v>
      </c>
      <c r="AO86" s="84">
        <f t="shared" ref="AO86:AO91" si="59">AO85+(AO$92-AO$81)/11</f>
        <v>45988459.818181835</v>
      </c>
      <c r="AP86" s="84">
        <f t="shared" ref="AP86:AP91" si="60">AP85+(AP$92-AP$81)/11</f>
        <v>24023878.181818184</v>
      </c>
      <c r="AQ86" s="84">
        <f t="shared" ref="AQ86:AQ91" si="61">AQ85+(AQ$92-AQ$81)/11</f>
        <v>21964581.636363633</v>
      </c>
      <c r="AR86" s="84">
        <f t="shared" ref="AR86:AR91" si="62">AR85+(AR$92-AR$81)/11</f>
        <v>42004588.181818165</v>
      </c>
      <c r="AS86" s="84">
        <f t="shared" ref="AS86:AS91" si="63">AS85+(AS$92-AS$81)/11</f>
        <v>21924475.454545449</v>
      </c>
      <c r="AT86" s="84">
        <f t="shared" ref="AT86:AT91" si="64">AT85+(AT$92-AT$81)/11</f>
        <v>20080112.727272734</v>
      </c>
      <c r="AU86" s="84">
        <f t="shared" ref="AU86:AU91" si="65">AU85+(AU$92-AU$81)/11</f>
        <v>38567073.090909101</v>
      </c>
      <c r="AV86" s="84">
        <f t="shared" ref="AV86:AV91" si="66">AV85+(AV$92-AV$81)/11</f>
        <v>20057020.181818184</v>
      </c>
      <c r="AW86" s="84">
        <f t="shared" ref="AW86:AW91" si="67">AW85+(AW$92-AW$81)/11</f>
        <v>18510052.909090918</v>
      </c>
      <c r="AX86" s="84">
        <f t="shared" ref="AX86:AX91" si="68">AX85+(AX$92-AX$81)/11</f>
        <v>33468701.909090918</v>
      </c>
      <c r="AY86" s="84">
        <f t="shared" ref="AY86:AY91" si="69">AY85+(AY$92-AY$81)/11</f>
        <v>17356156.636363633</v>
      </c>
      <c r="AZ86" s="84">
        <f t="shared" ref="AZ86:AZ91" si="70">AZ85+(AZ$92-AZ$81)/11</f>
        <v>16112545.272727275</v>
      </c>
      <c r="BA86" s="84">
        <f t="shared" ref="BA86:BA91" si="71">BA85+(BA$92-BA$81)/11</f>
        <v>29711505.636363633</v>
      </c>
      <c r="BB86" s="84">
        <f t="shared" ref="BB86:BB91" si="72">BB85+(BB$92-BB$81)/11</f>
        <v>15146501.545454541</v>
      </c>
      <c r="BC86" s="84">
        <f t="shared" ref="BC86:BC91" si="73">BC85+(BC$92-BC$81)/11</f>
        <v>14565004.090909092</v>
      </c>
      <c r="BD86" s="84">
        <f t="shared" ref="BD86:BD91" si="74">BD85+(BD$92-BD$81)/11</f>
        <v>25333361.090909082</v>
      </c>
      <c r="BE86" s="84">
        <f t="shared" ref="BE86:BE91" si="75">BE85+(BE$92-BE$81)/11</f>
        <v>12824862.272727275</v>
      </c>
      <c r="BF86" s="84">
        <f t="shared" ref="BF86:BF91" si="76">BF85+(BF$92-BF$81)/11</f>
        <v>12508498.818181816</v>
      </c>
      <c r="BG86" s="84">
        <f t="shared" ref="BG86:BG91" si="77">BG85+(BG$92-BG$81)/11</f>
        <v>21472863</v>
      </c>
      <c r="BH86" s="84">
        <f t="shared" ref="BH86:BH91" si="78">BH85+(BH$92-BH$81)/11</f>
        <v>10557747</v>
      </c>
      <c r="BI86" s="84">
        <f t="shared" ref="BI86:BI91" si="79">BI85+(BI$92-BI$81)/11</f>
        <v>10915116</v>
      </c>
      <c r="BJ86" s="84">
        <f t="shared" ref="BJ86:BJ91" si="80">BJ85+(BJ$92-BJ$81)/11</f>
        <v>17032580.545454547</v>
      </c>
      <c r="BK86" s="84">
        <f t="shared" ref="BK86:BK91" si="81">BK85+(BK$92-BK$81)/11</f>
        <v>8061570.3636363624</v>
      </c>
      <c r="BL86" s="84">
        <f t="shared" ref="BL86:BL91" si="82">BL85+(BL$92-BL$81)/11</f>
        <v>8971010.1818181835</v>
      </c>
      <c r="BM86" s="84">
        <f t="shared" ref="BM86:BM91" si="83">BM85+(BM$92-BM$81)/11</f>
        <v>11711550</v>
      </c>
      <c r="BN86" s="84">
        <f t="shared" ref="BN86:BN91" si="84">BN85+(BN$92-BN$81)/11</f>
        <v>5268242.9090909082</v>
      </c>
      <c r="BO86" s="84">
        <f t="shared" ref="BO86:BO91" si="85">BO85+(BO$92-BO$81)/11</f>
        <v>6443307.0909090918</v>
      </c>
      <c r="BP86" s="84">
        <f t="shared" ref="BP86:BP91" si="86">BP85+(BP$92-BP$81)/11</f>
        <v>7616921.3636363624</v>
      </c>
      <c r="BQ86" s="84">
        <f t="shared" ref="BQ86:BQ91" si="87">BQ85+(BQ$92-BQ$81)/11</f>
        <v>3169173.5454545459</v>
      </c>
      <c r="BR86" s="84">
        <f t="shared" ref="BR86:BR91" si="88">BR85+(BR$92-BR$81)/11</f>
        <v>4447747.8181818165</v>
      </c>
      <c r="BS86" s="84">
        <f t="shared" ref="BS86:BS91" si="89">BS85+(BS$92-BS$81)/11</f>
        <v>3667432.5454545459</v>
      </c>
      <c r="BT86" s="84">
        <f t="shared" ref="BT86:BT91" si="90">BT85+(BT$92-BT$81)/11</f>
        <v>1372628.2727272729</v>
      </c>
      <c r="BU86" s="84">
        <f t="shared" ref="BU86:BU91" si="91">BU85+(BU$92-BU$81)/11</f>
        <v>2294804.2727272729</v>
      </c>
      <c r="BV86" s="84">
        <f t="shared" ref="BV86:BV91" si="92">BV85+(BV$92-BV$81)/11</f>
        <v>1433322.4545454541</v>
      </c>
      <c r="BW86" s="84">
        <f t="shared" ref="BW86:BW91" si="93">BW85+(BW$92-BW$81)/11</f>
        <v>468008.72727272735</v>
      </c>
      <c r="BX86" s="84">
        <f t="shared" ref="BX86:BX91" si="94">BX85+(BX$92-BX$81)/11</f>
        <v>965313.72727272706</v>
      </c>
      <c r="BY86" s="84">
        <f t="shared" ref="BY86:BY91" si="95">BY85+(BY$92-BY$81)/11</f>
        <v>332070.45454545441</v>
      </c>
      <c r="BZ86" s="84">
        <f t="shared" ref="BZ86:BZ91" si="96">BZ85+(BZ$92-BZ$81)/11</f>
        <v>93555.818181818162</v>
      </c>
      <c r="CA86" s="84">
        <f t="shared" ref="CA86:CA91" si="97">CA85+(CA$92-CA$81)/11</f>
        <v>238514.63636363632</v>
      </c>
      <c r="CB86" s="84">
        <f t="shared" ref="CB86:CB91" si="98">CB85+(CB$92-CB$81)/11</f>
        <v>53509.818181818198</v>
      </c>
      <c r="CC86" s="84">
        <f t="shared" ref="CC86:CC91" si="99">CC85+(CC$92-CC$81)/11</f>
        <v>13953.81818181818</v>
      </c>
      <c r="CD86" s="84">
        <f t="shared" ref="CD86:CD91" si="100">CD85+(CD$92-CD$81)/11</f>
        <v>39556</v>
      </c>
      <c r="CE86" s="84">
        <f t="shared" ref="CE86:CE91" si="101">CE85+(CE$92-CE$81)/11</f>
        <v>12594.09090909091</v>
      </c>
      <c r="CF86" s="84">
        <f t="shared" ref="CF86:CF91" si="102">CF85+(CF$92-CF$81)/11</f>
        <v>3746.8181818181824</v>
      </c>
      <c r="CG86" s="84">
        <f t="shared" ref="CG86:CG91" si="103">CG85+(CG$92-CG$81)/11</f>
        <v>8847.2727272727298</v>
      </c>
      <c r="CH86" s="84">
        <f t="shared" ref="CH86:CH91" si="104">CH85+(CH$92-CH$81)/11</f>
        <v>4073.0909090909099</v>
      </c>
      <c r="CI86" s="84">
        <f t="shared" ref="CI86:CI91" si="105">CI85+(CI$92-CI$81)/11</f>
        <v>1650</v>
      </c>
      <c r="CJ86" s="84">
        <f t="shared" ref="CJ86:CJ91" si="106">CJ85+(CJ$92-CJ$81)/11</f>
        <v>2423.0909090909095</v>
      </c>
      <c r="CK86" s="84"/>
      <c r="CL86" s="719">
        <f t="shared" si="47"/>
        <v>623082429.27272749</v>
      </c>
      <c r="CM86" s="719">
        <f t="shared" si="48"/>
        <v>320198668.90909094</v>
      </c>
      <c r="CN86" s="719">
        <f t="shared" si="49"/>
        <v>302883760.36363626</v>
      </c>
      <c r="CO86" s="168"/>
      <c r="CP86" s="170">
        <v>5.4960000000000004</v>
      </c>
      <c r="CQ86" s="154"/>
      <c r="CR86" s="156">
        <f t="shared" si="51"/>
        <v>2.4618000000000002</v>
      </c>
      <c r="CS86" s="1140">
        <f t="shared" si="38"/>
        <v>26.981074626635838</v>
      </c>
      <c r="CT86" s="1140">
        <f t="shared" si="39"/>
        <v>3.7942589817301324</v>
      </c>
      <c r="CU86" s="160">
        <v>125.19117358895267</v>
      </c>
      <c r="CV86" s="160">
        <v>15.284132480515654</v>
      </c>
      <c r="CW86" s="119">
        <v>28.9</v>
      </c>
      <c r="CX86" s="165"/>
      <c r="CY86" s="119">
        <v>1312.3</v>
      </c>
      <c r="CZ86" s="1310">
        <v>1173</v>
      </c>
      <c r="DA86" s="165"/>
      <c r="DB86" s="121">
        <v>400.36</v>
      </c>
      <c r="DC86" s="244"/>
      <c r="DD86" s="244"/>
      <c r="DE86" s="222"/>
      <c r="DF86" s="126">
        <v>33.36</v>
      </c>
      <c r="DH86" s="251"/>
      <c r="DI86" s="251"/>
      <c r="DJ86" s="165"/>
      <c r="DN86" s="165"/>
    </row>
    <row r="87" spans="2:118" s="117" customFormat="1" ht="13">
      <c r="B87" s="120">
        <v>1959</v>
      </c>
      <c r="C87" s="123">
        <v>672070000</v>
      </c>
      <c r="D87" s="123">
        <v>348900000</v>
      </c>
      <c r="E87" s="123">
        <v>323170000</v>
      </c>
      <c r="F87" s="173">
        <f t="shared" si="37"/>
        <v>0.48085764875682591</v>
      </c>
      <c r="G87" s="84">
        <f t="shared" ref="G87:X87" si="107">G86+(G$92-G$81)/11</f>
        <v>95042773.632167682</v>
      </c>
      <c r="H87" s="84">
        <f t="shared" si="42"/>
        <v>50115684.177148148</v>
      </c>
      <c r="I87" s="84">
        <f t="shared" si="43"/>
        <v>44927089.455019489</v>
      </c>
      <c r="J87" s="84">
        <f t="shared" si="107"/>
        <v>41186909.407438546</v>
      </c>
      <c r="K87" s="84">
        <f t="shared" si="107"/>
        <v>21712367.145608138</v>
      </c>
      <c r="L87" s="84">
        <f t="shared" si="107"/>
        <v>19474542.26183043</v>
      </c>
      <c r="M87" s="84">
        <f t="shared" si="107"/>
        <v>35393324.052693263</v>
      </c>
      <c r="N87" s="84">
        <f t="shared" si="44"/>
        <v>18514055.838236563</v>
      </c>
      <c r="O87" s="84">
        <f t="shared" si="45"/>
        <v>16879268.214456696</v>
      </c>
      <c r="P87" s="84">
        <f t="shared" si="107"/>
        <v>41886513.379060932</v>
      </c>
      <c r="Q87" s="84">
        <f t="shared" si="107"/>
        <v>29663786.106172916</v>
      </c>
      <c r="R87" s="84">
        <f t="shared" si="107"/>
        <v>28813880.928859081</v>
      </c>
      <c r="S87" s="84">
        <f t="shared" si="107"/>
        <v>14694567.361603739</v>
      </c>
      <c r="T87" s="84">
        <f t="shared" si="107"/>
        <v>11797774.684231089</v>
      </c>
      <c r="U87" s="84">
        <f t="shared" si="107"/>
        <v>11797774.684231089</v>
      </c>
      <c r="V87" s="84">
        <f t="shared" si="107"/>
        <v>10029579.56494328</v>
      </c>
      <c r="W87" s="84">
        <f t="shared" si="107"/>
        <v>9604626.9762863629</v>
      </c>
      <c r="X87" s="84">
        <f t="shared" si="107"/>
        <v>9604626.9762863629</v>
      </c>
      <c r="Y87" s="124"/>
      <c r="Z87" s="84">
        <f t="shared" si="50"/>
        <v>95202487.818181843</v>
      </c>
      <c r="AA87" s="84">
        <f t="shared" ref="AA87:AG91" si="108">AA86+(AA$92-AA$81)/11</f>
        <v>49026888.727272719</v>
      </c>
      <c r="AB87" s="84">
        <f t="shared" si="108"/>
        <v>46175599.090909079</v>
      </c>
      <c r="AC87" s="84">
        <f t="shared" si="108"/>
        <v>79903844.454545438</v>
      </c>
      <c r="AD87" s="84">
        <f t="shared" si="108"/>
        <v>42002254.454545438</v>
      </c>
      <c r="AE87" s="84">
        <f t="shared" si="108"/>
        <v>37901590</v>
      </c>
      <c r="AF87" s="84">
        <f t="shared" si="108"/>
        <v>71551003.636363626</v>
      </c>
      <c r="AG87" s="84">
        <f t="shared" si="108"/>
        <v>37767637.181818187</v>
      </c>
      <c r="AH87" s="84">
        <f t="shared" si="52"/>
        <v>33783366.454545461</v>
      </c>
      <c r="AI87" s="84">
        <f t="shared" si="53"/>
        <v>57393351.181818202</v>
      </c>
      <c r="AJ87" s="84">
        <f t="shared" si="54"/>
        <v>29954819.454545461</v>
      </c>
      <c r="AK87" s="84">
        <f t="shared" si="55"/>
        <v>27438531.727272719</v>
      </c>
      <c r="AL87" s="84">
        <f t="shared" si="56"/>
        <v>48777043.727272719</v>
      </c>
      <c r="AM87" s="84">
        <f t="shared" si="57"/>
        <v>25226296.81818182</v>
      </c>
      <c r="AN87" s="84">
        <f t="shared" si="58"/>
        <v>23550746.909090899</v>
      </c>
      <c r="AO87" s="84">
        <f t="shared" si="59"/>
        <v>46722951.181818202</v>
      </c>
      <c r="AP87" s="84">
        <f t="shared" si="60"/>
        <v>24486306.81818182</v>
      </c>
      <c r="AQ87" s="84">
        <f t="shared" si="61"/>
        <v>22236644.36363636</v>
      </c>
      <c r="AR87" s="84">
        <f t="shared" si="62"/>
        <v>42788171.818181798</v>
      </c>
      <c r="AS87" s="84">
        <f t="shared" si="63"/>
        <v>22390362.545454539</v>
      </c>
      <c r="AT87" s="84">
        <f t="shared" si="64"/>
        <v>20397809.272727281</v>
      </c>
      <c r="AU87" s="84">
        <f t="shared" si="65"/>
        <v>39004212.909090921</v>
      </c>
      <c r="AV87" s="84">
        <f t="shared" si="66"/>
        <v>20312720.81818182</v>
      </c>
      <c r="AW87" s="84">
        <f t="shared" si="67"/>
        <v>18691492.090909101</v>
      </c>
      <c r="AX87" s="84">
        <f t="shared" si="68"/>
        <v>33831454.090909101</v>
      </c>
      <c r="AY87" s="84">
        <f t="shared" si="69"/>
        <v>17536521.36363636</v>
      </c>
      <c r="AZ87" s="84">
        <f t="shared" si="70"/>
        <v>16294932.72727273</v>
      </c>
      <c r="BA87" s="84">
        <f t="shared" si="71"/>
        <v>29901727.36363636</v>
      </c>
      <c r="BB87" s="84">
        <f t="shared" si="72"/>
        <v>15240531.454545449</v>
      </c>
      <c r="BC87" s="84">
        <f t="shared" si="73"/>
        <v>14661195.90909091</v>
      </c>
      <c r="BD87" s="84">
        <f t="shared" si="74"/>
        <v>25528697.909090899</v>
      </c>
      <c r="BE87" s="84">
        <f t="shared" si="75"/>
        <v>12902740.72727273</v>
      </c>
      <c r="BF87" s="84">
        <f t="shared" si="76"/>
        <v>12625957.18181818</v>
      </c>
      <c r="BG87" s="84">
        <f t="shared" si="77"/>
        <v>21655427</v>
      </c>
      <c r="BH87" s="84">
        <f t="shared" si="78"/>
        <v>10589655</v>
      </c>
      <c r="BI87" s="84">
        <f t="shared" si="79"/>
        <v>11065772</v>
      </c>
      <c r="BJ87" s="84">
        <f t="shared" si="80"/>
        <v>17139059.454545457</v>
      </c>
      <c r="BK87" s="84">
        <f t="shared" si="81"/>
        <v>8072263.6363636348</v>
      </c>
      <c r="BL87" s="84">
        <f t="shared" si="82"/>
        <v>9066795.8181818202</v>
      </c>
      <c r="BM87" s="84">
        <f t="shared" si="83"/>
        <v>11698811</v>
      </c>
      <c r="BN87" s="84">
        <f t="shared" si="84"/>
        <v>5241738.0909090899</v>
      </c>
      <c r="BO87" s="84">
        <f t="shared" si="85"/>
        <v>6457072.9090909101</v>
      </c>
      <c r="BP87" s="84">
        <f t="shared" si="86"/>
        <v>7577142.6363636348</v>
      </c>
      <c r="BQ87" s="84">
        <f t="shared" si="87"/>
        <v>3141368.4545454551</v>
      </c>
      <c r="BR87" s="84">
        <f t="shared" si="88"/>
        <v>4435774.1818181798</v>
      </c>
      <c r="BS87" s="84">
        <f t="shared" si="89"/>
        <v>3682421.4545454551</v>
      </c>
      <c r="BT87" s="84">
        <f t="shared" si="90"/>
        <v>1373471.7272727275</v>
      </c>
      <c r="BU87" s="84">
        <f t="shared" si="91"/>
        <v>2308949.7272727275</v>
      </c>
      <c r="BV87" s="84">
        <f t="shared" si="92"/>
        <v>1434299.5454545449</v>
      </c>
      <c r="BW87" s="84">
        <f t="shared" si="93"/>
        <v>466989.27272727282</v>
      </c>
      <c r="BX87" s="84">
        <f t="shared" si="94"/>
        <v>967310.27272727247</v>
      </c>
      <c r="BY87" s="84">
        <f t="shared" si="95"/>
        <v>327454.5454545453</v>
      </c>
      <c r="BZ87" s="84">
        <f t="shared" si="96"/>
        <v>92044.181818181794</v>
      </c>
      <c r="CA87" s="84">
        <f t="shared" si="97"/>
        <v>235410.36363636359</v>
      </c>
      <c r="CB87" s="84">
        <f t="shared" si="98"/>
        <v>53031.181818181838</v>
      </c>
      <c r="CC87" s="84">
        <f t="shared" si="99"/>
        <v>13891.181818181816</v>
      </c>
      <c r="CD87" s="84">
        <f t="shared" si="100"/>
        <v>39140</v>
      </c>
      <c r="CE87" s="84">
        <f t="shared" si="101"/>
        <v>12745.909090909092</v>
      </c>
      <c r="CF87" s="84">
        <f t="shared" si="102"/>
        <v>3879.1818181818189</v>
      </c>
      <c r="CG87" s="84">
        <f t="shared" si="103"/>
        <v>8866.7272727272757</v>
      </c>
      <c r="CH87" s="84">
        <f t="shared" si="104"/>
        <v>4210.9090909090919</v>
      </c>
      <c r="CI87" s="84">
        <f t="shared" si="105"/>
        <v>1662</v>
      </c>
      <c r="CJ87" s="84">
        <f t="shared" si="106"/>
        <v>2548.9090909090914</v>
      </c>
      <c r="CK87" s="84"/>
      <c r="CL87" s="719">
        <f t="shared" si="47"/>
        <v>634189549.72727275</v>
      </c>
      <c r="CM87" s="719">
        <f t="shared" si="48"/>
        <v>325844043.090909</v>
      </c>
      <c r="CN87" s="719">
        <f t="shared" si="49"/>
        <v>308345506.63636369</v>
      </c>
      <c r="CO87" s="168"/>
      <c r="CP87" s="170">
        <v>4.2329999999999997</v>
      </c>
      <c r="CQ87" s="154"/>
      <c r="CR87" s="156">
        <f t="shared" si="51"/>
        <v>2.4618000000000002</v>
      </c>
      <c r="CS87" s="1140">
        <f t="shared" si="38"/>
        <v>26.319901896638136</v>
      </c>
      <c r="CT87" s="1140">
        <f t="shared" si="39"/>
        <v>3.7530983813366103</v>
      </c>
      <c r="CU87" s="160">
        <v>125.56674710971953</v>
      </c>
      <c r="CV87" s="160">
        <v>15.498110335242872</v>
      </c>
      <c r="CW87" s="119">
        <v>29.1</v>
      </c>
      <c r="CX87" s="165"/>
      <c r="CY87" s="119">
        <v>1447.5</v>
      </c>
      <c r="CZ87" s="1310">
        <v>1117</v>
      </c>
      <c r="DA87" s="165"/>
      <c r="DB87" s="121">
        <v>543.16999999999996</v>
      </c>
      <c r="DC87" s="244"/>
      <c r="DD87" s="244"/>
      <c r="DE87" s="222"/>
      <c r="DF87" s="126">
        <v>46.34</v>
      </c>
      <c r="DH87" s="251"/>
      <c r="DI87" s="251"/>
      <c r="DJ87" s="165"/>
      <c r="DN87" s="165"/>
    </row>
    <row r="88" spans="2:118" s="117" customFormat="1" ht="13">
      <c r="B88" s="120">
        <v>1960</v>
      </c>
      <c r="C88" s="123">
        <v>662070000</v>
      </c>
      <c r="D88" s="123">
        <v>342830000</v>
      </c>
      <c r="E88" s="123">
        <v>319240000</v>
      </c>
      <c r="F88" s="173">
        <f t="shared" si="37"/>
        <v>0.48218466325313031</v>
      </c>
      <c r="G88" s="84">
        <f t="shared" ref="G88:X88" si="109">G87+(G$92-G$81)/11</f>
        <v>98497119.559804544</v>
      </c>
      <c r="H88" s="84">
        <f t="shared" si="42"/>
        <v>51816701.944022842</v>
      </c>
      <c r="I88" s="84">
        <f t="shared" si="43"/>
        <v>46680417.61578165</v>
      </c>
      <c r="J88" s="84">
        <f t="shared" si="109"/>
        <v>42550156.983768255</v>
      </c>
      <c r="K88" s="84">
        <f t="shared" si="109"/>
        <v>22366162.127411675</v>
      </c>
      <c r="L88" s="84">
        <f t="shared" si="109"/>
        <v>20183994.856356606</v>
      </c>
      <c r="M88" s="84">
        <f t="shared" si="109"/>
        <v>35933484.988869444</v>
      </c>
      <c r="N88" s="84">
        <f t="shared" si="44"/>
        <v>18774597.047705434</v>
      </c>
      <c r="O88" s="84">
        <f t="shared" si="45"/>
        <v>17158887.941164002</v>
      </c>
      <c r="P88" s="84">
        <f t="shared" si="109"/>
        <v>42282279.870811306</v>
      </c>
      <c r="Q88" s="84">
        <f t="shared" si="109"/>
        <v>29947099.206288595</v>
      </c>
      <c r="R88" s="84">
        <f t="shared" si="109"/>
        <v>29232394.536489494</v>
      </c>
      <c r="S88" s="84">
        <f t="shared" si="109"/>
        <v>15286164.327072565</v>
      </c>
      <c r="T88" s="84">
        <f t="shared" si="109"/>
        <v>11977828.32962315</v>
      </c>
      <c r="U88" s="84">
        <f t="shared" si="109"/>
        <v>11977828.32962315</v>
      </c>
      <c r="V88" s="84">
        <f t="shared" si="109"/>
        <v>10101483.847062718</v>
      </c>
      <c r="W88" s="84">
        <f t="shared" si="109"/>
        <v>9744131.5121631678</v>
      </c>
      <c r="X88" s="84">
        <f t="shared" si="109"/>
        <v>9744131.5121631678</v>
      </c>
      <c r="Y88" s="124"/>
      <c r="Z88" s="84">
        <f t="shared" si="50"/>
        <v>96190381.454545483</v>
      </c>
      <c r="AA88" s="84">
        <f t="shared" si="108"/>
        <v>49513889.181818172</v>
      </c>
      <c r="AB88" s="84">
        <f t="shared" si="108"/>
        <v>46676492.272727259</v>
      </c>
      <c r="AC88" s="84">
        <f t="shared" si="108"/>
        <v>82758562.363636345</v>
      </c>
      <c r="AD88" s="84">
        <f t="shared" si="108"/>
        <v>43458473.363636345</v>
      </c>
      <c r="AE88" s="84">
        <f t="shared" si="108"/>
        <v>39300089</v>
      </c>
      <c r="AF88" s="84">
        <f t="shared" si="108"/>
        <v>74511131.909090891</v>
      </c>
      <c r="AG88" s="84">
        <f t="shared" si="108"/>
        <v>39215161.545454554</v>
      </c>
      <c r="AH88" s="84">
        <f t="shared" si="52"/>
        <v>35295970.363636367</v>
      </c>
      <c r="AI88" s="84">
        <f t="shared" si="53"/>
        <v>58337778.545454569</v>
      </c>
      <c r="AJ88" s="84">
        <f t="shared" si="54"/>
        <v>30435125.363636371</v>
      </c>
      <c r="AK88" s="84">
        <f t="shared" si="55"/>
        <v>27902653.181818172</v>
      </c>
      <c r="AL88" s="84">
        <f t="shared" si="56"/>
        <v>49185785.181818172</v>
      </c>
      <c r="AM88" s="84">
        <f t="shared" si="57"/>
        <v>25477646.454545457</v>
      </c>
      <c r="AN88" s="84">
        <f t="shared" si="58"/>
        <v>23708138.727272715</v>
      </c>
      <c r="AO88" s="84">
        <f t="shared" si="59"/>
        <v>47457442.545454569</v>
      </c>
      <c r="AP88" s="84">
        <f t="shared" si="60"/>
        <v>24948735.454545457</v>
      </c>
      <c r="AQ88" s="84">
        <f t="shared" si="61"/>
        <v>22508707.090909086</v>
      </c>
      <c r="AR88" s="84">
        <f t="shared" si="62"/>
        <v>43571755.454545431</v>
      </c>
      <c r="AS88" s="84">
        <f t="shared" si="63"/>
        <v>22856249.636363629</v>
      </c>
      <c r="AT88" s="84">
        <f t="shared" si="64"/>
        <v>20715505.818181828</v>
      </c>
      <c r="AU88" s="84">
        <f t="shared" si="65"/>
        <v>39441352.727272741</v>
      </c>
      <c r="AV88" s="84">
        <f t="shared" si="66"/>
        <v>20568421.454545457</v>
      </c>
      <c r="AW88" s="84">
        <f t="shared" si="67"/>
        <v>18872931.272727285</v>
      </c>
      <c r="AX88" s="84">
        <f t="shared" si="68"/>
        <v>34194206.272727281</v>
      </c>
      <c r="AY88" s="84">
        <f t="shared" si="69"/>
        <v>17716886.090909086</v>
      </c>
      <c r="AZ88" s="84">
        <f t="shared" si="70"/>
        <v>16477320.181818185</v>
      </c>
      <c r="BA88" s="84">
        <f t="shared" si="71"/>
        <v>30091949.090909086</v>
      </c>
      <c r="BB88" s="84">
        <f t="shared" si="72"/>
        <v>15334561.363636358</v>
      </c>
      <c r="BC88" s="84">
        <f t="shared" si="73"/>
        <v>14757387.727272728</v>
      </c>
      <c r="BD88" s="84">
        <f t="shared" si="74"/>
        <v>25724034.727272715</v>
      </c>
      <c r="BE88" s="84">
        <f t="shared" si="75"/>
        <v>12980619.181818185</v>
      </c>
      <c r="BF88" s="84">
        <f t="shared" si="76"/>
        <v>12743415.545454543</v>
      </c>
      <c r="BG88" s="84">
        <f t="shared" si="77"/>
        <v>21837991</v>
      </c>
      <c r="BH88" s="84">
        <f t="shared" si="78"/>
        <v>10621563</v>
      </c>
      <c r="BI88" s="84">
        <f t="shared" si="79"/>
        <v>11216428</v>
      </c>
      <c r="BJ88" s="84">
        <f t="shared" si="80"/>
        <v>17245538.363636367</v>
      </c>
      <c r="BK88" s="84">
        <f t="shared" si="81"/>
        <v>8082956.9090909073</v>
      </c>
      <c r="BL88" s="84">
        <f t="shared" si="82"/>
        <v>9162581.4545454569</v>
      </c>
      <c r="BM88" s="84">
        <f t="shared" si="83"/>
        <v>11686072</v>
      </c>
      <c r="BN88" s="84">
        <f t="shared" si="84"/>
        <v>5215233.2727272715</v>
      </c>
      <c r="BO88" s="84">
        <f t="shared" si="85"/>
        <v>6470838.7272727285</v>
      </c>
      <c r="BP88" s="84">
        <f t="shared" si="86"/>
        <v>7537363.9090909073</v>
      </c>
      <c r="BQ88" s="84">
        <f t="shared" si="87"/>
        <v>3113563.3636363642</v>
      </c>
      <c r="BR88" s="84">
        <f t="shared" si="88"/>
        <v>4423800.5454545431</v>
      </c>
      <c r="BS88" s="84">
        <f t="shared" si="89"/>
        <v>3697410.3636363642</v>
      </c>
      <c r="BT88" s="84">
        <f t="shared" si="90"/>
        <v>1374315.1818181821</v>
      </c>
      <c r="BU88" s="84">
        <f t="shared" si="91"/>
        <v>2323095.1818181821</v>
      </c>
      <c r="BV88" s="84">
        <f t="shared" si="92"/>
        <v>1435276.6363636358</v>
      </c>
      <c r="BW88" s="84">
        <f t="shared" si="93"/>
        <v>465969.81818181829</v>
      </c>
      <c r="BX88" s="84">
        <f t="shared" si="94"/>
        <v>969306.81818181789</v>
      </c>
      <c r="BY88" s="84">
        <f t="shared" si="95"/>
        <v>322838.63636363618</v>
      </c>
      <c r="BZ88" s="84">
        <f t="shared" si="96"/>
        <v>90532.545454545427</v>
      </c>
      <c r="CA88" s="84">
        <f t="shared" si="97"/>
        <v>232306.09090909085</v>
      </c>
      <c r="CB88" s="84">
        <f t="shared" si="98"/>
        <v>52552.545454545478</v>
      </c>
      <c r="CC88" s="84">
        <f t="shared" si="99"/>
        <v>13828.545454545452</v>
      </c>
      <c r="CD88" s="84">
        <f t="shared" si="100"/>
        <v>38724</v>
      </c>
      <c r="CE88" s="84">
        <f t="shared" si="101"/>
        <v>12897.727272727274</v>
      </c>
      <c r="CF88" s="84">
        <f t="shared" si="102"/>
        <v>4011.5454545454554</v>
      </c>
      <c r="CG88" s="84">
        <f t="shared" si="103"/>
        <v>8886.1818181818217</v>
      </c>
      <c r="CH88" s="84">
        <f t="shared" si="104"/>
        <v>4348.7272727272739</v>
      </c>
      <c r="CI88" s="84">
        <f t="shared" si="105"/>
        <v>1674</v>
      </c>
      <c r="CJ88" s="84">
        <f t="shared" si="106"/>
        <v>2674.7272727272734</v>
      </c>
      <c r="CK88" s="84"/>
      <c r="CL88" s="719">
        <f t="shared" si="47"/>
        <v>645296670.18181801</v>
      </c>
      <c r="CM88" s="719">
        <f t="shared" si="48"/>
        <v>331489417.27272731</v>
      </c>
      <c r="CN88" s="719">
        <f t="shared" si="49"/>
        <v>313807252.90909094</v>
      </c>
      <c r="CO88" s="168"/>
      <c r="CP88" s="170">
        <v>3.9860000000000002</v>
      </c>
      <c r="CQ88" s="154"/>
      <c r="CR88" s="156">
        <f t="shared" si="51"/>
        <v>2.4618000000000002</v>
      </c>
      <c r="CS88" s="1140">
        <f t="shared" si="38"/>
        <v>26.238090251327655</v>
      </c>
      <c r="CT88" s="1140">
        <f t="shared" si="39"/>
        <v>3.7938124663412478</v>
      </c>
      <c r="CU88" s="160">
        <v>128.70591578746252</v>
      </c>
      <c r="CV88" s="160">
        <v>15.715083879936273</v>
      </c>
      <c r="CW88" s="119">
        <v>29.6</v>
      </c>
      <c r="CX88" s="165"/>
      <c r="CY88" s="119">
        <v>1470.1</v>
      </c>
      <c r="CZ88" s="1310">
        <v>1057</v>
      </c>
      <c r="DA88" s="165"/>
      <c r="DB88" s="121">
        <v>643.67999999999995</v>
      </c>
      <c r="DC88" s="244"/>
      <c r="DD88" s="244"/>
      <c r="DE88" s="222"/>
      <c r="DF88" s="126">
        <v>32.96</v>
      </c>
      <c r="DH88" s="251"/>
      <c r="DI88" s="251"/>
      <c r="DJ88" s="165"/>
      <c r="DN88" s="165"/>
    </row>
    <row r="89" spans="2:118" s="119" customFormat="1" ht="13">
      <c r="B89" s="120">
        <v>1961</v>
      </c>
      <c r="C89" s="123">
        <v>658590000</v>
      </c>
      <c r="D89" s="123">
        <v>338800000</v>
      </c>
      <c r="E89" s="123">
        <v>319790000</v>
      </c>
      <c r="F89" s="173">
        <f t="shared" si="37"/>
        <v>0.48556765210525515</v>
      </c>
      <c r="G89" s="84">
        <f t="shared" ref="G89:X89" si="110">G88+(G$92-G$81)/11</f>
        <v>101951465.48744141</v>
      </c>
      <c r="H89" s="84">
        <f t="shared" si="42"/>
        <v>53517719.710897535</v>
      </c>
      <c r="I89" s="84">
        <f t="shared" si="43"/>
        <v>48433745.776543811</v>
      </c>
      <c r="J89" s="84">
        <f t="shared" si="110"/>
        <v>43913404.560097963</v>
      </c>
      <c r="K89" s="84">
        <f t="shared" si="110"/>
        <v>23019957.109215211</v>
      </c>
      <c r="L89" s="84">
        <f t="shared" si="110"/>
        <v>20893447.450882781</v>
      </c>
      <c r="M89" s="84">
        <f t="shared" si="110"/>
        <v>36473645.925045624</v>
      </c>
      <c r="N89" s="84">
        <f t="shared" si="44"/>
        <v>19035138.257174306</v>
      </c>
      <c r="O89" s="84">
        <f t="shared" si="45"/>
        <v>17438507.667871308</v>
      </c>
      <c r="P89" s="84">
        <f t="shared" si="110"/>
        <v>42678046.36256168</v>
      </c>
      <c r="Q89" s="84">
        <f t="shared" si="110"/>
        <v>30230412.306404274</v>
      </c>
      <c r="R89" s="84">
        <f t="shared" si="110"/>
        <v>29650908.144119907</v>
      </c>
      <c r="S89" s="84">
        <f t="shared" si="110"/>
        <v>15877761.29254139</v>
      </c>
      <c r="T89" s="84">
        <f t="shared" si="110"/>
        <v>12157881.97501521</v>
      </c>
      <c r="U89" s="84">
        <f t="shared" si="110"/>
        <v>12157881.97501521</v>
      </c>
      <c r="V89" s="84">
        <f t="shared" si="110"/>
        <v>10173388.129182156</v>
      </c>
      <c r="W89" s="84">
        <f t="shared" si="110"/>
        <v>9883636.0480399728</v>
      </c>
      <c r="X89" s="84">
        <f t="shared" si="110"/>
        <v>9883636.0480399728</v>
      </c>
      <c r="Y89" s="121"/>
      <c r="Z89" s="84">
        <f t="shared" si="50"/>
        <v>97178275.090909123</v>
      </c>
      <c r="AA89" s="84">
        <f t="shared" si="108"/>
        <v>50000889.636363626</v>
      </c>
      <c r="AB89" s="84">
        <f t="shared" si="108"/>
        <v>47177385.454545438</v>
      </c>
      <c r="AC89" s="84">
        <f t="shared" si="108"/>
        <v>85613280.272727251</v>
      </c>
      <c r="AD89" s="84">
        <f t="shared" si="108"/>
        <v>44914692.272727251</v>
      </c>
      <c r="AE89" s="84">
        <f t="shared" si="108"/>
        <v>40698588</v>
      </c>
      <c r="AF89" s="84">
        <f t="shared" si="108"/>
        <v>77471260.181818157</v>
      </c>
      <c r="AG89" s="84">
        <f t="shared" si="108"/>
        <v>40662685.909090921</v>
      </c>
      <c r="AH89" s="84">
        <f t="shared" si="52"/>
        <v>36808574.272727273</v>
      </c>
      <c r="AI89" s="84">
        <f t="shared" si="53"/>
        <v>59282205.909090936</v>
      </c>
      <c r="AJ89" s="84">
        <f t="shared" si="54"/>
        <v>30915431.272727281</v>
      </c>
      <c r="AK89" s="84">
        <f t="shared" si="55"/>
        <v>28366774.636363626</v>
      </c>
      <c r="AL89" s="84">
        <f t="shared" si="56"/>
        <v>49594526.636363626</v>
      </c>
      <c r="AM89" s="84">
        <f t="shared" si="57"/>
        <v>25728996.090909094</v>
      </c>
      <c r="AN89" s="84">
        <f t="shared" si="58"/>
        <v>23865530.545454532</v>
      </c>
      <c r="AO89" s="84">
        <f t="shared" si="59"/>
        <v>48191933.909090936</v>
      </c>
      <c r="AP89" s="84">
        <f t="shared" si="60"/>
        <v>25411164.090909094</v>
      </c>
      <c r="AQ89" s="84">
        <f t="shared" si="61"/>
        <v>22780769.818181813</v>
      </c>
      <c r="AR89" s="84">
        <f t="shared" si="62"/>
        <v>44355339.090909064</v>
      </c>
      <c r="AS89" s="84">
        <f t="shared" si="63"/>
        <v>23322136.727272719</v>
      </c>
      <c r="AT89" s="84">
        <f t="shared" si="64"/>
        <v>21033202.363636374</v>
      </c>
      <c r="AU89" s="84">
        <f t="shared" si="65"/>
        <v>39878492.545454562</v>
      </c>
      <c r="AV89" s="84">
        <f t="shared" si="66"/>
        <v>20824122.090909094</v>
      </c>
      <c r="AW89" s="84">
        <f t="shared" si="67"/>
        <v>19054370.454545468</v>
      </c>
      <c r="AX89" s="84">
        <f t="shared" si="68"/>
        <v>34556958.454545461</v>
      </c>
      <c r="AY89" s="84">
        <f t="shared" si="69"/>
        <v>17897250.818181813</v>
      </c>
      <c r="AZ89" s="84">
        <f t="shared" si="70"/>
        <v>16659707.63636364</v>
      </c>
      <c r="BA89" s="84">
        <f t="shared" si="71"/>
        <v>30282170.818181813</v>
      </c>
      <c r="BB89" s="84">
        <f t="shared" si="72"/>
        <v>15428591.272727266</v>
      </c>
      <c r="BC89" s="84">
        <f t="shared" si="73"/>
        <v>14853579.545454547</v>
      </c>
      <c r="BD89" s="84">
        <f t="shared" si="74"/>
        <v>25919371.545454532</v>
      </c>
      <c r="BE89" s="84">
        <f t="shared" si="75"/>
        <v>13058497.63636364</v>
      </c>
      <c r="BF89" s="84">
        <f t="shared" si="76"/>
        <v>12860873.909090906</v>
      </c>
      <c r="BG89" s="84">
        <f t="shared" si="77"/>
        <v>22020555</v>
      </c>
      <c r="BH89" s="84">
        <f t="shared" si="78"/>
        <v>10653471</v>
      </c>
      <c r="BI89" s="84">
        <f t="shared" si="79"/>
        <v>11367084</v>
      </c>
      <c r="BJ89" s="84">
        <f t="shared" si="80"/>
        <v>17352017.272727277</v>
      </c>
      <c r="BK89" s="84">
        <f t="shared" si="81"/>
        <v>8093650.1818181798</v>
      </c>
      <c r="BL89" s="84">
        <f t="shared" si="82"/>
        <v>9258367.0909090936</v>
      </c>
      <c r="BM89" s="84">
        <f t="shared" si="83"/>
        <v>11673333</v>
      </c>
      <c r="BN89" s="84">
        <f t="shared" si="84"/>
        <v>5188728.4545454532</v>
      </c>
      <c r="BO89" s="84">
        <f t="shared" si="85"/>
        <v>6484604.5454545468</v>
      </c>
      <c r="BP89" s="84">
        <f t="shared" si="86"/>
        <v>7497585.1818181798</v>
      </c>
      <c r="BQ89" s="84">
        <f t="shared" si="87"/>
        <v>3085758.2727272734</v>
      </c>
      <c r="BR89" s="84">
        <f t="shared" si="88"/>
        <v>4411826.9090909064</v>
      </c>
      <c r="BS89" s="84">
        <f t="shared" si="89"/>
        <v>3712399.2727272734</v>
      </c>
      <c r="BT89" s="84">
        <f t="shared" si="90"/>
        <v>1375158.6363636367</v>
      </c>
      <c r="BU89" s="84">
        <f t="shared" si="91"/>
        <v>2337240.6363636367</v>
      </c>
      <c r="BV89" s="84">
        <f t="shared" si="92"/>
        <v>1436253.7272727266</v>
      </c>
      <c r="BW89" s="84">
        <f t="shared" si="93"/>
        <v>464950.36363636376</v>
      </c>
      <c r="BX89" s="84">
        <f t="shared" si="94"/>
        <v>971303.3636363633</v>
      </c>
      <c r="BY89" s="84">
        <f t="shared" si="95"/>
        <v>318222.72727272706</v>
      </c>
      <c r="BZ89" s="84">
        <f t="shared" si="96"/>
        <v>89020.909090909059</v>
      </c>
      <c r="CA89" s="84">
        <f t="shared" si="97"/>
        <v>229201.81818181812</v>
      </c>
      <c r="CB89" s="84">
        <f t="shared" si="98"/>
        <v>52073.909090909117</v>
      </c>
      <c r="CC89" s="84">
        <f t="shared" si="99"/>
        <v>13765.909090909088</v>
      </c>
      <c r="CD89" s="84">
        <f t="shared" si="100"/>
        <v>38308</v>
      </c>
      <c r="CE89" s="84">
        <f t="shared" si="101"/>
        <v>13049.545454545456</v>
      </c>
      <c r="CF89" s="84">
        <f t="shared" si="102"/>
        <v>4143.9090909090919</v>
      </c>
      <c r="CG89" s="84">
        <f t="shared" si="103"/>
        <v>8905.6363636363676</v>
      </c>
      <c r="CH89" s="84">
        <f t="shared" si="104"/>
        <v>4486.5454545454559</v>
      </c>
      <c r="CI89" s="84">
        <f t="shared" si="105"/>
        <v>1686</v>
      </c>
      <c r="CJ89" s="84">
        <f t="shared" si="106"/>
        <v>2800.5454545454554</v>
      </c>
      <c r="CK89" s="84"/>
      <c r="CL89" s="719">
        <f t="shared" si="47"/>
        <v>656403790.63636351</v>
      </c>
      <c r="CM89" s="719">
        <f t="shared" si="48"/>
        <v>337134791.4545455</v>
      </c>
      <c r="CN89" s="719">
        <f t="shared" si="49"/>
        <v>319268999.18181825</v>
      </c>
      <c r="CO89" s="145"/>
      <c r="CP89" s="171">
        <v>3.28</v>
      </c>
      <c r="CQ89" s="132"/>
      <c r="CR89" s="156">
        <f t="shared" si="51"/>
        <v>2.4618000000000002</v>
      </c>
      <c r="CS89" s="1140">
        <f t="shared" si="38"/>
        <v>29.656207814884027</v>
      </c>
      <c r="CT89" s="1140">
        <f t="shared" si="39"/>
        <v>4.3459394032333094</v>
      </c>
      <c r="CU89" s="160">
        <v>149.42756822924397</v>
      </c>
      <c r="CV89" s="160">
        <v>15.927261697267165</v>
      </c>
      <c r="CW89" s="119">
        <v>29.9</v>
      </c>
      <c r="CX89" s="165"/>
      <c r="CY89" s="119">
        <v>1232.3</v>
      </c>
      <c r="CZ89" s="1310">
        <v>874</v>
      </c>
      <c r="DA89" s="165"/>
      <c r="DB89" s="121">
        <v>356.09</v>
      </c>
      <c r="DC89" s="244"/>
      <c r="DD89" s="244"/>
      <c r="DE89" s="121"/>
      <c r="DF89" s="126">
        <v>27.55</v>
      </c>
      <c r="DH89" s="251"/>
      <c r="DI89" s="251"/>
      <c r="DJ89" s="165"/>
      <c r="DN89" s="165"/>
    </row>
    <row r="90" spans="2:118" s="119" customFormat="1" ht="13">
      <c r="B90" s="120">
        <v>1962</v>
      </c>
      <c r="C90" s="123">
        <v>672960000</v>
      </c>
      <c r="D90" s="123">
        <v>345170000</v>
      </c>
      <c r="E90" s="123">
        <v>327780000</v>
      </c>
      <c r="F90" s="173">
        <f t="shared" si="37"/>
        <v>0.48707203994293868</v>
      </c>
      <c r="G90" s="84">
        <f t="shared" ref="G90:X90" si="111">G89+(G$92-G$81)/11</f>
        <v>105405811.41507827</v>
      </c>
      <c r="H90" s="84">
        <f t="shared" si="42"/>
        <v>55218737.477772228</v>
      </c>
      <c r="I90" s="84">
        <f t="shared" si="43"/>
        <v>50187073.937305972</v>
      </c>
      <c r="J90" s="84">
        <f t="shared" si="111"/>
        <v>45276652.136427671</v>
      </c>
      <c r="K90" s="84">
        <f t="shared" si="111"/>
        <v>23673752.091018748</v>
      </c>
      <c r="L90" s="84">
        <f t="shared" si="111"/>
        <v>21602900.045408957</v>
      </c>
      <c r="M90" s="84">
        <f t="shared" si="111"/>
        <v>37013806.861221805</v>
      </c>
      <c r="N90" s="84">
        <f t="shared" si="44"/>
        <v>19295679.466643177</v>
      </c>
      <c r="O90" s="84">
        <f t="shared" si="45"/>
        <v>17718127.394578613</v>
      </c>
      <c r="P90" s="84">
        <f t="shared" si="111"/>
        <v>43073812.854312055</v>
      </c>
      <c r="Q90" s="84">
        <f t="shared" si="111"/>
        <v>30513725.406519953</v>
      </c>
      <c r="R90" s="84">
        <f t="shared" si="111"/>
        <v>30069421.75175032</v>
      </c>
      <c r="S90" s="84">
        <f t="shared" si="111"/>
        <v>16469358.258010216</v>
      </c>
      <c r="T90" s="84">
        <f t="shared" si="111"/>
        <v>12337935.62040727</v>
      </c>
      <c r="U90" s="84">
        <f t="shared" si="111"/>
        <v>12337935.62040727</v>
      </c>
      <c r="V90" s="84">
        <f t="shared" si="111"/>
        <v>10245292.411301594</v>
      </c>
      <c r="W90" s="84">
        <f t="shared" si="111"/>
        <v>10023140.583916778</v>
      </c>
      <c r="X90" s="84">
        <f t="shared" si="111"/>
        <v>10023140.583916778</v>
      </c>
      <c r="Y90" s="121"/>
      <c r="Z90" s="84">
        <f t="shared" si="50"/>
        <v>98166168.727272764</v>
      </c>
      <c r="AA90" s="84">
        <f t="shared" si="108"/>
        <v>50487890.090909079</v>
      </c>
      <c r="AB90" s="84">
        <f t="shared" si="108"/>
        <v>47678278.636363618</v>
      </c>
      <c r="AC90" s="84">
        <f t="shared" si="108"/>
        <v>88467998.181818157</v>
      </c>
      <c r="AD90" s="84">
        <f t="shared" si="108"/>
        <v>46370911.181818157</v>
      </c>
      <c r="AE90" s="84">
        <f t="shared" si="108"/>
        <v>42097087</v>
      </c>
      <c r="AF90" s="84">
        <f t="shared" si="108"/>
        <v>80431388.454545423</v>
      </c>
      <c r="AG90" s="84">
        <f t="shared" si="108"/>
        <v>42110210.272727288</v>
      </c>
      <c r="AH90" s="84">
        <f t="shared" si="52"/>
        <v>38321178.18181818</v>
      </c>
      <c r="AI90" s="84">
        <f t="shared" si="53"/>
        <v>60226633.272727303</v>
      </c>
      <c r="AJ90" s="84">
        <f t="shared" si="54"/>
        <v>31395737.181818191</v>
      </c>
      <c r="AK90" s="84">
        <f t="shared" si="55"/>
        <v>28830896.090909079</v>
      </c>
      <c r="AL90" s="84">
        <f t="shared" si="56"/>
        <v>50003268.090909079</v>
      </c>
      <c r="AM90" s="84">
        <f t="shared" si="57"/>
        <v>25980345.72727273</v>
      </c>
      <c r="AN90" s="84">
        <f t="shared" si="58"/>
        <v>24022922.363636348</v>
      </c>
      <c r="AO90" s="84">
        <f t="shared" si="59"/>
        <v>48926425.272727303</v>
      </c>
      <c r="AP90" s="84">
        <f t="shared" si="60"/>
        <v>25873592.72727273</v>
      </c>
      <c r="AQ90" s="84">
        <f t="shared" si="61"/>
        <v>23052832.545454539</v>
      </c>
      <c r="AR90" s="84">
        <f t="shared" si="62"/>
        <v>45138922.727272697</v>
      </c>
      <c r="AS90" s="84">
        <f t="shared" si="63"/>
        <v>23788023.818181809</v>
      </c>
      <c r="AT90" s="84">
        <f t="shared" si="64"/>
        <v>21350898.909090921</v>
      </c>
      <c r="AU90" s="84">
        <f t="shared" si="65"/>
        <v>40315632.363636382</v>
      </c>
      <c r="AV90" s="84">
        <f t="shared" si="66"/>
        <v>21079822.72727273</v>
      </c>
      <c r="AW90" s="84">
        <f t="shared" si="67"/>
        <v>19235809.636363652</v>
      </c>
      <c r="AX90" s="84">
        <f t="shared" si="68"/>
        <v>34919710.63636364</v>
      </c>
      <c r="AY90" s="84">
        <f t="shared" si="69"/>
        <v>18077615.545454539</v>
      </c>
      <c r="AZ90" s="84">
        <f t="shared" si="70"/>
        <v>16842095.090909094</v>
      </c>
      <c r="BA90" s="84">
        <f t="shared" si="71"/>
        <v>30472392.545454539</v>
      </c>
      <c r="BB90" s="84">
        <f t="shared" si="72"/>
        <v>15522621.181818174</v>
      </c>
      <c r="BC90" s="84">
        <f t="shared" si="73"/>
        <v>14949771.363636365</v>
      </c>
      <c r="BD90" s="84">
        <f t="shared" si="74"/>
        <v>26114708.363636348</v>
      </c>
      <c r="BE90" s="84">
        <f t="shared" si="75"/>
        <v>13136376.090909095</v>
      </c>
      <c r="BF90" s="84">
        <f t="shared" si="76"/>
        <v>12978332.27272727</v>
      </c>
      <c r="BG90" s="84">
        <f t="shared" si="77"/>
        <v>22203119</v>
      </c>
      <c r="BH90" s="84">
        <f t="shared" si="78"/>
        <v>10685379</v>
      </c>
      <c r="BI90" s="84">
        <f t="shared" si="79"/>
        <v>11517740</v>
      </c>
      <c r="BJ90" s="84">
        <f t="shared" si="80"/>
        <v>17458496.181818187</v>
      </c>
      <c r="BK90" s="84">
        <f t="shared" si="81"/>
        <v>8104343.4545454523</v>
      </c>
      <c r="BL90" s="84">
        <f t="shared" si="82"/>
        <v>9354152.7272727303</v>
      </c>
      <c r="BM90" s="84">
        <f t="shared" si="83"/>
        <v>11660594</v>
      </c>
      <c r="BN90" s="84">
        <f t="shared" si="84"/>
        <v>5162223.6363636348</v>
      </c>
      <c r="BO90" s="84">
        <f t="shared" si="85"/>
        <v>6498370.3636363652</v>
      </c>
      <c r="BP90" s="84">
        <f t="shared" si="86"/>
        <v>7457806.4545454523</v>
      </c>
      <c r="BQ90" s="84">
        <f t="shared" si="87"/>
        <v>3057953.1818181826</v>
      </c>
      <c r="BR90" s="84">
        <f t="shared" si="88"/>
        <v>4399853.2727272697</v>
      </c>
      <c r="BS90" s="84">
        <f t="shared" si="89"/>
        <v>3727388.1818181826</v>
      </c>
      <c r="BT90" s="84">
        <f t="shared" si="90"/>
        <v>1376002.0909090913</v>
      </c>
      <c r="BU90" s="84">
        <f t="shared" si="91"/>
        <v>2351386.0909090913</v>
      </c>
      <c r="BV90" s="84">
        <f t="shared" si="92"/>
        <v>1437230.8181818174</v>
      </c>
      <c r="BW90" s="84">
        <f t="shared" si="93"/>
        <v>463930.90909090923</v>
      </c>
      <c r="BX90" s="84">
        <f t="shared" si="94"/>
        <v>973299.90909090871</v>
      </c>
      <c r="BY90" s="84">
        <f t="shared" si="95"/>
        <v>313606.81818181794</v>
      </c>
      <c r="BZ90" s="84">
        <f t="shared" si="96"/>
        <v>87509.272727272692</v>
      </c>
      <c r="CA90" s="84">
        <f t="shared" si="97"/>
        <v>226097.54545454538</v>
      </c>
      <c r="CB90" s="84">
        <f t="shared" si="98"/>
        <v>51595.272727272757</v>
      </c>
      <c r="CC90" s="84">
        <f t="shared" si="99"/>
        <v>13703.272727272724</v>
      </c>
      <c r="CD90" s="84">
        <f t="shared" si="100"/>
        <v>37892</v>
      </c>
      <c r="CE90" s="84">
        <f t="shared" si="101"/>
        <v>13201.363636363638</v>
      </c>
      <c r="CF90" s="84">
        <f t="shared" si="102"/>
        <v>4276.2727272727279</v>
      </c>
      <c r="CG90" s="84">
        <f t="shared" si="103"/>
        <v>8925.0909090909136</v>
      </c>
      <c r="CH90" s="84">
        <f t="shared" si="104"/>
        <v>4624.3636363636379</v>
      </c>
      <c r="CI90" s="84">
        <f t="shared" si="105"/>
        <v>1698</v>
      </c>
      <c r="CJ90" s="84">
        <f t="shared" si="106"/>
        <v>2926.3636363636374</v>
      </c>
      <c r="CK90" s="84"/>
      <c r="CL90" s="719">
        <f t="shared" si="47"/>
        <v>667510911.09090924</v>
      </c>
      <c r="CM90" s="719">
        <f t="shared" si="48"/>
        <v>342780165.63636357</v>
      </c>
      <c r="CN90" s="719">
        <f t="shared" si="49"/>
        <v>324730745.4545455</v>
      </c>
      <c r="CO90" s="145"/>
      <c r="CP90" s="171">
        <v>5.9690000000000003</v>
      </c>
      <c r="CQ90" s="132"/>
      <c r="CR90" s="156">
        <f t="shared" si="51"/>
        <v>2.4618000000000002</v>
      </c>
      <c r="CS90" s="1140">
        <f t="shared" si="38"/>
        <v>30.030940551219704</v>
      </c>
      <c r="CT90" s="1140">
        <f t="shared" si="39"/>
        <v>4.4556287978995837</v>
      </c>
      <c r="CU90" s="160">
        <v>155.10581582195525</v>
      </c>
      <c r="CV90" s="160">
        <v>16.125497925022664</v>
      </c>
      <c r="CW90" s="119">
        <v>30.2</v>
      </c>
      <c r="CX90" s="165"/>
      <c r="CY90" s="119">
        <v>1162.2</v>
      </c>
      <c r="CZ90" s="1310">
        <v>926</v>
      </c>
      <c r="DA90" s="165"/>
      <c r="DB90" s="121">
        <v>294.88</v>
      </c>
      <c r="DC90" s="244"/>
      <c r="DD90" s="244"/>
      <c r="DE90" s="121"/>
      <c r="DF90" s="126">
        <v>29.62</v>
      </c>
      <c r="DH90" s="251"/>
      <c r="DI90" s="251"/>
      <c r="DJ90" s="165"/>
      <c r="DN90" s="165"/>
    </row>
    <row r="91" spans="2:118" s="119" customFormat="1" ht="13">
      <c r="B91" s="120">
        <v>1963</v>
      </c>
      <c r="C91" s="123">
        <v>691720000</v>
      </c>
      <c r="D91" s="123">
        <v>355330000</v>
      </c>
      <c r="E91" s="123">
        <v>336390000</v>
      </c>
      <c r="F91" s="173">
        <f t="shared" si="37"/>
        <v>0.48630948938877</v>
      </c>
      <c r="G91" s="84">
        <f t="shared" ref="G91:X91" si="112">G90+(G$92-G$81)/11</f>
        <v>108860157.34271513</v>
      </c>
      <c r="H91" s="84">
        <f t="shared" si="42"/>
        <v>56919755.244646922</v>
      </c>
      <c r="I91" s="84">
        <f t="shared" si="43"/>
        <v>51940402.098068133</v>
      </c>
      <c r="J91" s="84">
        <f t="shared" si="112"/>
        <v>46639899.712757379</v>
      </c>
      <c r="K91" s="84">
        <f t="shared" si="112"/>
        <v>24327547.072822284</v>
      </c>
      <c r="L91" s="84">
        <f t="shared" si="112"/>
        <v>22312352.639935132</v>
      </c>
      <c r="M91" s="84">
        <f t="shared" si="112"/>
        <v>37553967.797397986</v>
      </c>
      <c r="N91" s="84">
        <f t="shared" si="44"/>
        <v>19556220.676112048</v>
      </c>
      <c r="O91" s="84">
        <f t="shared" si="45"/>
        <v>17997747.121285919</v>
      </c>
      <c r="P91" s="84">
        <f t="shared" si="112"/>
        <v>43469579.346062429</v>
      </c>
      <c r="Q91" s="84">
        <f t="shared" si="112"/>
        <v>30797038.506635632</v>
      </c>
      <c r="R91" s="84">
        <f t="shared" si="112"/>
        <v>30487935.359380733</v>
      </c>
      <c r="S91" s="84">
        <f t="shared" si="112"/>
        <v>17060955.22347904</v>
      </c>
      <c r="T91" s="84">
        <f t="shared" si="112"/>
        <v>12517989.265799331</v>
      </c>
      <c r="U91" s="84">
        <f t="shared" si="112"/>
        <v>12517989.265799331</v>
      </c>
      <c r="V91" s="84">
        <f t="shared" si="112"/>
        <v>10317196.693421032</v>
      </c>
      <c r="W91" s="84">
        <f t="shared" si="112"/>
        <v>10162645.119793583</v>
      </c>
      <c r="X91" s="84">
        <f t="shared" si="112"/>
        <v>10162645.119793583</v>
      </c>
      <c r="Y91" s="121"/>
      <c r="Z91" s="84">
        <f t="shared" si="50"/>
        <v>99154062.363636404</v>
      </c>
      <c r="AA91" s="84">
        <f t="shared" si="108"/>
        <v>50974890.545454532</v>
      </c>
      <c r="AB91" s="84">
        <f t="shared" si="108"/>
        <v>48179171.818181798</v>
      </c>
      <c r="AC91" s="84">
        <f t="shared" si="108"/>
        <v>91322716.090909064</v>
      </c>
      <c r="AD91" s="84">
        <f t="shared" si="108"/>
        <v>47827130.090909064</v>
      </c>
      <c r="AE91" s="84">
        <f t="shared" si="108"/>
        <v>43495586</v>
      </c>
      <c r="AF91" s="84">
        <f t="shared" si="108"/>
        <v>83391516.727272689</v>
      </c>
      <c r="AG91" s="84">
        <f t="shared" si="108"/>
        <v>43557734.636363655</v>
      </c>
      <c r="AH91" s="84">
        <f t="shared" si="52"/>
        <v>39833782.090909086</v>
      </c>
      <c r="AI91" s="84">
        <f t="shared" si="53"/>
        <v>61171060.63636367</v>
      </c>
      <c r="AJ91" s="84">
        <f t="shared" si="54"/>
        <v>31876043.090909101</v>
      </c>
      <c r="AK91" s="84">
        <f t="shared" si="55"/>
        <v>29295017.545454532</v>
      </c>
      <c r="AL91" s="84">
        <f t="shared" si="56"/>
        <v>50412009.545454532</v>
      </c>
      <c r="AM91" s="84">
        <f t="shared" si="57"/>
        <v>26231695.363636367</v>
      </c>
      <c r="AN91" s="84">
        <f t="shared" si="58"/>
        <v>24180314.181818165</v>
      </c>
      <c r="AO91" s="84">
        <f t="shared" si="59"/>
        <v>49660916.63636367</v>
      </c>
      <c r="AP91" s="84">
        <f t="shared" si="60"/>
        <v>26336021.363636367</v>
      </c>
      <c r="AQ91" s="84">
        <f t="shared" si="61"/>
        <v>23324895.272727266</v>
      </c>
      <c r="AR91" s="84">
        <f t="shared" si="62"/>
        <v>45922506.36363633</v>
      </c>
      <c r="AS91" s="84">
        <f t="shared" si="63"/>
        <v>24253910.909090899</v>
      </c>
      <c r="AT91" s="84">
        <f t="shared" si="64"/>
        <v>21668595.454545468</v>
      </c>
      <c r="AU91" s="84">
        <f t="shared" si="65"/>
        <v>40752772.181818202</v>
      </c>
      <c r="AV91" s="84">
        <f t="shared" si="66"/>
        <v>21335523.363636367</v>
      </c>
      <c r="AW91" s="84">
        <f t="shared" si="67"/>
        <v>19417248.818181835</v>
      </c>
      <c r="AX91" s="84">
        <f t="shared" si="68"/>
        <v>35282462.81818182</v>
      </c>
      <c r="AY91" s="84">
        <f t="shared" si="69"/>
        <v>18257980.272727266</v>
      </c>
      <c r="AZ91" s="84">
        <f t="shared" si="70"/>
        <v>17024482.545454547</v>
      </c>
      <c r="BA91" s="84">
        <f t="shared" si="71"/>
        <v>30662614.272727266</v>
      </c>
      <c r="BB91" s="84">
        <f t="shared" si="72"/>
        <v>15616651.090909082</v>
      </c>
      <c r="BC91" s="84">
        <f t="shared" si="73"/>
        <v>15045963.181818184</v>
      </c>
      <c r="BD91" s="84">
        <f t="shared" si="74"/>
        <v>26310045.181818165</v>
      </c>
      <c r="BE91" s="84">
        <f t="shared" si="75"/>
        <v>13214254.545454551</v>
      </c>
      <c r="BF91" s="84">
        <f t="shared" si="76"/>
        <v>13095790.636363633</v>
      </c>
      <c r="BG91" s="84">
        <f t="shared" si="77"/>
        <v>22385683</v>
      </c>
      <c r="BH91" s="84">
        <f t="shared" si="78"/>
        <v>10717287</v>
      </c>
      <c r="BI91" s="84">
        <f t="shared" si="79"/>
        <v>11668396</v>
      </c>
      <c r="BJ91" s="84">
        <f t="shared" si="80"/>
        <v>17564975.090909097</v>
      </c>
      <c r="BK91" s="84">
        <f t="shared" si="81"/>
        <v>8115036.7272727247</v>
      </c>
      <c r="BL91" s="84">
        <f t="shared" si="82"/>
        <v>9449938.363636367</v>
      </c>
      <c r="BM91" s="84">
        <f t="shared" si="83"/>
        <v>11647855</v>
      </c>
      <c r="BN91" s="84">
        <f t="shared" si="84"/>
        <v>5135718.8181818165</v>
      </c>
      <c r="BO91" s="84">
        <f t="shared" si="85"/>
        <v>6512136.1818181835</v>
      </c>
      <c r="BP91" s="84">
        <f t="shared" si="86"/>
        <v>7418027.7272727247</v>
      </c>
      <c r="BQ91" s="84">
        <f t="shared" si="87"/>
        <v>3030148.0909090918</v>
      </c>
      <c r="BR91" s="84">
        <f t="shared" si="88"/>
        <v>4387879.636363633</v>
      </c>
      <c r="BS91" s="84">
        <f t="shared" si="89"/>
        <v>3742377.0909090918</v>
      </c>
      <c r="BT91" s="84">
        <f t="shared" si="90"/>
        <v>1376845.5454545459</v>
      </c>
      <c r="BU91" s="84">
        <f t="shared" si="91"/>
        <v>2365531.5454545459</v>
      </c>
      <c r="BV91" s="84">
        <f t="shared" si="92"/>
        <v>1438207.9090909082</v>
      </c>
      <c r="BW91" s="84">
        <f t="shared" si="93"/>
        <v>462911.4545454547</v>
      </c>
      <c r="BX91" s="84">
        <f t="shared" si="94"/>
        <v>975296.45454545412</v>
      </c>
      <c r="BY91" s="84">
        <f t="shared" si="95"/>
        <v>308990.90909090883</v>
      </c>
      <c r="BZ91" s="84">
        <f t="shared" si="96"/>
        <v>85997.636363636324</v>
      </c>
      <c r="CA91" s="84">
        <f t="shared" si="97"/>
        <v>222993.27272727265</v>
      </c>
      <c r="CB91" s="84">
        <f t="shared" si="98"/>
        <v>51116.636363636397</v>
      </c>
      <c r="CC91" s="84">
        <f t="shared" si="99"/>
        <v>13640.63636363636</v>
      </c>
      <c r="CD91" s="84">
        <f t="shared" si="100"/>
        <v>37476</v>
      </c>
      <c r="CE91" s="84">
        <f t="shared" si="101"/>
        <v>13353.18181818182</v>
      </c>
      <c r="CF91" s="84">
        <f t="shared" si="102"/>
        <v>4408.636363636364</v>
      </c>
      <c r="CG91" s="84">
        <f t="shared" si="103"/>
        <v>8944.5454545454595</v>
      </c>
      <c r="CH91" s="84">
        <f t="shared" si="104"/>
        <v>4762.1818181818198</v>
      </c>
      <c r="CI91" s="84">
        <f t="shared" si="105"/>
        <v>1710</v>
      </c>
      <c r="CJ91" s="84">
        <f t="shared" si="106"/>
        <v>3052.1818181818194</v>
      </c>
      <c r="CK91" s="84"/>
      <c r="CL91" s="719">
        <f t="shared" si="47"/>
        <v>678618031.54545438</v>
      </c>
      <c r="CM91" s="719">
        <f t="shared" si="48"/>
        <v>348425539.81818175</v>
      </c>
      <c r="CN91" s="719">
        <f t="shared" si="49"/>
        <v>330192491.72727275</v>
      </c>
      <c r="CO91" s="145"/>
      <c r="CP91" s="171">
        <v>7.4130000000000003</v>
      </c>
      <c r="CQ91" s="132"/>
      <c r="CR91" s="156">
        <f t="shared" si="51"/>
        <v>2.4618000000000002</v>
      </c>
      <c r="CS91" s="1140">
        <f t="shared" si="38"/>
        <v>27.653877358780694</v>
      </c>
      <c r="CT91" s="1140">
        <f t="shared" si="39"/>
        <v>4.1476047489293126</v>
      </c>
      <c r="CU91" s="160">
        <v>145.95457268845988</v>
      </c>
      <c r="CV91" s="160">
        <v>16.301005588702104</v>
      </c>
      <c r="CW91" s="119">
        <v>30.6</v>
      </c>
      <c r="CX91" s="165"/>
      <c r="CY91" s="119">
        <v>1248.3</v>
      </c>
      <c r="CZ91" s="1310">
        <v>1034</v>
      </c>
      <c r="DA91" s="165"/>
      <c r="DB91" s="121">
        <v>332.05</v>
      </c>
      <c r="DC91" s="244"/>
      <c r="DD91" s="244"/>
      <c r="DE91" s="121"/>
      <c r="DF91" s="126">
        <v>34.78</v>
      </c>
      <c r="DH91" s="251"/>
      <c r="DI91" s="251"/>
      <c r="DJ91" s="165"/>
      <c r="DN91" s="165"/>
    </row>
    <row r="92" spans="2:118" s="119" customFormat="1" ht="13">
      <c r="B92" s="120">
        <v>1964</v>
      </c>
      <c r="C92" s="123">
        <v>704990000</v>
      </c>
      <c r="D92" s="123">
        <v>361420000</v>
      </c>
      <c r="E92" s="123">
        <v>343570000</v>
      </c>
      <c r="F92" s="173">
        <f t="shared" si="37"/>
        <v>0.48734024596093561</v>
      </c>
      <c r="G92" s="121">
        <f>(AC92*0.8+AF92*0.4)*C92/CL92</f>
        <v>112314503.27035196</v>
      </c>
      <c r="H92" s="121">
        <f>(AD92*0.8+AG92*0.4)*D92/CM92</f>
        <v>58620773.011521637</v>
      </c>
      <c r="I92" s="121">
        <f>G92-H92</f>
        <v>53693730.258830324</v>
      </c>
      <c r="J92" s="121">
        <f>(AF92*0.4+AI92*0.2)*C92/CL92</f>
        <v>48003147.289087117</v>
      </c>
      <c r="K92" s="121">
        <f>(AG92*0.4+AJ92*0.2)*D92/CM92</f>
        <v>24981342.054625817</v>
      </c>
      <c r="L92" s="121">
        <f>J92-K92</f>
        <v>23021805.2344613</v>
      </c>
      <c r="M92" s="121">
        <f>AI92*0.6*C92/CL92</f>
        <v>38094128.733574145</v>
      </c>
      <c r="N92" s="121">
        <f>AJ92*0.6*D92/CM92</f>
        <v>19816761.88558092</v>
      </c>
      <c r="O92" s="121">
        <f>M92-N92</f>
        <v>18277366.847993225</v>
      </c>
      <c r="P92" s="128">
        <f>(AI92*0.2+AL92*0.6)*C92/CL92</f>
        <v>43865345.837812804</v>
      </c>
      <c r="Q92" s="128">
        <f>(AL92*0.4+AO92*0.2)*C92/CL92</f>
        <v>31080351.606751326</v>
      </c>
      <c r="R92" s="128">
        <f>AO92*0.6*C92/CL92</f>
        <v>30906448.967011131</v>
      </c>
      <c r="S92" s="121">
        <f>AF92/5*C92/CL92</f>
        <v>17652552.188947868</v>
      </c>
      <c r="T92" s="121">
        <f>AI92/5*C92/CL92</f>
        <v>12698042.911191383</v>
      </c>
      <c r="U92" s="121">
        <f>AI92/5*C92/CL92</f>
        <v>12698042.911191383</v>
      </c>
      <c r="V92" s="121">
        <f>AL92/5*C92/CL92</f>
        <v>10389100.97554047</v>
      </c>
      <c r="W92" s="128">
        <f>AO92/5*C92/CL92</f>
        <v>10302149.655670378</v>
      </c>
      <c r="X92" s="128">
        <f>AO92/5*C92/CL92</f>
        <v>10302149.655670378</v>
      </c>
      <c r="Y92" s="121" t="s">
        <v>609</v>
      </c>
      <c r="Z92" s="135">
        <v>100141956</v>
      </c>
      <c r="AA92" s="135">
        <v>51461891</v>
      </c>
      <c r="AB92" s="135">
        <f>Z92-AA92</f>
        <v>48680065</v>
      </c>
      <c r="AC92" s="135">
        <v>94177434</v>
      </c>
      <c r="AD92" s="135">
        <v>49283349</v>
      </c>
      <c r="AE92" s="124">
        <f>AC92-AD92</f>
        <v>44894085</v>
      </c>
      <c r="AF92" s="135">
        <v>86351645</v>
      </c>
      <c r="AG92" s="135">
        <v>45005259</v>
      </c>
      <c r="AH92" s="124">
        <f>AF92-AG92</f>
        <v>41346386</v>
      </c>
      <c r="AI92" s="135">
        <v>62115488</v>
      </c>
      <c r="AJ92" s="135">
        <v>32356349</v>
      </c>
      <c r="AK92" s="124">
        <f>AI92-AJ92</f>
        <v>29759139</v>
      </c>
      <c r="AL92" s="135">
        <v>50820751</v>
      </c>
      <c r="AM92" s="135">
        <v>26483045</v>
      </c>
      <c r="AN92" s="124">
        <f>AL92-AM92</f>
        <v>24337706</v>
      </c>
      <c r="AO92" s="135">
        <v>50395408</v>
      </c>
      <c r="AP92" s="135">
        <v>26798450</v>
      </c>
      <c r="AQ92" s="124">
        <f>AO92-AP92</f>
        <v>23596958</v>
      </c>
      <c r="AR92" s="135">
        <v>46706090</v>
      </c>
      <c r="AS92" s="135">
        <v>24719798</v>
      </c>
      <c r="AT92" s="124">
        <f>AR92-AS92</f>
        <v>21986292</v>
      </c>
      <c r="AU92" s="135">
        <v>41189912</v>
      </c>
      <c r="AV92" s="135">
        <v>21591224</v>
      </c>
      <c r="AW92" s="124">
        <f>AU92-AV92</f>
        <v>19598688</v>
      </c>
      <c r="AX92" s="135">
        <v>35645215</v>
      </c>
      <c r="AY92" s="135">
        <v>18438345</v>
      </c>
      <c r="AZ92" s="124">
        <f>AX92-AY92</f>
        <v>17206870</v>
      </c>
      <c r="BA92" s="135">
        <v>30852836</v>
      </c>
      <c r="BB92" s="135">
        <v>15710681</v>
      </c>
      <c r="BC92" s="124">
        <f>BA92-BB92</f>
        <v>15142155</v>
      </c>
      <c r="BD92" s="135">
        <v>26505382</v>
      </c>
      <c r="BE92" s="135">
        <v>13292133</v>
      </c>
      <c r="BF92" s="124">
        <f>BD92-BE92</f>
        <v>13213249</v>
      </c>
      <c r="BG92" s="135">
        <v>22568247</v>
      </c>
      <c r="BH92" s="135">
        <v>10749195</v>
      </c>
      <c r="BI92" s="124">
        <f>BG92-BH92</f>
        <v>11819052</v>
      </c>
      <c r="BJ92" s="135">
        <v>17671454</v>
      </c>
      <c r="BK92" s="135">
        <v>8125730</v>
      </c>
      <c r="BL92" s="124">
        <f>BJ92-BK92</f>
        <v>9545724</v>
      </c>
      <c r="BM92" s="135">
        <v>11635116</v>
      </c>
      <c r="BN92" s="129">
        <v>5109214</v>
      </c>
      <c r="BO92" s="124">
        <f>BM92-BN92</f>
        <v>6525902</v>
      </c>
      <c r="BP92" s="122">
        <v>7378249</v>
      </c>
      <c r="BQ92" s="126">
        <v>3002343</v>
      </c>
      <c r="BR92" s="124">
        <f>BP92-BQ92</f>
        <v>4375906</v>
      </c>
      <c r="BS92" s="122">
        <v>3757366</v>
      </c>
      <c r="BT92" s="135">
        <v>1377689</v>
      </c>
      <c r="BU92" s="124">
        <f>BS92-BT92</f>
        <v>2379677</v>
      </c>
      <c r="BV92" s="135">
        <v>1439185</v>
      </c>
      <c r="BW92" s="135">
        <v>461892</v>
      </c>
      <c r="BX92" s="124">
        <f>BV92-BW92</f>
        <v>977293</v>
      </c>
      <c r="BY92" s="122">
        <v>304375</v>
      </c>
      <c r="BZ92" s="122">
        <v>84486</v>
      </c>
      <c r="CA92" s="124">
        <f>BY92-BZ92</f>
        <v>219889</v>
      </c>
      <c r="CB92" s="122">
        <v>50638</v>
      </c>
      <c r="CC92" s="136">
        <v>13578</v>
      </c>
      <c r="CD92" s="124">
        <f>CB92-CC92</f>
        <v>37060</v>
      </c>
      <c r="CE92" s="135">
        <v>13505</v>
      </c>
      <c r="CF92" s="135">
        <v>4541</v>
      </c>
      <c r="CG92" s="124">
        <f>CE92-CF92</f>
        <v>8964</v>
      </c>
      <c r="CH92" s="135">
        <f>3395+909+350+133+79+23+11</f>
        <v>4900</v>
      </c>
      <c r="CI92" s="135">
        <f>1422+4-8+183+66+32+16+7</f>
        <v>1722</v>
      </c>
      <c r="CJ92" s="124">
        <f>CH92-CI92</f>
        <v>3178</v>
      </c>
      <c r="CK92" s="124">
        <f>CH92+CE92+CB92+BY92+BV92+BS92+BP92+BM92</f>
        <v>24583334</v>
      </c>
      <c r="CL92" s="135">
        <f>Z92+AC92+AF92+AI92+AO92+AR92+AU92+AX92+BA92+BD92+BG92+BJ92+BM92+BP92+BS92+BV92+BY92+CB92+CE92+CH92+AL92</f>
        <v>689725152</v>
      </c>
      <c r="CM92" s="135">
        <f>AA92+AD92+AG92+AJ92+AP92+AS92+AV92+AY92+BB92+BE92+BH92+BK92+BN92+BQ92+BT92+BW92+BZ92+CC92+CF92+CI92+AM92</f>
        <v>354070914</v>
      </c>
      <c r="CN92" s="135">
        <f>AB92+AE92+AH92+AK92+AQ92+AT92+AW92+AZ92+BC92+BF92+BI92+BL92+BO92+BR92+BU92+BX92+CA92+CD92+CG92+CJ92+AN92</f>
        <v>335654238</v>
      </c>
      <c r="CO92" s="145"/>
      <c r="CP92" s="171">
        <v>6.12</v>
      </c>
      <c r="CQ92" s="132"/>
      <c r="CR92" s="156">
        <f t="shared" si="51"/>
        <v>2.4618000000000002</v>
      </c>
      <c r="CS92" s="1140">
        <f t="shared" si="38"/>
        <v>25.84737964977742</v>
      </c>
      <c r="CT92" s="1140">
        <f t="shared" si="39"/>
        <v>3.9349638899235884</v>
      </c>
      <c r="CU92" s="160">
        <v>140.55425349898687</v>
      </c>
      <c r="CV92" s="160">
        <v>16.546162879828497</v>
      </c>
      <c r="CW92" s="119">
        <v>31</v>
      </c>
      <c r="CX92" s="165"/>
      <c r="CY92" s="119">
        <v>1469.9</v>
      </c>
      <c r="CZ92" s="1310">
        <v>1152</v>
      </c>
      <c r="DA92" s="165"/>
      <c r="DB92" s="121">
        <v>393.79</v>
      </c>
      <c r="DC92" s="244"/>
      <c r="DD92" s="244"/>
      <c r="DE92" s="121"/>
      <c r="DF92" s="126">
        <v>35.81</v>
      </c>
      <c r="DH92" s="251"/>
      <c r="DI92" s="251"/>
      <c r="DJ92" s="165"/>
      <c r="DN92" s="165"/>
    </row>
    <row r="93" spans="2:118" s="119" customFormat="1" ht="14">
      <c r="B93" s="120">
        <v>1965</v>
      </c>
      <c r="C93" s="126">
        <v>725380000</v>
      </c>
      <c r="D93" s="126">
        <v>371280000</v>
      </c>
      <c r="E93" s="126">
        <v>354100000</v>
      </c>
      <c r="F93" s="173">
        <f t="shared" si="37"/>
        <v>0.48815793101546773</v>
      </c>
      <c r="G93" s="84">
        <f>G92+(G$110-G$92)/18</f>
        <v>114024278.79056486</v>
      </c>
      <c r="H93" s="84">
        <f>H92+(H$110-H$92)/18</f>
        <v>59470734.873674527</v>
      </c>
      <c r="I93" s="84">
        <f>I92+(I$110-I$92)/18</f>
        <v>54553543.916890346</v>
      </c>
      <c r="J93" s="84">
        <f t="shared" ref="J93:X93" si="113">J92+(J$110-J$92)/18</f>
        <v>49712759.181305841</v>
      </c>
      <c r="K93" s="84">
        <f>K92+(K$110-K$92)/18</f>
        <v>25845395.521451712</v>
      </c>
      <c r="L93" s="84">
        <f>L92+(L$110-L$92)/18</f>
        <v>23867363.659854125</v>
      </c>
      <c r="M93" s="84">
        <f t="shared" si="113"/>
        <v>40209226.747084394</v>
      </c>
      <c r="N93" s="84">
        <f t="shared" ref="N93:N109" si="114">N92+(N$110-N$92)/18</f>
        <v>20876672.644339863</v>
      </c>
      <c r="O93" s="84">
        <f t="shared" ref="O93:O109" si="115">O92+(O$110-O$92)/18</f>
        <v>19332554.102744531</v>
      </c>
      <c r="P93" s="84">
        <f t="shared" si="113"/>
        <v>45300108.89126765</v>
      </c>
      <c r="Q93" s="84">
        <f t="shared" si="113"/>
        <v>32034664.539709587</v>
      </c>
      <c r="R93" s="84">
        <f t="shared" si="113"/>
        <v>32274886.757732734</v>
      </c>
      <c r="S93" s="84">
        <f t="shared" si="113"/>
        <v>18136421.03400632</v>
      </c>
      <c r="T93" s="84">
        <f t="shared" si="113"/>
        <v>13385555.460569641</v>
      </c>
      <c r="U93" s="84">
        <f t="shared" si="113"/>
        <v>13385555.460569641</v>
      </c>
      <c r="V93" s="84">
        <f t="shared" si="113"/>
        <v>10638184.476899333</v>
      </c>
      <c r="W93" s="84">
        <f t="shared" si="113"/>
        <v>10758295.585910913</v>
      </c>
      <c r="X93" s="84">
        <f t="shared" si="113"/>
        <v>10758295.585910913</v>
      </c>
      <c r="Y93" s="121"/>
      <c r="Z93" s="84">
        <f>Z92+(Z$110-Z$92)/18</f>
        <v>99839867.388888896</v>
      </c>
      <c r="AA93" s="84">
        <f t="shared" ref="AA93:CJ97" si="116">AA92+(AA$110-AA$92)/18</f>
        <v>51324220</v>
      </c>
      <c r="AB93" s="84">
        <f t="shared" si="116"/>
        <v>48515647.388888888</v>
      </c>
      <c r="AC93" s="84">
        <f t="shared" si="116"/>
        <v>95097347.166666672</v>
      </c>
      <c r="AD93" s="84">
        <f t="shared" si="116"/>
        <v>49713512.722222224</v>
      </c>
      <c r="AE93" s="84">
        <f t="shared" si="116"/>
        <v>45383834.444444448</v>
      </c>
      <c r="AF93" s="84">
        <f t="shared" si="116"/>
        <v>88877162.333333328</v>
      </c>
      <c r="AG93" s="84">
        <f t="shared" si="116"/>
        <v>46273740.833333336</v>
      </c>
      <c r="AH93" s="84">
        <f t="shared" si="116"/>
        <v>42603421.5</v>
      </c>
      <c r="AI93" s="84">
        <f t="shared" si="116"/>
        <v>65629424.444444448</v>
      </c>
      <c r="AJ93" s="84">
        <f t="shared" si="116"/>
        <v>34103473</v>
      </c>
      <c r="AK93" s="84">
        <f t="shared" si="116"/>
        <v>31525951.444444444</v>
      </c>
      <c r="AL93" s="84">
        <f t="shared" si="116"/>
        <v>52128654.833333336</v>
      </c>
      <c r="AM93" s="84">
        <f t="shared" si="116"/>
        <v>27116215.5</v>
      </c>
      <c r="AN93" s="84">
        <f t="shared" si="116"/>
        <v>25012439.333333332</v>
      </c>
      <c r="AO93" s="84">
        <f t="shared" si="116"/>
        <v>52738101</v>
      </c>
      <c r="AP93" s="84">
        <f t="shared" si="116"/>
        <v>27962217.111111112</v>
      </c>
      <c r="AQ93" s="84">
        <f t="shared" si="116"/>
        <v>24775883.888888888</v>
      </c>
      <c r="AR93" s="84">
        <f t="shared" si="116"/>
        <v>48164542.611111112</v>
      </c>
      <c r="AS93" s="84">
        <f t="shared" si="116"/>
        <v>25453711.666666668</v>
      </c>
      <c r="AT93" s="84">
        <f t="shared" si="116"/>
        <v>22710830.944444444</v>
      </c>
      <c r="AU93" s="84">
        <f t="shared" si="116"/>
        <v>41913896.277777776</v>
      </c>
      <c r="AV93" s="84">
        <f t="shared" si="116"/>
        <v>21978693.666666668</v>
      </c>
      <c r="AW93" s="84">
        <f t="shared" si="116"/>
        <v>19935202.611111112</v>
      </c>
      <c r="AX93" s="84">
        <f t="shared" si="116"/>
        <v>36355922.111111112</v>
      </c>
      <c r="AY93" s="84">
        <f t="shared" si="116"/>
        <v>18848857.5</v>
      </c>
      <c r="AZ93" s="84">
        <f t="shared" si="116"/>
        <v>17507064.611111112</v>
      </c>
      <c r="BA93" s="84">
        <f t="shared" si="116"/>
        <v>31772307.944444444</v>
      </c>
      <c r="BB93" s="84">
        <f t="shared" si="116"/>
        <v>16230816.333333334</v>
      </c>
      <c r="BC93" s="84">
        <f t="shared" si="116"/>
        <v>15541491.611111112</v>
      </c>
      <c r="BD93" s="84">
        <f t="shared" si="116"/>
        <v>27300388.611111112</v>
      </c>
      <c r="BE93" s="84">
        <f t="shared" si="116"/>
        <v>13749735.944444444</v>
      </c>
      <c r="BF93" s="84">
        <f t="shared" si="116"/>
        <v>13550652.666666666</v>
      </c>
      <c r="BG93" s="84">
        <f t="shared" si="116"/>
        <v>23197473.666666668</v>
      </c>
      <c r="BH93" s="84">
        <f t="shared" si="116"/>
        <v>11123902.222222222</v>
      </c>
      <c r="BI93" s="84">
        <f t="shared" si="116"/>
        <v>12073571.444444444</v>
      </c>
      <c r="BJ93" s="84">
        <f t="shared" si="116"/>
        <v>18209829</v>
      </c>
      <c r="BK93" s="84">
        <f t="shared" si="116"/>
        <v>8435933.722222222</v>
      </c>
      <c r="BL93" s="84">
        <f t="shared" si="116"/>
        <v>9773895.277777778</v>
      </c>
      <c r="BM93" s="84">
        <f t="shared" si="116"/>
        <v>12169852.333333334</v>
      </c>
      <c r="BN93" s="84">
        <f t="shared" si="116"/>
        <v>5390478.388888889</v>
      </c>
      <c r="BO93" s="84">
        <f t="shared" si="116"/>
        <v>6779373.944444444</v>
      </c>
      <c r="BP93" s="84">
        <f t="shared" si="116"/>
        <v>7765459.888888889</v>
      </c>
      <c r="BQ93" s="84">
        <f t="shared" si="116"/>
        <v>3193031.222222222</v>
      </c>
      <c r="BR93" s="84">
        <f t="shared" si="116"/>
        <v>4572428.666666667</v>
      </c>
      <c r="BS93" s="84">
        <f t="shared" si="116"/>
        <v>4027348.0555555555</v>
      </c>
      <c r="BT93" s="84">
        <f t="shared" si="116"/>
        <v>1495412</v>
      </c>
      <c r="BU93" s="84">
        <f t="shared" si="116"/>
        <v>2531936.0555555555</v>
      </c>
      <c r="BV93" s="84">
        <f t="shared" si="116"/>
        <v>1565041.6666666667</v>
      </c>
      <c r="BW93" s="84">
        <f t="shared" si="116"/>
        <v>511274.44444444444</v>
      </c>
      <c r="BX93" s="84">
        <f t="shared" si="116"/>
        <v>1053767.2222222222</v>
      </c>
      <c r="BY93" s="84">
        <f t="shared" si="116"/>
        <v>347926.11111111112</v>
      </c>
      <c r="BZ93" s="84">
        <f t="shared" si="116"/>
        <v>98881.222222222219</v>
      </c>
      <c r="CA93" s="84">
        <f t="shared" si="116"/>
        <v>249044.88888888888</v>
      </c>
      <c r="CB93" s="84">
        <f t="shared" si="116"/>
        <v>59938.444444444445</v>
      </c>
      <c r="CC93" s="84">
        <f t="shared" si="116"/>
        <v>16133.833333333334</v>
      </c>
      <c r="CD93" s="84">
        <f t="shared" si="116"/>
        <v>43804.611111111109</v>
      </c>
      <c r="CE93" s="84">
        <f t="shared" si="116"/>
        <v>14715.5</v>
      </c>
      <c r="CF93" s="84">
        <f t="shared" si="116"/>
        <v>4884.7777777777774</v>
      </c>
      <c r="CG93" s="84">
        <f t="shared" si="116"/>
        <v>9830.7222222222226</v>
      </c>
      <c r="CH93" s="84">
        <f t="shared" si="116"/>
        <v>4841.7222222222226</v>
      </c>
      <c r="CI93" s="84">
        <f t="shared" si="116"/>
        <v>1689.3888888888889</v>
      </c>
      <c r="CJ93" s="84">
        <f t="shared" si="116"/>
        <v>3152.3333333333335</v>
      </c>
      <c r="CK93" s="124">
        <f t="shared" ref="CK93:CK129" si="117">CH93+CE93+CB93+BY93+BV93+BS93+BP93+BM93</f>
        <v>25955123.722222224</v>
      </c>
      <c r="CL93" s="719">
        <f t="shared" ref="CL93:CL109" si="118">Z93+AC93+AF93+AI93+AO93+AR93+AU93+AX93+BA93+BD93+BG93+BJ93+BM93+BP93+BS93+BV93+BY93+CB93+CE93+CH93+AL93</f>
        <v>707180041.11111116</v>
      </c>
      <c r="CM93" s="719">
        <f t="shared" ref="CM93:CM109" si="119">AA93+AD93+AG93+AJ93+AP93+AS93+AV93+AY93+BB93+BE93+BH93+BK93+BN93+BQ93+BT93+BW93+BZ93+CC93+CF93+CI93+AM93</f>
        <v>363026815.49999988</v>
      </c>
      <c r="CN93" s="719">
        <f t="shared" ref="CN93:CN109" si="120">AB93+AE93+AH93+AK93+AQ93+AT93+AW93+AZ93+BC93+BF93+BI93+BL93+BO93+BR93+BU93+BX93+CA93+CD93+CG93+CJ93+AN93</f>
        <v>344153225.6111111</v>
      </c>
      <c r="CO93" s="145"/>
      <c r="CP93" s="172">
        <v>6.0220000000000002</v>
      </c>
      <c r="CQ93" s="132"/>
      <c r="CR93" s="156">
        <f t="shared" si="51"/>
        <v>2.4618000000000002</v>
      </c>
      <c r="CS93" s="1140">
        <f t="shared" si="38"/>
        <v>24.584202295648844</v>
      </c>
      <c r="CT93" s="1140">
        <f t="shared" si="39"/>
        <v>3.8145123309418651</v>
      </c>
      <c r="CU93" s="160">
        <v>138.86760245699904</v>
      </c>
      <c r="CV93" s="160">
        <v>16.863820385566498</v>
      </c>
      <c r="CW93" s="119">
        <v>31.5</v>
      </c>
      <c r="CX93" s="165"/>
      <c r="CY93" s="119">
        <v>1734</v>
      </c>
      <c r="CZ93" s="1310">
        <v>1253</v>
      </c>
      <c r="DA93" s="165"/>
      <c r="DB93" s="121">
        <v>459.97</v>
      </c>
      <c r="DC93" s="244"/>
      <c r="DD93" s="244"/>
      <c r="DE93" s="121"/>
      <c r="DF93" s="126">
        <v>40.53</v>
      </c>
      <c r="DH93" s="251"/>
      <c r="DI93" s="251"/>
      <c r="DJ93" s="165"/>
      <c r="DN93" s="165"/>
    </row>
    <row r="94" spans="2:118" s="119" customFormat="1" ht="13">
      <c r="B94" s="120">
        <v>1966</v>
      </c>
      <c r="C94" s="126">
        <v>745420000</v>
      </c>
      <c r="D94" s="126">
        <v>381890000</v>
      </c>
      <c r="E94" s="126">
        <v>363530000</v>
      </c>
      <c r="F94" s="173">
        <f t="shared" si="37"/>
        <v>0.4876847951490435</v>
      </c>
      <c r="G94" s="84">
        <f t="shared" ref="G94:X109" si="121">G93+(G$110-G$92)/18</f>
        <v>115734054.31077777</v>
      </c>
      <c r="H94" s="84">
        <f t="shared" ref="H94:H109" si="122">H93+(H$110-H$92)/18</f>
        <v>60320696.735827416</v>
      </c>
      <c r="I94" s="84">
        <f t="shared" ref="I94:I109" si="123">I93+(I$110-I$92)/18</f>
        <v>55413357.574950367</v>
      </c>
      <c r="J94" s="84">
        <f t="shared" si="121"/>
        <v>51422371.073524565</v>
      </c>
      <c r="K94" s="84">
        <f t="shared" si="121"/>
        <v>26709448.988277607</v>
      </c>
      <c r="L94" s="84">
        <f t="shared" si="121"/>
        <v>24712922.08524695</v>
      </c>
      <c r="M94" s="84">
        <f t="shared" si="121"/>
        <v>42324324.760594644</v>
      </c>
      <c r="N94" s="84">
        <f t="shared" si="114"/>
        <v>21936583.403098807</v>
      </c>
      <c r="O94" s="84">
        <f t="shared" si="115"/>
        <v>20387741.357495837</v>
      </c>
      <c r="P94" s="84">
        <f t="shared" si="121"/>
        <v>46734871.944722496</v>
      </c>
      <c r="Q94" s="84">
        <f t="shared" si="121"/>
        <v>32988977.472667847</v>
      </c>
      <c r="R94" s="84">
        <f t="shared" si="121"/>
        <v>33643324.548454337</v>
      </c>
      <c r="S94" s="84">
        <f t="shared" si="121"/>
        <v>18620289.879064772</v>
      </c>
      <c r="T94" s="84">
        <f t="shared" si="121"/>
        <v>14073068.009947898</v>
      </c>
      <c r="U94" s="84">
        <f t="shared" si="121"/>
        <v>14073068.009947898</v>
      </c>
      <c r="V94" s="84">
        <f t="shared" si="121"/>
        <v>10887267.978258196</v>
      </c>
      <c r="W94" s="84">
        <f t="shared" si="121"/>
        <v>11214441.516151447</v>
      </c>
      <c r="X94" s="84">
        <f t="shared" si="121"/>
        <v>11214441.516151447</v>
      </c>
      <c r="Y94" s="121"/>
      <c r="Z94" s="84">
        <f t="shared" ref="Z94:Z109" si="124">Z93+(Z$110-Z$92)/18</f>
        <v>99537778.777777791</v>
      </c>
      <c r="AA94" s="84">
        <f t="shared" si="116"/>
        <v>51186549</v>
      </c>
      <c r="AB94" s="84">
        <f t="shared" si="116"/>
        <v>48351229.777777776</v>
      </c>
      <c r="AC94" s="84">
        <f t="shared" si="116"/>
        <v>96017260.333333343</v>
      </c>
      <c r="AD94" s="84">
        <f t="shared" si="116"/>
        <v>50143676.444444448</v>
      </c>
      <c r="AE94" s="84">
        <f t="shared" si="116"/>
        <v>45873583.888888896</v>
      </c>
      <c r="AF94" s="84">
        <f t="shared" si="116"/>
        <v>91402679.666666657</v>
      </c>
      <c r="AG94" s="84">
        <f t="shared" si="116"/>
        <v>47542222.666666672</v>
      </c>
      <c r="AH94" s="84">
        <f t="shared" si="116"/>
        <v>43860457</v>
      </c>
      <c r="AI94" s="84">
        <f t="shared" si="116"/>
        <v>69143360.888888896</v>
      </c>
      <c r="AJ94" s="84">
        <f t="shared" si="116"/>
        <v>35850597</v>
      </c>
      <c r="AK94" s="84">
        <f t="shared" si="116"/>
        <v>33292763.888888888</v>
      </c>
      <c r="AL94" s="84">
        <f t="shared" si="116"/>
        <v>53436558.666666672</v>
      </c>
      <c r="AM94" s="84">
        <f t="shared" si="116"/>
        <v>27749386</v>
      </c>
      <c r="AN94" s="84">
        <f t="shared" si="116"/>
        <v>25687172.666666664</v>
      </c>
      <c r="AO94" s="84">
        <f t="shared" si="116"/>
        <v>55080794</v>
      </c>
      <c r="AP94" s="84">
        <f t="shared" si="116"/>
        <v>29125984.222222224</v>
      </c>
      <c r="AQ94" s="84">
        <f t="shared" si="116"/>
        <v>25954809.777777776</v>
      </c>
      <c r="AR94" s="84">
        <f t="shared" si="116"/>
        <v>49622995.222222224</v>
      </c>
      <c r="AS94" s="84">
        <f t="shared" si="116"/>
        <v>26187625.333333336</v>
      </c>
      <c r="AT94" s="84">
        <f t="shared" si="116"/>
        <v>23435369.888888888</v>
      </c>
      <c r="AU94" s="84">
        <f t="shared" si="116"/>
        <v>42637880.555555552</v>
      </c>
      <c r="AV94" s="84">
        <f t="shared" si="116"/>
        <v>22366163.333333336</v>
      </c>
      <c r="AW94" s="84">
        <f t="shared" si="116"/>
        <v>20271717.222222224</v>
      </c>
      <c r="AX94" s="84">
        <f t="shared" si="116"/>
        <v>37066629.222222224</v>
      </c>
      <c r="AY94" s="84">
        <f t="shared" si="116"/>
        <v>19259370</v>
      </c>
      <c r="AZ94" s="84">
        <f t="shared" si="116"/>
        <v>17807259.222222224</v>
      </c>
      <c r="BA94" s="84">
        <f t="shared" si="116"/>
        <v>32691779.888888888</v>
      </c>
      <c r="BB94" s="84">
        <f t="shared" si="116"/>
        <v>16750951.666666668</v>
      </c>
      <c r="BC94" s="84">
        <f t="shared" si="116"/>
        <v>15940828.222222224</v>
      </c>
      <c r="BD94" s="84">
        <f t="shared" si="116"/>
        <v>28095395.222222224</v>
      </c>
      <c r="BE94" s="84">
        <f t="shared" si="116"/>
        <v>14207338.888888888</v>
      </c>
      <c r="BF94" s="84">
        <f t="shared" si="116"/>
        <v>13888056.333333332</v>
      </c>
      <c r="BG94" s="84">
        <f t="shared" si="116"/>
        <v>23826700.333333336</v>
      </c>
      <c r="BH94" s="84">
        <f t="shared" si="116"/>
        <v>11498609.444444444</v>
      </c>
      <c r="BI94" s="84">
        <f t="shared" si="116"/>
        <v>12328090.888888888</v>
      </c>
      <c r="BJ94" s="84">
        <f t="shared" si="116"/>
        <v>18748204</v>
      </c>
      <c r="BK94" s="84">
        <f t="shared" si="116"/>
        <v>8746137.444444444</v>
      </c>
      <c r="BL94" s="84">
        <f t="shared" si="116"/>
        <v>10002066.555555556</v>
      </c>
      <c r="BM94" s="84">
        <f t="shared" si="116"/>
        <v>12704588.666666668</v>
      </c>
      <c r="BN94" s="84">
        <f t="shared" si="116"/>
        <v>5671742.777777778</v>
      </c>
      <c r="BO94" s="84">
        <f t="shared" si="116"/>
        <v>7032845.8888888881</v>
      </c>
      <c r="BP94" s="84">
        <f t="shared" si="116"/>
        <v>8152670.777777778</v>
      </c>
      <c r="BQ94" s="84">
        <f t="shared" si="116"/>
        <v>3383719.444444444</v>
      </c>
      <c r="BR94" s="84">
        <f t="shared" si="116"/>
        <v>4768951.333333334</v>
      </c>
      <c r="BS94" s="84">
        <f t="shared" si="116"/>
        <v>4297330.111111111</v>
      </c>
      <c r="BT94" s="84">
        <f t="shared" si="116"/>
        <v>1613135</v>
      </c>
      <c r="BU94" s="84">
        <f t="shared" si="116"/>
        <v>2684195.111111111</v>
      </c>
      <c r="BV94" s="84">
        <f t="shared" si="116"/>
        <v>1690898.3333333335</v>
      </c>
      <c r="BW94" s="84">
        <f t="shared" si="116"/>
        <v>560656.88888888888</v>
      </c>
      <c r="BX94" s="84">
        <f t="shared" si="116"/>
        <v>1130241.4444444445</v>
      </c>
      <c r="BY94" s="84">
        <f t="shared" si="116"/>
        <v>391477.22222222225</v>
      </c>
      <c r="BZ94" s="84">
        <f t="shared" si="116"/>
        <v>113276.44444444444</v>
      </c>
      <c r="CA94" s="84">
        <f t="shared" si="116"/>
        <v>278200.77777777775</v>
      </c>
      <c r="CB94" s="84">
        <f t="shared" si="116"/>
        <v>69238.888888888891</v>
      </c>
      <c r="CC94" s="84">
        <f t="shared" si="116"/>
        <v>18689.666666666668</v>
      </c>
      <c r="CD94" s="84">
        <f t="shared" si="116"/>
        <v>50549.222222222219</v>
      </c>
      <c r="CE94" s="84">
        <f t="shared" si="116"/>
        <v>15926</v>
      </c>
      <c r="CF94" s="84">
        <f t="shared" si="116"/>
        <v>5228.5555555555547</v>
      </c>
      <c r="CG94" s="84">
        <f t="shared" si="116"/>
        <v>10697.444444444445</v>
      </c>
      <c r="CH94" s="84">
        <f t="shared" si="116"/>
        <v>4783.4444444444453</v>
      </c>
      <c r="CI94" s="84">
        <f t="shared" si="116"/>
        <v>1656.7777777777778</v>
      </c>
      <c r="CJ94" s="84">
        <f t="shared" si="116"/>
        <v>3126.666666666667</v>
      </c>
      <c r="CK94" s="124">
        <f t="shared" si="117"/>
        <v>27326913.444444448</v>
      </c>
      <c r="CL94" s="719">
        <f t="shared" si="118"/>
        <v>724634930.22222209</v>
      </c>
      <c r="CM94" s="719">
        <f t="shared" si="119"/>
        <v>371982717</v>
      </c>
      <c r="CN94" s="719">
        <f t="shared" si="120"/>
        <v>352652213.22222221</v>
      </c>
      <c r="CO94" s="145"/>
      <c r="CP94" s="171">
        <v>6.2110000000000003</v>
      </c>
      <c r="CQ94" s="132"/>
      <c r="CR94" s="156">
        <f t="shared" si="51"/>
        <v>2.4618000000000002</v>
      </c>
      <c r="CS94" s="1140">
        <f t="shared" si="38"/>
        <v>22.939958429793652</v>
      </c>
      <c r="CT94" s="1140">
        <f t="shared" si="39"/>
        <v>3.662568435348593</v>
      </c>
      <c r="CU94" s="160">
        <v>137.20119122751504</v>
      </c>
      <c r="CV94" s="160">
        <v>17.352665191030837</v>
      </c>
      <c r="CW94" s="119">
        <v>32.4</v>
      </c>
      <c r="CX94" s="165"/>
      <c r="CY94" s="119">
        <v>1888.7</v>
      </c>
      <c r="CZ94" s="1310">
        <v>1261</v>
      </c>
      <c r="DA94" s="165"/>
      <c r="DB94" s="121">
        <v>537.65</v>
      </c>
      <c r="DC94" s="244"/>
      <c r="DD94" s="244"/>
      <c r="DE94" s="121"/>
      <c r="DF94" s="126">
        <v>36.92</v>
      </c>
      <c r="DH94" s="251"/>
      <c r="DI94" s="251"/>
      <c r="DJ94" s="165"/>
      <c r="DN94" s="165"/>
    </row>
    <row r="95" spans="2:118" s="119" customFormat="1" ht="13">
      <c r="B95" s="120">
        <v>1967</v>
      </c>
      <c r="C95" s="126">
        <v>763680000</v>
      </c>
      <c r="D95" s="126">
        <v>391150000</v>
      </c>
      <c r="E95" s="126">
        <v>372530000</v>
      </c>
      <c r="F95" s="173">
        <f t="shared" si="37"/>
        <v>0.48780902996019276</v>
      </c>
      <c r="G95" s="84">
        <f t="shared" si="121"/>
        <v>117443829.83099067</v>
      </c>
      <c r="H95" s="84">
        <f t="shared" si="122"/>
        <v>61170658.597980306</v>
      </c>
      <c r="I95" s="84">
        <f t="shared" si="123"/>
        <v>56273171.233010389</v>
      </c>
      <c r="J95" s="84">
        <f t="shared" si="121"/>
        <v>53131982.965743288</v>
      </c>
      <c r="K95" s="84">
        <f t="shared" si="121"/>
        <v>27573502.455103502</v>
      </c>
      <c r="L95" s="84">
        <f t="shared" si="121"/>
        <v>25558480.510639776</v>
      </c>
      <c r="M95" s="84">
        <f t="shared" si="121"/>
        <v>44439422.774104893</v>
      </c>
      <c r="N95" s="84">
        <f t="shared" si="114"/>
        <v>22996494.16185775</v>
      </c>
      <c r="O95" s="84">
        <f t="shared" si="115"/>
        <v>21442928.612247143</v>
      </c>
      <c r="P95" s="84">
        <f t="shared" si="121"/>
        <v>48169634.998177342</v>
      </c>
      <c r="Q95" s="84">
        <f t="shared" si="121"/>
        <v>33943290.405626103</v>
      </c>
      <c r="R95" s="84">
        <f t="shared" si="121"/>
        <v>35011762.33917594</v>
      </c>
      <c r="S95" s="84">
        <f t="shared" si="121"/>
        <v>19104158.724123225</v>
      </c>
      <c r="T95" s="84">
        <f t="shared" si="121"/>
        <v>14760580.559326155</v>
      </c>
      <c r="U95" s="84">
        <f t="shared" si="121"/>
        <v>14760580.559326155</v>
      </c>
      <c r="V95" s="84">
        <f t="shared" si="121"/>
        <v>11136351.479617059</v>
      </c>
      <c r="W95" s="84">
        <f t="shared" si="121"/>
        <v>11670587.446391981</v>
      </c>
      <c r="X95" s="84">
        <f t="shared" si="121"/>
        <v>11670587.446391981</v>
      </c>
      <c r="Y95" s="121"/>
      <c r="Z95" s="84">
        <f t="shared" si="124"/>
        <v>99235690.166666687</v>
      </c>
      <c r="AA95" s="84">
        <f t="shared" si="116"/>
        <v>51048878</v>
      </c>
      <c r="AB95" s="84">
        <f t="shared" si="116"/>
        <v>48186812.166666664</v>
      </c>
      <c r="AC95" s="84">
        <f t="shared" si="116"/>
        <v>96937173.500000015</v>
      </c>
      <c r="AD95" s="84">
        <f t="shared" si="116"/>
        <v>50573840.166666672</v>
      </c>
      <c r="AE95" s="84">
        <f t="shared" si="116"/>
        <v>46363333.333333343</v>
      </c>
      <c r="AF95" s="84">
        <f t="shared" si="116"/>
        <v>93928196.999999985</v>
      </c>
      <c r="AG95" s="84">
        <f t="shared" si="116"/>
        <v>48810704.500000007</v>
      </c>
      <c r="AH95" s="84">
        <f t="shared" si="116"/>
        <v>45117492.5</v>
      </c>
      <c r="AI95" s="84">
        <f t="shared" si="116"/>
        <v>72657297.333333343</v>
      </c>
      <c r="AJ95" s="84">
        <f t="shared" si="116"/>
        <v>37597721</v>
      </c>
      <c r="AK95" s="84">
        <f t="shared" si="116"/>
        <v>35059576.333333336</v>
      </c>
      <c r="AL95" s="84">
        <f t="shared" si="116"/>
        <v>54744462.500000007</v>
      </c>
      <c r="AM95" s="84">
        <f t="shared" si="116"/>
        <v>28382556.5</v>
      </c>
      <c r="AN95" s="84">
        <f t="shared" si="116"/>
        <v>26361905.999999996</v>
      </c>
      <c r="AO95" s="84">
        <f t="shared" si="116"/>
        <v>57423487</v>
      </c>
      <c r="AP95" s="84">
        <f t="shared" si="116"/>
        <v>30289751.333333336</v>
      </c>
      <c r="AQ95" s="84">
        <f t="shared" si="116"/>
        <v>27133735.666666664</v>
      </c>
      <c r="AR95" s="84">
        <f t="shared" si="116"/>
        <v>51081447.833333336</v>
      </c>
      <c r="AS95" s="84">
        <f t="shared" si="116"/>
        <v>26921539.000000004</v>
      </c>
      <c r="AT95" s="84">
        <f t="shared" si="116"/>
        <v>24159908.833333332</v>
      </c>
      <c r="AU95" s="84">
        <f t="shared" si="116"/>
        <v>43361864.833333328</v>
      </c>
      <c r="AV95" s="84">
        <f t="shared" si="116"/>
        <v>22753633.000000004</v>
      </c>
      <c r="AW95" s="84">
        <f t="shared" si="116"/>
        <v>20608231.833333336</v>
      </c>
      <c r="AX95" s="84">
        <f t="shared" si="116"/>
        <v>37777336.333333336</v>
      </c>
      <c r="AY95" s="84">
        <f t="shared" si="116"/>
        <v>19669882.5</v>
      </c>
      <c r="AZ95" s="84">
        <f t="shared" si="116"/>
        <v>18107453.833333336</v>
      </c>
      <c r="BA95" s="84">
        <f t="shared" si="116"/>
        <v>33611251.833333336</v>
      </c>
      <c r="BB95" s="84">
        <f t="shared" si="116"/>
        <v>17271087</v>
      </c>
      <c r="BC95" s="84">
        <f t="shared" si="116"/>
        <v>16340164.833333336</v>
      </c>
      <c r="BD95" s="84">
        <f t="shared" si="116"/>
        <v>28890401.833333336</v>
      </c>
      <c r="BE95" s="84">
        <f t="shared" si="116"/>
        <v>14664941.833333332</v>
      </c>
      <c r="BF95" s="84">
        <f t="shared" si="116"/>
        <v>14225459.999999998</v>
      </c>
      <c r="BG95" s="84">
        <f t="shared" si="116"/>
        <v>24455927.000000004</v>
      </c>
      <c r="BH95" s="84">
        <f t="shared" si="116"/>
        <v>11873316.666666666</v>
      </c>
      <c r="BI95" s="84">
        <f t="shared" si="116"/>
        <v>12582610.333333332</v>
      </c>
      <c r="BJ95" s="84">
        <f t="shared" si="116"/>
        <v>19286579</v>
      </c>
      <c r="BK95" s="84">
        <f t="shared" si="116"/>
        <v>9056341.166666666</v>
      </c>
      <c r="BL95" s="84">
        <f t="shared" si="116"/>
        <v>10230237.833333334</v>
      </c>
      <c r="BM95" s="84">
        <f t="shared" si="116"/>
        <v>13239325.000000002</v>
      </c>
      <c r="BN95" s="84">
        <f t="shared" si="116"/>
        <v>5953007.166666667</v>
      </c>
      <c r="BO95" s="84">
        <f t="shared" si="116"/>
        <v>7286317.8333333321</v>
      </c>
      <c r="BP95" s="84">
        <f t="shared" si="116"/>
        <v>8539881.666666666</v>
      </c>
      <c r="BQ95" s="84">
        <f t="shared" si="116"/>
        <v>3574407.666666666</v>
      </c>
      <c r="BR95" s="84">
        <f t="shared" si="116"/>
        <v>4965474.0000000009</v>
      </c>
      <c r="BS95" s="84">
        <f t="shared" si="116"/>
        <v>4567312.166666667</v>
      </c>
      <c r="BT95" s="84">
        <f t="shared" si="116"/>
        <v>1730858</v>
      </c>
      <c r="BU95" s="84">
        <f t="shared" si="116"/>
        <v>2836454.1666666665</v>
      </c>
      <c r="BV95" s="84">
        <f t="shared" si="116"/>
        <v>1816755.0000000002</v>
      </c>
      <c r="BW95" s="84">
        <f t="shared" si="116"/>
        <v>610039.33333333337</v>
      </c>
      <c r="BX95" s="84">
        <f t="shared" si="116"/>
        <v>1206715.6666666667</v>
      </c>
      <c r="BY95" s="84">
        <f t="shared" si="116"/>
        <v>435028.33333333337</v>
      </c>
      <c r="BZ95" s="84">
        <f t="shared" si="116"/>
        <v>127671.66666666666</v>
      </c>
      <c r="CA95" s="84">
        <f t="shared" si="116"/>
        <v>307356.66666666663</v>
      </c>
      <c r="CB95" s="84">
        <f t="shared" si="116"/>
        <v>78539.333333333343</v>
      </c>
      <c r="CC95" s="84">
        <f t="shared" si="116"/>
        <v>21245.5</v>
      </c>
      <c r="CD95" s="84">
        <f t="shared" si="116"/>
        <v>57293.833333333328</v>
      </c>
      <c r="CE95" s="84">
        <f t="shared" si="116"/>
        <v>17136.5</v>
      </c>
      <c r="CF95" s="84">
        <f t="shared" si="116"/>
        <v>5572.3333333333321</v>
      </c>
      <c r="CG95" s="84">
        <f t="shared" si="116"/>
        <v>11564.166666666668</v>
      </c>
      <c r="CH95" s="84">
        <f t="shared" si="116"/>
        <v>4725.1666666666679</v>
      </c>
      <c r="CI95" s="84">
        <f t="shared" si="116"/>
        <v>1624.1666666666667</v>
      </c>
      <c r="CJ95" s="84">
        <f t="shared" si="116"/>
        <v>3101.0000000000005</v>
      </c>
      <c r="CK95" s="124">
        <f t="shared" si="117"/>
        <v>28698703.166666668</v>
      </c>
      <c r="CL95" s="719">
        <f t="shared" si="118"/>
        <v>742089819.33333337</v>
      </c>
      <c r="CM95" s="719">
        <f t="shared" si="119"/>
        <v>380938618.50000006</v>
      </c>
      <c r="CN95" s="719">
        <f t="shared" si="120"/>
        <v>361151200.83333337</v>
      </c>
      <c r="CO95" s="145"/>
      <c r="CP95" s="171">
        <v>5.2519999999999998</v>
      </c>
      <c r="CQ95" s="132"/>
      <c r="CR95" s="156">
        <f t="shared" si="51"/>
        <v>2.4618000000000002</v>
      </c>
      <c r="CS95" s="1140">
        <f t="shared" si="38"/>
        <v>21.430375133976</v>
      </c>
      <c r="CT95" s="1140">
        <f t="shared" si="39"/>
        <v>3.5293726332125517</v>
      </c>
      <c r="CU95" s="160">
        <v>136.37798408014996</v>
      </c>
      <c r="CV95" s="160">
        <v>17.899496148569526</v>
      </c>
      <c r="CW95" s="119">
        <v>33.4</v>
      </c>
      <c r="CX95" s="165"/>
      <c r="CY95" s="119">
        <v>1794.2</v>
      </c>
      <c r="CZ95" s="1310">
        <v>1237</v>
      </c>
      <c r="DA95" s="165"/>
      <c r="DB95" s="121">
        <v>439.84</v>
      </c>
      <c r="DC95" s="244"/>
      <c r="DD95" s="244"/>
      <c r="DE95" s="121"/>
      <c r="DF95" s="126">
        <v>27.5</v>
      </c>
      <c r="DH95" s="251"/>
      <c r="DI95" s="251"/>
      <c r="DJ95" s="165"/>
      <c r="DN95" s="165"/>
    </row>
    <row r="96" spans="2:118" s="119" customFormat="1" ht="13">
      <c r="B96" s="120">
        <v>1968</v>
      </c>
      <c r="C96" s="126">
        <v>785340000</v>
      </c>
      <c r="D96" s="126">
        <v>402260000</v>
      </c>
      <c r="E96" s="126">
        <v>383080000</v>
      </c>
      <c r="F96" s="173">
        <f t="shared" si="37"/>
        <v>0.4877887284488247</v>
      </c>
      <c r="G96" s="84">
        <f t="shared" si="121"/>
        <v>119153605.35120358</v>
      </c>
      <c r="H96" s="84">
        <f t="shared" si="122"/>
        <v>62020620.460133195</v>
      </c>
      <c r="I96" s="84">
        <f t="shared" si="123"/>
        <v>57132984.891070411</v>
      </c>
      <c r="J96" s="84">
        <f t="shared" si="121"/>
        <v>54841594.857962012</v>
      </c>
      <c r="K96" s="84">
        <f t="shared" si="121"/>
        <v>28437555.921929397</v>
      </c>
      <c r="L96" s="84">
        <f t="shared" si="121"/>
        <v>26404038.936032601</v>
      </c>
      <c r="M96" s="84">
        <f t="shared" si="121"/>
        <v>46554520.787615143</v>
      </c>
      <c r="N96" s="84">
        <f t="shared" si="114"/>
        <v>24056404.920616694</v>
      </c>
      <c r="O96" s="84">
        <f t="shared" si="115"/>
        <v>22498115.866998449</v>
      </c>
      <c r="P96" s="84">
        <f t="shared" si="121"/>
        <v>49604398.051632188</v>
      </c>
      <c r="Q96" s="84">
        <f t="shared" si="121"/>
        <v>34897603.338584363</v>
      </c>
      <c r="R96" s="84">
        <f t="shared" si="121"/>
        <v>36380200.129897542</v>
      </c>
      <c r="S96" s="84">
        <f t="shared" si="121"/>
        <v>19588027.569181677</v>
      </c>
      <c r="T96" s="84">
        <f t="shared" si="121"/>
        <v>15448093.108704412</v>
      </c>
      <c r="U96" s="84">
        <f t="shared" si="121"/>
        <v>15448093.108704412</v>
      </c>
      <c r="V96" s="84">
        <f t="shared" si="121"/>
        <v>11385434.980975922</v>
      </c>
      <c r="W96" s="84">
        <f t="shared" si="121"/>
        <v>12126733.376632515</v>
      </c>
      <c r="X96" s="84">
        <f t="shared" si="121"/>
        <v>12126733.376632515</v>
      </c>
      <c r="Y96" s="121"/>
      <c r="Z96" s="84">
        <f t="shared" si="124"/>
        <v>98933601.555555582</v>
      </c>
      <c r="AA96" s="84">
        <f t="shared" si="116"/>
        <v>50911207</v>
      </c>
      <c r="AB96" s="84">
        <f t="shared" si="116"/>
        <v>48022394.555555552</v>
      </c>
      <c r="AC96" s="84">
        <f t="shared" si="116"/>
        <v>97857086.666666687</v>
      </c>
      <c r="AD96" s="84">
        <f t="shared" si="116"/>
        <v>51004003.888888896</v>
      </c>
      <c r="AE96" s="84">
        <f t="shared" si="116"/>
        <v>46853082.777777791</v>
      </c>
      <c r="AF96" s="84">
        <f t="shared" si="116"/>
        <v>96453714.333333313</v>
      </c>
      <c r="AG96" s="84">
        <f t="shared" si="116"/>
        <v>50079186.333333343</v>
      </c>
      <c r="AH96" s="84">
        <f t="shared" si="116"/>
        <v>46374528</v>
      </c>
      <c r="AI96" s="84">
        <f t="shared" si="116"/>
        <v>76171233.777777791</v>
      </c>
      <c r="AJ96" s="84">
        <f t="shared" si="116"/>
        <v>39344845</v>
      </c>
      <c r="AK96" s="84">
        <f t="shared" si="116"/>
        <v>36826388.777777784</v>
      </c>
      <c r="AL96" s="84">
        <f t="shared" si="116"/>
        <v>56052366.333333343</v>
      </c>
      <c r="AM96" s="84">
        <f t="shared" si="116"/>
        <v>29015727</v>
      </c>
      <c r="AN96" s="84">
        <f t="shared" si="116"/>
        <v>27036639.333333328</v>
      </c>
      <c r="AO96" s="84">
        <f t="shared" si="116"/>
        <v>59766180</v>
      </c>
      <c r="AP96" s="84">
        <f t="shared" si="116"/>
        <v>31453518.444444448</v>
      </c>
      <c r="AQ96" s="84">
        <f t="shared" si="116"/>
        <v>28312661.555555552</v>
      </c>
      <c r="AR96" s="84">
        <f t="shared" si="116"/>
        <v>52539900.444444448</v>
      </c>
      <c r="AS96" s="84">
        <f t="shared" si="116"/>
        <v>27655452.666666672</v>
      </c>
      <c r="AT96" s="84">
        <f t="shared" si="116"/>
        <v>24884447.777777776</v>
      </c>
      <c r="AU96" s="84">
        <f t="shared" si="116"/>
        <v>44085849.111111104</v>
      </c>
      <c r="AV96" s="84">
        <f t="shared" si="116"/>
        <v>23141102.666666672</v>
      </c>
      <c r="AW96" s="84">
        <f t="shared" si="116"/>
        <v>20944746.444444448</v>
      </c>
      <c r="AX96" s="84">
        <f t="shared" si="116"/>
        <v>38488043.444444448</v>
      </c>
      <c r="AY96" s="84">
        <f t="shared" si="116"/>
        <v>20080395</v>
      </c>
      <c r="AZ96" s="84">
        <f t="shared" si="116"/>
        <v>18407648.444444448</v>
      </c>
      <c r="BA96" s="84">
        <f t="shared" si="116"/>
        <v>34530723.777777784</v>
      </c>
      <c r="BB96" s="84">
        <f t="shared" si="116"/>
        <v>17791222.333333332</v>
      </c>
      <c r="BC96" s="84">
        <f t="shared" si="116"/>
        <v>16739501.444444448</v>
      </c>
      <c r="BD96" s="84">
        <f t="shared" si="116"/>
        <v>29685408.444444448</v>
      </c>
      <c r="BE96" s="84">
        <f t="shared" si="116"/>
        <v>15122544.777777776</v>
      </c>
      <c r="BF96" s="84">
        <f t="shared" si="116"/>
        <v>14562863.666666664</v>
      </c>
      <c r="BG96" s="84">
        <f t="shared" si="116"/>
        <v>25085153.666666672</v>
      </c>
      <c r="BH96" s="84">
        <f t="shared" si="116"/>
        <v>12248023.888888888</v>
      </c>
      <c r="BI96" s="84">
        <f t="shared" si="116"/>
        <v>12837129.777777776</v>
      </c>
      <c r="BJ96" s="84">
        <f t="shared" si="116"/>
        <v>19824954</v>
      </c>
      <c r="BK96" s="84">
        <f t="shared" si="116"/>
        <v>9366544.8888888881</v>
      </c>
      <c r="BL96" s="84">
        <f t="shared" si="116"/>
        <v>10458409.111111112</v>
      </c>
      <c r="BM96" s="84">
        <f t="shared" si="116"/>
        <v>13774061.333333336</v>
      </c>
      <c r="BN96" s="84">
        <f t="shared" si="116"/>
        <v>6234271.555555556</v>
      </c>
      <c r="BO96" s="84">
        <f t="shared" si="116"/>
        <v>7539789.7777777761</v>
      </c>
      <c r="BP96" s="84">
        <f t="shared" si="116"/>
        <v>8927092.5555555541</v>
      </c>
      <c r="BQ96" s="84">
        <f t="shared" si="116"/>
        <v>3765095.8888888881</v>
      </c>
      <c r="BR96" s="84">
        <f t="shared" si="116"/>
        <v>5161996.6666666679</v>
      </c>
      <c r="BS96" s="84">
        <f t="shared" si="116"/>
        <v>4837294.2222222229</v>
      </c>
      <c r="BT96" s="84">
        <f t="shared" si="116"/>
        <v>1848581</v>
      </c>
      <c r="BU96" s="84">
        <f t="shared" si="116"/>
        <v>2988713.222222222</v>
      </c>
      <c r="BV96" s="84">
        <f t="shared" si="116"/>
        <v>1942611.666666667</v>
      </c>
      <c r="BW96" s="84">
        <f t="shared" si="116"/>
        <v>659421.77777777787</v>
      </c>
      <c r="BX96" s="84">
        <f t="shared" si="116"/>
        <v>1283189.888888889</v>
      </c>
      <c r="BY96" s="84">
        <f t="shared" si="116"/>
        <v>478579.4444444445</v>
      </c>
      <c r="BZ96" s="84">
        <f t="shared" si="116"/>
        <v>142066.88888888888</v>
      </c>
      <c r="CA96" s="84">
        <f t="shared" si="116"/>
        <v>336512.5555555555</v>
      </c>
      <c r="CB96" s="84">
        <f t="shared" si="116"/>
        <v>87839.777777777781</v>
      </c>
      <c r="CC96" s="84">
        <f t="shared" si="116"/>
        <v>23801.333333333332</v>
      </c>
      <c r="CD96" s="84">
        <f t="shared" si="116"/>
        <v>64038.444444444438</v>
      </c>
      <c r="CE96" s="84">
        <f t="shared" si="116"/>
        <v>18347</v>
      </c>
      <c r="CF96" s="84">
        <f t="shared" si="116"/>
        <v>5916.1111111111095</v>
      </c>
      <c r="CG96" s="84">
        <f t="shared" si="116"/>
        <v>12430.888888888891</v>
      </c>
      <c r="CH96" s="84">
        <f t="shared" si="116"/>
        <v>4666.8888888888905</v>
      </c>
      <c r="CI96" s="84">
        <f t="shared" si="116"/>
        <v>1591.5555555555557</v>
      </c>
      <c r="CJ96" s="84">
        <f t="shared" si="116"/>
        <v>3075.3333333333339</v>
      </c>
      <c r="CK96" s="124">
        <f t="shared" si="117"/>
        <v>30070492.888888892</v>
      </c>
      <c r="CL96" s="719">
        <f t="shared" si="118"/>
        <v>759544708.44444442</v>
      </c>
      <c r="CM96" s="719">
        <f t="shared" si="119"/>
        <v>389894520.00000012</v>
      </c>
      <c r="CN96" s="719">
        <f t="shared" si="120"/>
        <v>369650188.44444448</v>
      </c>
      <c r="CO96" s="145"/>
      <c r="CP96" s="171">
        <v>6.37</v>
      </c>
      <c r="CQ96" s="132"/>
      <c r="CR96" s="156">
        <f t="shared" si="51"/>
        <v>2.4618000000000002</v>
      </c>
      <c r="CS96" s="1140">
        <f t="shared" si="38"/>
        <v>19.694088457173478</v>
      </c>
      <c r="CT96" s="1140">
        <f t="shared" si="39"/>
        <v>3.3850696424851709</v>
      </c>
      <c r="CU96" s="160">
        <v>136.51436206423011</v>
      </c>
      <c r="CV96" s="160">
        <v>18.681200839485193</v>
      </c>
      <c r="CW96" s="119">
        <v>34.799999999999997</v>
      </c>
      <c r="CX96" s="165"/>
      <c r="CY96" s="119">
        <v>1744.1</v>
      </c>
      <c r="CZ96" s="1310">
        <v>1178</v>
      </c>
      <c r="DA96" s="165"/>
      <c r="DB96" s="121">
        <v>357.84</v>
      </c>
      <c r="DC96" s="244"/>
      <c r="DD96" s="244"/>
      <c r="DE96" s="121"/>
      <c r="DF96" s="126">
        <v>27.04</v>
      </c>
      <c r="DH96" s="251"/>
      <c r="DI96" s="251"/>
      <c r="DJ96" s="165"/>
      <c r="DN96" s="165"/>
    </row>
    <row r="97" spans="2:119" s="119" customFormat="1" ht="13">
      <c r="B97" s="120">
        <v>1969</v>
      </c>
      <c r="C97" s="126">
        <v>806710000</v>
      </c>
      <c r="D97" s="126">
        <v>412890000</v>
      </c>
      <c r="E97" s="126">
        <v>393820000</v>
      </c>
      <c r="F97" s="173">
        <f t="shared" si="37"/>
        <v>0.4881803870040039</v>
      </c>
      <c r="G97" s="84">
        <f t="shared" si="121"/>
        <v>120863380.87141648</v>
      </c>
      <c r="H97" s="84">
        <f t="shared" si="122"/>
        <v>62870582.322286084</v>
      </c>
      <c r="I97" s="84">
        <f t="shared" si="123"/>
        <v>57992798.549130432</v>
      </c>
      <c r="J97" s="84">
        <f t="shared" si="121"/>
        <v>56551206.750180736</v>
      </c>
      <c r="K97" s="84">
        <f t="shared" si="121"/>
        <v>29301609.388755292</v>
      </c>
      <c r="L97" s="84">
        <f t="shared" si="121"/>
        <v>27249597.361425426</v>
      </c>
      <c r="M97" s="84">
        <f t="shared" si="121"/>
        <v>48669618.801125392</v>
      </c>
      <c r="N97" s="84">
        <f t="shared" si="114"/>
        <v>25116315.679375637</v>
      </c>
      <c r="O97" s="84">
        <f t="shared" si="115"/>
        <v>23553303.121749755</v>
      </c>
      <c r="P97" s="84">
        <f t="shared" si="121"/>
        <v>51039161.105087034</v>
      </c>
      <c r="Q97" s="84">
        <f t="shared" si="121"/>
        <v>35851916.271542624</v>
      </c>
      <c r="R97" s="84">
        <f t="shared" si="121"/>
        <v>37748637.920619145</v>
      </c>
      <c r="S97" s="84">
        <f t="shared" si="121"/>
        <v>20071896.414240129</v>
      </c>
      <c r="T97" s="84">
        <f t="shared" si="121"/>
        <v>16135605.65808267</v>
      </c>
      <c r="U97" s="84">
        <f t="shared" si="121"/>
        <v>16135605.65808267</v>
      </c>
      <c r="V97" s="84">
        <f t="shared" si="121"/>
        <v>11634518.482334785</v>
      </c>
      <c r="W97" s="84">
        <f t="shared" si="121"/>
        <v>12582879.30687305</v>
      </c>
      <c r="X97" s="84">
        <f t="shared" si="121"/>
        <v>12582879.30687305</v>
      </c>
      <c r="Y97" s="121"/>
      <c r="Z97" s="84">
        <f t="shared" si="124"/>
        <v>98631512.944444478</v>
      </c>
      <c r="AA97" s="84">
        <f t="shared" si="116"/>
        <v>50773536</v>
      </c>
      <c r="AB97" s="84">
        <f t="shared" si="116"/>
        <v>47857976.94444444</v>
      </c>
      <c r="AC97" s="84">
        <f t="shared" si="116"/>
        <v>98776999.833333358</v>
      </c>
      <c r="AD97" s="84">
        <f t="shared" si="116"/>
        <v>51434167.611111119</v>
      </c>
      <c r="AE97" s="84">
        <f t="shared" si="116"/>
        <v>47342832.222222239</v>
      </c>
      <c r="AF97" s="84">
        <f t="shared" si="116"/>
        <v>98979231.666666642</v>
      </c>
      <c r="AG97" s="84">
        <f t="shared" si="116"/>
        <v>51347668.166666679</v>
      </c>
      <c r="AH97" s="84">
        <f t="shared" ref="AH97:AH109" si="125">AH96+(AH$110-AH$92)/18</f>
        <v>47631563.5</v>
      </c>
      <c r="AI97" s="84">
        <f t="shared" ref="AI97:AI109" si="126">AI96+(AI$110-AI$92)/18</f>
        <v>79685170.222222239</v>
      </c>
      <c r="AJ97" s="84">
        <f t="shared" ref="AJ97:AJ109" si="127">AJ96+(AJ$110-AJ$92)/18</f>
        <v>41091969</v>
      </c>
      <c r="AK97" s="84">
        <f t="shared" ref="AK97:AK109" si="128">AK96+(AK$110-AK$92)/18</f>
        <v>38593201.222222231</v>
      </c>
      <c r="AL97" s="84">
        <f t="shared" ref="AL97:AL109" si="129">AL96+(AL$110-AL$92)/18</f>
        <v>57360270.166666679</v>
      </c>
      <c r="AM97" s="84">
        <f t="shared" ref="AM97:AM109" si="130">AM96+(AM$110-AM$92)/18</f>
        <v>29648897.5</v>
      </c>
      <c r="AN97" s="84">
        <f t="shared" ref="AN97:AN109" si="131">AN96+(AN$110-AN$92)/18</f>
        <v>27711372.66666666</v>
      </c>
      <c r="AO97" s="84">
        <f t="shared" ref="AO97:AO109" si="132">AO96+(AO$110-AO$92)/18</f>
        <v>62108873</v>
      </c>
      <c r="AP97" s="84">
        <f t="shared" ref="AP97:AP109" si="133">AP96+(AP$110-AP$92)/18</f>
        <v>32617285.55555556</v>
      </c>
      <c r="AQ97" s="84">
        <f t="shared" ref="AQ97:AQ109" si="134">AQ96+(AQ$110-AQ$92)/18</f>
        <v>29491587.44444444</v>
      </c>
      <c r="AR97" s="84">
        <f t="shared" ref="AR97:AR109" si="135">AR96+(AR$110-AR$92)/18</f>
        <v>53998353.05555556</v>
      </c>
      <c r="AS97" s="84">
        <f t="shared" ref="AS97:AS109" si="136">AS96+(AS$110-AS$92)/18</f>
        <v>28389366.33333334</v>
      </c>
      <c r="AT97" s="84">
        <f t="shared" ref="AT97:AT109" si="137">AT96+(AT$110-AT$92)/18</f>
        <v>25608986.72222222</v>
      </c>
      <c r="AU97" s="84">
        <f t="shared" ref="AU97:AU109" si="138">AU96+(AU$110-AU$92)/18</f>
        <v>44809833.388888881</v>
      </c>
      <c r="AV97" s="84">
        <f t="shared" ref="AV97:AV109" si="139">AV96+(AV$110-AV$92)/18</f>
        <v>23528572.33333334</v>
      </c>
      <c r="AW97" s="84">
        <f t="shared" ref="AW97:AW109" si="140">AW96+(AW$110-AW$92)/18</f>
        <v>21281261.05555556</v>
      </c>
      <c r="AX97" s="84">
        <f t="shared" ref="AX97:AX109" si="141">AX96+(AX$110-AX$92)/18</f>
        <v>39198750.55555556</v>
      </c>
      <c r="AY97" s="84">
        <f t="shared" ref="AY97:AY109" si="142">AY96+(AY$110-AY$92)/18</f>
        <v>20490907.5</v>
      </c>
      <c r="AZ97" s="84">
        <f t="shared" ref="AZ97:AZ109" si="143">AZ96+(AZ$110-AZ$92)/18</f>
        <v>18707843.05555556</v>
      </c>
      <c r="BA97" s="84">
        <f t="shared" ref="BA97:BA109" si="144">BA96+(BA$110-BA$92)/18</f>
        <v>35450195.722222231</v>
      </c>
      <c r="BB97" s="84">
        <f t="shared" ref="BB97:BB109" si="145">BB96+(BB$110-BB$92)/18</f>
        <v>18311357.666666664</v>
      </c>
      <c r="BC97" s="84">
        <f t="shared" ref="BC97:BC109" si="146">BC96+(BC$110-BC$92)/18</f>
        <v>17138838.05555556</v>
      </c>
      <c r="BD97" s="84">
        <f t="shared" ref="BD97:BD109" si="147">BD96+(BD$110-BD$92)/18</f>
        <v>30480415.05555556</v>
      </c>
      <c r="BE97" s="84">
        <f t="shared" ref="BE97:BE109" si="148">BE96+(BE$110-BE$92)/18</f>
        <v>15580147.72222222</v>
      </c>
      <c r="BF97" s="84">
        <f t="shared" ref="BF97:BF109" si="149">BF96+(BF$110-BF$92)/18</f>
        <v>14900267.33333333</v>
      </c>
      <c r="BG97" s="84">
        <f t="shared" ref="BG97:BG109" si="150">BG96+(BG$110-BG$92)/18</f>
        <v>25714380.33333334</v>
      </c>
      <c r="BH97" s="84">
        <f t="shared" ref="BH97:BH109" si="151">BH96+(BH$110-BH$92)/18</f>
        <v>12622731.11111111</v>
      </c>
      <c r="BI97" s="84">
        <f t="shared" ref="BI97:BI109" si="152">BI96+(BI$110-BI$92)/18</f>
        <v>13091649.22222222</v>
      </c>
      <c r="BJ97" s="84">
        <f t="shared" ref="BJ97:BJ109" si="153">BJ96+(BJ$110-BJ$92)/18</f>
        <v>20363329</v>
      </c>
      <c r="BK97" s="84">
        <f t="shared" ref="BK97:BK109" si="154">BK96+(BK$110-BK$92)/18</f>
        <v>9676748.6111111101</v>
      </c>
      <c r="BL97" s="84">
        <f t="shared" ref="BL97:BL109" si="155">BL96+(BL$110-BL$92)/18</f>
        <v>10686580.38888889</v>
      </c>
      <c r="BM97" s="84">
        <f t="shared" ref="BM97:BM109" si="156">BM96+(BM$110-BM$92)/18</f>
        <v>14308797.66666667</v>
      </c>
      <c r="BN97" s="84">
        <f t="shared" ref="BN97:BN109" si="157">BN96+(BN$110-BN$92)/18</f>
        <v>6515535.944444445</v>
      </c>
      <c r="BO97" s="84">
        <f t="shared" ref="BO97:BO109" si="158">BO96+(BO$110-BO$92)/18</f>
        <v>7793261.7222222202</v>
      </c>
      <c r="BP97" s="84">
        <f t="shared" ref="BP97:BP109" si="159">BP96+(BP$110-BP$92)/18</f>
        <v>9314303.4444444422</v>
      </c>
      <c r="BQ97" s="84">
        <f t="shared" ref="BQ97:BQ109" si="160">BQ96+(BQ$110-BQ$92)/18</f>
        <v>3955784.1111111101</v>
      </c>
      <c r="BR97" s="84">
        <f t="shared" ref="BR97:BR109" si="161">BR96+(BR$110-BR$92)/18</f>
        <v>5358519.3333333349</v>
      </c>
      <c r="BS97" s="84">
        <f t="shared" ref="BS97:BS109" si="162">BS96+(BS$110-BS$92)/18</f>
        <v>5107276.2777777789</v>
      </c>
      <c r="BT97" s="84">
        <f t="shared" ref="BT97:BT109" si="163">BT96+(BT$110-BT$92)/18</f>
        <v>1966304</v>
      </c>
      <c r="BU97" s="84">
        <f t="shared" ref="BU97:BU109" si="164">BU96+(BU$110-BU$92)/18</f>
        <v>3140972.2777777775</v>
      </c>
      <c r="BV97" s="84">
        <f t="shared" ref="BV97:BV109" si="165">BV96+(BV$110-BV$92)/18</f>
        <v>2068468.3333333337</v>
      </c>
      <c r="BW97" s="84">
        <f t="shared" ref="BW97:BW109" si="166">BW96+(BW$110-BW$92)/18</f>
        <v>708804.22222222236</v>
      </c>
      <c r="BX97" s="84">
        <f t="shared" ref="BX97:BX109" si="167">BX96+(BX$110-BX$92)/18</f>
        <v>1359664.1111111112</v>
      </c>
      <c r="BY97" s="84">
        <f t="shared" ref="BY97:BY109" si="168">BY96+(BY$110-BY$92)/18</f>
        <v>522130.55555555562</v>
      </c>
      <c r="BZ97" s="84">
        <f t="shared" ref="BZ97:BZ109" si="169">BZ96+(BZ$110-BZ$92)/18</f>
        <v>156462.11111111109</v>
      </c>
      <c r="CA97" s="84">
        <f t="shared" ref="CA97:CA109" si="170">CA96+(CA$110-CA$92)/18</f>
        <v>365668.44444444438</v>
      </c>
      <c r="CB97" s="84">
        <f t="shared" ref="CB97:CB109" si="171">CB96+(CB$110-CB$92)/18</f>
        <v>97140.222222222219</v>
      </c>
      <c r="CC97" s="84">
        <f t="shared" ref="CC97:CC109" si="172">CC96+(CC$110-CC$92)/18</f>
        <v>26357.166666666664</v>
      </c>
      <c r="CD97" s="84">
        <f t="shared" ref="CD97:CD109" si="173">CD96+(CD$110-CD$92)/18</f>
        <v>70783.055555555547</v>
      </c>
      <c r="CE97" s="84">
        <f t="shared" ref="CE97:CE109" si="174">CE96+(CE$110-CE$92)/18</f>
        <v>19557.5</v>
      </c>
      <c r="CF97" s="84">
        <f t="shared" ref="CF97:CF109" si="175">CF96+(CF$110-CF$92)/18</f>
        <v>6259.8888888888869</v>
      </c>
      <c r="CG97" s="84">
        <f t="shared" ref="CG97:CG109" si="176">CG96+(CG$110-CG$92)/18</f>
        <v>13297.611111111113</v>
      </c>
      <c r="CH97" s="84">
        <f t="shared" ref="CH97:CH109" si="177">CH96+(CH$110-CH$92)/18</f>
        <v>4608.6111111111131</v>
      </c>
      <c r="CI97" s="84">
        <f t="shared" ref="CI97:CI109" si="178">CI96+(CI$110-CI$92)/18</f>
        <v>1558.9444444444446</v>
      </c>
      <c r="CJ97" s="84">
        <f t="shared" ref="CJ97:CJ109" si="179">CJ96+(CJ$110-CJ$92)/18</f>
        <v>3049.6666666666674</v>
      </c>
      <c r="CK97" s="124">
        <f t="shared" si="117"/>
        <v>31442282.611111112</v>
      </c>
      <c r="CL97" s="719">
        <f t="shared" si="118"/>
        <v>776999597.5555557</v>
      </c>
      <c r="CM97" s="719">
        <f t="shared" si="119"/>
        <v>398850421.49999994</v>
      </c>
      <c r="CN97" s="719">
        <f t="shared" si="120"/>
        <v>378149176.05555558</v>
      </c>
      <c r="CO97" s="145"/>
      <c r="CP97" s="171">
        <v>5.67</v>
      </c>
      <c r="CQ97" s="132"/>
      <c r="CR97" s="156">
        <f t="shared" si="51"/>
        <v>2.4618000000000002</v>
      </c>
      <c r="CS97" s="1140">
        <f t="shared" si="38"/>
        <v>18.056023977198272</v>
      </c>
      <c r="CT97" s="1140">
        <f t="shared" si="39"/>
        <v>3.2574024163396413</v>
      </c>
      <c r="CU97" s="160">
        <v>137.87950568487241</v>
      </c>
      <c r="CV97" s="160">
        <v>19.607506025352993</v>
      </c>
      <c r="CW97" s="119">
        <v>36.700000000000003</v>
      </c>
      <c r="CX97" s="165"/>
      <c r="CY97" s="119">
        <v>1962.2</v>
      </c>
      <c r="CZ97" s="1310">
        <v>1264</v>
      </c>
      <c r="DA97" s="165"/>
      <c r="DB97" s="121">
        <v>525.86</v>
      </c>
      <c r="DC97" s="244"/>
      <c r="DD97" s="244"/>
      <c r="DE97" s="121"/>
      <c r="DF97" s="126">
        <v>27.56</v>
      </c>
      <c r="DH97" s="251"/>
      <c r="DI97" s="251"/>
      <c r="DJ97" s="165"/>
      <c r="DN97" s="165"/>
    </row>
    <row r="98" spans="2:119" s="119" customFormat="1" ht="13">
      <c r="B98" s="120">
        <v>1970</v>
      </c>
      <c r="C98" s="126">
        <v>829920000</v>
      </c>
      <c r="D98" s="126">
        <v>426860000</v>
      </c>
      <c r="E98" s="126">
        <v>403060000</v>
      </c>
      <c r="F98" s="173">
        <f t="shared" si="37"/>
        <v>0.48566126855600539</v>
      </c>
      <c r="G98" s="84">
        <f t="shared" si="121"/>
        <v>122573156.39162938</v>
      </c>
      <c r="H98" s="84">
        <f t="shared" si="122"/>
        <v>63720544.184438974</v>
      </c>
      <c r="I98" s="84">
        <f t="shared" si="123"/>
        <v>58852612.207190454</v>
      </c>
      <c r="J98" s="84">
        <f t="shared" si="121"/>
        <v>58260818.64239946</v>
      </c>
      <c r="K98" s="84">
        <f t="shared" si="121"/>
        <v>30165662.855581187</v>
      </c>
      <c r="L98" s="84">
        <f t="shared" si="121"/>
        <v>28095155.786818251</v>
      </c>
      <c r="M98" s="84">
        <f t="shared" si="121"/>
        <v>50784716.814635642</v>
      </c>
      <c r="N98" s="84">
        <f t="shared" si="114"/>
        <v>26176226.438134581</v>
      </c>
      <c r="O98" s="84">
        <f t="shared" si="115"/>
        <v>24608490.376501061</v>
      </c>
      <c r="P98" s="84">
        <f t="shared" si="121"/>
        <v>52473924.158541881</v>
      </c>
      <c r="Q98" s="84">
        <f t="shared" si="121"/>
        <v>36806229.204500884</v>
      </c>
      <c r="R98" s="84">
        <f t="shared" si="121"/>
        <v>39117075.711340748</v>
      </c>
      <c r="S98" s="84">
        <f t="shared" si="121"/>
        <v>20555765.259298582</v>
      </c>
      <c r="T98" s="84">
        <f t="shared" si="121"/>
        <v>16823118.207460925</v>
      </c>
      <c r="U98" s="84">
        <f t="shared" si="121"/>
        <v>16823118.207460925</v>
      </c>
      <c r="V98" s="84">
        <f t="shared" si="121"/>
        <v>11883601.983693648</v>
      </c>
      <c r="W98" s="84">
        <f t="shared" si="121"/>
        <v>13039025.237113584</v>
      </c>
      <c r="X98" s="84">
        <f t="shared" si="121"/>
        <v>13039025.237113584</v>
      </c>
      <c r="Y98" s="121"/>
      <c r="Z98" s="84">
        <f t="shared" si="124"/>
        <v>98329424.333333373</v>
      </c>
      <c r="AA98" s="84">
        <f t="shared" ref="AA98:AA109" si="180">AA97+(AA$110-AA$92)/18</f>
        <v>50635865</v>
      </c>
      <c r="AB98" s="84">
        <f t="shared" ref="AB98:AB109" si="181">AB97+(AB$110-AB$92)/18</f>
        <v>47693559.333333328</v>
      </c>
      <c r="AC98" s="84">
        <f t="shared" ref="AC98:AC109" si="182">AC97+(AC$110-AC$92)/18</f>
        <v>99696913.00000003</v>
      </c>
      <c r="AD98" s="84">
        <f t="shared" ref="AD98:AD109" si="183">AD97+(AD$110-AD$92)/18</f>
        <v>51864331.333333343</v>
      </c>
      <c r="AE98" s="84">
        <f t="shared" ref="AE98:AE109" si="184">AE97+(AE$110-AE$92)/18</f>
        <v>47832581.666666687</v>
      </c>
      <c r="AF98" s="84">
        <f t="shared" ref="AF98:AF109" si="185">AF97+(AF$110-AF$92)/18</f>
        <v>101504748.99999997</v>
      </c>
      <c r="AG98" s="84">
        <f t="shared" ref="AG98:AG109" si="186">AG97+(AG$110-AG$92)/18</f>
        <v>52616150.000000015</v>
      </c>
      <c r="AH98" s="84">
        <f t="shared" si="125"/>
        <v>48888599</v>
      </c>
      <c r="AI98" s="84">
        <f t="shared" si="126"/>
        <v>83199106.666666687</v>
      </c>
      <c r="AJ98" s="84">
        <f t="shared" si="127"/>
        <v>42839093</v>
      </c>
      <c r="AK98" s="84">
        <f t="shared" si="128"/>
        <v>40360013.666666679</v>
      </c>
      <c r="AL98" s="84">
        <f t="shared" si="129"/>
        <v>58668174.000000015</v>
      </c>
      <c r="AM98" s="84">
        <f t="shared" si="130"/>
        <v>30282068</v>
      </c>
      <c r="AN98" s="84">
        <f t="shared" si="131"/>
        <v>28386105.999999993</v>
      </c>
      <c r="AO98" s="84">
        <f t="shared" si="132"/>
        <v>64451566</v>
      </c>
      <c r="AP98" s="84">
        <f t="shared" si="133"/>
        <v>33781052.666666672</v>
      </c>
      <c r="AQ98" s="84">
        <f t="shared" si="134"/>
        <v>30670513.333333328</v>
      </c>
      <c r="AR98" s="84">
        <f t="shared" si="135"/>
        <v>55456805.666666672</v>
      </c>
      <c r="AS98" s="84">
        <f t="shared" si="136"/>
        <v>29123280.000000007</v>
      </c>
      <c r="AT98" s="84">
        <f t="shared" si="137"/>
        <v>26333525.666666664</v>
      </c>
      <c r="AU98" s="84">
        <f t="shared" si="138"/>
        <v>45533817.666666657</v>
      </c>
      <c r="AV98" s="84">
        <f t="shared" si="139"/>
        <v>23916042.000000007</v>
      </c>
      <c r="AW98" s="84">
        <f t="shared" si="140"/>
        <v>21617775.666666672</v>
      </c>
      <c r="AX98" s="84">
        <f t="shared" si="141"/>
        <v>39909457.666666672</v>
      </c>
      <c r="AY98" s="84">
        <f t="shared" si="142"/>
        <v>20901420</v>
      </c>
      <c r="AZ98" s="84">
        <f t="shared" si="143"/>
        <v>19008037.666666672</v>
      </c>
      <c r="BA98" s="84">
        <f t="shared" si="144"/>
        <v>36369667.666666679</v>
      </c>
      <c r="BB98" s="84">
        <f t="shared" si="145"/>
        <v>18831492.999999996</v>
      </c>
      <c r="BC98" s="84">
        <f t="shared" si="146"/>
        <v>17538174.666666672</v>
      </c>
      <c r="BD98" s="84">
        <f t="shared" si="147"/>
        <v>31275421.666666672</v>
      </c>
      <c r="BE98" s="84">
        <f t="shared" si="148"/>
        <v>16037750.666666664</v>
      </c>
      <c r="BF98" s="84">
        <f t="shared" si="149"/>
        <v>15237670.999999996</v>
      </c>
      <c r="BG98" s="84">
        <f t="shared" si="150"/>
        <v>26343607.000000007</v>
      </c>
      <c r="BH98" s="84">
        <f t="shared" si="151"/>
        <v>12997438.333333332</v>
      </c>
      <c r="BI98" s="84">
        <f t="shared" si="152"/>
        <v>13346168.666666664</v>
      </c>
      <c r="BJ98" s="84">
        <f t="shared" si="153"/>
        <v>20901704</v>
      </c>
      <c r="BK98" s="84">
        <f t="shared" si="154"/>
        <v>9986952.3333333321</v>
      </c>
      <c r="BL98" s="84">
        <f t="shared" si="155"/>
        <v>10914751.666666668</v>
      </c>
      <c r="BM98" s="84">
        <f t="shared" si="156"/>
        <v>14843534.000000004</v>
      </c>
      <c r="BN98" s="84">
        <f t="shared" si="157"/>
        <v>6796800.333333334</v>
      </c>
      <c r="BO98" s="84">
        <f t="shared" si="158"/>
        <v>8046733.6666666642</v>
      </c>
      <c r="BP98" s="84">
        <f t="shared" si="159"/>
        <v>9701514.3333333302</v>
      </c>
      <c r="BQ98" s="84">
        <f t="shared" si="160"/>
        <v>4146472.3333333321</v>
      </c>
      <c r="BR98" s="84">
        <f t="shared" si="161"/>
        <v>5555042.0000000019</v>
      </c>
      <c r="BS98" s="84">
        <f t="shared" si="162"/>
        <v>5377258.3333333349</v>
      </c>
      <c r="BT98" s="84">
        <f t="shared" si="163"/>
        <v>2084027</v>
      </c>
      <c r="BU98" s="84">
        <f t="shared" si="164"/>
        <v>3293231.333333333</v>
      </c>
      <c r="BV98" s="84">
        <f t="shared" si="165"/>
        <v>2194325.0000000005</v>
      </c>
      <c r="BW98" s="84">
        <f t="shared" si="166"/>
        <v>758186.66666666686</v>
      </c>
      <c r="BX98" s="84">
        <f t="shared" si="167"/>
        <v>1436138.3333333335</v>
      </c>
      <c r="BY98" s="84">
        <f t="shared" si="168"/>
        <v>565681.66666666674</v>
      </c>
      <c r="BZ98" s="84">
        <f t="shared" si="169"/>
        <v>170857.33333333331</v>
      </c>
      <c r="CA98" s="84">
        <f t="shared" si="170"/>
        <v>394824.33333333326</v>
      </c>
      <c r="CB98" s="84">
        <f t="shared" si="171"/>
        <v>106440.66666666666</v>
      </c>
      <c r="CC98" s="84">
        <f t="shared" si="172"/>
        <v>28912.999999999996</v>
      </c>
      <c r="CD98" s="84">
        <f t="shared" si="173"/>
        <v>77527.666666666657</v>
      </c>
      <c r="CE98" s="84">
        <f t="shared" si="174"/>
        <v>20768</v>
      </c>
      <c r="CF98" s="84">
        <f t="shared" si="175"/>
        <v>6603.6666666666642</v>
      </c>
      <c r="CG98" s="84">
        <f t="shared" si="176"/>
        <v>14164.333333333336</v>
      </c>
      <c r="CH98" s="84">
        <f t="shared" si="177"/>
        <v>4550.3333333333358</v>
      </c>
      <c r="CI98" s="84">
        <f t="shared" si="178"/>
        <v>1526.3333333333335</v>
      </c>
      <c r="CJ98" s="84">
        <f t="shared" si="179"/>
        <v>3024.0000000000009</v>
      </c>
      <c r="CK98" s="124">
        <f t="shared" si="117"/>
        <v>32814072.333333336</v>
      </c>
      <c r="CL98" s="719">
        <f t="shared" si="118"/>
        <v>794454486.66666663</v>
      </c>
      <c r="CM98" s="719">
        <f t="shared" si="119"/>
        <v>407806323</v>
      </c>
      <c r="CN98" s="719">
        <f t="shared" si="120"/>
        <v>386648163.66666669</v>
      </c>
      <c r="CO98" s="145"/>
      <c r="CP98" s="171">
        <v>5.7460000000000004</v>
      </c>
      <c r="CQ98" s="132"/>
      <c r="CR98" s="156">
        <f t="shared" si="51"/>
        <v>2.4618000000000002</v>
      </c>
      <c r="CS98" s="1140">
        <f t="shared" si="38"/>
        <v>16.21163245832075</v>
      </c>
      <c r="CT98" s="1140">
        <f t="shared" ref="CT98:CT106" si="187">1*CV$148/CV98*CT$148/CU$148*CU98</f>
        <v>3.0865529189676102</v>
      </c>
      <c r="CU98" s="160">
        <v>137.87950568487241</v>
      </c>
      <c r="CV98" s="160">
        <v>20.692837343848939</v>
      </c>
      <c r="CW98" s="119">
        <v>38.799999999999997</v>
      </c>
      <c r="CX98" s="165"/>
      <c r="CY98" s="119">
        <v>2279.6999999999998</v>
      </c>
      <c r="CZ98" s="1310">
        <v>1398</v>
      </c>
      <c r="DA98" s="165"/>
      <c r="DB98" s="121">
        <v>649.41</v>
      </c>
      <c r="DC98" s="244"/>
      <c r="DD98" s="244"/>
      <c r="DE98" s="121"/>
      <c r="DF98" s="126">
        <v>33.69</v>
      </c>
      <c r="DH98" s="251"/>
      <c r="DI98" s="251"/>
      <c r="DJ98" s="165"/>
      <c r="DN98" s="165"/>
    </row>
    <row r="99" spans="2:119" s="119" customFormat="1" ht="13">
      <c r="B99" s="120">
        <v>1971</v>
      </c>
      <c r="C99" s="126">
        <v>852290000</v>
      </c>
      <c r="D99" s="126">
        <v>438190000</v>
      </c>
      <c r="E99" s="126">
        <v>414100000</v>
      </c>
      <c r="F99" s="173">
        <f t="shared" si="37"/>
        <v>0.4858674864189419</v>
      </c>
      <c r="G99" s="84">
        <f t="shared" si="121"/>
        <v>124282931.91184229</v>
      </c>
      <c r="H99" s="84">
        <f t="shared" si="122"/>
        <v>64570506.046591863</v>
      </c>
      <c r="I99" s="84">
        <f t="shared" si="123"/>
        <v>59712425.865250476</v>
      </c>
      <c r="J99" s="84">
        <f t="shared" si="121"/>
        <v>59970430.534618184</v>
      </c>
      <c r="K99" s="84">
        <f t="shared" si="121"/>
        <v>31029716.322407082</v>
      </c>
      <c r="L99" s="84">
        <f t="shared" si="121"/>
        <v>28940714.212211076</v>
      </c>
      <c r="M99" s="84">
        <f t="shared" si="121"/>
        <v>52899814.828145891</v>
      </c>
      <c r="N99" s="84">
        <f t="shared" si="114"/>
        <v>27236137.196893524</v>
      </c>
      <c r="O99" s="84">
        <f t="shared" si="115"/>
        <v>25663677.631252367</v>
      </c>
      <c r="P99" s="84">
        <f t="shared" si="121"/>
        <v>53908687.211996727</v>
      </c>
      <c r="Q99" s="84">
        <f t="shared" si="121"/>
        <v>37760542.137459144</v>
      </c>
      <c r="R99" s="84">
        <f t="shared" si="121"/>
        <v>40485513.502062351</v>
      </c>
      <c r="S99" s="84">
        <f t="shared" si="121"/>
        <v>21039634.104357034</v>
      </c>
      <c r="T99" s="84">
        <f t="shared" si="121"/>
        <v>17510630.756839182</v>
      </c>
      <c r="U99" s="84">
        <f t="shared" si="121"/>
        <v>17510630.756839182</v>
      </c>
      <c r="V99" s="84">
        <f t="shared" si="121"/>
        <v>12132685.485052511</v>
      </c>
      <c r="W99" s="84">
        <f t="shared" si="121"/>
        <v>13495171.167354118</v>
      </c>
      <c r="X99" s="84">
        <f t="shared" si="121"/>
        <v>13495171.167354118</v>
      </c>
      <c r="Y99" s="121"/>
      <c r="Z99" s="84">
        <f t="shared" si="124"/>
        <v>98027335.722222269</v>
      </c>
      <c r="AA99" s="84">
        <f t="shared" si="180"/>
        <v>50498194</v>
      </c>
      <c r="AB99" s="84">
        <f t="shared" si="181"/>
        <v>47529141.722222216</v>
      </c>
      <c r="AC99" s="84">
        <f t="shared" si="182"/>
        <v>100616826.1666667</v>
      </c>
      <c r="AD99" s="84">
        <f t="shared" si="183"/>
        <v>52294495.055555567</v>
      </c>
      <c r="AE99" s="84">
        <f t="shared" si="184"/>
        <v>48322331.111111134</v>
      </c>
      <c r="AF99" s="84">
        <f t="shared" si="185"/>
        <v>104030266.3333333</v>
      </c>
      <c r="AG99" s="84">
        <f t="shared" si="186"/>
        <v>53884631.833333351</v>
      </c>
      <c r="AH99" s="84">
        <f t="shared" si="125"/>
        <v>50145634.5</v>
      </c>
      <c r="AI99" s="84">
        <f t="shared" si="126"/>
        <v>86713043.111111134</v>
      </c>
      <c r="AJ99" s="84">
        <f t="shared" si="127"/>
        <v>44586217</v>
      </c>
      <c r="AK99" s="84">
        <f t="shared" si="128"/>
        <v>42126826.111111127</v>
      </c>
      <c r="AL99" s="84">
        <f t="shared" si="129"/>
        <v>59976077.833333351</v>
      </c>
      <c r="AM99" s="84">
        <f t="shared" si="130"/>
        <v>30915238.5</v>
      </c>
      <c r="AN99" s="84">
        <f t="shared" si="131"/>
        <v>29060839.333333325</v>
      </c>
      <c r="AO99" s="84">
        <f t="shared" si="132"/>
        <v>66794259</v>
      </c>
      <c r="AP99" s="84">
        <f t="shared" si="133"/>
        <v>34944819.777777784</v>
      </c>
      <c r="AQ99" s="84">
        <f t="shared" si="134"/>
        <v>31849439.222222216</v>
      </c>
      <c r="AR99" s="84">
        <f t="shared" si="135"/>
        <v>56915258.277777784</v>
      </c>
      <c r="AS99" s="84">
        <f t="shared" si="136"/>
        <v>29857193.666666675</v>
      </c>
      <c r="AT99" s="84">
        <f t="shared" si="137"/>
        <v>27058064.611111108</v>
      </c>
      <c r="AU99" s="84">
        <f t="shared" si="138"/>
        <v>46257801.944444433</v>
      </c>
      <c r="AV99" s="84">
        <f t="shared" si="139"/>
        <v>24303511.666666675</v>
      </c>
      <c r="AW99" s="84">
        <f t="shared" si="140"/>
        <v>21954290.277777784</v>
      </c>
      <c r="AX99" s="84">
        <f t="shared" si="141"/>
        <v>40620164.777777784</v>
      </c>
      <c r="AY99" s="84">
        <f t="shared" si="142"/>
        <v>21311932.5</v>
      </c>
      <c r="AZ99" s="84">
        <f t="shared" si="143"/>
        <v>19308232.277777784</v>
      </c>
      <c r="BA99" s="84">
        <f t="shared" si="144"/>
        <v>37289139.611111127</v>
      </c>
      <c r="BB99" s="84">
        <f t="shared" si="145"/>
        <v>19351628.333333328</v>
      </c>
      <c r="BC99" s="84">
        <f t="shared" si="146"/>
        <v>17937511.277777784</v>
      </c>
      <c r="BD99" s="84">
        <f t="shared" si="147"/>
        <v>32070428.277777784</v>
      </c>
      <c r="BE99" s="84">
        <f t="shared" si="148"/>
        <v>16495353.611111108</v>
      </c>
      <c r="BF99" s="84">
        <f t="shared" si="149"/>
        <v>15575074.666666662</v>
      </c>
      <c r="BG99" s="84">
        <f t="shared" si="150"/>
        <v>26972833.666666675</v>
      </c>
      <c r="BH99" s="84">
        <f t="shared" si="151"/>
        <v>13372145.555555554</v>
      </c>
      <c r="BI99" s="84">
        <f t="shared" si="152"/>
        <v>13600688.111111108</v>
      </c>
      <c r="BJ99" s="84">
        <f t="shared" si="153"/>
        <v>21440079</v>
      </c>
      <c r="BK99" s="84">
        <f t="shared" si="154"/>
        <v>10297156.055555554</v>
      </c>
      <c r="BL99" s="84">
        <f t="shared" si="155"/>
        <v>11142922.944444446</v>
      </c>
      <c r="BM99" s="84">
        <f t="shared" si="156"/>
        <v>15378270.333333338</v>
      </c>
      <c r="BN99" s="84">
        <f t="shared" si="157"/>
        <v>7078064.7222222229</v>
      </c>
      <c r="BO99" s="84">
        <f t="shared" si="158"/>
        <v>8300205.6111111082</v>
      </c>
      <c r="BP99" s="84">
        <f t="shared" si="159"/>
        <v>10088725.222222218</v>
      </c>
      <c r="BQ99" s="84">
        <f t="shared" si="160"/>
        <v>4337160.5555555541</v>
      </c>
      <c r="BR99" s="84">
        <f t="shared" si="161"/>
        <v>5751564.6666666688</v>
      </c>
      <c r="BS99" s="84">
        <f t="shared" si="162"/>
        <v>5647240.3888888909</v>
      </c>
      <c r="BT99" s="84">
        <f t="shared" si="163"/>
        <v>2201750</v>
      </c>
      <c r="BU99" s="84">
        <f t="shared" si="164"/>
        <v>3445490.3888888885</v>
      </c>
      <c r="BV99" s="84">
        <f t="shared" si="165"/>
        <v>2320181.666666667</v>
      </c>
      <c r="BW99" s="84">
        <f t="shared" si="166"/>
        <v>807569.11111111136</v>
      </c>
      <c r="BX99" s="84">
        <f t="shared" si="167"/>
        <v>1512612.5555555557</v>
      </c>
      <c r="BY99" s="84">
        <f t="shared" si="168"/>
        <v>609232.77777777787</v>
      </c>
      <c r="BZ99" s="84">
        <f t="shared" si="169"/>
        <v>185252.55555555553</v>
      </c>
      <c r="CA99" s="84">
        <f t="shared" si="170"/>
        <v>423980.22222222213</v>
      </c>
      <c r="CB99" s="84">
        <f t="shared" si="171"/>
        <v>115741.11111111109</v>
      </c>
      <c r="CC99" s="84">
        <f t="shared" si="172"/>
        <v>31468.833333333328</v>
      </c>
      <c r="CD99" s="84">
        <f t="shared" si="173"/>
        <v>84272.277777777766</v>
      </c>
      <c r="CE99" s="84">
        <f t="shared" si="174"/>
        <v>21978.5</v>
      </c>
      <c r="CF99" s="84">
        <f t="shared" si="175"/>
        <v>6947.4444444444416</v>
      </c>
      <c r="CG99" s="84">
        <f t="shared" si="176"/>
        <v>15031.055555555558</v>
      </c>
      <c r="CH99" s="84">
        <f t="shared" si="177"/>
        <v>4492.0555555555584</v>
      </c>
      <c r="CI99" s="84">
        <f t="shared" si="178"/>
        <v>1493.7222222222224</v>
      </c>
      <c r="CJ99" s="84">
        <f t="shared" si="179"/>
        <v>2998.3333333333344</v>
      </c>
      <c r="CK99" s="124">
        <f t="shared" si="117"/>
        <v>34185862.05555556</v>
      </c>
      <c r="CL99" s="719">
        <f t="shared" si="118"/>
        <v>811909375.77777791</v>
      </c>
      <c r="CM99" s="719">
        <f t="shared" si="119"/>
        <v>416762224.50000006</v>
      </c>
      <c r="CN99" s="719">
        <f t="shared" si="120"/>
        <v>395147151.27777785</v>
      </c>
      <c r="CO99" s="145"/>
      <c r="CP99" s="171">
        <v>5.4029999999999996</v>
      </c>
      <c r="CQ99" s="132"/>
      <c r="CR99" s="156">
        <f>CR98</f>
        <v>2.4618000000000002</v>
      </c>
      <c r="CS99" s="1140">
        <f t="shared" si="38"/>
        <v>14.670389849101603</v>
      </c>
      <c r="CT99" s="1140">
        <f t="shared" si="187"/>
        <v>2.9347014346339924</v>
      </c>
      <c r="CU99" s="160">
        <v>137.74162617918756</v>
      </c>
      <c r="CV99" s="160">
        <v>21.741791929791727</v>
      </c>
      <c r="CW99" s="119">
        <v>40.5</v>
      </c>
      <c r="CX99" s="165"/>
      <c r="CY99" s="119">
        <v>2456.9</v>
      </c>
      <c r="CZ99" s="1310">
        <v>1446</v>
      </c>
      <c r="DA99" s="165"/>
      <c r="DB99" s="121">
        <v>732.17</v>
      </c>
      <c r="DC99" s="244"/>
      <c r="DD99" s="244"/>
      <c r="DE99" s="121"/>
      <c r="DF99" s="126">
        <v>39.380000000000003</v>
      </c>
      <c r="DH99" s="251"/>
      <c r="DI99" s="251"/>
      <c r="DJ99" s="165"/>
      <c r="DN99" s="165"/>
    </row>
    <row r="100" spans="2:119" s="119" customFormat="1" ht="13">
      <c r="B100" s="120">
        <v>1972</v>
      </c>
      <c r="C100" s="126">
        <v>871770000</v>
      </c>
      <c r="D100" s="126">
        <v>448130000</v>
      </c>
      <c r="E100" s="126">
        <v>423640000</v>
      </c>
      <c r="F100" s="173">
        <f t="shared" si="37"/>
        <v>0.48595386397788409</v>
      </c>
      <c r="G100" s="84">
        <f t="shared" si="121"/>
        <v>125992707.43205519</v>
      </c>
      <c r="H100" s="84">
        <f t="shared" si="122"/>
        <v>65420467.908744752</v>
      </c>
      <c r="I100" s="84">
        <f t="shared" si="123"/>
        <v>60572239.523310497</v>
      </c>
      <c r="J100" s="84">
        <f t="shared" si="121"/>
        <v>61680042.426836908</v>
      </c>
      <c r="K100" s="84">
        <f t="shared" si="121"/>
        <v>31893769.789232977</v>
      </c>
      <c r="L100" s="84">
        <f t="shared" si="121"/>
        <v>29786272.637603901</v>
      </c>
      <c r="M100" s="84">
        <f t="shared" si="121"/>
        <v>55014912.841656141</v>
      </c>
      <c r="N100" s="84">
        <f t="shared" si="114"/>
        <v>28296047.955652468</v>
      </c>
      <c r="O100" s="84">
        <f t="shared" si="115"/>
        <v>26718864.886003673</v>
      </c>
      <c r="P100" s="84">
        <f t="shared" si="121"/>
        <v>55343450.265451573</v>
      </c>
      <c r="Q100" s="84">
        <f t="shared" si="121"/>
        <v>38714855.070417404</v>
      </c>
      <c r="R100" s="84">
        <f t="shared" si="121"/>
        <v>41853951.292783953</v>
      </c>
      <c r="S100" s="84">
        <f t="shared" si="121"/>
        <v>21523502.949415486</v>
      </c>
      <c r="T100" s="84">
        <f t="shared" si="121"/>
        <v>18198143.306217439</v>
      </c>
      <c r="U100" s="84">
        <f t="shared" si="121"/>
        <v>18198143.306217439</v>
      </c>
      <c r="V100" s="84">
        <f t="shared" si="121"/>
        <v>12381768.986411374</v>
      </c>
      <c r="W100" s="84">
        <f t="shared" si="121"/>
        <v>13951317.097594652</v>
      </c>
      <c r="X100" s="84">
        <f t="shared" si="121"/>
        <v>13951317.097594652</v>
      </c>
      <c r="Y100" s="121"/>
      <c r="Z100" s="84">
        <f t="shared" si="124"/>
        <v>97725247.111111164</v>
      </c>
      <c r="AA100" s="84">
        <f t="shared" si="180"/>
        <v>50360523</v>
      </c>
      <c r="AB100" s="84">
        <f t="shared" si="181"/>
        <v>47364724.111111104</v>
      </c>
      <c r="AC100" s="84">
        <f t="shared" si="182"/>
        <v>101536739.33333337</v>
      </c>
      <c r="AD100" s="84">
        <f t="shared" si="183"/>
        <v>52724658.777777791</v>
      </c>
      <c r="AE100" s="84">
        <f t="shared" si="184"/>
        <v>48812080.555555582</v>
      </c>
      <c r="AF100" s="84">
        <f t="shared" si="185"/>
        <v>106555783.66666663</v>
      </c>
      <c r="AG100" s="84">
        <f t="shared" si="186"/>
        <v>55153113.666666687</v>
      </c>
      <c r="AH100" s="84">
        <f t="shared" si="125"/>
        <v>51402670</v>
      </c>
      <c r="AI100" s="84">
        <f t="shared" si="126"/>
        <v>90226979.555555582</v>
      </c>
      <c r="AJ100" s="84">
        <f t="shared" si="127"/>
        <v>46333341</v>
      </c>
      <c r="AK100" s="84">
        <f t="shared" si="128"/>
        <v>43893638.555555575</v>
      </c>
      <c r="AL100" s="84">
        <f t="shared" si="129"/>
        <v>61283981.666666687</v>
      </c>
      <c r="AM100" s="84">
        <f t="shared" si="130"/>
        <v>31548409</v>
      </c>
      <c r="AN100" s="84">
        <f t="shared" si="131"/>
        <v>29735572.666666657</v>
      </c>
      <c r="AO100" s="84">
        <f t="shared" si="132"/>
        <v>69136952</v>
      </c>
      <c r="AP100" s="84">
        <f t="shared" si="133"/>
        <v>36108586.888888896</v>
      </c>
      <c r="AQ100" s="84">
        <f t="shared" si="134"/>
        <v>33028365.111111104</v>
      </c>
      <c r="AR100" s="84">
        <f t="shared" si="135"/>
        <v>58373710.888888896</v>
      </c>
      <c r="AS100" s="84">
        <f t="shared" si="136"/>
        <v>30591107.333333343</v>
      </c>
      <c r="AT100" s="84">
        <f t="shared" si="137"/>
        <v>27782603.555555552</v>
      </c>
      <c r="AU100" s="84">
        <f t="shared" si="138"/>
        <v>46981786.222222209</v>
      </c>
      <c r="AV100" s="84">
        <f t="shared" si="139"/>
        <v>24690981.333333343</v>
      </c>
      <c r="AW100" s="84">
        <f t="shared" si="140"/>
        <v>22290804.888888896</v>
      </c>
      <c r="AX100" s="84">
        <f t="shared" si="141"/>
        <v>41330871.888888896</v>
      </c>
      <c r="AY100" s="84">
        <f t="shared" si="142"/>
        <v>21722445</v>
      </c>
      <c r="AZ100" s="84">
        <f t="shared" si="143"/>
        <v>19608426.888888896</v>
      </c>
      <c r="BA100" s="84">
        <f t="shared" si="144"/>
        <v>38208611.555555575</v>
      </c>
      <c r="BB100" s="84">
        <f t="shared" si="145"/>
        <v>19871763.66666666</v>
      </c>
      <c r="BC100" s="84">
        <f t="shared" si="146"/>
        <v>18336847.888888896</v>
      </c>
      <c r="BD100" s="84">
        <f t="shared" si="147"/>
        <v>32865434.888888896</v>
      </c>
      <c r="BE100" s="84">
        <f t="shared" si="148"/>
        <v>16952956.555555552</v>
      </c>
      <c r="BF100" s="84">
        <f t="shared" si="149"/>
        <v>15912478.333333328</v>
      </c>
      <c r="BG100" s="84">
        <f t="shared" si="150"/>
        <v>27602060.333333343</v>
      </c>
      <c r="BH100" s="84">
        <f t="shared" si="151"/>
        <v>13746852.777777776</v>
      </c>
      <c r="BI100" s="84">
        <f t="shared" si="152"/>
        <v>13855207.555555552</v>
      </c>
      <c r="BJ100" s="84">
        <f t="shared" si="153"/>
        <v>21978454</v>
      </c>
      <c r="BK100" s="84">
        <f t="shared" si="154"/>
        <v>10607359.777777776</v>
      </c>
      <c r="BL100" s="84">
        <f t="shared" si="155"/>
        <v>11371094.222222224</v>
      </c>
      <c r="BM100" s="84">
        <f t="shared" si="156"/>
        <v>15913006.666666672</v>
      </c>
      <c r="BN100" s="84">
        <f t="shared" si="157"/>
        <v>7359329.1111111119</v>
      </c>
      <c r="BO100" s="84">
        <f t="shared" si="158"/>
        <v>8553677.5555555522</v>
      </c>
      <c r="BP100" s="84">
        <f t="shared" si="159"/>
        <v>10475936.111111106</v>
      </c>
      <c r="BQ100" s="84">
        <f t="shared" si="160"/>
        <v>4527848.7777777761</v>
      </c>
      <c r="BR100" s="84">
        <f t="shared" si="161"/>
        <v>5948087.3333333358</v>
      </c>
      <c r="BS100" s="84">
        <f t="shared" si="162"/>
        <v>5917222.4444444468</v>
      </c>
      <c r="BT100" s="84">
        <f t="shared" si="163"/>
        <v>2319473</v>
      </c>
      <c r="BU100" s="84">
        <f t="shared" si="164"/>
        <v>3597749.444444444</v>
      </c>
      <c r="BV100" s="84">
        <f t="shared" si="165"/>
        <v>2446038.3333333335</v>
      </c>
      <c r="BW100" s="84">
        <f t="shared" si="166"/>
        <v>856951.55555555585</v>
      </c>
      <c r="BX100" s="84">
        <f t="shared" si="167"/>
        <v>1589086.777777778</v>
      </c>
      <c r="BY100" s="84">
        <f t="shared" si="168"/>
        <v>652783.88888888899</v>
      </c>
      <c r="BZ100" s="84">
        <f t="shared" si="169"/>
        <v>199647.77777777775</v>
      </c>
      <c r="CA100" s="84">
        <f t="shared" si="170"/>
        <v>453136.11111111101</v>
      </c>
      <c r="CB100" s="84">
        <f t="shared" si="171"/>
        <v>125041.55555555553</v>
      </c>
      <c r="CC100" s="84">
        <f t="shared" si="172"/>
        <v>34024.666666666664</v>
      </c>
      <c r="CD100" s="84">
        <f t="shared" si="173"/>
        <v>91016.888888888876</v>
      </c>
      <c r="CE100" s="84">
        <f t="shared" si="174"/>
        <v>23189</v>
      </c>
      <c r="CF100" s="84">
        <f t="shared" si="175"/>
        <v>7291.222222222219</v>
      </c>
      <c r="CG100" s="84">
        <f t="shared" si="176"/>
        <v>15897.777777777781</v>
      </c>
      <c r="CH100" s="84">
        <f t="shared" si="177"/>
        <v>4433.777777777781</v>
      </c>
      <c r="CI100" s="84">
        <f t="shared" si="178"/>
        <v>1461.1111111111113</v>
      </c>
      <c r="CJ100" s="84">
        <f t="shared" si="179"/>
        <v>2972.6666666666679</v>
      </c>
      <c r="CK100" s="124">
        <f t="shared" si="117"/>
        <v>35557651.777777784</v>
      </c>
      <c r="CL100" s="719">
        <f t="shared" si="118"/>
        <v>829364264.88888907</v>
      </c>
      <c r="CM100" s="719">
        <f t="shared" si="119"/>
        <v>425718126.00000018</v>
      </c>
      <c r="CN100" s="719">
        <f t="shared" si="120"/>
        <v>403646138.88888884</v>
      </c>
      <c r="CO100" s="145"/>
      <c r="CP100" s="171">
        <v>5.0350000000000001</v>
      </c>
      <c r="CQ100" s="132"/>
      <c r="CR100" s="156">
        <v>2.2401</v>
      </c>
      <c r="CS100" s="1140">
        <f t="shared" si="38"/>
        <v>13.506763979963319</v>
      </c>
      <c r="CT100" s="1140">
        <f t="shared" si="187"/>
        <v>2.8187243886394659</v>
      </c>
      <c r="CU100" s="160">
        <v>138.01710943154595</v>
      </c>
      <c r="CV100" s="160">
        <v>22.68163555170019</v>
      </c>
      <c r="CW100" s="119">
        <v>41.8</v>
      </c>
      <c r="CX100" s="165"/>
      <c r="CY100" s="119">
        <v>2552.4</v>
      </c>
      <c r="CZ100" s="1310">
        <v>1431</v>
      </c>
      <c r="DA100" s="165"/>
      <c r="DB100" s="121">
        <v>765.86</v>
      </c>
      <c r="DC100" s="244"/>
      <c r="DD100" s="244"/>
      <c r="DE100" s="121"/>
      <c r="DF100" s="126">
        <v>43.45</v>
      </c>
      <c r="DH100" s="251"/>
      <c r="DI100" s="251"/>
      <c r="DJ100" s="165"/>
      <c r="DN100" s="165"/>
    </row>
    <row r="101" spans="2:119" s="119" customFormat="1" ht="13">
      <c r="B101" s="120">
        <v>1973</v>
      </c>
      <c r="C101" s="126">
        <v>892110000</v>
      </c>
      <c r="D101" s="126">
        <v>458760000</v>
      </c>
      <c r="E101" s="126">
        <v>433350000</v>
      </c>
      <c r="F101" s="173">
        <f t="shared" si="37"/>
        <v>0.48575848269832195</v>
      </c>
      <c r="G101" s="84">
        <f t="shared" si="121"/>
        <v>127702482.95226809</v>
      </c>
      <c r="H101" s="84">
        <f t="shared" si="122"/>
        <v>66270429.770897642</v>
      </c>
      <c r="I101" s="84">
        <f t="shared" si="123"/>
        <v>61432053.181370519</v>
      </c>
      <c r="J101" s="84">
        <f t="shared" si="121"/>
        <v>63389654.319055632</v>
      </c>
      <c r="K101" s="84">
        <f t="shared" si="121"/>
        <v>32757823.256058872</v>
      </c>
      <c r="L101" s="84">
        <f t="shared" si="121"/>
        <v>30631831.062996726</v>
      </c>
      <c r="M101" s="84">
        <f t="shared" si="121"/>
        <v>57130010.855166391</v>
      </c>
      <c r="N101" s="84">
        <f t="shared" si="114"/>
        <v>29355958.714411411</v>
      </c>
      <c r="O101" s="84">
        <f t="shared" si="115"/>
        <v>27774052.140754979</v>
      </c>
      <c r="P101" s="84">
        <f t="shared" si="121"/>
        <v>56778213.318906419</v>
      </c>
      <c r="Q101" s="84">
        <f t="shared" si="121"/>
        <v>39669168.003375664</v>
      </c>
      <c r="R101" s="84">
        <f t="shared" si="121"/>
        <v>43222389.083505556</v>
      </c>
      <c r="S101" s="84">
        <f t="shared" si="121"/>
        <v>22007371.794473939</v>
      </c>
      <c r="T101" s="84">
        <f t="shared" si="121"/>
        <v>18885655.855595697</v>
      </c>
      <c r="U101" s="84">
        <f t="shared" si="121"/>
        <v>18885655.855595697</v>
      </c>
      <c r="V101" s="84">
        <f t="shared" si="121"/>
        <v>12630852.487770237</v>
      </c>
      <c r="W101" s="84">
        <f t="shared" si="121"/>
        <v>14407463.027835187</v>
      </c>
      <c r="X101" s="84">
        <f t="shared" si="121"/>
        <v>14407463.027835187</v>
      </c>
      <c r="Y101" s="121"/>
      <c r="Z101" s="84">
        <f t="shared" si="124"/>
        <v>97423158.50000006</v>
      </c>
      <c r="AA101" s="84">
        <f t="shared" si="180"/>
        <v>50222852</v>
      </c>
      <c r="AB101" s="84">
        <f t="shared" si="181"/>
        <v>47200306.499999993</v>
      </c>
      <c r="AC101" s="84">
        <f t="shared" si="182"/>
        <v>102456652.50000004</v>
      </c>
      <c r="AD101" s="84">
        <f t="shared" si="183"/>
        <v>53154822.500000015</v>
      </c>
      <c r="AE101" s="84">
        <f t="shared" si="184"/>
        <v>49301830.00000003</v>
      </c>
      <c r="AF101" s="84">
        <f t="shared" si="185"/>
        <v>109081300.99999996</v>
      </c>
      <c r="AG101" s="84">
        <f t="shared" si="186"/>
        <v>56421595.500000022</v>
      </c>
      <c r="AH101" s="84">
        <f t="shared" si="125"/>
        <v>52659705.5</v>
      </c>
      <c r="AI101" s="84">
        <f t="shared" si="126"/>
        <v>93740916.00000003</v>
      </c>
      <c r="AJ101" s="84">
        <f t="shared" si="127"/>
        <v>48080465</v>
      </c>
      <c r="AK101" s="84">
        <f t="shared" si="128"/>
        <v>45660451.000000022</v>
      </c>
      <c r="AL101" s="84">
        <f t="shared" si="129"/>
        <v>62591885.500000022</v>
      </c>
      <c r="AM101" s="84">
        <f t="shared" si="130"/>
        <v>32181579.5</v>
      </c>
      <c r="AN101" s="84">
        <f t="shared" si="131"/>
        <v>30410305.999999989</v>
      </c>
      <c r="AO101" s="84">
        <f t="shared" si="132"/>
        <v>71479645</v>
      </c>
      <c r="AP101" s="84">
        <f t="shared" si="133"/>
        <v>37272354.000000007</v>
      </c>
      <c r="AQ101" s="84">
        <f t="shared" si="134"/>
        <v>34207290.999999993</v>
      </c>
      <c r="AR101" s="84">
        <f t="shared" si="135"/>
        <v>59832163.500000007</v>
      </c>
      <c r="AS101" s="84">
        <f t="shared" si="136"/>
        <v>31325021.000000011</v>
      </c>
      <c r="AT101" s="84">
        <f t="shared" si="137"/>
        <v>28507142.499999996</v>
      </c>
      <c r="AU101" s="84">
        <f t="shared" si="138"/>
        <v>47705770.499999985</v>
      </c>
      <c r="AV101" s="84">
        <f t="shared" si="139"/>
        <v>25078451.000000011</v>
      </c>
      <c r="AW101" s="84">
        <f t="shared" si="140"/>
        <v>22627319.500000007</v>
      </c>
      <c r="AX101" s="84">
        <f t="shared" si="141"/>
        <v>42041579.000000007</v>
      </c>
      <c r="AY101" s="84">
        <f t="shared" si="142"/>
        <v>22132957.5</v>
      </c>
      <c r="AZ101" s="84">
        <f t="shared" si="143"/>
        <v>19908621.500000007</v>
      </c>
      <c r="BA101" s="84">
        <f t="shared" si="144"/>
        <v>39128083.500000022</v>
      </c>
      <c r="BB101" s="84">
        <f t="shared" si="145"/>
        <v>20391898.999999993</v>
      </c>
      <c r="BC101" s="84">
        <f t="shared" si="146"/>
        <v>18736184.500000007</v>
      </c>
      <c r="BD101" s="84">
        <f t="shared" si="147"/>
        <v>33660441.500000007</v>
      </c>
      <c r="BE101" s="84">
        <f t="shared" si="148"/>
        <v>17410559.499999996</v>
      </c>
      <c r="BF101" s="84">
        <f t="shared" si="149"/>
        <v>16249881.999999994</v>
      </c>
      <c r="BG101" s="84">
        <f t="shared" si="150"/>
        <v>28231287.000000011</v>
      </c>
      <c r="BH101" s="84">
        <f t="shared" si="151"/>
        <v>14121559.999999998</v>
      </c>
      <c r="BI101" s="84">
        <f t="shared" si="152"/>
        <v>14109726.999999996</v>
      </c>
      <c r="BJ101" s="84">
        <f t="shared" si="153"/>
        <v>22516829</v>
      </c>
      <c r="BK101" s="84">
        <f t="shared" si="154"/>
        <v>10917563.499999998</v>
      </c>
      <c r="BL101" s="84">
        <f t="shared" si="155"/>
        <v>11599265.500000002</v>
      </c>
      <c r="BM101" s="84">
        <f t="shared" si="156"/>
        <v>16447743.000000006</v>
      </c>
      <c r="BN101" s="84">
        <f t="shared" si="157"/>
        <v>7640593.5000000009</v>
      </c>
      <c r="BO101" s="84">
        <f t="shared" si="158"/>
        <v>8807149.4999999963</v>
      </c>
      <c r="BP101" s="84">
        <f t="shared" si="159"/>
        <v>10863146.999999994</v>
      </c>
      <c r="BQ101" s="84">
        <f t="shared" si="160"/>
        <v>4718536.9999999981</v>
      </c>
      <c r="BR101" s="84">
        <f t="shared" si="161"/>
        <v>6144610.0000000028</v>
      </c>
      <c r="BS101" s="84">
        <f t="shared" si="162"/>
        <v>6187204.5000000028</v>
      </c>
      <c r="BT101" s="84">
        <f t="shared" si="163"/>
        <v>2437196</v>
      </c>
      <c r="BU101" s="84">
        <f t="shared" si="164"/>
        <v>3750008.4999999995</v>
      </c>
      <c r="BV101" s="84">
        <f t="shared" si="165"/>
        <v>2571895</v>
      </c>
      <c r="BW101" s="84">
        <f t="shared" si="166"/>
        <v>906334.00000000035</v>
      </c>
      <c r="BX101" s="84">
        <f t="shared" si="167"/>
        <v>1665561.0000000002</v>
      </c>
      <c r="BY101" s="84">
        <f t="shared" si="168"/>
        <v>696335.00000000012</v>
      </c>
      <c r="BZ101" s="84">
        <f t="shared" si="169"/>
        <v>214042.99999999997</v>
      </c>
      <c r="CA101" s="84">
        <f t="shared" si="170"/>
        <v>482291.99999999988</v>
      </c>
      <c r="CB101" s="84">
        <f t="shared" si="171"/>
        <v>134341.99999999997</v>
      </c>
      <c r="CC101" s="84">
        <f t="shared" si="172"/>
        <v>36580.5</v>
      </c>
      <c r="CD101" s="84">
        <f t="shared" si="173"/>
        <v>97761.499999999985</v>
      </c>
      <c r="CE101" s="84">
        <f t="shared" si="174"/>
        <v>24399.5</v>
      </c>
      <c r="CF101" s="84">
        <f t="shared" si="175"/>
        <v>7634.9999999999964</v>
      </c>
      <c r="CG101" s="84">
        <f t="shared" si="176"/>
        <v>16764.500000000004</v>
      </c>
      <c r="CH101" s="84">
        <f t="shared" si="177"/>
        <v>4375.5000000000036</v>
      </c>
      <c r="CI101" s="84">
        <f t="shared" si="178"/>
        <v>1428.5000000000002</v>
      </c>
      <c r="CJ101" s="84">
        <f t="shared" si="179"/>
        <v>2947.0000000000014</v>
      </c>
      <c r="CK101" s="124">
        <f t="shared" si="117"/>
        <v>36929441.500000007</v>
      </c>
      <c r="CL101" s="719">
        <f t="shared" si="118"/>
        <v>846819154.00000012</v>
      </c>
      <c r="CM101" s="719">
        <f t="shared" si="119"/>
        <v>434674027.50000006</v>
      </c>
      <c r="CN101" s="719">
        <f t="shared" si="120"/>
        <v>412145126.50000006</v>
      </c>
      <c r="CO101" s="145"/>
      <c r="CP101" s="171">
        <v>4.6429999999999998</v>
      </c>
      <c r="CQ101" s="132"/>
      <c r="CR101" s="156">
        <v>2.2008999999999999</v>
      </c>
      <c r="CS101" s="1140">
        <f t="shared" si="38"/>
        <v>12.151954323939201</v>
      </c>
      <c r="CT101" s="1140">
        <f t="shared" si="187"/>
        <v>2.6749585739192541</v>
      </c>
      <c r="CU101" s="160">
        <v>138.15512654097748</v>
      </c>
      <c r="CV101" s="160">
        <v>23.924562124843177</v>
      </c>
      <c r="CW101" s="119">
        <v>44.4</v>
      </c>
      <c r="CX101" s="165"/>
      <c r="CY101" s="119">
        <v>2756.2</v>
      </c>
      <c r="CZ101" s="1310">
        <v>1513</v>
      </c>
      <c r="DA101" s="165"/>
      <c r="DB101" s="121">
        <v>808.78</v>
      </c>
      <c r="DC101" s="244"/>
      <c r="DD101" s="244"/>
      <c r="DE101" s="121"/>
      <c r="DF101" s="126">
        <v>51.02</v>
      </c>
      <c r="DH101" s="251"/>
      <c r="DI101" s="251"/>
      <c r="DJ101" s="165"/>
      <c r="DN101" s="165"/>
    </row>
    <row r="102" spans="2:119" s="119" customFormat="1" ht="13">
      <c r="B102" s="120">
        <v>1974</v>
      </c>
      <c r="C102" s="126">
        <v>908590000</v>
      </c>
      <c r="D102" s="126">
        <v>467270000</v>
      </c>
      <c r="E102" s="126">
        <v>441320000</v>
      </c>
      <c r="F102" s="173">
        <f t="shared" si="37"/>
        <v>0.48571963151696584</v>
      </c>
      <c r="G102" s="84">
        <f t="shared" si="121"/>
        <v>129412258.472481</v>
      </c>
      <c r="H102" s="84">
        <f t="shared" si="122"/>
        <v>67120391.633050531</v>
      </c>
      <c r="I102" s="84">
        <f t="shared" si="123"/>
        <v>62291866.839430541</v>
      </c>
      <c r="J102" s="84">
        <f t="shared" si="121"/>
        <v>65099266.211274356</v>
      </c>
      <c r="K102" s="84">
        <f t="shared" si="121"/>
        <v>33621876.722884767</v>
      </c>
      <c r="L102" s="84">
        <f t="shared" si="121"/>
        <v>31477389.488389552</v>
      </c>
      <c r="M102" s="84">
        <f t="shared" si="121"/>
        <v>59245108.86867664</v>
      </c>
      <c r="N102" s="84">
        <f t="shared" si="114"/>
        <v>30415869.473170355</v>
      </c>
      <c r="O102" s="84">
        <f t="shared" si="115"/>
        <v>28829239.395506285</v>
      </c>
      <c r="P102" s="84">
        <f t="shared" si="121"/>
        <v>58212976.372361265</v>
      </c>
      <c r="Q102" s="84">
        <f t="shared" si="121"/>
        <v>40623480.936333925</v>
      </c>
      <c r="R102" s="84">
        <f t="shared" si="121"/>
        <v>44590826.874227159</v>
      </c>
      <c r="S102" s="84">
        <f t="shared" si="121"/>
        <v>22491240.639532391</v>
      </c>
      <c r="T102" s="84">
        <f t="shared" si="121"/>
        <v>19573168.404973954</v>
      </c>
      <c r="U102" s="84">
        <f t="shared" si="121"/>
        <v>19573168.404973954</v>
      </c>
      <c r="V102" s="84">
        <f t="shared" si="121"/>
        <v>12879935.9891291</v>
      </c>
      <c r="W102" s="84">
        <f t="shared" si="121"/>
        <v>14863608.958075721</v>
      </c>
      <c r="X102" s="84">
        <f t="shared" si="121"/>
        <v>14863608.958075721</v>
      </c>
      <c r="Y102" s="121"/>
      <c r="Z102" s="84">
        <f t="shared" si="124"/>
        <v>97121069.888888955</v>
      </c>
      <c r="AA102" s="84">
        <f t="shared" si="180"/>
        <v>50085181</v>
      </c>
      <c r="AB102" s="84">
        <f t="shared" si="181"/>
        <v>47035888.888888881</v>
      </c>
      <c r="AC102" s="84">
        <f t="shared" si="182"/>
        <v>103376565.66666672</v>
      </c>
      <c r="AD102" s="84">
        <f t="shared" si="183"/>
        <v>53584986.222222239</v>
      </c>
      <c r="AE102" s="84">
        <f t="shared" si="184"/>
        <v>49791579.444444478</v>
      </c>
      <c r="AF102" s="84">
        <f t="shared" si="185"/>
        <v>111606818.33333328</v>
      </c>
      <c r="AG102" s="84">
        <f t="shared" si="186"/>
        <v>57690077.333333358</v>
      </c>
      <c r="AH102" s="84">
        <f t="shared" si="125"/>
        <v>53916741</v>
      </c>
      <c r="AI102" s="84">
        <f t="shared" si="126"/>
        <v>97254852.444444478</v>
      </c>
      <c r="AJ102" s="84">
        <f t="shared" si="127"/>
        <v>49827589</v>
      </c>
      <c r="AK102" s="84">
        <f t="shared" si="128"/>
        <v>47427263.44444447</v>
      </c>
      <c r="AL102" s="84">
        <f t="shared" si="129"/>
        <v>63899789.333333358</v>
      </c>
      <c r="AM102" s="84">
        <f t="shared" si="130"/>
        <v>32814750</v>
      </c>
      <c r="AN102" s="84">
        <f t="shared" si="131"/>
        <v>31085039.333333321</v>
      </c>
      <c r="AO102" s="84">
        <f t="shared" si="132"/>
        <v>73822338</v>
      </c>
      <c r="AP102" s="84">
        <f t="shared" si="133"/>
        <v>38436121.111111119</v>
      </c>
      <c r="AQ102" s="84">
        <f t="shared" si="134"/>
        <v>35386216.888888881</v>
      </c>
      <c r="AR102" s="84">
        <f t="shared" si="135"/>
        <v>61290616.111111119</v>
      </c>
      <c r="AS102" s="84">
        <f t="shared" si="136"/>
        <v>32058934.666666679</v>
      </c>
      <c r="AT102" s="84">
        <f t="shared" si="137"/>
        <v>29231681.44444444</v>
      </c>
      <c r="AU102" s="84">
        <f t="shared" si="138"/>
        <v>48429754.777777761</v>
      </c>
      <c r="AV102" s="84">
        <f t="shared" si="139"/>
        <v>25465920.666666679</v>
      </c>
      <c r="AW102" s="84">
        <f t="shared" si="140"/>
        <v>22963834.111111119</v>
      </c>
      <c r="AX102" s="84">
        <f t="shared" si="141"/>
        <v>42752286.111111119</v>
      </c>
      <c r="AY102" s="84">
        <f t="shared" si="142"/>
        <v>22543470</v>
      </c>
      <c r="AZ102" s="84">
        <f t="shared" si="143"/>
        <v>20208816.111111119</v>
      </c>
      <c r="BA102" s="84">
        <f t="shared" si="144"/>
        <v>40047555.44444447</v>
      </c>
      <c r="BB102" s="84">
        <f t="shared" si="145"/>
        <v>20912034.333333325</v>
      </c>
      <c r="BC102" s="84">
        <f t="shared" si="146"/>
        <v>19135521.111111119</v>
      </c>
      <c r="BD102" s="84">
        <f t="shared" si="147"/>
        <v>34455448.111111119</v>
      </c>
      <c r="BE102" s="84">
        <f t="shared" si="148"/>
        <v>17868162.44444444</v>
      </c>
      <c r="BF102" s="84">
        <f t="shared" si="149"/>
        <v>16587285.66666666</v>
      </c>
      <c r="BG102" s="84">
        <f t="shared" si="150"/>
        <v>28860513.666666679</v>
      </c>
      <c r="BH102" s="84">
        <f t="shared" si="151"/>
        <v>14496267.22222222</v>
      </c>
      <c r="BI102" s="84">
        <f t="shared" si="152"/>
        <v>14364246.44444444</v>
      </c>
      <c r="BJ102" s="84">
        <f t="shared" si="153"/>
        <v>23055204</v>
      </c>
      <c r="BK102" s="84">
        <f t="shared" si="154"/>
        <v>11227767.22222222</v>
      </c>
      <c r="BL102" s="84">
        <f t="shared" si="155"/>
        <v>11827436.77777778</v>
      </c>
      <c r="BM102" s="84">
        <f t="shared" si="156"/>
        <v>16982479.33333334</v>
      </c>
      <c r="BN102" s="84">
        <f t="shared" si="157"/>
        <v>7921857.8888888899</v>
      </c>
      <c r="BO102" s="84">
        <f t="shared" si="158"/>
        <v>9060621.4444444403</v>
      </c>
      <c r="BP102" s="84">
        <f t="shared" si="159"/>
        <v>11250357.888888882</v>
      </c>
      <c r="BQ102" s="84">
        <f t="shared" si="160"/>
        <v>4909225.2222222202</v>
      </c>
      <c r="BR102" s="84">
        <f t="shared" si="161"/>
        <v>6341132.6666666698</v>
      </c>
      <c r="BS102" s="84">
        <f t="shared" si="162"/>
        <v>6457186.5555555588</v>
      </c>
      <c r="BT102" s="84">
        <f t="shared" si="163"/>
        <v>2554919</v>
      </c>
      <c r="BU102" s="84">
        <f t="shared" si="164"/>
        <v>3902267.555555555</v>
      </c>
      <c r="BV102" s="84">
        <f t="shared" si="165"/>
        <v>2697751.6666666665</v>
      </c>
      <c r="BW102" s="84">
        <f t="shared" si="166"/>
        <v>955716.44444444485</v>
      </c>
      <c r="BX102" s="84">
        <f t="shared" si="167"/>
        <v>1742035.2222222225</v>
      </c>
      <c r="BY102" s="84">
        <f t="shared" si="168"/>
        <v>739886.11111111124</v>
      </c>
      <c r="BZ102" s="84">
        <f t="shared" si="169"/>
        <v>228438.22222222219</v>
      </c>
      <c r="CA102" s="84">
        <f t="shared" si="170"/>
        <v>511447.88888888876</v>
      </c>
      <c r="CB102" s="84">
        <f t="shared" si="171"/>
        <v>143642.44444444441</v>
      </c>
      <c r="CC102" s="84">
        <f t="shared" si="172"/>
        <v>39136.333333333336</v>
      </c>
      <c r="CD102" s="84">
        <f t="shared" si="173"/>
        <v>104506.11111111109</v>
      </c>
      <c r="CE102" s="84">
        <f t="shared" si="174"/>
        <v>25610</v>
      </c>
      <c r="CF102" s="84">
        <f t="shared" si="175"/>
        <v>7978.7777777777737</v>
      </c>
      <c r="CG102" s="84">
        <f t="shared" si="176"/>
        <v>17631.222222222226</v>
      </c>
      <c r="CH102" s="84">
        <f t="shared" si="177"/>
        <v>4317.2222222222263</v>
      </c>
      <c r="CI102" s="84">
        <f t="shared" si="178"/>
        <v>1395.8888888888891</v>
      </c>
      <c r="CJ102" s="84">
        <f t="shared" si="179"/>
        <v>2921.3333333333348</v>
      </c>
      <c r="CK102" s="124">
        <f t="shared" si="117"/>
        <v>38301231.222222224</v>
      </c>
      <c r="CL102" s="719">
        <f t="shared" si="118"/>
        <v>864274043.11111128</v>
      </c>
      <c r="CM102" s="719">
        <f t="shared" si="119"/>
        <v>443629928.99999994</v>
      </c>
      <c r="CN102" s="719">
        <f t="shared" si="120"/>
        <v>420644114.11111116</v>
      </c>
      <c r="CO102" s="145"/>
      <c r="CP102" s="171">
        <v>4.2439999999999998</v>
      </c>
      <c r="CQ102" s="132"/>
      <c r="CR102" s="156">
        <v>2.2006000000000001</v>
      </c>
      <c r="CS102" s="1140">
        <f t="shared" si="38"/>
        <v>10.299899933417398</v>
      </c>
      <c r="CT102" s="1140">
        <f t="shared" si="187"/>
        <v>2.4712986641415671</v>
      </c>
      <c r="CU102" s="160">
        <v>139.12221242676432</v>
      </c>
      <c r="CV102" s="160">
        <v>26.077460408283205</v>
      </c>
      <c r="CW102" s="119">
        <v>49.3</v>
      </c>
      <c r="CX102" s="165"/>
      <c r="CY102" s="119">
        <v>2827.7</v>
      </c>
      <c r="CZ102" s="1310">
        <v>1519</v>
      </c>
      <c r="DA102" s="165"/>
      <c r="DB102" s="121">
        <v>790.25</v>
      </c>
      <c r="DC102" s="244"/>
      <c r="DD102" s="244"/>
      <c r="DE102" s="121"/>
      <c r="DF102" s="126">
        <v>53.18</v>
      </c>
      <c r="DH102" s="251"/>
      <c r="DI102" s="251"/>
      <c r="DJ102" s="165"/>
      <c r="DN102" s="165"/>
    </row>
    <row r="103" spans="2:119" s="119" customFormat="1" ht="13">
      <c r="B103" s="120">
        <v>1975</v>
      </c>
      <c r="C103" s="126">
        <v>924200000</v>
      </c>
      <c r="D103" s="126">
        <v>475640000</v>
      </c>
      <c r="E103" s="126">
        <v>448560000</v>
      </c>
      <c r="F103" s="173">
        <f t="shared" si="37"/>
        <v>0.48534949145206663</v>
      </c>
      <c r="G103" s="84">
        <f t="shared" si="121"/>
        <v>131122033.9926939</v>
      </c>
      <c r="H103" s="84">
        <f t="shared" si="122"/>
        <v>67970353.495203421</v>
      </c>
      <c r="I103" s="84">
        <f t="shared" si="123"/>
        <v>63151680.497490562</v>
      </c>
      <c r="J103" s="84">
        <f t="shared" si="121"/>
        <v>66808878.10349308</v>
      </c>
      <c r="K103" s="84">
        <f t="shared" si="121"/>
        <v>34485930.189710662</v>
      </c>
      <c r="L103" s="84">
        <f t="shared" si="121"/>
        <v>32322947.913782377</v>
      </c>
      <c r="M103" s="84">
        <f t="shared" si="121"/>
        <v>61360206.88218689</v>
      </c>
      <c r="N103" s="84">
        <f t="shared" si="114"/>
        <v>31475780.231929298</v>
      </c>
      <c r="O103" s="84">
        <f t="shared" si="115"/>
        <v>29884426.650257591</v>
      </c>
      <c r="P103" s="84">
        <f t="shared" si="121"/>
        <v>59647739.425816111</v>
      </c>
      <c r="Q103" s="84">
        <f t="shared" si="121"/>
        <v>41577793.869292185</v>
      </c>
      <c r="R103" s="84">
        <f t="shared" si="121"/>
        <v>45959264.664948761</v>
      </c>
      <c r="S103" s="84">
        <f t="shared" si="121"/>
        <v>22975109.484590843</v>
      </c>
      <c r="T103" s="84">
        <f t="shared" si="121"/>
        <v>20260680.954352211</v>
      </c>
      <c r="U103" s="84">
        <f t="shared" si="121"/>
        <v>20260680.954352211</v>
      </c>
      <c r="V103" s="84">
        <f t="shared" si="121"/>
        <v>13129019.490487963</v>
      </c>
      <c r="W103" s="84">
        <f t="shared" si="121"/>
        <v>15319754.888316255</v>
      </c>
      <c r="X103" s="84">
        <f t="shared" si="121"/>
        <v>15319754.888316255</v>
      </c>
      <c r="Y103" s="121"/>
      <c r="Z103" s="84">
        <f t="shared" si="124"/>
        <v>96818981.277777851</v>
      </c>
      <c r="AA103" s="84">
        <f t="shared" si="180"/>
        <v>49947510</v>
      </c>
      <c r="AB103" s="84">
        <f t="shared" si="181"/>
        <v>46871471.277777769</v>
      </c>
      <c r="AC103" s="84">
        <f t="shared" si="182"/>
        <v>104296478.83333339</v>
      </c>
      <c r="AD103" s="84">
        <f t="shared" si="183"/>
        <v>54015149.944444463</v>
      </c>
      <c r="AE103" s="84">
        <f t="shared" si="184"/>
        <v>50281328.888888925</v>
      </c>
      <c r="AF103" s="84">
        <f t="shared" si="185"/>
        <v>114132335.66666661</v>
      </c>
      <c r="AG103" s="84">
        <f t="shared" si="186"/>
        <v>58958559.166666694</v>
      </c>
      <c r="AH103" s="84">
        <f t="shared" si="125"/>
        <v>55173776.5</v>
      </c>
      <c r="AI103" s="84">
        <f t="shared" si="126"/>
        <v>100768788.88888893</v>
      </c>
      <c r="AJ103" s="84">
        <f t="shared" si="127"/>
        <v>51574713</v>
      </c>
      <c r="AK103" s="84">
        <f t="shared" si="128"/>
        <v>49194075.888888918</v>
      </c>
      <c r="AL103" s="84">
        <f t="shared" si="129"/>
        <v>65207693.166666694</v>
      </c>
      <c r="AM103" s="84">
        <f t="shared" si="130"/>
        <v>33447920.5</v>
      </c>
      <c r="AN103" s="84">
        <f t="shared" si="131"/>
        <v>31759772.666666653</v>
      </c>
      <c r="AO103" s="84">
        <f t="shared" si="132"/>
        <v>76165031</v>
      </c>
      <c r="AP103" s="84">
        <f t="shared" si="133"/>
        <v>39599888.222222231</v>
      </c>
      <c r="AQ103" s="84">
        <f t="shared" si="134"/>
        <v>36565142.777777769</v>
      </c>
      <c r="AR103" s="84">
        <f t="shared" si="135"/>
        <v>62749068.722222231</v>
      </c>
      <c r="AS103" s="84">
        <f t="shared" si="136"/>
        <v>32792848.333333347</v>
      </c>
      <c r="AT103" s="84">
        <f t="shared" si="137"/>
        <v>29956220.388888884</v>
      </c>
      <c r="AU103" s="84">
        <f t="shared" si="138"/>
        <v>49153739.055555537</v>
      </c>
      <c r="AV103" s="84">
        <f t="shared" si="139"/>
        <v>25853390.333333347</v>
      </c>
      <c r="AW103" s="84">
        <f t="shared" si="140"/>
        <v>23300348.722222231</v>
      </c>
      <c r="AX103" s="84">
        <f t="shared" si="141"/>
        <v>43462993.222222231</v>
      </c>
      <c r="AY103" s="84">
        <f t="shared" si="142"/>
        <v>22953982.5</v>
      </c>
      <c r="AZ103" s="84">
        <f t="shared" si="143"/>
        <v>20509010.722222231</v>
      </c>
      <c r="BA103" s="84">
        <f t="shared" si="144"/>
        <v>40967027.388888918</v>
      </c>
      <c r="BB103" s="84">
        <f t="shared" si="145"/>
        <v>21432169.666666657</v>
      </c>
      <c r="BC103" s="84">
        <f t="shared" si="146"/>
        <v>19534857.722222231</v>
      </c>
      <c r="BD103" s="84">
        <f t="shared" si="147"/>
        <v>35250454.722222231</v>
      </c>
      <c r="BE103" s="84">
        <f t="shared" si="148"/>
        <v>18325765.388888884</v>
      </c>
      <c r="BF103" s="84">
        <f t="shared" si="149"/>
        <v>16924689.333333328</v>
      </c>
      <c r="BG103" s="84">
        <f t="shared" si="150"/>
        <v>29489740.333333347</v>
      </c>
      <c r="BH103" s="84">
        <f t="shared" si="151"/>
        <v>14870974.444444442</v>
      </c>
      <c r="BI103" s="84">
        <f t="shared" si="152"/>
        <v>14618765.888888884</v>
      </c>
      <c r="BJ103" s="84">
        <f t="shared" si="153"/>
        <v>23593579</v>
      </c>
      <c r="BK103" s="84">
        <f t="shared" si="154"/>
        <v>11537970.944444442</v>
      </c>
      <c r="BL103" s="84">
        <f t="shared" si="155"/>
        <v>12055608.055555558</v>
      </c>
      <c r="BM103" s="84">
        <f t="shared" si="156"/>
        <v>17517215.666666672</v>
      </c>
      <c r="BN103" s="84">
        <f t="shared" si="157"/>
        <v>8203122.2777777789</v>
      </c>
      <c r="BO103" s="84">
        <f t="shared" si="158"/>
        <v>9314093.3888888843</v>
      </c>
      <c r="BP103" s="84">
        <f t="shared" si="159"/>
        <v>11637568.777777771</v>
      </c>
      <c r="BQ103" s="84">
        <f t="shared" si="160"/>
        <v>5099913.4444444422</v>
      </c>
      <c r="BR103" s="84">
        <f t="shared" si="161"/>
        <v>6537655.3333333367</v>
      </c>
      <c r="BS103" s="84">
        <f t="shared" si="162"/>
        <v>6727168.6111111147</v>
      </c>
      <c r="BT103" s="84">
        <f t="shared" si="163"/>
        <v>2672642</v>
      </c>
      <c r="BU103" s="84">
        <f t="shared" si="164"/>
        <v>4054526.6111111105</v>
      </c>
      <c r="BV103" s="84">
        <f t="shared" si="165"/>
        <v>2823608.333333333</v>
      </c>
      <c r="BW103" s="84">
        <f t="shared" si="166"/>
        <v>1005098.8888888893</v>
      </c>
      <c r="BX103" s="84">
        <f t="shared" si="167"/>
        <v>1818509.4444444447</v>
      </c>
      <c r="BY103" s="84">
        <f t="shared" si="168"/>
        <v>783437.22222222236</v>
      </c>
      <c r="BZ103" s="84">
        <f t="shared" si="169"/>
        <v>242833.44444444441</v>
      </c>
      <c r="CA103" s="84">
        <f t="shared" si="170"/>
        <v>540603.77777777764</v>
      </c>
      <c r="CB103" s="84">
        <f t="shared" si="171"/>
        <v>152942.88888888885</v>
      </c>
      <c r="CC103" s="84">
        <f t="shared" si="172"/>
        <v>41692.166666666672</v>
      </c>
      <c r="CD103" s="84">
        <f t="shared" si="173"/>
        <v>111250.7222222222</v>
      </c>
      <c r="CE103" s="84">
        <f t="shared" si="174"/>
        <v>26820.5</v>
      </c>
      <c r="CF103" s="84">
        <f t="shared" si="175"/>
        <v>8322.5555555555511</v>
      </c>
      <c r="CG103" s="84">
        <f t="shared" si="176"/>
        <v>18497.944444444449</v>
      </c>
      <c r="CH103" s="84">
        <f t="shared" si="177"/>
        <v>4258.9444444444489</v>
      </c>
      <c r="CI103" s="84">
        <f t="shared" si="178"/>
        <v>1363.2777777777781</v>
      </c>
      <c r="CJ103" s="84">
        <f t="shared" si="179"/>
        <v>2895.6666666666683</v>
      </c>
      <c r="CK103" s="124">
        <f t="shared" si="117"/>
        <v>39673020.944444448</v>
      </c>
      <c r="CL103" s="719">
        <f t="shared" si="118"/>
        <v>881728932.22222245</v>
      </c>
      <c r="CM103" s="719">
        <f t="shared" si="119"/>
        <v>452585830.50000006</v>
      </c>
      <c r="CN103" s="719">
        <f t="shared" si="120"/>
        <v>429143101.72222215</v>
      </c>
      <c r="CO103" s="145"/>
      <c r="CP103" s="171">
        <v>3.859</v>
      </c>
      <c r="CQ103" s="132"/>
      <c r="CR103" s="156">
        <v>1.97</v>
      </c>
      <c r="CS103" s="1140">
        <f t="shared" si="38"/>
        <v>8.6621073353972005</v>
      </c>
      <c r="CT103" s="1140">
        <f t="shared" si="187"/>
        <v>2.2708443556806768</v>
      </c>
      <c r="CU103" s="160">
        <v>139.67870127647137</v>
      </c>
      <c r="CV103" s="160">
        <v>28.492914400593168</v>
      </c>
      <c r="CW103" s="119">
        <v>53.8</v>
      </c>
      <c r="CX103" s="165"/>
      <c r="CY103" s="119">
        <v>3039.5</v>
      </c>
      <c r="CZ103" s="1310">
        <v>1594</v>
      </c>
      <c r="DA103" s="165"/>
      <c r="DB103" s="121">
        <v>820.88</v>
      </c>
      <c r="DC103" s="244"/>
      <c r="DD103" s="244"/>
      <c r="DE103" s="121"/>
      <c r="DF103" s="126">
        <v>57.2</v>
      </c>
      <c r="DH103" s="251"/>
      <c r="DI103" s="251"/>
      <c r="DJ103" s="165"/>
      <c r="DN103" s="165"/>
    </row>
    <row r="104" spans="2:119" s="119" customFormat="1" ht="13">
      <c r="B104" s="120">
        <v>1976</v>
      </c>
      <c r="C104" s="126">
        <v>937170000</v>
      </c>
      <c r="D104" s="126">
        <v>482570000</v>
      </c>
      <c r="E104" s="126">
        <v>454600000</v>
      </c>
      <c r="F104" s="173">
        <f t="shared" si="37"/>
        <v>0.48507741391636522</v>
      </c>
      <c r="G104" s="84">
        <f t="shared" si="121"/>
        <v>132831809.5129068</v>
      </c>
      <c r="H104" s="84">
        <f t="shared" si="122"/>
        <v>68820315.35735631</v>
      </c>
      <c r="I104" s="84">
        <f t="shared" si="123"/>
        <v>64011494.155550584</v>
      </c>
      <c r="J104" s="84">
        <f t="shared" si="121"/>
        <v>68518489.995711803</v>
      </c>
      <c r="K104" s="84">
        <f t="shared" si="121"/>
        <v>35349983.656536557</v>
      </c>
      <c r="L104" s="84">
        <f t="shared" si="121"/>
        <v>33168506.339175202</v>
      </c>
      <c r="M104" s="84">
        <f t="shared" si="121"/>
        <v>63475304.895697139</v>
      </c>
      <c r="N104" s="84">
        <f t="shared" si="114"/>
        <v>32535690.990688242</v>
      </c>
      <c r="O104" s="84">
        <f t="shared" si="115"/>
        <v>30939613.905008897</v>
      </c>
      <c r="P104" s="84">
        <f t="shared" si="121"/>
        <v>61082502.479270957</v>
      </c>
      <c r="Q104" s="84">
        <f t="shared" si="121"/>
        <v>42532106.802250445</v>
      </c>
      <c r="R104" s="84">
        <f t="shared" si="121"/>
        <v>47327702.455670364</v>
      </c>
      <c r="S104" s="84">
        <f t="shared" si="121"/>
        <v>23458978.329649296</v>
      </c>
      <c r="T104" s="84">
        <f t="shared" si="121"/>
        <v>20948193.503730468</v>
      </c>
      <c r="U104" s="84">
        <f t="shared" si="121"/>
        <v>20948193.503730468</v>
      </c>
      <c r="V104" s="84">
        <f t="shared" si="121"/>
        <v>13378102.991846826</v>
      </c>
      <c r="W104" s="84">
        <f t="shared" si="121"/>
        <v>15775900.818556789</v>
      </c>
      <c r="X104" s="84">
        <f t="shared" si="121"/>
        <v>15775900.818556789</v>
      </c>
      <c r="Y104" s="121"/>
      <c r="Z104" s="84">
        <f t="shared" si="124"/>
        <v>96516892.666666746</v>
      </c>
      <c r="AA104" s="84">
        <f t="shared" si="180"/>
        <v>49809839</v>
      </c>
      <c r="AB104" s="84">
        <f t="shared" si="181"/>
        <v>46707053.666666657</v>
      </c>
      <c r="AC104" s="84">
        <f t="shared" si="182"/>
        <v>105216392.00000006</v>
      </c>
      <c r="AD104" s="84">
        <f t="shared" si="183"/>
        <v>54445313.666666687</v>
      </c>
      <c r="AE104" s="84">
        <f t="shared" si="184"/>
        <v>50771078.333333373</v>
      </c>
      <c r="AF104" s="84">
        <f t="shared" si="185"/>
        <v>116657852.99999994</v>
      </c>
      <c r="AG104" s="84">
        <f t="shared" si="186"/>
        <v>60227041.00000003</v>
      </c>
      <c r="AH104" s="84">
        <f t="shared" si="125"/>
        <v>56430812</v>
      </c>
      <c r="AI104" s="84">
        <f t="shared" si="126"/>
        <v>104282725.33333337</v>
      </c>
      <c r="AJ104" s="84">
        <f t="shared" si="127"/>
        <v>53321837</v>
      </c>
      <c r="AK104" s="84">
        <f t="shared" si="128"/>
        <v>50960888.333333366</v>
      </c>
      <c r="AL104" s="84">
        <f t="shared" si="129"/>
        <v>66515597.00000003</v>
      </c>
      <c r="AM104" s="84">
        <f t="shared" si="130"/>
        <v>34081091</v>
      </c>
      <c r="AN104" s="84">
        <f t="shared" si="131"/>
        <v>32434505.999999985</v>
      </c>
      <c r="AO104" s="84">
        <f t="shared" si="132"/>
        <v>78507724</v>
      </c>
      <c r="AP104" s="84">
        <f t="shared" si="133"/>
        <v>40763655.333333343</v>
      </c>
      <c r="AQ104" s="84">
        <f t="shared" si="134"/>
        <v>37744068.666666657</v>
      </c>
      <c r="AR104" s="84">
        <f t="shared" si="135"/>
        <v>64207521.333333343</v>
      </c>
      <c r="AS104" s="84">
        <f t="shared" si="136"/>
        <v>33526762.000000015</v>
      </c>
      <c r="AT104" s="84">
        <f t="shared" si="137"/>
        <v>30680759.333333328</v>
      </c>
      <c r="AU104" s="84">
        <f t="shared" si="138"/>
        <v>49877723.333333313</v>
      </c>
      <c r="AV104" s="84">
        <f t="shared" si="139"/>
        <v>26240860.000000015</v>
      </c>
      <c r="AW104" s="84">
        <f t="shared" si="140"/>
        <v>23636863.333333343</v>
      </c>
      <c r="AX104" s="84">
        <f t="shared" si="141"/>
        <v>44173700.333333343</v>
      </c>
      <c r="AY104" s="84">
        <f t="shared" si="142"/>
        <v>23364495</v>
      </c>
      <c r="AZ104" s="84">
        <f t="shared" si="143"/>
        <v>20809205.333333343</v>
      </c>
      <c r="BA104" s="84">
        <f t="shared" si="144"/>
        <v>41886499.333333366</v>
      </c>
      <c r="BB104" s="84">
        <f t="shared" si="145"/>
        <v>21952304.999999989</v>
      </c>
      <c r="BC104" s="84">
        <f t="shared" si="146"/>
        <v>19934194.333333343</v>
      </c>
      <c r="BD104" s="84">
        <f t="shared" si="147"/>
        <v>36045461.333333343</v>
      </c>
      <c r="BE104" s="84">
        <f t="shared" si="148"/>
        <v>18783368.333333328</v>
      </c>
      <c r="BF104" s="84">
        <f t="shared" si="149"/>
        <v>17262092.999999996</v>
      </c>
      <c r="BG104" s="84">
        <f t="shared" si="150"/>
        <v>30118967.000000015</v>
      </c>
      <c r="BH104" s="84">
        <f t="shared" si="151"/>
        <v>15245681.666666664</v>
      </c>
      <c r="BI104" s="84">
        <f t="shared" si="152"/>
        <v>14873285.333333328</v>
      </c>
      <c r="BJ104" s="84">
        <f t="shared" si="153"/>
        <v>24131954</v>
      </c>
      <c r="BK104" s="84">
        <f t="shared" si="154"/>
        <v>11848174.666666664</v>
      </c>
      <c r="BL104" s="84">
        <f t="shared" si="155"/>
        <v>12283779.333333336</v>
      </c>
      <c r="BM104" s="84">
        <f t="shared" si="156"/>
        <v>18051952.000000004</v>
      </c>
      <c r="BN104" s="84">
        <f t="shared" si="157"/>
        <v>8484386.6666666679</v>
      </c>
      <c r="BO104" s="84">
        <f t="shared" si="158"/>
        <v>9567565.3333333284</v>
      </c>
      <c r="BP104" s="84">
        <f t="shared" si="159"/>
        <v>12024779.666666659</v>
      </c>
      <c r="BQ104" s="84">
        <f t="shared" si="160"/>
        <v>5290601.6666666642</v>
      </c>
      <c r="BR104" s="84">
        <f t="shared" si="161"/>
        <v>6734178.0000000037</v>
      </c>
      <c r="BS104" s="84">
        <f t="shared" si="162"/>
        <v>6997150.6666666707</v>
      </c>
      <c r="BT104" s="84">
        <f t="shared" si="163"/>
        <v>2790365</v>
      </c>
      <c r="BU104" s="84">
        <f t="shared" si="164"/>
        <v>4206785.666666666</v>
      </c>
      <c r="BV104" s="84">
        <f t="shared" si="165"/>
        <v>2949464.9999999995</v>
      </c>
      <c r="BW104" s="84">
        <f t="shared" si="166"/>
        <v>1054481.3333333337</v>
      </c>
      <c r="BX104" s="84">
        <f t="shared" si="167"/>
        <v>1894983.666666667</v>
      </c>
      <c r="BY104" s="84">
        <f t="shared" si="168"/>
        <v>826988.33333333349</v>
      </c>
      <c r="BZ104" s="84">
        <f t="shared" si="169"/>
        <v>257228.66666666663</v>
      </c>
      <c r="CA104" s="84">
        <f t="shared" si="170"/>
        <v>569759.66666666651</v>
      </c>
      <c r="CB104" s="84">
        <f t="shared" si="171"/>
        <v>162243.33333333328</v>
      </c>
      <c r="CC104" s="84">
        <f t="shared" si="172"/>
        <v>44248.000000000007</v>
      </c>
      <c r="CD104" s="84">
        <f t="shared" si="173"/>
        <v>117995.33333333331</v>
      </c>
      <c r="CE104" s="84">
        <f t="shared" si="174"/>
        <v>28031</v>
      </c>
      <c r="CF104" s="84">
        <f t="shared" si="175"/>
        <v>8666.3333333333285</v>
      </c>
      <c r="CG104" s="84">
        <f t="shared" si="176"/>
        <v>19364.666666666672</v>
      </c>
      <c r="CH104" s="84">
        <f t="shared" si="177"/>
        <v>4200.6666666666715</v>
      </c>
      <c r="CI104" s="84">
        <f t="shared" si="178"/>
        <v>1330.666666666667</v>
      </c>
      <c r="CJ104" s="84">
        <f t="shared" si="179"/>
        <v>2870.0000000000018</v>
      </c>
      <c r="CK104" s="124">
        <f t="shared" si="117"/>
        <v>41044810.666666672</v>
      </c>
      <c r="CL104" s="719">
        <f t="shared" si="118"/>
        <v>899183821.33333349</v>
      </c>
      <c r="CM104" s="719">
        <f t="shared" si="119"/>
        <v>461541732.00000012</v>
      </c>
      <c r="CN104" s="719">
        <f t="shared" si="120"/>
        <v>437642089.33333349</v>
      </c>
      <c r="CO104" s="145"/>
      <c r="CP104" s="171">
        <v>3.508</v>
      </c>
      <c r="CQ104" s="132"/>
      <c r="CR104" s="156">
        <v>1.97</v>
      </c>
      <c r="CS104" s="1140">
        <f t="shared" si="38"/>
        <v>7.8053376450762002</v>
      </c>
      <c r="CT104" s="1140">
        <f t="shared" si="187"/>
        <v>2.1588471861834888</v>
      </c>
      <c r="CU104" s="160">
        <v>140.0977373803008</v>
      </c>
      <c r="CV104" s="160">
        <v>30.060989578302767</v>
      </c>
      <c r="CW104" s="119">
        <v>56.9</v>
      </c>
      <c r="CX104" s="165"/>
      <c r="CY104" s="119">
        <v>2988.6</v>
      </c>
      <c r="CZ104" s="1310">
        <v>1519</v>
      </c>
      <c r="DA104" s="165"/>
      <c r="DB104" s="121">
        <v>806.2</v>
      </c>
      <c r="DC104" s="244"/>
      <c r="DD104" s="244"/>
      <c r="DE104" s="121"/>
      <c r="DF104" s="126">
        <v>59.66</v>
      </c>
      <c r="DH104" s="251"/>
      <c r="DI104" s="251"/>
      <c r="DJ104" s="165"/>
      <c r="DN104" s="165"/>
    </row>
    <row r="105" spans="2:119" s="119" customFormat="1" ht="13">
      <c r="B105" s="120">
        <v>1977</v>
      </c>
      <c r="C105" s="126">
        <v>949740000</v>
      </c>
      <c r="D105" s="126">
        <v>489080000</v>
      </c>
      <c r="E105" s="126">
        <v>460660000</v>
      </c>
      <c r="F105" s="173">
        <f t="shared" si="37"/>
        <v>0.48503801040284711</v>
      </c>
      <c r="G105" s="84">
        <f t="shared" si="121"/>
        <v>134541585.03311971</v>
      </c>
      <c r="H105" s="84">
        <f t="shared" si="122"/>
        <v>69670277.219509199</v>
      </c>
      <c r="I105" s="84">
        <f t="shared" si="123"/>
        <v>64871307.813610606</v>
      </c>
      <c r="J105" s="84">
        <f t="shared" si="121"/>
        <v>70228101.887930527</v>
      </c>
      <c r="K105" s="84">
        <f t="shared" si="121"/>
        <v>36214037.123362452</v>
      </c>
      <c r="L105" s="84">
        <f t="shared" si="121"/>
        <v>34014064.764568031</v>
      </c>
      <c r="M105" s="84">
        <f t="shared" si="121"/>
        <v>65590402.909207389</v>
      </c>
      <c r="N105" s="84">
        <f t="shared" si="114"/>
        <v>33595601.749447189</v>
      </c>
      <c r="O105" s="84">
        <f t="shared" si="115"/>
        <v>31994801.159760203</v>
      </c>
      <c r="P105" s="84">
        <f t="shared" si="121"/>
        <v>62517265.532725804</v>
      </c>
      <c r="Q105" s="84">
        <f t="shared" si="121"/>
        <v>43486419.735208705</v>
      </c>
      <c r="R105" s="84">
        <f t="shared" si="121"/>
        <v>48696140.246391967</v>
      </c>
      <c r="S105" s="84">
        <f t="shared" si="121"/>
        <v>23942847.174707748</v>
      </c>
      <c r="T105" s="84">
        <f t="shared" si="121"/>
        <v>21635706.053108726</v>
      </c>
      <c r="U105" s="84">
        <f t="shared" si="121"/>
        <v>21635706.053108726</v>
      </c>
      <c r="V105" s="84">
        <f t="shared" si="121"/>
        <v>13627186.493205689</v>
      </c>
      <c r="W105" s="84">
        <f t="shared" si="121"/>
        <v>16232046.748797324</v>
      </c>
      <c r="X105" s="84">
        <f t="shared" si="121"/>
        <v>16232046.748797324</v>
      </c>
      <c r="Y105" s="121"/>
      <c r="Z105" s="84">
        <f t="shared" si="124"/>
        <v>96214804.055555642</v>
      </c>
      <c r="AA105" s="84">
        <f t="shared" si="180"/>
        <v>49672168</v>
      </c>
      <c r="AB105" s="84">
        <f t="shared" si="181"/>
        <v>46542636.055555545</v>
      </c>
      <c r="AC105" s="84">
        <f t="shared" si="182"/>
        <v>106136305.16666673</v>
      </c>
      <c r="AD105" s="84">
        <f t="shared" si="183"/>
        <v>54875477.38888891</v>
      </c>
      <c r="AE105" s="84">
        <f t="shared" si="184"/>
        <v>51260827.777777821</v>
      </c>
      <c r="AF105" s="84">
        <f t="shared" si="185"/>
        <v>119183370.33333327</v>
      </c>
      <c r="AG105" s="84">
        <f t="shared" si="186"/>
        <v>61495522.833333366</v>
      </c>
      <c r="AH105" s="84">
        <f t="shared" si="125"/>
        <v>57687847.5</v>
      </c>
      <c r="AI105" s="84">
        <f t="shared" si="126"/>
        <v>107796661.77777782</v>
      </c>
      <c r="AJ105" s="84">
        <f t="shared" si="127"/>
        <v>55068961</v>
      </c>
      <c r="AK105" s="84">
        <f t="shared" si="128"/>
        <v>52727700.777777813</v>
      </c>
      <c r="AL105" s="84">
        <f t="shared" si="129"/>
        <v>67823500.833333358</v>
      </c>
      <c r="AM105" s="84">
        <f t="shared" si="130"/>
        <v>34714261.5</v>
      </c>
      <c r="AN105" s="84">
        <f t="shared" si="131"/>
        <v>33109239.333333317</v>
      </c>
      <c r="AO105" s="84">
        <f t="shared" si="132"/>
        <v>80850417</v>
      </c>
      <c r="AP105" s="84">
        <f t="shared" si="133"/>
        <v>41927422.444444455</v>
      </c>
      <c r="AQ105" s="84">
        <f t="shared" si="134"/>
        <v>38922994.555555545</v>
      </c>
      <c r="AR105" s="84">
        <f t="shared" si="135"/>
        <v>65665973.944444455</v>
      </c>
      <c r="AS105" s="84">
        <f t="shared" si="136"/>
        <v>34260675.666666679</v>
      </c>
      <c r="AT105" s="84">
        <f t="shared" si="137"/>
        <v>31405298.277777772</v>
      </c>
      <c r="AU105" s="84">
        <f t="shared" si="138"/>
        <v>50601707.61111109</v>
      </c>
      <c r="AV105" s="84">
        <f t="shared" si="139"/>
        <v>26628329.666666683</v>
      </c>
      <c r="AW105" s="84">
        <f t="shared" si="140"/>
        <v>23973377.944444455</v>
      </c>
      <c r="AX105" s="84">
        <f t="shared" si="141"/>
        <v>44884407.444444455</v>
      </c>
      <c r="AY105" s="84">
        <f t="shared" si="142"/>
        <v>23775007.5</v>
      </c>
      <c r="AZ105" s="84">
        <f t="shared" si="143"/>
        <v>21109399.944444455</v>
      </c>
      <c r="BA105" s="84">
        <f t="shared" si="144"/>
        <v>42805971.277777813</v>
      </c>
      <c r="BB105" s="84">
        <f t="shared" si="145"/>
        <v>22472440.333333321</v>
      </c>
      <c r="BC105" s="84">
        <f t="shared" si="146"/>
        <v>20333530.944444455</v>
      </c>
      <c r="BD105" s="84">
        <f t="shared" si="147"/>
        <v>36840467.944444455</v>
      </c>
      <c r="BE105" s="84">
        <f t="shared" si="148"/>
        <v>19240971.277777772</v>
      </c>
      <c r="BF105" s="84">
        <f t="shared" si="149"/>
        <v>17599496.666666664</v>
      </c>
      <c r="BG105" s="84">
        <f t="shared" si="150"/>
        <v>30748193.666666683</v>
      </c>
      <c r="BH105" s="84">
        <f t="shared" si="151"/>
        <v>15620388.888888886</v>
      </c>
      <c r="BI105" s="84">
        <f t="shared" si="152"/>
        <v>15127804.777777772</v>
      </c>
      <c r="BJ105" s="84">
        <f t="shared" si="153"/>
        <v>24670329</v>
      </c>
      <c r="BK105" s="84">
        <f t="shared" si="154"/>
        <v>12158378.388888886</v>
      </c>
      <c r="BL105" s="84">
        <f t="shared" si="155"/>
        <v>12511950.611111114</v>
      </c>
      <c r="BM105" s="84">
        <f t="shared" si="156"/>
        <v>18586688.333333336</v>
      </c>
      <c r="BN105" s="84">
        <f t="shared" si="157"/>
        <v>8765651.055555556</v>
      </c>
      <c r="BO105" s="84">
        <f t="shared" si="158"/>
        <v>9821037.2777777724</v>
      </c>
      <c r="BP105" s="84">
        <f t="shared" si="159"/>
        <v>12411990.555555547</v>
      </c>
      <c r="BQ105" s="84">
        <f t="shared" si="160"/>
        <v>5481289.8888888862</v>
      </c>
      <c r="BR105" s="84">
        <f t="shared" si="161"/>
        <v>6930700.6666666707</v>
      </c>
      <c r="BS105" s="84">
        <f t="shared" si="162"/>
        <v>7267132.7222222267</v>
      </c>
      <c r="BT105" s="84">
        <f t="shared" si="163"/>
        <v>2908088</v>
      </c>
      <c r="BU105" s="84">
        <f t="shared" si="164"/>
        <v>4359044.722222222</v>
      </c>
      <c r="BV105" s="84">
        <f t="shared" si="165"/>
        <v>3075321.666666666</v>
      </c>
      <c r="BW105" s="84">
        <f t="shared" si="166"/>
        <v>1103863.7777777782</v>
      </c>
      <c r="BX105" s="84">
        <f t="shared" si="167"/>
        <v>1971457.8888888892</v>
      </c>
      <c r="BY105" s="84">
        <f t="shared" si="168"/>
        <v>870539.44444444461</v>
      </c>
      <c r="BZ105" s="84">
        <f t="shared" si="169"/>
        <v>271623.88888888888</v>
      </c>
      <c r="CA105" s="84">
        <f t="shared" si="170"/>
        <v>598915.55555555539</v>
      </c>
      <c r="CB105" s="84">
        <f t="shared" si="171"/>
        <v>171543.77777777772</v>
      </c>
      <c r="CC105" s="84">
        <f t="shared" si="172"/>
        <v>46803.833333333343</v>
      </c>
      <c r="CD105" s="84">
        <f t="shared" si="173"/>
        <v>124739.94444444442</v>
      </c>
      <c r="CE105" s="84">
        <f t="shared" si="174"/>
        <v>29241.5</v>
      </c>
      <c r="CF105" s="84">
        <f t="shared" si="175"/>
        <v>9010.1111111111059</v>
      </c>
      <c r="CG105" s="84">
        <f t="shared" si="176"/>
        <v>20231.388888888894</v>
      </c>
      <c r="CH105" s="84">
        <f t="shared" si="177"/>
        <v>4142.3888888888941</v>
      </c>
      <c r="CI105" s="84">
        <f t="shared" si="178"/>
        <v>1298.0555555555559</v>
      </c>
      <c r="CJ105" s="84">
        <f t="shared" si="179"/>
        <v>2844.3333333333353</v>
      </c>
      <c r="CK105" s="124">
        <f t="shared" si="117"/>
        <v>42416600.388888888</v>
      </c>
      <c r="CL105" s="719">
        <f t="shared" si="118"/>
        <v>916638710.44444442</v>
      </c>
      <c r="CM105" s="719">
        <f t="shared" si="119"/>
        <v>470497633.50000012</v>
      </c>
      <c r="CN105" s="719">
        <f t="shared" si="120"/>
        <v>446141076.94444466</v>
      </c>
      <c r="CO105" s="145"/>
      <c r="CP105" s="171">
        <v>3.2</v>
      </c>
      <c r="CQ105" s="132"/>
      <c r="CR105" s="156">
        <v>1.84</v>
      </c>
      <c r="CS105" s="1140">
        <f t="shared" si="38"/>
        <v>7.1056496131058413</v>
      </c>
      <c r="CT105" s="1140">
        <f t="shared" si="187"/>
        <v>2.0874360069555009</v>
      </c>
      <c r="CU105" s="160">
        <v>143.88037628956891</v>
      </c>
      <c r="CV105" s="160">
        <v>31.928789087466473</v>
      </c>
      <c r="CW105" s="119">
        <v>60.6</v>
      </c>
      <c r="CX105" s="165"/>
      <c r="CY105" s="119">
        <v>3250</v>
      </c>
      <c r="CZ105" s="1310">
        <v>1583</v>
      </c>
      <c r="DA105" s="165"/>
      <c r="DB105" s="121">
        <v>843.53</v>
      </c>
      <c r="DC105" s="244"/>
      <c r="DD105" s="244"/>
      <c r="DE105" s="121"/>
      <c r="DF105" s="126">
        <v>75.05</v>
      </c>
      <c r="DH105" s="251"/>
      <c r="DI105" s="251"/>
      <c r="DJ105" s="165"/>
      <c r="DN105" s="165"/>
    </row>
    <row r="106" spans="2:119" s="119" customFormat="1" ht="13">
      <c r="B106" s="120">
        <v>1978</v>
      </c>
      <c r="C106" s="126">
        <v>962590000</v>
      </c>
      <c r="D106" s="126">
        <v>495670000</v>
      </c>
      <c r="E106" s="126">
        <v>466920000</v>
      </c>
      <c r="F106" s="173">
        <f t="shared" si="37"/>
        <v>0.48506633145991546</v>
      </c>
      <c r="G106" s="84">
        <f t="shared" si="121"/>
        <v>136251360.55333263</v>
      </c>
      <c r="H106" s="84">
        <f t="shared" si="122"/>
        <v>70520239.081662089</v>
      </c>
      <c r="I106" s="84">
        <f t="shared" si="123"/>
        <v>65731121.471670628</v>
      </c>
      <c r="J106" s="84">
        <f t="shared" si="121"/>
        <v>71937713.780149251</v>
      </c>
      <c r="K106" s="84">
        <f t="shared" si="121"/>
        <v>37078090.590188347</v>
      </c>
      <c r="L106" s="84">
        <f t="shared" si="121"/>
        <v>34859623.18996086</v>
      </c>
      <c r="M106" s="84">
        <f t="shared" si="121"/>
        <v>67705500.922717631</v>
      </c>
      <c r="N106" s="84">
        <f t="shared" si="114"/>
        <v>34655512.508206137</v>
      </c>
      <c r="O106" s="84">
        <f t="shared" si="115"/>
        <v>33049988.414511509</v>
      </c>
      <c r="P106" s="84">
        <f t="shared" si="121"/>
        <v>63952028.58618065</v>
      </c>
      <c r="Q106" s="84">
        <f t="shared" si="121"/>
        <v>44440732.668166965</v>
      </c>
      <c r="R106" s="84">
        <f t="shared" si="121"/>
        <v>50064578.03711357</v>
      </c>
      <c r="S106" s="84">
        <f t="shared" si="121"/>
        <v>24426716.0197662</v>
      </c>
      <c r="T106" s="84">
        <f t="shared" si="121"/>
        <v>22323218.602486983</v>
      </c>
      <c r="U106" s="84">
        <f t="shared" si="121"/>
        <v>22323218.602486983</v>
      </c>
      <c r="V106" s="84">
        <f t="shared" si="121"/>
        <v>13876269.994564552</v>
      </c>
      <c r="W106" s="84">
        <f t="shared" si="121"/>
        <v>16688192.679037858</v>
      </c>
      <c r="X106" s="84">
        <f t="shared" si="121"/>
        <v>16688192.679037858</v>
      </c>
      <c r="Y106" s="121"/>
      <c r="Z106" s="84">
        <f t="shared" si="124"/>
        <v>95912715.444444537</v>
      </c>
      <c r="AA106" s="84">
        <f t="shared" si="180"/>
        <v>49534497</v>
      </c>
      <c r="AB106" s="84">
        <f t="shared" si="181"/>
        <v>46378218.444444433</v>
      </c>
      <c r="AC106" s="84">
        <f t="shared" si="182"/>
        <v>107056218.3333334</v>
      </c>
      <c r="AD106" s="84">
        <f t="shared" si="183"/>
        <v>55305641.111111134</v>
      </c>
      <c r="AE106" s="84">
        <f t="shared" si="184"/>
        <v>51750577.222222269</v>
      </c>
      <c r="AF106" s="84">
        <f t="shared" si="185"/>
        <v>121708887.6666666</v>
      </c>
      <c r="AG106" s="84">
        <f t="shared" si="186"/>
        <v>62764004.666666701</v>
      </c>
      <c r="AH106" s="84">
        <f t="shared" si="125"/>
        <v>58944883</v>
      </c>
      <c r="AI106" s="84">
        <f t="shared" si="126"/>
        <v>111310598.22222227</v>
      </c>
      <c r="AJ106" s="84">
        <f t="shared" si="127"/>
        <v>56816085</v>
      </c>
      <c r="AK106" s="84">
        <f t="shared" si="128"/>
        <v>54494513.222222261</v>
      </c>
      <c r="AL106" s="84">
        <f t="shared" si="129"/>
        <v>69131404.666666687</v>
      </c>
      <c r="AM106" s="84">
        <f t="shared" si="130"/>
        <v>35347432</v>
      </c>
      <c r="AN106" s="84">
        <f t="shared" si="131"/>
        <v>33783972.666666649</v>
      </c>
      <c r="AO106" s="84">
        <f t="shared" si="132"/>
        <v>83193110</v>
      </c>
      <c r="AP106" s="84">
        <f t="shared" si="133"/>
        <v>43091189.555555567</v>
      </c>
      <c r="AQ106" s="84">
        <f t="shared" si="134"/>
        <v>40101920.444444433</v>
      </c>
      <c r="AR106" s="84">
        <f t="shared" si="135"/>
        <v>67124426.555555567</v>
      </c>
      <c r="AS106" s="84">
        <f t="shared" si="136"/>
        <v>34994589.333333343</v>
      </c>
      <c r="AT106" s="84">
        <f t="shared" si="137"/>
        <v>32129837.222222216</v>
      </c>
      <c r="AU106" s="84">
        <f t="shared" si="138"/>
        <v>51325691.888888866</v>
      </c>
      <c r="AV106" s="84">
        <f t="shared" si="139"/>
        <v>27015799.333333351</v>
      </c>
      <c r="AW106" s="84">
        <f t="shared" si="140"/>
        <v>24309892.555555567</v>
      </c>
      <c r="AX106" s="84">
        <f t="shared" si="141"/>
        <v>45595114.555555567</v>
      </c>
      <c r="AY106" s="84">
        <f t="shared" si="142"/>
        <v>24185520</v>
      </c>
      <c r="AZ106" s="84">
        <f t="shared" si="143"/>
        <v>21409594.555555567</v>
      </c>
      <c r="BA106" s="84">
        <f t="shared" si="144"/>
        <v>43725443.222222261</v>
      </c>
      <c r="BB106" s="84">
        <f t="shared" si="145"/>
        <v>22992575.666666653</v>
      </c>
      <c r="BC106" s="84">
        <f t="shared" si="146"/>
        <v>20732867.555555567</v>
      </c>
      <c r="BD106" s="84">
        <f t="shared" si="147"/>
        <v>37635474.555555567</v>
      </c>
      <c r="BE106" s="84">
        <f t="shared" si="148"/>
        <v>19698574.222222216</v>
      </c>
      <c r="BF106" s="84">
        <f t="shared" si="149"/>
        <v>17936900.333333332</v>
      </c>
      <c r="BG106" s="84">
        <f t="shared" si="150"/>
        <v>31377420.333333351</v>
      </c>
      <c r="BH106" s="84">
        <f t="shared" si="151"/>
        <v>15995096.111111108</v>
      </c>
      <c r="BI106" s="84">
        <f t="shared" si="152"/>
        <v>15382324.222222216</v>
      </c>
      <c r="BJ106" s="84">
        <f t="shared" si="153"/>
        <v>25208704</v>
      </c>
      <c r="BK106" s="84">
        <f t="shared" si="154"/>
        <v>12468582.111111108</v>
      </c>
      <c r="BL106" s="84">
        <f t="shared" si="155"/>
        <v>12740121.888888892</v>
      </c>
      <c r="BM106" s="84">
        <f t="shared" si="156"/>
        <v>19121424.666666668</v>
      </c>
      <c r="BN106" s="84">
        <f t="shared" si="157"/>
        <v>9046915.444444444</v>
      </c>
      <c r="BO106" s="84">
        <f t="shared" si="158"/>
        <v>10074509.222222216</v>
      </c>
      <c r="BP106" s="84">
        <f t="shared" si="159"/>
        <v>12799201.444444435</v>
      </c>
      <c r="BQ106" s="84">
        <f t="shared" si="160"/>
        <v>5671978.1111111082</v>
      </c>
      <c r="BR106" s="84">
        <f t="shared" si="161"/>
        <v>7127223.3333333377</v>
      </c>
      <c r="BS106" s="84">
        <f t="shared" si="162"/>
        <v>7537114.7777777826</v>
      </c>
      <c r="BT106" s="84">
        <f t="shared" si="163"/>
        <v>3025811</v>
      </c>
      <c r="BU106" s="84">
        <f t="shared" si="164"/>
        <v>4511303.777777778</v>
      </c>
      <c r="BV106" s="84">
        <f t="shared" si="165"/>
        <v>3201178.3333333326</v>
      </c>
      <c r="BW106" s="84">
        <f t="shared" si="166"/>
        <v>1153246.2222222227</v>
      </c>
      <c r="BX106" s="84">
        <f t="shared" si="167"/>
        <v>2047932.1111111115</v>
      </c>
      <c r="BY106" s="84">
        <f t="shared" si="168"/>
        <v>914090.55555555574</v>
      </c>
      <c r="BZ106" s="84">
        <f t="shared" si="169"/>
        <v>286019.11111111112</v>
      </c>
      <c r="CA106" s="84">
        <f t="shared" si="170"/>
        <v>628071.44444444426</v>
      </c>
      <c r="CB106" s="84">
        <f t="shared" si="171"/>
        <v>180844.22222222216</v>
      </c>
      <c r="CC106" s="84">
        <f t="shared" si="172"/>
        <v>49359.666666666679</v>
      </c>
      <c r="CD106" s="84">
        <f t="shared" si="173"/>
        <v>131484.55555555553</v>
      </c>
      <c r="CE106" s="84">
        <f t="shared" si="174"/>
        <v>30452</v>
      </c>
      <c r="CF106" s="84">
        <f t="shared" si="175"/>
        <v>9353.8888888888832</v>
      </c>
      <c r="CG106" s="84">
        <f t="shared" si="176"/>
        <v>21098.111111111117</v>
      </c>
      <c r="CH106" s="84">
        <f t="shared" si="177"/>
        <v>4084.1111111111163</v>
      </c>
      <c r="CI106" s="84">
        <f t="shared" si="178"/>
        <v>1265.4444444444448</v>
      </c>
      <c r="CJ106" s="84">
        <f t="shared" si="179"/>
        <v>2818.6666666666688</v>
      </c>
      <c r="CK106" s="124">
        <f t="shared" si="117"/>
        <v>43788390.111111104</v>
      </c>
      <c r="CL106" s="719">
        <f t="shared" si="118"/>
        <v>934093599.55555582</v>
      </c>
      <c r="CM106" s="719">
        <f t="shared" si="119"/>
        <v>479453535</v>
      </c>
      <c r="CN106" s="719">
        <f t="shared" si="120"/>
        <v>454640064.55555558</v>
      </c>
      <c r="CO106" s="145"/>
      <c r="CP106" s="171">
        <v>2.9430000000000001</v>
      </c>
      <c r="CQ106" s="132"/>
      <c r="CR106" s="156">
        <v>1.6836000000000002</v>
      </c>
      <c r="CS106" s="1140">
        <f t="shared" si="38"/>
        <v>6.2458438187608705</v>
      </c>
      <c r="CT106" s="1140">
        <f t="shared" si="187"/>
        <v>1.9639099560793463</v>
      </c>
      <c r="CU106" s="160">
        <v>144.88753892359588</v>
      </c>
      <c r="CV106" s="160">
        <v>34.174606081049575</v>
      </c>
      <c r="CW106" s="119">
        <v>65.2</v>
      </c>
      <c r="CX106" s="165"/>
      <c r="CY106" s="119">
        <v>3678.7</v>
      </c>
      <c r="CZ106" s="1310">
        <v>1744</v>
      </c>
      <c r="DA106" s="165"/>
      <c r="DB106" s="121">
        <v>1122.0899999999999</v>
      </c>
      <c r="DC106" s="244"/>
      <c r="DD106" s="244"/>
      <c r="DE106" s="121"/>
      <c r="DF106" s="126">
        <v>93.16</v>
      </c>
      <c r="DH106" s="251"/>
      <c r="DI106" s="251"/>
      <c r="DJ106" s="165"/>
      <c r="DN106" s="165"/>
    </row>
    <row r="107" spans="2:119" s="119" customFormat="1" ht="13">
      <c r="B107" s="120">
        <v>1979</v>
      </c>
      <c r="C107" s="126">
        <v>975420000</v>
      </c>
      <c r="D107" s="126">
        <v>501920000</v>
      </c>
      <c r="E107" s="126">
        <v>473500000</v>
      </c>
      <c r="F107" s="173">
        <f t="shared" si="37"/>
        <v>0.48543191650776074</v>
      </c>
      <c r="G107" s="84">
        <f t="shared" si="121"/>
        <v>137961136.07354555</v>
      </c>
      <c r="H107" s="84">
        <f t="shared" si="122"/>
        <v>71370200.943814978</v>
      </c>
      <c r="I107" s="84">
        <f t="shared" si="123"/>
        <v>66590935.129730649</v>
      </c>
      <c r="J107" s="84">
        <f t="shared" si="121"/>
        <v>73647325.672367975</v>
      </c>
      <c r="K107" s="84">
        <f t="shared" si="121"/>
        <v>37942144.057014242</v>
      </c>
      <c r="L107" s="84">
        <f t="shared" si="121"/>
        <v>35705181.615353689</v>
      </c>
      <c r="M107" s="84">
        <f t="shared" si="121"/>
        <v>69820598.936227873</v>
      </c>
      <c r="N107" s="84">
        <f t="shared" si="114"/>
        <v>35715423.266965084</v>
      </c>
      <c r="O107" s="84">
        <f t="shared" si="115"/>
        <v>34105175.669262812</v>
      </c>
      <c r="P107" s="84">
        <f t="shared" si="121"/>
        <v>65386791.639635496</v>
      </c>
      <c r="Q107" s="84">
        <f t="shared" si="121"/>
        <v>45395045.601125225</v>
      </c>
      <c r="R107" s="84">
        <f t="shared" si="121"/>
        <v>51433015.827835172</v>
      </c>
      <c r="S107" s="84">
        <f t="shared" si="121"/>
        <v>24910584.864824653</v>
      </c>
      <c r="T107" s="84">
        <f t="shared" si="121"/>
        <v>23010731.15186524</v>
      </c>
      <c r="U107" s="84">
        <f t="shared" si="121"/>
        <v>23010731.15186524</v>
      </c>
      <c r="V107" s="84">
        <f t="shared" si="121"/>
        <v>14125353.495923415</v>
      </c>
      <c r="W107" s="84">
        <f t="shared" si="121"/>
        <v>17144338.609278392</v>
      </c>
      <c r="X107" s="84">
        <f t="shared" si="121"/>
        <v>17144338.609278392</v>
      </c>
      <c r="Y107" s="121"/>
      <c r="Z107" s="84">
        <f t="shared" si="124"/>
        <v>95610626.833333433</v>
      </c>
      <c r="AA107" s="84">
        <f t="shared" si="180"/>
        <v>49396826</v>
      </c>
      <c r="AB107" s="84">
        <f t="shared" si="181"/>
        <v>46213800.833333321</v>
      </c>
      <c r="AC107" s="84">
        <f t="shared" si="182"/>
        <v>107976131.50000007</v>
      </c>
      <c r="AD107" s="84">
        <f t="shared" si="183"/>
        <v>55735804.833333358</v>
      </c>
      <c r="AE107" s="84">
        <f t="shared" si="184"/>
        <v>52240326.666666716</v>
      </c>
      <c r="AF107" s="84">
        <f t="shared" si="185"/>
        <v>124234404.99999993</v>
      </c>
      <c r="AG107" s="84">
        <f t="shared" si="186"/>
        <v>64032486.500000037</v>
      </c>
      <c r="AH107" s="84">
        <f t="shared" si="125"/>
        <v>60201918.5</v>
      </c>
      <c r="AI107" s="84">
        <f t="shared" si="126"/>
        <v>114824534.66666672</v>
      </c>
      <c r="AJ107" s="84">
        <f t="shared" si="127"/>
        <v>58563209</v>
      </c>
      <c r="AK107" s="84">
        <f t="shared" si="128"/>
        <v>56261325.666666709</v>
      </c>
      <c r="AL107" s="84">
        <f t="shared" si="129"/>
        <v>70439308.500000015</v>
      </c>
      <c r="AM107" s="84">
        <f t="shared" si="130"/>
        <v>35980602.5</v>
      </c>
      <c r="AN107" s="84">
        <f t="shared" si="131"/>
        <v>34458705.999999985</v>
      </c>
      <c r="AO107" s="84">
        <f t="shared" si="132"/>
        <v>85535803</v>
      </c>
      <c r="AP107" s="84">
        <f t="shared" si="133"/>
        <v>44254956.666666679</v>
      </c>
      <c r="AQ107" s="84">
        <f t="shared" si="134"/>
        <v>41280846.333333321</v>
      </c>
      <c r="AR107" s="84">
        <f t="shared" si="135"/>
        <v>68582879.166666672</v>
      </c>
      <c r="AS107" s="84">
        <f t="shared" si="136"/>
        <v>35728503.000000007</v>
      </c>
      <c r="AT107" s="84">
        <f t="shared" si="137"/>
        <v>32854376.16666666</v>
      </c>
      <c r="AU107" s="84">
        <f t="shared" si="138"/>
        <v>52049676.166666642</v>
      </c>
      <c r="AV107" s="84">
        <f t="shared" si="139"/>
        <v>27403269.000000019</v>
      </c>
      <c r="AW107" s="84">
        <f t="shared" si="140"/>
        <v>24646407.166666679</v>
      </c>
      <c r="AX107" s="84">
        <f t="shared" si="141"/>
        <v>46305821.666666679</v>
      </c>
      <c r="AY107" s="84">
        <f t="shared" si="142"/>
        <v>24596032.5</v>
      </c>
      <c r="AZ107" s="84">
        <f t="shared" si="143"/>
        <v>21709789.166666679</v>
      </c>
      <c r="BA107" s="84">
        <f t="shared" si="144"/>
        <v>44644915.166666709</v>
      </c>
      <c r="BB107" s="84">
        <f t="shared" si="145"/>
        <v>23512710.999999985</v>
      </c>
      <c r="BC107" s="84">
        <f t="shared" si="146"/>
        <v>21132204.166666679</v>
      </c>
      <c r="BD107" s="84">
        <f t="shared" si="147"/>
        <v>38430481.166666679</v>
      </c>
      <c r="BE107" s="84">
        <f t="shared" si="148"/>
        <v>20156177.16666666</v>
      </c>
      <c r="BF107" s="84">
        <f t="shared" si="149"/>
        <v>18274304</v>
      </c>
      <c r="BG107" s="84">
        <f t="shared" si="150"/>
        <v>32006647.000000019</v>
      </c>
      <c r="BH107" s="84">
        <f t="shared" si="151"/>
        <v>16369803.33333333</v>
      </c>
      <c r="BI107" s="84">
        <f t="shared" si="152"/>
        <v>15636843.66666666</v>
      </c>
      <c r="BJ107" s="84">
        <f t="shared" si="153"/>
        <v>25747079</v>
      </c>
      <c r="BK107" s="84">
        <f t="shared" si="154"/>
        <v>12778785.83333333</v>
      </c>
      <c r="BL107" s="84">
        <f t="shared" si="155"/>
        <v>12968293.16666667</v>
      </c>
      <c r="BM107" s="84">
        <f t="shared" si="156"/>
        <v>19656161</v>
      </c>
      <c r="BN107" s="84">
        <f t="shared" si="157"/>
        <v>9328179.8333333321</v>
      </c>
      <c r="BO107" s="84">
        <f t="shared" si="158"/>
        <v>10327981.16666666</v>
      </c>
      <c r="BP107" s="84">
        <f t="shared" si="159"/>
        <v>13186412.333333323</v>
      </c>
      <c r="BQ107" s="84">
        <f t="shared" si="160"/>
        <v>5862666.3333333302</v>
      </c>
      <c r="BR107" s="84">
        <f t="shared" si="161"/>
        <v>7323746.0000000047</v>
      </c>
      <c r="BS107" s="84">
        <f t="shared" si="162"/>
        <v>7807096.8333333386</v>
      </c>
      <c r="BT107" s="84">
        <f t="shared" si="163"/>
        <v>3143534</v>
      </c>
      <c r="BU107" s="84">
        <f t="shared" si="164"/>
        <v>4663562.833333334</v>
      </c>
      <c r="BV107" s="84">
        <f t="shared" si="165"/>
        <v>3327034.9999999991</v>
      </c>
      <c r="BW107" s="84">
        <f t="shared" si="166"/>
        <v>1202628.6666666672</v>
      </c>
      <c r="BX107" s="84">
        <f t="shared" si="167"/>
        <v>2124406.3333333335</v>
      </c>
      <c r="BY107" s="84">
        <f t="shared" si="168"/>
        <v>957641.66666666686</v>
      </c>
      <c r="BZ107" s="84">
        <f t="shared" si="169"/>
        <v>300414.33333333337</v>
      </c>
      <c r="CA107" s="84">
        <f t="shared" si="170"/>
        <v>657227.33333333314</v>
      </c>
      <c r="CB107" s="84">
        <f t="shared" si="171"/>
        <v>190144.6666666666</v>
      </c>
      <c r="CC107" s="84">
        <f t="shared" si="172"/>
        <v>51915.500000000015</v>
      </c>
      <c r="CD107" s="84">
        <f t="shared" si="173"/>
        <v>138229.16666666666</v>
      </c>
      <c r="CE107" s="84">
        <f t="shared" si="174"/>
        <v>31662.5</v>
      </c>
      <c r="CF107" s="84">
        <f t="shared" si="175"/>
        <v>9697.6666666666606</v>
      </c>
      <c r="CG107" s="84">
        <f t="shared" si="176"/>
        <v>21964.833333333339</v>
      </c>
      <c r="CH107" s="84">
        <f t="shared" si="177"/>
        <v>4025.8333333333385</v>
      </c>
      <c r="CI107" s="84">
        <f t="shared" si="178"/>
        <v>1232.8333333333337</v>
      </c>
      <c r="CJ107" s="84">
        <f t="shared" si="179"/>
        <v>2793.0000000000023</v>
      </c>
      <c r="CK107" s="124">
        <f t="shared" si="117"/>
        <v>45160179.833333328</v>
      </c>
      <c r="CL107" s="719">
        <f t="shared" si="118"/>
        <v>951548488.66666675</v>
      </c>
      <c r="CM107" s="719">
        <f t="shared" si="119"/>
        <v>488409436.5</v>
      </c>
      <c r="CN107" s="719">
        <f t="shared" si="120"/>
        <v>463139052.16666681</v>
      </c>
      <c r="CO107" s="145"/>
      <c r="CP107" s="171">
        <v>2.7450000000000001</v>
      </c>
      <c r="CQ107" s="132"/>
      <c r="CR107" s="156">
        <v>1.5549000000000002</v>
      </c>
      <c r="CS107" s="1140">
        <f t="shared" si="38"/>
        <v>5.4267023840936472</v>
      </c>
      <c r="CT107" s="1140">
        <f>1*CV$148/CV107*CT$148/CU$148*CU107</f>
        <v>1.847911234668975</v>
      </c>
      <c r="CU107" s="160">
        <v>147.64040216314422</v>
      </c>
      <c r="CV107" s="160">
        <v>37.00992178519865</v>
      </c>
      <c r="CW107" s="119">
        <v>72.599999999999994</v>
      </c>
      <c r="CX107" s="165"/>
      <c r="CY107" s="119">
        <v>4100.5</v>
      </c>
      <c r="CZ107" s="1310">
        <v>1859</v>
      </c>
      <c r="DA107" s="165"/>
      <c r="DB107" s="121">
        <v>1281.79</v>
      </c>
      <c r="DC107" s="244"/>
      <c r="DD107" s="244"/>
      <c r="DE107" s="121"/>
      <c r="DF107" s="126">
        <v>114.15</v>
      </c>
      <c r="DH107" s="251"/>
      <c r="DI107" s="251"/>
      <c r="DJ107" s="165"/>
      <c r="DN107" s="165"/>
    </row>
    <row r="108" spans="2:119" s="119" customFormat="1" ht="13">
      <c r="B108" s="120">
        <v>1980</v>
      </c>
      <c r="C108" s="126">
        <v>987050000</v>
      </c>
      <c r="D108" s="126">
        <v>507850000</v>
      </c>
      <c r="E108" s="126">
        <v>479200000</v>
      </c>
      <c r="F108" s="173">
        <f t="shared" si="37"/>
        <v>0.48548705739324249</v>
      </c>
      <c r="G108" s="84">
        <f t="shared" si="121"/>
        <v>139670911.59375846</v>
      </c>
      <c r="H108" s="84">
        <f t="shared" si="122"/>
        <v>72220162.805967867</v>
      </c>
      <c r="I108" s="84">
        <f t="shared" si="123"/>
        <v>67450748.787790671</v>
      </c>
      <c r="J108" s="84">
        <f t="shared" si="121"/>
        <v>75356937.564586699</v>
      </c>
      <c r="K108" s="84">
        <f t="shared" si="121"/>
        <v>38806197.523840137</v>
      </c>
      <c r="L108" s="84">
        <f t="shared" si="121"/>
        <v>36550740.040746517</v>
      </c>
      <c r="M108" s="84">
        <f t="shared" si="121"/>
        <v>71935696.949738115</v>
      </c>
      <c r="N108" s="84">
        <f t="shared" si="114"/>
        <v>36775334.025724031</v>
      </c>
      <c r="O108" s="84">
        <f t="shared" si="115"/>
        <v>35160362.924014114</v>
      </c>
      <c r="P108" s="84">
        <f t="shared" si="121"/>
        <v>66821554.693090342</v>
      </c>
      <c r="Q108" s="84">
        <f t="shared" si="121"/>
        <v>46349358.534083486</v>
      </c>
      <c r="R108" s="84">
        <f t="shared" si="121"/>
        <v>52801453.618556775</v>
      </c>
      <c r="S108" s="84">
        <f t="shared" si="121"/>
        <v>25394453.709883105</v>
      </c>
      <c r="T108" s="84">
        <f t="shared" si="121"/>
        <v>23698243.701243497</v>
      </c>
      <c r="U108" s="84">
        <f t="shared" si="121"/>
        <v>23698243.701243497</v>
      </c>
      <c r="V108" s="84">
        <f t="shared" si="121"/>
        <v>14374436.997282278</v>
      </c>
      <c r="W108" s="84">
        <f t="shared" si="121"/>
        <v>17600484.539518926</v>
      </c>
      <c r="X108" s="84">
        <f t="shared" si="121"/>
        <v>17600484.539518926</v>
      </c>
      <c r="Y108" s="121"/>
      <c r="Z108" s="84">
        <f t="shared" si="124"/>
        <v>95308538.222222328</v>
      </c>
      <c r="AA108" s="84">
        <f t="shared" si="180"/>
        <v>49259155</v>
      </c>
      <c r="AB108" s="84">
        <f t="shared" si="181"/>
        <v>46049383.222222209</v>
      </c>
      <c r="AC108" s="84">
        <f t="shared" si="182"/>
        <v>108896044.66666675</v>
      </c>
      <c r="AD108" s="84">
        <f t="shared" si="183"/>
        <v>56165968.555555582</v>
      </c>
      <c r="AE108" s="84">
        <f t="shared" si="184"/>
        <v>52730076.111111164</v>
      </c>
      <c r="AF108" s="84">
        <f t="shared" si="185"/>
        <v>126759922.33333325</v>
      </c>
      <c r="AG108" s="84">
        <f t="shared" si="186"/>
        <v>65300968.333333373</v>
      </c>
      <c r="AH108" s="84">
        <f t="shared" si="125"/>
        <v>61458954</v>
      </c>
      <c r="AI108" s="84">
        <f t="shared" si="126"/>
        <v>118338471.11111116</v>
      </c>
      <c r="AJ108" s="84">
        <f t="shared" si="127"/>
        <v>60310333</v>
      </c>
      <c r="AK108" s="84">
        <f t="shared" si="128"/>
        <v>58028138.111111157</v>
      </c>
      <c r="AL108" s="84">
        <f t="shared" si="129"/>
        <v>71747212.333333343</v>
      </c>
      <c r="AM108" s="84">
        <f t="shared" si="130"/>
        <v>36613773</v>
      </c>
      <c r="AN108" s="84">
        <f t="shared" si="131"/>
        <v>35133439.333333321</v>
      </c>
      <c r="AO108" s="84">
        <f t="shared" si="132"/>
        <v>87878496</v>
      </c>
      <c r="AP108" s="84">
        <f t="shared" si="133"/>
        <v>45418723.777777791</v>
      </c>
      <c r="AQ108" s="84">
        <f t="shared" si="134"/>
        <v>42459772.222222209</v>
      </c>
      <c r="AR108" s="84">
        <f t="shared" si="135"/>
        <v>70041331.777777776</v>
      </c>
      <c r="AS108" s="84">
        <f t="shared" si="136"/>
        <v>36462416.666666672</v>
      </c>
      <c r="AT108" s="84">
        <f t="shared" si="137"/>
        <v>33578915.111111104</v>
      </c>
      <c r="AU108" s="84">
        <f t="shared" si="138"/>
        <v>52773660.444444418</v>
      </c>
      <c r="AV108" s="84">
        <f t="shared" si="139"/>
        <v>27790738.666666687</v>
      </c>
      <c r="AW108" s="84">
        <f t="shared" si="140"/>
        <v>24982921.777777791</v>
      </c>
      <c r="AX108" s="84">
        <f t="shared" si="141"/>
        <v>47016528.777777791</v>
      </c>
      <c r="AY108" s="84">
        <f t="shared" si="142"/>
        <v>25006545</v>
      </c>
      <c r="AZ108" s="84">
        <f t="shared" si="143"/>
        <v>22009983.777777791</v>
      </c>
      <c r="BA108" s="84">
        <f t="shared" si="144"/>
        <v>45564387.111111157</v>
      </c>
      <c r="BB108" s="84">
        <f t="shared" si="145"/>
        <v>24032846.333333317</v>
      </c>
      <c r="BC108" s="84">
        <f t="shared" si="146"/>
        <v>21531540.777777791</v>
      </c>
      <c r="BD108" s="84">
        <f t="shared" si="147"/>
        <v>39225487.777777791</v>
      </c>
      <c r="BE108" s="84">
        <f t="shared" si="148"/>
        <v>20613780.111111104</v>
      </c>
      <c r="BF108" s="84">
        <f t="shared" si="149"/>
        <v>18611707.666666668</v>
      </c>
      <c r="BG108" s="84">
        <f t="shared" si="150"/>
        <v>32635873.666666687</v>
      </c>
      <c r="BH108" s="84">
        <f t="shared" si="151"/>
        <v>16744510.555555552</v>
      </c>
      <c r="BI108" s="84">
        <f t="shared" si="152"/>
        <v>15891363.111111104</v>
      </c>
      <c r="BJ108" s="84">
        <f t="shared" si="153"/>
        <v>26285454</v>
      </c>
      <c r="BK108" s="84">
        <f t="shared" si="154"/>
        <v>13088989.555555552</v>
      </c>
      <c r="BL108" s="84">
        <f t="shared" si="155"/>
        <v>13196464.444444448</v>
      </c>
      <c r="BM108" s="84">
        <f t="shared" si="156"/>
        <v>20190897.333333332</v>
      </c>
      <c r="BN108" s="84">
        <f t="shared" si="157"/>
        <v>9609444.2222222202</v>
      </c>
      <c r="BO108" s="84">
        <f t="shared" si="158"/>
        <v>10581453.111111104</v>
      </c>
      <c r="BP108" s="84">
        <f t="shared" si="159"/>
        <v>13573623.222222211</v>
      </c>
      <c r="BQ108" s="84">
        <f t="shared" si="160"/>
        <v>6053354.5555555522</v>
      </c>
      <c r="BR108" s="84">
        <f t="shared" si="161"/>
        <v>7520268.6666666716</v>
      </c>
      <c r="BS108" s="84">
        <f t="shared" si="162"/>
        <v>8077078.8888888946</v>
      </c>
      <c r="BT108" s="84">
        <f t="shared" si="163"/>
        <v>3261257</v>
      </c>
      <c r="BU108" s="84">
        <f t="shared" si="164"/>
        <v>4815821.8888888899</v>
      </c>
      <c r="BV108" s="84">
        <f t="shared" si="165"/>
        <v>3452891.6666666656</v>
      </c>
      <c r="BW108" s="84">
        <f t="shared" si="166"/>
        <v>1252011.1111111117</v>
      </c>
      <c r="BX108" s="84">
        <f t="shared" si="167"/>
        <v>2200880.5555555555</v>
      </c>
      <c r="BY108" s="84">
        <f t="shared" si="168"/>
        <v>1001192.777777778</v>
      </c>
      <c r="BZ108" s="84">
        <f t="shared" si="169"/>
        <v>314809.55555555562</v>
      </c>
      <c r="CA108" s="84">
        <f t="shared" si="170"/>
        <v>686383.22222222202</v>
      </c>
      <c r="CB108" s="84">
        <f t="shared" si="171"/>
        <v>199445.11111111104</v>
      </c>
      <c r="CC108" s="84">
        <f t="shared" si="172"/>
        <v>54471.33333333335</v>
      </c>
      <c r="CD108" s="84">
        <f t="shared" si="173"/>
        <v>144973.77777777778</v>
      </c>
      <c r="CE108" s="84">
        <f t="shared" si="174"/>
        <v>32873</v>
      </c>
      <c r="CF108" s="84">
        <f t="shared" si="175"/>
        <v>10041.444444444438</v>
      </c>
      <c r="CG108" s="84">
        <f t="shared" si="176"/>
        <v>22831.555555555562</v>
      </c>
      <c r="CH108" s="84">
        <f t="shared" si="177"/>
        <v>3967.5555555555607</v>
      </c>
      <c r="CI108" s="84">
        <f t="shared" si="178"/>
        <v>1200.2222222222226</v>
      </c>
      <c r="CJ108" s="84">
        <f t="shared" si="179"/>
        <v>2767.3333333333358</v>
      </c>
      <c r="CK108" s="124">
        <f t="shared" si="117"/>
        <v>46531969.555555552</v>
      </c>
      <c r="CL108" s="719">
        <f t="shared" si="118"/>
        <v>969003377.77777803</v>
      </c>
      <c r="CM108" s="719">
        <f t="shared" si="119"/>
        <v>497365338.00000012</v>
      </c>
      <c r="CN108" s="719">
        <f t="shared" si="120"/>
        <v>471638039.77777797</v>
      </c>
      <c r="CO108" s="145"/>
      <c r="CP108" s="171">
        <v>2.613</v>
      </c>
      <c r="CQ108" s="132"/>
      <c r="CR108" s="156">
        <v>1.4984</v>
      </c>
      <c r="CS108" s="1141">
        <f>CT108*CV$148/CV108</f>
        <v>4.0400606931775034</v>
      </c>
      <c r="CT108" s="1141">
        <v>1.5</v>
      </c>
      <c r="CU108" s="160">
        <v>158.71343232538004</v>
      </c>
      <c r="CV108" s="160">
        <v>40.353056481532299</v>
      </c>
      <c r="CW108" s="119">
        <v>82.4</v>
      </c>
      <c r="CX108" s="165"/>
      <c r="CY108" s="119">
        <v>4587.6000000000004</v>
      </c>
      <c r="CZ108" s="1310">
        <v>1930</v>
      </c>
      <c r="DA108" s="165"/>
      <c r="DB108" s="121">
        <v>1228.83</v>
      </c>
      <c r="DC108" s="244"/>
      <c r="DD108" s="244"/>
      <c r="DE108" s="121"/>
      <c r="DF108" s="126">
        <v>122.79</v>
      </c>
      <c r="DH108" s="251"/>
      <c r="DI108" s="251"/>
      <c r="DJ108" s="165"/>
      <c r="DN108" s="165"/>
      <c r="DO108" s="772">
        <v>0.27889999999999998</v>
      </c>
    </row>
    <row r="109" spans="2:119" s="119" customFormat="1" ht="13">
      <c r="B109" s="120">
        <v>1981</v>
      </c>
      <c r="C109" s="126">
        <v>1000720000</v>
      </c>
      <c r="D109" s="126">
        <v>515190000</v>
      </c>
      <c r="E109" s="126">
        <v>485530000</v>
      </c>
      <c r="F109" s="173">
        <f t="shared" si="37"/>
        <v>0.48518066991765929</v>
      </c>
      <c r="G109" s="84">
        <f t="shared" si="121"/>
        <v>141380687.11397138</v>
      </c>
      <c r="H109" s="84">
        <f t="shared" si="122"/>
        <v>73070124.668120757</v>
      </c>
      <c r="I109" s="84">
        <f t="shared" si="123"/>
        <v>68310562.445850685</v>
      </c>
      <c r="J109" s="84">
        <f t="shared" si="121"/>
        <v>77066549.456805423</v>
      </c>
      <c r="K109" s="84">
        <f t="shared" si="121"/>
        <v>39670250.990666032</v>
      </c>
      <c r="L109" s="84">
        <f t="shared" si="121"/>
        <v>37396298.466139346</v>
      </c>
      <c r="M109" s="84">
        <f t="shared" si="121"/>
        <v>74050794.963248357</v>
      </c>
      <c r="N109" s="84">
        <f t="shared" si="114"/>
        <v>37835244.784482978</v>
      </c>
      <c r="O109" s="84">
        <f t="shared" si="115"/>
        <v>36215550.178765416</v>
      </c>
      <c r="P109" s="84">
        <f t="shared" si="121"/>
        <v>68256317.746545181</v>
      </c>
      <c r="Q109" s="84">
        <f t="shared" si="121"/>
        <v>47303671.467041746</v>
      </c>
      <c r="R109" s="84">
        <f t="shared" si="121"/>
        <v>54169891.409278378</v>
      </c>
      <c r="S109" s="84">
        <f t="shared" si="121"/>
        <v>25878322.554941557</v>
      </c>
      <c r="T109" s="84">
        <f t="shared" si="121"/>
        <v>24385756.250621755</v>
      </c>
      <c r="U109" s="84">
        <f t="shared" si="121"/>
        <v>24385756.250621755</v>
      </c>
      <c r="V109" s="84">
        <f t="shared" si="121"/>
        <v>14623520.498641141</v>
      </c>
      <c r="W109" s="84">
        <f t="shared" si="121"/>
        <v>18056630.469759461</v>
      </c>
      <c r="X109" s="84">
        <f t="shared" si="121"/>
        <v>18056630.469759461</v>
      </c>
      <c r="Y109" s="121"/>
      <c r="Z109" s="84">
        <f t="shared" si="124"/>
        <v>95006449.611111224</v>
      </c>
      <c r="AA109" s="84">
        <f t="shared" si="180"/>
        <v>49121484</v>
      </c>
      <c r="AB109" s="84">
        <f t="shared" si="181"/>
        <v>45884965.611111097</v>
      </c>
      <c r="AC109" s="84">
        <f t="shared" si="182"/>
        <v>109815957.83333342</v>
      </c>
      <c r="AD109" s="84">
        <f t="shared" si="183"/>
        <v>56596132.277777806</v>
      </c>
      <c r="AE109" s="84">
        <f t="shared" si="184"/>
        <v>53219825.555555612</v>
      </c>
      <c r="AF109" s="84">
        <f t="shared" si="185"/>
        <v>129285439.66666658</v>
      </c>
      <c r="AG109" s="84">
        <f t="shared" si="186"/>
        <v>66569450.166666709</v>
      </c>
      <c r="AH109" s="84">
        <f t="shared" si="125"/>
        <v>62715989.5</v>
      </c>
      <c r="AI109" s="84">
        <f t="shared" si="126"/>
        <v>121852407.55555561</v>
      </c>
      <c r="AJ109" s="84">
        <f t="shared" si="127"/>
        <v>62057457</v>
      </c>
      <c r="AK109" s="84">
        <f t="shared" si="128"/>
        <v>59794950.555555604</v>
      </c>
      <c r="AL109" s="84">
        <f t="shared" si="129"/>
        <v>73055116.166666672</v>
      </c>
      <c r="AM109" s="84">
        <f t="shared" si="130"/>
        <v>37246943.5</v>
      </c>
      <c r="AN109" s="84">
        <f t="shared" si="131"/>
        <v>35808172.666666657</v>
      </c>
      <c r="AO109" s="84">
        <f t="shared" si="132"/>
        <v>90221189</v>
      </c>
      <c r="AP109" s="84">
        <f t="shared" si="133"/>
        <v>46582490.888888903</v>
      </c>
      <c r="AQ109" s="84">
        <f t="shared" si="134"/>
        <v>43638698.111111097</v>
      </c>
      <c r="AR109" s="84">
        <f t="shared" si="135"/>
        <v>71499784.388888881</v>
      </c>
      <c r="AS109" s="84">
        <f t="shared" si="136"/>
        <v>37196330.333333336</v>
      </c>
      <c r="AT109" s="84">
        <f t="shared" si="137"/>
        <v>34303454.055555552</v>
      </c>
      <c r="AU109" s="84">
        <f t="shared" si="138"/>
        <v>53497644.722222194</v>
      </c>
      <c r="AV109" s="84">
        <f t="shared" si="139"/>
        <v>28178208.333333354</v>
      </c>
      <c r="AW109" s="84">
        <f t="shared" si="140"/>
        <v>25319436.388888903</v>
      </c>
      <c r="AX109" s="84">
        <f t="shared" si="141"/>
        <v>47727235.888888903</v>
      </c>
      <c r="AY109" s="84">
        <f t="shared" si="142"/>
        <v>25417057.5</v>
      </c>
      <c r="AZ109" s="84">
        <f t="shared" si="143"/>
        <v>22310178.388888903</v>
      </c>
      <c r="BA109" s="84">
        <f t="shared" si="144"/>
        <v>46483859.055555604</v>
      </c>
      <c r="BB109" s="84">
        <f t="shared" si="145"/>
        <v>24552981.666666649</v>
      </c>
      <c r="BC109" s="84">
        <f t="shared" si="146"/>
        <v>21930877.388888903</v>
      </c>
      <c r="BD109" s="84">
        <f t="shared" si="147"/>
        <v>40020494.388888903</v>
      </c>
      <c r="BE109" s="84">
        <f t="shared" si="148"/>
        <v>21071383.055555549</v>
      </c>
      <c r="BF109" s="84">
        <f t="shared" si="149"/>
        <v>18949111.333333336</v>
      </c>
      <c r="BG109" s="84">
        <f t="shared" si="150"/>
        <v>33265100.333333354</v>
      </c>
      <c r="BH109" s="84">
        <f t="shared" si="151"/>
        <v>17119217.777777776</v>
      </c>
      <c r="BI109" s="84">
        <f t="shared" si="152"/>
        <v>16145882.555555549</v>
      </c>
      <c r="BJ109" s="84">
        <f t="shared" si="153"/>
        <v>26823829</v>
      </c>
      <c r="BK109" s="84">
        <f t="shared" si="154"/>
        <v>13399193.277777774</v>
      </c>
      <c r="BL109" s="84">
        <f t="shared" si="155"/>
        <v>13424635.722222226</v>
      </c>
      <c r="BM109" s="84">
        <f t="shared" si="156"/>
        <v>20725633.666666664</v>
      </c>
      <c r="BN109" s="84">
        <f t="shared" si="157"/>
        <v>9890708.6111111082</v>
      </c>
      <c r="BO109" s="84">
        <f t="shared" si="158"/>
        <v>10834925.055555549</v>
      </c>
      <c r="BP109" s="84">
        <f t="shared" si="159"/>
        <v>13960834.111111099</v>
      </c>
      <c r="BQ109" s="84">
        <f t="shared" si="160"/>
        <v>6244042.7777777743</v>
      </c>
      <c r="BR109" s="84">
        <f t="shared" si="161"/>
        <v>7716791.3333333386</v>
      </c>
      <c r="BS109" s="84">
        <f t="shared" si="162"/>
        <v>8347060.9444444505</v>
      </c>
      <c r="BT109" s="84">
        <f t="shared" si="163"/>
        <v>3378980</v>
      </c>
      <c r="BU109" s="84">
        <f t="shared" si="164"/>
        <v>4968080.9444444459</v>
      </c>
      <c r="BV109" s="84">
        <f t="shared" si="165"/>
        <v>3578748.3333333321</v>
      </c>
      <c r="BW109" s="84">
        <f t="shared" si="166"/>
        <v>1301393.5555555562</v>
      </c>
      <c r="BX109" s="84">
        <f t="shared" si="167"/>
        <v>2277354.7777777775</v>
      </c>
      <c r="BY109" s="84">
        <f t="shared" si="168"/>
        <v>1044743.8888888891</v>
      </c>
      <c r="BZ109" s="84">
        <f t="shared" si="169"/>
        <v>329204.77777777787</v>
      </c>
      <c r="CA109" s="84">
        <f t="shared" si="170"/>
        <v>715539.11111111089</v>
      </c>
      <c r="CB109" s="84">
        <f t="shared" si="171"/>
        <v>208745.55555555547</v>
      </c>
      <c r="CC109" s="84">
        <f t="shared" si="172"/>
        <v>57027.166666666686</v>
      </c>
      <c r="CD109" s="84">
        <f t="shared" si="173"/>
        <v>151718.38888888891</v>
      </c>
      <c r="CE109" s="84">
        <f t="shared" si="174"/>
        <v>34083.5</v>
      </c>
      <c r="CF109" s="84">
        <f t="shared" si="175"/>
        <v>10385.222222222215</v>
      </c>
      <c r="CG109" s="84">
        <f t="shared" si="176"/>
        <v>23698.277777777785</v>
      </c>
      <c r="CH109" s="84">
        <f t="shared" si="177"/>
        <v>3909.2777777777828</v>
      </c>
      <c r="CI109" s="84">
        <f t="shared" si="178"/>
        <v>1167.6111111111115</v>
      </c>
      <c r="CJ109" s="84">
        <f t="shared" si="179"/>
        <v>2741.6666666666692</v>
      </c>
      <c r="CK109" s="124">
        <f t="shared" si="117"/>
        <v>47903759.277777769</v>
      </c>
      <c r="CL109" s="719">
        <f t="shared" si="118"/>
        <v>986458266.88888907</v>
      </c>
      <c r="CM109" s="719">
        <f t="shared" si="119"/>
        <v>506321239.50000012</v>
      </c>
      <c r="CN109" s="719">
        <f t="shared" si="120"/>
        <v>480137027.38888884</v>
      </c>
      <c r="CO109" s="145"/>
      <c r="CP109" s="171">
        <v>2.5470000000000002</v>
      </c>
      <c r="CQ109" s="132"/>
      <c r="CR109" s="156">
        <v>1.7050000000000001</v>
      </c>
      <c r="CS109" s="1141">
        <f t="shared" ref="CS109:CS146" si="188">CT109*CV$148/CV109</f>
        <v>3.4767610107626257</v>
      </c>
      <c r="CT109" s="1141">
        <v>1.413</v>
      </c>
      <c r="CU109" s="160">
        <v>162.68126813351455</v>
      </c>
      <c r="CV109" s="160">
        <v>44.171321128905774</v>
      </c>
      <c r="CW109" s="119">
        <v>90.9</v>
      </c>
      <c r="CX109" s="165"/>
      <c r="CY109" s="119">
        <v>4933.7</v>
      </c>
      <c r="CZ109" s="1310">
        <v>1962</v>
      </c>
      <c r="DA109" s="165"/>
      <c r="DB109" s="121">
        <v>1138.4100000000001</v>
      </c>
      <c r="DC109" s="244"/>
      <c r="DD109" s="244"/>
      <c r="DE109" s="121"/>
      <c r="DF109" s="126">
        <v>137.61000000000001</v>
      </c>
      <c r="DH109" s="251"/>
      <c r="DI109" s="251"/>
      <c r="DJ109" s="165"/>
      <c r="DN109" s="165"/>
      <c r="DO109" s="772">
        <v>0.28310000000000002</v>
      </c>
    </row>
    <row r="110" spans="2:119" s="119" customFormat="1" ht="13">
      <c r="B110" s="120">
        <v>1982</v>
      </c>
      <c r="C110" s="123">
        <v>1016540000</v>
      </c>
      <c r="D110" s="123">
        <v>523520000</v>
      </c>
      <c r="E110" s="123">
        <v>493020000</v>
      </c>
      <c r="F110" s="173">
        <f t="shared" si="37"/>
        <v>0.48499813091467131</v>
      </c>
      <c r="G110" s="121">
        <f>(AC110*0.8+AF110*0.4)*C110/(Z110+AC110+AF110+AI110+AL110+AO110+AR110+AU110+AX110+BA110+BD110+BG110+BJ110+BM110+BP110+BS110+BV110+BY110+CB110+CE110+CH110)</f>
        <v>143090462.6341843</v>
      </c>
      <c r="H110" s="121">
        <f>(AD110*0.8+AG110*0.4)*D110/(AA110+AD110+AG110+AJ110+AM110+AP110+AS110+AV110+AY110+BB110+BE110+BH110+BK110+BN110+BQ110+BT110+BW110+BZ110+CC110+CF110+CI110)</f>
        <v>73920086.530273631</v>
      </c>
      <c r="I110" s="121">
        <f>G110-H110</f>
        <v>69170376.10391067</v>
      </c>
      <c r="J110" s="121">
        <f>(AF110*0.4+AI110*0.2)*C110/(Z110+AC110+AF110+AI110+AL110+AO110+AR110+AU110+AX110+BA110+BD110+BG110+BJ110+BM110+BP110+BS110+BV110+BY110+CB110+CE110+CH110)</f>
        <v>78776161.349024117</v>
      </c>
      <c r="K110" s="121">
        <f>(AG110*0.4+AJ110*0.2)*D110/(AA110+AD110+AG110+AJ110+AM110+AP110+AS110+AV110+AY110+BB110+BE110+BH110+BK110+BN110+BQ110+BT110+BW110+BZ110+CC110+CF110+CI110)</f>
        <v>40534304.457491934</v>
      </c>
      <c r="L110" s="121">
        <f>J110-K110</f>
        <v>38241856.891532183</v>
      </c>
      <c r="M110" s="121">
        <f>AI110*0.6*C110/(Z110+AC110+AF110+AI110+AL110+AO110+AR110+AU110+AX110+BA110+BD110+BG110+BJ110+BM110+BP110+BS110+BV110+BY110+CB110+CE110+CH110)</f>
        <v>76165892.976758629</v>
      </c>
      <c r="N110" s="121">
        <f>AJ110*0.6*D110/(AA110+AD110+AG110+AJ110+AM110+AP110+AS110+AV110+AY110+BB110+BE110+BH110+BK110+BN110+BQ110+BT110+BW110+BZ110+CC110+CF110+CI110)</f>
        <v>38895155.543241926</v>
      </c>
      <c r="O110" s="121">
        <f>M110-N110</f>
        <v>37270737.433516704</v>
      </c>
      <c r="P110" s="128">
        <f>(AI110*0.2+AL110*0.6)</f>
        <v>69691080.799999997</v>
      </c>
      <c r="Q110" s="128">
        <f>(AL110*0.4+AO110*0.2)</f>
        <v>48257984.400000006</v>
      </c>
      <c r="R110" s="128">
        <f>AO110*0.6</f>
        <v>55538329.199999996</v>
      </c>
      <c r="S110" s="121">
        <f>AF110/5</f>
        <v>26362191.399999999</v>
      </c>
      <c r="T110" s="121">
        <f>AI110/5</f>
        <v>25073268.800000001</v>
      </c>
      <c r="U110" s="121">
        <f>AI110/5</f>
        <v>25073268.800000001</v>
      </c>
      <c r="V110" s="121">
        <f>AL110/5</f>
        <v>14872604</v>
      </c>
      <c r="W110" s="128">
        <f>AO110/5</f>
        <v>18512776.399999999</v>
      </c>
      <c r="X110" s="128">
        <f>AO110/5</f>
        <v>18512776.399999999</v>
      </c>
      <c r="Y110" s="121" t="s">
        <v>461</v>
      </c>
      <c r="Z110" s="135">
        <v>94704361</v>
      </c>
      <c r="AA110" s="135">
        <v>48983813</v>
      </c>
      <c r="AB110" s="135">
        <v>45720548</v>
      </c>
      <c r="AC110" s="135">
        <v>110735871</v>
      </c>
      <c r="AD110" s="135">
        <v>57026296</v>
      </c>
      <c r="AE110" s="135">
        <v>53709575</v>
      </c>
      <c r="AF110" s="135">
        <v>131810957</v>
      </c>
      <c r="AG110" s="135">
        <v>67837932</v>
      </c>
      <c r="AH110" s="135">
        <v>63973025</v>
      </c>
      <c r="AI110" s="135">
        <v>125366344</v>
      </c>
      <c r="AJ110" s="135">
        <v>63804581</v>
      </c>
      <c r="AK110" s="135">
        <v>61561763</v>
      </c>
      <c r="AL110" s="135">
        <v>74363020</v>
      </c>
      <c r="AM110" s="135">
        <v>37880114</v>
      </c>
      <c r="AN110" s="135">
        <v>36482906</v>
      </c>
      <c r="AO110" s="135">
        <v>92563882</v>
      </c>
      <c r="AP110" s="135">
        <v>47746258</v>
      </c>
      <c r="AQ110" s="135">
        <v>44817624</v>
      </c>
      <c r="AR110" s="135">
        <v>72958237</v>
      </c>
      <c r="AS110" s="135">
        <v>37930244</v>
      </c>
      <c r="AT110" s="135">
        <v>35027993</v>
      </c>
      <c r="AU110" s="135">
        <v>54221629</v>
      </c>
      <c r="AV110" s="135">
        <v>28565678</v>
      </c>
      <c r="AW110" s="135">
        <v>25655951</v>
      </c>
      <c r="AX110" s="135">
        <v>48437943</v>
      </c>
      <c r="AY110" s="130">
        <v>25827570</v>
      </c>
      <c r="AZ110" s="135">
        <v>22610373</v>
      </c>
      <c r="BA110" s="135">
        <v>47403331</v>
      </c>
      <c r="BB110" s="135">
        <v>25073117</v>
      </c>
      <c r="BC110" s="135">
        <v>22330214</v>
      </c>
      <c r="BD110" s="135">
        <v>40815501</v>
      </c>
      <c r="BE110" s="135">
        <v>21528986</v>
      </c>
      <c r="BF110" s="135">
        <v>19286515</v>
      </c>
      <c r="BG110" s="135">
        <v>33894327</v>
      </c>
      <c r="BH110" s="135">
        <v>17493925</v>
      </c>
      <c r="BI110" s="128">
        <v>16400402</v>
      </c>
      <c r="BJ110" s="135">
        <v>27362204</v>
      </c>
      <c r="BK110" s="135">
        <v>13709397</v>
      </c>
      <c r="BL110" s="135">
        <v>13652807</v>
      </c>
      <c r="BM110" s="135">
        <v>21260370</v>
      </c>
      <c r="BN110" s="129">
        <v>10171973</v>
      </c>
      <c r="BO110" s="122">
        <v>11088397</v>
      </c>
      <c r="BP110" s="122">
        <v>14348045</v>
      </c>
      <c r="BQ110" s="126">
        <v>6434731</v>
      </c>
      <c r="BR110" s="126">
        <v>7913314</v>
      </c>
      <c r="BS110" s="122">
        <v>8617043</v>
      </c>
      <c r="BT110" s="135">
        <v>3496703</v>
      </c>
      <c r="BU110" s="122">
        <v>5120340</v>
      </c>
      <c r="BV110" s="135">
        <v>3704605</v>
      </c>
      <c r="BW110" s="135">
        <v>1350776</v>
      </c>
      <c r="BX110" s="135">
        <v>2353829</v>
      </c>
      <c r="BY110" s="122">
        <v>1088295</v>
      </c>
      <c r="BZ110" s="122">
        <v>343600</v>
      </c>
      <c r="CA110" s="135">
        <v>744695</v>
      </c>
      <c r="CB110" s="122">
        <v>218046</v>
      </c>
      <c r="CC110" s="136">
        <v>59583</v>
      </c>
      <c r="CD110" s="135">
        <v>158463</v>
      </c>
      <c r="CE110" s="135">
        <v>35294</v>
      </c>
      <c r="CF110" s="135">
        <v>10729</v>
      </c>
      <c r="CG110" s="135">
        <v>24565</v>
      </c>
      <c r="CH110" s="135">
        <v>3851</v>
      </c>
      <c r="CI110" s="135">
        <v>1135</v>
      </c>
      <c r="CJ110" s="135">
        <v>2716</v>
      </c>
      <c r="CK110" s="124">
        <f t="shared" si="117"/>
        <v>49275549</v>
      </c>
      <c r="CL110" s="135">
        <f>Z110+AC110+AF110+AI110+AO110+AR110+AU110+AX110+BA110+BD110+BG110+BJ110+BM110+BP110+BS110+BV110+BY110+CB110+CE110+CH110+AL110</f>
        <v>1003913156</v>
      </c>
      <c r="CM110" s="135">
        <f>AA110+AD110+AG110+AJ110+AP110+AS110+AV110+AY110+BB110+BE110+BH110+BK110+BN110+BQ110+BT110+BW110+BZ110+CC110+CF110+CI110+AM110</f>
        <v>515277141</v>
      </c>
      <c r="CN110" s="135">
        <f>AB110+AE110+AH110+AK110+AQ110+AT110+AW110+AZ110+BC110+BF110+BI110+BL110+BO110+BR110+BU110+BX110+CA110+CD110+CG110+CJ110+AN110</f>
        <v>488636015</v>
      </c>
      <c r="CO110" s="145"/>
      <c r="CP110" s="171">
        <v>2.536</v>
      </c>
      <c r="CQ110" s="132"/>
      <c r="CR110" s="156">
        <v>1.8925000000000001</v>
      </c>
      <c r="CS110" s="1141">
        <f t="shared" si="188"/>
        <v>3.0960181662508766</v>
      </c>
      <c r="CT110" s="1141">
        <v>1.3360000000000001</v>
      </c>
      <c r="CU110" s="160">
        <v>165.93489349618486</v>
      </c>
      <c r="CV110" s="160">
        <v>46.900343506017641</v>
      </c>
      <c r="CW110" s="119">
        <v>96.5</v>
      </c>
      <c r="CX110" s="165"/>
      <c r="CY110" s="119">
        <v>5380.5</v>
      </c>
      <c r="CZ110" s="1310">
        <v>2128</v>
      </c>
      <c r="DA110" s="165"/>
      <c r="DB110" s="121">
        <v>1229.98</v>
      </c>
      <c r="DC110" s="244"/>
      <c r="DD110" s="244"/>
      <c r="DE110" s="121"/>
      <c r="DF110" s="126">
        <v>155.24</v>
      </c>
      <c r="DH110" s="251"/>
      <c r="DI110" s="251"/>
      <c r="DJ110" s="165"/>
      <c r="DN110" s="165"/>
      <c r="DO110" s="772">
        <v>0.28710000000000002</v>
      </c>
    </row>
    <row r="111" spans="2:119" s="119" customFormat="1" ht="13">
      <c r="B111" s="120">
        <v>1983</v>
      </c>
      <c r="C111" s="126">
        <v>1030080000</v>
      </c>
      <c r="D111" s="126">
        <v>531520000</v>
      </c>
      <c r="E111" s="126">
        <v>498560000</v>
      </c>
      <c r="F111" s="173">
        <f t="shared" si="37"/>
        <v>0.48400124262193228</v>
      </c>
      <c r="G111" s="217">
        <f>G110+(G$115-G$110)/5</f>
        <v>139429559.67805746</v>
      </c>
      <c r="H111" s="217">
        <f t="shared" ref="H111:I114" si="189">H110+(H$115-H$110)/5</f>
        <v>72164759.736157775</v>
      </c>
      <c r="I111" s="217">
        <f t="shared" si="189"/>
        <v>67264799.941899687</v>
      </c>
      <c r="J111" s="217">
        <f t="shared" ref="J111:V114" si="190">J110+(J$115-J$110)/5</f>
        <v>77351644.357774794</v>
      </c>
      <c r="K111" s="217">
        <f t="shared" ref="K111:L114" si="191">K110+(K$115-K$110)/5</f>
        <v>39854983.893882886</v>
      </c>
      <c r="L111" s="217">
        <f t="shared" si="191"/>
        <v>37496660.463891909</v>
      </c>
      <c r="M111" s="217">
        <f t="shared" si="190"/>
        <v>76662101.798644051</v>
      </c>
      <c r="N111" s="217">
        <f t="shared" ref="N111:O114" si="192">N110+(N$115-N$110)/5</f>
        <v>39208063.179822311</v>
      </c>
      <c r="O111" s="217">
        <f t="shared" si="192"/>
        <v>37454038.61882174</v>
      </c>
      <c r="P111" s="217">
        <f t="shared" si="190"/>
        <v>75919923.09734574</v>
      </c>
      <c r="Q111" s="217">
        <f t="shared" si="190"/>
        <v>51600080.673151873</v>
      </c>
      <c r="R111" s="217">
        <f t="shared" si="190"/>
        <v>53563884.182922229</v>
      </c>
      <c r="S111" s="217">
        <f t="shared" si="190"/>
        <v>25633546.189738225</v>
      </c>
      <c r="T111" s="217">
        <f t="shared" si="190"/>
        <v>25301744.179079048</v>
      </c>
      <c r="U111" s="217">
        <f t="shared" si="190"/>
        <v>25301744.179079048</v>
      </c>
      <c r="V111" s="217">
        <f t="shared" si="190"/>
        <v>16872726.306088895</v>
      </c>
      <c r="W111" s="217">
        <f t="shared" ref="W111:X114" si="193">W110+(W$115-W$110)/5</f>
        <v>17854628.060974076</v>
      </c>
      <c r="X111" s="217">
        <f t="shared" si="193"/>
        <v>17854628.060974076</v>
      </c>
      <c r="Y111" s="121"/>
      <c r="Z111" s="135"/>
      <c r="AA111" s="135"/>
      <c r="AB111" s="135"/>
      <c r="AC111" s="135"/>
      <c r="AD111" s="135"/>
      <c r="AE111" s="135"/>
      <c r="AF111" s="135"/>
      <c r="AG111" s="135"/>
      <c r="AH111" s="135"/>
      <c r="AI111" s="135"/>
      <c r="AJ111" s="135"/>
      <c r="AK111" s="135"/>
      <c r="AL111" s="135"/>
      <c r="AM111" s="135"/>
      <c r="AN111" s="135"/>
      <c r="AO111" s="135"/>
      <c r="AP111" s="135"/>
      <c r="AQ111" s="135"/>
      <c r="AR111" s="135"/>
      <c r="AS111" s="135"/>
      <c r="AT111" s="135"/>
      <c r="AU111" s="135"/>
      <c r="AV111" s="135"/>
      <c r="AW111" s="135"/>
      <c r="AX111" s="135"/>
      <c r="AY111" s="130"/>
      <c r="AZ111" s="135"/>
      <c r="BA111" s="135"/>
      <c r="BB111" s="135"/>
      <c r="BC111" s="135"/>
      <c r="BD111" s="135"/>
      <c r="BE111" s="135"/>
      <c r="BF111" s="135"/>
      <c r="BG111" s="135"/>
      <c r="BH111" s="135"/>
      <c r="BI111" s="128"/>
      <c r="BJ111" s="135"/>
      <c r="BK111" s="135"/>
      <c r="BL111" s="135"/>
      <c r="BM111" s="135"/>
      <c r="BN111" s="129"/>
      <c r="BO111" s="122"/>
      <c r="BP111" s="122"/>
      <c r="BQ111" s="126"/>
      <c r="BR111" s="126"/>
      <c r="BS111" s="122"/>
      <c r="BT111" s="135"/>
      <c r="BU111" s="122"/>
      <c r="BV111" s="135"/>
      <c r="BW111" s="135"/>
      <c r="BX111" s="135"/>
      <c r="BY111" s="122"/>
      <c r="BZ111" s="122"/>
      <c r="CA111" s="135"/>
      <c r="CB111" s="122"/>
      <c r="CC111" s="136"/>
      <c r="CD111" s="135"/>
      <c r="CE111" s="135"/>
      <c r="CF111" s="135"/>
      <c r="CG111" s="135"/>
      <c r="CH111" s="135"/>
      <c r="CI111" s="135"/>
      <c r="CJ111" s="135"/>
      <c r="CK111" s="124">
        <f t="shared" si="117"/>
        <v>0</v>
      </c>
      <c r="CL111" s="135"/>
      <c r="CM111" s="135"/>
      <c r="CN111" s="135"/>
      <c r="CO111" s="145"/>
      <c r="CP111" s="171">
        <v>2.5609999999999999</v>
      </c>
      <c r="CQ111" s="132"/>
      <c r="CR111" s="156">
        <v>1.9757</v>
      </c>
      <c r="CS111" s="1141">
        <f t="shared" si="188"/>
        <v>2.8990431751471042</v>
      </c>
      <c r="CT111" s="1141">
        <v>1.3</v>
      </c>
      <c r="CU111" s="160">
        <v>169.25359136610857</v>
      </c>
      <c r="CV111" s="160">
        <v>48.737330155385784</v>
      </c>
      <c r="CW111" s="119">
        <v>99.6</v>
      </c>
      <c r="CX111" s="165"/>
      <c r="CY111" s="119">
        <v>6043.8</v>
      </c>
      <c r="CZ111" s="1310">
        <v>2227</v>
      </c>
      <c r="DA111" s="165"/>
      <c r="DB111" s="121">
        <v>1409.52</v>
      </c>
      <c r="DC111" s="244"/>
      <c r="DD111" s="244"/>
      <c r="DE111" s="121"/>
      <c r="DF111" s="126">
        <v>180.88</v>
      </c>
      <c r="DH111" s="251"/>
      <c r="DI111" s="251"/>
      <c r="DJ111" s="165"/>
      <c r="DN111" s="165"/>
      <c r="DO111" s="772">
        <v>0.28799999999999998</v>
      </c>
    </row>
    <row r="112" spans="2:119" s="119" customFormat="1" ht="13">
      <c r="B112" s="120">
        <v>1984</v>
      </c>
      <c r="C112" s="126">
        <v>1043570000</v>
      </c>
      <c r="D112" s="126">
        <v>538480000</v>
      </c>
      <c r="E112" s="126">
        <v>505090000</v>
      </c>
      <c r="F112" s="173">
        <f t="shared" si="37"/>
        <v>0.48400203148806503</v>
      </c>
      <c r="G112" s="217">
        <f>G111+(G$115-G$110)/5</f>
        <v>135768656.72193062</v>
      </c>
      <c r="H112" s="217">
        <f t="shared" si="189"/>
        <v>70409432.942041919</v>
      </c>
      <c r="I112" s="217">
        <f t="shared" si="189"/>
        <v>65359223.779888704</v>
      </c>
      <c r="J112" s="217">
        <f t="shared" si="190"/>
        <v>75927127.366525471</v>
      </c>
      <c r="K112" s="217">
        <f t="shared" si="191"/>
        <v>39175663.330273837</v>
      </c>
      <c r="L112" s="217">
        <f t="shared" si="191"/>
        <v>36751464.036251634</v>
      </c>
      <c r="M112" s="217">
        <f t="shared" si="190"/>
        <v>77158310.620529473</v>
      </c>
      <c r="N112" s="217">
        <f t="shared" si="192"/>
        <v>39520970.816402696</v>
      </c>
      <c r="O112" s="217">
        <f t="shared" si="192"/>
        <v>37637339.804126777</v>
      </c>
      <c r="P112" s="217">
        <f t="shared" si="190"/>
        <v>82148765.394691482</v>
      </c>
      <c r="Q112" s="217">
        <f t="shared" si="190"/>
        <v>54942176.94630374</v>
      </c>
      <c r="R112" s="217">
        <f t="shared" si="190"/>
        <v>51589439.165844463</v>
      </c>
      <c r="S112" s="217">
        <f t="shared" si="190"/>
        <v>24904900.979476452</v>
      </c>
      <c r="T112" s="217">
        <f t="shared" si="190"/>
        <v>25530219.558158096</v>
      </c>
      <c r="U112" s="217">
        <f t="shared" si="190"/>
        <v>25530219.558158096</v>
      </c>
      <c r="V112" s="217">
        <f t="shared" si="190"/>
        <v>18872848.612177789</v>
      </c>
      <c r="W112" s="217">
        <f t="shared" si="193"/>
        <v>17196479.721948154</v>
      </c>
      <c r="X112" s="217">
        <f t="shared" si="193"/>
        <v>17196479.721948154</v>
      </c>
      <c r="Y112" s="121"/>
      <c r="Z112" s="135"/>
      <c r="AA112" s="135"/>
      <c r="AB112" s="135"/>
      <c r="AC112" s="135"/>
      <c r="AD112" s="135"/>
      <c r="AE112" s="135"/>
      <c r="AF112" s="135"/>
      <c r="AG112" s="135"/>
      <c r="AH112" s="135"/>
      <c r="AI112" s="135"/>
      <c r="AJ112" s="135"/>
      <c r="AK112" s="135"/>
      <c r="AL112" s="135"/>
      <c r="AM112" s="135"/>
      <c r="AN112" s="135"/>
      <c r="AO112" s="135"/>
      <c r="AP112" s="135"/>
      <c r="AQ112" s="135"/>
      <c r="AR112" s="135"/>
      <c r="AS112" s="135"/>
      <c r="AT112" s="135"/>
      <c r="AU112" s="135"/>
      <c r="AV112" s="135"/>
      <c r="AW112" s="135"/>
      <c r="AX112" s="135"/>
      <c r="AY112" s="130"/>
      <c r="AZ112" s="135"/>
      <c r="BA112" s="135"/>
      <c r="BB112" s="135"/>
      <c r="BC112" s="135"/>
      <c r="BD112" s="135"/>
      <c r="BE112" s="135"/>
      <c r="BF112" s="135"/>
      <c r="BG112" s="135"/>
      <c r="BH112" s="135"/>
      <c r="BI112" s="128"/>
      <c r="BJ112" s="135"/>
      <c r="BK112" s="135"/>
      <c r="BL112" s="135"/>
      <c r="BM112" s="135"/>
      <c r="BN112" s="129"/>
      <c r="BO112" s="122"/>
      <c r="BP112" s="122"/>
      <c r="BQ112" s="126"/>
      <c r="BR112" s="126"/>
      <c r="BS112" s="122"/>
      <c r="BT112" s="135"/>
      <c r="BU112" s="122"/>
      <c r="BV112" s="135"/>
      <c r="BW112" s="135"/>
      <c r="BX112" s="135"/>
      <c r="BY112" s="122"/>
      <c r="BZ112" s="122"/>
      <c r="CA112" s="135"/>
      <c r="CB112" s="122"/>
      <c r="CC112" s="136"/>
      <c r="CD112" s="135"/>
      <c r="CE112" s="135"/>
      <c r="CF112" s="135"/>
      <c r="CG112" s="135"/>
      <c r="CH112" s="135"/>
      <c r="CI112" s="135"/>
      <c r="CJ112" s="135"/>
      <c r="CK112" s="124">
        <f t="shared" si="117"/>
        <v>0</v>
      </c>
      <c r="CL112" s="135"/>
      <c r="CM112" s="135"/>
      <c r="CN112" s="135"/>
      <c r="CO112" s="145"/>
      <c r="CP112" s="171">
        <v>2.6070000000000002</v>
      </c>
      <c r="CQ112" s="132"/>
      <c r="CR112" s="156">
        <v>2.327</v>
      </c>
      <c r="CS112" s="1141">
        <f t="shared" si="188"/>
        <v>2.832534216310945</v>
      </c>
      <c r="CT112" s="1141">
        <v>1.3160000000000001</v>
      </c>
      <c r="CU112" s="160">
        <v>173.8234383329935</v>
      </c>
      <c r="CV112" s="160">
        <v>50.495629453134484</v>
      </c>
      <c r="CW112" s="119">
        <v>103.9</v>
      </c>
      <c r="CX112" s="165"/>
      <c r="CY112" s="119">
        <v>7314.2</v>
      </c>
      <c r="CZ112" s="1310">
        <v>2444</v>
      </c>
      <c r="DA112" s="165"/>
      <c r="DB112" s="121">
        <v>1701.02</v>
      </c>
      <c r="DC112" s="244"/>
      <c r="DD112" s="244"/>
      <c r="DE112" s="121"/>
      <c r="DF112" s="126">
        <v>226.83</v>
      </c>
      <c r="DH112" s="251"/>
      <c r="DI112" s="251"/>
      <c r="DJ112" s="165"/>
      <c r="DN112" s="165"/>
      <c r="DO112" s="772">
        <v>0.2928</v>
      </c>
    </row>
    <row r="113" spans="2:122" s="119" customFormat="1" ht="13">
      <c r="B113" s="120">
        <v>1985</v>
      </c>
      <c r="C113" s="126">
        <v>1058510000</v>
      </c>
      <c r="D113" s="126">
        <v>547250000</v>
      </c>
      <c r="E113" s="126">
        <v>511260000</v>
      </c>
      <c r="F113" s="173">
        <f t="shared" si="37"/>
        <v>0.48299968824101802</v>
      </c>
      <c r="G113" s="217">
        <f>G112+(G$115-G$110)/5</f>
        <v>132107753.76580378</v>
      </c>
      <c r="H113" s="217">
        <f t="shared" si="189"/>
        <v>68654106.147926062</v>
      </c>
      <c r="I113" s="217">
        <f t="shared" si="189"/>
        <v>63453647.617877722</v>
      </c>
      <c r="J113" s="217">
        <f t="shared" si="190"/>
        <v>74502610.375276148</v>
      </c>
      <c r="K113" s="217">
        <f t="shared" si="191"/>
        <v>38496342.766664788</v>
      </c>
      <c r="L113" s="217">
        <f t="shared" si="191"/>
        <v>36006267.60861136</v>
      </c>
      <c r="M113" s="217">
        <f t="shared" si="190"/>
        <v>77654519.442414895</v>
      </c>
      <c r="N113" s="217">
        <f t="shared" si="192"/>
        <v>39833878.452983081</v>
      </c>
      <c r="O113" s="217">
        <f t="shared" si="192"/>
        <v>37820640.989431813</v>
      </c>
      <c r="P113" s="217">
        <f t="shared" si="190"/>
        <v>88377607.692037225</v>
      </c>
      <c r="Q113" s="217">
        <f t="shared" si="190"/>
        <v>58284273.219455607</v>
      </c>
      <c r="R113" s="217">
        <f t="shared" si="190"/>
        <v>49614994.148766696</v>
      </c>
      <c r="S113" s="217">
        <f t="shared" si="190"/>
        <v>24176255.769214679</v>
      </c>
      <c r="T113" s="217">
        <f t="shared" si="190"/>
        <v>25758694.937237144</v>
      </c>
      <c r="U113" s="217">
        <f t="shared" si="190"/>
        <v>25758694.937237144</v>
      </c>
      <c r="V113" s="217">
        <f t="shared" si="190"/>
        <v>20872970.918266684</v>
      </c>
      <c r="W113" s="217">
        <f t="shared" si="193"/>
        <v>16538331.382922232</v>
      </c>
      <c r="X113" s="217">
        <f t="shared" si="193"/>
        <v>16538331.382922232</v>
      </c>
      <c r="Y113" s="121"/>
      <c r="Z113" s="135"/>
      <c r="AA113" s="135"/>
      <c r="AB113" s="135"/>
      <c r="AC113" s="135"/>
      <c r="AD113" s="135"/>
      <c r="AE113" s="135"/>
      <c r="AF113" s="135"/>
      <c r="AG113" s="135"/>
      <c r="AH113" s="135"/>
      <c r="AI113" s="135"/>
      <c r="AJ113" s="135"/>
      <c r="AK113" s="135"/>
      <c r="AL113" s="135"/>
      <c r="AM113" s="135"/>
      <c r="AN113" s="135"/>
      <c r="AO113" s="135"/>
      <c r="AP113" s="135"/>
      <c r="AQ113" s="135"/>
      <c r="AR113" s="135"/>
      <c r="AS113" s="135"/>
      <c r="AT113" s="135"/>
      <c r="AU113" s="135"/>
      <c r="AV113" s="135"/>
      <c r="AW113" s="135"/>
      <c r="AX113" s="135"/>
      <c r="AY113" s="130"/>
      <c r="AZ113" s="135"/>
      <c r="BA113" s="135"/>
      <c r="BB113" s="135"/>
      <c r="BC113" s="135"/>
      <c r="BD113" s="135"/>
      <c r="BE113" s="135"/>
      <c r="BF113" s="135"/>
      <c r="BG113" s="135"/>
      <c r="BH113" s="135"/>
      <c r="BI113" s="128"/>
      <c r="BJ113" s="135"/>
      <c r="BK113" s="135"/>
      <c r="BL113" s="135"/>
      <c r="BM113" s="135"/>
      <c r="BN113" s="129"/>
      <c r="BO113" s="122"/>
      <c r="BP113" s="122"/>
      <c r="BQ113" s="126"/>
      <c r="BR113" s="126"/>
      <c r="BS113" s="122"/>
      <c r="BT113" s="135"/>
      <c r="BU113" s="122"/>
      <c r="BV113" s="135"/>
      <c r="BW113" s="135"/>
      <c r="BX113" s="135"/>
      <c r="BY113" s="122"/>
      <c r="BZ113" s="122"/>
      <c r="CA113" s="135"/>
      <c r="CB113" s="122"/>
      <c r="CC113" s="136"/>
      <c r="CD113" s="135"/>
      <c r="CE113" s="135"/>
      <c r="CF113" s="135"/>
      <c r="CG113" s="135"/>
      <c r="CH113" s="135"/>
      <c r="CI113" s="135"/>
      <c r="CJ113" s="135"/>
      <c r="CK113" s="124">
        <f t="shared" si="117"/>
        <v>0</v>
      </c>
      <c r="CL113" s="135"/>
      <c r="CM113" s="135"/>
      <c r="CN113" s="135"/>
      <c r="CO113" s="145"/>
      <c r="CP113" s="171">
        <v>2.65</v>
      </c>
      <c r="CQ113" s="132"/>
      <c r="CR113" s="156">
        <v>2.9367000000000001</v>
      </c>
      <c r="CS113" s="1141">
        <f t="shared" si="188"/>
        <v>2.9293061001441414</v>
      </c>
      <c r="CT113" s="1141">
        <v>1.4039999999999999</v>
      </c>
      <c r="CU113" s="160">
        <v>189.98901809796189</v>
      </c>
      <c r="CV113" s="160">
        <v>52.092526043387053</v>
      </c>
      <c r="CW113" s="119">
        <v>107.6</v>
      </c>
      <c r="CX113" s="165"/>
      <c r="CY113" s="119">
        <v>9123.6</v>
      </c>
      <c r="CZ113" s="1310">
        <v>2619</v>
      </c>
      <c r="DA113" s="165"/>
      <c r="DB113" s="121">
        <v>2004.25</v>
      </c>
      <c r="DC113" s="244"/>
      <c r="DD113" s="244"/>
      <c r="DE113" s="121"/>
      <c r="DF113" s="126">
        <v>274.72000000000003</v>
      </c>
      <c r="DH113" s="251"/>
      <c r="DI113" s="251"/>
      <c r="DJ113" s="165"/>
      <c r="DN113" s="165"/>
      <c r="DO113" s="772">
        <v>0.3014</v>
      </c>
    </row>
    <row r="114" spans="2:122" s="119" customFormat="1" ht="13">
      <c r="B114" s="120">
        <v>1986</v>
      </c>
      <c r="C114" s="126">
        <v>1075070000</v>
      </c>
      <c r="D114" s="126">
        <v>555810000</v>
      </c>
      <c r="E114" s="126">
        <v>519260000</v>
      </c>
      <c r="F114" s="173">
        <f t="shared" si="37"/>
        <v>0.48300110690466669</v>
      </c>
      <c r="G114" s="217">
        <f>G113+(G$115-G$110)/5</f>
        <v>128446850.80967695</v>
      </c>
      <c r="H114" s="217">
        <f t="shared" si="189"/>
        <v>66898779.353810206</v>
      </c>
      <c r="I114" s="217">
        <f t="shared" si="189"/>
        <v>61548071.455866739</v>
      </c>
      <c r="J114" s="217">
        <f t="shared" si="190"/>
        <v>73078093.384026825</v>
      </c>
      <c r="K114" s="217">
        <f t="shared" si="191"/>
        <v>37817022.203055739</v>
      </c>
      <c r="L114" s="217">
        <f t="shared" si="191"/>
        <v>35261071.180971086</v>
      </c>
      <c r="M114" s="217">
        <f t="shared" si="190"/>
        <v>78150728.264300317</v>
      </c>
      <c r="N114" s="217">
        <f t="shared" si="192"/>
        <v>40146786.089563467</v>
      </c>
      <c r="O114" s="217">
        <f t="shared" si="192"/>
        <v>38003942.17473685</v>
      </c>
      <c r="P114" s="217">
        <f t="shared" si="190"/>
        <v>94606449.989382967</v>
      </c>
      <c r="Q114" s="217">
        <f t="shared" si="190"/>
        <v>61626369.492607474</v>
      </c>
      <c r="R114" s="217">
        <f t="shared" si="190"/>
        <v>47640549.13168893</v>
      </c>
      <c r="S114" s="217">
        <f t="shared" si="190"/>
        <v>23447610.558952905</v>
      </c>
      <c r="T114" s="217">
        <f t="shared" si="190"/>
        <v>25987170.316316191</v>
      </c>
      <c r="U114" s="217">
        <f t="shared" si="190"/>
        <v>25987170.316316191</v>
      </c>
      <c r="V114" s="217">
        <f t="shared" si="190"/>
        <v>22873093.224355578</v>
      </c>
      <c r="W114" s="217">
        <f t="shared" si="193"/>
        <v>15880183.04389631</v>
      </c>
      <c r="X114" s="217">
        <f t="shared" si="193"/>
        <v>15880183.04389631</v>
      </c>
      <c r="Y114" s="121"/>
      <c r="Z114" s="135"/>
      <c r="AA114" s="135"/>
      <c r="AB114" s="135"/>
      <c r="AC114" s="135"/>
      <c r="AD114" s="135"/>
      <c r="AE114" s="135"/>
      <c r="AF114" s="135"/>
      <c r="AG114" s="135"/>
      <c r="AH114" s="135"/>
      <c r="AI114" s="135"/>
      <c r="AJ114" s="135"/>
      <c r="AK114" s="135"/>
      <c r="AL114" s="135"/>
      <c r="AM114" s="135"/>
      <c r="AN114" s="135"/>
      <c r="AO114" s="135"/>
      <c r="AP114" s="135"/>
      <c r="AQ114" s="135"/>
      <c r="AR114" s="135"/>
      <c r="AS114" s="135"/>
      <c r="AT114" s="135"/>
      <c r="AU114" s="135"/>
      <c r="AV114" s="135"/>
      <c r="AW114" s="135"/>
      <c r="AX114" s="135"/>
      <c r="AY114" s="130"/>
      <c r="AZ114" s="135"/>
      <c r="BA114" s="135"/>
      <c r="BB114" s="135"/>
      <c r="BC114" s="135"/>
      <c r="BD114" s="135"/>
      <c r="BE114" s="135"/>
      <c r="BF114" s="135"/>
      <c r="BG114" s="135"/>
      <c r="BH114" s="135"/>
      <c r="BI114" s="128"/>
      <c r="BJ114" s="135"/>
      <c r="BK114" s="135"/>
      <c r="BL114" s="135"/>
      <c r="BM114" s="135"/>
      <c r="BN114" s="129"/>
      <c r="BO114" s="122"/>
      <c r="BP114" s="122"/>
      <c r="BQ114" s="126"/>
      <c r="BR114" s="126"/>
      <c r="BS114" s="122"/>
      <c r="BT114" s="135"/>
      <c r="BU114" s="122"/>
      <c r="BV114" s="135"/>
      <c r="BW114" s="135"/>
      <c r="BX114" s="135"/>
      <c r="BY114" s="122"/>
      <c r="BZ114" s="122"/>
      <c r="CA114" s="135"/>
      <c r="CB114" s="122"/>
      <c r="CC114" s="136"/>
      <c r="CD114" s="135"/>
      <c r="CE114" s="135"/>
      <c r="CF114" s="135"/>
      <c r="CG114" s="135"/>
      <c r="CH114" s="135"/>
      <c r="CI114" s="135"/>
      <c r="CJ114" s="135"/>
      <c r="CK114" s="124">
        <f t="shared" si="117"/>
        <v>0</v>
      </c>
      <c r="CL114" s="135"/>
      <c r="CM114" s="135"/>
      <c r="CN114" s="135"/>
      <c r="CO114" s="145"/>
      <c r="CP114" s="171">
        <v>2.6659999999999999</v>
      </c>
      <c r="CQ114" s="132"/>
      <c r="CR114" s="156">
        <v>3.4527999999999999</v>
      </c>
      <c r="CS114" s="1141">
        <f t="shared" si="188"/>
        <v>2.9491954230949711</v>
      </c>
      <c r="CT114" s="1141">
        <v>1.4419999999999999</v>
      </c>
      <c r="CU114" s="160">
        <v>202.33830427432943</v>
      </c>
      <c r="CV114" s="160">
        <v>53.141618201855756</v>
      </c>
      <c r="CW114" s="119">
        <v>109.6</v>
      </c>
      <c r="CX114" s="165"/>
      <c r="CY114" s="119">
        <v>10375.4</v>
      </c>
      <c r="CZ114" s="1310">
        <v>2748</v>
      </c>
      <c r="DA114" s="165"/>
      <c r="DB114" s="121">
        <v>2204.91</v>
      </c>
      <c r="DC114" s="244"/>
      <c r="DD114" s="244"/>
      <c r="DE114" s="121"/>
      <c r="DF114" s="126">
        <v>293.93</v>
      </c>
      <c r="DH114" s="251"/>
      <c r="DI114" s="251"/>
      <c r="DJ114" s="165"/>
      <c r="DN114" s="165"/>
      <c r="DO114" s="772">
        <v>0.3039</v>
      </c>
    </row>
    <row r="115" spans="2:122" s="119" customFormat="1" ht="13">
      <c r="B115" s="120">
        <v>1987</v>
      </c>
      <c r="C115" s="126">
        <v>1093000000</v>
      </c>
      <c r="D115" s="126">
        <v>562900000</v>
      </c>
      <c r="E115" s="126">
        <v>530100000</v>
      </c>
      <c r="F115" s="173">
        <f t="shared" si="37"/>
        <v>0.48499542543458374</v>
      </c>
      <c r="G115" s="121">
        <f>(AC115*0.8+AF115*0.4)*C115/(Z115+AC115+AF115+AI115+AL115+AO115+AR115+AU115+AX115+BA115+BD115+BG115+BJ115+BM115+BP115+BS115+BV115+BY115+CB115+CE115+CH115)</f>
        <v>124785947.85355009</v>
      </c>
      <c r="H115" s="121">
        <f>(AD115*0.8+AG115*0.4)*D115/(AA115+AD115+AG115+AJ115+AM115+AP115+AS115+AV115+AY115+BB115+BE115+BH115+BK115+BN115+BQ115+BT115+BW115+BZ115+CC115+CF115+CI115)</f>
        <v>65143452.55969435</v>
      </c>
      <c r="I115" s="121">
        <f>G115-H115</f>
        <v>59642495.293855742</v>
      </c>
      <c r="J115" s="121">
        <f>(AF115*0.4+AI115*0.2)*C115/(Z115+AC115+AF115+AI115+AL115+AO115+AR115+AU115+AX115+BA115+BD115+BG115+BJ115+BM115+BP115+BS115+BV115+BY115+CB115+CE115+CH115)</f>
        <v>71653576.392777517</v>
      </c>
      <c r="K115" s="121">
        <f>(AG115*0.4+AJ115*0.2)*D115/(AA115+AD115+AG115+AJ115+AM115+AP115+AS115+AV115+AY115+BB115+BE115+BH115+BK115+BN115+BQ115+BT115+BW115+BZ115+CC115+CF115+CI115)</f>
        <v>37137701.639446691</v>
      </c>
      <c r="L115" s="121">
        <f>J115-K115</f>
        <v>34515874.753330827</v>
      </c>
      <c r="M115" s="121">
        <f>AI115*0.6*C115/(Z115+AC115+AF115+AI115+AL115+AO115+AR115+AU115+AX115+BA115+BD115+BG115+BJ115+BM115+BP115+BS115+BV115+BY115+CB115+CE115+CH115)</f>
        <v>78646937.086185724</v>
      </c>
      <c r="N115" s="121">
        <f>AJ115*0.6*D115/(AA115+AD115+AG115+AJ115+AM115+AP115+AS115+AV115+AY115+BB115+BE115+BH115+BK115+BN115+BQ115+BT115+BW115+BZ115+CC115+CF115+CI115)</f>
        <v>40459693.726143852</v>
      </c>
      <c r="O115" s="121">
        <f>M115-N115</f>
        <v>38187243.360041872</v>
      </c>
      <c r="P115" s="121">
        <f>(AI115*0.2+AL115*0.6)*C115/(Z115+AC115+AF115+AI115+AL115+AO115+AR115+AU115+AX115+BA115+BD115+BG115+BJ115+BM115+BP115+BS115+BV115+BY115+CB115+CE115+CH115)</f>
        <v>100835292.2867287</v>
      </c>
      <c r="Q115" s="121">
        <f>(AO115*0.2+AL115*0.4)*C115/(Z115+AC115+AF115+AI115+AL115+AO115+AR115+AU115+AX115+BA115+BD115+BG115+BJ115+BM115+BP115+BS115+BV115+BY115+CB115+CE115+CH115)</f>
        <v>64968465.765759356</v>
      </c>
      <c r="R115" s="121">
        <f>(AO115*0.6)*C115/(Z115+AC115+AF115+AI115+AL115+AO115+AR115+AU115+AX115+BA115+BD115+BG115+BJ115+BM115+BP115+BS115+BV115+BY115+CB115+CE115+CH115)</f>
        <v>45666104.114611171</v>
      </c>
      <c r="S115" s="128">
        <f>AF115/5*C115/(Z115+AC115+AF115+AI115+AL115+AO115+AR115+AU115+AX115+BA115+BD115+BG115+BJ115+BM115+BP115+BS115+BV115+BY115+CB115+CE115+CH115)</f>
        <v>22718965.348691132</v>
      </c>
      <c r="T115" s="128">
        <f>AI115/5*C115/(Z115+AC115+AF115+AI115+AL115+AO115+AR115+AU115+AX115+BA115+BD115+BG115+BJ115+BM115+BP115+BS115+BV115+BY115+CB115+CE115+CH115)</f>
        <v>26215645.695395246</v>
      </c>
      <c r="U115" s="128">
        <f>AI115/5*C115/(Z115+AC115+AF115+AI115+AL115+AO115+AR115+AU115+AX115+BA115+BD115+BG115+BJ115+BM115+BP115+BS115+BV115+BY115+CB115+CE115+CH115)</f>
        <v>26215645.695395246</v>
      </c>
      <c r="V115" s="128">
        <f>AL115/5*C115/(Z115+AC115+AF115+AI115+AL115+AO115+AR115+AU115+AX115+BA115+BD115+BG115+BJ115+BM115+BP115+BS115+BV115+BY115+CB115+CE115+CH115)</f>
        <v>24873215.53044448</v>
      </c>
      <c r="W115" s="128">
        <f>AO115/5*C115/(Z115+AC115+AF115+AI115+AL115+AO115+AR115+AU115+AX115+BA115+BD115+BG115+BJ115+BM115+BP115+BS115+BV115+BY115+CB115+CE115+CH115)</f>
        <v>15222034.70487039</v>
      </c>
      <c r="X115" s="128">
        <f>AO115/5*C115/(Z115+AC115+AF115+AI115+AL115+AO115+AR115+AU115+AX115+BA115+BD115+BG115+BJ115+BM115+BP115+BS115+BV115+BY115+CB115+CE115+CH115)</f>
        <v>15222034.70487039</v>
      </c>
      <c r="Y115" s="121" t="s">
        <v>462</v>
      </c>
      <c r="Z115" s="135">
        <v>992680</v>
      </c>
      <c r="AA115" s="135">
        <v>519862</v>
      </c>
      <c r="AB115" s="135">
        <v>472818</v>
      </c>
      <c r="AC115" s="135">
        <v>969101</v>
      </c>
      <c r="AD115" s="135">
        <v>501375</v>
      </c>
      <c r="AE115" s="135">
        <v>467726</v>
      </c>
      <c r="AF115" s="135">
        <v>1109894</v>
      </c>
      <c r="AG115" s="135">
        <v>571580</v>
      </c>
      <c r="AH115" s="135">
        <v>538314</v>
      </c>
      <c r="AI115" s="135">
        <v>1280718</v>
      </c>
      <c r="AJ115" s="135">
        <v>651863</v>
      </c>
      <c r="AK115" s="135">
        <v>628855</v>
      </c>
      <c r="AL115" s="135">
        <v>1215136</v>
      </c>
      <c r="AM115" s="135">
        <v>608135</v>
      </c>
      <c r="AN115" s="135">
        <v>607001</v>
      </c>
      <c r="AO115" s="135">
        <v>743645</v>
      </c>
      <c r="AP115" s="135">
        <v>380365</v>
      </c>
      <c r="AQ115" s="135">
        <v>363280</v>
      </c>
      <c r="AR115" s="135">
        <v>897052</v>
      </c>
      <c r="AS115" s="135">
        <v>457891</v>
      </c>
      <c r="AT115" s="135">
        <v>439161</v>
      </c>
      <c r="AU115" s="135">
        <v>713752</v>
      </c>
      <c r="AV115" s="135">
        <v>365809</v>
      </c>
      <c r="AW115" s="135">
        <v>347943</v>
      </c>
      <c r="AX115" s="135">
        <v>526631</v>
      </c>
      <c r="AY115" s="130">
        <v>271862</v>
      </c>
      <c r="AZ115" s="135">
        <v>254769</v>
      </c>
      <c r="BA115" s="135">
        <v>469552</v>
      </c>
      <c r="BB115" s="135">
        <v>244291</v>
      </c>
      <c r="BC115" s="135">
        <v>225261</v>
      </c>
      <c r="BD115" s="135">
        <v>461122</v>
      </c>
      <c r="BE115" s="135">
        <v>238697</v>
      </c>
      <c r="BF115" s="135">
        <v>222425</v>
      </c>
      <c r="BG115" s="135">
        <v>395071</v>
      </c>
      <c r="BH115" s="135">
        <v>204657</v>
      </c>
      <c r="BI115" s="128">
        <v>190414</v>
      </c>
      <c r="BJ115" s="135">
        <v>319472</v>
      </c>
      <c r="BK115" s="135">
        <v>161972</v>
      </c>
      <c r="BL115" s="135">
        <v>157500</v>
      </c>
      <c r="BM115" s="135">
        <v>242405</v>
      </c>
      <c r="BN115" s="129">
        <v>117550</v>
      </c>
      <c r="BO115" s="122">
        <v>124855</v>
      </c>
      <c r="BP115" s="122">
        <v>172255</v>
      </c>
      <c r="BQ115" s="126">
        <v>79013</v>
      </c>
      <c r="BR115" s="126">
        <v>93242</v>
      </c>
      <c r="BS115" s="122">
        <v>101548</v>
      </c>
      <c r="BT115" s="135">
        <v>42312</v>
      </c>
      <c r="BU115" s="122">
        <v>59236</v>
      </c>
      <c r="BV115" s="135">
        <v>49967</v>
      </c>
      <c r="BW115" s="135">
        <v>18319</v>
      </c>
      <c r="BX115" s="135">
        <v>31648</v>
      </c>
      <c r="BY115" s="122">
        <v>15617</v>
      </c>
      <c r="BZ115" s="122">
        <v>4892</v>
      </c>
      <c r="CA115" s="135">
        <v>10725</v>
      </c>
      <c r="CB115" s="122">
        <v>3032</v>
      </c>
      <c r="CC115" s="136">
        <v>837</v>
      </c>
      <c r="CD115" s="135">
        <v>2195</v>
      </c>
      <c r="CE115" s="135">
        <v>559</v>
      </c>
      <c r="CF115" s="135">
        <v>150</v>
      </c>
      <c r="CG115" s="135">
        <v>409</v>
      </c>
      <c r="CH115" s="135">
        <v>99</v>
      </c>
      <c r="CI115" s="135">
        <v>38</v>
      </c>
      <c r="CJ115" s="135">
        <v>61</v>
      </c>
      <c r="CK115" s="124">
        <f t="shared" si="117"/>
        <v>585482</v>
      </c>
      <c r="CL115" s="135">
        <f>Z115+AC115+AF115+AI115+AO115+AR115+AU115+AX115+BA115+BD115+BG115+BJ115+BM115+BP115+BS115+BV115+BY115+CB115+CE115+CH115+AL115</f>
        <v>10679308</v>
      </c>
      <c r="CM115" s="135">
        <f>AA115+AD115+AG115+AJ115+AP115+AS115+AV115+AY115+BB115+BE115+BH115+BK115+BN115+BQ115+BT115+BW115+BZ115+CC115+CF115+CI115+AM115</f>
        <v>5441470</v>
      </c>
      <c r="CN115" s="135">
        <f>AB115+AE115+AH115+AK115+AQ115+AT115+AW115+AZ115+BC115+BF115+BI115+BL115+BO115+BR115+BU115+BX115+CA115+CD115+CG115+CJ115+AN115</f>
        <v>5237838</v>
      </c>
      <c r="CO115" s="145"/>
      <c r="CP115" s="171">
        <v>2.6429999999999998</v>
      </c>
      <c r="CQ115" s="132"/>
      <c r="CR115" s="156">
        <v>3.7220999999999997</v>
      </c>
      <c r="CS115" s="1141">
        <f t="shared" si="188"/>
        <v>2.9518740235768344</v>
      </c>
      <c r="CT115" s="1141">
        <v>1.4790000000000001</v>
      </c>
      <c r="CU115" s="160">
        <v>217.10900048635548</v>
      </c>
      <c r="CV115" s="160">
        <v>54.455709455738479</v>
      </c>
      <c r="CW115" s="119">
        <v>113.6</v>
      </c>
      <c r="CX115" s="165"/>
      <c r="CY115" s="119">
        <v>12166.6</v>
      </c>
      <c r="CZ115" s="1310">
        <v>2931</v>
      </c>
      <c r="DA115" s="165"/>
      <c r="DB115" s="121">
        <v>2262.1799999999998</v>
      </c>
      <c r="DC115" s="244"/>
      <c r="DD115" s="244"/>
      <c r="DE115" s="121"/>
      <c r="DF115" s="126">
        <v>356.66</v>
      </c>
      <c r="DH115" s="251"/>
      <c r="DI115" s="251"/>
      <c r="DJ115" s="165"/>
      <c r="DN115" s="165"/>
      <c r="DO115" s="772">
        <v>0.30220000000000002</v>
      </c>
    </row>
    <row r="116" spans="2:122" s="119" customFormat="1" ht="13">
      <c r="B116" s="120">
        <v>1988</v>
      </c>
      <c r="C116" s="126">
        <v>1110260000</v>
      </c>
      <c r="D116" s="126">
        <v>572010000</v>
      </c>
      <c r="E116" s="126">
        <v>538250000</v>
      </c>
      <c r="F116" s="173">
        <f t="shared" si="37"/>
        <v>0.48479635400716947</v>
      </c>
      <c r="G116" s="217">
        <f t="shared" ref="G116:I117" si="194">G115+(G$118-G$115)/3</f>
        <v>122643988.96903341</v>
      </c>
      <c r="H116" s="217">
        <f t="shared" si="194"/>
        <v>63888347.439796232</v>
      </c>
      <c r="I116" s="217">
        <f t="shared" si="194"/>
        <v>58755641.529237166</v>
      </c>
      <c r="J116" s="217">
        <f t="shared" ref="J116:V117" si="195">J115+(J$118-J$115)/3</f>
        <v>68743171.261851683</v>
      </c>
      <c r="K116" s="217">
        <f>K115+(K$118-K$115)/3</f>
        <v>35559652.759631127</v>
      </c>
      <c r="L116" s="217">
        <f>L115+(L$118-L$115)/3</f>
        <v>33183518.502220552</v>
      </c>
      <c r="M116" s="217">
        <f t="shared" si="195"/>
        <v>76462975.59079048</v>
      </c>
      <c r="N116" s="217">
        <f>N115+(N$118-N$115)/3</f>
        <v>39303246.95076257</v>
      </c>
      <c r="O116" s="217">
        <f>O115+(O$118-O$115)/3</f>
        <v>37159728.64002791</v>
      </c>
      <c r="P116" s="217">
        <f t="shared" si="195"/>
        <v>100386324.39115246</v>
      </c>
      <c r="Q116" s="130">
        <f t="shared" si="195"/>
        <v>67031635.377172902</v>
      </c>
      <c r="R116" s="217">
        <f t="shared" si="195"/>
        <v>51297574.409740783</v>
      </c>
      <c r="S116" s="217">
        <f t="shared" si="195"/>
        <v>21627756.365794089</v>
      </c>
      <c r="T116" s="217">
        <f t="shared" si="195"/>
        <v>25487658.530263498</v>
      </c>
      <c r="U116" s="217">
        <f t="shared" si="195"/>
        <v>25487658.530263498</v>
      </c>
      <c r="V116" s="217">
        <f t="shared" si="195"/>
        <v>24966221.953629654</v>
      </c>
      <c r="W116" s="217">
        <f>W115+(W$118-W$115)/3</f>
        <v>17099191.469913594</v>
      </c>
      <c r="X116" s="217">
        <f>X115+(X$118-X$115)/3</f>
        <v>17099191.469913594</v>
      </c>
      <c r="Y116" s="121"/>
      <c r="Z116" s="135"/>
      <c r="AA116" s="135"/>
      <c r="AB116" s="135"/>
      <c r="AC116" s="135"/>
      <c r="AD116" s="135"/>
      <c r="AE116" s="135"/>
      <c r="AF116" s="135"/>
      <c r="AG116" s="135"/>
      <c r="AH116" s="135"/>
      <c r="AI116" s="135"/>
      <c r="AJ116" s="135"/>
      <c r="AK116" s="135"/>
      <c r="AL116" s="135"/>
      <c r="AM116" s="135"/>
      <c r="AN116" s="135"/>
      <c r="AO116" s="135"/>
      <c r="AP116" s="135"/>
      <c r="AQ116" s="135"/>
      <c r="AR116" s="135"/>
      <c r="AS116" s="135"/>
      <c r="AT116" s="135"/>
      <c r="AU116" s="135"/>
      <c r="AV116" s="135"/>
      <c r="AW116" s="135"/>
      <c r="AX116" s="135"/>
      <c r="AY116" s="130"/>
      <c r="AZ116" s="135"/>
      <c r="BA116" s="135"/>
      <c r="BB116" s="135"/>
      <c r="BC116" s="135"/>
      <c r="BD116" s="135"/>
      <c r="BE116" s="135"/>
      <c r="BF116" s="135"/>
      <c r="BG116" s="135"/>
      <c r="BH116" s="135"/>
      <c r="BI116" s="128"/>
      <c r="BJ116" s="135"/>
      <c r="BK116" s="135"/>
      <c r="BL116" s="135"/>
      <c r="BM116" s="135"/>
      <c r="BN116" s="129"/>
      <c r="BO116" s="122"/>
      <c r="BP116" s="122"/>
      <c r="BQ116" s="126"/>
      <c r="BR116" s="126"/>
      <c r="BS116" s="122"/>
      <c r="BT116" s="135"/>
      <c r="BU116" s="122"/>
      <c r="BV116" s="135"/>
      <c r="BW116" s="135"/>
      <c r="BX116" s="135"/>
      <c r="BY116" s="122"/>
      <c r="BZ116" s="122"/>
      <c r="CA116" s="135"/>
      <c r="CB116" s="122"/>
      <c r="CC116" s="136"/>
      <c r="CD116" s="135"/>
      <c r="CE116" s="135"/>
      <c r="CF116" s="135"/>
      <c r="CG116" s="135"/>
      <c r="CH116" s="135"/>
      <c r="CI116" s="135"/>
      <c r="CJ116" s="135"/>
      <c r="CK116" s="124">
        <f t="shared" si="117"/>
        <v>0</v>
      </c>
      <c r="CL116" s="135"/>
      <c r="CM116" s="135"/>
      <c r="CN116" s="135"/>
      <c r="CO116" s="145"/>
      <c r="CP116" s="171">
        <v>2.5750000000000002</v>
      </c>
      <c r="CQ116" s="132"/>
      <c r="CR116" s="156">
        <v>3.7220999999999997</v>
      </c>
      <c r="CS116" s="1141">
        <f t="shared" si="188"/>
        <v>3.0884228700140643</v>
      </c>
      <c r="CT116" s="1141">
        <v>1.6020000000000001</v>
      </c>
      <c r="CU116" s="160">
        <v>257.92549257779029</v>
      </c>
      <c r="CV116" s="160">
        <v>56.376591836006881</v>
      </c>
      <c r="CW116" s="119">
        <v>118.3</v>
      </c>
      <c r="CX116" s="165"/>
      <c r="CY116" s="119">
        <v>15174.4</v>
      </c>
      <c r="CZ116" s="1310">
        <v>3045</v>
      </c>
      <c r="DA116" s="165"/>
      <c r="DB116" s="121">
        <v>2491.21</v>
      </c>
      <c r="DC116" s="244"/>
      <c r="DD116" s="244"/>
      <c r="DE116" s="121"/>
      <c r="DF116" s="126">
        <v>412.39</v>
      </c>
      <c r="DH116" s="251"/>
      <c r="DI116" s="251"/>
      <c r="DJ116" s="165"/>
      <c r="DK116" s="160">
        <f>85.79*0.851/AP_C1!K92*10000*10000*0.566701298701299</f>
        <v>673.56960681581302</v>
      </c>
      <c r="DL116" s="160">
        <f>95.05*0.765/(AP_C2!AW84+AP_C3!BU85)*10000*10000*0.566701298701299</f>
        <v>962.00899303805932</v>
      </c>
      <c r="DM116" s="160">
        <f>57.4*0.4564/AP_C4!DO94*10000*10000*0.566701298701299</f>
        <v>1575.3444851077841</v>
      </c>
      <c r="DN116" s="165"/>
      <c r="DO116" s="772">
        <v>0.30559999999999998</v>
      </c>
    </row>
    <row r="117" spans="2:122" s="119" customFormat="1" ht="13">
      <c r="B117" s="120">
        <v>1989</v>
      </c>
      <c r="C117" s="126">
        <v>1127040000</v>
      </c>
      <c r="D117" s="126">
        <v>580990000</v>
      </c>
      <c r="E117" s="126">
        <v>546050000</v>
      </c>
      <c r="F117" s="173">
        <f t="shared" si="37"/>
        <v>0.48449921919363997</v>
      </c>
      <c r="G117" s="217">
        <f t="shared" si="194"/>
        <v>120502030.08451672</v>
      </c>
      <c r="H117" s="217">
        <f t="shared" si="194"/>
        <v>62633242.319898114</v>
      </c>
      <c r="I117" s="217">
        <f t="shared" si="194"/>
        <v>57868787.76461859</v>
      </c>
      <c r="J117" s="217">
        <f t="shared" si="195"/>
        <v>65832766.130925849</v>
      </c>
      <c r="K117" s="217">
        <f>K116+(K$118-K$115)/3</f>
        <v>33981603.879815564</v>
      </c>
      <c r="L117" s="217">
        <f>L116+(L$118-L$115)/3</f>
        <v>31851162.251110278</v>
      </c>
      <c r="M117" s="217">
        <f t="shared" si="195"/>
        <v>74279014.095395237</v>
      </c>
      <c r="N117" s="217">
        <f>N116+(N$118-N$115)/3</f>
        <v>38146800.175381288</v>
      </c>
      <c r="O117" s="217">
        <f>O116+(O$118-O$115)/3</f>
        <v>36132213.920013949</v>
      </c>
      <c r="P117" s="217">
        <f t="shared" si="195"/>
        <v>99937356.495576218</v>
      </c>
      <c r="Q117" s="130">
        <f t="shared" si="195"/>
        <v>69094804.988586456</v>
      </c>
      <c r="R117" s="217">
        <f t="shared" si="195"/>
        <v>56929044.704870395</v>
      </c>
      <c r="S117" s="217">
        <f t="shared" si="195"/>
        <v>20536547.382897045</v>
      </c>
      <c r="T117" s="217">
        <f t="shared" si="195"/>
        <v>24759671.365131751</v>
      </c>
      <c r="U117" s="217">
        <f t="shared" si="195"/>
        <v>24759671.365131751</v>
      </c>
      <c r="V117" s="217">
        <f t="shared" si="195"/>
        <v>25059228.376814827</v>
      </c>
      <c r="W117" s="217">
        <f>W116+(W$118-W$115)/3</f>
        <v>18976348.234956797</v>
      </c>
      <c r="X117" s="217">
        <f>X116+(X$118-X$115)/3</f>
        <v>18976348.234956797</v>
      </c>
      <c r="Y117" s="121"/>
      <c r="Z117" s="135"/>
      <c r="AA117" s="135"/>
      <c r="AB117" s="135"/>
      <c r="AC117" s="135"/>
      <c r="AD117" s="135"/>
      <c r="AE117" s="135"/>
      <c r="AF117" s="135"/>
      <c r="AG117" s="135"/>
      <c r="AH117" s="135"/>
      <c r="AI117" s="135"/>
      <c r="AJ117" s="135"/>
      <c r="AK117" s="135"/>
      <c r="AL117" s="135"/>
      <c r="AM117" s="135"/>
      <c r="AN117" s="135"/>
      <c r="AO117" s="135"/>
      <c r="AP117" s="135"/>
      <c r="AQ117" s="135"/>
      <c r="AR117" s="135"/>
      <c r="AS117" s="135"/>
      <c r="AT117" s="135"/>
      <c r="AU117" s="135"/>
      <c r="AV117" s="135"/>
      <c r="AW117" s="135"/>
      <c r="AX117" s="135"/>
      <c r="AY117" s="130"/>
      <c r="AZ117" s="135"/>
      <c r="BA117" s="135"/>
      <c r="BB117" s="135"/>
      <c r="BC117" s="135"/>
      <c r="BD117" s="135"/>
      <c r="BE117" s="135"/>
      <c r="BF117" s="135"/>
      <c r="BG117" s="135"/>
      <c r="BH117" s="135"/>
      <c r="BI117" s="128"/>
      <c r="BJ117" s="135"/>
      <c r="BK117" s="135"/>
      <c r="BL117" s="135"/>
      <c r="BM117" s="135"/>
      <c r="BN117" s="129"/>
      <c r="BO117" s="122"/>
      <c r="BP117" s="122"/>
      <c r="BQ117" s="126"/>
      <c r="BR117" s="126"/>
      <c r="BS117" s="122"/>
      <c r="BT117" s="135"/>
      <c r="BU117" s="122"/>
      <c r="BV117" s="135"/>
      <c r="BW117" s="135"/>
      <c r="BX117" s="135"/>
      <c r="BY117" s="122"/>
      <c r="BZ117" s="122"/>
      <c r="CA117" s="135"/>
      <c r="CB117" s="122"/>
      <c r="CC117" s="136"/>
      <c r="CD117" s="135"/>
      <c r="CE117" s="135"/>
      <c r="CF117" s="135"/>
      <c r="CG117" s="135"/>
      <c r="CH117" s="135"/>
      <c r="CI117" s="135"/>
      <c r="CJ117" s="135"/>
      <c r="CK117" s="124">
        <f t="shared" si="117"/>
        <v>0</v>
      </c>
      <c r="CL117" s="135"/>
      <c r="CM117" s="135"/>
      <c r="CN117" s="135"/>
      <c r="CO117" s="145"/>
      <c r="CP117" s="171">
        <v>2.46</v>
      </c>
      <c r="CQ117" s="132"/>
      <c r="CR117" s="156">
        <v>3.7650999999999999</v>
      </c>
      <c r="CS117" s="1141">
        <f t="shared" si="188"/>
        <v>3.1129031673382244</v>
      </c>
      <c r="CT117" s="1141">
        <v>1.6779999999999999</v>
      </c>
      <c r="CU117" s="160">
        <v>304.35208124179258</v>
      </c>
      <c r="CV117" s="160">
        <v>58.586750530901</v>
      </c>
      <c r="CW117" s="119">
        <v>124</v>
      </c>
      <c r="CX117" s="165"/>
      <c r="CY117" s="119">
        <v>17188.400000000001</v>
      </c>
      <c r="CZ117" s="1310">
        <v>3022</v>
      </c>
      <c r="DA117" s="165"/>
      <c r="DB117" s="121">
        <v>2823.78</v>
      </c>
      <c r="DC117" s="244"/>
      <c r="DD117" s="244"/>
      <c r="DE117" s="121"/>
      <c r="DF117" s="126">
        <v>462.45</v>
      </c>
      <c r="DH117" s="251"/>
      <c r="DI117" s="251"/>
      <c r="DJ117" s="165"/>
      <c r="DN117" s="165"/>
      <c r="DO117" s="772">
        <v>0.31109999999999999</v>
      </c>
    </row>
    <row r="118" spans="2:122" s="119" customFormat="1" ht="13">
      <c r="B118" s="120">
        <v>1990</v>
      </c>
      <c r="C118" s="123">
        <f>CL118</f>
        <v>1130510638</v>
      </c>
      <c r="D118" s="123">
        <f>CM118</f>
        <v>581820407</v>
      </c>
      <c r="E118" s="123">
        <f>CN118</f>
        <v>548690231</v>
      </c>
      <c r="F118" s="173">
        <f t="shared" si="37"/>
        <v>0.48534725154881736</v>
      </c>
      <c r="G118" s="121">
        <f>(AC118*0.8+AF118*0.4)*C118/(Z118+AC118+AF118+AI118+AL118+AO118+AR118+AU118+AX118+BA118+BD118+BG118+BJ118+BM118+BP118+BS118+BV118+BY118+CB118+CE118+CH118)</f>
        <v>118360071.20000002</v>
      </c>
      <c r="H118" s="121">
        <f>(AD118*0.8+AG118*0.4)*D118/(AA118+AD118+AG118+AJ118+AM118+AP118+AS118+AV118+AY118+BB118+BE118+BH118+BK118+BN118+BQ118+BT118+BW118+BZ118+CC118+CF118+CI118)</f>
        <v>61378137.200000003</v>
      </c>
      <c r="I118" s="121">
        <f>G118-H118</f>
        <v>56981934.000000015</v>
      </c>
      <c r="J118" s="121">
        <f>(AF118*0.4+AI118*0.2)*C118/(Z118+AC118+AF118+AI118+AL118+AO118+AR118+AU118+AX118+BA118+BD118+BG118+BJ118+BM118+BP118+BS118+BV118+BY118+CB118+CE118+CH118)</f>
        <v>62922361.000000007</v>
      </c>
      <c r="K118" s="121">
        <f>(AG118*0.4+AJ118*0.2)*D118/(AA118+AD118+AG118+AJ118+AM118+AP118+AS118+AV118+AY118+BB118+BE118+BH118+BK118+BN118+BQ118+BT118+BW118+BZ118+CC118+CF118+CI118)</f>
        <v>32403555</v>
      </c>
      <c r="L118" s="121">
        <f>J118-K118</f>
        <v>30518806.000000007</v>
      </c>
      <c r="M118" s="121">
        <f>AI118*0.6*C118/(Z118+AC118+AF118+AI118+AL118+AO118+AR118+AU118+AX118+BA118+BD118+BG118+BJ118+BM118+BP118+BS118+BV118+BY118+CB118+CE118+CH118)</f>
        <v>72095052.599999994</v>
      </c>
      <c r="N118" s="121">
        <f>AJ118*0.6*D118/(AA118+AD118+AG118+AJ118+AM118+AP118+AS118+AV118+AY118+BB118+BE118+BH118+BK118+BN118+BQ118+BT118+BW118+BZ118+CC118+CF118+CI118)</f>
        <v>36990353.399999999</v>
      </c>
      <c r="O118" s="121">
        <f>M118-N118</f>
        <v>35104699.199999996</v>
      </c>
      <c r="P118" s="121">
        <f>(AI118*0.2+AL118*0.6)*C118/(Z118+AC118+AF118+AI118+AL118+AO118+AR118+AU118+AX118+BA118+BD118+BG118+BJ118+BM118+BP118+BS118+BV118+BY118+CB118+CE118+CH118)</f>
        <v>99488388.599999994</v>
      </c>
      <c r="Q118" s="121">
        <f>(AO118*0.2+AL118*0.4)*C118/(Z118+AC118+AF118+AI118+AL118+AO118+AR118+AU118+AX118+BA118+BD118+BG118+BJ118+BM118+BP118+BS118+BV118+BY118+CB118+CE118+CH118)</f>
        <v>71157974.599999994</v>
      </c>
      <c r="R118" s="121">
        <f>(AO118*0.6)*C118/(Z118+AC118+AF118+AI118+AL118+AO118+AR118+AU118+AX118+BA118+BD118+BG118+BJ118+BM118+BP118+BS118+BV118+BY118+CB118+CE118+CH118)</f>
        <v>62560515</v>
      </c>
      <c r="S118" s="128">
        <f>AF118/5</f>
        <v>19445338.399999999</v>
      </c>
      <c r="T118" s="128">
        <f>AI118/5</f>
        <v>24031684.199999999</v>
      </c>
      <c r="U118" s="128">
        <f>AI118/5</f>
        <v>24031684.199999999</v>
      </c>
      <c r="V118" s="128">
        <f>AL118/5</f>
        <v>25152234.800000001</v>
      </c>
      <c r="W118" s="128">
        <f>AO118/5</f>
        <v>20853505</v>
      </c>
      <c r="X118" s="128">
        <f>AO118/5</f>
        <v>20853505</v>
      </c>
      <c r="Y118" s="121" t="s">
        <v>461</v>
      </c>
      <c r="Z118" s="135">
        <v>116438419</v>
      </c>
      <c r="AA118" s="135">
        <v>61049130</v>
      </c>
      <c r="AB118" s="135">
        <v>55389289</v>
      </c>
      <c r="AC118" s="135">
        <v>99336743</v>
      </c>
      <c r="AD118" s="135">
        <v>51630875</v>
      </c>
      <c r="AE118" s="135">
        <v>47705868</v>
      </c>
      <c r="AF118" s="135">
        <v>97226692</v>
      </c>
      <c r="AG118" s="135">
        <v>50183593</v>
      </c>
      <c r="AH118" s="135">
        <v>47043099</v>
      </c>
      <c r="AI118" s="135">
        <v>120158421</v>
      </c>
      <c r="AJ118" s="135">
        <v>61650589</v>
      </c>
      <c r="AK118" s="135">
        <v>58507832</v>
      </c>
      <c r="AL118" s="135">
        <v>125761174</v>
      </c>
      <c r="AM118" s="135">
        <v>64233023</v>
      </c>
      <c r="AN118" s="135">
        <v>61528151</v>
      </c>
      <c r="AO118" s="135">
        <v>104267525</v>
      </c>
      <c r="AP118" s="135">
        <v>53512983</v>
      </c>
      <c r="AQ118" s="135">
        <v>50754542</v>
      </c>
      <c r="AR118" s="135">
        <v>83875707</v>
      </c>
      <c r="AS118" s="135">
        <v>43706133</v>
      </c>
      <c r="AT118" s="135">
        <v>40169574</v>
      </c>
      <c r="AU118" s="135">
        <v>86351812</v>
      </c>
      <c r="AV118" s="135">
        <v>44568847</v>
      </c>
      <c r="AW118" s="135">
        <v>41782965</v>
      </c>
      <c r="AX118" s="135">
        <v>63707664</v>
      </c>
      <c r="AY118" s="130">
        <v>33335977</v>
      </c>
      <c r="AZ118" s="135">
        <v>30371687</v>
      </c>
      <c r="BA118" s="135">
        <v>49087941</v>
      </c>
      <c r="BB118" s="135">
        <v>25855900</v>
      </c>
      <c r="BC118" s="135">
        <v>23232041</v>
      </c>
      <c r="BD118" s="135">
        <v>45619559</v>
      </c>
      <c r="BE118" s="135">
        <v>24110355</v>
      </c>
      <c r="BF118" s="135">
        <v>21509204</v>
      </c>
      <c r="BG118" s="135">
        <v>41709335</v>
      </c>
      <c r="BH118" s="135">
        <v>21839937</v>
      </c>
      <c r="BI118" s="128">
        <v>19869398</v>
      </c>
      <c r="BJ118" s="135">
        <v>33976254</v>
      </c>
      <c r="BK118" s="135">
        <v>17481948</v>
      </c>
      <c r="BL118" s="135">
        <v>16494306</v>
      </c>
      <c r="BM118" s="135">
        <v>26332520</v>
      </c>
      <c r="BN118" s="129">
        <v>12917485</v>
      </c>
      <c r="BO118" s="122">
        <v>13415035</v>
      </c>
      <c r="BP118" s="122">
        <v>18050580</v>
      </c>
      <c r="BQ118" s="126">
        <v>8344204</v>
      </c>
      <c r="BR118" s="126">
        <v>9706376</v>
      </c>
      <c r="BS118" s="122">
        <v>10933924</v>
      </c>
      <c r="BT118" s="135">
        <v>4689104</v>
      </c>
      <c r="BU118" s="122">
        <v>6244820</v>
      </c>
      <c r="BV118" s="135">
        <v>5352690</v>
      </c>
      <c r="BW118" s="135">
        <v>1993954</v>
      </c>
      <c r="BX118" s="135">
        <v>3358736</v>
      </c>
      <c r="BY118" s="122">
        <v>1907544</v>
      </c>
      <c r="BZ118" s="122">
        <v>605746</v>
      </c>
      <c r="CA118" s="135">
        <v>1301798</v>
      </c>
      <c r="CB118" s="122">
        <v>351602</v>
      </c>
      <c r="CC118" s="136">
        <v>94520</v>
      </c>
      <c r="CD118" s="135">
        <v>257082</v>
      </c>
      <c r="CE118" s="135">
        <v>57851</v>
      </c>
      <c r="CF118" s="135">
        <v>14549</v>
      </c>
      <c r="CG118" s="135">
        <v>43302</v>
      </c>
      <c r="CH118" s="135">
        <v>6681</v>
      </c>
      <c r="CI118" s="135">
        <v>1555</v>
      </c>
      <c r="CJ118" s="135">
        <v>5126</v>
      </c>
      <c r="CK118" s="124">
        <f t="shared" si="117"/>
        <v>62993392</v>
      </c>
      <c r="CL118" s="135">
        <f>Z118+AC118+AF118+AI118+AO118+AR118+AU118+AX118+BA118+BD118+BG118+BJ118+BM118+BP118+BS118+BV118+BY118+CB118+CE118+CH118+AL118</f>
        <v>1130510638</v>
      </c>
      <c r="CM118" s="135">
        <f>AA118+AD118+AG118+AJ118+AP118+AS118+AV118+AY118+BB118+BE118+BH118+BK118+BN118+BQ118+BT118+BW118+BZ118+CC118+CF118+CI118+AM118</f>
        <v>581820407</v>
      </c>
      <c r="CN118" s="135">
        <f>AB118+AE118+AH118+AK118+AQ118+AT118+AW118+AZ118+BC118+BF118+BI118+BL118+BO118+BR118+BU118+BX118+CA118+CD118+CG118+CJ118+AN118</f>
        <v>548690231</v>
      </c>
      <c r="CO118" s="145"/>
      <c r="CP118" s="171">
        <v>2.3090000000000002</v>
      </c>
      <c r="CQ118" s="132"/>
      <c r="CR118" s="156">
        <v>4.7831999999999999</v>
      </c>
      <c r="CS118" s="1141">
        <f t="shared" si="188"/>
        <v>3.0613799408172784</v>
      </c>
      <c r="CT118" s="1141">
        <v>1.712</v>
      </c>
      <c r="CU118" s="160">
        <v>313.78699576028811</v>
      </c>
      <c r="CV118" s="160">
        <v>60.779845786932682</v>
      </c>
      <c r="CW118" s="119">
        <v>130.69999999999999</v>
      </c>
      <c r="CX118" s="165"/>
      <c r="CY118" s="119">
        <v>18923.3</v>
      </c>
      <c r="CZ118" s="1310">
        <v>2982</v>
      </c>
      <c r="DA118" s="165"/>
      <c r="DB118" s="121">
        <v>3083.59</v>
      </c>
      <c r="DC118" s="244"/>
      <c r="DD118" s="244"/>
      <c r="DE118" s="121"/>
      <c r="DF118" s="126">
        <v>532.39</v>
      </c>
      <c r="DH118" s="251"/>
      <c r="DI118" s="251"/>
      <c r="DJ118" s="165"/>
      <c r="DN118" s="165"/>
      <c r="DO118" s="772">
        <v>0.3085</v>
      </c>
    </row>
    <row r="119" spans="2:122" s="119" customFormat="1" ht="13">
      <c r="B119" s="120">
        <v>1991</v>
      </c>
      <c r="C119" s="126">
        <v>1158230000</v>
      </c>
      <c r="D119" s="126">
        <v>594660000</v>
      </c>
      <c r="E119" s="126">
        <v>563570000</v>
      </c>
      <c r="F119" s="173">
        <f t="shared" si="37"/>
        <v>0.48657865881560658</v>
      </c>
      <c r="G119" s="130">
        <f>G118+(G$128-G$118)/10</f>
        <v>118752136.36000001</v>
      </c>
      <c r="H119" s="130">
        <f>H118+(H$128-H$118)/10</f>
        <v>61718369.68</v>
      </c>
      <c r="I119" s="130">
        <f>I118+(I$128-I$118)/10</f>
        <v>57033766.680000015</v>
      </c>
      <c r="J119" s="130">
        <f t="shared" ref="J119:X127" si="196">J118+(J$128-J$118)/10</f>
        <v>63706613.520000011</v>
      </c>
      <c r="K119" s="130">
        <f>K118+(K$128-K$118)/10</f>
        <v>32834552.460000001</v>
      </c>
      <c r="L119" s="130">
        <f>L118+(L$128-L$118)/10</f>
        <v>30872061.060000006</v>
      </c>
      <c r="M119" s="130">
        <f t="shared" si="196"/>
        <v>71067417.239999995</v>
      </c>
      <c r="N119" s="130">
        <f t="shared" ref="N119:N127" si="197">N118+(N$128-N$118)/10</f>
        <v>36464008.259999998</v>
      </c>
      <c r="O119" s="130">
        <f t="shared" ref="O119:O127" si="198">O118+(O$128-O$118)/10</f>
        <v>34603408.979999997</v>
      </c>
      <c r="P119" s="130">
        <f t="shared" si="196"/>
        <v>97274563.479999989</v>
      </c>
      <c r="Q119" s="130">
        <f t="shared" si="196"/>
        <v>70177149.399999991</v>
      </c>
      <c r="R119" s="130">
        <f t="shared" si="196"/>
        <v>63360599.399999999</v>
      </c>
      <c r="S119" s="130">
        <f t="shared" si="196"/>
        <v>20008737.219999999</v>
      </c>
      <c r="T119" s="130">
        <f t="shared" si="196"/>
        <v>23689139.079999998</v>
      </c>
      <c r="U119" s="130">
        <f t="shared" si="196"/>
        <v>23689139.079999998</v>
      </c>
      <c r="V119" s="130">
        <f t="shared" si="196"/>
        <v>24528474.800000001</v>
      </c>
      <c r="W119" s="130">
        <f t="shared" si="196"/>
        <v>21120199.800000001</v>
      </c>
      <c r="X119" s="130">
        <f t="shared" si="196"/>
        <v>21120199.800000001</v>
      </c>
      <c r="Y119" s="121" t="s">
        <v>463</v>
      </c>
      <c r="Z119" s="135">
        <v>112953</v>
      </c>
      <c r="AA119" s="135">
        <v>59752</v>
      </c>
      <c r="AB119" s="135">
        <v>53201</v>
      </c>
      <c r="AC119" s="135">
        <v>104238</v>
      </c>
      <c r="AD119" s="135">
        <v>54214</v>
      </c>
      <c r="AE119" s="135">
        <v>50024</v>
      </c>
      <c r="AF119" s="135">
        <v>94348</v>
      </c>
      <c r="AG119" s="135">
        <v>48673</v>
      </c>
      <c r="AH119" s="135">
        <v>45675</v>
      </c>
      <c r="AI119" s="135">
        <v>105824</v>
      </c>
      <c r="AJ119" s="135">
        <v>53894</v>
      </c>
      <c r="AK119" s="135">
        <v>51930</v>
      </c>
      <c r="AL119" s="135">
        <v>120335</v>
      </c>
      <c r="AM119" s="135">
        <v>59983</v>
      </c>
      <c r="AN119" s="135">
        <v>60352</v>
      </c>
      <c r="AO119" s="135">
        <v>118764</v>
      </c>
      <c r="AP119" s="135">
        <v>60220</v>
      </c>
      <c r="AQ119" s="135">
        <v>58544</v>
      </c>
      <c r="AR119" s="135">
        <v>71829</v>
      </c>
      <c r="AS119" s="135">
        <v>36956</v>
      </c>
      <c r="AT119" s="135">
        <v>34873</v>
      </c>
      <c r="AU119" s="135">
        <v>88170</v>
      </c>
      <c r="AV119" s="135">
        <v>45170</v>
      </c>
      <c r="AW119" s="135">
        <v>43000</v>
      </c>
      <c r="AX119" s="135">
        <v>66858</v>
      </c>
      <c r="AY119" s="130">
        <v>34197</v>
      </c>
      <c r="AZ119" s="135">
        <v>32661</v>
      </c>
      <c r="BA119" s="135">
        <v>49617</v>
      </c>
      <c r="BB119" s="135">
        <v>25544</v>
      </c>
      <c r="BC119" s="135">
        <v>24073</v>
      </c>
      <c r="BD119" s="135">
        <v>45027</v>
      </c>
      <c r="BE119" s="135">
        <v>23460</v>
      </c>
      <c r="BF119" s="135">
        <v>21567</v>
      </c>
      <c r="BG119" s="135">
        <v>42818</v>
      </c>
      <c r="BH119" s="135">
        <v>21999</v>
      </c>
      <c r="BI119" s="128">
        <v>20819</v>
      </c>
      <c r="BJ119" s="135">
        <v>36090</v>
      </c>
      <c r="BK119" s="135">
        <v>18319</v>
      </c>
      <c r="BL119" s="135">
        <v>17771</v>
      </c>
      <c r="BM119" s="135">
        <v>27593</v>
      </c>
      <c r="BN119" s="129">
        <v>13525</v>
      </c>
      <c r="BO119" s="122">
        <v>14068</v>
      </c>
      <c r="BP119" s="122">
        <v>19431</v>
      </c>
      <c r="BQ119" s="126">
        <v>9047</v>
      </c>
      <c r="BR119" s="126">
        <v>10384</v>
      </c>
      <c r="BS119" s="122">
        <v>11860</v>
      </c>
      <c r="BT119" s="135">
        <v>5186</v>
      </c>
      <c r="BU119" s="122">
        <v>6674</v>
      </c>
      <c r="BV119" s="135">
        <v>5713</v>
      </c>
      <c r="BW119" s="135">
        <v>2165</v>
      </c>
      <c r="BX119" s="135">
        <v>3548</v>
      </c>
      <c r="BY119" s="122">
        <v>2132</v>
      </c>
      <c r="BZ119" s="122">
        <v>634</v>
      </c>
      <c r="CA119" s="135">
        <v>1498</v>
      </c>
      <c r="CB119" s="122">
        <v>459</v>
      </c>
      <c r="CC119" s="136">
        <v>116</v>
      </c>
      <c r="CD119" s="135">
        <v>343</v>
      </c>
      <c r="CE119" s="135">
        <v>67</v>
      </c>
      <c r="CF119" s="135">
        <v>13</v>
      </c>
      <c r="CG119" s="135">
        <v>54</v>
      </c>
      <c r="CH119" s="135">
        <v>15</v>
      </c>
      <c r="CI119" s="135">
        <v>6</v>
      </c>
      <c r="CJ119" s="135">
        <v>9</v>
      </c>
      <c r="CK119" s="124">
        <f t="shared" si="117"/>
        <v>67270</v>
      </c>
      <c r="CL119" s="135">
        <f t="shared" ref="CL119:CL130" si="199">Z119+AC119+AF119+AI119+AO119+AR119+AU119+AX119+BA119+BD119+BG119+BJ119+BM119+BP119+BS119+BV119+BY119+CB119+CE119+CH119+AL119</f>
        <v>1124141</v>
      </c>
      <c r="CM119" s="135">
        <f t="shared" ref="CM119:CM130" si="200">AA119+AD119+AG119+AJ119+AP119+AS119+AV119+AY119+BB119+BE119+BH119+BK119+BN119+BQ119+BT119+BW119+BZ119+CC119+CF119+CI119+AM119</f>
        <v>573073</v>
      </c>
      <c r="CN119" s="135">
        <f t="shared" ref="CN119:CN130" si="201">AB119+AE119+AH119+AK119+AQ119+AT119+AW119+AZ119+BC119+BF119+BI119+BL119+BO119+BR119+BU119+BX119+CA119+CD119+CG119+CJ119+AN119</f>
        <v>551068</v>
      </c>
      <c r="CO119" s="145"/>
      <c r="CP119" s="171">
        <v>2.14</v>
      </c>
      <c r="CQ119" s="132"/>
      <c r="CR119" s="156">
        <v>5.3233000000000006</v>
      </c>
      <c r="CS119" s="1141">
        <f t="shared" si="188"/>
        <v>3.047722687480503</v>
      </c>
      <c r="CT119" s="1141">
        <v>1.762</v>
      </c>
      <c r="CU119" s="160">
        <v>324.45575361613794</v>
      </c>
      <c r="CV119" s="160">
        <v>62.835275246477096</v>
      </c>
      <c r="CW119" s="119">
        <v>136.19999999999999</v>
      </c>
      <c r="CX119" s="165"/>
      <c r="CY119" s="119">
        <v>22050.3</v>
      </c>
      <c r="CZ119" s="1310">
        <v>3051.3150999999998</v>
      </c>
      <c r="DA119" s="165"/>
      <c r="DB119" s="121">
        <v>3386.62</v>
      </c>
      <c r="DC119" s="244"/>
      <c r="DD119" s="244"/>
      <c r="DE119" s="121">
        <v>617.82860000000005</v>
      </c>
      <c r="DF119" s="228">
        <v>621.71</v>
      </c>
      <c r="DH119" s="251"/>
      <c r="DI119" s="251"/>
      <c r="DJ119" s="165"/>
      <c r="DN119" s="165"/>
      <c r="DO119" s="772">
        <v>0.31509999999999999</v>
      </c>
    </row>
    <row r="120" spans="2:122" s="119" customFormat="1" ht="13">
      <c r="B120" s="120">
        <v>1992</v>
      </c>
      <c r="C120" s="126">
        <v>1171710000</v>
      </c>
      <c r="D120" s="126">
        <v>598110000</v>
      </c>
      <c r="E120" s="126">
        <v>573600000</v>
      </c>
      <c r="F120" s="173">
        <f t="shared" si="37"/>
        <v>0.48954092736257265</v>
      </c>
      <c r="G120" s="130">
        <f t="shared" ref="G120:I127" si="202">G119+(G$128-G$118)/10</f>
        <v>119144201.52000001</v>
      </c>
      <c r="H120" s="130">
        <f t="shared" si="202"/>
        <v>62058602.159999996</v>
      </c>
      <c r="I120" s="130">
        <f t="shared" si="202"/>
        <v>57085599.360000014</v>
      </c>
      <c r="J120" s="130">
        <f t="shared" si="196"/>
        <v>64490866.040000007</v>
      </c>
      <c r="K120" s="130">
        <f t="shared" si="196"/>
        <v>33265549.920000002</v>
      </c>
      <c r="L120" s="130">
        <f t="shared" si="196"/>
        <v>31225316.120000005</v>
      </c>
      <c r="M120" s="130">
        <f t="shared" si="196"/>
        <v>70039781.879999995</v>
      </c>
      <c r="N120" s="130">
        <f t="shared" si="197"/>
        <v>35937663.119999997</v>
      </c>
      <c r="O120" s="130">
        <f t="shared" si="198"/>
        <v>34102118.759999998</v>
      </c>
      <c r="P120" s="130">
        <f t="shared" si="196"/>
        <v>95060738.359999985</v>
      </c>
      <c r="Q120" s="130">
        <f t="shared" si="196"/>
        <v>69196324.199999988</v>
      </c>
      <c r="R120" s="130">
        <f t="shared" si="196"/>
        <v>64160683.799999997</v>
      </c>
      <c r="S120" s="130">
        <f t="shared" si="196"/>
        <v>20572136.039999999</v>
      </c>
      <c r="T120" s="130">
        <f t="shared" si="196"/>
        <v>23346593.959999997</v>
      </c>
      <c r="U120" s="130">
        <f t="shared" si="196"/>
        <v>23346593.959999997</v>
      </c>
      <c r="V120" s="130">
        <f t="shared" si="196"/>
        <v>23904714.800000001</v>
      </c>
      <c r="W120" s="130">
        <f t="shared" si="196"/>
        <v>21386894.600000001</v>
      </c>
      <c r="X120" s="130">
        <f t="shared" si="196"/>
        <v>21386894.600000001</v>
      </c>
      <c r="Y120" s="121" t="s">
        <v>463</v>
      </c>
      <c r="Z120" s="135">
        <v>167867</v>
      </c>
      <c r="AA120" s="135">
        <v>89387</v>
      </c>
      <c r="AB120" s="135">
        <v>78480</v>
      </c>
      <c r="AC120" s="135">
        <v>174046</v>
      </c>
      <c r="AD120" s="135">
        <v>90292</v>
      </c>
      <c r="AE120" s="135">
        <v>83754</v>
      </c>
      <c r="AF120" s="135">
        <v>160237</v>
      </c>
      <c r="AG120" s="135">
        <v>82687</v>
      </c>
      <c r="AH120" s="135">
        <v>77550</v>
      </c>
      <c r="AI120" s="135">
        <v>159284</v>
      </c>
      <c r="AJ120" s="135">
        <v>81881</v>
      </c>
      <c r="AK120" s="135">
        <v>77403</v>
      </c>
      <c r="AL120" s="135">
        <v>193642</v>
      </c>
      <c r="AM120" s="135">
        <v>97160</v>
      </c>
      <c r="AN120" s="135">
        <v>96482</v>
      </c>
      <c r="AO120" s="135">
        <v>185242</v>
      </c>
      <c r="AP120" s="135">
        <v>93477</v>
      </c>
      <c r="AQ120" s="135">
        <v>91765</v>
      </c>
      <c r="AR120" s="135">
        <v>126260</v>
      </c>
      <c r="AS120" s="135">
        <v>64269</v>
      </c>
      <c r="AT120" s="135">
        <v>61991</v>
      </c>
      <c r="AU120" s="135">
        <v>143371</v>
      </c>
      <c r="AV120" s="135">
        <v>73008</v>
      </c>
      <c r="AW120" s="135">
        <v>70363</v>
      </c>
      <c r="AX120" s="135">
        <v>113634</v>
      </c>
      <c r="AY120" s="130">
        <v>57965</v>
      </c>
      <c r="AZ120" s="135">
        <v>55669</v>
      </c>
      <c r="BA120" s="135">
        <v>81826</v>
      </c>
      <c r="BB120" s="135">
        <v>41654</v>
      </c>
      <c r="BC120" s="135">
        <v>40172</v>
      </c>
      <c r="BD120" s="135">
        <v>73285</v>
      </c>
      <c r="BE120" s="135">
        <v>37310</v>
      </c>
      <c r="BF120" s="135">
        <v>35975</v>
      </c>
      <c r="BG120" s="135">
        <v>70904</v>
      </c>
      <c r="BH120" s="135">
        <v>36241</v>
      </c>
      <c r="BI120" s="128">
        <v>34663</v>
      </c>
      <c r="BJ120" s="135">
        <v>58951</v>
      </c>
      <c r="BK120" s="135">
        <v>30044</v>
      </c>
      <c r="BL120" s="135">
        <v>28907</v>
      </c>
      <c r="BM120" s="135">
        <v>45253</v>
      </c>
      <c r="BN120" s="129">
        <v>22592</v>
      </c>
      <c r="BO120" s="122">
        <v>22661</v>
      </c>
      <c r="BP120" s="122">
        <v>32081</v>
      </c>
      <c r="BQ120" s="126">
        <v>15158</v>
      </c>
      <c r="BR120" s="126">
        <v>16923</v>
      </c>
      <c r="BS120" s="122">
        <v>19187</v>
      </c>
      <c r="BT120" s="135">
        <v>8448</v>
      </c>
      <c r="BU120" s="122">
        <v>10739</v>
      </c>
      <c r="BV120" s="135">
        <v>9596</v>
      </c>
      <c r="BW120" s="135">
        <v>3787</v>
      </c>
      <c r="BX120" s="135">
        <v>5809</v>
      </c>
      <c r="BY120" s="122">
        <v>3396</v>
      </c>
      <c r="BZ120" s="122">
        <v>1143</v>
      </c>
      <c r="CA120" s="135">
        <v>2253</v>
      </c>
      <c r="CB120" s="122">
        <v>844</v>
      </c>
      <c r="CC120" s="136">
        <v>265</v>
      </c>
      <c r="CD120" s="135">
        <v>579</v>
      </c>
      <c r="CE120" s="135">
        <v>121</v>
      </c>
      <c r="CF120" s="135">
        <v>30</v>
      </c>
      <c r="CG120" s="135">
        <v>91</v>
      </c>
      <c r="CH120" s="135">
        <v>29</v>
      </c>
      <c r="CI120" s="135">
        <v>14</v>
      </c>
      <c r="CJ120" s="135">
        <v>15</v>
      </c>
      <c r="CK120" s="124">
        <f t="shared" si="117"/>
        <v>110507</v>
      </c>
      <c r="CL120" s="135">
        <f t="shared" si="199"/>
        <v>1819056</v>
      </c>
      <c r="CM120" s="135">
        <f t="shared" si="200"/>
        <v>926812</v>
      </c>
      <c r="CN120" s="135">
        <f t="shared" si="201"/>
        <v>892244</v>
      </c>
      <c r="CO120" s="145"/>
      <c r="CP120" s="171">
        <v>1.9770000000000001</v>
      </c>
      <c r="CQ120" s="132"/>
      <c r="CR120" s="156">
        <v>5.5146000000000006</v>
      </c>
      <c r="CS120" s="1141">
        <f t="shared" si="188"/>
        <v>3.143857416669174</v>
      </c>
      <c r="CT120" s="1141">
        <v>1.859</v>
      </c>
      <c r="CU120" s="160">
        <v>345.22092184757076</v>
      </c>
      <c r="CV120" s="160">
        <v>64.267234819932156</v>
      </c>
      <c r="CW120" s="119">
        <v>140.30000000000001</v>
      </c>
      <c r="CX120" s="165"/>
      <c r="CY120" s="119">
        <v>27208.2</v>
      </c>
      <c r="CZ120" s="1310">
        <v>3227.7440999999999</v>
      </c>
      <c r="DA120" s="165"/>
      <c r="DB120" s="121">
        <v>3742.2</v>
      </c>
      <c r="DC120" s="244"/>
      <c r="DD120" s="244"/>
      <c r="DE120" s="121">
        <v>728.75059999999996</v>
      </c>
      <c r="DF120" s="228">
        <v>754.9</v>
      </c>
      <c r="DH120" s="251"/>
      <c r="DI120" s="251"/>
      <c r="DJ120" s="165"/>
      <c r="DN120" s="165"/>
      <c r="DO120" s="772">
        <v>0.3271</v>
      </c>
    </row>
    <row r="121" spans="2:122" s="119" customFormat="1" ht="13">
      <c r="B121" s="120">
        <v>1993</v>
      </c>
      <c r="C121" s="126">
        <v>1185170000</v>
      </c>
      <c r="D121" s="126">
        <v>604720000</v>
      </c>
      <c r="E121" s="126">
        <v>580450000</v>
      </c>
      <c r="F121" s="173">
        <f t="shared" si="37"/>
        <v>0.48976096256233281</v>
      </c>
      <c r="G121" s="130">
        <f t="shared" si="202"/>
        <v>119536266.68000001</v>
      </c>
      <c r="H121" s="130">
        <f t="shared" si="202"/>
        <v>62398834.639999993</v>
      </c>
      <c r="I121" s="130">
        <f t="shared" si="202"/>
        <v>57137432.040000014</v>
      </c>
      <c r="J121" s="130">
        <f t="shared" si="196"/>
        <v>65275118.560000002</v>
      </c>
      <c r="K121" s="130">
        <f t="shared" si="196"/>
        <v>33696547.380000003</v>
      </c>
      <c r="L121" s="130">
        <f t="shared" si="196"/>
        <v>31578571.180000003</v>
      </c>
      <c r="M121" s="130">
        <f t="shared" si="196"/>
        <v>69012146.519999996</v>
      </c>
      <c r="N121" s="130">
        <f t="shared" si="197"/>
        <v>35411317.979999997</v>
      </c>
      <c r="O121" s="130">
        <f t="shared" si="198"/>
        <v>33600828.539999999</v>
      </c>
      <c r="P121" s="130">
        <f t="shared" si="196"/>
        <v>92846913.23999998</v>
      </c>
      <c r="Q121" s="130">
        <f t="shared" si="196"/>
        <v>68215498.999999985</v>
      </c>
      <c r="R121" s="130">
        <f t="shared" si="196"/>
        <v>64960768.199999996</v>
      </c>
      <c r="S121" s="130">
        <f t="shared" si="196"/>
        <v>21135534.859999999</v>
      </c>
      <c r="T121" s="130">
        <f t="shared" si="196"/>
        <v>23004048.839999996</v>
      </c>
      <c r="U121" s="130">
        <f t="shared" si="196"/>
        <v>23004048.839999996</v>
      </c>
      <c r="V121" s="130">
        <f t="shared" si="196"/>
        <v>23280954.800000001</v>
      </c>
      <c r="W121" s="130">
        <f t="shared" si="196"/>
        <v>21653589.400000002</v>
      </c>
      <c r="X121" s="130">
        <f t="shared" si="196"/>
        <v>21653589.400000002</v>
      </c>
      <c r="Y121" s="121" t="s">
        <v>463</v>
      </c>
      <c r="Z121" s="135">
        <v>111759</v>
      </c>
      <c r="AA121" s="135">
        <v>59354</v>
      </c>
      <c r="AB121" s="135">
        <v>52405</v>
      </c>
      <c r="AC121" s="135">
        <v>126828</v>
      </c>
      <c r="AD121" s="135">
        <v>66193</v>
      </c>
      <c r="AE121" s="135">
        <v>60635</v>
      </c>
      <c r="AF121" s="135">
        <v>115316</v>
      </c>
      <c r="AG121" s="135">
        <v>59833</v>
      </c>
      <c r="AH121" s="135">
        <v>55483</v>
      </c>
      <c r="AI121" s="135">
        <v>107444</v>
      </c>
      <c r="AJ121" s="135">
        <v>55044</v>
      </c>
      <c r="AK121" s="135">
        <v>52400</v>
      </c>
      <c r="AL121" s="135">
        <v>131686</v>
      </c>
      <c r="AM121" s="135">
        <v>65973</v>
      </c>
      <c r="AN121" s="135">
        <v>65713</v>
      </c>
      <c r="AO121" s="135">
        <v>132684</v>
      </c>
      <c r="AP121" s="135">
        <v>67011</v>
      </c>
      <c r="AQ121" s="135">
        <v>65673</v>
      </c>
      <c r="AR121" s="135">
        <v>101340</v>
      </c>
      <c r="AS121" s="135">
        <v>51355</v>
      </c>
      <c r="AT121" s="135">
        <v>49985</v>
      </c>
      <c r="AU121" s="135">
        <v>102304</v>
      </c>
      <c r="AV121" s="135">
        <v>52120</v>
      </c>
      <c r="AW121" s="135">
        <v>50184</v>
      </c>
      <c r="AX121" s="135">
        <v>86075</v>
      </c>
      <c r="AY121" s="130">
        <v>43820</v>
      </c>
      <c r="AZ121" s="135">
        <v>42255</v>
      </c>
      <c r="BA121" s="135">
        <v>61327</v>
      </c>
      <c r="BB121" s="135">
        <v>31029</v>
      </c>
      <c r="BC121" s="135">
        <v>30298</v>
      </c>
      <c r="BD121" s="135">
        <v>52041</v>
      </c>
      <c r="BE121" s="135">
        <v>26230</v>
      </c>
      <c r="BF121" s="135">
        <v>25811</v>
      </c>
      <c r="BG121" s="135">
        <v>50940</v>
      </c>
      <c r="BH121" s="135">
        <v>26119</v>
      </c>
      <c r="BI121" s="128">
        <v>24821</v>
      </c>
      <c r="BJ121" s="135">
        <v>43823</v>
      </c>
      <c r="BK121" s="135">
        <v>22386</v>
      </c>
      <c r="BL121" s="135">
        <v>21437</v>
      </c>
      <c r="BM121" s="135">
        <v>32967</v>
      </c>
      <c r="BN121" s="129">
        <v>16515</v>
      </c>
      <c r="BO121" s="122">
        <v>16452</v>
      </c>
      <c r="BP121" s="122">
        <v>23251</v>
      </c>
      <c r="BQ121" s="126">
        <v>11023</v>
      </c>
      <c r="BR121" s="126">
        <v>12228</v>
      </c>
      <c r="BS121" s="122">
        <v>13544</v>
      </c>
      <c r="BT121" s="135">
        <v>6022</v>
      </c>
      <c r="BU121" s="122">
        <v>7522</v>
      </c>
      <c r="BV121" s="135">
        <v>7158</v>
      </c>
      <c r="BW121" s="135">
        <v>2879</v>
      </c>
      <c r="BX121" s="135">
        <v>4279</v>
      </c>
      <c r="BY121" s="122">
        <v>2503</v>
      </c>
      <c r="BZ121" s="122">
        <v>870</v>
      </c>
      <c r="CA121" s="135">
        <v>1633</v>
      </c>
      <c r="CB121" s="122">
        <v>631.72635814889338</v>
      </c>
      <c r="CC121" s="136">
        <v>210.97087378640776</v>
      </c>
      <c r="CD121" s="135">
        <v>420.93722627737225</v>
      </c>
      <c r="CE121" s="135">
        <v>90.567404426559349</v>
      </c>
      <c r="CF121" s="135">
        <v>23.883495145631066</v>
      </c>
      <c r="CG121" s="135">
        <v>66.157664233576639</v>
      </c>
      <c r="CH121" s="135">
        <v>21.706237424547282</v>
      </c>
      <c r="CI121" s="135">
        <v>11.145631067961165</v>
      </c>
      <c r="CJ121" s="135">
        <v>10.905109489051094</v>
      </c>
      <c r="CK121" s="124">
        <f t="shared" si="117"/>
        <v>80167</v>
      </c>
      <c r="CL121" s="135">
        <f t="shared" si="199"/>
        <v>1303734.0000000002</v>
      </c>
      <c r="CM121" s="135">
        <f t="shared" si="200"/>
        <v>664021.99999999988</v>
      </c>
      <c r="CN121" s="135">
        <f t="shared" si="201"/>
        <v>639712.00000000012</v>
      </c>
      <c r="CO121" s="145"/>
      <c r="CP121" s="171">
        <v>1.8380000000000001</v>
      </c>
      <c r="CQ121" s="132"/>
      <c r="CR121" s="156">
        <v>5.7620000000000005</v>
      </c>
      <c r="CS121" s="1141">
        <f t="shared" si="188"/>
        <v>3.4543261501883715</v>
      </c>
      <c r="CT121" s="1141">
        <v>2.0910000000000002</v>
      </c>
      <c r="CU121" s="160">
        <v>395.96839735916365</v>
      </c>
      <c r="CV121" s="160">
        <v>65.790586531737247</v>
      </c>
      <c r="CW121" s="119">
        <v>144.5</v>
      </c>
      <c r="CX121" s="165"/>
      <c r="CY121" s="119">
        <v>35599.199999999997</v>
      </c>
      <c r="CZ121" s="1310">
        <v>3506.4801000000002</v>
      </c>
      <c r="DA121" s="165"/>
      <c r="DB121" s="121">
        <v>4642.3</v>
      </c>
      <c r="DC121" s="244"/>
      <c r="DD121" s="244"/>
      <c r="DE121" s="121">
        <v>867.76183000000003</v>
      </c>
      <c r="DF121" s="228">
        <v>1018.78</v>
      </c>
      <c r="DH121" s="251"/>
      <c r="DI121" s="251"/>
      <c r="DJ121" s="165"/>
      <c r="DN121" s="165"/>
      <c r="DO121" s="772">
        <v>0.33910000000000001</v>
      </c>
    </row>
    <row r="122" spans="2:122" s="119" customFormat="1" ht="13">
      <c r="B122" s="120">
        <v>1994</v>
      </c>
      <c r="C122" s="126">
        <v>1198500000</v>
      </c>
      <c r="D122" s="126">
        <v>612460000</v>
      </c>
      <c r="E122" s="126">
        <v>586040000</v>
      </c>
      <c r="F122" s="173">
        <f t="shared" si="37"/>
        <v>0.48897788902795158</v>
      </c>
      <c r="G122" s="130">
        <f t="shared" si="202"/>
        <v>119928331.84</v>
      </c>
      <c r="H122" s="130">
        <f t="shared" si="202"/>
        <v>62739067.11999999</v>
      </c>
      <c r="I122" s="130">
        <f t="shared" si="202"/>
        <v>57189264.720000014</v>
      </c>
      <c r="J122" s="130">
        <f t="shared" si="196"/>
        <v>66059371.079999998</v>
      </c>
      <c r="K122" s="130">
        <f t="shared" si="196"/>
        <v>34127544.840000004</v>
      </c>
      <c r="L122" s="130">
        <f t="shared" si="196"/>
        <v>31931826.240000002</v>
      </c>
      <c r="M122" s="130">
        <f t="shared" si="196"/>
        <v>67984511.159999996</v>
      </c>
      <c r="N122" s="130">
        <f t="shared" si="197"/>
        <v>34884972.839999996</v>
      </c>
      <c r="O122" s="130">
        <f t="shared" si="198"/>
        <v>33099538.32</v>
      </c>
      <c r="P122" s="130">
        <f t="shared" si="196"/>
        <v>90633088.119999975</v>
      </c>
      <c r="Q122" s="130">
        <f t="shared" si="196"/>
        <v>67234673.799999982</v>
      </c>
      <c r="R122" s="130">
        <f t="shared" si="196"/>
        <v>65760852.599999994</v>
      </c>
      <c r="S122" s="130">
        <f t="shared" si="196"/>
        <v>21698933.68</v>
      </c>
      <c r="T122" s="130">
        <f t="shared" si="196"/>
        <v>22661503.719999995</v>
      </c>
      <c r="U122" s="130">
        <f t="shared" si="196"/>
        <v>22661503.719999995</v>
      </c>
      <c r="V122" s="130">
        <f t="shared" si="196"/>
        <v>22657194.800000001</v>
      </c>
      <c r="W122" s="130">
        <f t="shared" si="196"/>
        <v>21920284.200000003</v>
      </c>
      <c r="X122" s="130">
        <f t="shared" si="196"/>
        <v>21920284.200000003</v>
      </c>
      <c r="Y122" s="121" t="s">
        <v>463</v>
      </c>
      <c r="Z122" s="135">
        <v>61885</v>
      </c>
      <c r="AA122" s="135">
        <v>33274</v>
      </c>
      <c r="AB122" s="135">
        <v>28611</v>
      </c>
      <c r="AC122" s="135">
        <v>76603</v>
      </c>
      <c r="AD122" s="135">
        <v>40141</v>
      </c>
      <c r="AE122" s="135">
        <v>36462</v>
      </c>
      <c r="AF122" s="135">
        <v>64720</v>
      </c>
      <c r="AG122" s="135">
        <v>33464</v>
      </c>
      <c r="AH122" s="135">
        <v>31256</v>
      </c>
      <c r="AI122" s="135">
        <v>60639</v>
      </c>
      <c r="AJ122" s="135">
        <v>31161</v>
      </c>
      <c r="AK122" s="135">
        <v>29478</v>
      </c>
      <c r="AL122" s="135">
        <v>74381</v>
      </c>
      <c r="AM122" s="135">
        <v>37367</v>
      </c>
      <c r="AN122" s="135">
        <v>37014</v>
      </c>
      <c r="AO122" s="135">
        <v>77625</v>
      </c>
      <c r="AP122" s="135">
        <v>38995</v>
      </c>
      <c r="AQ122" s="135">
        <v>38630</v>
      </c>
      <c r="AR122" s="135">
        <v>60615</v>
      </c>
      <c r="AS122" s="135">
        <v>30620</v>
      </c>
      <c r="AT122" s="135">
        <v>29995</v>
      </c>
      <c r="AU122" s="135">
        <v>54152</v>
      </c>
      <c r="AV122" s="135">
        <v>27740</v>
      </c>
      <c r="AW122" s="135">
        <v>26412</v>
      </c>
      <c r="AX122" s="135">
        <v>51773</v>
      </c>
      <c r="AY122" s="130">
        <v>26461</v>
      </c>
      <c r="AZ122" s="135">
        <v>25312</v>
      </c>
      <c r="BA122" s="135">
        <v>37083</v>
      </c>
      <c r="BB122" s="135">
        <v>18935</v>
      </c>
      <c r="BC122" s="135">
        <v>18148</v>
      </c>
      <c r="BD122" s="135">
        <v>31110</v>
      </c>
      <c r="BE122" s="135">
        <v>15660</v>
      </c>
      <c r="BF122" s="135">
        <v>15450</v>
      </c>
      <c r="BG122" s="135">
        <v>28410</v>
      </c>
      <c r="BH122" s="135">
        <v>14645</v>
      </c>
      <c r="BI122" s="128">
        <v>13765</v>
      </c>
      <c r="BJ122" s="135">
        <v>25612</v>
      </c>
      <c r="BK122" s="135">
        <v>13096</v>
      </c>
      <c r="BL122" s="135">
        <v>12516</v>
      </c>
      <c r="BM122" s="135">
        <v>19535</v>
      </c>
      <c r="BN122" s="129">
        <v>9621</v>
      </c>
      <c r="BO122" s="122">
        <v>9914</v>
      </c>
      <c r="BP122" s="122">
        <v>13999</v>
      </c>
      <c r="BQ122" s="126">
        <v>6636</v>
      </c>
      <c r="BR122" s="126">
        <v>7363</v>
      </c>
      <c r="BS122" s="122">
        <v>8111</v>
      </c>
      <c r="BT122" s="135">
        <v>3541</v>
      </c>
      <c r="BU122" s="122">
        <v>4570</v>
      </c>
      <c r="BV122" s="135">
        <v>4231</v>
      </c>
      <c r="BW122" s="135">
        <v>1629</v>
      </c>
      <c r="BX122" s="135">
        <v>2602</v>
      </c>
      <c r="BY122" s="122">
        <v>1453</v>
      </c>
      <c r="BZ122" s="122">
        <v>471</v>
      </c>
      <c r="CA122" s="135">
        <v>982</v>
      </c>
      <c r="CB122" s="122">
        <v>418.60362173038232</v>
      </c>
      <c r="CC122" s="136">
        <v>95.194174757281559</v>
      </c>
      <c r="CD122" s="135">
        <v>322.88759124087591</v>
      </c>
      <c r="CE122" s="135">
        <v>60.013078470824951</v>
      </c>
      <c r="CF122" s="135">
        <v>10.776699029126213</v>
      </c>
      <c r="CG122" s="135">
        <v>50.747445255474453</v>
      </c>
      <c r="CH122" s="135">
        <v>14.383299798792757</v>
      </c>
      <c r="CI122" s="135">
        <v>5.0291262135922334</v>
      </c>
      <c r="CJ122" s="135">
        <v>8.3649635036496353</v>
      </c>
      <c r="CK122" s="124">
        <f t="shared" si="117"/>
        <v>47822</v>
      </c>
      <c r="CL122" s="135">
        <f t="shared" si="199"/>
        <v>752430</v>
      </c>
      <c r="CM122" s="135">
        <f t="shared" si="200"/>
        <v>383568</v>
      </c>
      <c r="CN122" s="135">
        <f t="shared" si="201"/>
        <v>368862</v>
      </c>
      <c r="CO122" s="145"/>
      <c r="CP122" s="171">
        <v>1.7310000000000001</v>
      </c>
      <c r="CQ122" s="132"/>
      <c r="CR122" s="156">
        <v>8.6187000000000005</v>
      </c>
      <c r="CS122" s="1141">
        <f t="shared" si="188"/>
        <v>3.9870330546925414</v>
      </c>
      <c r="CT122" s="1141">
        <v>2.4649999999999999</v>
      </c>
      <c r="CU122" s="160">
        <v>491.39678112272207</v>
      </c>
      <c r="CV122" s="160">
        <v>67.195494315692216</v>
      </c>
      <c r="CW122" s="119">
        <v>148.19999999999999</v>
      </c>
      <c r="CX122" s="165"/>
      <c r="CY122" s="119">
        <v>48548.2</v>
      </c>
      <c r="CZ122" s="1310">
        <v>3730.1641</v>
      </c>
      <c r="DA122" s="165"/>
      <c r="DB122" s="121">
        <v>5792.62</v>
      </c>
      <c r="DC122" s="244"/>
      <c r="DD122" s="244"/>
      <c r="DE122" s="121">
        <v>1174.73956</v>
      </c>
      <c r="DF122" s="228">
        <v>1196.6500000000001</v>
      </c>
      <c r="DH122" s="251"/>
      <c r="DI122" s="251"/>
      <c r="DJ122" s="165"/>
      <c r="DN122" s="165"/>
      <c r="DO122" s="772">
        <v>0.34329999999999999</v>
      </c>
    </row>
    <row r="123" spans="2:122" s="119" customFormat="1" ht="13">
      <c r="B123" s="120">
        <v>1995</v>
      </c>
      <c r="C123" s="126">
        <v>1211210000</v>
      </c>
      <c r="D123" s="126">
        <v>618080000</v>
      </c>
      <c r="E123" s="126">
        <v>593130000</v>
      </c>
      <c r="F123" s="173">
        <f t="shared" si="37"/>
        <v>0.48970038226236573</v>
      </c>
      <c r="G123" s="130">
        <f t="shared" si="202"/>
        <v>120320397</v>
      </c>
      <c r="H123" s="130">
        <f t="shared" si="202"/>
        <v>63079299.599999987</v>
      </c>
      <c r="I123" s="130">
        <f t="shared" si="202"/>
        <v>57241097.400000013</v>
      </c>
      <c r="J123" s="130">
        <f t="shared" si="196"/>
        <v>66843623.599999994</v>
      </c>
      <c r="K123" s="130">
        <f t="shared" si="196"/>
        <v>34558542.300000004</v>
      </c>
      <c r="L123" s="130">
        <f t="shared" si="196"/>
        <v>32285081.300000001</v>
      </c>
      <c r="M123" s="130">
        <f t="shared" si="196"/>
        <v>66956875.799999997</v>
      </c>
      <c r="N123" s="130">
        <f t="shared" si="197"/>
        <v>34358627.699999996</v>
      </c>
      <c r="O123" s="130">
        <f t="shared" si="198"/>
        <v>32598248.100000001</v>
      </c>
      <c r="P123" s="130">
        <f t="shared" si="196"/>
        <v>88419262.99999997</v>
      </c>
      <c r="Q123" s="130">
        <f t="shared" si="196"/>
        <v>66253848.599999979</v>
      </c>
      <c r="R123" s="130">
        <f t="shared" si="196"/>
        <v>66560936.999999993</v>
      </c>
      <c r="S123" s="130">
        <f t="shared" si="196"/>
        <v>22262332.5</v>
      </c>
      <c r="T123" s="130">
        <f t="shared" si="196"/>
        <v>22318958.599999994</v>
      </c>
      <c r="U123" s="130">
        <f t="shared" si="196"/>
        <v>22318958.599999994</v>
      </c>
      <c r="V123" s="130">
        <f t="shared" si="196"/>
        <v>22033434.800000001</v>
      </c>
      <c r="W123" s="130">
        <f t="shared" si="196"/>
        <v>22186979.000000004</v>
      </c>
      <c r="X123" s="130">
        <f t="shared" si="196"/>
        <v>22186979.000000004</v>
      </c>
      <c r="Y123" s="121" t="s">
        <v>462</v>
      </c>
      <c r="Z123" s="135">
        <v>901255</v>
      </c>
      <c r="AA123" s="135">
        <v>488559</v>
      </c>
      <c r="AB123" s="135">
        <v>412696</v>
      </c>
      <c r="AC123" s="135">
        <v>1320224</v>
      </c>
      <c r="AD123" s="135">
        <v>692121</v>
      </c>
      <c r="AE123" s="135">
        <v>628103</v>
      </c>
      <c r="AF123" s="135">
        <v>1084742</v>
      </c>
      <c r="AG123" s="135">
        <v>563047</v>
      </c>
      <c r="AH123" s="135">
        <v>521695</v>
      </c>
      <c r="AI123" s="135">
        <v>912735</v>
      </c>
      <c r="AJ123" s="135">
        <v>469838</v>
      </c>
      <c r="AK123" s="135">
        <v>442897</v>
      </c>
      <c r="AL123" s="135">
        <v>1080612</v>
      </c>
      <c r="AM123" s="135">
        <v>535304</v>
      </c>
      <c r="AN123" s="135">
        <v>545308</v>
      </c>
      <c r="AO123" s="135">
        <v>1257801</v>
      </c>
      <c r="AP123" s="135">
        <v>626178</v>
      </c>
      <c r="AQ123" s="135">
        <v>631623</v>
      </c>
      <c r="AR123" s="135">
        <v>1090886</v>
      </c>
      <c r="AS123" s="135">
        <v>546708</v>
      </c>
      <c r="AT123" s="135">
        <v>544178</v>
      </c>
      <c r="AU123" s="135">
        <v>859347</v>
      </c>
      <c r="AV123" s="135">
        <v>439151</v>
      </c>
      <c r="AW123" s="135">
        <v>420196</v>
      </c>
      <c r="AX123" s="135">
        <v>916950</v>
      </c>
      <c r="AY123" s="130">
        <v>465029</v>
      </c>
      <c r="AZ123" s="135">
        <v>451921</v>
      </c>
      <c r="BA123" s="135">
        <v>685194</v>
      </c>
      <c r="BB123" s="135">
        <v>350151</v>
      </c>
      <c r="BC123" s="135">
        <v>335043</v>
      </c>
      <c r="BD123" s="135">
        <v>524123</v>
      </c>
      <c r="BE123" s="135">
        <v>269428</v>
      </c>
      <c r="BF123" s="135">
        <v>254695</v>
      </c>
      <c r="BG123" s="135">
        <v>475776</v>
      </c>
      <c r="BH123" s="135">
        <v>246614</v>
      </c>
      <c r="BI123" s="128">
        <v>229162</v>
      </c>
      <c r="BJ123" s="135">
        <v>429182</v>
      </c>
      <c r="BK123" s="135">
        <v>219027</v>
      </c>
      <c r="BL123" s="135">
        <v>210155</v>
      </c>
      <c r="BM123" s="135">
        <v>337823</v>
      </c>
      <c r="BN123" s="129">
        <v>168390</v>
      </c>
      <c r="BO123" s="122">
        <v>169433</v>
      </c>
      <c r="BP123" s="122">
        <v>242721</v>
      </c>
      <c r="BQ123" s="126">
        <v>114915</v>
      </c>
      <c r="BR123" s="126">
        <v>127806</v>
      </c>
      <c r="BS123" s="122">
        <v>142222</v>
      </c>
      <c r="BT123" s="135">
        <v>61985</v>
      </c>
      <c r="BU123" s="122">
        <v>80237</v>
      </c>
      <c r="BV123" s="135">
        <v>72346</v>
      </c>
      <c r="BW123" s="135">
        <v>28303</v>
      </c>
      <c r="BX123" s="135">
        <v>44043</v>
      </c>
      <c r="BY123" s="122">
        <v>25506</v>
      </c>
      <c r="BZ123" s="122">
        <v>8258</v>
      </c>
      <c r="CA123" s="135">
        <v>17248</v>
      </c>
      <c r="CB123" s="122">
        <v>6458</v>
      </c>
      <c r="CC123" s="136">
        <v>1682</v>
      </c>
      <c r="CD123" s="135">
        <v>4776</v>
      </c>
      <c r="CE123" s="135">
        <v>941</v>
      </c>
      <c r="CF123" s="135">
        <v>182</v>
      </c>
      <c r="CG123" s="135">
        <v>759</v>
      </c>
      <c r="CH123" s="135">
        <v>111</v>
      </c>
      <c r="CI123" s="135">
        <v>34</v>
      </c>
      <c r="CJ123" s="135">
        <v>77</v>
      </c>
      <c r="CK123" s="124">
        <f t="shared" si="117"/>
        <v>828128</v>
      </c>
      <c r="CL123" s="135">
        <f t="shared" si="199"/>
        <v>12366955</v>
      </c>
      <c r="CM123" s="135">
        <f t="shared" si="200"/>
        <v>6294904</v>
      </c>
      <c r="CN123" s="135">
        <f t="shared" si="201"/>
        <v>6072051</v>
      </c>
      <c r="CO123" s="145"/>
      <c r="CP123" s="171">
        <v>1.66</v>
      </c>
      <c r="CQ123" s="132"/>
      <c r="CR123" s="156">
        <v>8.3510000000000009</v>
      </c>
      <c r="CS123" s="1141">
        <f t="shared" si="188"/>
        <v>4.3455641099841165</v>
      </c>
      <c r="CT123" s="1141">
        <v>2.7429999999999999</v>
      </c>
      <c r="CU123" s="160">
        <v>575.42563069470748</v>
      </c>
      <c r="CV123" s="160">
        <v>68.604517125538194</v>
      </c>
      <c r="CW123" s="119">
        <v>152.4</v>
      </c>
      <c r="CX123" s="165"/>
      <c r="CY123" s="119">
        <v>60356.6</v>
      </c>
      <c r="CZ123" s="1310">
        <v>3999.7292000000002</v>
      </c>
      <c r="DA123" s="165"/>
      <c r="DB123" s="121">
        <v>6823.72</v>
      </c>
      <c r="DC123" s="244"/>
      <c r="DD123" s="244"/>
      <c r="DE123" s="121">
        <v>1411.5232999999998</v>
      </c>
      <c r="DF123" s="228">
        <v>1415.71</v>
      </c>
      <c r="DH123" s="251"/>
      <c r="DI123" s="251"/>
      <c r="DJ123" s="165"/>
      <c r="DK123" s="119">
        <v>4252</v>
      </c>
      <c r="DL123" s="119">
        <v>5222</v>
      </c>
      <c r="DM123" s="119">
        <v>6427</v>
      </c>
      <c r="DN123" s="165"/>
      <c r="DO123" s="772">
        <v>0.33900000000000002</v>
      </c>
      <c r="DR123" s="772"/>
    </row>
    <row r="124" spans="2:122" s="119" customFormat="1" ht="13">
      <c r="B124" s="120">
        <v>1996</v>
      </c>
      <c r="C124" s="126">
        <v>1223890000</v>
      </c>
      <c r="D124" s="126">
        <v>622000000</v>
      </c>
      <c r="E124" s="126">
        <v>601890000</v>
      </c>
      <c r="F124" s="173">
        <f t="shared" si="37"/>
        <v>0.49178439238820482</v>
      </c>
      <c r="G124" s="130">
        <f t="shared" si="202"/>
        <v>120712462.16</v>
      </c>
      <c r="H124" s="130">
        <f t="shared" si="202"/>
        <v>63419532.079999983</v>
      </c>
      <c r="I124" s="130">
        <f t="shared" si="202"/>
        <v>57292930.080000013</v>
      </c>
      <c r="J124" s="130">
        <f t="shared" si="196"/>
        <v>67627876.11999999</v>
      </c>
      <c r="K124" s="130">
        <f t="shared" si="196"/>
        <v>34989539.760000005</v>
      </c>
      <c r="L124" s="130">
        <f t="shared" si="196"/>
        <v>32638336.359999999</v>
      </c>
      <c r="M124" s="130">
        <f t="shared" si="196"/>
        <v>65929240.439999998</v>
      </c>
      <c r="N124" s="130">
        <f t="shared" si="197"/>
        <v>33832282.559999995</v>
      </c>
      <c r="O124" s="130">
        <f t="shared" si="198"/>
        <v>32096957.880000003</v>
      </c>
      <c r="P124" s="130">
        <f t="shared" si="196"/>
        <v>86205437.879999965</v>
      </c>
      <c r="Q124" s="130">
        <f t="shared" si="196"/>
        <v>65273023.399999976</v>
      </c>
      <c r="R124" s="130">
        <f t="shared" si="196"/>
        <v>67361021.399999991</v>
      </c>
      <c r="S124" s="130">
        <f t="shared" si="196"/>
        <v>22825731.32</v>
      </c>
      <c r="T124" s="130">
        <f t="shared" si="196"/>
        <v>21976413.479999993</v>
      </c>
      <c r="U124" s="130">
        <f t="shared" si="196"/>
        <v>21976413.479999993</v>
      </c>
      <c r="V124" s="130">
        <f t="shared" si="196"/>
        <v>21409674.800000001</v>
      </c>
      <c r="W124" s="130">
        <f t="shared" si="196"/>
        <v>22453673.800000004</v>
      </c>
      <c r="X124" s="130">
        <f t="shared" si="196"/>
        <v>22453673.800000004</v>
      </c>
      <c r="Y124" s="121" t="s">
        <v>463</v>
      </c>
      <c r="Z124" s="135">
        <v>84388</v>
      </c>
      <c r="AA124" s="135">
        <v>46026</v>
      </c>
      <c r="AB124" s="135">
        <v>38362</v>
      </c>
      <c r="AC124" s="135">
        <v>127556</v>
      </c>
      <c r="AD124" s="135">
        <v>67262</v>
      </c>
      <c r="AE124" s="135">
        <v>60294</v>
      </c>
      <c r="AF124" s="135">
        <v>110386</v>
      </c>
      <c r="AG124" s="135">
        <v>57255</v>
      </c>
      <c r="AH124" s="135">
        <v>53130</v>
      </c>
      <c r="AI124" s="135">
        <v>89523</v>
      </c>
      <c r="AJ124" s="135">
        <v>46193</v>
      </c>
      <c r="AK124" s="135">
        <v>43330</v>
      </c>
      <c r="AL124" s="135">
        <v>103736</v>
      </c>
      <c r="AM124" s="135">
        <v>51449</v>
      </c>
      <c r="AN124" s="135">
        <v>52288</v>
      </c>
      <c r="AO124" s="135">
        <v>127430</v>
      </c>
      <c r="AP124" s="135">
        <v>63325</v>
      </c>
      <c r="AQ124" s="135">
        <v>64105</v>
      </c>
      <c r="AR124" s="135">
        <v>123840</v>
      </c>
      <c r="AS124" s="135">
        <v>62379</v>
      </c>
      <c r="AT124" s="135">
        <v>61461</v>
      </c>
      <c r="AU124" s="135">
        <v>79649</v>
      </c>
      <c r="AV124" s="135">
        <v>40563</v>
      </c>
      <c r="AW124" s="135">
        <v>39087</v>
      </c>
      <c r="AX124" s="135">
        <v>93921</v>
      </c>
      <c r="AY124" s="130">
        <v>47467</v>
      </c>
      <c r="AZ124" s="135">
        <v>46453</v>
      </c>
      <c r="BA124" s="135">
        <v>71339</v>
      </c>
      <c r="BB124" s="135">
        <v>36213</v>
      </c>
      <c r="BC124" s="135">
        <v>35126</v>
      </c>
      <c r="BD124" s="135">
        <v>53981</v>
      </c>
      <c r="BE124" s="135">
        <v>27504</v>
      </c>
      <c r="BF124" s="135">
        <v>26477</v>
      </c>
      <c r="BG124" s="135">
        <v>48510</v>
      </c>
      <c r="BH124" s="135">
        <v>24744</v>
      </c>
      <c r="BI124" s="128">
        <v>23766</v>
      </c>
      <c r="BJ124" s="135">
        <v>45542</v>
      </c>
      <c r="BK124" s="135">
        <v>23141</v>
      </c>
      <c r="BL124" s="135">
        <v>22401</v>
      </c>
      <c r="BM124" s="135">
        <v>35125</v>
      </c>
      <c r="BN124" s="129">
        <v>17532</v>
      </c>
      <c r="BO124" s="122">
        <v>17594</v>
      </c>
      <c r="BP124" s="122">
        <v>24930</v>
      </c>
      <c r="BQ124" s="126">
        <v>11637</v>
      </c>
      <c r="BR124" s="126">
        <v>13293</v>
      </c>
      <c r="BS124" s="122">
        <v>15060</v>
      </c>
      <c r="BT124" s="135">
        <v>6597</v>
      </c>
      <c r="BU124" s="122">
        <v>8463</v>
      </c>
      <c r="BV124" s="135">
        <v>7840</v>
      </c>
      <c r="BW124" s="135">
        <v>2943</v>
      </c>
      <c r="BX124" s="135">
        <v>4898</v>
      </c>
      <c r="BY124" s="122">
        <v>2683</v>
      </c>
      <c r="BZ124" s="122">
        <v>891</v>
      </c>
      <c r="CA124" s="135">
        <v>1792</v>
      </c>
      <c r="CB124" s="122">
        <v>667</v>
      </c>
      <c r="CC124" s="136">
        <v>198</v>
      </c>
      <c r="CD124" s="135">
        <v>469</v>
      </c>
      <c r="CE124" s="135">
        <v>122.54467680608364</v>
      </c>
      <c r="CF124" s="135">
        <v>26.12037037037037</v>
      </c>
      <c r="CG124" s="135">
        <v>96.236842105263165</v>
      </c>
      <c r="CH124" s="135">
        <v>14.45532319391635</v>
      </c>
      <c r="CI124" s="135">
        <v>4.8796296296296298</v>
      </c>
      <c r="CJ124" s="135">
        <v>9.7631578947368425</v>
      </c>
      <c r="CK124" s="124">
        <f t="shared" si="117"/>
        <v>86442</v>
      </c>
      <c r="CL124" s="135">
        <f t="shared" si="199"/>
        <v>1246243</v>
      </c>
      <c r="CM124" s="135">
        <f t="shared" si="200"/>
        <v>633350</v>
      </c>
      <c r="CN124" s="135">
        <f t="shared" si="201"/>
        <v>612895</v>
      </c>
      <c r="CO124" s="145"/>
      <c r="CP124" s="171">
        <v>1.6220000000000001</v>
      </c>
      <c r="CQ124" s="132"/>
      <c r="CR124" s="156">
        <v>8.3141999999999996</v>
      </c>
      <c r="CS124" s="1141">
        <f t="shared" si="188"/>
        <v>4.4681209195453233</v>
      </c>
      <c r="CT124" s="1141">
        <v>2.8719999999999999</v>
      </c>
      <c r="CU124" s="160">
        <v>623.18595804236816</v>
      </c>
      <c r="CV124" s="160">
        <v>69.860643790854695</v>
      </c>
      <c r="CW124" s="119">
        <v>156.9</v>
      </c>
      <c r="CX124" s="165"/>
      <c r="CY124" s="119">
        <v>70779.600000000006</v>
      </c>
      <c r="CZ124" s="1310">
        <v>4219.6441999999997</v>
      </c>
      <c r="DA124" s="165"/>
      <c r="DB124" s="121">
        <v>7937.55</v>
      </c>
      <c r="DC124" s="244"/>
      <c r="DD124" s="244"/>
      <c r="DE124" s="121">
        <v>1671.7045499999999</v>
      </c>
      <c r="DF124" s="228">
        <v>1545.82</v>
      </c>
      <c r="DH124" s="251"/>
      <c r="DI124" s="251"/>
      <c r="DJ124" s="165"/>
      <c r="DN124" s="165"/>
      <c r="DO124" s="772">
        <v>0.33900000000000002</v>
      </c>
    </row>
    <row r="125" spans="2:122" s="119" customFormat="1" ht="13">
      <c r="B125" s="120">
        <v>1997</v>
      </c>
      <c r="C125" s="126">
        <v>1236260000</v>
      </c>
      <c r="D125" s="126">
        <v>631310000</v>
      </c>
      <c r="E125" s="126">
        <v>604950000</v>
      </c>
      <c r="F125" s="173">
        <f t="shared" si="37"/>
        <v>0.48933881222396586</v>
      </c>
      <c r="G125" s="130">
        <f t="shared" si="202"/>
        <v>121104527.31999999</v>
      </c>
      <c r="H125" s="130">
        <f t="shared" si="202"/>
        <v>63759764.55999998</v>
      </c>
      <c r="I125" s="130">
        <f t="shared" si="202"/>
        <v>57344762.760000013</v>
      </c>
      <c r="J125" s="130">
        <f t="shared" si="196"/>
        <v>68412128.639999986</v>
      </c>
      <c r="K125" s="130">
        <f t="shared" si="196"/>
        <v>35420537.220000006</v>
      </c>
      <c r="L125" s="130">
        <f t="shared" si="196"/>
        <v>32991591.419999998</v>
      </c>
      <c r="M125" s="130">
        <f t="shared" si="196"/>
        <v>64901605.079999998</v>
      </c>
      <c r="N125" s="130">
        <f t="shared" si="197"/>
        <v>33305937.419999994</v>
      </c>
      <c r="O125" s="130">
        <f t="shared" si="198"/>
        <v>31595667.660000004</v>
      </c>
      <c r="P125" s="130">
        <f t="shared" si="196"/>
        <v>83991612.759999961</v>
      </c>
      <c r="Q125" s="130">
        <f t="shared" si="196"/>
        <v>64292198.199999973</v>
      </c>
      <c r="R125" s="130">
        <f t="shared" si="196"/>
        <v>68161105.799999997</v>
      </c>
      <c r="S125" s="130">
        <f t="shared" si="196"/>
        <v>23389130.140000001</v>
      </c>
      <c r="T125" s="130">
        <f t="shared" si="196"/>
        <v>21633868.359999992</v>
      </c>
      <c r="U125" s="130">
        <f t="shared" si="196"/>
        <v>21633868.359999992</v>
      </c>
      <c r="V125" s="130">
        <f t="shared" si="196"/>
        <v>20785914.800000001</v>
      </c>
      <c r="W125" s="130">
        <f t="shared" si="196"/>
        <v>22720368.600000005</v>
      </c>
      <c r="X125" s="130">
        <f t="shared" si="196"/>
        <v>22720368.600000005</v>
      </c>
      <c r="Y125" s="121" t="s">
        <v>463</v>
      </c>
      <c r="Z125" s="135">
        <v>79751</v>
      </c>
      <c r="AA125" s="135">
        <v>43524</v>
      </c>
      <c r="AB125" s="135">
        <v>36228</v>
      </c>
      <c r="AC125" s="135">
        <v>118908</v>
      </c>
      <c r="AD125" s="135">
        <v>62484</v>
      </c>
      <c r="AE125" s="135">
        <v>56424</v>
      </c>
      <c r="AF125" s="135">
        <v>111744</v>
      </c>
      <c r="AG125" s="135">
        <v>58164</v>
      </c>
      <c r="AH125" s="135">
        <v>53580</v>
      </c>
      <c r="AI125" s="135">
        <v>91741</v>
      </c>
      <c r="AJ125" s="135">
        <v>47912</v>
      </c>
      <c r="AK125" s="135">
        <v>43829</v>
      </c>
      <c r="AL125" s="135">
        <v>96356</v>
      </c>
      <c r="AM125" s="135">
        <v>47713</v>
      </c>
      <c r="AN125" s="135">
        <v>48643</v>
      </c>
      <c r="AO125" s="135">
        <v>128800</v>
      </c>
      <c r="AP125" s="135">
        <v>64203</v>
      </c>
      <c r="AQ125" s="135">
        <v>64597</v>
      </c>
      <c r="AR125" s="135">
        <v>125786</v>
      </c>
      <c r="AS125" s="135">
        <v>63447</v>
      </c>
      <c r="AT125" s="135">
        <v>62339</v>
      </c>
      <c r="AU125" s="135">
        <v>79138</v>
      </c>
      <c r="AV125" s="135">
        <v>40268</v>
      </c>
      <c r="AW125" s="135">
        <v>38870</v>
      </c>
      <c r="AX125" s="135">
        <v>95314</v>
      </c>
      <c r="AY125" s="130">
        <v>48576</v>
      </c>
      <c r="AZ125" s="135">
        <v>46738</v>
      </c>
      <c r="BA125" s="135">
        <v>75998</v>
      </c>
      <c r="BB125" s="135">
        <v>38922</v>
      </c>
      <c r="BC125" s="135">
        <v>37076</v>
      </c>
      <c r="BD125" s="135">
        <v>57330</v>
      </c>
      <c r="BE125" s="135">
        <v>28695</v>
      </c>
      <c r="BF125" s="135">
        <v>28636</v>
      </c>
      <c r="BG125" s="135">
        <v>48657</v>
      </c>
      <c r="BH125" s="135">
        <v>24737</v>
      </c>
      <c r="BI125" s="128">
        <v>23920</v>
      </c>
      <c r="BJ125" s="135">
        <v>45800</v>
      </c>
      <c r="BK125" s="135">
        <v>23225</v>
      </c>
      <c r="BL125" s="135">
        <v>22574</v>
      </c>
      <c r="BM125" s="135">
        <v>35709</v>
      </c>
      <c r="BN125" s="129">
        <v>17991</v>
      </c>
      <c r="BO125" s="122">
        <v>17717</v>
      </c>
      <c r="BP125" s="122">
        <v>25276</v>
      </c>
      <c r="BQ125" s="126">
        <v>12172</v>
      </c>
      <c r="BR125" s="126">
        <v>13103</v>
      </c>
      <c r="BS125" s="122">
        <v>15302</v>
      </c>
      <c r="BT125" s="135">
        <v>6899</v>
      </c>
      <c r="BU125" s="122">
        <v>8404</v>
      </c>
      <c r="BV125" s="135">
        <v>7643</v>
      </c>
      <c r="BW125" s="135">
        <v>3019</v>
      </c>
      <c r="BX125" s="135">
        <v>4624</v>
      </c>
      <c r="BY125" s="122">
        <v>2731</v>
      </c>
      <c r="BZ125" s="122">
        <v>877</v>
      </c>
      <c r="CA125" s="135">
        <v>1854</v>
      </c>
      <c r="CB125" s="122">
        <v>1240.254975124378</v>
      </c>
      <c r="CC125" s="136">
        <v>408.96943231441048</v>
      </c>
      <c r="CD125" s="135">
        <v>833.59652173913048</v>
      </c>
      <c r="CE125" s="135">
        <v>227.86603460832717</v>
      </c>
      <c r="CF125" s="135">
        <v>53.95168203137635</v>
      </c>
      <c r="CG125" s="135">
        <v>171.05052631578951</v>
      </c>
      <c r="CH125" s="135">
        <v>26.878990267294704</v>
      </c>
      <c r="CI125" s="135">
        <v>10.078885654213165</v>
      </c>
      <c r="CJ125" s="135">
        <v>17.352951945080093</v>
      </c>
      <c r="CK125" s="124">
        <f t="shared" si="117"/>
        <v>88156</v>
      </c>
      <c r="CL125" s="135">
        <f t="shared" si="199"/>
        <v>1243479</v>
      </c>
      <c r="CM125" s="135">
        <f t="shared" si="200"/>
        <v>633301</v>
      </c>
      <c r="CN125" s="135">
        <f t="shared" si="201"/>
        <v>610178</v>
      </c>
      <c r="CO125" s="145"/>
      <c r="CP125" s="171">
        <v>1.605</v>
      </c>
      <c r="CQ125" s="132"/>
      <c r="CR125" s="156">
        <v>8.2897999999999996</v>
      </c>
      <c r="CS125" s="1141">
        <f t="shared" si="188"/>
        <v>4.3877892504918909</v>
      </c>
      <c r="CT125" s="1141">
        <v>2.8690000000000002</v>
      </c>
      <c r="CU125" s="160">
        <v>640.63516486755441</v>
      </c>
      <c r="CV125" s="160">
        <v>71.065342608509368</v>
      </c>
      <c r="CW125" s="119">
        <v>160.5</v>
      </c>
      <c r="CX125" s="165"/>
      <c r="CY125" s="119">
        <v>78802.899999999994</v>
      </c>
      <c r="CZ125" s="1310">
        <v>4310.8281999999999</v>
      </c>
      <c r="DA125" s="165"/>
      <c r="DB125" s="121">
        <v>9233.56</v>
      </c>
      <c r="DC125" s="244"/>
      <c r="DD125" s="244"/>
      <c r="DE125" s="121">
        <v>1862.5416299999999</v>
      </c>
      <c r="DF125" s="228">
        <v>1726.3</v>
      </c>
      <c r="DG125" s="121"/>
      <c r="DH125" s="251"/>
      <c r="DI125" s="251"/>
      <c r="DJ125" s="165"/>
      <c r="DN125" s="165"/>
      <c r="DO125" s="772">
        <v>0.33910000000000001</v>
      </c>
    </row>
    <row r="126" spans="2:122" s="119" customFormat="1" ht="13">
      <c r="B126" s="120">
        <v>1998</v>
      </c>
      <c r="C126" s="126">
        <v>1247610000</v>
      </c>
      <c r="D126" s="126">
        <v>639400000</v>
      </c>
      <c r="E126" s="126">
        <v>608210000</v>
      </c>
      <c r="F126" s="173">
        <f t="shared" si="37"/>
        <v>0.48750010019156625</v>
      </c>
      <c r="G126" s="130">
        <f t="shared" si="202"/>
        <v>121496592.47999999</v>
      </c>
      <c r="H126" s="130">
        <f t="shared" si="202"/>
        <v>64099997.039999977</v>
      </c>
      <c r="I126" s="130">
        <f t="shared" si="202"/>
        <v>57396595.440000013</v>
      </c>
      <c r="J126" s="130">
        <f t="shared" si="196"/>
        <v>69196381.159999982</v>
      </c>
      <c r="K126" s="130">
        <f t="shared" si="196"/>
        <v>35851534.680000007</v>
      </c>
      <c r="L126" s="130">
        <f t="shared" si="196"/>
        <v>33344846.479999997</v>
      </c>
      <c r="M126" s="130">
        <f t="shared" si="196"/>
        <v>63873969.719999999</v>
      </c>
      <c r="N126" s="130">
        <f t="shared" si="197"/>
        <v>32779592.279999994</v>
      </c>
      <c r="O126" s="130">
        <f t="shared" si="198"/>
        <v>31094377.440000005</v>
      </c>
      <c r="P126" s="130">
        <f t="shared" si="196"/>
        <v>81777787.639999956</v>
      </c>
      <c r="Q126" s="130">
        <f t="shared" si="196"/>
        <v>63311372.99999997</v>
      </c>
      <c r="R126" s="130">
        <f t="shared" si="196"/>
        <v>68961190.200000003</v>
      </c>
      <c r="S126" s="130">
        <f t="shared" si="196"/>
        <v>23952528.960000001</v>
      </c>
      <c r="T126" s="130">
        <f t="shared" si="196"/>
        <v>21291323.239999991</v>
      </c>
      <c r="U126" s="130">
        <f t="shared" si="196"/>
        <v>21291323.239999991</v>
      </c>
      <c r="V126" s="130">
        <f t="shared" si="196"/>
        <v>20162154.800000001</v>
      </c>
      <c r="W126" s="130">
        <f t="shared" si="196"/>
        <v>22987063.400000006</v>
      </c>
      <c r="X126" s="130">
        <f t="shared" si="196"/>
        <v>22987063.400000006</v>
      </c>
      <c r="Y126" s="121" t="s">
        <v>463</v>
      </c>
      <c r="Z126" s="135">
        <v>75059</v>
      </c>
      <c r="AA126" s="135">
        <v>40788</v>
      </c>
      <c r="AB126" s="135">
        <v>34271</v>
      </c>
      <c r="AC126" s="135">
        <v>110436</v>
      </c>
      <c r="AD126" s="135">
        <v>58422</v>
      </c>
      <c r="AE126" s="135">
        <v>52014</v>
      </c>
      <c r="AF126" s="135">
        <v>116736</v>
      </c>
      <c r="AG126" s="135">
        <v>60463</v>
      </c>
      <c r="AH126" s="135">
        <v>56273</v>
      </c>
      <c r="AI126" s="135">
        <v>92013</v>
      </c>
      <c r="AJ126" s="135">
        <v>48047</v>
      </c>
      <c r="AK126" s="135">
        <v>43966</v>
      </c>
      <c r="AL126" s="135">
        <v>90523</v>
      </c>
      <c r="AM126" s="135">
        <v>44724</v>
      </c>
      <c r="AN126" s="135">
        <v>45799</v>
      </c>
      <c r="AO126" s="135">
        <v>123180</v>
      </c>
      <c r="AP126" s="135">
        <v>61173</v>
      </c>
      <c r="AQ126" s="135">
        <v>62007</v>
      </c>
      <c r="AR126" s="135">
        <v>122823</v>
      </c>
      <c r="AS126" s="135">
        <v>61714</v>
      </c>
      <c r="AT126" s="135">
        <v>61109</v>
      </c>
      <c r="AU126" s="135">
        <v>89054</v>
      </c>
      <c r="AV126" s="135">
        <v>45249</v>
      </c>
      <c r="AW126" s="135">
        <v>43805</v>
      </c>
      <c r="AX126" s="135">
        <v>95931</v>
      </c>
      <c r="AY126" s="130">
        <v>48950</v>
      </c>
      <c r="AZ126" s="135">
        <v>46981</v>
      </c>
      <c r="BA126" s="135">
        <v>80885</v>
      </c>
      <c r="BB126" s="135">
        <v>41192</v>
      </c>
      <c r="BC126" s="135">
        <v>39693</v>
      </c>
      <c r="BD126" s="135">
        <v>60298</v>
      </c>
      <c r="BE126" s="135">
        <v>30478</v>
      </c>
      <c r="BF126" s="135">
        <v>29820</v>
      </c>
      <c r="BG126" s="135">
        <v>48011</v>
      </c>
      <c r="BH126" s="135">
        <v>24534</v>
      </c>
      <c r="BI126" s="128">
        <v>23477</v>
      </c>
      <c r="BJ126" s="135">
        <v>46031</v>
      </c>
      <c r="BK126" s="135">
        <v>23311</v>
      </c>
      <c r="BL126" s="135">
        <v>22720</v>
      </c>
      <c r="BM126" s="135">
        <v>37033</v>
      </c>
      <c r="BN126" s="129">
        <v>18395</v>
      </c>
      <c r="BO126" s="122">
        <v>18638</v>
      </c>
      <c r="BP126" s="122">
        <v>27045</v>
      </c>
      <c r="BQ126" s="126">
        <v>13150</v>
      </c>
      <c r="BR126" s="126">
        <v>13895</v>
      </c>
      <c r="BS126" s="122">
        <v>16177</v>
      </c>
      <c r="BT126" s="135">
        <v>7374</v>
      </c>
      <c r="BU126" s="122">
        <v>8803</v>
      </c>
      <c r="BV126" s="135">
        <v>8250</v>
      </c>
      <c r="BW126" s="135">
        <v>3214</v>
      </c>
      <c r="BX126" s="135">
        <v>5036</v>
      </c>
      <c r="BY126" s="122">
        <v>2964</v>
      </c>
      <c r="BZ126" s="122">
        <v>1015</v>
      </c>
      <c r="CA126" s="135">
        <v>1949</v>
      </c>
      <c r="CB126" s="122">
        <v>769</v>
      </c>
      <c r="CC126" s="136">
        <v>180</v>
      </c>
      <c r="CD126" s="135">
        <v>589</v>
      </c>
      <c r="CE126" s="135">
        <v>142.22338403041823</v>
      </c>
      <c r="CF126" s="135">
        <v>41.287037037037038</v>
      </c>
      <c r="CG126" s="135">
        <v>99.868421052631575</v>
      </c>
      <c r="CH126" s="135">
        <v>16.776615969581748</v>
      </c>
      <c r="CI126" s="135">
        <v>7.7129629629629628</v>
      </c>
      <c r="CJ126" s="135">
        <v>10.1315789473684</v>
      </c>
      <c r="CK126" s="124">
        <f t="shared" si="117"/>
        <v>92397</v>
      </c>
      <c r="CL126" s="135">
        <f t="shared" si="199"/>
        <v>1243377</v>
      </c>
      <c r="CM126" s="135">
        <f t="shared" si="200"/>
        <v>632422</v>
      </c>
      <c r="CN126" s="135">
        <f t="shared" si="201"/>
        <v>610955</v>
      </c>
      <c r="CO126" s="145"/>
      <c r="CP126" s="171">
        <v>1.597</v>
      </c>
      <c r="CQ126" s="132"/>
      <c r="CR126" s="156">
        <v>8.2790999999999997</v>
      </c>
      <c r="CS126" s="1141">
        <f t="shared" si="188"/>
        <v>4.2466991080710947</v>
      </c>
      <c r="CT126" s="1141">
        <v>2.8079999999999998</v>
      </c>
      <c r="CU126" s="160">
        <v>635.51008354861403</v>
      </c>
      <c r="CV126" s="160">
        <v>71.865206565162964</v>
      </c>
      <c r="CW126" s="119">
        <v>163</v>
      </c>
      <c r="CX126" s="165"/>
      <c r="CY126" s="119">
        <v>83817.600000000006</v>
      </c>
      <c r="CZ126" s="1310">
        <v>4309.8472000000002</v>
      </c>
      <c r="DA126" s="165"/>
      <c r="DB126" s="121">
        <v>10798.18</v>
      </c>
      <c r="DC126" s="244"/>
      <c r="DD126" s="244"/>
      <c r="DE126" s="121">
        <v>2032.4525700000002</v>
      </c>
      <c r="DF126" s="228">
        <v>1927.32</v>
      </c>
      <c r="DG126" s="121"/>
      <c r="DH126" s="251"/>
      <c r="DI126" s="251"/>
      <c r="DJ126" s="165"/>
      <c r="DN126" s="165"/>
      <c r="DO126" s="772">
        <v>0.34250000000000003</v>
      </c>
    </row>
    <row r="127" spans="2:122" s="119" customFormat="1" ht="13">
      <c r="B127" s="120">
        <v>1999</v>
      </c>
      <c r="C127" s="126">
        <v>1257860000</v>
      </c>
      <c r="D127" s="126">
        <v>646920000</v>
      </c>
      <c r="E127" s="126">
        <v>610940000</v>
      </c>
      <c r="F127" s="173">
        <f t="shared" si="37"/>
        <v>0.48569793140731082</v>
      </c>
      <c r="G127" s="130">
        <f t="shared" si="202"/>
        <v>121888657.63999999</v>
      </c>
      <c r="H127" s="130">
        <f t="shared" si="202"/>
        <v>64440229.519999973</v>
      </c>
      <c r="I127" s="130">
        <f t="shared" si="202"/>
        <v>57448428.120000012</v>
      </c>
      <c r="J127" s="130">
        <f t="shared" si="196"/>
        <v>69980633.679999977</v>
      </c>
      <c r="K127" s="130">
        <f t="shared" si="196"/>
        <v>36282532.140000008</v>
      </c>
      <c r="L127" s="130">
        <f t="shared" si="196"/>
        <v>33698101.539999999</v>
      </c>
      <c r="M127" s="130">
        <f t="shared" si="196"/>
        <v>62846334.359999999</v>
      </c>
      <c r="N127" s="130">
        <f t="shared" si="197"/>
        <v>32253247.139999993</v>
      </c>
      <c r="O127" s="130">
        <f t="shared" si="198"/>
        <v>30593087.220000006</v>
      </c>
      <c r="P127" s="130">
        <f t="shared" si="196"/>
        <v>79563962.519999951</v>
      </c>
      <c r="Q127" s="130">
        <f t="shared" si="196"/>
        <v>62330547.799999967</v>
      </c>
      <c r="R127" s="130">
        <f t="shared" si="196"/>
        <v>69761274.600000009</v>
      </c>
      <c r="S127" s="130">
        <f t="shared" si="196"/>
        <v>24515927.780000001</v>
      </c>
      <c r="T127" s="130">
        <f t="shared" si="196"/>
        <v>20948778.11999999</v>
      </c>
      <c r="U127" s="130">
        <f t="shared" si="196"/>
        <v>20948778.11999999</v>
      </c>
      <c r="V127" s="130">
        <f t="shared" si="196"/>
        <v>19538394.800000001</v>
      </c>
      <c r="W127" s="130">
        <f t="shared" si="196"/>
        <v>23253758.200000007</v>
      </c>
      <c r="X127" s="130">
        <f t="shared" si="196"/>
        <v>23253758.200000007</v>
      </c>
      <c r="Y127" s="121" t="s">
        <v>463</v>
      </c>
      <c r="Z127" s="135">
        <v>71591</v>
      </c>
      <c r="AA127" s="135">
        <v>38982</v>
      </c>
      <c r="AB127" s="135">
        <v>32609</v>
      </c>
      <c r="AC127" s="135">
        <v>98601</v>
      </c>
      <c r="AD127" s="135">
        <v>52622</v>
      </c>
      <c r="AE127" s="135">
        <v>45979</v>
      </c>
      <c r="AF127" s="135">
        <v>119954</v>
      </c>
      <c r="AG127" s="135">
        <v>62282</v>
      </c>
      <c r="AH127" s="135">
        <v>57672</v>
      </c>
      <c r="AI127" s="135">
        <v>87802</v>
      </c>
      <c r="AJ127" s="135">
        <v>45980</v>
      </c>
      <c r="AK127" s="135">
        <v>41822</v>
      </c>
      <c r="AL127" s="135">
        <v>82929</v>
      </c>
      <c r="AM127" s="135">
        <v>41062</v>
      </c>
      <c r="AN127" s="135">
        <v>41867</v>
      </c>
      <c r="AO127" s="135">
        <v>116259</v>
      </c>
      <c r="AP127" s="135">
        <v>57767</v>
      </c>
      <c r="AQ127" s="135">
        <v>58492</v>
      </c>
      <c r="AR127" s="135">
        <v>119385</v>
      </c>
      <c r="AS127" s="135">
        <v>60267</v>
      </c>
      <c r="AT127" s="135">
        <v>59118</v>
      </c>
      <c r="AU127" s="135">
        <v>97335</v>
      </c>
      <c r="AV127" s="135">
        <v>48942</v>
      </c>
      <c r="AW127" s="135">
        <v>48393</v>
      </c>
      <c r="AX127" s="135">
        <v>87903</v>
      </c>
      <c r="AY127" s="130">
        <v>44922</v>
      </c>
      <c r="AZ127" s="135">
        <v>42981</v>
      </c>
      <c r="BA127" s="135">
        <v>83040</v>
      </c>
      <c r="BB127" s="135">
        <v>42377</v>
      </c>
      <c r="BC127" s="135">
        <v>40663</v>
      </c>
      <c r="BD127" s="135">
        <v>62280</v>
      </c>
      <c r="BE127" s="135">
        <v>31535</v>
      </c>
      <c r="BF127" s="135">
        <v>30745</v>
      </c>
      <c r="BG127" s="135">
        <v>48343</v>
      </c>
      <c r="BH127" s="135">
        <v>24754</v>
      </c>
      <c r="BI127" s="128">
        <v>23589</v>
      </c>
      <c r="BJ127" s="135">
        <v>44035</v>
      </c>
      <c r="BK127" s="135">
        <v>22335</v>
      </c>
      <c r="BL127" s="135">
        <v>21700</v>
      </c>
      <c r="BM127" s="135">
        <v>37252</v>
      </c>
      <c r="BN127" s="129">
        <v>18733</v>
      </c>
      <c r="BO127" s="122">
        <v>18519</v>
      </c>
      <c r="BP127" s="122">
        <v>26801</v>
      </c>
      <c r="BQ127" s="126">
        <v>13035</v>
      </c>
      <c r="BR127" s="126">
        <v>13766</v>
      </c>
      <c r="BS127" s="122">
        <v>16430</v>
      </c>
      <c r="BT127" s="135">
        <v>7270</v>
      </c>
      <c r="BU127" s="122">
        <v>9160</v>
      </c>
      <c r="BV127" s="135">
        <v>7999</v>
      </c>
      <c r="BW127" s="135">
        <v>3184</v>
      </c>
      <c r="BX127" s="135">
        <v>4815</v>
      </c>
      <c r="BY127" s="122">
        <v>3096</v>
      </c>
      <c r="BZ127" s="122">
        <v>1149</v>
      </c>
      <c r="CA127" s="135">
        <v>1947</v>
      </c>
      <c r="CB127" s="122">
        <v>716</v>
      </c>
      <c r="CC127" s="136">
        <v>205</v>
      </c>
      <c r="CD127" s="135">
        <v>511</v>
      </c>
      <c r="CE127" s="135">
        <v>191.42015209125478</v>
      </c>
      <c r="CF127" s="135">
        <v>42.129629629629626</v>
      </c>
      <c r="CG127" s="135">
        <v>148.89473684210526</v>
      </c>
      <c r="CH127" s="135">
        <v>22.579847908745251</v>
      </c>
      <c r="CI127" s="135">
        <v>7.8703703703703702</v>
      </c>
      <c r="CJ127" s="135">
        <v>15.105263157894735</v>
      </c>
      <c r="CK127" s="124">
        <f t="shared" si="117"/>
        <v>92508</v>
      </c>
      <c r="CL127" s="135">
        <f t="shared" si="199"/>
        <v>1211965</v>
      </c>
      <c r="CM127" s="135">
        <f t="shared" si="200"/>
        <v>617453</v>
      </c>
      <c r="CN127" s="135">
        <f t="shared" si="201"/>
        <v>594512</v>
      </c>
      <c r="CO127" s="145"/>
      <c r="CP127" s="171">
        <v>1.595</v>
      </c>
      <c r="CQ127" s="132"/>
      <c r="CR127" s="156">
        <v>8.2782999999999998</v>
      </c>
      <c r="CS127" s="1141">
        <f t="shared" si="188"/>
        <v>4.0758343232711489</v>
      </c>
      <c r="CT127" s="1141">
        <v>2.7330000000000001</v>
      </c>
      <c r="CU127" s="160">
        <v>626.61294237893333</v>
      </c>
      <c r="CV127" s="160">
        <v>72.877954596593483</v>
      </c>
      <c r="CW127" s="119">
        <v>166.6</v>
      </c>
      <c r="CX127" s="165"/>
      <c r="CY127" s="119">
        <v>89366.5</v>
      </c>
      <c r="CZ127" s="1310">
        <v>4466.7362999999996</v>
      </c>
      <c r="DA127" s="165"/>
      <c r="DB127" s="121">
        <v>13187.67</v>
      </c>
      <c r="DC127" s="244"/>
      <c r="DD127" s="244"/>
      <c r="DE127" s="121">
        <v>2287.1756099999998</v>
      </c>
      <c r="DF127" s="228">
        <v>2179.52</v>
      </c>
      <c r="DG127" s="121"/>
      <c r="DH127" s="251"/>
      <c r="DI127" s="251"/>
      <c r="DJ127" s="165"/>
      <c r="DN127" s="165"/>
      <c r="DO127" s="772">
        <v>0.34789999999999999</v>
      </c>
    </row>
    <row r="128" spans="2:122" s="119" customFormat="1" ht="13">
      <c r="B128" s="120">
        <v>2000</v>
      </c>
      <c r="C128" s="123">
        <f>CL128</f>
        <v>1242612226</v>
      </c>
      <c r="D128" s="123">
        <f>CM128</f>
        <v>640275969</v>
      </c>
      <c r="E128" s="123">
        <f>CN128</f>
        <v>602336257</v>
      </c>
      <c r="F128" s="173">
        <f t="shared" si="37"/>
        <v>0.48473388913847687</v>
      </c>
      <c r="G128" s="121">
        <f>(AC128*0.8+AF128*0.4)*C128/(Z128+AC128+AF128+AI128+AL128+AO128+AR128+AU128+AX128+BA128+BD128+BG128+BJ128+BM128+BP128+BS128+BV128+BY128+CB128+CE128+CH128)</f>
        <v>122280722.80000001</v>
      </c>
      <c r="H128" s="121">
        <f>(AD128*0.8+AG128*0.4)*D128/(AA128+AD128+AG128+AJ128+AM128+AP128+AS128+AV128+AY128+BB128+BE128+BH128+BK128+BN128+BQ128+BT128+BW128+BZ128+CC128+CF128+CI128)</f>
        <v>64780462</v>
      </c>
      <c r="I128" s="121">
        <f>G128-H128</f>
        <v>57500260.800000012</v>
      </c>
      <c r="J128" s="121">
        <f>(AF128*0.4+AI128*0.2)*C128/(Z128+AC128+AF128+AI128+AL128+AO128+AR128+AU128+AX128+BA128+BD128+BG128+BJ128+BM128+BP128+BS128+BV128+BY128+CB128+CE128+CH128)</f>
        <v>70764886.200000003</v>
      </c>
      <c r="K128" s="121">
        <f>(AG128*0.4+AJ128*0.2)*D128/(AA128+AD128+AG128+AJ128+AM128+AP128+AS128+AV128+AY128+BB128+BE128+BH128+BK128+BN128+BQ128+BT128+BW128+BZ128+CC128+CF128+CI128)</f>
        <v>36713529.600000001</v>
      </c>
      <c r="L128" s="121">
        <f>J128-K128</f>
        <v>34051356.600000001</v>
      </c>
      <c r="M128" s="121">
        <f>AI128*0.6*C128/(Z128+AC128+AF128+AI128+AL128+AO128+AR128+AU128+AX128+BA128+BD128+BG128+BJ128+BM128+BP128+BS128+BV128+BY128+CB128+CE128+CH128)</f>
        <v>61818698.999999993</v>
      </c>
      <c r="N128" s="121">
        <f>AJ128*0.6*D128/(AA128+AD128+AG128+AJ128+AM128+AP128+AS128+AV128+AY128+BB128+BE128+BH128+BK128+BN128+BQ128+BT128+BW128+BZ128+CC128+CF128+CI128)</f>
        <v>31726902.000000004</v>
      </c>
      <c r="O128" s="121">
        <f>M128-N128</f>
        <v>30091796.999999989</v>
      </c>
      <c r="P128" s="128">
        <f>(AI128*0.2+AL128*0.6)*C128/(Z128+AC128+AF128+AI128+AL128+AO128+AR128+AU128+AX128+BA128+BD128+BG128+BJ128+BM128+BP128+BS128+BV128+BY128+CB128+CE128+CH128)</f>
        <v>77350137.400000006</v>
      </c>
      <c r="Q128" s="121">
        <f>(AO128*0.2+AL128*0.4)*C128/(Z128+AC128+AF128+AI128+AL128+AO128+AR128+AU128+AX128+BA128+BD128+BG128+BJ128+BM128+BP128+BS128+BV128+BY128+CB128+CE128+CH128)</f>
        <v>61349722.600000001</v>
      </c>
      <c r="R128" s="121">
        <f>(AO128*0.6)*C128/(Z128+AC128+AF128+AI128+AL128+AO128+AR128+AU128+AX128+BA128+BD128+BG128+BJ128+BM128+BP128+BS128+BV128+BY128+CB128+CE128+CH128)</f>
        <v>70561359</v>
      </c>
      <c r="S128" s="128">
        <f>AF128/5</f>
        <v>25079326.600000001</v>
      </c>
      <c r="T128" s="128">
        <f>AI128/5</f>
        <v>20606233</v>
      </c>
      <c r="U128" s="128">
        <f>AI128/5</f>
        <v>20606233</v>
      </c>
      <c r="V128" s="128">
        <f>AL128/5</f>
        <v>18914634.800000001</v>
      </c>
      <c r="W128" s="128">
        <f>AO128/5</f>
        <v>23520453</v>
      </c>
      <c r="X128" s="128">
        <f>AO128/5</f>
        <v>23520453</v>
      </c>
      <c r="Y128" s="121" t="s">
        <v>461</v>
      </c>
      <c r="Z128" s="135">
        <v>68978374</v>
      </c>
      <c r="AA128" s="135">
        <v>37648694</v>
      </c>
      <c r="AB128" s="135">
        <v>31329680</v>
      </c>
      <c r="AC128" s="135">
        <v>90152587</v>
      </c>
      <c r="AD128" s="135">
        <v>48303208</v>
      </c>
      <c r="AE128" s="135">
        <v>41849379</v>
      </c>
      <c r="AF128" s="135">
        <v>125396633</v>
      </c>
      <c r="AG128" s="135">
        <v>65344739</v>
      </c>
      <c r="AH128" s="135">
        <v>60051894</v>
      </c>
      <c r="AI128" s="135">
        <v>103031165</v>
      </c>
      <c r="AJ128" s="135">
        <v>52878170</v>
      </c>
      <c r="AK128" s="135">
        <v>50152995</v>
      </c>
      <c r="AL128" s="135">
        <v>94573174</v>
      </c>
      <c r="AM128" s="135">
        <v>47937766</v>
      </c>
      <c r="AN128" s="135">
        <v>46635408</v>
      </c>
      <c r="AO128" s="135">
        <v>117602265</v>
      </c>
      <c r="AP128" s="135">
        <v>60230758</v>
      </c>
      <c r="AQ128" s="135">
        <v>57371507</v>
      </c>
      <c r="AR128" s="135">
        <v>127314298</v>
      </c>
      <c r="AS128" s="135">
        <v>65360456</v>
      </c>
      <c r="AT128" s="135">
        <v>61953842</v>
      </c>
      <c r="AU128" s="135">
        <v>109147295</v>
      </c>
      <c r="AV128" s="135">
        <v>56141391</v>
      </c>
      <c r="AW128" s="135">
        <v>53005904</v>
      </c>
      <c r="AX128" s="135">
        <v>81242945</v>
      </c>
      <c r="AY128" s="130">
        <v>42243187</v>
      </c>
      <c r="AZ128" s="135">
        <v>38999758</v>
      </c>
      <c r="BA128" s="135">
        <v>85521045</v>
      </c>
      <c r="BB128" s="135">
        <v>43939603</v>
      </c>
      <c r="BC128" s="135">
        <v>41581442</v>
      </c>
      <c r="BD128" s="135">
        <v>63304200</v>
      </c>
      <c r="BE128" s="135">
        <v>32804125</v>
      </c>
      <c r="BF128" s="135">
        <v>30500075</v>
      </c>
      <c r="BG128" s="135">
        <v>46370375</v>
      </c>
      <c r="BH128" s="135">
        <v>24061506</v>
      </c>
      <c r="BI128" s="128">
        <v>22308869</v>
      </c>
      <c r="BJ128" s="135">
        <v>41703848</v>
      </c>
      <c r="BK128" s="135">
        <v>21674478</v>
      </c>
      <c r="BL128" s="135">
        <v>20029370</v>
      </c>
      <c r="BM128" s="135">
        <v>34780460</v>
      </c>
      <c r="BN128" s="129">
        <v>17549348</v>
      </c>
      <c r="BO128" s="122">
        <v>17231112</v>
      </c>
      <c r="BP128" s="122">
        <v>25574149</v>
      </c>
      <c r="BQ128" s="126">
        <v>12436154</v>
      </c>
      <c r="BR128" s="126">
        <v>13137995</v>
      </c>
      <c r="BS128" s="122">
        <v>15928330</v>
      </c>
      <c r="BT128" s="135">
        <v>7175811</v>
      </c>
      <c r="BU128" s="122">
        <v>8752519</v>
      </c>
      <c r="BV128" s="135">
        <v>7989158</v>
      </c>
      <c r="BW128" s="135">
        <v>3203868</v>
      </c>
      <c r="BX128" s="135">
        <v>4785290</v>
      </c>
      <c r="BY128" s="122">
        <v>3030698</v>
      </c>
      <c r="BZ128" s="122">
        <v>1056941</v>
      </c>
      <c r="CA128" s="135">
        <v>1973757</v>
      </c>
      <c r="CB128" s="122">
        <v>783594</v>
      </c>
      <c r="CC128" s="136">
        <v>229758</v>
      </c>
      <c r="CD128" s="135">
        <v>553836</v>
      </c>
      <c r="CE128" s="135">
        <v>169756</v>
      </c>
      <c r="CF128" s="135">
        <v>51373</v>
      </c>
      <c r="CG128" s="135">
        <v>118383</v>
      </c>
      <c r="CH128" s="135">
        <v>17877</v>
      </c>
      <c r="CI128" s="135">
        <v>4635</v>
      </c>
      <c r="CJ128" s="135">
        <v>13242</v>
      </c>
      <c r="CK128" s="124">
        <f t="shared" si="117"/>
        <v>88274022</v>
      </c>
      <c r="CL128" s="135">
        <f t="shared" si="199"/>
        <v>1242612226</v>
      </c>
      <c r="CM128" s="135">
        <f t="shared" si="200"/>
        <v>640275969</v>
      </c>
      <c r="CN128" s="135">
        <f t="shared" si="201"/>
        <v>602336257</v>
      </c>
      <c r="CO128" s="145"/>
      <c r="CP128" s="171">
        <v>1.5960000000000001</v>
      </c>
      <c r="CQ128" s="132"/>
      <c r="CR128" s="156">
        <v>8.2783999999999995</v>
      </c>
      <c r="CS128" s="1141">
        <f t="shared" si="188"/>
        <v>3.9797068053717761</v>
      </c>
      <c r="CT128" s="1141">
        <v>2.7290000000000001</v>
      </c>
      <c r="CU128" s="160">
        <v>629.11939414844903</v>
      </c>
      <c r="CV128" s="160">
        <v>74.529039399250166</v>
      </c>
      <c r="CW128" s="119">
        <v>172.2</v>
      </c>
      <c r="CX128" s="165"/>
      <c r="CY128" s="119">
        <v>99066.1</v>
      </c>
      <c r="CZ128" s="1310">
        <v>4730.3544000000002</v>
      </c>
      <c r="DA128" s="165"/>
      <c r="DB128" s="121">
        <v>15886.5</v>
      </c>
      <c r="DC128" s="244"/>
      <c r="DD128" s="244"/>
      <c r="DE128" s="121">
        <v>2562.6055999999999</v>
      </c>
      <c r="DF128" s="228">
        <v>2636.84</v>
      </c>
      <c r="DG128" s="121"/>
      <c r="DH128" s="251"/>
      <c r="DI128" s="251"/>
      <c r="DJ128" s="165"/>
      <c r="DN128" s="165"/>
      <c r="DO128" s="772">
        <v>0.35870000000000002</v>
      </c>
    </row>
    <row r="129" spans="2:119" s="119" customFormat="1" ht="13">
      <c r="B129" s="120">
        <v>2001</v>
      </c>
      <c r="C129" s="126">
        <v>1276270000</v>
      </c>
      <c r="D129" s="126">
        <v>656720000</v>
      </c>
      <c r="E129" s="126">
        <v>619550000</v>
      </c>
      <c r="F129" s="173">
        <f t="shared" si="37"/>
        <v>0.48543803427174503</v>
      </c>
      <c r="G129" s="130">
        <f>G128+(G$133-G$128)/5</f>
        <v>119222425.85212755</v>
      </c>
      <c r="H129" s="130">
        <f>H128+(H$138-H$128)/10</f>
        <v>62990280.079999998</v>
      </c>
      <c r="I129" s="130">
        <f>I128+(I$138-I$128)/10</f>
        <v>55729232.840000011</v>
      </c>
      <c r="J129" s="130">
        <f t="shared" ref="J129:X132" si="203">J128+(J$133-J$128)/5</f>
        <v>69390575.797162339</v>
      </c>
      <c r="K129" s="130">
        <f>K128+(K$138-K$128)/10</f>
        <v>35690964.32</v>
      </c>
      <c r="L129" s="130">
        <f>L128+(L$138-L$128)/10</f>
        <v>32991554.020000003</v>
      </c>
      <c r="M129" s="130">
        <f t="shared" si="203"/>
        <v>62789241.132410593</v>
      </c>
      <c r="N129" s="130">
        <f>N128+(N$138-N$128)/10</f>
        <v>31668501.600000001</v>
      </c>
      <c r="O129" s="130">
        <f>O128+(O$138-O$128)/10</f>
        <v>29961674.339999989</v>
      </c>
      <c r="P129" s="130">
        <f t="shared" si="203"/>
        <v>75901670.007576838</v>
      </c>
      <c r="Q129" s="130">
        <f t="shared" si="203"/>
        <v>58883104.250654981</v>
      </c>
      <c r="R129" s="130">
        <f t="shared" si="203"/>
        <v>66705466.825084977</v>
      </c>
      <c r="S129" s="130">
        <f t="shared" si="203"/>
        <v>24230414.376512736</v>
      </c>
      <c r="T129" s="130">
        <f t="shared" si="203"/>
        <v>20929747.044136867</v>
      </c>
      <c r="U129" s="130">
        <f t="shared" si="203"/>
        <v>20929747.044136867</v>
      </c>
      <c r="V129" s="130">
        <f t="shared" si="203"/>
        <v>18323974.32114666</v>
      </c>
      <c r="W129" s="130">
        <f t="shared" si="203"/>
        <v>22235155.608361658</v>
      </c>
      <c r="X129" s="130">
        <f t="shared" si="203"/>
        <v>22235155.608361658</v>
      </c>
      <c r="Y129" s="121" t="s">
        <v>463</v>
      </c>
      <c r="Z129" s="135">
        <v>66811</v>
      </c>
      <c r="AA129" s="135">
        <v>36279</v>
      </c>
      <c r="AB129" s="135">
        <v>30532</v>
      </c>
      <c r="AC129" s="135">
        <v>86008</v>
      </c>
      <c r="AD129" s="135">
        <v>45607</v>
      </c>
      <c r="AE129" s="135">
        <v>40401</v>
      </c>
      <c r="AF129" s="135">
        <v>121999</v>
      </c>
      <c r="AG129" s="135">
        <v>64017</v>
      </c>
      <c r="AH129" s="135">
        <v>57982</v>
      </c>
      <c r="AI129" s="135">
        <v>93126</v>
      </c>
      <c r="AJ129" s="135">
        <v>48553</v>
      </c>
      <c r="AK129" s="135">
        <v>44572</v>
      </c>
      <c r="AL129" s="135">
        <v>79172</v>
      </c>
      <c r="AM129" s="135">
        <v>39377</v>
      </c>
      <c r="AN129" s="135">
        <v>39795</v>
      </c>
      <c r="AO129" s="135">
        <v>105452</v>
      </c>
      <c r="AP129" s="135">
        <v>52510</v>
      </c>
      <c r="AQ129" s="135">
        <v>52942</v>
      </c>
      <c r="AR129" s="135">
        <v>123883</v>
      </c>
      <c r="AS129" s="135">
        <v>62366</v>
      </c>
      <c r="AT129" s="135">
        <v>61517</v>
      </c>
      <c r="AU129" s="135">
        <v>120128</v>
      </c>
      <c r="AV129" s="135">
        <v>60990</v>
      </c>
      <c r="AW129" s="135">
        <v>59138</v>
      </c>
      <c r="AX129" s="135">
        <v>77671</v>
      </c>
      <c r="AY129" s="130">
        <v>39880</v>
      </c>
      <c r="AZ129" s="135">
        <v>37791</v>
      </c>
      <c r="BA129" s="135">
        <v>89321</v>
      </c>
      <c r="BB129" s="135">
        <v>45596</v>
      </c>
      <c r="BC129" s="135">
        <v>43725</v>
      </c>
      <c r="BD129" s="135">
        <v>68663</v>
      </c>
      <c r="BE129" s="135">
        <v>34928</v>
      </c>
      <c r="BF129" s="135">
        <v>33735</v>
      </c>
      <c r="BG129" s="135">
        <v>48905</v>
      </c>
      <c r="BH129" s="135">
        <v>24975</v>
      </c>
      <c r="BI129" s="128">
        <v>23930</v>
      </c>
      <c r="BJ129" s="135">
        <v>43792</v>
      </c>
      <c r="BK129" s="135">
        <v>22401</v>
      </c>
      <c r="BL129" s="135">
        <v>21391</v>
      </c>
      <c r="BM129" s="135">
        <v>38027</v>
      </c>
      <c r="BN129" s="129">
        <v>19173</v>
      </c>
      <c r="BO129" s="122">
        <v>18854</v>
      </c>
      <c r="BP129" s="122">
        <v>27663</v>
      </c>
      <c r="BQ129" s="126">
        <v>13557</v>
      </c>
      <c r="BR129" s="126">
        <v>14106</v>
      </c>
      <c r="BS129" s="122">
        <v>17070</v>
      </c>
      <c r="BT129" s="135">
        <v>7781</v>
      </c>
      <c r="BU129" s="122">
        <v>9290</v>
      </c>
      <c r="BV129" s="135">
        <v>8547</v>
      </c>
      <c r="BW129" s="135">
        <v>3476</v>
      </c>
      <c r="BX129" s="135">
        <v>5071</v>
      </c>
      <c r="BY129" s="122">
        <v>3208</v>
      </c>
      <c r="BZ129" s="122">
        <v>1097</v>
      </c>
      <c r="CA129" s="135">
        <v>2111</v>
      </c>
      <c r="CB129" s="122">
        <v>882</v>
      </c>
      <c r="CC129" s="136">
        <v>246</v>
      </c>
      <c r="CD129" s="135">
        <v>636</v>
      </c>
      <c r="CE129" s="135">
        <v>208.99114761262678</v>
      </c>
      <c r="CF129" s="135">
        <v>61.45534566490501</v>
      </c>
      <c r="CG129" s="135">
        <v>147.50094586894588</v>
      </c>
      <c r="CH129" s="135">
        <v>22.008852387373224</v>
      </c>
      <c r="CI129" s="135">
        <v>5.5446543350949868</v>
      </c>
      <c r="CJ129" s="135">
        <v>16.49905413105413</v>
      </c>
      <c r="CK129" s="124">
        <f t="shared" si="117"/>
        <v>95628</v>
      </c>
      <c r="CL129" s="135">
        <f t="shared" si="199"/>
        <v>1220559</v>
      </c>
      <c r="CM129" s="135">
        <f t="shared" si="200"/>
        <v>622876</v>
      </c>
      <c r="CN129" s="135">
        <f t="shared" si="201"/>
        <v>597683</v>
      </c>
      <c r="CO129" s="145"/>
      <c r="CP129" s="171">
        <v>1.597</v>
      </c>
      <c r="CQ129" s="132"/>
      <c r="CR129" s="156">
        <v>8.277000000000001</v>
      </c>
      <c r="CS129" s="1141">
        <f t="shared" si="188"/>
        <v>3.8863167319409446</v>
      </c>
      <c r="CT129" s="1141">
        <v>2.7250000000000001</v>
      </c>
      <c r="CU129" s="160">
        <v>633.52322990748826</v>
      </c>
      <c r="CV129" s="160">
        <v>76.208143150372194</v>
      </c>
      <c r="CW129" s="119">
        <v>177.1</v>
      </c>
      <c r="CX129" s="165"/>
      <c r="CY129" s="119">
        <v>109276.2</v>
      </c>
      <c r="CZ129" s="1310">
        <v>4995.1446999999998</v>
      </c>
      <c r="DA129" s="165"/>
      <c r="DB129" s="121">
        <v>18902.580000000002</v>
      </c>
      <c r="DC129" s="244"/>
      <c r="DD129" s="244"/>
      <c r="DE129" s="121">
        <v>3057.01</v>
      </c>
      <c r="DF129" s="228">
        <v>3105.99</v>
      </c>
      <c r="DG129" s="121"/>
      <c r="DH129" s="251"/>
      <c r="DI129" s="251"/>
      <c r="DJ129" s="165"/>
      <c r="DN129" s="165"/>
      <c r="DO129" s="772">
        <v>0.36620000000000003</v>
      </c>
    </row>
    <row r="130" spans="2:119" s="119" customFormat="1" ht="13">
      <c r="B130" s="120">
        <v>2002</v>
      </c>
      <c r="C130" s="126">
        <v>1284530000</v>
      </c>
      <c r="D130" s="126">
        <v>661150000</v>
      </c>
      <c r="E130" s="126">
        <v>623380000</v>
      </c>
      <c r="F130" s="173">
        <f t="shared" si="37"/>
        <v>0.485298124605887</v>
      </c>
      <c r="G130" s="130">
        <f>G129+(G$133-G$128)/5</f>
        <v>116164128.90425509</v>
      </c>
      <c r="H130" s="130">
        <f t="shared" ref="H130:I137" si="204">H129+(H$138-H$128)/10</f>
        <v>61200098.159999996</v>
      </c>
      <c r="I130" s="130">
        <f t="shared" si="204"/>
        <v>53958204.88000001</v>
      </c>
      <c r="J130" s="130">
        <f t="shared" si="203"/>
        <v>68016265.394324675</v>
      </c>
      <c r="K130" s="130">
        <f t="shared" ref="K130:K137" si="205">K129+(K$138-K$128)/10</f>
        <v>34668399.039999999</v>
      </c>
      <c r="L130" s="130">
        <f t="shared" ref="L130:L137" si="206">L129+(L$138-L$128)/10</f>
        <v>31931751.440000005</v>
      </c>
      <c r="M130" s="130">
        <f t="shared" si="203"/>
        <v>63759783.264821194</v>
      </c>
      <c r="N130" s="130">
        <f t="shared" ref="N130:N137" si="207">N129+(N$138-N$128)/10</f>
        <v>31610101.200000003</v>
      </c>
      <c r="O130" s="130">
        <f t="shared" ref="O130:O137" si="208">O129+(O$138-O$128)/10</f>
        <v>29831551.679999989</v>
      </c>
      <c r="P130" s="130">
        <f t="shared" si="203"/>
        <v>74453202.61515367</v>
      </c>
      <c r="Q130" s="130">
        <f t="shared" si="203"/>
        <v>56416485.90130996</v>
      </c>
      <c r="R130" s="130">
        <f t="shared" si="203"/>
        <v>62849574.650169954</v>
      </c>
      <c r="S130" s="130">
        <f t="shared" si="203"/>
        <v>23381502.153025471</v>
      </c>
      <c r="T130" s="130">
        <f t="shared" si="203"/>
        <v>21253261.088273734</v>
      </c>
      <c r="U130" s="130">
        <f t="shared" si="203"/>
        <v>21253261.088273734</v>
      </c>
      <c r="V130" s="130">
        <f t="shared" si="203"/>
        <v>17733313.842293318</v>
      </c>
      <c r="W130" s="130">
        <f t="shared" si="203"/>
        <v>20949858.216723315</v>
      </c>
      <c r="X130" s="130">
        <f t="shared" si="203"/>
        <v>20949858.216723315</v>
      </c>
      <c r="Y130" s="121" t="s">
        <v>463</v>
      </c>
      <c r="Z130" s="135">
        <v>65016</v>
      </c>
      <c r="AA130" s="135">
        <v>35663</v>
      </c>
      <c r="AB130" s="135">
        <v>29353</v>
      </c>
      <c r="AC130" s="135">
        <v>83855</v>
      </c>
      <c r="AD130" s="135">
        <v>44919</v>
      </c>
      <c r="AE130" s="135">
        <v>38936</v>
      </c>
      <c r="AF130" s="135">
        <v>119106</v>
      </c>
      <c r="AG130" s="135">
        <v>63023</v>
      </c>
      <c r="AH130" s="135">
        <v>56083</v>
      </c>
      <c r="AI130" s="135">
        <v>101291</v>
      </c>
      <c r="AJ130" s="135">
        <v>52772</v>
      </c>
      <c r="AK130" s="135">
        <v>48519</v>
      </c>
      <c r="AL130" s="135">
        <v>82818</v>
      </c>
      <c r="AM130" s="135">
        <v>41210</v>
      </c>
      <c r="AN130" s="135">
        <v>41608</v>
      </c>
      <c r="AO130" s="135">
        <v>99287</v>
      </c>
      <c r="AP130" s="135">
        <v>49586</v>
      </c>
      <c r="AQ130" s="135">
        <v>49701</v>
      </c>
      <c r="AR130" s="135">
        <v>127501</v>
      </c>
      <c r="AS130" s="135">
        <v>64036</v>
      </c>
      <c r="AT130" s="135">
        <v>63465</v>
      </c>
      <c r="AU130" s="135">
        <v>125285</v>
      </c>
      <c r="AV130" s="135">
        <v>63067</v>
      </c>
      <c r="AW130" s="135">
        <v>62218</v>
      </c>
      <c r="AX130" s="135">
        <v>80959</v>
      </c>
      <c r="AY130" s="130">
        <v>41377</v>
      </c>
      <c r="AZ130" s="135">
        <v>39582</v>
      </c>
      <c r="BA130" s="135">
        <v>94579</v>
      </c>
      <c r="BB130" s="135">
        <v>48216</v>
      </c>
      <c r="BC130" s="135">
        <v>46363</v>
      </c>
      <c r="BD130" s="135">
        <v>76569</v>
      </c>
      <c r="BE130" s="135">
        <v>38954</v>
      </c>
      <c r="BF130" s="135">
        <v>37615</v>
      </c>
      <c r="BG130" s="135">
        <v>54127</v>
      </c>
      <c r="BH130" s="135">
        <v>27612</v>
      </c>
      <c r="BI130" s="128">
        <v>26515</v>
      </c>
      <c r="BJ130" s="135">
        <v>45790</v>
      </c>
      <c r="BK130" s="135">
        <v>23366</v>
      </c>
      <c r="BL130" s="135">
        <v>22424</v>
      </c>
      <c r="BM130" s="135">
        <v>40211</v>
      </c>
      <c r="BN130" s="129">
        <v>20249</v>
      </c>
      <c r="BO130" s="122">
        <v>19962</v>
      </c>
      <c r="BP130" s="122">
        <v>29968</v>
      </c>
      <c r="BQ130" s="126">
        <v>14711</v>
      </c>
      <c r="BR130" s="126">
        <v>15257</v>
      </c>
      <c r="BS130" s="122">
        <v>18321</v>
      </c>
      <c r="BT130" s="135">
        <v>8404</v>
      </c>
      <c r="BU130" s="122">
        <v>9917</v>
      </c>
      <c r="BV130" s="135">
        <v>9601</v>
      </c>
      <c r="BW130" s="135">
        <v>3995</v>
      </c>
      <c r="BX130" s="135">
        <v>5606</v>
      </c>
      <c r="BY130" s="122">
        <v>3475</v>
      </c>
      <c r="BZ130" s="122">
        <v>1237</v>
      </c>
      <c r="CA130" s="135">
        <v>2238</v>
      </c>
      <c r="CB130" s="122">
        <v>976</v>
      </c>
      <c r="CC130" s="136">
        <v>296</v>
      </c>
      <c r="CD130" s="135">
        <v>680</v>
      </c>
      <c r="CE130" s="135">
        <v>195.4202938715471</v>
      </c>
      <c r="CF130" s="135">
        <v>55.951881874017992</v>
      </c>
      <c r="CG130" s="135">
        <v>139.40638176638177</v>
      </c>
      <c r="CH130" s="135">
        <v>20.579706128452884</v>
      </c>
      <c r="CI130" s="135">
        <v>5.0481181259820032</v>
      </c>
      <c r="CJ130" s="135">
        <v>15.593618233618233</v>
      </c>
      <c r="CK130" s="135"/>
      <c r="CL130" s="135">
        <f t="shared" si="199"/>
        <v>1258951</v>
      </c>
      <c r="CM130" s="135">
        <f t="shared" si="200"/>
        <v>642754</v>
      </c>
      <c r="CN130" s="135">
        <f t="shared" si="201"/>
        <v>616197</v>
      </c>
      <c r="CO130" s="145"/>
      <c r="CP130" s="171">
        <v>1.6</v>
      </c>
      <c r="CQ130" s="132"/>
      <c r="CR130" s="156">
        <v>8.277000000000001</v>
      </c>
      <c r="CS130" s="1141">
        <f t="shared" si="188"/>
        <v>3.7957825020738767</v>
      </c>
      <c r="CT130" s="1141">
        <v>2.7029999999999998</v>
      </c>
      <c r="CU130" s="160">
        <v>628.4550440682284</v>
      </c>
      <c r="CV130" s="160">
        <v>77.395870982404901</v>
      </c>
      <c r="CW130" s="119">
        <v>179.9</v>
      </c>
      <c r="CX130" s="165"/>
      <c r="CY130" s="119">
        <v>120480.4</v>
      </c>
      <c r="CZ130" s="1310">
        <v>5343.1122999999998</v>
      </c>
      <c r="DA130" s="165"/>
      <c r="DB130" s="121">
        <v>22053.15</v>
      </c>
      <c r="DC130" s="244"/>
      <c r="DD130" s="244"/>
      <c r="DE130" s="121">
        <v>3491.4047999999998</v>
      </c>
      <c r="DF130" s="228">
        <v>3351.32</v>
      </c>
      <c r="DG130" s="121"/>
      <c r="DH130" s="251"/>
      <c r="DI130" s="251"/>
      <c r="DJ130" s="165"/>
      <c r="DK130" s="119">
        <v>10898</v>
      </c>
      <c r="DL130" s="119">
        <v>12763</v>
      </c>
      <c r="DM130" s="119">
        <v>21046</v>
      </c>
      <c r="DN130" s="165"/>
      <c r="DO130" s="772">
        <v>0.39679999999999999</v>
      </c>
    </row>
    <row r="131" spans="2:119" s="119" customFormat="1" ht="13">
      <c r="B131" s="120">
        <v>2003</v>
      </c>
      <c r="C131" s="126">
        <v>1292270000</v>
      </c>
      <c r="D131" s="126">
        <v>665560000</v>
      </c>
      <c r="E131" s="126">
        <v>626710000</v>
      </c>
      <c r="F131" s="173">
        <f t="shared" si="37"/>
        <v>0.48496831157575432</v>
      </c>
      <c r="G131" s="130">
        <f>G130+(G$133-G$128)/5</f>
        <v>113105831.95638263</v>
      </c>
      <c r="H131" s="130">
        <f t="shared" si="204"/>
        <v>59409916.239999995</v>
      </c>
      <c r="I131" s="130">
        <f t="shared" si="204"/>
        <v>52187176.920000009</v>
      </c>
      <c r="J131" s="130">
        <f t="shared" si="203"/>
        <v>66641954.991487004</v>
      </c>
      <c r="K131" s="130">
        <f t="shared" si="205"/>
        <v>33645833.759999998</v>
      </c>
      <c r="L131" s="130">
        <f t="shared" si="206"/>
        <v>30871948.860000007</v>
      </c>
      <c r="M131" s="130">
        <f t="shared" si="203"/>
        <v>64730325.397231795</v>
      </c>
      <c r="N131" s="130">
        <f t="shared" si="207"/>
        <v>31551700.800000004</v>
      </c>
      <c r="O131" s="130">
        <f t="shared" si="208"/>
        <v>29701429.019999988</v>
      </c>
      <c r="P131" s="130">
        <f t="shared" si="203"/>
        <v>73004735.222730502</v>
      </c>
      <c r="Q131" s="130">
        <f t="shared" si="203"/>
        <v>53949867.551964939</v>
      </c>
      <c r="R131" s="130">
        <f t="shared" si="203"/>
        <v>58993682.475254931</v>
      </c>
      <c r="S131" s="130">
        <f t="shared" si="203"/>
        <v>22532589.929538205</v>
      </c>
      <c r="T131" s="130">
        <f t="shared" si="203"/>
        <v>21576775.132410601</v>
      </c>
      <c r="U131" s="130">
        <f t="shared" si="203"/>
        <v>21576775.132410601</v>
      </c>
      <c r="V131" s="130">
        <f t="shared" si="203"/>
        <v>17142653.363439977</v>
      </c>
      <c r="W131" s="130">
        <f t="shared" si="203"/>
        <v>19664560.825084973</v>
      </c>
      <c r="X131" s="130">
        <f t="shared" si="203"/>
        <v>19664560.825084973</v>
      </c>
      <c r="Y131" s="121" t="s">
        <v>463</v>
      </c>
      <c r="Z131" s="135">
        <v>62977</v>
      </c>
      <c r="AA131" s="135"/>
      <c r="AB131" s="135"/>
      <c r="AC131" s="135">
        <v>81127</v>
      </c>
      <c r="AD131" s="135"/>
      <c r="AE131" s="135"/>
      <c r="AF131" s="135">
        <v>112240</v>
      </c>
      <c r="AG131" s="135"/>
      <c r="AH131" s="135"/>
      <c r="AI131" s="135">
        <v>104716</v>
      </c>
      <c r="AJ131" s="135"/>
      <c r="AK131" s="135"/>
      <c r="AL131" s="135">
        <v>80596</v>
      </c>
      <c r="AM131" s="135"/>
      <c r="AN131" s="135"/>
      <c r="AO131" s="135">
        <v>93892</v>
      </c>
      <c r="AP131" s="135"/>
      <c r="AQ131" s="135"/>
      <c r="AR131" s="135">
        <v>123497</v>
      </c>
      <c r="AS131" s="135"/>
      <c r="AT131" s="135"/>
      <c r="AU131" s="135">
        <v>123252</v>
      </c>
      <c r="AV131" s="135"/>
      <c r="AW131" s="135"/>
      <c r="AX131" s="135">
        <v>91467</v>
      </c>
      <c r="AY131" s="130"/>
      <c r="AZ131" s="135"/>
      <c r="BA131" s="135">
        <v>94314</v>
      </c>
      <c r="BB131" s="135"/>
      <c r="BC131" s="135"/>
      <c r="BD131" s="135">
        <v>81679</v>
      </c>
      <c r="BE131" s="135"/>
      <c r="BF131" s="135"/>
      <c r="BG131" s="135">
        <v>57472</v>
      </c>
      <c r="BH131" s="135"/>
      <c r="BI131" s="128"/>
      <c r="BJ131" s="135">
        <v>46023</v>
      </c>
      <c r="BK131" s="135"/>
      <c r="BL131" s="135"/>
      <c r="BM131" s="135">
        <v>41710</v>
      </c>
      <c r="BN131" s="129"/>
      <c r="BO131" s="122"/>
      <c r="BP131" s="122">
        <v>31484</v>
      </c>
      <c r="BQ131" s="126"/>
      <c r="BR131" s="126"/>
      <c r="BS131" s="122">
        <v>19310</v>
      </c>
      <c r="BT131" s="135"/>
      <c r="BU131" s="122"/>
      <c r="BV131" s="135">
        <v>9832</v>
      </c>
      <c r="BW131" s="135"/>
      <c r="BX131" s="135"/>
      <c r="BY131" s="122">
        <v>3687</v>
      </c>
      <c r="BZ131" s="122"/>
      <c r="CA131" s="135"/>
      <c r="CB131" s="122">
        <v>1026</v>
      </c>
      <c r="CC131" s="136"/>
      <c r="CD131" s="135"/>
      <c r="CE131" s="135">
        <v>179.56030725795921</v>
      </c>
      <c r="CF131" s="135"/>
      <c r="CG131" s="135"/>
      <c r="CH131" s="135">
        <v>17.439692742040783</v>
      </c>
      <c r="CI131" s="135"/>
      <c r="CJ131" s="135"/>
      <c r="CK131" s="135"/>
      <c r="CL131" s="135">
        <f>Z131+AC131+AF131+AI131+AO131+AR131+AU131+AX131+BA131+BD131+BG131+BJ131+BM131+BP131+BS131+BV131+BY131+CB131+CE131+CH131+AL131</f>
        <v>1260498</v>
      </c>
      <c r="CM131" s="135"/>
      <c r="CN131" s="135"/>
      <c r="CO131" s="145"/>
      <c r="CP131" s="171">
        <v>1.6040000000000001</v>
      </c>
      <c r="CQ131" s="132"/>
      <c r="CR131" s="156">
        <v>8.277000000000001</v>
      </c>
      <c r="CS131" s="1141">
        <f t="shared" si="188"/>
        <v>3.7498609726226175</v>
      </c>
      <c r="CT131" s="1141">
        <v>2.7229999999999999</v>
      </c>
      <c r="CU131" s="160">
        <v>635.99650459704719</v>
      </c>
      <c r="CV131" s="160">
        <v>78.923355363404013</v>
      </c>
      <c r="CW131" s="119">
        <v>184</v>
      </c>
      <c r="CX131" s="165"/>
      <c r="CY131" s="119">
        <v>136576.29999999999</v>
      </c>
      <c r="CZ131" s="1310">
        <v>5649.4632000000001</v>
      </c>
      <c r="DA131" s="165"/>
      <c r="DB131" s="121">
        <v>24649.95</v>
      </c>
      <c r="DC131" s="244"/>
      <c r="DD131" s="244"/>
      <c r="DE131" s="121">
        <v>3850.6237000000001</v>
      </c>
      <c r="DF131" s="228"/>
      <c r="DH131" s="251"/>
      <c r="DI131" s="251"/>
      <c r="DJ131" s="165"/>
      <c r="DN131" s="165"/>
      <c r="DO131" s="772">
        <v>0.40510000000000002</v>
      </c>
    </row>
    <row r="132" spans="2:119" s="119" customFormat="1" ht="13">
      <c r="B132" s="120">
        <v>2004</v>
      </c>
      <c r="C132" s="126">
        <v>1299880000</v>
      </c>
      <c r="D132" s="126">
        <v>669760000</v>
      </c>
      <c r="E132" s="126">
        <v>630120000</v>
      </c>
      <c r="F132" s="173">
        <f t="shared" si="37"/>
        <v>0.48475243868664802</v>
      </c>
      <c r="G132" s="130">
        <f>G131+(G$133-G$128)/5</f>
        <v>110047535.00851017</v>
      </c>
      <c r="H132" s="130">
        <f t="shared" si="204"/>
        <v>57619734.319999993</v>
      </c>
      <c r="I132" s="130">
        <f t="shared" si="204"/>
        <v>50416148.960000008</v>
      </c>
      <c r="J132" s="130">
        <f t="shared" si="203"/>
        <v>65267644.588649333</v>
      </c>
      <c r="K132" s="130">
        <f t="shared" si="205"/>
        <v>32623268.479999997</v>
      </c>
      <c r="L132" s="130">
        <f t="shared" si="206"/>
        <v>29812146.280000009</v>
      </c>
      <c r="M132" s="130">
        <f t="shared" si="203"/>
        <v>65700867.529642396</v>
      </c>
      <c r="N132" s="130">
        <f t="shared" si="207"/>
        <v>31493300.400000006</v>
      </c>
      <c r="O132" s="130">
        <f t="shared" si="208"/>
        <v>29571306.359999988</v>
      </c>
      <c r="P132" s="130">
        <f t="shared" si="203"/>
        <v>71556267.830307335</v>
      </c>
      <c r="Q132" s="130">
        <f t="shared" si="203"/>
        <v>51483249.202619918</v>
      </c>
      <c r="R132" s="130">
        <f t="shared" si="203"/>
        <v>55137790.300339907</v>
      </c>
      <c r="S132" s="130">
        <f t="shared" si="203"/>
        <v>21683677.70605094</v>
      </c>
      <c r="T132" s="130">
        <f t="shared" si="203"/>
        <v>21900289.176547468</v>
      </c>
      <c r="U132" s="130">
        <f t="shared" si="203"/>
        <v>21900289.176547468</v>
      </c>
      <c r="V132" s="130">
        <f t="shared" si="203"/>
        <v>16551992.884586636</v>
      </c>
      <c r="W132" s="130">
        <f t="shared" si="203"/>
        <v>18379263.433446631</v>
      </c>
      <c r="X132" s="130">
        <f t="shared" si="203"/>
        <v>18379263.433446631</v>
      </c>
      <c r="Y132" s="121" t="s">
        <v>463</v>
      </c>
      <c r="Z132" s="135">
        <v>61874</v>
      </c>
      <c r="AA132" s="135"/>
      <c r="AB132" s="135"/>
      <c r="AC132" s="135">
        <v>76221</v>
      </c>
      <c r="AD132" s="135"/>
      <c r="AE132" s="135"/>
      <c r="AF132" s="135">
        <v>103771</v>
      </c>
      <c r="AG132" s="135"/>
      <c r="AH132" s="135"/>
      <c r="AI132" s="135">
        <v>109259</v>
      </c>
      <c r="AJ132" s="135"/>
      <c r="AK132" s="135"/>
      <c r="AL132" s="135">
        <v>79604</v>
      </c>
      <c r="AM132" s="135"/>
      <c r="AN132" s="135"/>
      <c r="AO132" s="135">
        <v>88490</v>
      </c>
      <c r="AP132" s="135"/>
      <c r="AQ132" s="135"/>
      <c r="AR132" s="135">
        <v>117954</v>
      </c>
      <c r="AS132" s="135"/>
      <c r="AT132" s="135"/>
      <c r="AU132" s="135">
        <v>122574</v>
      </c>
      <c r="AV132" s="135"/>
      <c r="AW132" s="135"/>
      <c r="AX132" s="135">
        <v>100595</v>
      </c>
      <c r="AY132" s="130"/>
      <c r="AZ132" s="135"/>
      <c r="BA132" s="135">
        <v>89609</v>
      </c>
      <c r="BB132" s="135"/>
      <c r="BC132" s="135"/>
      <c r="BD132" s="135">
        <v>86438</v>
      </c>
      <c r="BE132" s="135"/>
      <c r="BF132" s="135"/>
      <c r="BG132" s="135">
        <v>61775</v>
      </c>
      <c r="BH132" s="135"/>
      <c r="BI132" s="128"/>
      <c r="BJ132" s="135">
        <v>47599</v>
      </c>
      <c r="BK132" s="135"/>
      <c r="BL132" s="135"/>
      <c r="BM132" s="135">
        <v>40062</v>
      </c>
      <c r="BN132" s="129"/>
      <c r="BO132" s="122"/>
      <c r="BP132" s="122">
        <v>32538</v>
      </c>
      <c r="BQ132" s="126"/>
      <c r="BR132" s="126"/>
      <c r="BS132" s="122">
        <v>19159</v>
      </c>
      <c r="BT132" s="135"/>
      <c r="BU132" s="122"/>
      <c r="BV132" s="135">
        <v>10469</v>
      </c>
      <c r="BW132" s="135"/>
      <c r="BX132" s="135"/>
      <c r="BY132" s="122">
        <v>3727</v>
      </c>
      <c r="BZ132" s="122"/>
      <c r="CA132" s="135"/>
      <c r="CB132" s="122">
        <v>1115</v>
      </c>
      <c r="CC132" s="136"/>
      <c r="CD132" s="135"/>
      <c r="CE132" s="135">
        <v>213.28483197138303</v>
      </c>
      <c r="CF132" s="135"/>
      <c r="CG132" s="135"/>
      <c r="CH132" s="135">
        <v>20.715168028616969</v>
      </c>
      <c r="CI132" s="135"/>
      <c r="CJ132" s="135"/>
      <c r="CK132" s="135"/>
      <c r="CL132" s="135">
        <f t="shared" ref="CL132:CL144" si="209">Z132+AC132+AF132+AI132+AO132+AR132+AU132+AX132+BA132+BD132+BG132+BJ132+BM132+BP132+BS132+BV132+BY132+CB132+CE132+CH132+AL132</f>
        <v>1253067</v>
      </c>
      <c r="CM132" s="135"/>
      <c r="CN132" s="135"/>
      <c r="CO132" s="145"/>
      <c r="CP132" s="171">
        <v>1.6080000000000001</v>
      </c>
      <c r="CQ132" s="132"/>
      <c r="CR132" s="156">
        <v>8.2767999999999997</v>
      </c>
      <c r="CS132" s="1141">
        <f t="shared" si="188"/>
        <v>3.7993525608673107</v>
      </c>
      <c r="CT132" s="1141">
        <v>2.8330000000000002</v>
      </c>
      <c r="CU132" s="160">
        <v>660.80036827633205</v>
      </c>
      <c r="CV132" s="160">
        <v>81.041980261415262</v>
      </c>
      <c r="CW132" s="119">
        <v>188.9</v>
      </c>
      <c r="CX132" s="165"/>
      <c r="CY132" s="119">
        <v>161415.4</v>
      </c>
      <c r="CZ132" s="1310">
        <v>6067.5911999999998</v>
      </c>
      <c r="DA132" s="165"/>
      <c r="DB132" s="121">
        <v>28486.89</v>
      </c>
      <c r="DC132" s="244"/>
      <c r="DD132" s="244"/>
      <c r="DE132" s="121">
        <v>4465.8575000000001</v>
      </c>
      <c r="DF132" s="228"/>
      <c r="DH132" s="251"/>
      <c r="DI132" s="251"/>
      <c r="DJ132" s="165"/>
      <c r="DN132" s="165"/>
      <c r="DO132" s="772">
        <v>0.41210000000000002</v>
      </c>
    </row>
    <row r="133" spans="2:119" s="119" customFormat="1" ht="13">
      <c r="B133" s="120">
        <v>2005</v>
      </c>
      <c r="C133" s="126">
        <v>1307560000</v>
      </c>
      <c r="D133" s="126">
        <v>673750000</v>
      </c>
      <c r="E133" s="126">
        <v>633810000</v>
      </c>
      <c r="F133" s="173">
        <f t="shared" si="37"/>
        <v>0.48472727828933282</v>
      </c>
      <c r="G133" s="128">
        <f>(AC133*0.8+AF133*0.4)*C133/(Z133+AC133+AF133+AI133+AL133+AO133+AR133+AU133+AX133+BA133+BD133+BG133+BJ133+BM133+BP133+BS133+BV133+BY133+CB133+CE133+CH133)</f>
        <v>106989238.06063771</v>
      </c>
      <c r="H133" s="130">
        <f t="shared" si="204"/>
        <v>55829552.399999991</v>
      </c>
      <c r="I133" s="130">
        <f t="shared" si="204"/>
        <v>48645121.000000007</v>
      </c>
      <c r="J133" s="128">
        <f>(AF133*0.4+AI133*0.2)*C133/(Z133+AC133+AF133+AI133+AL133+AO133+AR133+AU133+AX133+BA133+BD133+BG133+BJ133+BM133+BP133+BS133+BV133+BY133+CB133+CE133+CH133)</f>
        <v>63893334.185811661</v>
      </c>
      <c r="K133" s="130">
        <f t="shared" si="205"/>
        <v>31600703.199999996</v>
      </c>
      <c r="L133" s="130">
        <f t="shared" si="206"/>
        <v>28752343.70000001</v>
      </c>
      <c r="M133" s="128">
        <f>AI133*0.6*C133/(Z133+AC133+AF133+AI133+AL133+AO133+AR133+AU133+AX133+BA133+BD133+BG133+BJ133+BM133+BP133+BS133+BV133+BY133+CB133+CE133+CH133)</f>
        <v>66671409.662052982</v>
      </c>
      <c r="N133" s="130">
        <f t="shared" si="207"/>
        <v>31434900.000000007</v>
      </c>
      <c r="O133" s="130">
        <f t="shared" si="208"/>
        <v>29441183.699999988</v>
      </c>
      <c r="P133" s="128">
        <f>(AI133*0.2+AL133*0.6)*C133/(Z133+AC133+AF133+AI133+AL133+AO133+AR133+AU133+AX133+BA133+BD133+BG133+BJ133+BM133+BP133+BS133+BV133+BY133+CB133+CE133+CH133)</f>
        <v>70107800.437884197</v>
      </c>
      <c r="Q133" s="128">
        <f>(AO133*0.2+AL133*0.4)*C133/(Z133+AC133+AF133+AI133+AL133+AO133+AR133+AU133+AX133+BA133+BD133+BG133+BJ133+BM133+BP133+BS133+BV133+BY133+CB133+CE133+CH133)</f>
        <v>49016630.853274882</v>
      </c>
      <c r="R133" s="128">
        <f>(AO133*0.6)*C133/(Z133+AC133+AF133+AI133+AL133+AO133+AR133+AU133+AX133+BA133+BD133+BG133+BJ133+BM133+BP133+BS133+BV133+BY133+CB133+CE133+CH133)</f>
        <v>51281898.125424877</v>
      </c>
      <c r="S133" s="128">
        <f>AF133/5*C133/(Z133+AC133+AF133+AI133+AL133+AO133+AR133+AU133+AX133+BA133+BD133+BG133+BJ133+BM133+BP133+BS133+BV133+BY133+CB133+CE133+CH133)</f>
        <v>20834765.482563667</v>
      </c>
      <c r="T133" s="128">
        <f>AI133/5*C133/(Z133+AC133+AF133+AI133+AL133+AO133+AR133+AU133+AX133+BA133+BD133+BG133+BJ133+BM133+BP133+BS133+BV133+BY133+CB133+CE133+CH133)</f>
        <v>22223803.220684327</v>
      </c>
      <c r="U133" s="128">
        <f>AI133/5*C133/(Z133+AC133+AF133+AI133+AL133+AO133+AR133+AU133+AX133+BA133+BD133+BG133+BJ133+BM133+BP133+BS133+BV133+BY133+CB133+CE133+CH133)</f>
        <v>22223803.220684327</v>
      </c>
      <c r="V133" s="128">
        <f>AL133/5*C133/(Z133+AC133+AF133+AI133+AL133+AO133+AR133+AU133+AX133+BA133+BD133+BG133+BJ133+BM133+BP133+BS133+BV133+BY133+CB133+CE133+CH133)</f>
        <v>15961332.405733293</v>
      </c>
      <c r="W133" s="128">
        <f>AO133/5*C133/(Z133+AC133+AF133+AI133+AL133+AO133+AR133+AU133+AX133+BA133+BD133+BG133+BJ133+BM133+BP133+BS133+BV133+BY133+CB133+CE133+CH133)</f>
        <v>17093966.041808292</v>
      </c>
      <c r="X133" s="128">
        <f>AO133/5*C133/(Z133+AC133+AF133+AI133+AL133+AO133+AR133+AU133+AX133+BA133+BD133+BG133+BJ133+BM133+BP133+BS133+BV133+BY133+CB133+CE133+CH133)</f>
        <v>17093966.041808292</v>
      </c>
      <c r="Y133" s="121" t="s">
        <v>462</v>
      </c>
      <c r="Z133" s="135">
        <v>907102</v>
      </c>
      <c r="AA133" s="135"/>
      <c r="AB133" s="135"/>
      <c r="AC133" s="135">
        <v>1060664</v>
      </c>
      <c r="AD133" s="135"/>
      <c r="AE133" s="135"/>
      <c r="AF133" s="135">
        <v>1353263</v>
      </c>
      <c r="AG133" s="135"/>
      <c r="AH133" s="135"/>
      <c r="AI133" s="135">
        <v>1443484</v>
      </c>
      <c r="AJ133" s="135"/>
      <c r="AK133" s="135"/>
      <c r="AL133" s="135">
        <v>1036723</v>
      </c>
      <c r="AM133" s="135"/>
      <c r="AN133" s="135"/>
      <c r="AO133" s="135">
        <v>1110290</v>
      </c>
      <c r="AP133" s="135"/>
      <c r="AQ133" s="135"/>
      <c r="AR133" s="135">
        <v>1445908</v>
      </c>
      <c r="AS133" s="135"/>
      <c r="AT133" s="135"/>
      <c r="AU133" s="135">
        <v>1651487</v>
      </c>
      <c r="AV133" s="135"/>
      <c r="AW133" s="135"/>
      <c r="AX133" s="135">
        <v>1475539</v>
      </c>
      <c r="AY133" s="130"/>
      <c r="AZ133" s="135"/>
      <c r="BA133" s="135">
        <v>1147578</v>
      </c>
      <c r="BB133" s="135"/>
      <c r="BC133" s="135"/>
      <c r="BD133" s="135">
        <v>1236929</v>
      </c>
      <c r="BE133" s="135"/>
      <c r="BF133" s="135"/>
      <c r="BG133" s="135">
        <v>907435</v>
      </c>
      <c r="BH133" s="135"/>
      <c r="BI133" s="128"/>
      <c r="BJ133" s="135">
        <v>668310</v>
      </c>
      <c r="BK133" s="135"/>
      <c r="BL133" s="135"/>
      <c r="BM133" s="135">
        <v>564095</v>
      </c>
      <c r="BN133" s="129"/>
      <c r="BO133" s="122"/>
      <c r="BP133" s="122">
        <v>454955</v>
      </c>
      <c r="BQ133" s="126"/>
      <c r="BR133" s="126"/>
      <c r="BS133" s="122">
        <v>290171</v>
      </c>
      <c r="BT133" s="135"/>
      <c r="BU133" s="122"/>
      <c r="BV133" s="135">
        <v>156110</v>
      </c>
      <c r="BW133" s="135"/>
      <c r="BX133" s="135"/>
      <c r="BY133" s="122">
        <v>56582</v>
      </c>
      <c r="BZ133" s="122"/>
      <c r="CA133" s="135"/>
      <c r="CB133" s="122">
        <v>15825</v>
      </c>
      <c r="CC133" s="136"/>
      <c r="CD133" s="135"/>
      <c r="CE133" s="135">
        <v>3025.1810141582064</v>
      </c>
      <c r="CF133" s="135"/>
      <c r="CG133" s="135"/>
      <c r="CH133" s="135">
        <v>293.81898584179368</v>
      </c>
      <c r="CI133" s="135"/>
      <c r="CJ133" s="135"/>
      <c r="CK133" s="135"/>
      <c r="CL133" s="135">
        <f t="shared" si="209"/>
        <v>16985769</v>
      </c>
      <c r="CM133" s="135"/>
      <c r="CN133" s="135"/>
      <c r="CO133" s="145"/>
      <c r="CP133" s="171">
        <v>1.6120000000000001</v>
      </c>
      <c r="CQ133" s="132"/>
      <c r="CR133" s="156">
        <v>8.1916999999999991</v>
      </c>
      <c r="CS133" s="1141">
        <f t="shared" si="188"/>
        <v>3.729345546579681</v>
      </c>
      <c r="CT133" s="1141">
        <v>2.8679999999999999</v>
      </c>
      <c r="CU133" s="160">
        <v>672.69477490530596</v>
      </c>
      <c r="CV133" s="160">
        <v>83.583314182599295</v>
      </c>
      <c r="CW133" s="119">
        <v>195.3</v>
      </c>
      <c r="CX133" s="165"/>
      <c r="CY133" s="119">
        <v>185998.9</v>
      </c>
      <c r="CZ133" s="1310">
        <v>6626.5918000000001</v>
      </c>
      <c r="DA133" s="165"/>
      <c r="DB133" s="121">
        <v>33930.28</v>
      </c>
      <c r="DC133" s="244"/>
      <c r="DD133" s="244"/>
      <c r="DE133" s="121">
        <v>5161.0758999999998</v>
      </c>
      <c r="DF133" s="228"/>
      <c r="DH133" s="251"/>
      <c r="DI133" s="251"/>
      <c r="DJ133" s="165"/>
      <c r="DN133" s="165"/>
      <c r="DO133" s="772">
        <v>0.42159999999999997</v>
      </c>
    </row>
    <row r="134" spans="2:119" s="119" customFormat="1" ht="13">
      <c r="B134" s="120">
        <v>2006</v>
      </c>
      <c r="C134" s="126">
        <v>1314480000</v>
      </c>
      <c r="D134" s="126">
        <v>677280000</v>
      </c>
      <c r="E134" s="126">
        <v>637200000</v>
      </c>
      <c r="F134" s="173">
        <f t="shared" si="37"/>
        <v>0.48475442760635384</v>
      </c>
      <c r="G134" s="130">
        <f>G133+(G$138-G$133)/5</f>
        <v>102925115.24851017</v>
      </c>
      <c r="H134" s="130">
        <f t="shared" si="204"/>
        <v>54039370.479999989</v>
      </c>
      <c r="I134" s="130">
        <f t="shared" si="204"/>
        <v>46874093.040000007</v>
      </c>
      <c r="J134" s="130">
        <f t="shared" ref="J134:X137" si="210">J133+(J$138-J$133)/5</f>
        <v>61102908.868649326</v>
      </c>
      <c r="K134" s="130">
        <f t="shared" si="205"/>
        <v>30578137.919999994</v>
      </c>
      <c r="L134" s="130">
        <f t="shared" si="206"/>
        <v>27692541.120000012</v>
      </c>
      <c r="M134" s="130">
        <f t="shared" si="210"/>
        <v>65323821.409642383</v>
      </c>
      <c r="N134" s="130">
        <f t="shared" si="207"/>
        <v>31376499.600000009</v>
      </c>
      <c r="O134" s="130">
        <f t="shared" si="208"/>
        <v>29311061.039999988</v>
      </c>
      <c r="P134" s="130">
        <f t="shared" si="210"/>
        <v>75371307.070307359</v>
      </c>
      <c r="Q134" s="130">
        <f t="shared" si="210"/>
        <v>53446860.20261991</v>
      </c>
      <c r="R134" s="130">
        <f t="shared" si="210"/>
        <v>53147180.740339905</v>
      </c>
      <c r="S134" s="130">
        <f t="shared" si="210"/>
        <v>19664150.866050933</v>
      </c>
      <c r="T134" s="130">
        <f t="shared" si="210"/>
        <v>21774607.136547461</v>
      </c>
      <c r="U134" s="130">
        <f t="shared" si="210"/>
        <v>21774607.136547461</v>
      </c>
      <c r="V134" s="130">
        <f t="shared" si="210"/>
        <v>17865566.644586634</v>
      </c>
      <c r="W134" s="130">
        <f t="shared" si="210"/>
        <v>17715726.913446635</v>
      </c>
      <c r="X134" s="130">
        <f t="shared" si="210"/>
        <v>17715726.913446635</v>
      </c>
      <c r="Y134" s="121" t="s">
        <v>463</v>
      </c>
      <c r="Z134" s="135">
        <v>60556</v>
      </c>
      <c r="AA134" s="135"/>
      <c r="AB134" s="135"/>
      <c r="AC134" s="135">
        <v>70588</v>
      </c>
      <c r="AD134" s="135"/>
      <c r="AE134" s="135"/>
      <c r="AF134" s="135">
        <v>89136</v>
      </c>
      <c r="AG134" s="135"/>
      <c r="AH134" s="135"/>
      <c r="AI134" s="135">
        <v>105023</v>
      </c>
      <c r="AJ134" s="135"/>
      <c r="AK134" s="135"/>
      <c r="AL134" s="135">
        <v>76160</v>
      </c>
      <c r="AM134" s="135"/>
      <c r="AN134" s="135"/>
      <c r="AO134" s="135">
        <v>74110</v>
      </c>
      <c r="AP134" s="135"/>
      <c r="AQ134" s="135"/>
      <c r="AR134" s="135">
        <v>93398</v>
      </c>
      <c r="AS134" s="135"/>
      <c r="AT134" s="135"/>
      <c r="AU134" s="135">
        <v>113952</v>
      </c>
      <c r="AV134" s="135"/>
      <c r="AW134" s="135"/>
      <c r="AX134" s="135">
        <v>115781</v>
      </c>
      <c r="AY134" s="130"/>
      <c r="AZ134" s="135"/>
      <c r="BA134" s="135">
        <v>76496</v>
      </c>
      <c r="BB134" s="135"/>
      <c r="BC134" s="135"/>
      <c r="BD134" s="135">
        <v>90607</v>
      </c>
      <c r="BE134" s="135"/>
      <c r="BF134" s="135"/>
      <c r="BG134" s="135">
        <v>68277</v>
      </c>
      <c r="BH134" s="135"/>
      <c r="BI134" s="128"/>
      <c r="BJ134" s="135">
        <v>48886</v>
      </c>
      <c r="BK134" s="135"/>
      <c r="BL134" s="135"/>
      <c r="BM134" s="135">
        <v>39996</v>
      </c>
      <c r="BN134" s="129"/>
      <c r="BO134" s="122"/>
      <c r="BP134" s="122">
        <v>32692</v>
      </c>
      <c r="BQ134" s="126"/>
      <c r="BR134" s="126"/>
      <c r="BS134" s="122">
        <v>20632</v>
      </c>
      <c r="BT134" s="135"/>
      <c r="BU134" s="122"/>
      <c r="BV134" s="135">
        <v>10825</v>
      </c>
      <c r="BW134" s="135"/>
      <c r="BX134" s="135"/>
      <c r="BY134" s="122">
        <v>4142</v>
      </c>
      <c r="BZ134" s="122"/>
      <c r="CA134" s="135"/>
      <c r="CB134" s="122">
        <v>1130</v>
      </c>
      <c r="CC134" s="136"/>
      <c r="CD134" s="135"/>
      <c r="CE134" s="135">
        <v>254.30114581203361</v>
      </c>
      <c r="CF134" s="135"/>
      <c r="CG134" s="135"/>
      <c r="CH134" s="135">
        <v>24.698854187966386</v>
      </c>
      <c r="CI134" s="135"/>
      <c r="CJ134" s="135"/>
      <c r="CK134" s="135"/>
      <c r="CL134" s="135">
        <f t="shared" si="209"/>
        <v>1192666</v>
      </c>
      <c r="CM134" s="135"/>
      <c r="CN134" s="135"/>
      <c r="CO134" s="145"/>
      <c r="CP134" s="171">
        <v>1.615</v>
      </c>
      <c r="CQ134" s="132"/>
      <c r="CR134" s="156">
        <v>7.9717999999999991</v>
      </c>
      <c r="CS134" s="1141">
        <f t="shared" si="188"/>
        <v>3.6442074276567662</v>
      </c>
      <c r="CT134" s="1141">
        <v>2.8889999999999998</v>
      </c>
      <c r="CU134" s="160">
        <v>682.78519652888554</v>
      </c>
      <c r="CV134" s="160">
        <v>86.162346658712025</v>
      </c>
      <c r="CW134" s="119">
        <v>201.6</v>
      </c>
      <c r="CX134" s="165"/>
      <c r="CY134" s="119">
        <v>219028.5</v>
      </c>
      <c r="CZ134" s="1310">
        <v>7271.0357000000004</v>
      </c>
      <c r="DA134" s="165"/>
      <c r="DB134" s="121">
        <v>40422.730000000003</v>
      </c>
      <c r="DC134" s="244"/>
      <c r="DD134" s="244"/>
      <c r="DE134" s="121">
        <v>6348.3647999999994</v>
      </c>
      <c r="DF134" s="228"/>
      <c r="DH134" s="251"/>
      <c r="DI134" s="251"/>
      <c r="DJ134" s="165"/>
      <c r="DN134" s="165"/>
      <c r="DO134" s="772">
        <v>0.42370000000000002</v>
      </c>
    </row>
    <row r="135" spans="2:119" s="119" customFormat="1" ht="13">
      <c r="B135" s="120">
        <v>2007</v>
      </c>
      <c r="C135" s="126">
        <v>1321290000</v>
      </c>
      <c r="D135" s="126">
        <v>680480000</v>
      </c>
      <c r="E135" s="126">
        <v>640810000</v>
      </c>
      <c r="F135" s="173">
        <f t="shared" si="37"/>
        <v>0.48498815551468638</v>
      </c>
      <c r="G135" s="130">
        <f>G134+(G$138-G$133)/5</f>
        <v>98860992.436382622</v>
      </c>
      <c r="H135" s="130">
        <f t="shared" si="204"/>
        <v>52249188.559999987</v>
      </c>
      <c r="I135" s="130">
        <f t="shared" si="204"/>
        <v>45103065.080000006</v>
      </c>
      <c r="J135" s="130">
        <f t="shared" si="210"/>
        <v>58312483.551486991</v>
      </c>
      <c r="K135" s="130">
        <f t="shared" si="205"/>
        <v>29555572.639999993</v>
      </c>
      <c r="L135" s="130">
        <f t="shared" si="206"/>
        <v>26632738.540000014</v>
      </c>
      <c r="M135" s="130">
        <f t="shared" si="210"/>
        <v>63976233.157231785</v>
      </c>
      <c r="N135" s="130">
        <f t="shared" si="207"/>
        <v>31318099.20000001</v>
      </c>
      <c r="O135" s="130">
        <f t="shared" si="208"/>
        <v>29180938.379999988</v>
      </c>
      <c r="P135" s="130">
        <f t="shared" si="210"/>
        <v>80634813.702730522</v>
      </c>
      <c r="Q135" s="130">
        <f t="shared" si="210"/>
        <v>57877089.551964939</v>
      </c>
      <c r="R135" s="130">
        <f t="shared" si="210"/>
        <v>55012463.355254933</v>
      </c>
      <c r="S135" s="130">
        <f t="shared" si="210"/>
        <v>18493536.249538198</v>
      </c>
      <c r="T135" s="130">
        <f t="shared" si="210"/>
        <v>21325411.052410595</v>
      </c>
      <c r="U135" s="130">
        <f t="shared" si="210"/>
        <v>21325411.052410595</v>
      </c>
      <c r="V135" s="130">
        <f t="shared" si="210"/>
        <v>19769800.883439977</v>
      </c>
      <c r="W135" s="130">
        <f t="shared" si="210"/>
        <v>18337487.785084978</v>
      </c>
      <c r="X135" s="130">
        <f t="shared" si="210"/>
        <v>18337487.785084978</v>
      </c>
      <c r="Y135" s="121" t="s">
        <v>463</v>
      </c>
      <c r="Z135" s="135">
        <v>59996</v>
      </c>
      <c r="AA135" s="135"/>
      <c r="AB135" s="135"/>
      <c r="AC135" s="135">
        <v>68202</v>
      </c>
      <c r="AD135" s="135"/>
      <c r="AE135" s="135"/>
      <c r="AF135" s="135">
        <v>84278</v>
      </c>
      <c r="AG135" s="135"/>
      <c r="AH135" s="135"/>
      <c r="AI135" s="135">
        <v>98916</v>
      </c>
      <c r="AJ135" s="135"/>
      <c r="AK135" s="135"/>
      <c r="AL135" s="135">
        <v>78601</v>
      </c>
      <c r="AM135" s="135"/>
      <c r="AN135" s="135"/>
      <c r="AO135" s="135">
        <v>76755</v>
      </c>
      <c r="AP135" s="135"/>
      <c r="AQ135" s="135"/>
      <c r="AR135" s="135">
        <v>86753</v>
      </c>
      <c r="AS135" s="135"/>
      <c r="AT135" s="135"/>
      <c r="AU135" s="135">
        <v>115391</v>
      </c>
      <c r="AV135" s="135"/>
      <c r="AW135" s="135"/>
      <c r="AX135" s="135">
        <v>115847</v>
      </c>
      <c r="AY135" s="130"/>
      <c r="AZ135" s="135"/>
      <c r="BA135" s="135">
        <v>76085</v>
      </c>
      <c r="BB135" s="135"/>
      <c r="BC135" s="135"/>
      <c r="BD135" s="135">
        <v>92481</v>
      </c>
      <c r="BE135" s="135"/>
      <c r="BF135" s="135"/>
      <c r="BG135" s="135">
        <v>73224</v>
      </c>
      <c r="BH135" s="135"/>
      <c r="BI135" s="128"/>
      <c r="BJ135" s="135">
        <v>50998</v>
      </c>
      <c r="BK135" s="135"/>
      <c r="BL135" s="135"/>
      <c r="BM135" s="135">
        <v>39849</v>
      </c>
      <c r="BN135" s="129"/>
      <c r="BO135" s="122"/>
      <c r="BP135" s="122">
        <v>33236</v>
      </c>
      <c r="BQ135" s="126"/>
      <c r="BR135" s="126"/>
      <c r="BS135" s="122">
        <v>20985</v>
      </c>
      <c r="BT135" s="135"/>
      <c r="BU135" s="122"/>
      <c r="BV135" s="135">
        <v>11302</v>
      </c>
      <c r="BW135" s="135"/>
      <c r="BX135" s="135"/>
      <c r="BY135" s="122">
        <v>4436</v>
      </c>
      <c r="BZ135" s="122"/>
      <c r="CA135" s="135"/>
      <c r="CB135" s="122">
        <v>1123</v>
      </c>
      <c r="CC135" s="136"/>
      <c r="CD135" s="135"/>
      <c r="CE135" s="135">
        <v>255.21261945293696</v>
      </c>
      <c r="CF135" s="135"/>
      <c r="CG135" s="135"/>
      <c r="CH135" s="135">
        <v>24.787380547063041</v>
      </c>
      <c r="CI135" s="135"/>
      <c r="CJ135" s="135"/>
      <c r="CK135" s="135"/>
      <c r="CL135" s="135">
        <f t="shared" si="209"/>
        <v>1188738</v>
      </c>
      <c r="CM135" s="135"/>
      <c r="CN135" s="135"/>
      <c r="CO135" s="145"/>
      <c r="CP135" s="171">
        <v>1.617</v>
      </c>
      <c r="CQ135" s="132"/>
      <c r="CR135" s="156">
        <v>7.6040000000000001</v>
      </c>
      <c r="CS135" s="1141">
        <f t="shared" si="188"/>
        <v>3.7251762866015588</v>
      </c>
      <c r="CT135" s="1141">
        <v>3.0329999999999999</v>
      </c>
      <c r="CU135" s="160">
        <v>715.55888596227203</v>
      </c>
      <c r="CV135" s="160">
        <v>88.490906969518278</v>
      </c>
      <c r="CW135" s="119">
        <v>207.34200000000001</v>
      </c>
      <c r="CX135" s="165"/>
      <c r="CY135" s="119">
        <v>270704</v>
      </c>
      <c r="CZ135" s="1310">
        <v>7895.7129000000004</v>
      </c>
      <c r="DA135" s="165"/>
      <c r="DB135" s="121">
        <v>49781.35</v>
      </c>
      <c r="DC135" s="244"/>
      <c r="DD135" s="244"/>
      <c r="DE135" s="121">
        <v>8280.2142000000003</v>
      </c>
      <c r="DF135" s="228"/>
      <c r="DH135" s="251"/>
      <c r="DI135" s="251"/>
      <c r="DJ135" s="165"/>
      <c r="DN135" s="165"/>
      <c r="DO135" s="772">
        <v>0.4269</v>
      </c>
    </row>
    <row r="136" spans="2:119" s="119" customFormat="1" ht="13">
      <c r="B136" s="120">
        <v>2008</v>
      </c>
      <c r="C136" s="126">
        <v>1328020000</v>
      </c>
      <c r="D136" s="126">
        <v>683570000</v>
      </c>
      <c r="E136" s="126">
        <v>644450000</v>
      </c>
      <c r="F136" s="173">
        <f t="shared" si="37"/>
        <v>0.48527130615502778</v>
      </c>
      <c r="G136" s="130">
        <f>G135+(G$138-G$133)/5</f>
        <v>94796869.624255076</v>
      </c>
      <c r="H136" s="130">
        <f t="shared" si="204"/>
        <v>50459006.639999986</v>
      </c>
      <c r="I136" s="130">
        <f t="shared" si="204"/>
        <v>43332037.120000005</v>
      </c>
      <c r="J136" s="130">
        <f t="shared" si="210"/>
        <v>55522058.234324656</v>
      </c>
      <c r="K136" s="130">
        <f t="shared" si="205"/>
        <v>28533007.359999992</v>
      </c>
      <c r="L136" s="130">
        <f t="shared" si="206"/>
        <v>25572935.960000016</v>
      </c>
      <c r="M136" s="130">
        <f t="shared" si="210"/>
        <v>62628644.904821187</v>
      </c>
      <c r="N136" s="130">
        <f t="shared" si="207"/>
        <v>31259698.800000012</v>
      </c>
      <c r="O136" s="130">
        <f t="shared" si="208"/>
        <v>29050815.719999988</v>
      </c>
      <c r="P136" s="130">
        <f t="shared" si="210"/>
        <v>85898320.335153684</v>
      </c>
      <c r="Q136" s="130">
        <f t="shared" si="210"/>
        <v>62307318.901309967</v>
      </c>
      <c r="R136" s="130">
        <f t="shared" si="210"/>
        <v>56877745.970169961</v>
      </c>
      <c r="S136" s="130">
        <f t="shared" si="210"/>
        <v>17322921.633025464</v>
      </c>
      <c r="T136" s="130">
        <f t="shared" si="210"/>
        <v>20876214.968273729</v>
      </c>
      <c r="U136" s="130">
        <f t="shared" si="210"/>
        <v>20876214.968273729</v>
      </c>
      <c r="V136" s="130">
        <f t="shared" si="210"/>
        <v>21674035.12229332</v>
      </c>
      <c r="W136" s="130">
        <f t="shared" si="210"/>
        <v>18959248.65672332</v>
      </c>
      <c r="X136" s="130">
        <f t="shared" si="210"/>
        <v>18959248.65672332</v>
      </c>
      <c r="Y136" s="121" t="s">
        <v>463</v>
      </c>
      <c r="Z136" s="135">
        <v>60409</v>
      </c>
      <c r="AA136" s="135"/>
      <c r="AB136" s="135"/>
      <c r="AC136" s="135">
        <v>64402</v>
      </c>
      <c r="AD136" s="135"/>
      <c r="AE136" s="135"/>
      <c r="AF136" s="135">
        <v>79278</v>
      </c>
      <c r="AG136" s="135"/>
      <c r="AH136" s="135"/>
      <c r="AI136" s="135">
        <v>92767</v>
      </c>
      <c r="AJ136" s="135"/>
      <c r="AK136" s="135"/>
      <c r="AL136" s="135">
        <v>80885</v>
      </c>
      <c r="AM136" s="135"/>
      <c r="AN136" s="135"/>
      <c r="AO136" s="135">
        <v>76417</v>
      </c>
      <c r="AP136" s="135"/>
      <c r="AQ136" s="135"/>
      <c r="AR136" s="135">
        <v>82027</v>
      </c>
      <c r="AS136" s="135"/>
      <c r="AT136" s="135"/>
      <c r="AU136" s="135">
        <v>109297</v>
      </c>
      <c r="AV136" s="135"/>
      <c r="AW136" s="135"/>
      <c r="AX136" s="135">
        <v>113708</v>
      </c>
      <c r="AY136" s="130"/>
      <c r="AZ136" s="135"/>
      <c r="BA136" s="135">
        <v>84701</v>
      </c>
      <c r="BB136" s="135"/>
      <c r="BC136" s="135"/>
      <c r="BD136" s="135">
        <v>91958</v>
      </c>
      <c r="BE136" s="135"/>
      <c r="BF136" s="135"/>
      <c r="BG136" s="135">
        <v>77554</v>
      </c>
      <c r="BH136" s="135"/>
      <c r="BI136" s="128"/>
      <c r="BJ136" s="135">
        <v>52706</v>
      </c>
      <c r="BK136" s="135"/>
      <c r="BL136" s="135"/>
      <c r="BM136" s="135">
        <v>39183</v>
      </c>
      <c r="BN136" s="129"/>
      <c r="BO136" s="122"/>
      <c r="BP136" s="122">
        <v>33302</v>
      </c>
      <c r="BQ136" s="126"/>
      <c r="BR136" s="126"/>
      <c r="BS136" s="122">
        <v>21991</v>
      </c>
      <c r="BT136" s="135"/>
      <c r="BU136" s="122"/>
      <c r="BV136" s="135">
        <v>11686</v>
      </c>
      <c r="BW136" s="135"/>
      <c r="BX136" s="135"/>
      <c r="BY136" s="122">
        <v>4777</v>
      </c>
      <c r="BZ136" s="122"/>
      <c r="CA136" s="135"/>
      <c r="CB136" s="122">
        <v>1205</v>
      </c>
      <c r="CC136" s="136"/>
      <c r="CD136" s="135"/>
      <c r="CE136" s="135">
        <v>245.18640940300014</v>
      </c>
      <c r="CF136" s="135"/>
      <c r="CG136" s="135"/>
      <c r="CH136" s="135">
        <v>23.813590596999848</v>
      </c>
      <c r="CI136" s="135"/>
      <c r="CJ136" s="135"/>
      <c r="CK136" s="135"/>
      <c r="CL136" s="135">
        <f t="shared" si="209"/>
        <v>1178522</v>
      </c>
      <c r="CM136" s="135"/>
      <c r="CN136" s="135"/>
      <c r="CO136" s="145"/>
      <c r="CP136" s="171">
        <v>1.62</v>
      </c>
      <c r="CQ136" s="132"/>
      <c r="CR136" s="156">
        <v>6.9451000000000001</v>
      </c>
      <c r="CS136" s="1141">
        <f t="shared" si="188"/>
        <v>3.8478907314199495</v>
      </c>
      <c r="CT136" s="1141">
        <v>3.1930000000000001</v>
      </c>
      <c r="CU136" s="160">
        <v>757.77686023404613</v>
      </c>
      <c r="CV136" s="160">
        <v>90.188103256676939</v>
      </c>
      <c r="CW136" s="119">
        <v>215.303</v>
      </c>
      <c r="CX136" s="165"/>
      <c r="CY136" s="119">
        <v>321229.5</v>
      </c>
      <c r="CZ136" s="1310">
        <v>8190.1121000000003</v>
      </c>
      <c r="DA136" s="165"/>
      <c r="DB136" s="121">
        <v>62592.66</v>
      </c>
      <c r="DC136" s="244"/>
      <c r="DD136" s="244"/>
      <c r="DE136" s="121">
        <v>10449.6296</v>
      </c>
      <c r="DF136" s="228"/>
      <c r="DH136" s="251"/>
      <c r="DI136" s="251"/>
      <c r="DJ136" s="165"/>
      <c r="DN136" s="165"/>
      <c r="DO136" s="772">
        <v>0.4269</v>
      </c>
    </row>
    <row r="137" spans="2:119" s="119" customFormat="1" ht="13">
      <c r="B137" s="120">
        <v>2009</v>
      </c>
      <c r="C137" s="126">
        <v>1334500000</v>
      </c>
      <c r="D137" s="126">
        <v>686470000</v>
      </c>
      <c r="E137" s="126">
        <v>648030000</v>
      </c>
      <c r="F137" s="173">
        <f t="shared" si="37"/>
        <v>0.48559760209816411</v>
      </c>
      <c r="G137" s="130">
        <f>G136+(G$138-G$133)/5</f>
        <v>90732746.812127531</v>
      </c>
      <c r="H137" s="130">
        <f t="shared" si="204"/>
        <v>48668824.719999984</v>
      </c>
      <c r="I137" s="130">
        <f t="shared" si="204"/>
        <v>41561009.160000004</v>
      </c>
      <c r="J137" s="130">
        <f t="shared" si="210"/>
        <v>52731632.917162322</v>
      </c>
      <c r="K137" s="130">
        <f t="shared" si="205"/>
        <v>27510442.079999991</v>
      </c>
      <c r="L137" s="130">
        <f t="shared" si="206"/>
        <v>24513133.380000018</v>
      </c>
      <c r="M137" s="130">
        <f t="shared" si="210"/>
        <v>61281056.652410589</v>
      </c>
      <c r="N137" s="130">
        <f t="shared" si="207"/>
        <v>31201298.400000013</v>
      </c>
      <c r="O137" s="130">
        <f t="shared" si="208"/>
        <v>28920693.059999987</v>
      </c>
      <c r="P137" s="130">
        <f t="shared" si="210"/>
        <v>91161826.967576846</v>
      </c>
      <c r="Q137" s="130">
        <f t="shared" si="210"/>
        <v>66737548.250654995</v>
      </c>
      <c r="R137" s="130">
        <f t="shared" si="210"/>
        <v>58743028.58508499</v>
      </c>
      <c r="S137" s="130">
        <f t="shared" si="210"/>
        <v>16152307.016512731</v>
      </c>
      <c r="T137" s="130">
        <f t="shared" si="210"/>
        <v>20427018.884136863</v>
      </c>
      <c r="U137" s="130">
        <f t="shared" si="210"/>
        <v>20427018.884136863</v>
      </c>
      <c r="V137" s="130">
        <f t="shared" si="210"/>
        <v>23578269.361146662</v>
      </c>
      <c r="W137" s="130">
        <f t="shared" si="210"/>
        <v>19581009.528361663</v>
      </c>
      <c r="X137" s="130">
        <f t="shared" si="210"/>
        <v>19581009.528361663</v>
      </c>
      <c r="Y137" s="121" t="s">
        <v>463</v>
      </c>
      <c r="Z137" s="135">
        <v>60158</v>
      </c>
      <c r="AA137" s="135"/>
      <c r="AB137" s="135"/>
      <c r="AC137" s="135">
        <v>63000</v>
      </c>
      <c r="AD137" s="135"/>
      <c r="AE137" s="135"/>
      <c r="AF137" s="135">
        <v>73359</v>
      </c>
      <c r="AG137" s="135"/>
      <c r="AH137" s="135"/>
      <c r="AI137" s="135">
        <v>83516</v>
      </c>
      <c r="AJ137" s="135"/>
      <c r="AK137" s="135"/>
      <c r="AL137" s="135">
        <v>87637</v>
      </c>
      <c r="AM137" s="135"/>
      <c r="AN137" s="135"/>
      <c r="AO137" s="135">
        <v>75481</v>
      </c>
      <c r="AP137" s="135"/>
      <c r="AQ137" s="135"/>
      <c r="AR137" s="135">
        <v>78735</v>
      </c>
      <c r="AS137" s="135"/>
      <c r="AT137" s="135"/>
      <c r="AU137" s="135">
        <v>106040</v>
      </c>
      <c r="AV137" s="135"/>
      <c r="AW137" s="135"/>
      <c r="AX137" s="135">
        <v>112356</v>
      </c>
      <c r="AY137" s="130"/>
      <c r="AZ137" s="135"/>
      <c r="BA137" s="135">
        <v>92367</v>
      </c>
      <c r="BB137" s="135"/>
      <c r="BC137" s="135"/>
      <c r="BD137" s="135">
        <v>84335</v>
      </c>
      <c r="BE137" s="135"/>
      <c r="BF137" s="135"/>
      <c r="BG137" s="135">
        <v>79114</v>
      </c>
      <c r="BH137" s="135"/>
      <c r="BI137" s="128"/>
      <c r="BJ137" s="135">
        <v>55690</v>
      </c>
      <c r="BK137" s="135"/>
      <c r="BL137" s="135"/>
      <c r="BM137" s="135">
        <v>40114</v>
      </c>
      <c r="BN137" s="129"/>
      <c r="BO137" s="122"/>
      <c r="BP137" s="122">
        <v>32493</v>
      </c>
      <c r="BQ137" s="126"/>
      <c r="BR137" s="126"/>
      <c r="BS137" s="122">
        <v>22528</v>
      </c>
      <c r="BT137" s="135"/>
      <c r="BU137" s="122"/>
      <c r="BV137" s="135">
        <v>11794</v>
      </c>
      <c r="BW137" s="135"/>
      <c r="BX137" s="135"/>
      <c r="BY137" s="122">
        <v>4788</v>
      </c>
      <c r="BZ137" s="122"/>
      <c r="CA137" s="135"/>
      <c r="CB137" s="122">
        <v>1174</v>
      </c>
      <c r="CC137" s="136"/>
      <c r="CD137" s="135"/>
      <c r="CE137" s="135">
        <v>280.73388139823066</v>
      </c>
      <c r="CF137" s="135"/>
      <c r="CG137" s="135"/>
      <c r="CH137" s="135">
        <v>27.266118601769346</v>
      </c>
      <c r="CI137" s="135"/>
      <c r="CJ137" s="135"/>
      <c r="CK137" s="135"/>
      <c r="CL137" s="135">
        <f t="shared" si="209"/>
        <v>1164987</v>
      </c>
      <c r="CM137" s="135"/>
      <c r="CN137" s="135"/>
      <c r="CO137" s="145"/>
      <c r="CP137" s="171">
        <v>1.623</v>
      </c>
      <c r="CQ137" s="132"/>
      <c r="CR137" s="156">
        <v>6.8310000000000004</v>
      </c>
      <c r="CS137" s="1141">
        <f t="shared" si="188"/>
        <v>3.7934488908667943</v>
      </c>
      <c r="CT137" s="1141">
        <v>3.1680000000000001</v>
      </c>
      <c r="CU137" s="160">
        <v>752.47242221240788</v>
      </c>
      <c r="CV137" s="160">
        <v>90.76616817280842</v>
      </c>
      <c r="CW137" s="119">
        <v>214.53700000000001</v>
      </c>
      <c r="CX137" s="165"/>
      <c r="CY137" s="119">
        <v>347934.9</v>
      </c>
      <c r="CZ137" s="1310">
        <v>8734.0406000000003</v>
      </c>
      <c r="DA137" s="165"/>
      <c r="DB137" s="121">
        <v>76299.929999999993</v>
      </c>
      <c r="DC137" s="244"/>
      <c r="DD137" s="244"/>
      <c r="DE137" s="121">
        <v>12231.093500000001</v>
      </c>
      <c r="DF137" s="228"/>
      <c r="DH137" s="251"/>
      <c r="DI137" s="251"/>
      <c r="DJ137" s="165"/>
      <c r="DN137" s="165"/>
      <c r="DO137" s="772">
        <v>0.42630000000000001</v>
      </c>
    </row>
    <row r="138" spans="2:119" s="119" customFormat="1" ht="13">
      <c r="B138" s="120">
        <v>2010</v>
      </c>
      <c r="C138" s="123">
        <f>CL138</f>
        <v>1332810869</v>
      </c>
      <c r="D138" s="123">
        <f>CM138</f>
        <v>682329104</v>
      </c>
      <c r="E138" s="123">
        <f>CN138</f>
        <v>650481765</v>
      </c>
      <c r="F138" s="173">
        <f t="shared" si="37"/>
        <v>0.48805256629401034</v>
      </c>
      <c r="G138" s="121">
        <f>(AC138*0.8+AF138*0.4)*C138/(Z138+AC138+AF138+AI138+AL138+AO138+AR138+AU138+AX138+BA138+BD138+BG138+BJ138+BM138+BP138+BS138+BV138+BY138+CB138+CE138+CH138)</f>
        <v>86668624</v>
      </c>
      <c r="H138" s="121">
        <f>(AD138*0.8+AG138*0.4)*D138/(AA138+AD138+AG138+AJ138+AM138+AP138+AS138+AV138+AY138+BB138+BE138+BH138+BK138+BN138+BQ138+BT138+BW138+BZ138+CC138+CF138+CI138)</f>
        <v>46878642.799999997</v>
      </c>
      <c r="I138" s="121">
        <f>G138-H138</f>
        <v>39789981.200000003</v>
      </c>
      <c r="J138" s="121">
        <f>(AF138*0.4+AI138*0.2)*C138/(Z138+AC138+AF138+AI138+AL138+AO138+AR138+AU138+AX138+BA138+BD138+BG138+BJ138+BM138+BP138+BS138+BV138+BY138+CB138+CE138+CH138)</f>
        <v>49941207.600000001</v>
      </c>
      <c r="K138" s="121">
        <f>(AG138*0.4+AJ138*0.2)*D138/(AA138+AD138+AG138+AJ138+AM138+AP138+AS138+AV138+AY138+BB138+BE138+BH138+BK138+BN138+BQ138+BT138+BW138+BZ138+CC138+CF138+CI138)</f>
        <v>26487876.800000001</v>
      </c>
      <c r="L138" s="121">
        <f>J138-K138</f>
        <v>23453330.800000001</v>
      </c>
      <c r="M138" s="121">
        <f>AI138*0.6*C138/(Z138+AC138+AF138+AI138+AL138+AO138+AR138+AU138+AX138+BA138+BD138+BG138+BJ138+BM138+BP138+BS138+BV138+BY138+CB138+CE138+CH138)</f>
        <v>59933468.399999991</v>
      </c>
      <c r="N138" s="121">
        <f>AJ138*0.6*D138/(AA138+AD138+AG138+AJ138+AM138+AP138+AS138+AV138+AY138+BB138+BE138+BH138+BK138+BN138+BQ138+BT138+BW138+BZ138+CC138+CF138+CI138)</f>
        <v>31142898</v>
      </c>
      <c r="O138" s="121">
        <f>M138-N138</f>
        <v>28790570.399999991</v>
      </c>
      <c r="P138" s="128">
        <f>(AI138*0.2+AL138*0.6)*C138/(Z138+AC138+AF138+AI138+AL138+AO138+AR138+AU138+AX138+BA138+BD138+BG138+BJ138+BM138+BP138+BS138+BV138+BY138+CB138+CE138+CH138)</f>
        <v>96425333.599999994</v>
      </c>
      <c r="Q138" s="121">
        <f>(AO138*0.2+AL138*0.4)*C138/(Z138+AC138+AF138+AI138+AL138+AO138+AR138+AU138+AX138+BA138+BD138+BG138+BJ138+BM138+BP138+BS138+BV138+BY138+CB138+CE138+CH138)</f>
        <v>71167777.600000009</v>
      </c>
      <c r="R138" s="121">
        <f>(AO138*0.6)*C138/(Z138+AC138+AF138+AI138+AL138+AO138+AR138+AU138+AX138+BA138+BD138+BG138+BJ138+BM138+BP138+BS138+BV138+BY138+CB138+CE138+CH138)</f>
        <v>60608311.200000003</v>
      </c>
      <c r="S138" s="121">
        <f>AF138/5</f>
        <v>14981692.4</v>
      </c>
      <c r="T138" s="121">
        <f>AI138/5</f>
        <v>19977822.800000001</v>
      </c>
      <c r="U138" s="121">
        <f>AI138/5</f>
        <v>19977822.800000001</v>
      </c>
      <c r="V138" s="121">
        <f>AL138/5</f>
        <v>25482503.600000001</v>
      </c>
      <c r="W138" s="128">
        <f>AO138/5</f>
        <v>20202770.399999999</v>
      </c>
      <c r="X138" s="128">
        <f>AO138/5</f>
        <v>20202770.399999999</v>
      </c>
      <c r="Y138" s="121" t="s">
        <v>461</v>
      </c>
      <c r="Z138" s="135">
        <v>75532610</v>
      </c>
      <c r="AA138" s="135">
        <v>41062566</v>
      </c>
      <c r="AB138" s="135">
        <v>34470044</v>
      </c>
      <c r="AC138" s="135">
        <v>70881549</v>
      </c>
      <c r="AD138" s="135">
        <v>38464665</v>
      </c>
      <c r="AE138" s="135">
        <v>32416884</v>
      </c>
      <c r="AF138" s="135">
        <v>74908462</v>
      </c>
      <c r="AG138" s="135">
        <v>40267277</v>
      </c>
      <c r="AH138" s="135">
        <v>34641185</v>
      </c>
      <c r="AI138" s="135">
        <v>99889114</v>
      </c>
      <c r="AJ138" s="135">
        <v>51904830</v>
      </c>
      <c r="AK138" s="135">
        <v>47984284</v>
      </c>
      <c r="AL138" s="135">
        <v>127412518</v>
      </c>
      <c r="AM138" s="135">
        <v>64008573</v>
      </c>
      <c r="AN138" s="135">
        <v>63403945</v>
      </c>
      <c r="AO138" s="135">
        <v>101013852</v>
      </c>
      <c r="AP138" s="135">
        <v>50837038</v>
      </c>
      <c r="AQ138" s="135">
        <v>50176814</v>
      </c>
      <c r="AR138" s="135">
        <v>97138203</v>
      </c>
      <c r="AS138" s="135">
        <v>49521822</v>
      </c>
      <c r="AT138" s="135">
        <v>47616381</v>
      </c>
      <c r="AU138" s="135">
        <v>118025959</v>
      </c>
      <c r="AV138" s="135">
        <v>60391104</v>
      </c>
      <c r="AW138" s="135">
        <v>57634855</v>
      </c>
      <c r="AX138" s="135">
        <v>124753964</v>
      </c>
      <c r="AY138" s="130">
        <v>63608678</v>
      </c>
      <c r="AZ138" s="135">
        <v>61145286</v>
      </c>
      <c r="BA138" s="135">
        <v>105594553</v>
      </c>
      <c r="BB138" s="135">
        <v>53776418</v>
      </c>
      <c r="BC138" s="135">
        <v>51818135</v>
      </c>
      <c r="BD138" s="135">
        <v>78753171</v>
      </c>
      <c r="BE138" s="135">
        <v>40363234</v>
      </c>
      <c r="BF138" s="135">
        <v>38389937</v>
      </c>
      <c r="BG138" s="135">
        <v>81312474</v>
      </c>
      <c r="BH138" s="135">
        <v>41082938</v>
      </c>
      <c r="BI138" s="128">
        <v>40229536</v>
      </c>
      <c r="BJ138" s="135">
        <v>58667282</v>
      </c>
      <c r="BK138" s="135">
        <v>29834426</v>
      </c>
      <c r="BL138" s="135">
        <v>28832856</v>
      </c>
      <c r="BM138" s="135">
        <v>41113282</v>
      </c>
      <c r="BN138" s="129">
        <v>20748471</v>
      </c>
      <c r="BO138" s="122">
        <v>20364811</v>
      </c>
      <c r="BP138" s="122">
        <v>32972397</v>
      </c>
      <c r="BQ138" s="126">
        <v>16403453</v>
      </c>
      <c r="BR138" s="126">
        <v>16568944</v>
      </c>
      <c r="BS138" s="122">
        <v>23852133</v>
      </c>
      <c r="BT138" s="135">
        <v>11278859</v>
      </c>
      <c r="BU138" s="122">
        <v>12573274</v>
      </c>
      <c r="BV138" s="135">
        <v>13373198</v>
      </c>
      <c r="BW138" s="135">
        <v>5917502</v>
      </c>
      <c r="BX138" s="135">
        <v>7455696</v>
      </c>
      <c r="BY138" s="122">
        <v>5631928</v>
      </c>
      <c r="BZ138" s="122">
        <v>2199810</v>
      </c>
      <c r="CA138" s="135">
        <v>3432118</v>
      </c>
      <c r="CB138" s="122">
        <v>1578307</v>
      </c>
      <c r="CC138" s="136">
        <v>530872</v>
      </c>
      <c r="CD138" s="135">
        <v>1047435</v>
      </c>
      <c r="CE138" s="135">
        <v>369979</v>
      </c>
      <c r="CF138" s="135">
        <v>117716</v>
      </c>
      <c r="CG138" s="135">
        <v>252263</v>
      </c>
      <c r="CH138" s="135">
        <v>35934</v>
      </c>
      <c r="CI138" s="135">
        <v>8852</v>
      </c>
      <c r="CJ138" s="135">
        <v>27082</v>
      </c>
      <c r="CK138" s="135"/>
      <c r="CL138" s="135">
        <f t="shared" si="209"/>
        <v>1332810869</v>
      </c>
      <c r="CM138" s="135">
        <f>AA138+AD138+AG138+AJ138+AP138+AS138+AV138+AY138+BB138+BE138+BH138+BK138+BN138+BQ138+BT138+BW138+BZ138+CC138+CF138+CI138+AM138</f>
        <v>682329104</v>
      </c>
      <c r="CN138" s="135">
        <f>AB138+AE138+AH138+AK138+AQ138+AT138+AW138+AZ138+BC138+BF138+BI138+BL138+BO138+BR138+BU138+BX138+CA138+CD138+CG138+CJ138+AN138</f>
        <v>650481765</v>
      </c>
      <c r="CO138" s="145"/>
      <c r="CP138" s="171">
        <v>1.627</v>
      </c>
      <c r="CQ138" s="132"/>
      <c r="CR138" s="156">
        <v>6.7695000000000007</v>
      </c>
      <c r="CS138" s="1141">
        <f t="shared" si="188"/>
        <v>3.9353476856742193</v>
      </c>
      <c r="CT138" s="1141">
        <v>3.3260000000000001</v>
      </c>
      <c r="CU138" s="160">
        <v>777.30401214541735</v>
      </c>
      <c r="CV138" s="160">
        <v>91.856988380595467</v>
      </c>
      <c r="CW138" s="119">
        <v>218.05600000000001</v>
      </c>
      <c r="CX138" s="165"/>
      <c r="CY138" s="119">
        <v>410354.1</v>
      </c>
      <c r="CZ138" s="1310">
        <v>9658.4186000000009</v>
      </c>
      <c r="DA138" s="165"/>
      <c r="DB138" s="121">
        <v>89874.16</v>
      </c>
      <c r="DC138" s="244"/>
      <c r="DD138" s="244"/>
      <c r="DE138" s="121">
        <v>14670.066999999999</v>
      </c>
      <c r="DF138" s="228"/>
      <c r="DH138" s="251"/>
      <c r="DI138" s="251"/>
      <c r="DJ138" s="165"/>
      <c r="DN138" s="165"/>
      <c r="DO138" s="772">
        <v>0.42830000000000001</v>
      </c>
    </row>
    <row r="139" spans="2:119" s="119" customFormat="1" ht="13">
      <c r="B139" s="120">
        <v>2011</v>
      </c>
      <c r="C139" s="126">
        <v>1347350000</v>
      </c>
      <c r="D139" s="126">
        <v>690680000</v>
      </c>
      <c r="E139" s="126">
        <v>656670000</v>
      </c>
      <c r="F139" s="173">
        <f t="shared" si="37"/>
        <v>0.48737892900879504</v>
      </c>
      <c r="G139" s="130">
        <f>G138+(G$143-G$138)/5</f>
        <v>87151960.755037785</v>
      </c>
      <c r="H139" s="130">
        <f>G139*H138/G138</f>
        <v>47140077.331273131</v>
      </c>
      <c r="I139" s="130">
        <f>G139-H139</f>
        <v>40011883.423764654</v>
      </c>
      <c r="J139" s="130">
        <f t="shared" ref="J139:X142" si="211">J138+(J$143-J$138)/5</f>
        <v>48654119.406034559</v>
      </c>
      <c r="K139" s="130">
        <f>J139*K138/J138</f>
        <v>25805229.440217469</v>
      </c>
      <c r="L139" s="130">
        <f>J139-K139</f>
        <v>22848889.96581709</v>
      </c>
      <c r="M139" s="130">
        <f t="shared" si="211"/>
        <v>56967987.975386888</v>
      </c>
      <c r="N139" s="130">
        <f>M139*N138/M138</f>
        <v>29601961.744344842</v>
      </c>
      <c r="O139" s="130">
        <f>M139-N139</f>
        <v>27366026.231042046</v>
      </c>
      <c r="P139" s="130">
        <f t="shared" si="211"/>
        <v>92181605.240578786</v>
      </c>
      <c r="Q139" s="130">
        <f t="shared" si="211"/>
        <v>70097004.010102987</v>
      </c>
      <c r="R139" s="130">
        <f t="shared" si="211"/>
        <v>63906460.199409321</v>
      </c>
      <c r="S139" s="130">
        <f t="shared" si="211"/>
        <v>14832395.040452795</v>
      </c>
      <c r="T139" s="130">
        <f t="shared" si="211"/>
        <v>18989329.325128965</v>
      </c>
      <c r="U139" s="130">
        <f t="shared" si="211"/>
        <v>18989329.325128965</v>
      </c>
      <c r="V139" s="130">
        <f t="shared" si="211"/>
        <v>24397425.305149943</v>
      </c>
      <c r="W139" s="130">
        <f t="shared" si="211"/>
        <v>21302153.399803106</v>
      </c>
      <c r="X139" s="130">
        <f t="shared" si="211"/>
        <v>21302153.399803106</v>
      </c>
      <c r="Y139" s="121" t="s">
        <v>463</v>
      </c>
      <c r="Z139" s="135">
        <v>64830</v>
      </c>
      <c r="AA139" s="135"/>
      <c r="AB139" s="135"/>
      <c r="AC139" s="135">
        <v>61279</v>
      </c>
      <c r="AD139" s="135"/>
      <c r="AE139" s="135"/>
      <c r="AF139" s="135">
        <v>62481</v>
      </c>
      <c r="AG139" s="135"/>
      <c r="AH139" s="135"/>
      <c r="AI139" s="135">
        <v>80388</v>
      </c>
      <c r="AJ139" s="135"/>
      <c r="AK139" s="135"/>
      <c r="AL139" s="135">
        <v>108567</v>
      </c>
      <c r="AM139" s="135"/>
      <c r="AN139" s="135"/>
      <c r="AO139" s="135">
        <v>89259</v>
      </c>
      <c r="AP139" s="135"/>
      <c r="AQ139" s="135"/>
      <c r="AR139" s="135">
        <v>82148</v>
      </c>
      <c r="AS139" s="135"/>
      <c r="AT139" s="135"/>
      <c r="AU139" s="135">
        <v>96895</v>
      </c>
      <c r="AV139" s="135"/>
      <c r="AW139" s="135"/>
      <c r="AX139" s="135">
        <v>107391</v>
      </c>
      <c r="AY139" s="130"/>
      <c r="AZ139" s="135"/>
      <c r="BA139" s="135">
        <v>100853</v>
      </c>
      <c r="BB139" s="135"/>
      <c r="BC139" s="135"/>
      <c r="BD139" s="135">
        <v>62204</v>
      </c>
      <c r="BE139" s="135"/>
      <c r="BF139" s="135"/>
      <c r="BG139" s="135">
        <v>71667</v>
      </c>
      <c r="BH139" s="135"/>
      <c r="BI139" s="128"/>
      <c r="BJ139" s="135">
        <v>52708</v>
      </c>
      <c r="BK139" s="135"/>
      <c r="BL139" s="135"/>
      <c r="BM139" s="135">
        <v>36054</v>
      </c>
      <c r="BN139" s="129"/>
      <c r="BO139" s="122"/>
      <c r="BP139" s="122">
        <v>28826</v>
      </c>
      <c r="BQ139" s="126"/>
      <c r="BR139" s="126"/>
      <c r="BS139" s="122">
        <v>21174</v>
      </c>
      <c r="BT139" s="135"/>
      <c r="BU139" s="122"/>
      <c r="BV139" s="135">
        <v>11964</v>
      </c>
      <c r="BW139" s="135"/>
      <c r="BX139" s="135"/>
      <c r="BY139" s="122">
        <v>4796</v>
      </c>
      <c r="BZ139" s="122"/>
      <c r="CA139" s="135"/>
      <c r="CB139" s="122">
        <v>1437</v>
      </c>
      <c r="CC139" s="136"/>
      <c r="CD139" s="135"/>
      <c r="CE139" s="135">
        <v>264.32735586197043</v>
      </c>
      <c r="CF139" s="135"/>
      <c r="CG139" s="135"/>
      <c r="CH139" s="135">
        <v>25.672644138029579</v>
      </c>
      <c r="CI139" s="135"/>
      <c r="CJ139" s="135"/>
      <c r="CK139" s="135"/>
      <c r="CL139" s="135">
        <f t="shared" si="209"/>
        <v>1145211</v>
      </c>
      <c r="CM139" s="135"/>
      <c r="CN139" s="135"/>
      <c r="CO139" s="145"/>
      <c r="CP139" s="171">
        <v>1.6319999999999999</v>
      </c>
      <c r="CQ139" s="132"/>
      <c r="CR139" s="156">
        <v>6.4588000000000001</v>
      </c>
      <c r="CS139" s="1141">
        <f t="shared" si="188"/>
        <v>4.0847532603126577</v>
      </c>
      <c r="CT139" s="1141">
        <v>3.524</v>
      </c>
      <c r="CU139" s="160">
        <v>819.27842880126991</v>
      </c>
      <c r="CV139" s="160">
        <v>93.76551372315302</v>
      </c>
      <c r="CW139" s="119">
        <v>224.93899999999999</v>
      </c>
      <c r="CX139" s="165"/>
      <c r="CY139" s="119">
        <v>483392.8</v>
      </c>
      <c r="CZ139" s="1310">
        <v>10221</v>
      </c>
      <c r="DA139" s="165"/>
      <c r="DB139" s="121">
        <v>109247.79</v>
      </c>
      <c r="DC139" s="244"/>
      <c r="DD139" s="244"/>
      <c r="DE139" s="121">
        <v>18586.7009</v>
      </c>
      <c r="DF139" s="228"/>
      <c r="DH139" s="251"/>
      <c r="DI139" s="251"/>
      <c r="DJ139" s="165"/>
      <c r="DN139" s="165"/>
      <c r="DO139" s="772">
        <v>0.43109999999999998</v>
      </c>
    </row>
    <row r="140" spans="2:119" s="119" customFormat="1" ht="13">
      <c r="B140" s="120">
        <v>2012</v>
      </c>
      <c r="C140" s="126">
        <v>1354040000</v>
      </c>
      <c r="D140" s="126">
        <v>693950000</v>
      </c>
      <c r="E140" s="126">
        <v>660090000</v>
      </c>
      <c r="F140" s="173">
        <f t="shared" si="37"/>
        <v>0.48749667661221235</v>
      </c>
      <c r="G140" s="130">
        <f>G139+(G$143-G$138)/5</f>
        <v>87635297.510075569</v>
      </c>
      <c r="H140" s="130">
        <f t="shared" ref="H140:H146" si="212">G140*H139/G139</f>
        <v>47401511.862546265</v>
      </c>
      <c r="I140" s="130">
        <f t="shared" ref="I140:I146" si="213">G140-H140</f>
        <v>40233785.647529304</v>
      </c>
      <c r="J140" s="130">
        <f t="shared" si="211"/>
        <v>47367031.212069117</v>
      </c>
      <c r="K140" s="130">
        <f t="shared" ref="K140:K146" si="214">J140*K139/J139</f>
        <v>25122582.080434941</v>
      </c>
      <c r="L140" s="130">
        <f t="shared" ref="L140:L146" si="215">J140-K140</f>
        <v>22244449.131634176</v>
      </c>
      <c r="M140" s="130">
        <f t="shared" si="211"/>
        <v>54002507.550773785</v>
      </c>
      <c r="N140" s="130">
        <f t="shared" ref="N140:N146" si="216">M140*N139/M139</f>
        <v>28061025.488689687</v>
      </c>
      <c r="O140" s="130">
        <f t="shared" ref="O140:O146" si="217">M140-N140</f>
        <v>25941482.062084097</v>
      </c>
      <c r="P140" s="130">
        <f t="shared" si="211"/>
        <v>87937876.881157577</v>
      </c>
      <c r="Q140" s="130">
        <f t="shared" si="211"/>
        <v>69026230.420205966</v>
      </c>
      <c r="R140" s="130">
        <f t="shared" si="211"/>
        <v>67204609.198818639</v>
      </c>
      <c r="S140" s="130">
        <f t="shared" si="211"/>
        <v>14683097.68090559</v>
      </c>
      <c r="T140" s="130">
        <f t="shared" si="211"/>
        <v>18000835.850257929</v>
      </c>
      <c r="U140" s="130">
        <f t="shared" si="211"/>
        <v>18000835.850257929</v>
      </c>
      <c r="V140" s="130">
        <f t="shared" si="211"/>
        <v>23312347.010299884</v>
      </c>
      <c r="W140" s="130">
        <f t="shared" si="211"/>
        <v>22401536.399606213</v>
      </c>
      <c r="X140" s="130">
        <f t="shared" si="211"/>
        <v>22401536.399606213</v>
      </c>
      <c r="Y140" s="121" t="s">
        <v>463</v>
      </c>
      <c r="Z140" s="135">
        <v>63981</v>
      </c>
      <c r="AA140" s="135"/>
      <c r="AB140" s="135"/>
      <c r="AC140" s="135">
        <v>61309</v>
      </c>
      <c r="AD140" s="135"/>
      <c r="AE140" s="135"/>
      <c r="AF140" s="135">
        <v>59845</v>
      </c>
      <c r="AG140" s="135"/>
      <c r="AH140" s="135"/>
      <c r="AI140" s="135">
        <v>73914</v>
      </c>
      <c r="AJ140" s="135"/>
      <c r="AK140" s="135"/>
      <c r="AL140" s="135">
        <v>101742</v>
      </c>
      <c r="AM140" s="135"/>
      <c r="AN140" s="135"/>
      <c r="AO140" s="135">
        <v>89936</v>
      </c>
      <c r="AP140" s="135"/>
      <c r="AQ140" s="135"/>
      <c r="AR140" s="135">
        <v>83586</v>
      </c>
      <c r="AS140" s="135"/>
      <c r="AT140" s="135"/>
      <c r="AU140" s="135">
        <v>89054</v>
      </c>
      <c r="AV140" s="135"/>
      <c r="AW140" s="135"/>
      <c r="AX140" s="135">
        <v>107532</v>
      </c>
      <c r="AY140" s="130"/>
      <c r="AZ140" s="135"/>
      <c r="BA140" s="135">
        <v>99312</v>
      </c>
      <c r="BB140" s="135"/>
      <c r="BC140" s="135"/>
      <c r="BD140" s="135">
        <v>61916</v>
      </c>
      <c r="BE140" s="135"/>
      <c r="BF140" s="135"/>
      <c r="BG140" s="135">
        <v>71403</v>
      </c>
      <c r="BH140" s="135"/>
      <c r="BI140" s="128"/>
      <c r="BJ140" s="135">
        <v>55427</v>
      </c>
      <c r="BK140" s="135"/>
      <c r="BL140" s="135"/>
      <c r="BM140" s="135">
        <v>37579</v>
      </c>
      <c r="BN140" s="129"/>
      <c r="BO140" s="122"/>
      <c r="BP140" s="122">
        <v>28225</v>
      </c>
      <c r="BQ140" s="126"/>
      <c r="BR140" s="126"/>
      <c r="BS140" s="122">
        <v>21250</v>
      </c>
      <c r="BT140" s="135"/>
      <c r="BU140" s="122"/>
      <c r="BV140" s="135">
        <v>12147</v>
      </c>
      <c r="BW140" s="135"/>
      <c r="BX140" s="135"/>
      <c r="BY140" s="122">
        <v>4780</v>
      </c>
      <c r="BZ140" s="122"/>
      <c r="CA140" s="135"/>
      <c r="CB140" s="122">
        <v>1439</v>
      </c>
      <c r="CC140" s="136"/>
      <c r="CD140" s="135"/>
      <c r="CE140" s="135">
        <v>257.94704037564702</v>
      </c>
      <c r="CF140" s="135"/>
      <c r="CG140" s="135"/>
      <c r="CH140" s="135">
        <v>25.052959624353001</v>
      </c>
      <c r="CI140" s="135"/>
      <c r="CJ140" s="135"/>
      <c r="CK140" s="135"/>
      <c r="CL140" s="135">
        <f t="shared" si="209"/>
        <v>1124660</v>
      </c>
      <c r="CM140" s="135"/>
      <c r="CN140" s="135"/>
      <c r="CO140" s="145"/>
      <c r="CP140" s="171">
        <v>1.639</v>
      </c>
      <c r="CQ140" s="132"/>
      <c r="CR140" s="156">
        <v>6.3125</v>
      </c>
      <c r="CS140" s="1141">
        <f t="shared" si="188"/>
        <v>4.0518471791084565</v>
      </c>
      <c r="CT140" s="1141">
        <v>3.5609999999999999</v>
      </c>
      <c r="CU140" s="160">
        <v>840.57966795010293</v>
      </c>
      <c r="CV140" s="160">
        <v>95.519487230949494</v>
      </c>
      <c r="CW140" s="119">
        <v>229.59399999999999</v>
      </c>
      <c r="CX140" s="165"/>
      <c r="CY140" s="119">
        <v>537329</v>
      </c>
      <c r="CZ140" s="1310">
        <v>10680</v>
      </c>
      <c r="DA140" s="165"/>
      <c r="DB140" s="121">
        <v>125952.97</v>
      </c>
      <c r="DC140" s="244"/>
      <c r="DD140" s="244"/>
      <c r="DE140" s="121">
        <v>23147.569800000001</v>
      </c>
      <c r="DF140" s="228"/>
      <c r="DH140" s="251"/>
      <c r="DI140" s="251"/>
      <c r="DJ140" s="165"/>
      <c r="DN140" s="165"/>
      <c r="DO140" s="772">
        <v>0.41689999999999999</v>
      </c>
    </row>
    <row r="141" spans="2:119" s="119" customFormat="1" ht="13">
      <c r="B141" s="120">
        <v>2013</v>
      </c>
      <c r="C141" s="126">
        <v>1360720000</v>
      </c>
      <c r="D141" s="126">
        <v>697280000</v>
      </c>
      <c r="E141" s="126">
        <v>663440000</v>
      </c>
      <c r="F141" s="173">
        <f t="shared" si="37"/>
        <v>0.48756540654947383</v>
      </c>
      <c r="G141" s="130">
        <f>G140+(G$143-G$138)/5</f>
        <v>88118634.265113354</v>
      </c>
      <c r="H141" s="130">
        <f t="shared" si="212"/>
        <v>47662946.393819399</v>
      </c>
      <c r="I141" s="130">
        <f t="shared" si="213"/>
        <v>40455687.871293955</v>
      </c>
      <c r="J141" s="130">
        <f t="shared" si="211"/>
        <v>46079943.018103674</v>
      </c>
      <c r="K141" s="130">
        <f t="shared" si="214"/>
        <v>24439934.720652413</v>
      </c>
      <c r="L141" s="130">
        <f t="shared" si="215"/>
        <v>21640008.297451261</v>
      </c>
      <c r="M141" s="130">
        <f t="shared" si="211"/>
        <v>51037027.126160681</v>
      </c>
      <c r="N141" s="130">
        <f t="shared" si="216"/>
        <v>26520089.233034529</v>
      </c>
      <c r="O141" s="130">
        <f t="shared" si="217"/>
        <v>24516937.893126152</v>
      </c>
      <c r="P141" s="130">
        <f t="shared" si="211"/>
        <v>83694148.521736369</v>
      </c>
      <c r="Q141" s="130">
        <f t="shared" si="211"/>
        <v>67955456.830308944</v>
      </c>
      <c r="R141" s="130">
        <f t="shared" si="211"/>
        <v>70502758.198227957</v>
      </c>
      <c r="S141" s="130">
        <f t="shared" si="211"/>
        <v>14533800.321358385</v>
      </c>
      <c r="T141" s="130">
        <f t="shared" si="211"/>
        <v>17012342.375386894</v>
      </c>
      <c r="U141" s="130">
        <f t="shared" si="211"/>
        <v>17012342.375386894</v>
      </c>
      <c r="V141" s="130">
        <f t="shared" si="211"/>
        <v>22227268.715449825</v>
      </c>
      <c r="W141" s="130">
        <f t="shared" si="211"/>
        <v>23500919.39940932</v>
      </c>
      <c r="X141" s="130">
        <f t="shared" si="211"/>
        <v>23500919.39940932</v>
      </c>
      <c r="Y141" s="121" t="s">
        <v>463</v>
      </c>
      <c r="Z141" s="135">
        <v>63490</v>
      </c>
      <c r="AA141" s="135"/>
      <c r="AB141" s="135"/>
      <c r="AC141" s="135">
        <v>62446</v>
      </c>
      <c r="AD141" s="135"/>
      <c r="AE141" s="135"/>
      <c r="AF141" s="135">
        <v>57562</v>
      </c>
      <c r="AG141" s="135"/>
      <c r="AH141" s="135"/>
      <c r="AI141" s="135">
        <v>68715</v>
      </c>
      <c r="AJ141" s="135"/>
      <c r="AK141" s="135"/>
      <c r="AL141" s="135">
        <v>97406</v>
      </c>
      <c r="AM141" s="135"/>
      <c r="AN141" s="135"/>
      <c r="AO141" s="135">
        <v>93136</v>
      </c>
      <c r="AP141" s="135"/>
      <c r="AQ141" s="135"/>
      <c r="AR141" s="135">
        <v>82677</v>
      </c>
      <c r="AS141" s="135"/>
      <c r="AT141" s="135"/>
      <c r="AU141" s="135">
        <v>84334</v>
      </c>
      <c r="AV141" s="135"/>
      <c r="AW141" s="135"/>
      <c r="AX141" s="135">
        <v>103771</v>
      </c>
      <c r="AY141" s="130"/>
      <c r="AZ141" s="135"/>
      <c r="BA141" s="135">
        <v>98129</v>
      </c>
      <c r="BB141" s="135"/>
      <c r="BC141" s="135"/>
      <c r="BD141" s="135">
        <v>69533</v>
      </c>
      <c r="BE141" s="135"/>
      <c r="BF141" s="135"/>
      <c r="BG141" s="135">
        <v>70719</v>
      </c>
      <c r="BH141" s="135"/>
      <c r="BI141" s="128"/>
      <c r="BJ141" s="135">
        <v>58256</v>
      </c>
      <c r="BK141" s="135"/>
      <c r="BL141" s="135"/>
      <c r="BM141" s="135">
        <v>39216</v>
      </c>
      <c r="BN141" s="129"/>
      <c r="BO141" s="122"/>
      <c r="BP141" s="122">
        <v>27905</v>
      </c>
      <c r="BQ141" s="126"/>
      <c r="BR141" s="126"/>
      <c r="BS141" s="122">
        <v>21253</v>
      </c>
      <c r="BT141" s="135"/>
      <c r="BU141" s="122"/>
      <c r="BV141" s="135">
        <v>12769</v>
      </c>
      <c r="BW141" s="135"/>
      <c r="BX141" s="135"/>
      <c r="BY141" s="122">
        <v>5256</v>
      </c>
      <c r="BZ141" s="122"/>
      <c r="CA141" s="135"/>
      <c r="CB141" s="122">
        <v>1558</v>
      </c>
      <c r="CC141" s="136"/>
      <c r="CD141" s="135"/>
      <c r="CE141" s="135">
        <v>277.08798683461725</v>
      </c>
      <c r="CF141" s="135"/>
      <c r="CG141" s="135"/>
      <c r="CH141" s="135">
        <v>26.912013165382731</v>
      </c>
      <c r="CI141" s="135"/>
      <c r="CJ141" s="135"/>
      <c r="CK141" s="135"/>
      <c r="CL141" s="135">
        <f t="shared" si="209"/>
        <v>1118435</v>
      </c>
      <c r="CM141" s="135"/>
      <c r="CN141" s="135"/>
      <c r="CO141" s="145"/>
      <c r="CP141" s="171">
        <v>1.647</v>
      </c>
      <c r="CQ141" s="132"/>
      <c r="CR141" s="156">
        <v>6.1932000000000009</v>
      </c>
      <c r="CS141" s="1141">
        <f t="shared" si="188"/>
        <v>4.0973029514567116</v>
      </c>
      <c r="CT141" s="1141">
        <v>3.6640000000000001</v>
      </c>
      <c r="CU141" s="160">
        <v>862.43473931680546</v>
      </c>
      <c r="CV141" s="160">
        <v>97.191985481347814</v>
      </c>
      <c r="CW141" s="119">
        <v>232.95699999999999</v>
      </c>
      <c r="CX141" s="165"/>
      <c r="CY141" s="119">
        <v>588141.19999999995</v>
      </c>
      <c r="CZ141" s="1310">
        <v>11328</v>
      </c>
      <c r="DA141" s="165"/>
      <c r="DB141" s="121">
        <v>140212.1</v>
      </c>
      <c r="DC141" s="244"/>
      <c r="DD141" s="244"/>
      <c r="DE141" s="121">
        <v>24488.217700000001</v>
      </c>
      <c r="DF141" s="228"/>
      <c r="DH141" s="251"/>
      <c r="DI141" s="251"/>
      <c r="DJ141" s="165"/>
      <c r="DK141" s="119">
        <v>47066</v>
      </c>
      <c r="DL141" s="119">
        <v>51084</v>
      </c>
      <c r="DM141" s="119">
        <v>70898</v>
      </c>
      <c r="DN141" s="165"/>
      <c r="DO141" s="772">
        <v>0.42349999999999999</v>
      </c>
    </row>
    <row r="142" spans="2:119" s="119" customFormat="1" ht="13">
      <c r="B142" s="120">
        <v>2014</v>
      </c>
      <c r="C142" s="126">
        <v>1367820000</v>
      </c>
      <c r="D142" s="126">
        <v>700790000</v>
      </c>
      <c r="E142" s="126">
        <v>667030000</v>
      </c>
      <c r="F142" s="173">
        <f>E142/C142</f>
        <v>0.48765919492330861</v>
      </c>
      <c r="G142" s="130">
        <f>G141+(G$143-G$138)/5</f>
        <v>88601971.020151138</v>
      </c>
      <c r="H142" s="130">
        <f t="shared" si="212"/>
        <v>47924380.925092533</v>
      </c>
      <c r="I142" s="130">
        <f t="shared" si="213"/>
        <v>40677590.095058605</v>
      </c>
      <c r="J142" s="130">
        <f t="shared" si="211"/>
        <v>44792854.824138232</v>
      </c>
      <c r="K142" s="130">
        <f t="shared" si="214"/>
        <v>23757287.360869884</v>
      </c>
      <c r="L142" s="130">
        <f t="shared" si="215"/>
        <v>21035567.463268347</v>
      </c>
      <c r="M142" s="130">
        <f t="shared" si="211"/>
        <v>48071546.701547578</v>
      </c>
      <c r="N142" s="130">
        <f t="shared" si="216"/>
        <v>24979152.977379374</v>
      </c>
      <c r="O142" s="130">
        <f t="shared" si="217"/>
        <v>23092393.724168204</v>
      </c>
      <c r="P142" s="130">
        <f t="shared" si="211"/>
        <v>79450420.16231516</v>
      </c>
      <c r="Q142" s="130">
        <f t="shared" si="211"/>
        <v>66884683.24041193</v>
      </c>
      <c r="R142" s="130">
        <f t="shared" si="211"/>
        <v>73800907.197637275</v>
      </c>
      <c r="S142" s="130">
        <f t="shared" si="211"/>
        <v>14384502.961811179</v>
      </c>
      <c r="T142" s="130">
        <f t="shared" si="211"/>
        <v>16023848.900515858</v>
      </c>
      <c r="U142" s="130">
        <f t="shared" si="211"/>
        <v>16023848.900515858</v>
      </c>
      <c r="V142" s="130">
        <f t="shared" si="211"/>
        <v>21142190.420599766</v>
      </c>
      <c r="W142" s="130">
        <f t="shared" si="211"/>
        <v>24600302.399212427</v>
      </c>
      <c r="X142" s="130">
        <f t="shared" si="211"/>
        <v>24600302.399212427</v>
      </c>
      <c r="Y142" s="121" t="s">
        <v>463</v>
      </c>
      <c r="Z142" s="135">
        <v>63990</v>
      </c>
      <c r="AA142" s="135"/>
      <c r="AB142" s="135"/>
      <c r="AC142" s="135">
        <v>63132</v>
      </c>
      <c r="AD142" s="135"/>
      <c r="AE142" s="135"/>
      <c r="AF142" s="135">
        <v>58287</v>
      </c>
      <c r="AG142" s="135"/>
      <c r="AH142" s="135"/>
      <c r="AI142" s="135">
        <v>64719</v>
      </c>
      <c r="AJ142" s="135"/>
      <c r="AK142" s="135"/>
      <c r="AL142" s="135">
        <v>90785</v>
      </c>
      <c r="AM142" s="135"/>
      <c r="AN142" s="135"/>
      <c r="AO142" s="135">
        <v>98845</v>
      </c>
      <c r="AP142" s="135"/>
      <c r="AQ142" s="135"/>
      <c r="AR142" s="135">
        <v>82546</v>
      </c>
      <c r="AS142" s="135"/>
      <c r="AT142" s="135"/>
      <c r="AU142" s="135">
        <v>81792</v>
      </c>
      <c r="AV142" s="135"/>
      <c r="AW142" s="135"/>
      <c r="AX142" s="135">
        <v>101959</v>
      </c>
      <c r="AY142" s="130"/>
      <c r="AZ142" s="135"/>
      <c r="BA142" s="135">
        <v>99249</v>
      </c>
      <c r="BB142" s="135"/>
      <c r="BC142" s="135"/>
      <c r="BD142" s="135">
        <v>77909</v>
      </c>
      <c r="BE142" s="135"/>
      <c r="BF142" s="135"/>
      <c r="BG142" s="135">
        <v>66409</v>
      </c>
      <c r="BH142" s="135"/>
      <c r="BI142" s="128"/>
      <c r="BJ142" s="135">
        <v>61608</v>
      </c>
      <c r="BK142" s="135"/>
      <c r="BL142" s="135"/>
      <c r="BM142" s="135">
        <v>41709</v>
      </c>
      <c r="BN142" s="129"/>
      <c r="BO142" s="122"/>
      <c r="BP142" s="122">
        <v>29133</v>
      </c>
      <c r="BQ142" s="126"/>
      <c r="BR142" s="126"/>
      <c r="BS142" s="122">
        <v>21330</v>
      </c>
      <c r="BT142" s="135"/>
      <c r="BU142" s="122"/>
      <c r="BV142" s="135">
        <v>13289</v>
      </c>
      <c r="BW142" s="135"/>
      <c r="BX142" s="135"/>
      <c r="BY142" s="122">
        <v>5604</v>
      </c>
      <c r="BZ142" s="122"/>
      <c r="CA142" s="135"/>
      <c r="CB142" s="122">
        <v>1757</v>
      </c>
      <c r="CC142" s="136"/>
      <c r="CD142" s="135"/>
      <c r="CE142" s="135">
        <v>316.28135339346119</v>
      </c>
      <c r="CF142" s="135"/>
      <c r="CG142" s="135"/>
      <c r="CH142" s="135">
        <v>30.71864660653884</v>
      </c>
      <c r="CI142" s="135"/>
      <c r="CJ142" s="135"/>
      <c r="CK142" s="135"/>
      <c r="CL142" s="135">
        <f t="shared" si="209"/>
        <v>1124399</v>
      </c>
      <c r="CM142" s="135"/>
      <c r="CN142" s="135"/>
      <c r="CO142" s="145"/>
      <c r="CP142" s="171">
        <v>1.6559999999999999</v>
      </c>
      <c r="CQ142" s="132"/>
      <c r="CR142" s="156">
        <v>6.1427999999999994</v>
      </c>
      <c r="CS142" s="1141">
        <f t="shared" si="188"/>
        <v>4.1263788063908464</v>
      </c>
      <c r="CT142" s="1141">
        <v>3.7589999999999999</v>
      </c>
      <c r="CU142" s="160">
        <v>879.68343410314162</v>
      </c>
      <c r="CV142" s="160">
        <v>99.009370032343085</v>
      </c>
      <c r="CW142" s="119">
        <v>236.73599999999999</v>
      </c>
      <c r="CX142" s="165"/>
      <c r="CY142" s="119">
        <v>644380.19999999995</v>
      </c>
      <c r="CZ142" s="1310">
        <v>11944</v>
      </c>
      <c r="DA142" s="165"/>
      <c r="DB142" s="121">
        <v>151785.56</v>
      </c>
      <c r="DC142" s="244"/>
      <c r="DD142" s="244"/>
      <c r="DE142" s="121">
        <v>26420.582000000002</v>
      </c>
      <c r="DF142" s="228"/>
      <c r="DH142" s="251"/>
      <c r="DI142" s="251"/>
      <c r="DJ142" s="165"/>
      <c r="DN142" s="165"/>
      <c r="DO142" s="772">
        <v>0.41549999999999998</v>
      </c>
    </row>
    <row r="143" spans="2:119" s="119" customFormat="1" ht="13">
      <c r="B143" s="120">
        <v>2015</v>
      </c>
      <c r="C143" s="126">
        <v>1374620000</v>
      </c>
      <c r="D143" s="126">
        <v>704140000</v>
      </c>
      <c r="E143" s="126">
        <v>670480000</v>
      </c>
      <c r="F143" s="173">
        <f>E143/C143</f>
        <v>0.48775661637397971</v>
      </c>
      <c r="G143" s="128">
        <f>(AC143*0.8+AF143*0.4)*C143/(Z143+AC143+AF143+AI143+AL143+AO143+AR143+AU143+AX143+BA143+BD143+BG143+BJ143+BM143+BP143+BS143+BV143+BY143+CB143+CE143+CH143)</f>
        <v>89085307.775188923</v>
      </c>
      <c r="H143" s="130">
        <f t="shared" si="212"/>
        <v>48185815.456365667</v>
      </c>
      <c r="I143" s="130">
        <f t="shared" si="213"/>
        <v>40899492.318823256</v>
      </c>
      <c r="J143" s="128">
        <f>(AF143*0.4+AI143*0.2)*C143/(Z143+AC143+AF143+AI143+AL143+AO143+AR143+AU143+AX143+BA143+BD143+BG143+BJ143+BM143+BP143+BS143+BV143+BY143+CB143+CE143+CH143)</f>
        <v>43505766.630172774</v>
      </c>
      <c r="K143" s="130">
        <f t="shared" si="214"/>
        <v>23074640.001087345</v>
      </c>
      <c r="L143" s="130">
        <f t="shared" si="215"/>
        <v>20431126.629085429</v>
      </c>
      <c r="M143" s="128">
        <f>AI143*0.6*C143/(Z143+AC143+AF143+AI143+AL143+AO143+AR143+AU143+AX143+BA143+BD143+BG143+BJ143+BM143+BP143+BS143+BV143+BY143+CB143+CE143+CH143)</f>
        <v>45106066.27693446</v>
      </c>
      <c r="N143" s="130">
        <f t="shared" si="216"/>
        <v>23438216.721724212</v>
      </c>
      <c r="O143" s="130">
        <f t="shared" si="217"/>
        <v>21667849.555210248</v>
      </c>
      <c r="P143" s="128">
        <f>(AI143*0.2+AL143*0.6)*C143/(Z143+AC143+AF143+AI143+AL143+AO143+AR143+AU143+AX143+BA143+BD143+BG143+BJ143+BM143+BP143+BS143+BV143+BY143+CB143+CE143+CH143)</f>
        <v>75206691.802893937</v>
      </c>
      <c r="Q143" s="128">
        <f>(AO143*0.2+AL143*0.4)*C143/(Z143+AC143+AF143+AI143+AL143+AO143+AR143+AU143+AX143+BA143+BD143+BG143+BJ143+BM143+BP143+BS143+BV143+BY143+CB143+CE143+CH143)</f>
        <v>65813909.65051493</v>
      </c>
      <c r="R143" s="128">
        <f>(AO143*0.6)*C143/(Z143+AC143+AF143+AI143+AL143+AO143+AR143+AU143+AX143+BA143+BD143+BG143+BJ143+BM143+BP143+BS143+BV143+BY143+CB143+CE143+CH143)</f>
        <v>77099056.197046578</v>
      </c>
      <c r="S143" s="128">
        <f>AF143/5*C143/(Z143+AC143+AF143+AI143+AL143+AO143+AR143+AU143+AX143+BA143+BD143+BG143+BJ143+BM143+BP143+BS143+BV143+BY143+CB143+CE143+CH143)</f>
        <v>14235205.602263976</v>
      </c>
      <c r="T143" s="128">
        <f>AI143/5*C143/(Z143+AC143+AF143+AI143+AL143+AO143+AR143+AU143+AX143+BA143+BD143+BG143+BJ143+BM143+BP143+BS143+BV143+BY143+CB143+CE143+CH143)</f>
        <v>15035355.425644821</v>
      </c>
      <c r="U143" s="128">
        <f>AI143/5*C143/(Z143+AC143+AF143+AI143+AL143+AO143+AR143+AU143+AX143+BA143+BD143+BG143+BJ143+BM143+BP143+BS143+BV143+BY143+CB143+CE143+CH143)</f>
        <v>15035355.425644821</v>
      </c>
      <c r="V143" s="128">
        <f>AL143/5*C143/(Z143+AC143+AF143+AI143+AL143+AO143+AR143+AU143+AX143+BA143+BD143+BG143+BJ143+BM143+BP143+BS143+BV143+BY143+CB143+CE143+CH143)</f>
        <v>20057112.125749707</v>
      </c>
      <c r="W143" s="128">
        <f>AO143/5*C143/(Z143+AC143+AF143+AI143+AL143+AO143+AR143+AU143+AX143+BA143+BD143+BG143+BJ143+BM143+BP143+BS143+BV143+BY143+CB143+CE143+CH143)</f>
        <v>25699685.399015527</v>
      </c>
      <c r="X143" s="128">
        <f>AO143/5*C143/(Z143+AC143+AF143+AI143+AL143+AO143+AR143+AU143+AX143+BA143+BD143+BG143+BJ143+BM143+BP143+BS143+BV143+BY143+CB143+CE143+CH143)</f>
        <v>25699685.399015527</v>
      </c>
      <c r="Y143" s="121" t="s">
        <v>462</v>
      </c>
      <c r="Z143" s="135">
        <v>1243566</v>
      </c>
      <c r="AA143" s="135"/>
      <c r="AB143" s="135"/>
      <c r="AC143" s="135">
        <v>1174724</v>
      </c>
      <c r="AD143" s="135"/>
      <c r="AE143" s="135"/>
      <c r="AF143" s="135">
        <v>1103520</v>
      </c>
      <c r="AG143" s="135"/>
      <c r="AH143" s="135"/>
      <c r="AI143" s="135">
        <v>1165548</v>
      </c>
      <c r="AJ143" s="135"/>
      <c r="AK143" s="135"/>
      <c r="AL143" s="135">
        <v>1554837</v>
      </c>
      <c r="AM143" s="135"/>
      <c r="AN143" s="135"/>
      <c r="AO143" s="135">
        <v>1992252</v>
      </c>
      <c r="AP143" s="135"/>
      <c r="AQ143" s="135"/>
      <c r="AR143" s="135">
        <v>1573049</v>
      </c>
      <c r="AS143" s="135"/>
      <c r="AT143" s="135"/>
      <c r="AU143" s="135">
        <v>1507593</v>
      </c>
      <c r="AV143" s="135"/>
      <c r="AW143" s="135"/>
      <c r="AX143" s="135">
        <v>1824946</v>
      </c>
      <c r="AY143" s="130"/>
      <c r="AZ143" s="135"/>
      <c r="BA143" s="135">
        <v>1921117</v>
      </c>
      <c r="BB143" s="135"/>
      <c r="BC143" s="135"/>
      <c r="BD143" s="135">
        <v>1615839</v>
      </c>
      <c r="BE143" s="135"/>
      <c r="BF143" s="135"/>
      <c r="BG143" s="135">
        <v>1193350</v>
      </c>
      <c r="BH143" s="135"/>
      <c r="BI143" s="128"/>
      <c r="BJ143" s="135">
        <v>1211435</v>
      </c>
      <c r="BK143" s="135"/>
      <c r="BL143" s="135"/>
      <c r="BM143" s="135">
        <v>850443</v>
      </c>
      <c r="BN143" s="129"/>
      <c r="BO143" s="122"/>
      <c r="BP143" s="122">
        <v>563097</v>
      </c>
      <c r="BQ143" s="126"/>
      <c r="BR143" s="126"/>
      <c r="BS143" s="122">
        <v>411240</v>
      </c>
      <c r="BT143" s="135"/>
      <c r="BU143" s="122"/>
      <c r="BV143" s="135">
        <v>253260</v>
      </c>
      <c r="BW143" s="135"/>
      <c r="BX143" s="135"/>
      <c r="BY143" s="122">
        <v>111758</v>
      </c>
      <c r="BZ143" s="122"/>
      <c r="CA143" s="135"/>
      <c r="CB143" s="122">
        <v>33773</v>
      </c>
      <c r="CC143" s="136"/>
      <c r="CD143" s="135"/>
      <c r="CE143" s="135">
        <v>6283.6992803876692</v>
      </c>
      <c r="CF143" s="135"/>
      <c r="CG143" s="135"/>
      <c r="CH143" s="135">
        <v>610.30071961233068</v>
      </c>
      <c r="CI143" s="135"/>
      <c r="CJ143" s="135"/>
      <c r="CK143" s="135"/>
      <c r="CL143" s="135">
        <f t="shared" si="209"/>
        <v>21312241</v>
      </c>
      <c r="CM143" s="135"/>
      <c r="CN143" s="135"/>
      <c r="CO143" s="145"/>
      <c r="CP143" s="171">
        <v>1.665</v>
      </c>
      <c r="CQ143" s="132"/>
      <c r="CR143" s="156">
        <v>6.2284000000000006</v>
      </c>
      <c r="CS143" s="1141">
        <f t="shared" si="188"/>
        <v>4.2072298300366846</v>
      </c>
      <c r="CT143" s="1141">
        <v>3.871</v>
      </c>
      <c r="CU143" s="160">
        <v>891.99900218058565</v>
      </c>
      <c r="CV143" s="160">
        <v>100</v>
      </c>
      <c r="CW143" s="119">
        <v>237.017</v>
      </c>
      <c r="CX143" s="165"/>
      <c r="CY143" s="119">
        <v>686255.7</v>
      </c>
      <c r="CZ143" s="1310">
        <v>12244</v>
      </c>
      <c r="DA143" s="165"/>
      <c r="DB143" s="121">
        <v>175877.77</v>
      </c>
      <c r="DC143" s="244"/>
      <c r="DD143" s="244"/>
      <c r="DE143" s="121">
        <v>29221.451099999998</v>
      </c>
      <c r="DF143" s="228"/>
      <c r="DH143" s="251"/>
      <c r="DI143" s="251"/>
      <c r="DJ143" s="165"/>
      <c r="DN143" s="165"/>
      <c r="DO143" s="772">
        <v>0.41660000000000003</v>
      </c>
    </row>
    <row r="144" spans="2:119" s="119" customFormat="1" ht="13">
      <c r="B144" s="120">
        <v>2016</v>
      </c>
      <c r="C144" s="126">
        <v>1382710000</v>
      </c>
      <c r="D144" s="126">
        <v>708150000</v>
      </c>
      <c r="E144" s="126">
        <v>674560000</v>
      </c>
      <c r="F144" s="173">
        <f>E144/C144</f>
        <v>0.48785356293076637</v>
      </c>
      <c r="G144" s="130">
        <f>(AC144*0.8+AF144*0.4)*C144/(Z144+AC144+AF144+AI144+AL144+AO144+AR144+AU144+AX144+BA144+BD144+BG144+BJ144+BM144+BP144+BS144+BV144+BY144+CB144+CE144+CH144)</f>
        <v>89830179.865632713</v>
      </c>
      <c r="H144" s="130">
        <f t="shared" si="212"/>
        <v>48588713.195455231</v>
      </c>
      <c r="I144" s="130">
        <f t="shared" si="213"/>
        <v>41241466.670177482</v>
      </c>
      <c r="J144" s="130">
        <f>(AF144*0.4+AI144*0.2)*C144/(Z144+AC144+AF144+AI144+AL144+AO144+AR144+AU144+AX144+BA144+BD144+BG144+BJ144+BM144+BP144+BS144+BV144+BY144+CB144+CE144+CH144)</f>
        <v>43558672.461615518</v>
      </c>
      <c r="K144" s="130">
        <f t="shared" si="214"/>
        <v>23102700.258590151</v>
      </c>
      <c r="L144" s="130">
        <f t="shared" si="215"/>
        <v>20455972.203025367</v>
      </c>
      <c r="M144" s="130">
        <f>AI144*0.6*C144/(Z144+AC144+AF144+AI144+AL144+AO144+AR144+AU144+AX144+BA144+BD144+BG144+BJ144+BM144+BP144+BS144+BV144+BY144+CB144+CE144+CH144)</f>
        <v>44104105.120809652</v>
      </c>
      <c r="N144" s="130">
        <f t="shared" si="216"/>
        <v>22917573.166158572</v>
      </c>
      <c r="O144" s="130">
        <f t="shared" si="217"/>
        <v>21186531.95465108</v>
      </c>
      <c r="P144" s="130">
        <f>(AI144*0.2+AL144*0.6)*C144/(Z144+AC144+AF144+AI144+AL144+AO144+AR144+AU144+AX144+BA144+BD144+BG144+BJ144+BM144+BP144+BS144+BV144+BY144+CB144+CE144+CH144)</f>
        <v>71371439.574446037</v>
      </c>
      <c r="Q144" s="130">
        <f>(AO144*0.2+AL144*0.4)*C144/(Z144+AC144+AF144+AI144+AL144+AO144+AR144+AU144+AX144+BA144+BD144+BG144+BJ144+BM144+BP144+BS144+BV144+BY144+CB144+CE144+CH144)</f>
        <v>63251800.412773542</v>
      </c>
      <c r="R144" s="130">
        <f>(AO144*0.6)*C144/(Z144+AC144+AF144+AI144+AL144+AO144+AR144+AU144+AX144+BA144+BD144+BG144+BJ144+BM144+BP144+BS144+BV144+BY144+CB144+CE144+CH144)</f>
        <v>76415258.836634949</v>
      </c>
      <c r="S144" s="217">
        <f>S143*$C144/$C143</f>
        <v>14318983.528761711</v>
      </c>
      <c r="T144" s="217">
        <f>T143*$C144/$C143</f>
        <v>15123842.444161549</v>
      </c>
      <c r="U144" s="217">
        <f>U143*$C144/$C143</f>
        <v>15123842.444161549</v>
      </c>
      <c r="V144" s="217">
        <f>V143*$C144/$C143</f>
        <v>20175153.502346378</v>
      </c>
      <c r="W144" s="130">
        <f>AO144/5*C144/(Z144+AC144+AF144+AI144+AL144+AO144+AR144+AU144+AX144+BA144+BD144+BG144+BJ144+BM144+BP144+BS144+BV144+BY144+CB144+CE144+CH144)</f>
        <v>25471752.945544977</v>
      </c>
      <c r="X144" s="130">
        <f>AO144/5*C144/(Z144+AC144+AF144+AI144+AL144+AO144+AR144+AU144+AX144+BA144+BD144+BG144+BJ144+BM144+BP144+BS144+BV144+BY144+CB144+CE144+CH144)</f>
        <v>25471752.945544977</v>
      </c>
      <c r="Y144" s="121" t="s">
        <v>463</v>
      </c>
      <c r="Z144" s="135">
        <v>68447</v>
      </c>
      <c r="AA144" s="135"/>
      <c r="AB144" s="135"/>
      <c r="AC144" s="135">
        <v>63831</v>
      </c>
      <c r="AD144" s="135"/>
      <c r="AE144" s="135"/>
      <c r="AF144" s="135">
        <v>60420</v>
      </c>
      <c r="AG144" s="135"/>
      <c r="AH144" s="135"/>
      <c r="AI144" s="135">
        <v>61562</v>
      </c>
      <c r="AJ144" s="135"/>
      <c r="AK144" s="135"/>
      <c r="AL144" s="135">
        <v>79102</v>
      </c>
      <c r="AM144" s="135"/>
      <c r="AN144" s="135"/>
      <c r="AO144" s="135">
        <v>106663</v>
      </c>
      <c r="AP144" s="135"/>
      <c r="AQ144" s="135"/>
      <c r="AR144" s="135">
        <v>87573</v>
      </c>
      <c r="AS144" s="135"/>
      <c r="AT144" s="135"/>
      <c r="AU144" s="135">
        <v>80485</v>
      </c>
      <c r="AV144" s="135"/>
      <c r="AW144" s="135"/>
      <c r="AX144" s="135">
        <v>94730</v>
      </c>
      <c r="AY144" s="130"/>
      <c r="AZ144" s="135"/>
      <c r="BA144" s="135">
        <v>104623</v>
      </c>
      <c r="BB144" s="135"/>
      <c r="BC144" s="135"/>
      <c r="BD144" s="135">
        <v>97608</v>
      </c>
      <c r="BE144" s="135"/>
      <c r="BF144" s="135"/>
      <c r="BG144" s="135">
        <v>59638</v>
      </c>
      <c r="BH144" s="135"/>
      <c r="BI144" s="128"/>
      <c r="BJ144" s="135">
        <v>67696</v>
      </c>
      <c r="BK144" s="135"/>
      <c r="BL144" s="135"/>
      <c r="BM144" s="135">
        <v>48454</v>
      </c>
      <c r="BN144" s="129"/>
      <c r="BO144" s="122"/>
      <c r="BP144" s="135">
        <v>31677</v>
      </c>
      <c r="BQ144" s="126"/>
      <c r="BR144" s="126"/>
      <c r="BS144" s="135">
        <v>22449</v>
      </c>
      <c r="BT144" s="135"/>
      <c r="BU144" s="122"/>
      <c r="BV144" s="135">
        <v>14331</v>
      </c>
      <c r="BW144" s="135"/>
      <c r="BX144" s="135"/>
      <c r="BY144" s="135">
        <v>6416</v>
      </c>
      <c r="BZ144" s="122"/>
      <c r="CA144" s="135"/>
      <c r="CB144" s="135">
        <v>1902</v>
      </c>
      <c r="CC144" s="136"/>
      <c r="CD144" s="135"/>
      <c r="CE144" s="135">
        <v>413</v>
      </c>
      <c r="CF144" s="135"/>
      <c r="CG144" s="135"/>
      <c r="CH144" s="135"/>
      <c r="CI144" s="135"/>
      <c r="CJ144" s="135"/>
      <c r="CK144" s="135"/>
      <c r="CL144" s="135">
        <f t="shared" si="209"/>
        <v>1158020</v>
      </c>
      <c r="CM144" s="135"/>
      <c r="CN144" s="135"/>
      <c r="CO144" s="145"/>
      <c r="CP144" s="171">
        <v>1.675</v>
      </c>
      <c r="CQ144" s="132"/>
      <c r="CR144" s="156">
        <v>6.6423000000000005</v>
      </c>
      <c r="CS144" s="1141">
        <f t="shared" si="188"/>
        <v>4.2924586074735194</v>
      </c>
      <c r="CT144" s="1141">
        <v>3.9889999999999999</v>
      </c>
      <c r="CU144" s="160">
        <v>909.83898222419737</v>
      </c>
      <c r="CV144" s="160">
        <v>101.00223548021816</v>
      </c>
      <c r="CW144" s="119">
        <v>240.00700000000001</v>
      </c>
      <c r="CX144" s="165"/>
      <c r="CY144" s="119">
        <v>743408.3</v>
      </c>
      <c r="CZ144" s="1310">
        <v>12569</v>
      </c>
      <c r="DA144" s="165"/>
      <c r="DB144" s="121">
        <v>187755.21</v>
      </c>
      <c r="DC144" s="244"/>
      <c r="DD144" s="244"/>
      <c r="DE144" s="121">
        <v>31396.251899999999</v>
      </c>
      <c r="DF144" s="228"/>
      <c r="DH144" s="251"/>
      <c r="DI144" s="251"/>
      <c r="DJ144" s="165"/>
      <c r="DN144" s="165"/>
      <c r="DO144" s="772">
        <v>0.41799999999999998</v>
      </c>
    </row>
    <row r="145" spans="2:119" s="119" customFormat="1" ht="13">
      <c r="B145" s="120">
        <v>2017</v>
      </c>
      <c r="C145" s="126">
        <v>1390080000</v>
      </c>
      <c r="D145" s="126">
        <v>711370000</v>
      </c>
      <c r="E145" s="126">
        <v>678710000</v>
      </c>
      <c r="F145" s="173">
        <f>E145/C145</f>
        <v>0.48825247467771637</v>
      </c>
      <c r="G145" s="217">
        <f>G144*$C145/$C144</f>
        <v>90308984.839640066</v>
      </c>
      <c r="H145" s="130">
        <f t="shared" si="212"/>
        <v>48847696.508116961</v>
      </c>
      <c r="I145" s="130">
        <f t="shared" si="213"/>
        <v>41461288.331523106</v>
      </c>
      <c r="J145" s="217">
        <f>J144*$C145/$C144</f>
        <v>43790845.090758361</v>
      </c>
      <c r="K145" s="130">
        <f t="shared" si="214"/>
        <v>23225840.252447002</v>
      </c>
      <c r="L145" s="130">
        <f t="shared" si="215"/>
        <v>20565004.838311359</v>
      </c>
      <c r="M145" s="217">
        <f t="shared" ref="M145:V146" si="218">M144*$C145/$C144</f>
        <v>44339184.967444427</v>
      </c>
      <c r="N145" s="130">
        <f t="shared" si="216"/>
        <v>23039726.411766537</v>
      </c>
      <c r="O145" s="130">
        <f t="shared" si="217"/>
        <v>21299458.555677891</v>
      </c>
      <c r="P145" s="217">
        <f t="shared" ref="P145:R146" si="219">P144*$C145/$C144</f>
        <v>71751857.38415572</v>
      </c>
      <c r="Q145" s="217">
        <f t="shared" si="219"/>
        <v>63588939.63143988</v>
      </c>
      <c r="R145" s="217">
        <f t="shared" si="219"/>
        <v>76822560.770971134</v>
      </c>
      <c r="S145" s="217">
        <f t="shared" si="218"/>
        <v>14395305.323358536</v>
      </c>
      <c r="T145" s="217">
        <f t="shared" si="218"/>
        <v>15204454.227408558</v>
      </c>
      <c r="U145" s="217">
        <f t="shared" si="218"/>
        <v>15204454.227408558</v>
      </c>
      <c r="V145" s="217">
        <f t="shared" si="218"/>
        <v>20282689.342336174</v>
      </c>
      <c r="W145" s="217">
        <f>W144*$C145/$C144</f>
        <v>25607520.256990373</v>
      </c>
      <c r="X145" s="217">
        <f>X144*$C145/$C144</f>
        <v>25607520.256990373</v>
      </c>
      <c r="Y145" s="121"/>
      <c r="Z145" s="135"/>
      <c r="AA145" s="135"/>
      <c r="AB145" s="135"/>
      <c r="AC145" s="135"/>
      <c r="AD145" s="135"/>
      <c r="AE145" s="135"/>
      <c r="AF145" s="135"/>
      <c r="AG145" s="135"/>
      <c r="AH145" s="135"/>
      <c r="AI145" s="135"/>
      <c r="AJ145" s="135"/>
      <c r="AK145" s="135"/>
      <c r="AL145" s="135"/>
      <c r="AM145" s="135"/>
      <c r="AN145" s="135"/>
      <c r="AO145" s="135"/>
      <c r="AP145" s="135"/>
      <c r="AQ145" s="135"/>
      <c r="AR145" s="135"/>
      <c r="AS145" s="135"/>
      <c r="AT145" s="135"/>
      <c r="AU145" s="135"/>
      <c r="AV145" s="135"/>
      <c r="AW145" s="135"/>
      <c r="AX145" s="135"/>
      <c r="AY145" s="135"/>
      <c r="AZ145" s="135"/>
      <c r="BA145" s="135"/>
      <c r="BB145" s="135"/>
      <c r="BC145" s="135"/>
      <c r="BD145" s="135"/>
      <c r="BE145" s="135"/>
      <c r="BF145" s="135"/>
      <c r="BG145" s="135"/>
      <c r="BH145" s="135"/>
      <c r="BI145" s="135"/>
      <c r="BJ145" s="135"/>
      <c r="BK145" s="135"/>
      <c r="BL145" s="135"/>
      <c r="BM145" s="135"/>
      <c r="BN145" s="129"/>
      <c r="BO145" s="122"/>
      <c r="BP145" s="122"/>
      <c r="BQ145" s="122"/>
      <c r="BR145" s="122"/>
      <c r="BS145" s="122"/>
      <c r="BT145" s="135"/>
      <c r="BU145" s="122"/>
      <c r="BV145" s="136"/>
      <c r="BW145" s="136"/>
      <c r="BX145" s="136"/>
      <c r="BY145" s="136"/>
      <c r="BZ145" s="136"/>
      <c r="CA145" s="136"/>
      <c r="CB145" s="136"/>
      <c r="CC145" s="136"/>
      <c r="CD145" s="135"/>
      <c r="CE145" s="135"/>
      <c r="CF145" s="135"/>
      <c r="CG145" s="135"/>
      <c r="CH145" s="135"/>
      <c r="CI145" s="135"/>
      <c r="CJ145" s="135"/>
      <c r="CK145" s="135"/>
      <c r="CL145" s="135"/>
      <c r="CM145" s="135"/>
      <c r="CN145" s="135"/>
      <c r="CO145" s="145"/>
      <c r="CP145" s="171">
        <v>1.6830000000000001</v>
      </c>
      <c r="CQ145" s="132"/>
      <c r="CR145" s="156">
        <v>6.7517999999999994</v>
      </c>
      <c r="CS145" s="1141">
        <f t="shared" si="188"/>
        <v>4.418361368614236</v>
      </c>
      <c r="CT145" s="1141">
        <v>4.1840000000000002</v>
      </c>
      <c r="CU145" s="160">
        <v>924.39640593978447</v>
      </c>
      <c r="CV145" s="160">
        <v>102.92088418698835</v>
      </c>
      <c r="CW145" s="119">
        <v>245.12</v>
      </c>
      <c r="CX145" s="165"/>
      <c r="CY145" s="119">
        <v>831381.2</v>
      </c>
      <c r="CZ145" s="1310">
        <v>12733.931399999999</v>
      </c>
      <c r="DA145" s="165"/>
      <c r="DB145" s="121">
        <v>203085.49</v>
      </c>
      <c r="DC145" s="244"/>
      <c r="DD145" s="244"/>
      <c r="DE145" s="121">
        <v>34207.7546</v>
      </c>
      <c r="DF145" s="228"/>
      <c r="DH145" s="251"/>
      <c r="DI145" s="251"/>
      <c r="DJ145" s="165"/>
      <c r="DN145" s="165"/>
      <c r="DO145" s="772">
        <v>0.42830000000000001</v>
      </c>
    </row>
    <row r="146" spans="2:119" s="119" customFormat="1" ht="13">
      <c r="B146" s="120">
        <v>2018</v>
      </c>
      <c r="C146" s="126">
        <v>1395380000</v>
      </c>
      <c r="D146" s="126">
        <v>713510000</v>
      </c>
      <c r="E146" s="126">
        <v>681870000</v>
      </c>
      <c r="F146" s="173">
        <f>E146/C146</f>
        <v>0.48866258653556738</v>
      </c>
      <c r="G146" s="217">
        <f>G145*$C146/$C145</f>
        <v>90653308.633702353</v>
      </c>
      <c r="H146" s="130">
        <f t="shared" si="212"/>
        <v>49033939.59591984</v>
      </c>
      <c r="I146" s="130">
        <f t="shared" si="213"/>
        <v>41619369.037782513</v>
      </c>
      <c r="J146" s="217">
        <f>J145*$C146/$C145</f>
        <v>43957807.768432319</v>
      </c>
      <c r="K146" s="130">
        <f t="shared" si="214"/>
        <v>23314394.115057763</v>
      </c>
      <c r="L146" s="130">
        <f t="shared" si="215"/>
        <v>20643413.653374556</v>
      </c>
      <c r="M146" s="217">
        <f t="shared" si="218"/>
        <v>44508238.317127511</v>
      </c>
      <c r="N146" s="130">
        <f t="shared" si="216"/>
        <v>23127570.672515821</v>
      </c>
      <c r="O146" s="130">
        <f t="shared" si="217"/>
        <v>21380667.64461169</v>
      </c>
      <c r="P146" s="217">
        <f t="shared" si="219"/>
        <v>72025427.857895389</v>
      </c>
      <c r="Q146" s="217">
        <f t="shared" si="219"/>
        <v>63831387.102122597</v>
      </c>
      <c r="R146" s="217">
        <f t="shared" si="219"/>
        <v>77115464.468662024</v>
      </c>
      <c r="S146" s="217">
        <f t="shared" si="218"/>
        <v>14450190.738740239</v>
      </c>
      <c r="T146" s="217">
        <f t="shared" si="218"/>
        <v>15262424.709255116</v>
      </c>
      <c r="U146" s="217">
        <f t="shared" si="218"/>
        <v>15262424.709255116</v>
      </c>
      <c r="V146" s="217">
        <f t="shared" si="218"/>
        <v>20360021.764581211</v>
      </c>
      <c r="W146" s="217">
        <f>W145*$C146/$C145</f>
        <v>25705154.822887335</v>
      </c>
      <c r="X146" s="217">
        <f>X145*$C146/$C145</f>
        <v>25705154.822887335</v>
      </c>
      <c r="Y146" s="121" t="s">
        <v>611</v>
      </c>
      <c r="Z146" s="135">
        <f>67393/1144648*C146</f>
        <v>82155251.518370718</v>
      </c>
      <c r="AA146" s="135">
        <f>Z146*35887/67393</f>
        <v>43747948.766782455</v>
      </c>
      <c r="AB146" s="135">
        <f>Z146-AA146</f>
        <v>38407302.751588263</v>
      </c>
      <c r="AC146" s="135"/>
      <c r="AD146" s="135"/>
      <c r="AE146" s="135"/>
      <c r="AF146" s="135"/>
      <c r="AG146" s="135"/>
      <c r="AH146" s="135"/>
      <c r="AI146" s="135"/>
      <c r="AJ146" s="135"/>
      <c r="AK146" s="135"/>
      <c r="AL146" s="135"/>
      <c r="AM146" s="135"/>
      <c r="AN146" s="135"/>
      <c r="AO146" s="135"/>
      <c r="AP146" s="135"/>
      <c r="AQ146" s="135"/>
      <c r="AR146" s="135"/>
      <c r="AS146" s="135"/>
      <c r="AT146" s="135"/>
      <c r="AU146" s="135"/>
      <c r="AV146" s="135"/>
      <c r="AW146" s="135"/>
      <c r="AX146" s="135"/>
      <c r="AY146" s="135"/>
      <c r="AZ146" s="135"/>
      <c r="BA146" s="135"/>
      <c r="BB146" s="135"/>
      <c r="BC146" s="135"/>
      <c r="BD146" s="135"/>
      <c r="BE146" s="135"/>
      <c r="BF146" s="135"/>
      <c r="BG146" s="135"/>
      <c r="BH146" s="135"/>
      <c r="BI146" s="135"/>
      <c r="BJ146" s="135"/>
      <c r="BK146" s="135"/>
      <c r="BL146" s="135"/>
      <c r="BM146" s="135"/>
      <c r="BN146" s="129"/>
      <c r="BO146" s="122"/>
      <c r="BP146" s="122"/>
      <c r="BQ146" s="122"/>
      <c r="BR146" s="122"/>
      <c r="BS146" s="122"/>
      <c r="BT146" s="135"/>
      <c r="BU146" s="122"/>
      <c r="BV146" s="136"/>
      <c r="BW146" s="136"/>
      <c r="BX146" s="136"/>
      <c r="BY146" s="136"/>
      <c r="BZ146" s="136"/>
      <c r="CA146" s="136"/>
      <c r="CB146" s="136"/>
      <c r="CC146" s="136"/>
      <c r="CD146" s="135"/>
      <c r="CE146" s="135"/>
      <c r="CF146" s="135"/>
      <c r="CG146" s="135"/>
      <c r="CH146" s="135"/>
      <c r="CI146" s="135"/>
      <c r="CJ146" s="135"/>
      <c r="CK146" s="135"/>
      <c r="CL146" s="135"/>
      <c r="CM146" s="135"/>
      <c r="CN146" s="135"/>
      <c r="CO146" s="145"/>
      <c r="CP146" s="135"/>
      <c r="CQ146" s="132"/>
      <c r="CR146" s="156">
        <v>6.6173999999999999</v>
      </c>
      <c r="CS146" s="1141">
        <f t="shared" si="188"/>
        <v>4.3600088055863377</v>
      </c>
      <c r="CT146" s="1141">
        <v>4.2279999999999998</v>
      </c>
      <c r="CU146" s="160">
        <v>943.80873046451995</v>
      </c>
      <c r="CV146" s="160">
        <v>105.39516254691061</v>
      </c>
      <c r="CW146" s="119">
        <v>251.107</v>
      </c>
      <c r="CX146" s="165"/>
      <c r="CY146" s="119">
        <v>915887.3</v>
      </c>
      <c r="CZ146" s="1310">
        <v>13101.706399999999</v>
      </c>
      <c r="DA146" s="165"/>
      <c r="DB146" s="121">
        <v>220904.13</v>
      </c>
      <c r="DC146" s="244"/>
      <c r="DD146" s="244"/>
      <c r="DE146" s="121">
        <v>36995.770400000001</v>
      </c>
      <c r="DF146" s="228"/>
      <c r="DH146" s="251"/>
      <c r="DI146" s="251"/>
      <c r="DJ146" s="165"/>
      <c r="DK146" s="119">
        <v>85054</v>
      </c>
      <c r="DL146" s="119">
        <v>91696</v>
      </c>
      <c r="DM146" s="119">
        <v>125222</v>
      </c>
      <c r="DN146" s="165"/>
      <c r="DO146" s="772">
        <v>0.42530000000000001</v>
      </c>
    </row>
    <row r="147" spans="2:119">
      <c r="B147" s="120">
        <v>2019</v>
      </c>
      <c r="C147" s="126">
        <v>1421864031</v>
      </c>
      <c r="D147" s="1514">
        <f>C147-E147</f>
        <v>727052275.90965188</v>
      </c>
      <c r="E147" s="1514">
        <f>F146*C147</f>
        <v>694811755.09034812</v>
      </c>
      <c r="F147" s="1515">
        <f>F146</f>
        <v>0.48866258653556738</v>
      </c>
      <c r="G147" s="217">
        <f t="shared" ref="G147:G148" si="220">G146*$C147/$C146</f>
        <v>92373890.14992556</v>
      </c>
      <c r="H147" s="130">
        <f t="shared" ref="H147:H148" si="221">G147*H146/G146</f>
        <v>49964593.880996644</v>
      </c>
      <c r="I147" s="130">
        <f t="shared" ref="I147:I148" si="222">G147-H147</f>
        <v>42409296.268928915</v>
      </c>
      <c r="J147" s="217">
        <f t="shared" ref="J147:J148" si="223">J146*$C147/$C146</f>
        <v>44792118.095104046</v>
      </c>
      <c r="K147" s="130">
        <f t="shared" ref="K147:K148" si="224">J147*K146/J146</f>
        <v>23756896.613652699</v>
      </c>
      <c r="L147" s="130">
        <f t="shared" ref="L147:L148" si="225">J147-K147</f>
        <v>21035221.481451347</v>
      </c>
      <c r="M147" s="217">
        <f t="shared" ref="M147" si="226">M146*$C147/$C146</f>
        <v>45352995.704610623</v>
      </c>
      <c r="N147" s="130">
        <f t="shared" ref="N147:N148" si="227">M147*N146/M146</f>
        <v>23566527.299847152</v>
      </c>
      <c r="O147" s="130">
        <f t="shared" ref="O147:O148" si="228">M147-N147</f>
        <v>21786468.404763471</v>
      </c>
      <c r="P147" s="217">
        <f t="shared" ref="P147:X147" si="229">P146*$C147/$C146</f>
        <v>73392455.953594595</v>
      </c>
      <c r="Q147" s="217">
        <f t="shared" si="229"/>
        <v>65042893.956732534</v>
      </c>
      <c r="R147" s="217">
        <f t="shared" si="229"/>
        <v>78579100.432748824</v>
      </c>
      <c r="S147" s="217">
        <f t="shared" si="229"/>
        <v>14724452.444856644</v>
      </c>
      <c r="T147" s="217">
        <f t="shared" si="229"/>
        <v>15552102.452332329</v>
      </c>
      <c r="U147" s="217">
        <f t="shared" si="229"/>
        <v>15552102.452332329</v>
      </c>
      <c r="V147" s="217">
        <f t="shared" si="229"/>
        <v>20746450.871759072</v>
      </c>
      <c r="W147" s="217">
        <f t="shared" si="229"/>
        <v>26193033.477582939</v>
      </c>
      <c r="X147" s="217">
        <f t="shared" si="229"/>
        <v>26193033.477582939</v>
      </c>
      <c r="CT147" s="1141">
        <v>4.2409999999999997</v>
      </c>
      <c r="CU147" s="160">
        <f>125.08/121.56*CU146</f>
        <v>971.13849955990577</v>
      </c>
      <c r="CV147" s="160">
        <v>107.28587851430804</v>
      </c>
      <c r="CW147" s="119">
        <f>CW146*(CW146/CW141)^(1/5)</f>
        <v>254.90328387743924</v>
      </c>
      <c r="CY147" s="119"/>
      <c r="CZ147" s="1310"/>
      <c r="DE147" s="121"/>
      <c r="DO147" s="1384">
        <v>0.42359999999999998</v>
      </c>
    </row>
    <row r="148" spans="2:119">
      <c r="B148" s="120">
        <v>2020</v>
      </c>
      <c r="C148" s="126">
        <v>1424929781</v>
      </c>
      <c r="D148" s="1514">
        <f>C148-E148</f>
        <v>728619908.58498037</v>
      </c>
      <c r="E148" s="1514">
        <f>F147*C148</f>
        <v>696309872.41501963</v>
      </c>
      <c r="F148" s="1515">
        <f>F147</f>
        <v>0.48866258653556738</v>
      </c>
      <c r="G148" s="217">
        <f t="shared" si="220"/>
        <v>92573061.974764511</v>
      </c>
      <c r="H148" s="130">
        <f t="shared" si="221"/>
        <v>50072324.965229034</v>
      </c>
      <c r="I148" s="130">
        <f t="shared" si="222"/>
        <v>42500737.009535477</v>
      </c>
      <c r="J148" s="217">
        <f t="shared" si="223"/>
        <v>44888696.553420827</v>
      </c>
      <c r="K148" s="130">
        <f t="shared" si="224"/>
        <v>23808120.010690235</v>
      </c>
      <c r="L148" s="130">
        <f t="shared" si="225"/>
        <v>21080576.542730592</v>
      </c>
      <c r="M148" s="217">
        <f t="shared" ref="M148" si="230">M147*$C148/$C147</f>
        <v>45450783.498344757</v>
      </c>
      <c r="N148" s="130">
        <f t="shared" si="227"/>
        <v>23617340.232373964</v>
      </c>
      <c r="O148" s="130">
        <f t="shared" si="228"/>
        <v>21833443.265970793</v>
      </c>
      <c r="P148" s="217">
        <f t="shared" ref="P148:X148" si="231">P147*$C148/$C147</f>
        <v>73550700.987531841</v>
      </c>
      <c r="Q148" s="217">
        <f t="shared" si="231"/>
        <v>65183136.095080756</v>
      </c>
      <c r="R148" s="217">
        <f t="shared" si="231"/>
        <v>78748528.642408416</v>
      </c>
      <c r="S148" s="217">
        <f t="shared" si="231"/>
        <v>14756200.550933335</v>
      </c>
      <c r="T148" s="217">
        <f t="shared" si="231"/>
        <v>15585635.094732534</v>
      </c>
      <c r="U148" s="217">
        <f t="shared" si="231"/>
        <v>15585635.094732534</v>
      </c>
      <c r="V148" s="217">
        <f t="shared" si="231"/>
        <v>20791183.300720904</v>
      </c>
      <c r="W148" s="217">
        <f t="shared" si="231"/>
        <v>26249509.547469471</v>
      </c>
      <c r="X148" s="217">
        <f t="shared" si="231"/>
        <v>26249509.547469471</v>
      </c>
      <c r="CT148" s="1141">
        <v>4.2389999999999999</v>
      </c>
      <c r="CU148" s="160">
        <f>128.1/125.08*CU147</f>
        <v>994.58619918151533</v>
      </c>
      <c r="CV148" s="160">
        <v>108.68586489374023</v>
      </c>
      <c r="CW148" s="119">
        <f t="shared" ref="CW148:CW149" si="232">CW147*(CW147/CW142)^(1/5)</f>
        <v>258.70073075826929</v>
      </c>
      <c r="CY148" s="119"/>
      <c r="CZ148" s="1310"/>
      <c r="DE148" s="121"/>
      <c r="DO148" s="1384">
        <v>0.432</v>
      </c>
    </row>
    <row r="149" spans="2:119">
      <c r="B149" s="120">
        <v>2021</v>
      </c>
      <c r="C149" s="126"/>
      <c r="CT149" s="1141">
        <v>4.1769999999999996</v>
      </c>
      <c r="CV149" s="160">
        <v>113.56889499306403</v>
      </c>
      <c r="CW149" s="119">
        <f t="shared" si="232"/>
        <v>263.26994773111892</v>
      </c>
      <c r="CZ149" s="1310"/>
      <c r="DE149" s="121"/>
    </row>
    <row r="150" spans="2:119">
      <c r="CT150" s="1141"/>
    </row>
    <row r="151" spans="2:119">
      <c r="CT151" s="1141"/>
    </row>
    <row r="152" spans="2:119">
      <c r="CT152" s="1141"/>
    </row>
  </sheetData>
  <mergeCells count="27">
    <mergeCell ref="G4:I4"/>
    <mergeCell ref="J4:L4"/>
    <mergeCell ref="M4:O4"/>
    <mergeCell ref="CP3:CP4"/>
    <mergeCell ref="BA3:BC3"/>
    <mergeCell ref="BD3:BF3"/>
    <mergeCell ref="BG3:BI3"/>
    <mergeCell ref="BJ3:BL3"/>
    <mergeCell ref="BM3:BO3"/>
    <mergeCell ref="CH3:CJ3"/>
    <mergeCell ref="BP3:BR3"/>
    <mergeCell ref="BV3:BX3"/>
    <mergeCell ref="BY3:CA3"/>
    <mergeCell ref="CB3:CD3"/>
    <mergeCell ref="CE3:CG3"/>
    <mergeCell ref="BS3:BU3"/>
    <mergeCell ref="CL3:CN3"/>
    <mergeCell ref="AL3:AN3"/>
    <mergeCell ref="AO3:AQ3"/>
    <mergeCell ref="AR3:AT3"/>
    <mergeCell ref="AU3:AW3"/>
    <mergeCell ref="AX3:AZ3"/>
    <mergeCell ref="C3:E3"/>
    <mergeCell ref="Z3:AB3"/>
    <mergeCell ref="AC3:AE3"/>
    <mergeCell ref="AF3:AH3"/>
    <mergeCell ref="AI3:AK3"/>
  </mergeCells>
  <phoneticPr fontId="1" type="noConversion"/>
  <hyperlinks>
    <hyperlink ref="CW6" r:id="rId1" xr:uid="{00000000-0004-0000-4A00-000000000000}"/>
    <hyperlink ref="H1" location="Index!A1" display="Back to index" xr:uid="{00000000-0004-0000-4A00-000001000000}"/>
  </hyperlinks>
  <pageMargins left="0.7" right="0.7" top="0.75" bottom="0.75" header="0.3" footer="0.3"/>
  <pageSetup paperSize="9" orientation="portrait"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theme="3" tint="0.79998168889431442"/>
  </sheetPr>
  <dimension ref="A1:AH31"/>
  <sheetViews>
    <sheetView zoomScale="80" zoomScaleNormal="80" workbookViewId="0">
      <selection activeCell="Q20" sqref="Q20"/>
    </sheetView>
  </sheetViews>
  <sheetFormatPr baseColWidth="10" defaultColWidth="9.1640625" defaultRowHeight="15"/>
  <cols>
    <col min="2" max="2" width="16.33203125" bestFit="1" customWidth="1"/>
    <col min="6" max="6" width="8.5"/>
    <col min="15" max="15" width="1.6640625" customWidth="1"/>
    <col min="27" max="29" width="10.5" style="91" bestFit="1" customWidth="1"/>
    <col min="30" max="34" width="10.5" bestFit="1" customWidth="1"/>
  </cols>
  <sheetData>
    <row r="1" spans="1:29" ht="32" thickTop="1" thickBot="1">
      <c r="A1" s="416" t="s">
        <v>1816</v>
      </c>
      <c r="B1" s="1"/>
      <c r="C1" s="677"/>
      <c r="D1" s="674"/>
      <c r="E1" s="674"/>
      <c r="F1" s="674"/>
      <c r="G1" s="678"/>
      <c r="H1" s="678"/>
      <c r="I1" s="678"/>
      <c r="J1" s="678"/>
      <c r="K1" s="678"/>
      <c r="L1" s="678"/>
      <c r="M1" s="674"/>
      <c r="N1" s="674"/>
      <c r="O1" s="674"/>
      <c r="P1" s="674"/>
      <c r="Q1" s="674"/>
      <c r="R1" s="674"/>
      <c r="S1" s="674"/>
      <c r="T1" s="674"/>
      <c r="U1" s="679"/>
      <c r="V1" s="679"/>
      <c r="W1" s="1770" t="s">
        <v>1610</v>
      </c>
      <c r="X1" s="679"/>
      <c r="Y1" s="679"/>
      <c r="Z1" s="680"/>
      <c r="AA1" s="1770"/>
    </row>
    <row r="2" spans="1:29" ht="16" thickTop="1">
      <c r="A2" s="14"/>
      <c r="B2" s="15"/>
      <c r="C2" s="14"/>
      <c r="D2" s="29" t="s">
        <v>100</v>
      </c>
      <c r="E2" s="15" t="s">
        <v>124</v>
      </c>
      <c r="F2" s="15" t="s">
        <v>129</v>
      </c>
      <c r="G2" s="29" t="s">
        <v>135</v>
      </c>
      <c r="H2" s="15" t="s">
        <v>132</v>
      </c>
      <c r="I2" s="15" t="s">
        <v>140</v>
      </c>
      <c r="J2" s="15" t="s">
        <v>133</v>
      </c>
      <c r="K2" s="15" t="s">
        <v>134</v>
      </c>
      <c r="L2" s="15" t="s">
        <v>136</v>
      </c>
      <c r="M2" s="16">
        <v>1812</v>
      </c>
      <c r="N2" s="43">
        <v>1886</v>
      </c>
      <c r="O2" s="670"/>
      <c r="P2" s="50" t="s">
        <v>100</v>
      </c>
      <c r="Q2" s="51" t="s">
        <v>124</v>
      </c>
      <c r="R2" s="51" t="s">
        <v>129</v>
      </c>
      <c r="S2" s="51" t="s">
        <v>100</v>
      </c>
      <c r="T2" s="51" t="s">
        <v>124</v>
      </c>
      <c r="U2" s="50" t="s">
        <v>135</v>
      </c>
      <c r="V2" s="51" t="s">
        <v>132</v>
      </c>
      <c r="W2" s="51" t="s">
        <v>140</v>
      </c>
      <c r="X2" s="51" t="s">
        <v>133</v>
      </c>
      <c r="Y2" s="51" t="s">
        <v>134</v>
      </c>
      <c r="Z2" s="52" t="s">
        <v>136</v>
      </c>
    </row>
    <row r="3" spans="1:29">
      <c r="A3" s="35"/>
      <c r="B3" s="36"/>
      <c r="C3" s="35"/>
      <c r="D3" s="3275" t="s">
        <v>159</v>
      </c>
      <c r="E3" s="3276"/>
      <c r="F3" s="3276"/>
      <c r="G3" s="3275" t="s">
        <v>160</v>
      </c>
      <c r="H3" s="3276"/>
      <c r="I3" s="3276"/>
      <c r="J3" s="3276"/>
      <c r="K3" s="3276"/>
      <c r="L3" s="3276"/>
      <c r="M3" s="3276"/>
      <c r="N3" s="3277"/>
      <c r="O3" s="671"/>
      <c r="P3" s="3266" t="s">
        <v>149</v>
      </c>
      <c r="Q3" s="3267"/>
      <c r="R3" s="3267"/>
      <c r="S3" s="3267"/>
      <c r="T3" s="3267"/>
      <c r="U3" s="3267"/>
      <c r="V3" s="3267"/>
      <c r="W3" s="3267"/>
      <c r="X3" s="3267"/>
      <c r="Y3" s="3267"/>
      <c r="Z3" s="3268"/>
    </row>
    <row r="4" spans="1:29" ht="78.5" customHeight="1">
      <c r="A4" s="11" t="s">
        <v>1</v>
      </c>
      <c r="B4" s="9" t="s">
        <v>2</v>
      </c>
      <c r="C4" s="11" t="s">
        <v>3</v>
      </c>
      <c r="D4" s="30" t="s">
        <v>142</v>
      </c>
      <c r="E4" s="7" t="s">
        <v>142</v>
      </c>
      <c r="F4" s="7" t="s">
        <v>146</v>
      </c>
      <c r="G4" s="30" t="s">
        <v>143</v>
      </c>
      <c r="H4" s="7" t="s">
        <v>143</v>
      </c>
      <c r="I4" s="7" t="s">
        <v>143</v>
      </c>
      <c r="J4" s="7" t="s">
        <v>143</v>
      </c>
      <c r="K4" s="7" t="s">
        <v>143</v>
      </c>
      <c r="L4" s="7" t="s">
        <v>143</v>
      </c>
      <c r="M4" s="7" t="s">
        <v>141</v>
      </c>
      <c r="N4" s="31" t="s">
        <v>141</v>
      </c>
      <c r="O4" s="681"/>
      <c r="P4" s="53" t="s">
        <v>142</v>
      </c>
      <c r="Q4" s="54" t="s">
        <v>142</v>
      </c>
      <c r="R4" s="54" t="s">
        <v>148</v>
      </c>
      <c r="S4" s="54" t="s">
        <v>144</v>
      </c>
      <c r="T4" s="54" t="s">
        <v>144</v>
      </c>
      <c r="U4" s="53" t="s">
        <v>143</v>
      </c>
      <c r="V4" s="54" t="s">
        <v>143</v>
      </c>
      <c r="W4" s="54" t="s">
        <v>143</v>
      </c>
      <c r="X4" s="54" t="s">
        <v>143</v>
      </c>
      <c r="Y4" s="54" t="s">
        <v>143</v>
      </c>
      <c r="Z4" s="55" t="s">
        <v>143</v>
      </c>
    </row>
    <row r="5" spans="1:29">
      <c r="A5" s="11" t="s">
        <v>4</v>
      </c>
      <c r="B5" s="9"/>
      <c r="C5" s="11"/>
      <c r="D5" s="30" t="s">
        <v>35</v>
      </c>
      <c r="E5" s="7" t="s">
        <v>35</v>
      </c>
      <c r="F5" s="7" t="s">
        <v>35</v>
      </c>
      <c r="G5" s="30" t="s">
        <v>35</v>
      </c>
      <c r="H5" s="7" t="s">
        <v>35</v>
      </c>
      <c r="I5" s="7" t="s">
        <v>35</v>
      </c>
      <c r="J5" s="7" t="s">
        <v>35</v>
      </c>
      <c r="K5" s="7" t="s">
        <v>35</v>
      </c>
      <c r="L5" s="7" t="s">
        <v>35</v>
      </c>
      <c r="M5" s="7" t="s">
        <v>35</v>
      </c>
      <c r="N5" s="31" t="s">
        <v>35</v>
      </c>
      <c r="O5" s="681"/>
      <c r="P5" s="53" t="s">
        <v>35</v>
      </c>
      <c r="Q5" s="54" t="s">
        <v>35</v>
      </c>
      <c r="R5" s="54" t="s">
        <v>35</v>
      </c>
      <c r="S5" s="54" t="s">
        <v>35</v>
      </c>
      <c r="T5" s="54" t="s">
        <v>35</v>
      </c>
      <c r="U5" s="53" t="s">
        <v>35</v>
      </c>
      <c r="V5" s="54" t="s">
        <v>35</v>
      </c>
      <c r="W5" s="54" t="s">
        <v>35</v>
      </c>
      <c r="X5" s="54" t="s">
        <v>35</v>
      </c>
      <c r="Y5" s="54" t="s">
        <v>35</v>
      </c>
      <c r="Z5" s="55" t="s">
        <v>35</v>
      </c>
    </row>
    <row r="6" spans="1:29">
      <c r="A6" s="11" t="s">
        <v>5</v>
      </c>
      <c r="B6" s="9"/>
      <c r="C6" s="11"/>
      <c r="D6" s="30" t="s">
        <v>118</v>
      </c>
      <c r="E6" s="7" t="s">
        <v>119</v>
      </c>
      <c r="F6" s="7" t="s">
        <v>130</v>
      </c>
      <c r="G6" s="30" t="s">
        <v>139</v>
      </c>
      <c r="H6" s="7" t="s">
        <v>139</v>
      </c>
      <c r="I6" s="7" t="s">
        <v>131</v>
      </c>
      <c r="J6" s="7" t="s">
        <v>139</v>
      </c>
      <c r="K6" s="7" t="s">
        <v>139</v>
      </c>
      <c r="L6" s="7" t="s">
        <v>139</v>
      </c>
      <c r="M6" s="7" t="s">
        <v>145</v>
      </c>
      <c r="N6" s="31" t="s">
        <v>145</v>
      </c>
      <c r="O6" s="681"/>
      <c r="P6" s="53" t="s">
        <v>118</v>
      </c>
      <c r="Q6" s="54" t="s">
        <v>119</v>
      </c>
      <c r="R6" s="54" t="s">
        <v>130</v>
      </c>
      <c r="S6" s="54" t="s">
        <v>125</v>
      </c>
      <c r="T6" s="54" t="s">
        <v>125</v>
      </c>
      <c r="U6" s="53" t="s">
        <v>139</v>
      </c>
      <c r="V6" s="54" t="s">
        <v>139</v>
      </c>
      <c r="W6" s="54" t="s">
        <v>131</v>
      </c>
      <c r="X6" s="54" t="s">
        <v>139</v>
      </c>
      <c r="Y6" s="54" t="s">
        <v>139</v>
      </c>
      <c r="Z6" s="55" t="s">
        <v>139</v>
      </c>
    </row>
    <row r="7" spans="1:29" s="3" customFormat="1" ht="12">
      <c r="A7" s="26" t="s">
        <v>6</v>
      </c>
      <c r="B7" s="27"/>
      <c r="C7" s="26" t="s">
        <v>150</v>
      </c>
      <c r="D7" s="39" t="s">
        <v>147</v>
      </c>
      <c r="E7" s="41"/>
      <c r="F7" s="41"/>
      <c r="G7" s="39" t="s">
        <v>156</v>
      </c>
      <c r="H7" s="41" t="s">
        <v>157</v>
      </c>
      <c r="I7" s="41" t="s">
        <v>158</v>
      </c>
      <c r="J7" s="41"/>
      <c r="K7" s="41"/>
      <c r="L7" s="41"/>
      <c r="M7" s="41" t="s">
        <v>151</v>
      </c>
      <c r="N7" s="42" t="s">
        <v>151</v>
      </c>
      <c r="O7" s="682"/>
      <c r="P7" s="39" t="s">
        <v>153</v>
      </c>
      <c r="Q7" s="41" t="s">
        <v>153</v>
      </c>
      <c r="R7" s="41" t="s">
        <v>154</v>
      </c>
      <c r="S7" s="41" t="s">
        <v>155</v>
      </c>
      <c r="T7" s="41" t="s">
        <v>155</v>
      </c>
      <c r="U7" s="39" t="s">
        <v>152</v>
      </c>
      <c r="V7" s="41" t="s">
        <v>152</v>
      </c>
      <c r="W7" s="41" t="s">
        <v>152</v>
      </c>
      <c r="X7" s="41" t="s">
        <v>152</v>
      </c>
      <c r="Y7" s="41" t="s">
        <v>152</v>
      </c>
      <c r="Z7" s="49" t="s">
        <v>152</v>
      </c>
      <c r="AA7" s="100"/>
      <c r="AB7" s="100"/>
      <c r="AC7" s="100"/>
    </row>
    <row r="8" spans="1:29">
      <c r="A8" s="17">
        <v>1</v>
      </c>
      <c r="B8" s="18" t="s">
        <v>101</v>
      </c>
      <c r="C8" s="17"/>
      <c r="D8" s="72">
        <f>P8/1.5</f>
        <v>72.666666666666671</v>
      </c>
      <c r="E8" s="37">
        <f>Q8/1.5</f>
        <v>94.666666666666671</v>
      </c>
      <c r="F8" s="37"/>
      <c r="G8" s="3278">
        <f>U8*11/25</f>
        <v>102.08</v>
      </c>
      <c r="H8" s="3280">
        <f>V8*6/11</f>
        <v>166.90909090909091</v>
      </c>
      <c r="I8" s="3280">
        <f>W8*13/29</f>
        <v>102.65517241379311</v>
      </c>
      <c r="J8" s="3280">
        <f>X8*13/29</f>
        <v>125.51724137931035</v>
      </c>
      <c r="K8" s="3280">
        <f>Y8*13/29</f>
        <v>125.51724137931035</v>
      </c>
      <c r="L8" s="3280">
        <f>Z8*13/29</f>
        <v>125.51724137931035</v>
      </c>
      <c r="M8" s="37">
        <f>3+8/15</f>
        <v>3.5333333333333332</v>
      </c>
      <c r="N8" s="44">
        <f>3+8/15</f>
        <v>3.5333333333333332</v>
      </c>
      <c r="O8" s="681"/>
      <c r="P8" s="59">
        <v>109</v>
      </c>
      <c r="Q8" s="60">
        <v>142</v>
      </c>
      <c r="R8" s="60"/>
      <c r="S8" s="60">
        <v>93</v>
      </c>
      <c r="T8" s="60">
        <v>128</v>
      </c>
      <c r="U8" s="3282">
        <v>232</v>
      </c>
      <c r="V8" s="3273">
        <v>306</v>
      </c>
      <c r="W8" s="3273">
        <v>229</v>
      </c>
      <c r="X8" s="3269">
        <v>280</v>
      </c>
      <c r="Y8" s="3269">
        <v>280</v>
      </c>
      <c r="Z8" s="3271">
        <v>280</v>
      </c>
    </row>
    <row r="9" spans="1:29">
      <c r="A9" s="17">
        <v>2</v>
      </c>
      <c r="B9" s="18" t="s">
        <v>127</v>
      </c>
      <c r="C9" s="17" t="s">
        <v>8</v>
      </c>
      <c r="D9" s="45">
        <f t="shared" ref="D9:D28" si="0">P9/1.5</f>
        <v>47.333333333333336</v>
      </c>
      <c r="E9" s="37">
        <f t="shared" ref="E9:E23" si="1">Q9/1.5</f>
        <v>106</v>
      </c>
      <c r="F9" s="37"/>
      <c r="G9" s="3279"/>
      <c r="H9" s="3281"/>
      <c r="I9" s="3281"/>
      <c r="J9" s="3281"/>
      <c r="K9" s="3281"/>
      <c r="L9" s="3281"/>
      <c r="M9" s="37">
        <f>4+11/15</f>
        <v>4.7333333333333334</v>
      </c>
      <c r="N9" s="44">
        <f>7+4/15</f>
        <v>7.2666666666666666</v>
      </c>
      <c r="O9" s="681"/>
      <c r="P9" s="59">
        <v>71</v>
      </c>
      <c r="Q9" s="60">
        <v>159</v>
      </c>
      <c r="R9" s="60"/>
      <c r="S9" s="60">
        <v>60</v>
      </c>
      <c r="T9" s="60">
        <v>143</v>
      </c>
      <c r="U9" s="3283"/>
      <c r="V9" s="3274"/>
      <c r="W9" s="3274"/>
      <c r="X9" s="3270"/>
      <c r="Y9" s="3270"/>
      <c r="Z9" s="3272"/>
    </row>
    <row r="10" spans="1:29">
      <c r="A10" s="17">
        <v>3</v>
      </c>
      <c r="B10" s="18" t="s">
        <v>102</v>
      </c>
      <c r="C10" s="17" t="s">
        <v>7</v>
      </c>
      <c r="D10" s="45">
        <f t="shared" si="0"/>
        <v>1896.6666666666667</v>
      </c>
      <c r="E10" s="37">
        <f t="shared" si="1"/>
        <v>1925.3333333333333</v>
      </c>
      <c r="F10" s="37">
        <f>R10/30</f>
        <v>1333.3333333333333</v>
      </c>
      <c r="G10" s="3279"/>
      <c r="H10" s="3281"/>
      <c r="I10" s="3281"/>
      <c r="J10" s="3281"/>
      <c r="K10" s="3281"/>
      <c r="L10" s="3281"/>
      <c r="M10" s="37">
        <f>89+1/6</f>
        <v>89.166666666666671</v>
      </c>
      <c r="N10" s="44">
        <f>91+2/3</f>
        <v>91.666666666666671</v>
      </c>
      <c r="O10" s="681"/>
      <c r="P10" s="59">
        <v>2845</v>
      </c>
      <c r="Q10" s="60">
        <v>2888</v>
      </c>
      <c r="R10" s="61">
        <v>40000</v>
      </c>
      <c r="S10" s="60">
        <v>2418</v>
      </c>
      <c r="T10" s="60">
        <v>2545</v>
      </c>
      <c r="U10" s="3283"/>
      <c r="V10" s="3274"/>
      <c r="W10" s="3274"/>
      <c r="X10" s="3270"/>
      <c r="Y10" s="3270"/>
      <c r="Z10" s="3272"/>
    </row>
    <row r="11" spans="1:29">
      <c r="A11" s="17">
        <v>4</v>
      </c>
      <c r="B11" s="18" t="s">
        <v>103</v>
      </c>
      <c r="C11" s="17" t="s">
        <v>16</v>
      </c>
      <c r="D11" s="45">
        <f t="shared" si="0"/>
        <v>934.66666666666663</v>
      </c>
      <c r="E11" s="37">
        <f t="shared" si="1"/>
        <v>1178.6666666666667</v>
      </c>
      <c r="F11" s="37">
        <f t="shared" ref="F11:F27" si="2">R11/30</f>
        <v>1148.9666666666667</v>
      </c>
      <c r="G11" s="45">
        <f t="shared" ref="G11:G27" si="3">U11*11/25</f>
        <v>47.96</v>
      </c>
      <c r="H11" s="37">
        <f t="shared" ref="H11:H27" si="4">V11*6/11</f>
        <v>60</v>
      </c>
      <c r="I11" s="37">
        <f t="shared" ref="I11:I27" si="5">W11*13/29</f>
        <v>51.103448275862071</v>
      </c>
      <c r="J11" s="37">
        <f t="shared" ref="J11:J27" si="6">X11*13/29</f>
        <v>40.344827586206897</v>
      </c>
      <c r="K11" s="37">
        <f t="shared" ref="K11:K27" si="7">Y11*13/29</f>
        <v>45.724137931034484</v>
      </c>
      <c r="L11" s="37">
        <f t="shared" ref="L11:L27" si="8">Z11*13/29</f>
        <v>44.379310344827587</v>
      </c>
      <c r="M11" s="37">
        <f>36+23/60</f>
        <v>36.383333333333333</v>
      </c>
      <c r="N11" s="44">
        <f>36+23/60</f>
        <v>36.383333333333333</v>
      </c>
      <c r="O11" s="681"/>
      <c r="P11" s="59">
        <v>1402</v>
      </c>
      <c r="Q11" s="60">
        <v>1768</v>
      </c>
      <c r="R11" s="60">
        <v>34469</v>
      </c>
      <c r="S11" s="60">
        <v>1192</v>
      </c>
      <c r="T11" s="60">
        <v>1587</v>
      </c>
      <c r="U11" s="293">
        <v>109</v>
      </c>
      <c r="V11" s="292">
        <v>110</v>
      </c>
      <c r="W11" s="292">
        <v>114</v>
      </c>
      <c r="X11" s="294">
        <v>90</v>
      </c>
      <c r="Y11" s="294">
        <v>102</v>
      </c>
      <c r="Z11" s="295">
        <v>99</v>
      </c>
    </row>
    <row r="12" spans="1:29">
      <c r="A12" s="17">
        <v>5</v>
      </c>
      <c r="B12" s="18" t="s">
        <v>104</v>
      </c>
      <c r="C12" s="17" t="s">
        <v>17</v>
      </c>
      <c r="D12" s="45">
        <f t="shared" si="0"/>
        <v>859.33333333333337</v>
      </c>
      <c r="E12" s="37">
        <f t="shared" si="1"/>
        <v>1069.3333333333333</v>
      </c>
      <c r="F12" s="37">
        <f t="shared" si="2"/>
        <v>522.79999999999995</v>
      </c>
      <c r="G12" s="45">
        <f t="shared" si="3"/>
        <v>35.200000000000003</v>
      </c>
      <c r="H12" s="37">
        <f t="shared" si="4"/>
        <v>38.727272727272727</v>
      </c>
      <c r="I12" s="37">
        <f t="shared" si="5"/>
        <v>24.655172413793103</v>
      </c>
      <c r="J12" s="37">
        <f t="shared" si="6"/>
        <v>25.103448275862068</v>
      </c>
      <c r="K12" s="37">
        <f t="shared" si="7"/>
        <v>25.103448275862068</v>
      </c>
      <c r="L12" s="37">
        <f t="shared" si="8"/>
        <v>24.655172413793103</v>
      </c>
      <c r="M12" s="37">
        <f>39+2/3</f>
        <v>39.666666666666664</v>
      </c>
      <c r="N12" s="44">
        <f>40+1/6</f>
        <v>40.166666666666664</v>
      </c>
      <c r="O12" s="681"/>
      <c r="P12" s="59">
        <v>1289</v>
      </c>
      <c r="Q12" s="60">
        <v>1604</v>
      </c>
      <c r="R12" s="60">
        <v>15684</v>
      </c>
      <c r="S12" s="60">
        <v>1096</v>
      </c>
      <c r="T12" s="60">
        <v>1440</v>
      </c>
      <c r="U12" s="293">
        <v>80</v>
      </c>
      <c r="V12" s="292">
        <v>71</v>
      </c>
      <c r="W12" s="292">
        <v>55</v>
      </c>
      <c r="X12" s="62">
        <v>56</v>
      </c>
      <c r="Y12" s="62">
        <v>56</v>
      </c>
      <c r="Z12" s="63">
        <v>55</v>
      </c>
    </row>
    <row r="13" spans="1:29">
      <c r="A13" s="17">
        <v>6</v>
      </c>
      <c r="B13" s="18" t="s">
        <v>105</v>
      </c>
      <c r="C13" s="17" t="s">
        <v>18</v>
      </c>
      <c r="D13" s="45">
        <f t="shared" si="0"/>
        <v>1200</v>
      </c>
      <c r="E13" s="37">
        <f t="shared" si="1"/>
        <v>1451.3333333333333</v>
      </c>
      <c r="F13" s="37">
        <f t="shared" si="2"/>
        <v>1128.9666666666667</v>
      </c>
      <c r="G13" s="45">
        <f t="shared" si="3"/>
        <v>57.2</v>
      </c>
      <c r="H13" s="37">
        <f t="shared" si="4"/>
        <v>82.909090909090907</v>
      </c>
      <c r="I13" s="37">
        <f t="shared" si="5"/>
        <v>42.137931034482762</v>
      </c>
      <c r="J13" s="37">
        <f t="shared" si="6"/>
        <v>55.137931034482762</v>
      </c>
      <c r="K13" s="37">
        <f t="shared" si="7"/>
        <v>54.241379310344826</v>
      </c>
      <c r="L13" s="37">
        <f t="shared" si="8"/>
        <v>52</v>
      </c>
      <c r="M13" s="37">
        <v>50</v>
      </c>
      <c r="N13" s="44">
        <f>50</f>
        <v>50</v>
      </c>
      <c r="O13" s="681"/>
      <c r="P13" s="59">
        <v>1800</v>
      </c>
      <c r="Q13" s="60">
        <v>2177</v>
      </c>
      <c r="R13" s="60">
        <v>33869</v>
      </c>
      <c r="S13" s="60">
        <v>1530</v>
      </c>
      <c r="T13" s="60">
        <v>1948</v>
      </c>
      <c r="U13" s="293">
        <v>130</v>
      </c>
      <c r="V13" s="292">
        <v>152</v>
      </c>
      <c r="W13" s="292">
        <v>94</v>
      </c>
      <c r="X13" s="294">
        <v>123</v>
      </c>
      <c r="Y13" s="294">
        <v>121</v>
      </c>
      <c r="Z13" s="295">
        <v>116</v>
      </c>
    </row>
    <row r="14" spans="1:29">
      <c r="A14" s="17">
        <v>7</v>
      </c>
      <c r="B14" s="18" t="s">
        <v>106</v>
      </c>
      <c r="C14" s="17" t="s">
        <v>19</v>
      </c>
      <c r="D14" s="45">
        <f t="shared" si="0"/>
        <v>900</v>
      </c>
      <c r="E14" s="37">
        <f t="shared" si="1"/>
        <v>1346.6666666666667</v>
      </c>
      <c r="F14" s="37">
        <f t="shared" si="2"/>
        <v>1285.0666666666666</v>
      </c>
      <c r="G14" s="45">
        <f t="shared" si="3"/>
        <v>41.36</v>
      </c>
      <c r="H14" s="37">
        <f t="shared" si="4"/>
        <v>67.63636363636364</v>
      </c>
      <c r="I14" s="37">
        <f t="shared" si="5"/>
        <v>46.620689655172413</v>
      </c>
      <c r="J14" s="37">
        <f t="shared" si="6"/>
        <v>46.620689655172413</v>
      </c>
      <c r="K14" s="37">
        <f t="shared" si="7"/>
        <v>46.620689655172413</v>
      </c>
      <c r="L14" s="37">
        <f t="shared" si="8"/>
        <v>46.620689655172413</v>
      </c>
      <c r="M14" s="37">
        <f>50+1/3</f>
        <v>50.333333333333336</v>
      </c>
      <c r="N14" s="44">
        <f>52+1/3</f>
        <v>52.333333333333336</v>
      </c>
      <c r="O14" s="681"/>
      <c r="P14" s="59">
        <v>1350</v>
      </c>
      <c r="Q14" s="60">
        <v>2020</v>
      </c>
      <c r="R14" s="60">
        <v>38552</v>
      </c>
      <c r="S14" s="60">
        <v>1148</v>
      </c>
      <c r="T14" s="60">
        <v>1837</v>
      </c>
      <c r="U14" s="293">
        <v>94</v>
      </c>
      <c r="V14" s="292">
        <v>124</v>
      </c>
      <c r="W14" s="292">
        <v>104</v>
      </c>
      <c r="X14" s="294">
        <v>104</v>
      </c>
      <c r="Y14" s="294">
        <v>104</v>
      </c>
      <c r="Z14" s="295">
        <v>104</v>
      </c>
    </row>
    <row r="15" spans="1:29">
      <c r="A15" s="17">
        <v>8</v>
      </c>
      <c r="B15" s="18" t="s">
        <v>126</v>
      </c>
      <c r="C15" s="17" t="s">
        <v>128</v>
      </c>
      <c r="D15" s="45">
        <f t="shared" si="0"/>
        <v>791.33333333333337</v>
      </c>
      <c r="E15" s="37">
        <f t="shared" si="1"/>
        <v>1036.6666666666667</v>
      </c>
      <c r="F15" s="37">
        <f t="shared" si="2"/>
        <v>671.16666666666663</v>
      </c>
      <c r="G15" s="45">
        <f t="shared" si="3"/>
        <v>37.840000000000003</v>
      </c>
      <c r="H15" s="37">
        <f t="shared" si="4"/>
        <v>65.454545454545453</v>
      </c>
      <c r="I15" s="37">
        <f t="shared" si="5"/>
        <v>39.896551724137929</v>
      </c>
      <c r="J15" s="37">
        <f t="shared" si="6"/>
        <v>46.172413793103445</v>
      </c>
      <c r="K15" s="37">
        <f t="shared" si="7"/>
        <v>46.172413793103445</v>
      </c>
      <c r="L15" s="37">
        <f t="shared" si="8"/>
        <v>43.03448275862069</v>
      </c>
      <c r="M15" s="37">
        <f>42+1/6</f>
        <v>42.166666666666664</v>
      </c>
      <c r="N15" s="44">
        <f>45+3/20</f>
        <v>45.15</v>
      </c>
      <c r="O15" s="681"/>
      <c r="P15" s="59">
        <v>1187</v>
      </c>
      <c r="Q15" s="60">
        <v>1555</v>
      </c>
      <c r="R15" s="60">
        <v>20135</v>
      </c>
      <c r="S15" s="60">
        <v>1009</v>
      </c>
      <c r="T15" s="60">
        <v>1399</v>
      </c>
      <c r="U15" s="293">
        <v>86</v>
      </c>
      <c r="V15" s="292">
        <v>120</v>
      </c>
      <c r="W15" s="292">
        <v>89</v>
      </c>
      <c r="X15" s="294">
        <v>103</v>
      </c>
      <c r="Y15" s="294">
        <v>103</v>
      </c>
      <c r="Z15" s="295">
        <v>96</v>
      </c>
    </row>
    <row r="16" spans="1:29">
      <c r="A16" s="17">
        <v>9</v>
      </c>
      <c r="B16" s="18" t="s">
        <v>107</v>
      </c>
      <c r="C16" s="17" t="s">
        <v>14</v>
      </c>
      <c r="D16" s="45">
        <f t="shared" si="0"/>
        <v>1087.3333333333333</v>
      </c>
      <c r="E16" s="37">
        <f t="shared" si="1"/>
        <v>1245.3333333333333</v>
      </c>
      <c r="F16" s="37">
        <f t="shared" si="2"/>
        <v>758.76666666666665</v>
      </c>
      <c r="G16" s="45">
        <f t="shared" si="3"/>
        <v>31.24</v>
      </c>
      <c r="H16" s="37">
        <f t="shared" si="4"/>
        <v>50.727272727272727</v>
      </c>
      <c r="I16" s="37">
        <f t="shared" si="5"/>
        <v>31.827586206896552</v>
      </c>
      <c r="J16" s="37">
        <f t="shared" si="6"/>
        <v>36.310344827586206</v>
      </c>
      <c r="K16" s="37">
        <f t="shared" si="7"/>
        <v>36.310344827586206</v>
      </c>
      <c r="L16" s="37">
        <f t="shared" si="8"/>
        <v>36.310344827586206</v>
      </c>
      <c r="M16" s="37">
        <f>64+5/6</f>
        <v>64.833333333333329</v>
      </c>
      <c r="N16" s="44">
        <f>64+5/6</f>
        <v>64.833333333333329</v>
      </c>
      <c r="O16" s="681"/>
      <c r="P16" s="59">
        <v>1631</v>
      </c>
      <c r="Q16" s="60">
        <v>1868</v>
      </c>
      <c r="R16" s="60">
        <v>22763</v>
      </c>
      <c r="S16" s="60">
        <v>1386</v>
      </c>
      <c r="T16" s="60">
        <v>1665</v>
      </c>
      <c r="U16" s="64">
        <v>71</v>
      </c>
      <c r="V16" s="65">
        <v>93</v>
      </c>
      <c r="W16" s="292">
        <v>71</v>
      </c>
      <c r="X16" s="62">
        <v>81</v>
      </c>
      <c r="Y16" s="62">
        <v>81</v>
      </c>
      <c r="Z16" s="63">
        <v>81</v>
      </c>
    </row>
    <row r="17" spans="1:34">
      <c r="A17" s="17">
        <v>10</v>
      </c>
      <c r="B17" s="18" t="s">
        <v>108</v>
      </c>
      <c r="C17" s="17" t="s">
        <v>11</v>
      </c>
      <c r="D17" s="45">
        <f t="shared" si="0"/>
        <v>1220</v>
      </c>
      <c r="E17" s="37">
        <f t="shared" si="1"/>
        <v>1302</v>
      </c>
      <c r="F17" s="37">
        <f t="shared" si="2"/>
        <v>365.3</v>
      </c>
      <c r="G17" s="45">
        <f t="shared" si="3"/>
        <v>32.56</v>
      </c>
      <c r="H17" s="37">
        <f t="shared" si="4"/>
        <v>44.18181818181818</v>
      </c>
      <c r="I17" s="37">
        <f t="shared" si="5"/>
        <v>30.931034482758619</v>
      </c>
      <c r="J17" s="37">
        <f t="shared" si="6"/>
        <v>36.310344827586206</v>
      </c>
      <c r="K17" s="37">
        <f t="shared" si="7"/>
        <v>34.068965517241381</v>
      </c>
      <c r="L17" s="37">
        <f t="shared" si="8"/>
        <v>38.103448275862071</v>
      </c>
      <c r="M17" s="37">
        <f>75+1/6</f>
        <v>75.166666666666671</v>
      </c>
      <c r="N17" s="44">
        <f>75+1/6</f>
        <v>75.166666666666671</v>
      </c>
      <c r="O17" s="681"/>
      <c r="P17" s="59">
        <v>1830</v>
      </c>
      <c r="Q17" s="60">
        <v>1953</v>
      </c>
      <c r="R17" s="60">
        <v>10959</v>
      </c>
      <c r="S17" s="60">
        <v>1556</v>
      </c>
      <c r="T17" s="60">
        <v>1730</v>
      </c>
      <c r="U17" s="293">
        <v>74</v>
      </c>
      <c r="V17" s="292">
        <v>81</v>
      </c>
      <c r="W17" s="292">
        <v>69</v>
      </c>
      <c r="X17" s="294">
        <v>81</v>
      </c>
      <c r="Y17" s="294">
        <v>76</v>
      </c>
      <c r="Z17" s="295">
        <v>85</v>
      </c>
    </row>
    <row r="18" spans="1:34">
      <c r="A18" s="17">
        <v>11</v>
      </c>
      <c r="B18" s="18" t="s">
        <v>109</v>
      </c>
      <c r="C18" s="17" t="s">
        <v>12</v>
      </c>
      <c r="D18" s="45">
        <f t="shared" si="0"/>
        <v>1024</v>
      </c>
      <c r="E18" s="37">
        <f t="shared" si="1"/>
        <v>1084</v>
      </c>
      <c r="F18" s="37">
        <f t="shared" si="2"/>
        <v>201.66666666666666</v>
      </c>
      <c r="G18" s="45">
        <f t="shared" si="3"/>
        <v>26.4</v>
      </c>
      <c r="H18" s="37">
        <f t="shared" si="4"/>
        <v>32.727272727272727</v>
      </c>
      <c r="I18" s="37">
        <f t="shared" si="5"/>
        <v>26.896551724137932</v>
      </c>
      <c r="J18" s="37">
        <f t="shared" si="6"/>
        <v>31.379310344827587</v>
      </c>
      <c r="K18" s="37">
        <f t="shared" si="7"/>
        <v>31.379310344827587</v>
      </c>
      <c r="L18" s="37">
        <f t="shared" si="8"/>
        <v>31.379310344827587</v>
      </c>
      <c r="M18" s="37">
        <f>63+1/3</f>
        <v>63.333333333333336</v>
      </c>
      <c r="N18" s="44">
        <f>63+1/3</f>
        <v>63.333333333333336</v>
      </c>
      <c r="O18" s="681"/>
      <c r="P18" s="59">
        <v>1536</v>
      </c>
      <c r="Q18" s="60">
        <v>1626</v>
      </c>
      <c r="R18" s="60">
        <v>6050</v>
      </c>
      <c r="S18" s="60">
        <v>1306</v>
      </c>
      <c r="T18" s="60">
        <v>1438</v>
      </c>
      <c r="U18" s="293">
        <v>60</v>
      </c>
      <c r="V18" s="292">
        <v>60</v>
      </c>
      <c r="W18" s="292">
        <v>60</v>
      </c>
      <c r="X18" s="294">
        <v>70</v>
      </c>
      <c r="Y18" s="62">
        <v>70</v>
      </c>
      <c r="Z18" s="63">
        <v>70</v>
      </c>
    </row>
    <row r="19" spans="1:34">
      <c r="A19" s="17">
        <v>12</v>
      </c>
      <c r="B19" s="18" t="s">
        <v>110</v>
      </c>
      <c r="C19" s="17" t="s">
        <v>20</v>
      </c>
      <c r="D19" s="45">
        <f t="shared" si="0"/>
        <v>724.66666666666663</v>
      </c>
      <c r="E19" s="37">
        <f t="shared" si="1"/>
        <v>1022.6666666666666</v>
      </c>
      <c r="F19" s="37">
        <f t="shared" si="2"/>
        <v>665.33333333333337</v>
      </c>
      <c r="G19" s="45">
        <f t="shared" si="3"/>
        <v>21.56</v>
      </c>
      <c r="H19" s="37">
        <f t="shared" si="4"/>
        <v>37.090909090909093</v>
      </c>
      <c r="I19" s="37">
        <f t="shared" si="5"/>
        <v>22.862068965517242</v>
      </c>
      <c r="J19" s="37">
        <f t="shared" si="6"/>
        <v>27.793103448275861</v>
      </c>
      <c r="K19" s="37">
        <f t="shared" si="7"/>
        <v>30.03448275862069</v>
      </c>
      <c r="L19" s="37">
        <f t="shared" si="8"/>
        <v>29.586206896551722</v>
      </c>
      <c r="M19" s="37">
        <f>43+5/12</f>
        <v>43.416666666666664</v>
      </c>
      <c r="N19" s="44">
        <f>43+5/12</f>
        <v>43.416666666666664</v>
      </c>
      <c r="O19" s="681"/>
      <c r="P19" s="59">
        <v>1087</v>
      </c>
      <c r="Q19" s="60">
        <v>1534</v>
      </c>
      <c r="R19" s="60">
        <v>19960</v>
      </c>
      <c r="S19" s="60">
        <v>924</v>
      </c>
      <c r="T19" s="60">
        <v>1388</v>
      </c>
      <c r="U19" s="293">
        <v>49</v>
      </c>
      <c r="V19" s="292">
        <v>68</v>
      </c>
      <c r="W19" s="292">
        <v>51</v>
      </c>
      <c r="X19" s="294">
        <v>62</v>
      </c>
      <c r="Y19" s="294">
        <v>67</v>
      </c>
      <c r="Z19" s="295">
        <v>66</v>
      </c>
    </row>
    <row r="20" spans="1:34">
      <c r="A20" s="17">
        <v>13</v>
      </c>
      <c r="B20" s="18" t="s">
        <v>111</v>
      </c>
      <c r="C20" s="17" t="s">
        <v>21</v>
      </c>
      <c r="D20" s="45">
        <f t="shared" si="0"/>
        <v>812.66666666666663</v>
      </c>
      <c r="E20" s="37">
        <f t="shared" si="1"/>
        <v>1098</v>
      </c>
      <c r="F20" s="37">
        <f t="shared" si="2"/>
        <v>923.76666666666665</v>
      </c>
      <c r="G20" s="45">
        <f t="shared" si="3"/>
        <v>20.68</v>
      </c>
      <c r="H20" s="37">
        <f t="shared" si="4"/>
        <v>33.81818181818182</v>
      </c>
      <c r="I20" s="37">
        <f t="shared" si="5"/>
        <v>20.172413793103448</v>
      </c>
      <c r="J20" s="37">
        <f t="shared" si="6"/>
        <v>26.448275862068964</v>
      </c>
      <c r="K20" s="37">
        <f t="shared" si="7"/>
        <v>26.448275862068964</v>
      </c>
      <c r="L20" s="37">
        <f t="shared" si="8"/>
        <v>26.448275862068964</v>
      </c>
      <c r="M20" s="37">
        <f>43+7/12</f>
        <v>43.583333333333336</v>
      </c>
      <c r="N20" s="44">
        <f>43+11/12</f>
        <v>43.916666666666664</v>
      </c>
      <c r="O20" s="681"/>
      <c r="P20" s="59">
        <v>1219</v>
      </c>
      <c r="Q20" s="60">
        <v>1647</v>
      </c>
      <c r="R20" s="60">
        <v>27713</v>
      </c>
      <c r="S20" s="60">
        <v>1006</v>
      </c>
      <c r="T20" s="60">
        <v>1486</v>
      </c>
      <c r="U20" s="293">
        <v>47</v>
      </c>
      <c r="V20" s="292">
        <v>62</v>
      </c>
      <c r="W20" s="292">
        <v>45</v>
      </c>
      <c r="X20" s="62">
        <v>59</v>
      </c>
      <c r="Y20" s="62">
        <v>59</v>
      </c>
      <c r="Z20" s="63">
        <v>59</v>
      </c>
    </row>
    <row r="21" spans="1:34">
      <c r="A21" s="17">
        <v>14</v>
      </c>
      <c r="B21" s="18" t="s">
        <v>120</v>
      </c>
      <c r="C21" s="17" t="s">
        <v>13</v>
      </c>
      <c r="D21" s="45">
        <f t="shared" si="0"/>
        <v>1243.3333333333333</v>
      </c>
      <c r="E21" s="37">
        <f t="shared" si="1"/>
        <v>824</v>
      </c>
      <c r="F21" s="37">
        <f t="shared" si="2"/>
        <v>392.56666666666666</v>
      </c>
      <c r="G21" s="45">
        <f t="shared" si="3"/>
        <v>16.28</v>
      </c>
      <c r="H21" s="37">
        <f t="shared" si="4"/>
        <v>32.727272727272727</v>
      </c>
      <c r="I21" s="37">
        <f t="shared" si="5"/>
        <v>27.344827586206897</v>
      </c>
      <c r="J21" s="37">
        <f t="shared" si="6"/>
        <v>25.551724137931036</v>
      </c>
      <c r="K21" s="37">
        <f t="shared" si="7"/>
        <v>23.310344827586206</v>
      </c>
      <c r="L21" s="37">
        <f t="shared" si="8"/>
        <v>22.862068965517242</v>
      </c>
      <c r="M21" s="3281">
        <f>88+1/15</f>
        <v>88.066666666666663</v>
      </c>
      <c r="N21" s="44">
        <f>91+8/15</f>
        <v>91.533333333333331</v>
      </c>
      <c r="O21" s="681"/>
      <c r="P21" s="293">
        <v>1865</v>
      </c>
      <c r="Q21" s="60">
        <v>1236</v>
      </c>
      <c r="R21" s="60">
        <v>11777</v>
      </c>
      <c r="S21" s="3274">
        <v>1585</v>
      </c>
      <c r="T21" s="60">
        <v>1096</v>
      </c>
      <c r="U21" s="293">
        <v>37</v>
      </c>
      <c r="V21" s="292">
        <v>60</v>
      </c>
      <c r="W21" s="3274">
        <v>61</v>
      </c>
      <c r="X21" s="294">
        <v>57</v>
      </c>
      <c r="Y21" s="294">
        <v>52</v>
      </c>
      <c r="Z21" s="295">
        <v>51</v>
      </c>
    </row>
    <row r="22" spans="1:34">
      <c r="A22" s="17">
        <v>15</v>
      </c>
      <c r="B22" s="18" t="s">
        <v>121</v>
      </c>
      <c r="C22" s="17" t="s">
        <v>28</v>
      </c>
      <c r="D22" s="45">
        <f t="shared" si="0"/>
        <v>0</v>
      </c>
      <c r="E22" s="37">
        <f t="shared" si="1"/>
        <v>592.66666666666663</v>
      </c>
      <c r="F22" s="37">
        <f t="shared" si="2"/>
        <v>115.9</v>
      </c>
      <c r="G22" s="45">
        <f t="shared" si="3"/>
        <v>9.68</v>
      </c>
      <c r="H22" s="37">
        <f t="shared" si="4"/>
        <v>8.7272727272727266</v>
      </c>
      <c r="I22" s="37">
        <f t="shared" si="5"/>
        <v>0</v>
      </c>
      <c r="J22" s="37">
        <f t="shared" si="6"/>
        <v>26.448275862068964</v>
      </c>
      <c r="K22" s="37">
        <f t="shared" si="7"/>
        <v>26</v>
      </c>
      <c r="L22" s="37">
        <f t="shared" si="8"/>
        <v>17.931034482758619</v>
      </c>
      <c r="M22" s="3281"/>
      <c r="N22" s="44"/>
      <c r="O22" s="681"/>
      <c r="P22" s="293"/>
      <c r="Q22" s="60">
        <v>889</v>
      </c>
      <c r="R22" s="60">
        <v>3477</v>
      </c>
      <c r="S22" s="3274"/>
      <c r="T22" s="60">
        <v>783</v>
      </c>
      <c r="U22" s="293">
        <v>22</v>
      </c>
      <c r="V22" s="292">
        <v>16</v>
      </c>
      <c r="W22" s="3274"/>
      <c r="X22" s="294">
        <v>59</v>
      </c>
      <c r="Y22" s="294">
        <v>58</v>
      </c>
      <c r="Z22" s="295">
        <v>40</v>
      </c>
    </row>
    <row r="23" spans="1:34">
      <c r="A23" s="17">
        <v>16</v>
      </c>
      <c r="B23" s="18" t="s">
        <v>112</v>
      </c>
      <c r="C23" s="17" t="s">
        <v>22</v>
      </c>
      <c r="D23" s="45">
        <f t="shared" si="0"/>
        <v>910.66666666666663</v>
      </c>
      <c r="E23" s="37">
        <f t="shared" si="1"/>
        <v>1278.6666666666667</v>
      </c>
      <c r="F23" s="37">
        <f t="shared" si="2"/>
        <v>498.9</v>
      </c>
      <c r="G23" s="45">
        <f t="shared" si="3"/>
        <v>26.4</v>
      </c>
      <c r="H23" s="37">
        <f t="shared" si="4"/>
        <v>43.636363636363633</v>
      </c>
      <c r="I23" s="37">
        <f t="shared" si="5"/>
        <v>26.896551724137932</v>
      </c>
      <c r="J23" s="37">
        <f t="shared" si="6"/>
        <v>35.862068965517238</v>
      </c>
      <c r="K23" s="37">
        <f t="shared" si="7"/>
        <v>35.862068965517238</v>
      </c>
      <c r="L23" s="37">
        <f t="shared" si="8"/>
        <v>35.862068965517238</v>
      </c>
      <c r="M23" s="37">
        <f>77+5/12</f>
        <v>77.416666666666671</v>
      </c>
      <c r="N23" s="44">
        <f>77+11/15</f>
        <v>77.733333333333334</v>
      </c>
      <c r="O23" s="681"/>
      <c r="P23" s="59">
        <v>1366</v>
      </c>
      <c r="Q23" s="60">
        <v>1918</v>
      </c>
      <c r="R23" s="60">
        <v>14967</v>
      </c>
      <c r="S23" s="292">
        <v>1161</v>
      </c>
      <c r="T23" s="60">
        <v>1735</v>
      </c>
      <c r="U23" s="293">
        <v>60</v>
      </c>
      <c r="V23" s="65">
        <v>80</v>
      </c>
      <c r="W23" s="292">
        <v>60</v>
      </c>
      <c r="X23" s="62">
        <v>80</v>
      </c>
      <c r="Y23" s="62">
        <v>80</v>
      </c>
      <c r="Z23" s="63">
        <v>80</v>
      </c>
    </row>
    <row r="24" spans="1:34">
      <c r="A24" s="17">
        <v>17</v>
      </c>
      <c r="B24" s="18" t="s">
        <v>113</v>
      </c>
      <c r="C24" s="17" t="s">
        <v>23</v>
      </c>
      <c r="D24" s="45">
        <f t="shared" si="0"/>
        <v>8810.6666666666661</v>
      </c>
      <c r="E24" s="37">
        <f>Q24/1.5</f>
        <v>1165.3333333333333</v>
      </c>
      <c r="F24" s="37">
        <f t="shared" si="2"/>
        <v>1275.4666666666667</v>
      </c>
      <c r="G24" s="45">
        <f t="shared" si="3"/>
        <v>31.24</v>
      </c>
      <c r="H24" s="37">
        <f t="shared" si="4"/>
        <v>51.272727272727273</v>
      </c>
      <c r="I24" s="37">
        <f t="shared" si="5"/>
        <v>32.275862068965516</v>
      </c>
      <c r="J24" s="37">
        <f t="shared" si="6"/>
        <v>38.103448275862071</v>
      </c>
      <c r="K24" s="37">
        <f t="shared" si="7"/>
        <v>38.103448275862071</v>
      </c>
      <c r="L24" s="37">
        <f t="shared" si="8"/>
        <v>38.103448275862071</v>
      </c>
      <c r="M24" s="37">
        <f>54+1/3</f>
        <v>54.333333333333336</v>
      </c>
      <c r="N24" s="44">
        <f>54+1/3</f>
        <v>54.333333333333336</v>
      </c>
      <c r="O24" s="681"/>
      <c r="P24" s="59">
        <v>13216</v>
      </c>
      <c r="Q24" s="60">
        <v>1748</v>
      </c>
      <c r="R24" s="60">
        <v>38264</v>
      </c>
      <c r="S24" s="60">
        <v>1127</v>
      </c>
      <c r="T24" s="60">
        <v>1574</v>
      </c>
      <c r="U24" s="293">
        <v>71</v>
      </c>
      <c r="V24" s="65">
        <v>94</v>
      </c>
      <c r="W24" s="292">
        <v>72</v>
      </c>
      <c r="X24" s="62">
        <v>85</v>
      </c>
      <c r="Y24" s="62">
        <v>85</v>
      </c>
      <c r="Z24" s="63">
        <v>85</v>
      </c>
    </row>
    <row r="25" spans="1:34">
      <c r="A25" s="17">
        <v>18</v>
      </c>
      <c r="B25" s="18" t="s">
        <v>114</v>
      </c>
      <c r="C25" s="17" t="s">
        <v>24</v>
      </c>
      <c r="D25" s="45">
        <f t="shared" si="0"/>
        <v>679.33333333333337</v>
      </c>
      <c r="E25" s="37">
        <f>Q25/1.5</f>
        <v>754.66666666666663</v>
      </c>
      <c r="F25" s="37">
        <f t="shared" si="2"/>
        <v>319.3</v>
      </c>
      <c r="G25" s="45">
        <f t="shared" si="3"/>
        <v>19.8</v>
      </c>
      <c r="H25" s="37">
        <f t="shared" si="4"/>
        <v>0</v>
      </c>
      <c r="I25" s="37">
        <f t="shared" si="5"/>
        <v>20.172413793103448</v>
      </c>
      <c r="J25" s="37">
        <f t="shared" si="6"/>
        <v>22.862068965517242</v>
      </c>
      <c r="K25" s="37">
        <f t="shared" si="7"/>
        <v>22.862068965517242</v>
      </c>
      <c r="L25" s="37">
        <f t="shared" si="8"/>
        <v>22.862068965517242</v>
      </c>
      <c r="M25" s="37">
        <f>39+5/12</f>
        <v>39.416666666666664</v>
      </c>
      <c r="N25" s="44">
        <f>39+2/3</f>
        <v>39.666666666666664</v>
      </c>
      <c r="O25" s="681"/>
      <c r="P25" s="59">
        <v>1019</v>
      </c>
      <c r="Q25" s="60">
        <v>1132</v>
      </c>
      <c r="R25" s="60">
        <v>9579</v>
      </c>
      <c r="S25" s="60">
        <v>866</v>
      </c>
      <c r="T25" s="60">
        <v>1006</v>
      </c>
      <c r="U25" s="293">
        <v>45</v>
      </c>
      <c r="V25" s="292">
        <v>0</v>
      </c>
      <c r="W25" s="292">
        <v>45</v>
      </c>
      <c r="X25" s="62">
        <v>51</v>
      </c>
      <c r="Y25" s="62">
        <v>51</v>
      </c>
      <c r="Z25" s="63">
        <v>51</v>
      </c>
    </row>
    <row r="26" spans="1:34">
      <c r="A26" s="17">
        <v>19</v>
      </c>
      <c r="B26" s="18" t="s">
        <v>115</v>
      </c>
      <c r="C26" s="17" t="s">
        <v>122</v>
      </c>
      <c r="D26" s="45">
        <f t="shared" si="0"/>
        <v>882</v>
      </c>
      <c r="E26" s="37">
        <f>Q26/1.5</f>
        <v>914.66666666666663</v>
      </c>
      <c r="F26" s="37">
        <f t="shared" si="2"/>
        <v>136.06666666666666</v>
      </c>
      <c r="G26" s="45">
        <f t="shared" si="3"/>
        <v>23.76</v>
      </c>
      <c r="H26" s="37">
        <f t="shared" si="4"/>
        <v>34.909090909090907</v>
      </c>
      <c r="I26" s="37">
        <f t="shared" si="5"/>
        <v>24.206896551724139</v>
      </c>
      <c r="J26" s="37">
        <f t="shared" si="6"/>
        <v>28.689655172413794</v>
      </c>
      <c r="K26" s="37">
        <f t="shared" si="7"/>
        <v>28.689655172413794</v>
      </c>
      <c r="L26" s="37">
        <f t="shared" si="8"/>
        <v>29.586206896551722</v>
      </c>
      <c r="M26" s="37">
        <f>48+1/12</f>
        <v>48.083333333333336</v>
      </c>
      <c r="N26" s="44">
        <f>48+1/3</f>
        <v>48.333333333333336</v>
      </c>
      <c r="O26" s="681"/>
      <c r="P26" s="59">
        <v>1323</v>
      </c>
      <c r="Q26" s="60">
        <v>1372</v>
      </c>
      <c r="R26" s="60">
        <v>4082</v>
      </c>
      <c r="S26" s="60">
        <v>1130</v>
      </c>
      <c r="T26" s="60">
        <v>1207</v>
      </c>
      <c r="U26" s="293">
        <v>54</v>
      </c>
      <c r="V26" s="292">
        <v>64</v>
      </c>
      <c r="W26" s="292">
        <v>54</v>
      </c>
      <c r="X26" s="294">
        <v>64</v>
      </c>
      <c r="Y26" s="294">
        <v>64</v>
      </c>
      <c r="Z26" s="295">
        <v>66</v>
      </c>
      <c r="AA26" s="74" t="s">
        <v>320</v>
      </c>
      <c r="AB26" s="74" t="s">
        <v>321</v>
      </c>
      <c r="AC26" s="74" t="s">
        <v>322</v>
      </c>
      <c r="AD26" s="74" t="s">
        <v>319</v>
      </c>
      <c r="AE26" s="74" t="s">
        <v>324</v>
      </c>
      <c r="AF26" s="74" t="s">
        <v>326</v>
      </c>
      <c r="AG26" s="74" t="s">
        <v>328</v>
      </c>
      <c r="AH26" s="74" t="s">
        <v>330</v>
      </c>
    </row>
    <row r="27" spans="1:34">
      <c r="A27" s="17">
        <v>20</v>
      </c>
      <c r="B27" s="18" t="s">
        <v>116</v>
      </c>
      <c r="C27" s="17" t="s">
        <v>123</v>
      </c>
      <c r="D27" s="45">
        <f t="shared" si="0"/>
        <v>502</v>
      </c>
      <c r="E27" s="37">
        <f>Q27/1.5</f>
        <v>511.33333333333331</v>
      </c>
      <c r="F27" s="37">
        <f t="shared" si="2"/>
        <v>107.83333333333333</v>
      </c>
      <c r="G27" s="45">
        <f t="shared" si="3"/>
        <v>17.16</v>
      </c>
      <c r="H27" s="37">
        <f t="shared" si="4"/>
        <v>27.272727272727273</v>
      </c>
      <c r="I27" s="37">
        <f t="shared" si="5"/>
        <v>17.931034482758619</v>
      </c>
      <c r="J27" s="37">
        <f t="shared" si="6"/>
        <v>22.413793103448278</v>
      </c>
      <c r="K27" s="37">
        <f t="shared" si="7"/>
        <v>22.413793103448278</v>
      </c>
      <c r="L27" s="37">
        <f t="shared" si="8"/>
        <v>22.413793103448278</v>
      </c>
      <c r="M27" s="37">
        <f>37+5/12</f>
        <v>37.416666666666664</v>
      </c>
      <c r="N27" s="44">
        <f>38+1/4</f>
        <v>38.25</v>
      </c>
      <c r="O27" s="681"/>
      <c r="P27" s="59">
        <v>753</v>
      </c>
      <c r="Q27" s="66">
        <v>767</v>
      </c>
      <c r="R27" s="60">
        <v>3235</v>
      </c>
      <c r="S27" s="60">
        <v>640</v>
      </c>
      <c r="T27" s="60">
        <v>671</v>
      </c>
      <c r="U27" s="293">
        <v>39</v>
      </c>
      <c r="V27" s="292">
        <v>50</v>
      </c>
      <c r="W27" s="292">
        <v>40</v>
      </c>
      <c r="X27" s="294">
        <v>50</v>
      </c>
      <c r="Y27" s="294">
        <v>50</v>
      </c>
      <c r="Z27" s="295">
        <v>50</v>
      </c>
      <c r="AA27" s="74" t="s">
        <v>316</v>
      </c>
      <c r="AB27" s="74" t="s">
        <v>317</v>
      </c>
      <c r="AC27" s="74" t="s">
        <v>318</v>
      </c>
      <c r="AD27" s="74" t="s">
        <v>323</v>
      </c>
      <c r="AE27" s="74" t="s">
        <v>325</v>
      </c>
      <c r="AF27" s="74" t="s">
        <v>327</v>
      </c>
      <c r="AG27" s="74" t="s">
        <v>329</v>
      </c>
      <c r="AH27" s="74" t="s">
        <v>331</v>
      </c>
    </row>
    <row r="28" spans="1:34">
      <c r="A28" s="22">
        <v>21</v>
      </c>
      <c r="B28" s="23" t="s">
        <v>117</v>
      </c>
      <c r="C28" s="22"/>
      <c r="D28" s="45">
        <f t="shared" si="0"/>
        <v>54</v>
      </c>
      <c r="E28" s="37">
        <f>Q28/1.5</f>
        <v>73.333333333333329</v>
      </c>
      <c r="F28" s="37"/>
      <c r="G28" s="46"/>
      <c r="H28" s="33"/>
      <c r="I28" s="33"/>
      <c r="J28" s="34"/>
      <c r="K28" s="34"/>
      <c r="L28" s="34"/>
      <c r="M28" s="38">
        <f>1+9/12</f>
        <v>1.75</v>
      </c>
      <c r="N28" s="47">
        <f>1+17/20</f>
        <v>1.85</v>
      </c>
      <c r="O28" s="672"/>
      <c r="P28" s="67">
        <v>81</v>
      </c>
      <c r="Q28" s="68">
        <v>110</v>
      </c>
      <c r="R28" s="68"/>
      <c r="S28" s="68"/>
      <c r="T28" s="68"/>
      <c r="U28" s="56"/>
      <c r="V28" s="57"/>
      <c r="W28" s="57"/>
      <c r="X28" s="57"/>
      <c r="Y28" s="57"/>
      <c r="Z28" s="58"/>
      <c r="AA28" s="74">
        <v>17494</v>
      </c>
      <c r="AB28" s="74">
        <v>8289</v>
      </c>
      <c r="AC28" s="74">
        <v>31064</v>
      </c>
      <c r="AD28" s="74">
        <v>11665</v>
      </c>
      <c r="AE28" s="74">
        <v>14275</v>
      </c>
      <c r="AF28" s="74">
        <v>5430</v>
      </c>
      <c r="AG28" s="74">
        <v>7997</v>
      </c>
      <c r="AH28" s="74">
        <v>13609</v>
      </c>
    </row>
    <row r="29" spans="1:34" ht="16" thickBot="1">
      <c r="A29" s="19"/>
      <c r="B29" s="20" t="s">
        <v>48</v>
      </c>
      <c r="C29" s="19" t="s">
        <v>47</v>
      </c>
      <c r="D29" s="48">
        <f>SUM(D8:D28)</f>
        <v>24652.666666666661</v>
      </c>
      <c r="E29" s="40">
        <f>SUM(E8:E28)</f>
        <v>20075.333333333332</v>
      </c>
      <c r="F29" s="40">
        <f>SUM(F8:F28)</f>
        <v>11851.16666666667</v>
      </c>
      <c r="G29" s="48">
        <f t="shared" ref="G29:N29" si="9">SUM(G8:G27)</f>
        <v>598.39999999999986</v>
      </c>
      <c r="H29" s="40">
        <f t="shared" si="9"/>
        <v>878.72727272727263</v>
      </c>
      <c r="I29" s="40">
        <f t="shared" si="9"/>
        <v>588.58620689655174</v>
      </c>
      <c r="J29" s="40">
        <f t="shared" si="9"/>
        <v>697.06896551724128</v>
      </c>
      <c r="K29" s="40">
        <f t="shared" si="9"/>
        <v>698.86206896551721</v>
      </c>
      <c r="L29" s="40">
        <f t="shared" si="9"/>
        <v>687.65517241379314</v>
      </c>
      <c r="M29" s="21">
        <f t="shared" si="9"/>
        <v>951.05000000000007</v>
      </c>
      <c r="N29" s="32">
        <f t="shared" si="9"/>
        <v>967.01666666666654</v>
      </c>
      <c r="O29" s="673"/>
      <c r="P29" s="69">
        <f>SUM(P8:P28)</f>
        <v>36979</v>
      </c>
      <c r="Q29" s="70">
        <f>SUM(Q8:Q28)</f>
        <v>30113</v>
      </c>
      <c r="R29" s="70">
        <f>SUM(R8:R28)</f>
        <v>355535</v>
      </c>
      <c r="S29" s="70">
        <f>SUM(S8:S28)</f>
        <v>21233</v>
      </c>
      <c r="T29" s="70">
        <f>SUM(T8:T28)</f>
        <v>26806</v>
      </c>
      <c r="U29" s="70">
        <f t="shared" ref="U29:Z29" si="10">SUM(U8:U28)</f>
        <v>1360</v>
      </c>
      <c r="V29" s="70">
        <f t="shared" si="10"/>
        <v>1611</v>
      </c>
      <c r="W29" s="70">
        <f t="shared" si="10"/>
        <v>1313</v>
      </c>
      <c r="X29" s="70">
        <f t="shared" si="10"/>
        <v>1555</v>
      </c>
      <c r="Y29" s="70">
        <f t="shared" si="10"/>
        <v>1559</v>
      </c>
      <c r="Z29" s="71">
        <f t="shared" si="10"/>
        <v>1534</v>
      </c>
      <c r="AA29" s="101">
        <f>AA28/61</f>
        <v>286.78688524590166</v>
      </c>
      <c r="AB29" s="101">
        <f>AB28/12</f>
        <v>690.75</v>
      </c>
      <c r="AC29" s="74">
        <f>AC28/60</f>
        <v>517.73333333333335</v>
      </c>
      <c r="AD29" s="74">
        <f>AD28/24</f>
        <v>486.04166666666669</v>
      </c>
      <c r="AE29" s="74">
        <f>AE28/29</f>
        <v>492.24137931034483</v>
      </c>
      <c r="AF29" s="74">
        <f>AF28/11</f>
        <v>493.63636363636363</v>
      </c>
      <c r="AG29" s="74">
        <f>AG28/13</f>
        <v>615.15384615384619</v>
      </c>
      <c r="AH29" s="74">
        <f>AH28/33</f>
        <v>412.39393939393938</v>
      </c>
    </row>
    <row r="30" spans="1:34" ht="16" thickTop="1"/>
    <row r="31" spans="1:34">
      <c r="D31" s="3159"/>
      <c r="E31" s="3159"/>
      <c r="F31" s="3159"/>
      <c r="G31" s="3159"/>
      <c r="H31" s="3159"/>
      <c r="I31" s="3159"/>
      <c r="J31" s="3159"/>
      <c r="K31" s="3159"/>
      <c r="L31" s="3159"/>
      <c r="M31" s="3159"/>
      <c r="N31" s="3159"/>
    </row>
  </sheetData>
  <mergeCells count="20">
    <mergeCell ref="W21:W22"/>
    <mergeCell ref="W8:W10"/>
    <mergeCell ref="U8:U10"/>
    <mergeCell ref="X8:X10"/>
    <mergeCell ref="D31:F31"/>
    <mergeCell ref="G31:N31"/>
    <mergeCell ref="M21:M22"/>
    <mergeCell ref="S21:S22"/>
    <mergeCell ref="P3:Z3"/>
    <mergeCell ref="Y8:Y10"/>
    <mergeCell ref="Z8:Z10"/>
    <mergeCell ref="V8:V10"/>
    <mergeCell ref="D3:F3"/>
    <mergeCell ref="G3:N3"/>
    <mergeCell ref="G8:G10"/>
    <mergeCell ref="H8:H10"/>
    <mergeCell ref="I8:I10"/>
    <mergeCell ref="J8:J10"/>
    <mergeCell ref="K8:K10"/>
    <mergeCell ref="L8:L10"/>
  </mergeCells>
  <phoneticPr fontId="1" type="noConversion"/>
  <hyperlinks>
    <hyperlink ref="W1" location="Index!A1" display="Back to index" xr:uid="{00000000-0004-0000-4B00-000000000000}"/>
  </hyperlinks>
  <pageMargins left="0.7" right="0.7" top="0.75" bottom="0.75" header="0.3" footer="0.3"/>
  <pageSetup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3" tint="0.79998168889431442"/>
  </sheetPr>
  <dimension ref="A1:V42"/>
  <sheetViews>
    <sheetView zoomScale="80" zoomScaleNormal="80" workbookViewId="0">
      <selection activeCell="A26" sqref="A26"/>
    </sheetView>
  </sheetViews>
  <sheetFormatPr baseColWidth="10" defaultColWidth="9" defaultRowHeight="14"/>
  <cols>
    <col min="1" max="1" width="8.5" style="5" customWidth="1"/>
    <col min="2" max="2" width="25.5" style="5" bestFit="1" customWidth="1"/>
    <col min="3" max="15" width="11.33203125" style="5" customWidth="1"/>
    <col min="16" max="18" width="11.33203125" style="4" customWidth="1"/>
    <col min="19" max="22" width="11.33203125" style="5" customWidth="1"/>
    <col min="23" max="16384" width="9" style="5"/>
  </cols>
  <sheetData>
    <row r="1" spans="1:22" ht="32" thickTop="1" thickBot="1">
      <c r="A1" s="416" t="s">
        <v>1821</v>
      </c>
      <c r="B1" s="676"/>
      <c r="C1" s="676"/>
      <c r="D1" s="418"/>
      <c r="E1" s="418"/>
      <c r="F1" s="418"/>
      <c r="G1" s="418"/>
      <c r="H1" s="418"/>
      <c r="I1" s="418"/>
      <c r="J1" s="418"/>
      <c r="K1" s="418"/>
      <c r="L1" s="418"/>
      <c r="M1" s="418"/>
      <c r="N1" s="418"/>
      <c r="O1" s="1770" t="s">
        <v>1610</v>
      </c>
      <c r="P1" s="419"/>
      <c r="Q1" s="419"/>
      <c r="R1" s="419"/>
      <c r="S1" s="418"/>
      <c r="T1" s="418"/>
      <c r="U1" s="418"/>
      <c r="V1" s="420"/>
    </row>
    <row r="2" spans="1:22" s="652" customFormat="1" ht="16">
      <c r="A2" s="400"/>
      <c r="B2" s="675"/>
      <c r="C2" s="675"/>
      <c r="D2" s="3284" t="s">
        <v>31</v>
      </c>
      <c r="E2" s="3285"/>
      <c r="F2" s="3285"/>
      <c r="G2" s="3286"/>
      <c r="H2" s="3287" t="s">
        <v>36</v>
      </c>
      <c r="I2" s="3287"/>
      <c r="J2" s="3287"/>
      <c r="K2" s="3287"/>
      <c r="L2" s="3284" t="s">
        <v>37</v>
      </c>
      <c r="M2" s="3285"/>
      <c r="N2" s="3285"/>
      <c r="O2" s="3286"/>
      <c r="P2" s="3287">
        <v>1918</v>
      </c>
      <c r="Q2" s="3287"/>
      <c r="R2" s="3287"/>
      <c r="S2" s="1570" t="s">
        <v>42</v>
      </c>
      <c r="T2" s="3287" t="s">
        <v>51</v>
      </c>
      <c r="U2" s="3287"/>
      <c r="V2" s="3288"/>
    </row>
    <row r="3" spans="1:22" s="652" customFormat="1" ht="68">
      <c r="A3" s="412" t="s">
        <v>1</v>
      </c>
      <c r="B3" s="85" t="s">
        <v>2</v>
      </c>
      <c r="C3" s="85" t="s">
        <v>3</v>
      </c>
      <c r="D3" s="1560" t="s">
        <v>32</v>
      </c>
      <c r="E3" s="93" t="s">
        <v>33</v>
      </c>
      <c r="F3" s="93" t="s">
        <v>34</v>
      </c>
      <c r="G3" s="1561" t="s">
        <v>98</v>
      </c>
      <c r="H3" s="93" t="s">
        <v>32</v>
      </c>
      <c r="I3" s="93" t="s">
        <v>33</v>
      </c>
      <c r="J3" s="93" t="s">
        <v>34</v>
      </c>
      <c r="K3" s="93" t="s">
        <v>98</v>
      </c>
      <c r="L3" s="1560" t="s">
        <v>32</v>
      </c>
      <c r="M3" s="93" t="s">
        <v>33</v>
      </c>
      <c r="N3" s="93" t="s">
        <v>34</v>
      </c>
      <c r="O3" s="1561" t="s">
        <v>98</v>
      </c>
      <c r="P3" s="93" t="s">
        <v>738</v>
      </c>
      <c r="Q3" s="93" t="s">
        <v>739</v>
      </c>
      <c r="R3" s="93" t="s">
        <v>693</v>
      </c>
      <c r="S3" s="1571" t="s">
        <v>40</v>
      </c>
      <c r="T3" s="93" t="s">
        <v>52</v>
      </c>
      <c r="U3" s="93" t="s">
        <v>56</v>
      </c>
      <c r="V3" s="653" t="s">
        <v>98</v>
      </c>
    </row>
    <row r="4" spans="1:22" s="652" customFormat="1" ht="17">
      <c r="A4" s="412" t="s">
        <v>4</v>
      </c>
      <c r="B4" s="85"/>
      <c r="C4" s="85"/>
      <c r="D4" s="1560" t="s">
        <v>35</v>
      </c>
      <c r="E4" s="93" t="s">
        <v>35</v>
      </c>
      <c r="F4" s="93" t="s">
        <v>35</v>
      </c>
      <c r="G4" s="1561" t="s">
        <v>35</v>
      </c>
      <c r="H4" s="93" t="s">
        <v>35</v>
      </c>
      <c r="I4" s="93" t="s">
        <v>35</v>
      </c>
      <c r="J4" s="93" t="s">
        <v>35</v>
      </c>
      <c r="K4" s="93" t="s">
        <v>188</v>
      </c>
      <c r="L4" s="1560" t="s">
        <v>35</v>
      </c>
      <c r="M4" s="93" t="s">
        <v>35</v>
      </c>
      <c r="N4" s="93" t="s">
        <v>35</v>
      </c>
      <c r="O4" s="1561" t="s">
        <v>188</v>
      </c>
      <c r="P4" s="93" t="s">
        <v>35</v>
      </c>
      <c r="Q4" s="93" t="s">
        <v>35</v>
      </c>
      <c r="R4" s="93" t="s">
        <v>179</v>
      </c>
      <c r="S4" s="1571" t="s">
        <v>35</v>
      </c>
      <c r="T4" s="93" t="s">
        <v>35</v>
      </c>
      <c r="U4" s="93" t="s">
        <v>35</v>
      </c>
      <c r="V4" s="653" t="s">
        <v>35</v>
      </c>
    </row>
    <row r="5" spans="1:22" s="652" customFormat="1" ht="34">
      <c r="A5" s="412" t="s">
        <v>5</v>
      </c>
      <c r="B5" s="85"/>
      <c r="C5" s="85"/>
      <c r="D5" s="1560" t="s">
        <v>39</v>
      </c>
      <c r="E5" s="93" t="s">
        <v>39</v>
      </c>
      <c r="F5" s="93" t="s">
        <v>38</v>
      </c>
      <c r="G5" s="1561" t="s">
        <v>38</v>
      </c>
      <c r="H5" s="93" t="s">
        <v>38</v>
      </c>
      <c r="I5" s="93" t="s">
        <v>38</v>
      </c>
      <c r="J5" s="93" t="s">
        <v>38</v>
      </c>
      <c r="K5" s="93" t="s">
        <v>38</v>
      </c>
      <c r="L5" s="1560" t="s">
        <v>38</v>
      </c>
      <c r="M5" s="93" t="s">
        <v>38</v>
      </c>
      <c r="N5" s="93" t="s">
        <v>38</v>
      </c>
      <c r="O5" s="1561" t="s">
        <v>38</v>
      </c>
      <c r="P5" s="93" t="s">
        <v>43</v>
      </c>
      <c r="Q5" s="93" t="s">
        <v>43</v>
      </c>
      <c r="R5" s="93" t="s">
        <v>43</v>
      </c>
      <c r="S5" s="1571" t="s">
        <v>190</v>
      </c>
      <c r="T5" s="93" t="s">
        <v>53</v>
      </c>
      <c r="U5" s="93" t="s">
        <v>53</v>
      </c>
      <c r="V5" s="653" t="s">
        <v>53</v>
      </c>
    </row>
    <row r="6" spans="1:22" s="82" customFormat="1" ht="17" customHeight="1">
      <c r="A6" s="218" t="s">
        <v>6</v>
      </c>
      <c r="B6" s="24"/>
      <c r="C6" s="24"/>
      <c r="D6" s="1562"/>
      <c r="G6" s="1563"/>
      <c r="L6" s="1562"/>
      <c r="O6" s="1563"/>
      <c r="P6" s="25" t="s">
        <v>50</v>
      </c>
      <c r="Q6" s="25" t="s">
        <v>49</v>
      </c>
      <c r="R6" s="25"/>
      <c r="S6" s="1572"/>
      <c r="T6" s="24" t="s">
        <v>740</v>
      </c>
      <c r="V6" s="650" t="s">
        <v>65</v>
      </c>
    </row>
    <row r="7" spans="1:22" s="652" customFormat="1" ht="17" customHeight="1">
      <c r="A7" s="654">
        <v>1</v>
      </c>
      <c r="B7" s="655" t="s">
        <v>66</v>
      </c>
      <c r="C7" s="652" t="s">
        <v>7</v>
      </c>
      <c r="D7" s="1564">
        <v>7878</v>
      </c>
      <c r="E7" s="656">
        <v>5032</v>
      </c>
      <c r="F7" s="656">
        <v>133884</v>
      </c>
      <c r="G7" s="1565">
        <f>SUM(D7:F7)</f>
        <v>146794</v>
      </c>
      <c r="H7" s="656">
        <v>8639</v>
      </c>
      <c r="I7" s="656">
        <v>8704</v>
      </c>
      <c r="J7" s="656">
        <v>180489</v>
      </c>
      <c r="K7" s="656">
        <f t="shared" ref="K7:K29" si="0">SUM(H7:J7)</f>
        <v>197832</v>
      </c>
      <c r="L7" s="1564">
        <v>10499</v>
      </c>
      <c r="M7" s="656">
        <v>11678</v>
      </c>
      <c r="N7" s="656">
        <v>216690</v>
      </c>
      <c r="O7" s="1565">
        <f>SUM(L7:N7)</f>
        <v>238867</v>
      </c>
      <c r="P7" s="408">
        <f>539331</f>
        <v>539331</v>
      </c>
      <c r="Q7" s="408">
        <v>11742</v>
      </c>
      <c r="R7" s="408"/>
      <c r="S7" s="1573">
        <v>640147</v>
      </c>
      <c r="T7" s="656">
        <v>85216</v>
      </c>
      <c r="U7" s="656">
        <v>66305</v>
      </c>
      <c r="V7" s="657">
        <f>T7+U7</f>
        <v>151521</v>
      </c>
    </row>
    <row r="8" spans="1:22" s="652" customFormat="1" ht="16">
      <c r="A8" s="654">
        <v>2</v>
      </c>
      <c r="B8" s="655" t="s">
        <v>67</v>
      </c>
      <c r="C8" s="652" t="s">
        <v>8</v>
      </c>
      <c r="D8" s="1564">
        <v>532</v>
      </c>
      <c r="E8" s="656">
        <v>7869</v>
      </c>
      <c r="F8" s="656">
        <v>37566</v>
      </c>
      <c r="G8" s="1565">
        <f t="shared" ref="G8:G29" si="1">SUM(D8:F8)</f>
        <v>45967</v>
      </c>
      <c r="H8" s="656">
        <v>550</v>
      </c>
      <c r="I8" s="656">
        <v>11892</v>
      </c>
      <c r="J8" s="656">
        <v>69495</v>
      </c>
      <c r="K8" s="656">
        <f t="shared" si="0"/>
        <v>81937</v>
      </c>
      <c r="L8" s="1564">
        <v>649</v>
      </c>
      <c r="M8" s="656">
        <v>15331</v>
      </c>
      <c r="N8" s="656">
        <v>84284</v>
      </c>
      <c r="O8" s="1565">
        <f t="shared" ref="O8:O29" si="2">SUM(L8:N8)</f>
        <v>100264</v>
      </c>
      <c r="P8" s="401">
        <f>259422</f>
        <v>259422</v>
      </c>
      <c r="Q8" s="401">
        <f>7078/3</f>
        <v>2359.3333333333335</v>
      </c>
      <c r="R8" s="401"/>
      <c r="S8" s="1573">
        <v>326010</v>
      </c>
      <c r="T8" s="658">
        <v>548649</v>
      </c>
      <c r="U8" s="656">
        <v>52550</v>
      </c>
      <c r="V8" s="657">
        <f t="shared" ref="V8:V41" si="3">T8+U8</f>
        <v>601199</v>
      </c>
    </row>
    <row r="9" spans="1:22" s="652" customFormat="1" ht="16">
      <c r="A9" s="654">
        <v>3</v>
      </c>
      <c r="B9" s="652" t="s">
        <v>741</v>
      </c>
      <c r="C9" s="652" t="s">
        <v>9</v>
      </c>
      <c r="D9" s="1564">
        <v>80</v>
      </c>
      <c r="E9" s="656">
        <v>1341</v>
      </c>
      <c r="F9" s="656">
        <v>234</v>
      </c>
      <c r="G9" s="1565">
        <f t="shared" si="1"/>
        <v>1655</v>
      </c>
      <c r="H9" s="656">
        <v>258</v>
      </c>
      <c r="I9" s="656">
        <v>4125</v>
      </c>
      <c r="J9" s="656">
        <v>2981</v>
      </c>
      <c r="K9" s="656">
        <f t="shared" si="0"/>
        <v>7364</v>
      </c>
      <c r="L9" s="1564">
        <v>861</v>
      </c>
      <c r="M9" s="656">
        <v>1624</v>
      </c>
      <c r="N9" s="656">
        <v>7468</v>
      </c>
      <c r="O9" s="1565">
        <f t="shared" si="2"/>
        <v>9953</v>
      </c>
      <c r="P9" s="408">
        <f>52251</f>
        <v>52251</v>
      </c>
      <c r="Q9" s="401">
        <f>7078/3</f>
        <v>2359.3333333333335</v>
      </c>
      <c r="R9" s="408"/>
      <c r="S9" s="1573">
        <v>68785</v>
      </c>
      <c r="T9" s="658">
        <v>116040</v>
      </c>
      <c r="U9" s="656">
        <v>15356</v>
      </c>
      <c r="V9" s="657">
        <f t="shared" si="3"/>
        <v>131396</v>
      </c>
    </row>
    <row r="10" spans="1:22" s="652" customFormat="1" ht="16">
      <c r="A10" s="654">
        <v>4</v>
      </c>
      <c r="B10" s="652" t="s">
        <v>742</v>
      </c>
      <c r="C10" s="652" t="s">
        <v>10</v>
      </c>
      <c r="D10" s="1564">
        <v>90</v>
      </c>
      <c r="E10" s="656">
        <v>914</v>
      </c>
      <c r="F10" s="656">
        <v>1280</v>
      </c>
      <c r="G10" s="1565">
        <f t="shared" si="1"/>
        <v>2284</v>
      </c>
      <c r="H10" s="656">
        <v>372</v>
      </c>
      <c r="I10" s="656">
        <v>1497</v>
      </c>
      <c r="J10" s="656">
        <v>3736</v>
      </c>
      <c r="K10" s="656">
        <f t="shared" si="0"/>
        <v>5605</v>
      </c>
      <c r="L10" s="1564">
        <v>360</v>
      </c>
      <c r="M10" s="656">
        <v>1285</v>
      </c>
      <c r="N10" s="656">
        <v>3882</v>
      </c>
      <c r="O10" s="1565">
        <f t="shared" si="2"/>
        <v>5527</v>
      </c>
      <c r="P10" s="408">
        <f>44523</f>
        <v>44523</v>
      </c>
      <c r="Q10" s="401">
        <f>7078/3</f>
        <v>2359.3333333333335</v>
      </c>
      <c r="R10" s="408">
        <f>P10+Q10</f>
        <v>46882.333333333336</v>
      </c>
      <c r="S10" s="1573">
        <v>51463</v>
      </c>
      <c r="T10" s="658">
        <v>67072</v>
      </c>
      <c r="U10" s="656">
        <v>6801</v>
      </c>
      <c r="V10" s="657">
        <f t="shared" si="3"/>
        <v>73873</v>
      </c>
    </row>
    <row r="11" spans="1:22" s="652" customFormat="1" ht="16">
      <c r="A11" s="654">
        <v>5</v>
      </c>
      <c r="B11" s="652" t="s">
        <v>743</v>
      </c>
      <c r="C11" s="652" t="s">
        <v>11</v>
      </c>
      <c r="D11" s="1564">
        <v>4266</v>
      </c>
      <c r="E11" s="656">
        <v>2417</v>
      </c>
      <c r="F11" s="656">
        <v>39872</v>
      </c>
      <c r="G11" s="1565">
        <f t="shared" si="1"/>
        <v>46555</v>
      </c>
      <c r="H11" s="656">
        <v>4830</v>
      </c>
      <c r="I11" s="656">
        <v>3365</v>
      </c>
      <c r="J11" s="656">
        <v>37046</v>
      </c>
      <c r="K11" s="656">
        <f t="shared" si="0"/>
        <v>45241</v>
      </c>
      <c r="L11" s="1564">
        <v>3115</v>
      </c>
      <c r="M11" s="656">
        <v>4552</v>
      </c>
      <c r="N11" s="656">
        <v>46174</v>
      </c>
      <c r="O11" s="1565">
        <f t="shared" si="2"/>
        <v>53841</v>
      </c>
      <c r="P11" s="408">
        <f>503946</f>
        <v>503946</v>
      </c>
      <c r="Q11" s="408">
        <v>19365</v>
      </c>
      <c r="R11" s="408">
        <f t="shared" ref="R11:R41" si="4">P11+Q11</f>
        <v>523311</v>
      </c>
      <c r="S11" s="1573">
        <v>777771</v>
      </c>
      <c r="T11" s="656">
        <v>111183</v>
      </c>
      <c r="U11" s="656">
        <v>75991</v>
      </c>
      <c r="V11" s="657">
        <f t="shared" si="3"/>
        <v>187174</v>
      </c>
    </row>
    <row r="12" spans="1:22" s="652" customFormat="1" ht="16">
      <c r="A12" s="654">
        <v>6</v>
      </c>
      <c r="B12" s="652" t="s">
        <v>744</v>
      </c>
      <c r="C12" s="652" t="s">
        <v>12</v>
      </c>
      <c r="D12" s="1564">
        <v>3469</v>
      </c>
      <c r="E12" s="656">
        <v>1140</v>
      </c>
      <c r="F12" s="656">
        <v>12173</v>
      </c>
      <c r="G12" s="1565">
        <f t="shared" si="1"/>
        <v>16782</v>
      </c>
      <c r="H12" s="656">
        <v>3472</v>
      </c>
      <c r="I12" s="656">
        <v>2141</v>
      </c>
      <c r="J12" s="656">
        <v>32295</v>
      </c>
      <c r="K12" s="656">
        <f t="shared" si="0"/>
        <v>37908</v>
      </c>
      <c r="L12" s="1564">
        <v>4046</v>
      </c>
      <c r="M12" s="656">
        <v>2443</v>
      </c>
      <c r="N12" s="656">
        <v>46804</v>
      </c>
      <c r="O12" s="1565">
        <f t="shared" si="2"/>
        <v>53293</v>
      </c>
      <c r="P12" s="408">
        <f>316888</f>
        <v>316888</v>
      </c>
      <c r="Q12" s="408">
        <v>3973</v>
      </c>
      <c r="R12" s="408">
        <f t="shared" si="4"/>
        <v>320861</v>
      </c>
      <c r="S12" s="1573">
        <v>800827</v>
      </c>
      <c r="T12" s="656">
        <v>36208</v>
      </c>
      <c r="U12" s="656">
        <v>40343</v>
      </c>
      <c r="V12" s="657">
        <f t="shared" si="3"/>
        <v>76551</v>
      </c>
    </row>
    <row r="13" spans="1:22" s="652" customFormat="1" ht="16">
      <c r="A13" s="654">
        <v>7</v>
      </c>
      <c r="B13" s="652" t="s">
        <v>745</v>
      </c>
      <c r="C13" s="652" t="s">
        <v>13</v>
      </c>
      <c r="D13" s="1564">
        <v>3252</v>
      </c>
      <c r="E13" s="656">
        <v>652</v>
      </c>
      <c r="F13" s="656">
        <v>36839</v>
      </c>
      <c r="G13" s="1565">
        <f t="shared" si="1"/>
        <v>40743</v>
      </c>
      <c r="H13" s="656">
        <v>7334</v>
      </c>
      <c r="I13" s="656">
        <v>817</v>
      </c>
      <c r="J13" s="656">
        <v>41121</v>
      </c>
      <c r="K13" s="656">
        <f t="shared" si="0"/>
        <v>49272</v>
      </c>
      <c r="L13" s="1564">
        <v>4472</v>
      </c>
      <c r="M13" s="656">
        <v>1175</v>
      </c>
      <c r="N13" s="656">
        <v>50858</v>
      </c>
      <c r="O13" s="1565">
        <f t="shared" si="2"/>
        <v>56505</v>
      </c>
      <c r="P13" s="408">
        <f>146884</f>
        <v>146884</v>
      </c>
      <c r="Q13" s="408">
        <v>2223</v>
      </c>
      <c r="R13" s="408">
        <f t="shared" si="4"/>
        <v>149107</v>
      </c>
      <c r="S13" s="1573">
        <v>217654</v>
      </c>
      <c r="T13" s="656">
        <v>17471</v>
      </c>
      <c r="U13" s="656">
        <v>14920</v>
      </c>
      <c r="V13" s="657">
        <f t="shared" si="3"/>
        <v>32391</v>
      </c>
    </row>
    <row r="14" spans="1:22" s="652" customFormat="1" ht="16">
      <c r="A14" s="654">
        <v>8</v>
      </c>
      <c r="B14" s="652" t="s">
        <v>746</v>
      </c>
      <c r="C14" s="652" t="s">
        <v>14</v>
      </c>
      <c r="D14" s="1564">
        <v>5585</v>
      </c>
      <c r="E14" s="656">
        <v>2755</v>
      </c>
      <c r="F14" s="656">
        <v>23309</v>
      </c>
      <c r="G14" s="1565">
        <f t="shared" si="1"/>
        <v>31649</v>
      </c>
      <c r="H14" s="656">
        <v>3156</v>
      </c>
      <c r="I14" s="656">
        <v>4570</v>
      </c>
      <c r="J14" s="656">
        <v>39985</v>
      </c>
      <c r="K14" s="656">
        <f t="shared" si="0"/>
        <v>47711</v>
      </c>
      <c r="L14" s="1564">
        <v>8847</v>
      </c>
      <c r="M14" s="656">
        <v>6488</v>
      </c>
      <c r="N14" s="656">
        <v>63770</v>
      </c>
      <c r="O14" s="1565">
        <f t="shared" si="2"/>
        <v>79105</v>
      </c>
      <c r="P14" s="408">
        <f>241694</f>
        <v>241694</v>
      </c>
      <c r="Q14" s="408">
        <v>6832</v>
      </c>
      <c r="R14" s="408">
        <f t="shared" si="4"/>
        <v>248526</v>
      </c>
      <c r="S14" s="1573">
        <v>282530</v>
      </c>
      <c r="T14" s="656">
        <v>92478</v>
      </c>
      <c r="U14" s="656">
        <v>72469</v>
      </c>
      <c r="V14" s="657">
        <f t="shared" si="3"/>
        <v>164947</v>
      </c>
    </row>
    <row r="15" spans="1:22" s="652" customFormat="1" ht="16">
      <c r="A15" s="654">
        <v>9</v>
      </c>
      <c r="B15" s="655" t="s">
        <v>68</v>
      </c>
      <c r="C15" s="652" t="s">
        <v>15</v>
      </c>
      <c r="D15" s="1564">
        <v>2126</v>
      </c>
      <c r="E15" s="656">
        <v>2732</v>
      </c>
      <c r="F15" s="656">
        <v>10777</v>
      </c>
      <c r="G15" s="1565">
        <f t="shared" si="1"/>
        <v>15635</v>
      </c>
      <c r="H15" s="656">
        <v>2402</v>
      </c>
      <c r="I15" s="656">
        <v>3537</v>
      </c>
      <c r="J15" s="656">
        <v>16066</v>
      </c>
      <c r="K15" s="656">
        <f t="shared" si="0"/>
        <v>22005</v>
      </c>
      <c r="L15" s="1564">
        <v>8184</v>
      </c>
      <c r="M15" s="656">
        <v>4715</v>
      </c>
      <c r="N15" s="656">
        <v>20498</v>
      </c>
      <c r="O15" s="1565">
        <f t="shared" si="2"/>
        <v>33397</v>
      </c>
      <c r="P15" s="408"/>
      <c r="Q15" s="408"/>
      <c r="R15" s="408"/>
      <c r="S15" s="1573"/>
      <c r="T15" s="656">
        <v>14920</v>
      </c>
      <c r="U15" s="656">
        <v>4648</v>
      </c>
      <c r="V15" s="657">
        <f>T15+U15</f>
        <v>19568</v>
      </c>
    </row>
    <row r="16" spans="1:22" s="652" customFormat="1" ht="16">
      <c r="A16" s="654">
        <v>10</v>
      </c>
      <c r="B16" s="652" t="s">
        <v>747</v>
      </c>
      <c r="C16" s="652" t="s">
        <v>16</v>
      </c>
      <c r="D16" s="1564">
        <v>2713</v>
      </c>
      <c r="E16" s="656">
        <v>6859</v>
      </c>
      <c r="F16" s="656">
        <v>18335</v>
      </c>
      <c r="G16" s="1565">
        <f t="shared" si="1"/>
        <v>27907</v>
      </c>
      <c r="H16" s="656">
        <v>2280</v>
      </c>
      <c r="I16" s="656">
        <v>7191</v>
      </c>
      <c r="J16" s="656">
        <v>21039</v>
      </c>
      <c r="K16" s="656">
        <f t="shared" si="0"/>
        <v>30510</v>
      </c>
      <c r="L16" s="1564">
        <v>2626</v>
      </c>
      <c r="M16" s="656">
        <v>8499</v>
      </c>
      <c r="N16" s="656">
        <v>26309</v>
      </c>
      <c r="O16" s="1565">
        <f t="shared" si="2"/>
        <v>37434</v>
      </c>
      <c r="P16" s="408">
        <f>353165</f>
        <v>353165</v>
      </c>
      <c r="Q16" s="408">
        <v>16565</v>
      </c>
      <c r="R16" s="408">
        <f t="shared" si="4"/>
        <v>369730</v>
      </c>
      <c r="S16" s="1573">
        <v>394037</v>
      </c>
      <c r="T16" s="656">
        <v>169344</v>
      </c>
      <c r="U16" s="656">
        <v>73761</v>
      </c>
      <c r="V16" s="657">
        <f t="shared" si="3"/>
        <v>243105</v>
      </c>
    </row>
    <row r="17" spans="1:22" s="652" customFormat="1" ht="16">
      <c r="A17" s="654">
        <v>11</v>
      </c>
      <c r="B17" s="652" t="s">
        <v>748</v>
      </c>
      <c r="C17" s="652" t="s">
        <v>17</v>
      </c>
      <c r="D17" s="1564">
        <v>1596</v>
      </c>
      <c r="E17" s="656">
        <v>2486</v>
      </c>
      <c r="F17" s="656">
        <v>2261</v>
      </c>
      <c r="G17" s="1565">
        <f t="shared" si="1"/>
        <v>6343</v>
      </c>
      <c r="H17" s="656">
        <v>4955</v>
      </c>
      <c r="I17" s="656">
        <v>4177</v>
      </c>
      <c r="J17" s="656">
        <v>6550</v>
      </c>
      <c r="K17" s="656">
        <f t="shared" si="0"/>
        <v>15682</v>
      </c>
      <c r="L17" s="1564">
        <v>3293</v>
      </c>
      <c r="M17" s="656">
        <v>5981</v>
      </c>
      <c r="N17" s="656">
        <v>10419</v>
      </c>
      <c r="O17" s="1565">
        <f t="shared" si="2"/>
        <v>19693</v>
      </c>
      <c r="P17" s="408">
        <f>65506</f>
        <v>65506</v>
      </c>
      <c r="Q17" s="408">
        <v>5334</v>
      </c>
      <c r="R17" s="408">
        <f t="shared" si="4"/>
        <v>70840</v>
      </c>
      <c r="S17" s="1573">
        <v>225478</v>
      </c>
      <c r="T17" s="656">
        <v>55762</v>
      </c>
      <c r="U17" s="656">
        <v>32186</v>
      </c>
      <c r="V17" s="657">
        <f t="shared" si="3"/>
        <v>87948</v>
      </c>
    </row>
    <row r="18" spans="1:22" s="652" customFormat="1" ht="16">
      <c r="A18" s="654">
        <v>12</v>
      </c>
      <c r="B18" s="652" t="s">
        <v>749</v>
      </c>
      <c r="C18" s="652" t="s">
        <v>18</v>
      </c>
      <c r="D18" s="1564">
        <v>4106</v>
      </c>
      <c r="E18" s="656">
        <v>12571</v>
      </c>
      <c r="F18" s="656">
        <v>19049</v>
      </c>
      <c r="G18" s="1565">
        <f t="shared" si="1"/>
        <v>35726</v>
      </c>
      <c r="H18" s="656">
        <v>5790</v>
      </c>
      <c r="I18" s="656">
        <v>15170</v>
      </c>
      <c r="J18" s="656">
        <v>30408</v>
      </c>
      <c r="K18" s="656">
        <f t="shared" si="0"/>
        <v>51368</v>
      </c>
      <c r="L18" s="1564">
        <v>6034</v>
      </c>
      <c r="M18" s="656">
        <v>20013</v>
      </c>
      <c r="N18" s="656">
        <v>42850</v>
      </c>
      <c r="O18" s="1565">
        <f t="shared" si="2"/>
        <v>68897</v>
      </c>
      <c r="P18" s="408">
        <f>348536</f>
        <v>348536</v>
      </c>
      <c r="Q18" s="408">
        <v>4618</v>
      </c>
      <c r="R18" s="408">
        <f t="shared" si="4"/>
        <v>353154</v>
      </c>
      <c r="S18" s="1573">
        <v>416202</v>
      </c>
      <c r="T18" s="656">
        <v>143677</v>
      </c>
      <c r="U18" s="656">
        <v>62889</v>
      </c>
      <c r="V18" s="657">
        <f t="shared" si="3"/>
        <v>206566</v>
      </c>
    </row>
    <row r="19" spans="1:22" s="652" customFormat="1" ht="16">
      <c r="A19" s="654">
        <v>13</v>
      </c>
      <c r="B19" s="652" t="s">
        <v>750</v>
      </c>
      <c r="C19" s="652" t="s">
        <v>19</v>
      </c>
      <c r="D19" s="1564">
        <v>4819</v>
      </c>
      <c r="E19" s="656">
        <v>3426</v>
      </c>
      <c r="F19" s="656">
        <v>3588</v>
      </c>
      <c r="G19" s="1565">
        <f t="shared" si="1"/>
        <v>11833</v>
      </c>
      <c r="H19" s="656">
        <v>8975</v>
      </c>
      <c r="I19" s="656">
        <v>5251</v>
      </c>
      <c r="J19" s="656">
        <v>7512</v>
      </c>
      <c r="K19" s="656">
        <f t="shared" si="0"/>
        <v>21738</v>
      </c>
      <c r="L19" s="1564">
        <v>6148</v>
      </c>
      <c r="M19" s="656">
        <v>7838</v>
      </c>
      <c r="N19" s="656">
        <v>11695</v>
      </c>
      <c r="O19" s="1565">
        <f t="shared" si="2"/>
        <v>25681</v>
      </c>
      <c r="P19" s="408">
        <f>129376</f>
        <v>129376</v>
      </c>
      <c r="Q19" s="408">
        <v>4296</v>
      </c>
      <c r="R19" s="408">
        <f t="shared" si="4"/>
        <v>133672</v>
      </c>
      <c r="S19" s="1573">
        <v>225478</v>
      </c>
      <c r="T19" s="656">
        <v>17015</v>
      </c>
      <c r="U19" s="656">
        <v>6796</v>
      </c>
      <c r="V19" s="657">
        <f t="shared" si="3"/>
        <v>23811</v>
      </c>
    </row>
    <row r="20" spans="1:22" s="652" customFormat="1" ht="16">
      <c r="A20" s="654">
        <v>14</v>
      </c>
      <c r="B20" s="652" t="s">
        <v>751</v>
      </c>
      <c r="C20" s="652" t="s">
        <v>20</v>
      </c>
      <c r="D20" s="1564">
        <v>7515</v>
      </c>
      <c r="E20" s="656">
        <v>2710</v>
      </c>
      <c r="F20" s="656">
        <v>40645</v>
      </c>
      <c r="G20" s="1565">
        <f t="shared" si="1"/>
        <v>50870</v>
      </c>
      <c r="H20" s="656">
        <v>7674</v>
      </c>
      <c r="I20" s="656">
        <v>2840</v>
      </c>
      <c r="J20" s="656">
        <v>52768</v>
      </c>
      <c r="K20" s="656">
        <f t="shared" si="0"/>
        <v>63282</v>
      </c>
      <c r="L20" s="1564">
        <v>11377</v>
      </c>
      <c r="M20" s="656">
        <v>4013</v>
      </c>
      <c r="N20" s="656">
        <v>27937</v>
      </c>
      <c r="O20" s="1565">
        <f t="shared" si="2"/>
        <v>43327</v>
      </c>
      <c r="P20" s="408">
        <f>222383</f>
        <v>222383</v>
      </c>
      <c r="Q20" s="408">
        <v>10234</v>
      </c>
      <c r="R20" s="408">
        <f t="shared" si="4"/>
        <v>232617</v>
      </c>
      <c r="S20" s="1573">
        <v>236789</v>
      </c>
      <c r="T20" s="656">
        <v>39309</v>
      </c>
      <c r="U20" s="656">
        <v>21849</v>
      </c>
      <c r="V20" s="657">
        <f t="shared" si="3"/>
        <v>61158</v>
      </c>
    </row>
    <row r="21" spans="1:22" s="652" customFormat="1" ht="16">
      <c r="A21" s="654">
        <v>15</v>
      </c>
      <c r="B21" s="652" t="s">
        <v>752</v>
      </c>
      <c r="C21" s="652" t="s">
        <v>21</v>
      </c>
      <c r="D21" s="1564">
        <v>6547</v>
      </c>
      <c r="E21" s="656">
        <v>4151</v>
      </c>
      <c r="F21" s="656">
        <v>11492</v>
      </c>
      <c r="G21" s="1565">
        <f t="shared" si="1"/>
        <v>22190</v>
      </c>
      <c r="H21" s="656">
        <v>10694</v>
      </c>
      <c r="I21" s="656">
        <v>5734</v>
      </c>
      <c r="J21" s="656">
        <v>18944</v>
      </c>
      <c r="K21" s="656">
        <f t="shared" si="0"/>
        <v>35372</v>
      </c>
      <c r="L21" s="1564">
        <v>8740</v>
      </c>
      <c r="M21" s="656">
        <v>8509</v>
      </c>
      <c r="N21" s="656">
        <v>25061</v>
      </c>
      <c r="O21" s="1565">
        <f t="shared" si="2"/>
        <v>42310</v>
      </c>
      <c r="P21" s="408">
        <f>236730</f>
        <v>236730</v>
      </c>
      <c r="Q21" s="408">
        <v>8026</v>
      </c>
      <c r="R21" s="408">
        <f t="shared" si="4"/>
        <v>244756</v>
      </c>
      <c r="S21" s="1573">
        <v>324451</v>
      </c>
      <c r="T21" s="656">
        <v>44473</v>
      </c>
      <c r="U21" s="656">
        <v>59749</v>
      </c>
      <c r="V21" s="657">
        <f t="shared" si="3"/>
        <v>104222</v>
      </c>
    </row>
    <row r="22" spans="1:22" s="652" customFormat="1" ht="16">
      <c r="A22" s="654">
        <v>16</v>
      </c>
      <c r="B22" s="652" t="s">
        <v>753</v>
      </c>
      <c r="C22" s="652" t="s">
        <v>22</v>
      </c>
      <c r="D22" s="1564">
        <v>11717</v>
      </c>
      <c r="E22" s="656">
        <v>15970</v>
      </c>
      <c r="F22" s="656">
        <v>202923</v>
      </c>
      <c r="G22" s="1565">
        <f t="shared" si="1"/>
        <v>230610</v>
      </c>
      <c r="H22" s="656">
        <v>7973</v>
      </c>
      <c r="I22" s="656">
        <v>16108</v>
      </c>
      <c r="J22" s="656">
        <v>233770</v>
      </c>
      <c r="K22" s="656">
        <f t="shared" si="0"/>
        <v>257851</v>
      </c>
      <c r="L22" s="1564">
        <v>13956</v>
      </c>
      <c r="M22" s="656">
        <v>19491</v>
      </c>
      <c r="N22" s="656">
        <v>294650</v>
      </c>
      <c r="O22" s="1565">
        <f t="shared" si="2"/>
        <v>328097</v>
      </c>
      <c r="P22" s="408">
        <f>517814</f>
        <v>517814</v>
      </c>
      <c r="Q22" s="408">
        <v>17789</v>
      </c>
      <c r="R22" s="408">
        <f t="shared" si="4"/>
        <v>535603</v>
      </c>
      <c r="S22" s="1573">
        <v>575636</v>
      </c>
      <c r="T22" s="658">
        <v>774920</v>
      </c>
      <c r="U22" s="656">
        <v>100006</v>
      </c>
      <c r="V22" s="657">
        <f t="shared" si="3"/>
        <v>874926</v>
      </c>
    </row>
    <row r="23" spans="1:22" s="652" customFormat="1" ht="16">
      <c r="A23" s="654">
        <v>17</v>
      </c>
      <c r="B23" s="652" t="s">
        <v>754</v>
      </c>
      <c r="C23" s="652" t="s">
        <v>23</v>
      </c>
      <c r="D23" s="1564">
        <v>7448</v>
      </c>
      <c r="E23" s="656">
        <v>29200</v>
      </c>
      <c r="F23" s="656">
        <v>8410</v>
      </c>
      <c r="G23" s="1565">
        <f t="shared" si="1"/>
        <v>45058</v>
      </c>
      <c r="H23" s="656">
        <v>1754</v>
      </c>
      <c r="I23" s="656">
        <v>27246</v>
      </c>
      <c r="J23" s="656">
        <v>23796</v>
      </c>
      <c r="K23" s="656">
        <f t="shared" si="0"/>
        <v>52796</v>
      </c>
      <c r="L23" s="1564">
        <v>10298</v>
      </c>
      <c r="M23" s="656">
        <v>35084</v>
      </c>
      <c r="N23" s="656">
        <v>33347</v>
      </c>
      <c r="O23" s="1565">
        <f t="shared" si="2"/>
        <v>78729</v>
      </c>
      <c r="P23" s="408">
        <f>245049</f>
        <v>245049</v>
      </c>
      <c r="Q23" s="408">
        <v>23567</v>
      </c>
      <c r="R23" s="408">
        <f t="shared" si="4"/>
        <v>268616</v>
      </c>
      <c r="S23" s="1573">
        <v>376799</v>
      </c>
      <c r="T23" s="656">
        <v>277781</v>
      </c>
      <c r="U23" s="656">
        <v>178360</v>
      </c>
      <c r="V23" s="657">
        <f t="shared" si="3"/>
        <v>456141</v>
      </c>
    </row>
    <row r="24" spans="1:22" s="652" customFormat="1" ht="16">
      <c r="A24" s="654">
        <v>18</v>
      </c>
      <c r="B24" s="652" t="s">
        <v>755</v>
      </c>
      <c r="C24" s="652" t="s">
        <v>24</v>
      </c>
      <c r="D24" s="1564">
        <v>1641</v>
      </c>
      <c r="E24" s="656">
        <v>8388</v>
      </c>
      <c r="F24" s="656">
        <v>26279</v>
      </c>
      <c r="G24" s="1565">
        <f t="shared" si="1"/>
        <v>36308</v>
      </c>
      <c r="H24" s="656">
        <v>3448</v>
      </c>
      <c r="I24" s="656">
        <v>11740</v>
      </c>
      <c r="J24" s="656">
        <v>14211</v>
      </c>
      <c r="K24" s="656">
        <f t="shared" si="0"/>
        <v>29399</v>
      </c>
      <c r="L24" s="1564">
        <v>2219</v>
      </c>
      <c r="M24" s="656">
        <v>25942</v>
      </c>
      <c r="N24" s="656">
        <v>27394</v>
      </c>
      <c r="O24" s="1565">
        <f t="shared" si="2"/>
        <v>55555</v>
      </c>
      <c r="P24" s="408">
        <f>167052</f>
        <v>167052</v>
      </c>
      <c r="Q24" s="408">
        <v>1486</v>
      </c>
      <c r="R24" s="408">
        <f t="shared" si="4"/>
        <v>168538</v>
      </c>
      <c r="S24" s="1573">
        <v>201526</v>
      </c>
      <c r="T24" s="656">
        <v>91549</v>
      </c>
      <c r="U24" s="656">
        <v>56128</v>
      </c>
      <c r="V24" s="657">
        <f t="shared" si="3"/>
        <v>147677</v>
      </c>
    </row>
    <row r="25" spans="1:22" s="652" customFormat="1" ht="16">
      <c r="A25" s="654">
        <v>19</v>
      </c>
      <c r="B25" s="652" t="s">
        <v>756</v>
      </c>
      <c r="C25" s="652" t="s">
        <v>25</v>
      </c>
      <c r="D25" s="1564">
        <v>3387</v>
      </c>
      <c r="E25" s="656">
        <v>3068</v>
      </c>
      <c r="F25" s="656">
        <v>12181</v>
      </c>
      <c r="G25" s="1565">
        <f t="shared" si="1"/>
        <v>18636</v>
      </c>
      <c r="H25" s="656">
        <v>2160</v>
      </c>
      <c r="I25" s="656">
        <v>3540</v>
      </c>
      <c r="J25" s="656">
        <v>32727</v>
      </c>
      <c r="K25" s="656">
        <f t="shared" si="0"/>
        <v>38427</v>
      </c>
      <c r="L25" s="1564">
        <v>3732</v>
      </c>
      <c r="M25" s="656">
        <v>4752</v>
      </c>
      <c r="N25" s="656">
        <v>44649</v>
      </c>
      <c r="O25" s="1565">
        <f t="shared" si="2"/>
        <v>53133</v>
      </c>
      <c r="P25" s="408">
        <f>190921</f>
        <v>190921</v>
      </c>
      <c r="Q25" s="408">
        <v>2006</v>
      </c>
      <c r="R25" s="408">
        <f t="shared" si="4"/>
        <v>192927</v>
      </c>
      <c r="S25" s="1573">
        <v>203172</v>
      </c>
      <c r="T25" s="656">
        <v>25038</v>
      </c>
      <c r="U25" s="656">
        <v>41640</v>
      </c>
      <c r="V25" s="657">
        <f t="shared" si="3"/>
        <v>66678</v>
      </c>
    </row>
    <row r="26" spans="1:22" s="652" customFormat="1" ht="16">
      <c r="A26" s="654">
        <v>20</v>
      </c>
      <c r="B26" s="652" t="s">
        <v>757</v>
      </c>
      <c r="C26" s="652" t="s">
        <v>26</v>
      </c>
      <c r="D26" s="1564">
        <v>2195</v>
      </c>
      <c r="E26" s="656">
        <v>2000</v>
      </c>
      <c r="F26" s="656">
        <v>4909</v>
      </c>
      <c r="G26" s="1565">
        <f t="shared" si="1"/>
        <v>9104</v>
      </c>
      <c r="H26" s="656">
        <v>1734</v>
      </c>
      <c r="I26" s="656">
        <v>3032</v>
      </c>
      <c r="J26" s="656">
        <v>12437</v>
      </c>
      <c r="K26" s="656">
        <f t="shared" si="0"/>
        <v>17203</v>
      </c>
      <c r="L26" s="1564">
        <v>2667</v>
      </c>
      <c r="M26" s="656">
        <v>4342</v>
      </c>
      <c r="N26" s="656">
        <v>16968</v>
      </c>
      <c r="O26" s="1565">
        <f t="shared" si="2"/>
        <v>23977</v>
      </c>
      <c r="P26" s="408">
        <f>62340</f>
        <v>62340</v>
      </c>
      <c r="Q26" s="408">
        <v>1798</v>
      </c>
      <c r="R26" s="408">
        <f t="shared" si="4"/>
        <v>64138</v>
      </c>
      <c r="S26" s="1573">
        <v>55855</v>
      </c>
      <c r="T26" s="658">
        <v>70351</v>
      </c>
      <c r="U26" s="656">
        <v>10746</v>
      </c>
      <c r="V26" s="657">
        <f t="shared" si="3"/>
        <v>81097</v>
      </c>
    </row>
    <row r="27" spans="1:22" s="652" customFormat="1" ht="16">
      <c r="A27" s="654">
        <v>21</v>
      </c>
      <c r="B27" s="652" t="s">
        <v>758</v>
      </c>
      <c r="C27" s="652" t="s">
        <v>27</v>
      </c>
      <c r="D27" s="1564">
        <v>2029</v>
      </c>
      <c r="E27" s="656">
        <v>10029</v>
      </c>
      <c r="F27" s="656">
        <v>8233</v>
      </c>
      <c r="G27" s="1565">
        <f t="shared" si="1"/>
        <v>20291</v>
      </c>
      <c r="H27" s="656">
        <v>1688</v>
      </c>
      <c r="I27" s="656">
        <v>11725</v>
      </c>
      <c r="J27" s="656">
        <v>7625</v>
      </c>
      <c r="K27" s="656">
        <f t="shared" si="0"/>
        <v>21038</v>
      </c>
      <c r="L27" s="1564">
        <v>1708</v>
      </c>
      <c r="M27" s="656">
        <v>14274</v>
      </c>
      <c r="N27" s="656">
        <v>9406</v>
      </c>
      <c r="O27" s="1565">
        <f t="shared" si="2"/>
        <v>25388</v>
      </c>
      <c r="P27" s="408">
        <f>109157</f>
        <v>109157</v>
      </c>
      <c r="Q27" s="408">
        <v>30180</v>
      </c>
      <c r="R27" s="408">
        <f t="shared" si="4"/>
        <v>139337</v>
      </c>
      <c r="S27" s="1573">
        <v>150817</v>
      </c>
      <c r="T27" s="656">
        <v>94225</v>
      </c>
      <c r="U27" s="656">
        <v>47112</v>
      </c>
      <c r="V27" s="657">
        <f t="shared" si="3"/>
        <v>141337</v>
      </c>
    </row>
    <row r="28" spans="1:22" s="652" customFormat="1" ht="16">
      <c r="A28" s="654">
        <v>22</v>
      </c>
      <c r="B28" s="652" t="s">
        <v>759</v>
      </c>
      <c r="C28" s="652" t="s">
        <v>28</v>
      </c>
      <c r="D28" s="1564">
        <v>1632</v>
      </c>
      <c r="E28" s="656">
        <v>327</v>
      </c>
      <c r="F28" s="656">
        <v>1080</v>
      </c>
      <c r="G28" s="1565">
        <f t="shared" si="1"/>
        <v>3039</v>
      </c>
      <c r="H28" s="656"/>
      <c r="I28" s="656">
        <v>586</v>
      </c>
      <c r="J28" s="656">
        <v>16455</v>
      </c>
      <c r="K28" s="656">
        <f t="shared" si="0"/>
        <v>17041</v>
      </c>
      <c r="L28" s="1564">
        <v>1711</v>
      </c>
      <c r="M28" s="656">
        <v>687</v>
      </c>
      <c r="N28" s="656">
        <v>19637</v>
      </c>
      <c r="O28" s="1565">
        <f t="shared" si="2"/>
        <v>22035</v>
      </c>
      <c r="P28" s="408">
        <f>69400</f>
        <v>69400</v>
      </c>
      <c r="Q28" s="408">
        <v>486</v>
      </c>
      <c r="R28" s="408">
        <f t="shared" si="4"/>
        <v>69886</v>
      </c>
      <c r="S28" s="1573">
        <v>122018</v>
      </c>
      <c r="T28" s="656">
        <v>14526</v>
      </c>
      <c r="U28" s="656">
        <v>9351</v>
      </c>
      <c r="V28" s="657">
        <f t="shared" si="3"/>
        <v>23877</v>
      </c>
    </row>
    <row r="29" spans="1:22" s="652" customFormat="1" ht="16">
      <c r="A29" s="654">
        <v>23</v>
      </c>
      <c r="B29" s="652" t="s">
        <v>760</v>
      </c>
      <c r="C29" s="652" t="s">
        <v>29</v>
      </c>
      <c r="D29" s="1564"/>
      <c r="E29" s="656"/>
      <c r="F29" s="656"/>
      <c r="G29" s="1565">
        <f t="shared" si="1"/>
        <v>0</v>
      </c>
      <c r="H29" s="656"/>
      <c r="I29" s="656">
        <v>199</v>
      </c>
      <c r="J29" s="656">
        <v>1522</v>
      </c>
      <c r="K29" s="656">
        <f t="shared" si="0"/>
        <v>1721</v>
      </c>
      <c r="L29" s="1564"/>
      <c r="M29" s="656">
        <v>295</v>
      </c>
      <c r="N29" s="656">
        <v>2126</v>
      </c>
      <c r="O29" s="1565">
        <f t="shared" si="2"/>
        <v>2421</v>
      </c>
      <c r="P29" s="408">
        <f>4247</f>
        <v>4247</v>
      </c>
      <c r="Q29" s="408">
        <v>74</v>
      </c>
      <c r="R29" s="408">
        <f t="shared" si="4"/>
        <v>4321</v>
      </c>
      <c r="S29" s="1573">
        <v>5757</v>
      </c>
      <c r="T29" s="656">
        <v>1632</v>
      </c>
      <c r="U29" s="656">
        <v>231</v>
      </c>
      <c r="V29" s="657">
        <f t="shared" si="3"/>
        <v>1863</v>
      </c>
    </row>
    <row r="30" spans="1:22" s="652" customFormat="1" ht="16">
      <c r="A30" s="654">
        <v>24</v>
      </c>
      <c r="B30" s="655" t="s">
        <v>60</v>
      </c>
      <c r="C30" s="652" t="s">
        <v>87</v>
      </c>
      <c r="D30" s="1564"/>
      <c r="E30" s="656"/>
      <c r="F30" s="656"/>
      <c r="G30" s="1565"/>
      <c r="H30" s="656"/>
      <c r="I30" s="656"/>
      <c r="J30" s="656"/>
      <c r="K30" s="656"/>
      <c r="L30" s="1564"/>
      <c r="M30" s="656"/>
      <c r="N30" s="656"/>
      <c r="O30" s="1565"/>
      <c r="P30" s="408"/>
      <c r="Q30" s="408"/>
      <c r="R30" s="408"/>
      <c r="S30" s="1573">
        <v>41040</v>
      </c>
      <c r="T30" s="658">
        <v>11336</v>
      </c>
      <c r="U30" s="656">
        <v>2048</v>
      </c>
      <c r="V30" s="657">
        <f t="shared" si="3"/>
        <v>13384</v>
      </c>
    </row>
    <row r="31" spans="1:22" s="652" customFormat="1" ht="16">
      <c r="A31" s="654">
        <v>25</v>
      </c>
      <c r="B31" s="655" t="s">
        <v>62</v>
      </c>
      <c r="C31" s="652" t="s">
        <v>44</v>
      </c>
      <c r="D31" s="1564"/>
      <c r="E31" s="656"/>
      <c r="F31" s="656"/>
      <c r="G31" s="1565"/>
      <c r="H31" s="656"/>
      <c r="I31" s="656"/>
      <c r="J31" s="656"/>
      <c r="K31" s="656"/>
      <c r="L31" s="1564"/>
      <c r="M31" s="656"/>
      <c r="N31" s="656"/>
      <c r="O31" s="1565"/>
      <c r="P31" s="408">
        <f>15002</f>
        <v>15002</v>
      </c>
      <c r="Q31" s="408">
        <f>873/3</f>
        <v>291</v>
      </c>
      <c r="R31" s="408">
        <f t="shared" si="4"/>
        <v>15293</v>
      </c>
      <c r="S31" s="1573"/>
      <c r="T31" s="658">
        <v>26306</v>
      </c>
      <c r="U31" s="656">
        <v>3028</v>
      </c>
      <c r="V31" s="657">
        <f t="shared" si="3"/>
        <v>29334</v>
      </c>
    </row>
    <row r="32" spans="1:22" s="652" customFormat="1" ht="16">
      <c r="A32" s="654">
        <v>26</v>
      </c>
      <c r="B32" s="655" t="s">
        <v>63</v>
      </c>
      <c r="C32" s="652" t="s">
        <v>45</v>
      </c>
      <c r="D32" s="1564"/>
      <c r="E32" s="656"/>
      <c r="F32" s="656"/>
      <c r="G32" s="1565"/>
      <c r="H32" s="656"/>
      <c r="I32" s="656"/>
      <c r="J32" s="656"/>
      <c r="K32" s="656"/>
      <c r="L32" s="1564"/>
      <c r="M32" s="656"/>
      <c r="N32" s="656"/>
      <c r="O32" s="1565"/>
      <c r="P32" s="408">
        <f>4921</f>
        <v>4921</v>
      </c>
      <c r="Q32" s="408">
        <f>873/3</f>
        <v>291</v>
      </c>
      <c r="R32" s="408">
        <f t="shared" si="4"/>
        <v>5212</v>
      </c>
      <c r="S32" s="1573"/>
      <c r="T32" s="656">
        <v>4917</v>
      </c>
      <c r="U32" s="656">
        <v>3758</v>
      </c>
      <c r="V32" s="657">
        <f t="shared" si="3"/>
        <v>8675</v>
      </c>
    </row>
    <row r="33" spans="1:22" s="652" customFormat="1" ht="16">
      <c r="A33" s="654">
        <v>27</v>
      </c>
      <c r="B33" s="655" t="s">
        <v>64</v>
      </c>
      <c r="C33" s="652" t="s">
        <v>46</v>
      </c>
      <c r="D33" s="1564"/>
      <c r="E33" s="656"/>
      <c r="F33" s="656"/>
      <c r="G33" s="1565"/>
      <c r="H33" s="656"/>
      <c r="I33" s="656"/>
      <c r="J33" s="656"/>
      <c r="K33" s="656"/>
      <c r="L33" s="1564"/>
      <c r="M33" s="656"/>
      <c r="N33" s="656"/>
      <c r="O33" s="1565"/>
      <c r="P33" s="408">
        <f>6104</f>
        <v>6104</v>
      </c>
      <c r="Q33" s="408">
        <f>873/3</f>
        <v>291</v>
      </c>
      <c r="R33" s="408">
        <f t="shared" si="4"/>
        <v>6395</v>
      </c>
      <c r="S33" s="1573"/>
      <c r="T33" s="656">
        <v>6436</v>
      </c>
      <c r="U33" s="656">
        <v>4656</v>
      </c>
      <c r="V33" s="657">
        <f t="shared" si="3"/>
        <v>11092</v>
      </c>
    </row>
    <row r="34" spans="1:22" s="652" customFormat="1" ht="16">
      <c r="A34" s="654">
        <v>28</v>
      </c>
      <c r="B34" s="655" t="s">
        <v>54</v>
      </c>
      <c r="C34" s="652" t="s">
        <v>88</v>
      </c>
      <c r="D34" s="1564"/>
      <c r="E34" s="656"/>
      <c r="F34" s="656"/>
      <c r="G34" s="1565"/>
      <c r="H34" s="656"/>
      <c r="I34" s="656"/>
      <c r="J34" s="656"/>
      <c r="K34" s="656"/>
      <c r="L34" s="1564"/>
      <c r="M34" s="656"/>
      <c r="N34" s="656"/>
      <c r="O34" s="1565"/>
      <c r="P34" s="408"/>
      <c r="Q34" s="408"/>
      <c r="R34" s="408"/>
      <c r="S34" s="1573"/>
      <c r="T34" s="656">
        <v>1019</v>
      </c>
      <c r="U34" s="656">
        <v>261</v>
      </c>
      <c r="V34" s="657">
        <f t="shared" si="3"/>
        <v>1280</v>
      </c>
    </row>
    <row r="35" spans="1:22" s="652" customFormat="1" ht="16">
      <c r="A35" s="654">
        <v>29</v>
      </c>
      <c r="B35" s="655" t="s">
        <v>55</v>
      </c>
      <c r="C35" s="652" t="s">
        <v>89</v>
      </c>
      <c r="D35" s="1564"/>
      <c r="E35" s="656"/>
      <c r="F35" s="656"/>
      <c r="G35" s="1565"/>
      <c r="H35" s="656"/>
      <c r="I35" s="656"/>
      <c r="J35" s="656"/>
      <c r="K35" s="656"/>
      <c r="L35" s="1564"/>
      <c r="M35" s="656"/>
      <c r="N35" s="656"/>
      <c r="O35" s="1565"/>
      <c r="P35" s="408"/>
      <c r="Q35" s="408"/>
      <c r="R35" s="408"/>
      <c r="S35" s="1573"/>
      <c r="T35" s="656">
        <v>5811</v>
      </c>
      <c r="U35" s="656">
        <v>1325</v>
      </c>
      <c r="V35" s="657">
        <f t="shared" si="3"/>
        <v>7136</v>
      </c>
    </row>
    <row r="36" spans="1:22" s="652" customFormat="1" ht="16">
      <c r="A36" s="654">
        <v>30</v>
      </c>
      <c r="B36" s="655" t="s">
        <v>57</v>
      </c>
      <c r="C36" s="652" t="s">
        <v>90</v>
      </c>
      <c r="D36" s="1564"/>
      <c r="E36" s="656"/>
      <c r="F36" s="656"/>
      <c r="G36" s="1565"/>
      <c r="H36" s="656"/>
      <c r="I36" s="656"/>
      <c r="J36" s="656"/>
      <c r="K36" s="656"/>
      <c r="L36" s="1564"/>
      <c r="M36" s="656"/>
      <c r="N36" s="656"/>
      <c r="O36" s="1565"/>
      <c r="P36" s="408"/>
      <c r="Q36" s="408"/>
      <c r="R36" s="408"/>
      <c r="S36" s="1573"/>
      <c r="T36" s="656">
        <v>2671</v>
      </c>
      <c r="U36" s="656">
        <v>1432</v>
      </c>
      <c r="V36" s="657">
        <f t="shared" si="3"/>
        <v>4103</v>
      </c>
    </row>
    <row r="37" spans="1:22" s="652" customFormat="1" ht="16">
      <c r="A37" s="654">
        <v>31</v>
      </c>
      <c r="B37" s="655" t="s">
        <v>58</v>
      </c>
      <c r="C37" s="652" t="s">
        <v>91</v>
      </c>
      <c r="D37" s="1564"/>
      <c r="E37" s="656"/>
      <c r="F37" s="656"/>
      <c r="G37" s="1565"/>
      <c r="H37" s="656"/>
      <c r="I37" s="656"/>
      <c r="J37" s="656"/>
      <c r="K37" s="656"/>
      <c r="L37" s="1564"/>
      <c r="M37" s="656"/>
      <c r="N37" s="656"/>
      <c r="O37" s="1565"/>
      <c r="P37" s="408"/>
      <c r="Q37" s="408"/>
      <c r="R37" s="408"/>
      <c r="S37" s="1573"/>
      <c r="T37" s="656">
        <v>93560</v>
      </c>
      <c r="U37" s="656">
        <v>24170</v>
      </c>
      <c r="V37" s="657">
        <f t="shared" si="3"/>
        <v>117730</v>
      </c>
    </row>
    <row r="38" spans="1:22" s="652" customFormat="1" ht="16">
      <c r="A38" s="654">
        <v>32</v>
      </c>
      <c r="B38" s="655" t="s">
        <v>95</v>
      </c>
      <c r="C38" s="652" t="s">
        <v>92</v>
      </c>
      <c r="D38" s="1564"/>
      <c r="E38" s="656"/>
      <c r="F38" s="656"/>
      <c r="G38" s="1565"/>
      <c r="H38" s="656"/>
      <c r="I38" s="656"/>
      <c r="J38" s="656"/>
      <c r="K38" s="656"/>
      <c r="L38" s="1564"/>
      <c r="M38" s="656"/>
      <c r="N38" s="656"/>
      <c r="O38" s="1565"/>
      <c r="P38" s="408"/>
      <c r="Q38" s="408"/>
      <c r="R38" s="408"/>
      <c r="S38" s="1573"/>
      <c r="T38" s="656">
        <v>16336</v>
      </c>
      <c r="U38" s="656">
        <v>6896</v>
      </c>
      <c r="V38" s="657">
        <f t="shared" si="3"/>
        <v>23232</v>
      </c>
    </row>
    <row r="39" spans="1:22" s="652" customFormat="1" ht="16">
      <c r="A39" s="654">
        <v>33</v>
      </c>
      <c r="B39" s="655" t="s">
        <v>59</v>
      </c>
      <c r="C39" s="652" t="s">
        <v>93</v>
      </c>
      <c r="D39" s="1564"/>
      <c r="E39" s="656"/>
      <c r="F39" s="656"/>
      <c r="G39" s="1565"/>
      <c r="H39" s="656"/>
      <c r="I39" s="656"/>
      <c r="J39" s="656"/>
      <c r="K39" s="656"/>
      <c r="L39" s="1564"/>
      <c r="M39" s="656"/>
      <c r="N39" s="656"/>
      <c r="O39" s="1565"/>
      <c r="P39" s="408"/>
      <c r="Q39" s="408"/>
      <c r="R39" s="408"/>
      <c r="S39" s="1573"/>
      <c r="T39" s="656">
        <v>13541</v>
      </c>
      <c r="U39" s="656">
        <v>2062</v>
      </c>
      <c r="V39" s="657">
        <f t="shared" si="3"/>
        <v>15603</v>
      </c>
    </row>
    <row r="40" spans="1:22" s="661" customFormat="1" ht="16">
      <c r="A40" s="659">
        <v>34</v>
      </c>
      <c r="B40" s="660" t="s">
        <v>61</v>
      </c>
      <c r="C40" s="661" t="s">
        <v>94</v>
      </c>
      <c r="D40" s="1566"/>
      <c r="E40" s="662"/>
      <c r="F40" s="662"/>
      <c r="G40" s="1567"/>
      <c r="H40" s="662"/>
      <c r="I40" s="662"/>
      <c r="J40" s="662"/>
      <c r="K40" s="662"/>
      <c r="L40" s="1566"/>
      <c r="M40" s="662"/>
      <c r="N40" s="662"/>
      <c r="O40" s="1567"/>
      <c r="P40" s="663"/>
      <c r="Q40" s="663"/>
      <c r="R40" s="663"/>
      <c r="S40" s="1574"/>
      <c r="T40" s="662">
        <v>2787</v>
      </c>
      <c r="U40" s="662">
        <v>1051</v>
      </c>
      <c r="V40" s="664">
        <f t="shared" si="3"/>
        <v>3838</v>
      </c>
    </row>
    <row r="41" spans="1:22" s="652" customFormat="1" ht="17" thickBot="1">
      <c r="A41" s="665"/>
      <c r="B41" s="666" t="s">
        <v>170</v>
      </c>
      <c r="C41" s="666" t="s">
        <v>47</v>
      </c>
      <c r="D41" s="1568">
        <f t="shared" ref="D41:O41" si="5">SUM(D7:D30)</f>
        <v>84623</v>
      </c>
      <c r="E41" s="667">
        <f t="shared" si="5"/>
        <v>126037</v>
      </c>
      <c r="F41" s="667">
        <f t="shared" si="5"/>
        <v>655319</v>
      </c>
      <c r="G41" s="1569">
        <f t="shared" si="5"/>
        <v>865979</v>
      </c>
      <c r="H41" s="667">
        <f t="shared" si="5"/>
        <v>90138</v>
      </c>
      <c r="I41" s="667">
        <f t="shared" si="5"/>
        <v>155187</v>
      </c>
      <c r="J41" s="667">
        <f t="shared" si="5"/>
        <v>902978</v>
      </c>
      <c r="K41" s="667">
        <f t="shared" si="5"/>
        <v>1148303</v>
      </c>
      <c r="L41" s="1568">
        <f t="shared" si="5"/>
        <v>115542</v>
      </c>
      <c r="M41" s="667">
        <f t="shared" si="5"/>
        <v>209011</v>
      </c>
      <c r="N41" s="667">
        <f t="shared" si="5"/>
        <v>1132876</v>
      </c>
      <c r="O41" s="1569">
        <f t="shared" si="5"/>
        <v>1457429</v>
      </c>
      <c r="P41" s="668">
        <f>SUM(P7:P33)</f>
        <v>4852642</v>
      </c>
      <c r="Q41" s="668">
        <f>SUM(Q7:Q33)</f>
        <v>178545</v>
      </c>
      <c r="R41" s="668">
        <f t="shared" si="4"/>
        <v>5031187</v>
      </c>
      <c r="S41" s="1575">
        <f>SUM(S7:S30)</f>
        <v>6720242</v>
      </c>
      <c r="T41" s="668">
        <f>SUM(T7:T40)</f>
        <v>3093559</v>
      </c>
      <c r="U41" s="668">
        <f>SUM(U7:U40)</f>
        <v>1100874</v>
      </c>
      <c r="V41" s="669">
        <f t="shared" si="3"/>
        <v>4194433</v>
      </c>
    </row>
    <row r="42" spans="1:22" ht="15" thickTop="1"/>
  </sheetData>
  <mergeCells count="5">
    <mergeCell ref="D2:G2"/>
    <mergeCell ref="H2:K2"/>
    <mergeCell ref="L2:O2"/>
    <mergeCell ref="P2:R2"/>
    <mergeCell ref="T2:V2"/>
  </mergeCells>
  <phoneticPr fontId="1" type="noConversion"/>
  <hyperlinks>
    <hyperlink ref="O1" location="Index!A1" display="Back to index" xr:uid="{00000000-0004-0000-4C00-000000000000}"/>
  </hyperlinks>
  <pageMargins left="0.7" right="0.7" top="0.75" bottom="0.75" header="0.3" footer="0.3"/>
  <pageSetup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3" tint="0.79998168889431442"/>
  </sheetPr>
  <dimension ref="A1:Y30"/>
  <sheetViews>
    <sheetView zoomScale="80" zoomScaleNormal="80" workbookViewId="0">
      <selection activeCell="K1" sqref="K1"/>
    </sheetView>
  </sheetViews>
  <sheetFormatPr baseColWidth="10" defaultColWidth="9" defaultRowHeight="14"/>
  <cols>
    <col min="1" max="1" width="18.1640625" style="10" customWidth="1"/>
    <col min="2" max="2" width="9.6640625" style="10" bestFit="1" customWidth="1"/>
    <col min="3" max="3" width="26.5" style="10" bestFit="1" customWidth="1"/>
    <col min="4" max="4" width="39.83203125" style="10" bestFit="1" customWidth="1"/>
    <col min="5" max="5" width="26.5" style="5" bestFit="1" customWidth="1"/>
    <col min="6" max="9" width="13.33203125" style="5" customWidth="1"/>
    <col min="10" max="10" width="14.1640625" style="5" bestFit="1" customWidth="1"/>
    <col min="11" max="11" width="13.33203125" style="5" customWidth="1"/>
    <col min="12" max="12" width="22.33203125" style="5" bestFit="1" customWidth="1"/>
    <col min="13" max="15" width="13.33203125" style="5" customWidth="1"/>
    <col min="16" max="16" width="12.1640625" style="10" bestFit="1" customWidth="1"/>
    <col min="17" max="17" width="7.5" style="10" bestFit="1" customWidth="1"/>
    <col min="18" max="18" width="8.5" style="10" bestFit="1" customWidth="1"/>
    <col min="19" max="19" width="10" style="10" bestFit="1" customWidth="1"/>
    <col min="20" max="20" width="8.6640625" style="10" bestFit="1" customWidth="1"/>
    <col min="21" max="21" width="14.1640625" style="10" bestFit="1" customWidth="1"/>
    <col min="22" max="22" width="14.1640625" style="10" customWidth="1"/>
    <col min="23" max="23" width="30" style="10" bestFit="1" customWidth="1"/>
    <col min="24" max="24" width="9.5" style="212" bestFit="1" customWidth="1"/>
    <col min="25" max="25" width="8.5" style="10" bestFit="1" customWidth="1"/>
    <col min="26" max="26" width="10" style="10" bestFit="1" customWidth="1"/>
    <col min="27" max="27" width="10" style="10" customWidth="1"/>
    <col min="28" max="16384" width="9" style="10"/>
  </cols>
  <sheetData>
    <row r="1" spans="1:24" ht="32" thickTop="1" thickBot="1">
      <c r="A1" s="910" t="s">
        <v>1819</v>
      </c>
      <c r="B1" s="1589"/>
      <c r="C1" s="1559"/>
      <c r="D1" s="1559"/>
      <c r="E1" s="414"/>
      <c r="F1" s="414"/>
      <c r="G1" s="414"/>
      <c r="H1" s="414"/>
      <c r="I1" s="414"/>
      <c r="J1" s="414"/>
      <c r="K1" s="1770" t="s">
        <v>1610</v>
      </c>
      <c r="L1" s="414"/>
      <c r="M1" s="414"/>
      <c r="N1" s="414"/>
      <c r="O1" s="415"/>
    </row>
    <row r="2" spans="1:24" s="1588" customFormat="1" ht="54" thickTop="1">
      <c r="A2" s="1583" t="s">
        <v>5</v>
      </c>
      <c r="B2" s="13" t="s">
        <v>0</v>
      </c>
      <c r="C2" s="1584" t="s">
        <v>1578</v>
      </c>
      <c r="D2" s="1584" t="s">
        <v>1579</v>
      </c>
      <c r="E2" s="1585" t="s">
        <v>1591</v>
      </c>
      <c r="F2" s="1585" t="s">
        <v>1581</v>
      </c>
      <c r="G2" s="12" t="s">
        <v>1582</v>
      </c>
      <c r="H2" s="1585" t="s">
        <v>1583</v>
      </c>
      <c r="I2" s="1585" t="s">
        <v>1584</v>
      </c>
      <c r="J2" s="1585" t="s">
        <v>1585</v>
      </c>
      <c r="K2" s="1586" t="s">
        <v>1586</v>
      </c>
      <c r="L2" s="1585" t="s">
        <v>1587</v>
      </c>
      <c r="M2" s="1587" t="s">
        <v>1588</v>
      </c>
      <c r="N2" s="1585" t="s">
        <v>1589</v>
      </c>
      <c r="O2" s="1590" t="s">
        <v>1590</v>
      </c>
    </row>
    <row r="3" spans="1:24" ht="14.5" customHeight="1">
      <c r="A3" s="3289" t="s">
        <v>1580</v>
      </c>
      <c r="B3" s="3290"/>
      <c r="C3" s="3290"/>
      <c r="D3" s="3290"/>
      <c r="E3" s="3290"/>
      <c r="F3" s="3290"/>
      <c r="G3" s="3290"/>
      <c r="H3" s="3290"/>
      <c r="I3" s="3290"/>
      <c r="J3" s="3290"/>
      <c r="K3" s="3290"/>
      <c r="L3" s="3290"/>
      <c r="M3" s="3290"/>
      <c r="N3" s="3290"/>
      <c r="O3" s="3291"/>
      <c r="X3" s="10"/>
    </row>
    <row r="4" spans="1:24">
      <c r="A4" s="1576" t="s">
        <v>346</v>
      </c>
      <c r="B4" s="10" t="s">
        <v>335</v>
      </c>
      <c r="D4" s="10" t="s">
        <v>336</v>
      </c>
      <c r="E4" s="1577" t="s">
        <v>345</v>
      </c>
      <c r="F4" s="1577" t="s">
        <v>340</v>
      </c>
      <c r="G4" s="1577" t="s">
        <v>341</v>
      </c>
      <c r="H4" s="1577" t="s">
        <v>342</v>
      </c>
      <c r="I4" s="1577" t="s">
        <v>343</v>
      </c>
      <c r="J4" s="1577" t="s">
        <v>344</v>
      </c>
      <c r="K4" s="1577"/>
      <c r="L4" s="1577" t="s">
        <v>338</v>
      </c>
      <c r="M4" s="1578"/>
      <c r="N4" s="1577" t="s">
        <v>339</v>
      </c>
      <c r="O4" s="1591" t="s">
        <v>337</v>
      </c>
      <c r="X4" s="10"/>
    </row>
    <row r="5" spans="1:24">
      <c r="A5" s="1576" t="s">
        <v>332</v>
      </c>
      <c r="B5" s="10" t="s">
        <v>348</v>
      </c>
      <c r="C5" s="1579" t="s">
        <v>333</v>
      </c>
      <c r="D5" s="1579" t="s">
        <v>371</v>
      </c>
      <c r="E5" s="1577" t="s">
        <v>350</v>
      </c>
      <c r="F5" s="1577" t="s">
        <v>294</v>
      </c>
      <c r="G5" s="1577" t="s">
        <v>351</v>
      </c>
      <c r="H5" s="1577" t="s">
        <v>352</v>
      </c>
      <c r="I5" s="1577" t="s">
        <v>353</v>
      </c>
      <c r="J5" s="1577" t="s">
        <v>354</v>
      </c>
      <c r="K5" s="1577"/>
      <c r="M5" s="1580" t="s">
        <v>355</v>
      </c>
      <c r="O5" s="1591" t="s">
        <v>193</v>
      </c>
      <c r="X5" s="10"/>
    </row>
    <row r="6" spans="1:24">
      <c r="A6" s="1576" t="s">
        <v>314</v>
      </c>
      <c r="B6" s="10" t="s">
        <v>584</v>
      </c>
      <c r="C6" s="1579" t="s">
        <v>359</v>
      </c>
      <c r="D6" s="1579" t="s">
        <v>374</v>
      </c>
      <c r="F6" s="1577" t="s">
        <v>361</v>
      </c>
      <c r="G6" s="1577" t="s">
        <v>360</v>
      </c>
      <c r="H6" s="1577" t="s">
        <v>352</v>
      </c>
      <c r="I6" s="1577" t="s">
        <v>353</v>
      </c>
      <c r="J6" s="1577" t="s">
        <v>354</v>
      </c>
      <c r="K6" s="1577"/>
      <c r="O6" s="1591" t="s">
        <v>362</v>
      </c>
      <c r="X6" s="10"/>
    </row>
    <row r="7" spans="1:24">
      <c r="A7" s="1576" t="s">
        <v>583</v>
      </c>
      <c r="B7" s="10">
        <v>1931</v>
      </c>
      <c r="C7" s="1579" t="s">
        <v>359</v>
      </c>
      <c r="D7" s="1579" t="s">
        <v>374</v>
      </c>
      <c r="E7" s="1577" t="s">
        <v>585</v>
      </c>
      <c r="F7" s="1577" t="s">
        <v>361</v>
      </c>
      <c r="G7" s="1577" t="s">
        <v>360</v>
      </c>
      <c r="H7" s="1577" t="s">
        <v>352</v>
      </c>
      <c r="I7" s="1577" t="s">
        <v>353</v>
      </c>
      <c r="J7" s="1577" t="s">
        <v>354</v>
      </c>
      <c r="K7" s="1577"/>
      <c r="L7" s="1577" t="s">
        <v>201</v>
      </c>
      <c r="N7" s="1577" t="s">
        <v>586</v>
      </c>
      <c r="O7" s="1591"/>
      <c r="X7" s="10"/>
    </row>
    <row r="8" spans="1:24">
      <c r="A8" s="1576" t="s">
        <v>312</v>
      </c>
      <c r="B8" s="10" t="s">
        <v>581</v>
      </c>
      <c r="C8" s="1579" t="s">
        <v>364</v>
      </c>
      <c r="D8" s="1579" t="s">
        <v>375</v>
      </c>
      <c r="E8" s="1577" t="s">
        <v>365</v>
      </c>
      <c r="F8" s="1577" t="s">
        <v>356</v>
      </c>
      <c r="G8" s="1577" t="s">
        <v>291</v>
      </c>
      <c r="H8" s="1577" t="s">
        <v>290</v>
      </c>
      <c r="I8" s="1577" t="s">
        <v>289</v>
      </c>
      <c r="J8" s="1577" t="s">
        <v>357</v>
      </c>
      <c r="K8" s="1577"/>
      <c r="L8" s="1577" t="s">
        <v>201</v>
      </c>
      <c r="N8" s="1577" t="s">
        <v>202</v>
      </c>
      <c r="O8" s="1591" t="s">
        <v>193</v>
      </c>
      <c r="X8" s="10"/>
    </row>
    <row r="9" spans="1:24">
      <c r="A9" s="1576" t="s">
        <v>297</v>
      </c>
      <c r="B9" s="10" t="s">
        <v>366</v>
      </c>
      <c r="C9" s="1579" t="s">
        <v>367</v>
      </c>
      <c r="D9" s="1579"/>
      <c r="E9" s="1577" t="s">
        <v>292</v>
      </c>
      <c r="F9" s="1577" t="s">
        <v>294</v>
      </c>
      <c r="G9" s="1577" t="s">
        <v>360</v>
      </c>
      <c r="H9" s="1577" t="s">
        <v>369</v>
      </c>
      <c r="I9" s="1577" t="s">
        <v>368</v>
      </c>
      <c r="J9" s="1577" t="s">
        <v>293</v>
      </c>
      <c r="K9" s="1577"/>
      <c r="L9" s="1577" t="s">
        <v>338</v>
      </c>
      <c r="N9" s="1577" t="s">
        <v>339</v>
      </c>
      <c r="O9" s="1591" t="s">
        <v>370</v>
      </c>
      <c r="X9" s="10"/>
    </row>
    <row r="10" spans="1:24">
      <c r="A10" s="1576" t="s">
        <v>379</v>
      </c>
      <c r="B10" s="10">
        <v>1986</v>
      </c>
      <c r="C10" s="1579" t="s">
        <v>333</v>
      </c>
      <c r="D10" s="1579" t="s">
        <v>587</v>
      </c>
      <c r="E10" s="1577" t="s">
        <v>292</v>
      </c>
      <c r="F10" s="1577" t="s">
        <v>294</v>
      </c>
      <c r="G10" s="1577" t="s">
        <v>360</v>
      </c>
      <c r="H10" s="1577" t="s">
        <v>376</v>
      </c>
      <c r="I10" s="1577" t="s">
        <v>368</v>
      </c>
      <c r="J10" s="1577" t="s">
        <v>293</v>
      </c>
      <c r="K10" s="1577"/>
      <c r="L10" s="1577" t="s">
        <v>338</v>
      </c>
      <c r="N10" s="1577" t="s">
        <v>339</v>
      </c>
      <c r="O10" s="1591" t="s">
        <v>377</v>
      </c>
      <c r="X10" s="10"/>
    </row>
    <row r="11" spans="1:24">
      <c r="A11" s="1576" t="s">
        <v>568</v>
      </c>
      <c r="B11" s="10">
        <v>1992</v>
      </c>
      <c r="C11" s="1579" t="s">
        <v>333</v>
      </c>
      <c r="D11" s="1579" t="s">
        <v>588</v>
      </c>
      <c r="E11" s="1577" t="s">
        <v>292</v>
      </c>
      <c r="F11" s="1577" t="s">
        <v>294</v>
      </c>
      <c r="G11" s="1577" t="s">
        <v>360</v>
      </c>
      <c r="H11" s="1577" t="s">
        <v>376</v>
      </c>
      <c r="I11" s="1577" t="s">
        <v>368</v>
      </c>
      <c r="J11" s="1577" t="s">
        <v>293</v>
      </c>
      <c r="K11" s="1577"/>
      <c r="L11" s="1577" t="s">
        <v>338</v>
      </c>
      <c r="N11" s="1577" t="s">
        <v>339</v>
      </c>
      <c r="O11" s="1591" t="s">
        <v>377</v>
      </c>
      <c r="X11" s="10"/>
    </row>
    <row r="12" spans="1:24">
      <c r="A12" s="1576" t="s">
        <v>569</v>
      </c>
      <c r="B12" s="10">
        <v>1998</v>
      </c>
      <c r="C12" s="1579" t="s">
        <v>333</v>
      </c>
      <c r="D12" s="1579" t="s">
        <v>589</v>
      </c>
      <c r="E12" s="1577" t="s">
        <v>572</v>
      </c>
      <c r="F12" s="1577" t="s">
        <v>384</v>
      </c>
      <c r="G12" s="1577" t="s">
        <v>360</v>
      </c>
      <c r="H12" s="1577" t="s">
        <v>290</v>
      </c>
      <c r="I12" s="1577" t="s">
        <v>289</v>
      </c>
      <c r="J12" s="1577" t="s">
        <v>570</v>
      </c>
      <c r="K12" s="1577"/>
      <c r="L12" s="1577" t="s">
        <v>571</v>
      </c>
      <c r="N12" s="1577" t="s">
        <v>339</v>
      </c>
      <c r="O12" s="1591"/>
      <c r="X12" s="10"/>
    </row>
    <row r="13" spans="1:24">
      <c r="A13" s="1576" t="s">
        <v>573</v>
      </c>
      <c r="B13" s="10">
        <v>2003</v>
      </c>
      <c r="C13" s="1581" t="s">
        <v>381</v>
      </c>
      <c r="D13" s="1579" t="s">
        <v>382</v>
      </c>
      <c r="E13" s="1577" t="s">
        <v>577</v>
      </c>
      <c r="F13" s="1577" t="s">
        <v>384</v>
      </c>
      <c r="G13" s="1577" t="s">
        <v>351</v>
      </c>
      <c r="H13" s="1577" t="s">
        <v>385</v>
      </c>
      <c r="I13" s="1577" t="s">
        <v>386</v>
      </c>
      <c r="J13" s="1577" t="s">
        <v>387</v>
      </c>
      <c r="K13" s="1577" t="s">
        <v>591</v>
      </c>
      <c r="L13" s="1577" t="s">
        <v>590</v>
      </c>
      <c r="M13" s="1580" t="s">
        <v>355</v>
      </c>
      <c r="N13" s="1577" t="s">
        <v>388</v>
      </c>
      <c r="O13" s="1591" t="s">
        <v>337</v>
      </c>
      <c r="X13" s="10"/>
    </row>
    <row r="14" spans="1:24">
      <c r="A14" s="1576" t="s">
        <v>389</v>
      </c>
      <c r="B14" s="10">
        <v>2008</v>
      </c>
      <c r="C14" s="1581" t="s">
        <v>381</v>
      </c>
      <c r="D14" s="1579" t="s">
        <v>382</v>
      </c>
      <c r="E14" s="1577" t="s">
        <v>577</v>
      </c>
      <c r="F14" s="1577" t="s">
        <v>384</v>
      </c>
      <c r="G14" s="1577" t="s">
        <v>351</v>
      </c>
      <c r="H14" s="1577" t="s">
        <v>385</v>
      </c>
      <c r="I14" s="1577" t="s">
        <v>386</v>
      </c>
      <c r="J14" s="1577" t="s">
        <v>387</v>
      </c>
      <c r="K14" s="1577" t="s">
        <v>591</v>
      </c>
      <c r="L14" s="1577" t="s">
        <v>590</v>
      </c>
      <c r="M14" s="1580" t="s">
        <v>355</v>
      </c>
      <c r="N14" s="1577" t="s">
        <v>388</v>
      </c>
      <c r="O14" s="1591" t="s">
        <v>337</v>
      </c>
      <c r="X14" s="10"/>
    </row>
    <row r="15" spans="1:24">
      <c r="A15" s="1576" t="s">
        <v>578</v>
      </c>
      <c r="B15" s="10">
        <v>2012</v>
      </c>
      <c r="C15" s="1581" t="s">
        <v>381</v>
      </c>
      <c r="D15" s="1579" t="s">
        <v>382</v>
      </c>
      <c r="E15" s="1577" t="s">
        <v>392</v>
      </c>
      <c r="F15" s="1582" t="s">
        <v>393</v>
      </c>
      <c r="G15" s="1577" t="s">
        <v>394</v>
      </c>
      <c r="H15" s="1577" t="s">
        <v>395</v>
      </c>
      <c r="I15" s="1582" t="s">
        <v>399</v>
      </c>
      <c r="J15" s="1577" t="s">
        <v>396</v>
      </c>
      <c r="K15" s="1577"/>
      <c r="L15" s="1582" t="s">
        <v>397</v>
      </c>
      <c r="M15" s="1578"/>
      <c r="N15" s="1577"/>
      <c r="O15" s="1591" t="s">
        <v>398</v>
      </c>
      <c r="X15" s="10"/>
    </row>
    <row r="16" spans="1:24">
      <c r="A16" s="1576" t="s">
        <v>390</v>
      </c>
      <c r="B16" s="10">
        <v>2016</v>
      </c>
      <c r="C16" s="1581" t="s">
        <v>381</v>
      </c>
      <c r="D16" s="1579" t="s">
        <v>382</v>
      </c>
      <c r="E16" s="1577" t="s">
        <v>392</v>
      </c>
      <c r="F16" s="1582" t="s">
        <v>393</v>
      </c>
      <c r="G16" s="1577" t="s">
        <v>394</v>
      </c>
      <c r="H16" s="1577" t="s">
        <v>395</v>
      </c>
      <c r="I16" s="1582" t="s">
        <v>399</v>
      </c>
      <c r="J16" s="1577" t="s">
        <v>396</v>
      </c>
      <c r="K16" s="1577"/>
      <c r="L16" s="1582" t="s">
        <v>397</v>
      </c>
      <c r="M16" s="1582"/>
      <c r="N16" s="1577"/>
      <c r="O16" s="1591" t="s">
        <v>398</v>
      </c>
      <c r="X16" s="10"/>
    </row>
    <row r="17" spans="1:25">
      <c r="A17" s="3289" t="s">
        <v>1592</v>
      </c>
      <c r="B17" s="3290"/>
      <c r="C17" s="3290"/>
      <c r="D17" s="3290"/>
      <c r="E17" s="3290"/>
      <c r="F17" s="3290"/>
      <c r="G17" s="3290"/>
      <c r="H17" s="3290"/>
      <c r="I17" s="3290"/>
      <c r="J17" s="3290"/>
      <c r="K17" s="3290"/>
      <c r="L17" s="3290"/>
      <c r="M17" s="3290"/>
      <c r="N17" s="3290"/>
      <c r="O17" s="3291"/>
      <c r="X17" s="10"/>
    </row>
    <row r="18" spans="1:25">
      <c r="A18" s="1576" t="s">
        <v>346</v>
      </c>
      <c r="B18" s="10" t="s">
        <v>335</v>
      </c>
      <c r="C18" s="1579" t="s">
        <v>349</v>
      </c>
      <c r="D18" s="1579" t="s">
        <v>347</v>
      </c>
      <c r="M18" s="1578"/>
      <c r="O18" s="1592"/>
      <c r="X18" s="10"/>
      <c r="Y18" s="212"/>
    </row>
    <row r="19" spans="1:25">
      <c r="A19" s="1576" t="s">
        <v>332</v>
      </c>
      <c r="B19" s="10" t="s">
        <v>348</v>
      </c>
      <c r="C19" s="1579" t="s">
        <v>334</v>
      </c>
      <c r="D19" s="1579" t="s">
        <v>372</v>
      </c>
      <c r="F19" s="1577" t="s">
        <v>356</v>
      </c>
      <c r="G19" s="1577" t="s">
        <v>291</v>
      </c>
      <c r="H19" s="1577" t="s">
        <v>290</v>
      </c>
      <c r="I19" s="1577" t="s">
        <v>289</v>
      </c>
      <c r="J19" s="1577" t="s">
        <v>357</v>
      </c>
      <c r="K19" s="1577"/>
      <c r="L19" s="1577" t="s">
        <v>201</v>
      </c>
      <c r="M19" s="1578"/>
      <c r="N19" s="1577" t="s">
        <v>202</v>
      </c>
      <c r="O19" s="1592"/>
      <c r="X19" s="10"/>
      <c r="Y19" s="212"/>
    </row>
    <row r="20" spans="1:25">
      <c r="A20" s="1576" t="s">
        <v>314</v>
      </c>
      <c r="B20" s="10" t="s">
        <v>584</v>
      </c>
      <c r="C20" s="1579" t="s">
        <v>358</v>
      </c>
      <c r="D20" s="1579" t="s">
        <v>373</v>
      </c>
      <c r="E20" s="1577" t="s">
        <v>166</v>
      </c>
      <c r="F20" s="1577" t="s">
        <v>356</v>
      </c>
      <c r="G20" s="1577" t="s">
        <v>291</v>
      </c>
      <c r="H20" s="1577" t="s">
        <v>290</v>
      </c>
      <c r="I20" s="1577" t="s">
        <v>289</v>
      </c>
      <c r="J20" s="1577" t="s">
        <v>357</v>
      </c>
      <c r="K20" s="1577"/>
      <c r="L20" s="1577" t="s">
        <v>201</v>
      </c>
      <c r="M20" s="1578"/>
      <c r="N20" s="1577" t="s">
        <v>202</v>
      </c>
      <c r="O20" s="1592"/>
      <c r="X20" s="10"/>
      <c r="Y20" s="212"/>
    </row>
    <row r="21" spans="1:25">
      <c r="A21" s="1576" t="s">
        <v>583</v>
      </c>
      <c r="B21" s="10">
        <v>1931</v>
      </c>
      <c r="C21" s="1579" t="s">
        <v>358</v>
      </c>
      <c r="D21" s="1579" t="s">
        <v>373</v>
      </c>
      <c r="E21" s="1577" t="s">
        <v>166</v>
      </c>
      <c r="F21" s="1577" t="s">
        <v>361</v>
      </c>
      <c r="G21" s="1577" t="s">
        <v>360</v>
      </c>
      <c r="H21" s="1577" t="s">
        <v>352</v>
      </c>
      <c r="I21" s="1577" t="s">
        <v>353</v>
      </c>
      <c r="J21" s="1577" t="s">
        <v>354</v>
      </c>
      <c r="K21" s="1577"/>
      <c r="L21" s="1577" t="s">
        <v>201</v>
      </c>
      <c r="M21" s="1578"/>
      <c r="N21" s="1577" t="s">
        <v>202</v>
      </c>
      <c r="O21" s="1592"/>
      <c r="X21" s="10"/>
      <c r="Y21" s="212"/>
    </row>
    <row r="22" spans="1:25">
      <c r="A22" s="1576" t="s">
        <v>312</v>
      </c>
      <c r="B22" s="10" t="s">
        <v>581</v>
      </c>
      <c r="C22" s="1579" t="s">
        <v>363</v>
      </c>
      <c r="D22" s="1579" t="s">
        <v>375</v>
      </c>
      <c r="E22" s="1577" t="s">
        <v>365</v>
      </c>
      <c r="F22" s="1577" t="s">
        <v>356</v>
      </c>
      <c r="G22" s="1577" t="s">
        <v>291</v>
      </c>
      <c r="H22" s="1577" t="s">
        <v>290</v>
      </c>
      <c r="I22" s="1577" t="s">
        <v>289</v>
      </c>
      <c r="J22" s="1577" t="s">
        <v>357</v>
      </c>
      <c r="K22" s="1577"/>
      <c r="L22" s="1577" t="s">
        <v>201</v>
      </c>
      <c r="M22" s="1578"/>
      <c r="N22" s="1577" t="s">
        <v>202</v>
      </c>
      <c r="O22" s="1591" t="s">
        <v>193</v>
      </c>
      <c r="X22" s="10"/>
      <c r="Y22" s="212"/>
    </row>
    <row r="23" spans="1:25">
      <c r="A23" s="1576" t="s">
        <v>297</v>
      </c>
      <c r="B23" s="10" t="s">
        <v>366</v>
      </c>
      <c r="C23" s="1579" t="s">
        <v>367</v>
      </c>
      <c r="D23" s="1579"/>
      <c r="E23" s="1577" t="s">
        <v>292</v>
      </c>
      <c r="F23" s="1577" t="s">
        <v>294</v>
      </c>
      <c r="G23" s="1577" t="s">
        <v>360</v>
      </c>
      <c r="H23" s="1577" t="s">
        <v>369</v>
      </c>
      <c r="I23" s="1577" t="s">
        <v>368</v>
      </c>
      <c r="J23" s="1577" t="s">
        <v>293</v>
      </c>
      <c r="K23" s="1577"/>
      <c r="L23" s="1577" t="s">
        <v>338</v>
      </c>
      <c r="M23" s="1578"/>
      <c r="N23" s="1577" t="s">
        <v>339</v>
      </c>
      <c r="O23" s="1591" t="s">
        <v>370</v>
      </c>
      <c r="X23" s="10"/>
      <c r="Y23" s="212"/>
    </row>
    <row r="24" spans="1:25">
      <c r="A24" s="1576" t="s">
        <v>379</v>
      </c>
      <c r="B24" s="10">
        <v>1986</v>
      </c>
      <c r="C24" s="1579" t="s">
        <v>334</v>
      </c>
      <c r="D24" s="1579" t="s">
        <v>567</v>
      </c>
      <c r="E24" s="1577" t="s">
        <v>292</v>
      </c>
      <c r="F24" s="1577" t="s">
        <v>294</v>
      </c>
      <c r="G24" s="1577" t="s">
        <v>360</v>
      </c>
      <c r="H24" s="1577" t="s">
        <v>376</v>
      </c>
      <c r="I24" s="1577" t="s">
        <v>368</v>
      </c>
      <c r="J24" s="1577" t="s">
        <v>293</v>
      </c>
      <c r="K24" s="1577"/>
      <c r="L24" s="1577" t="s">
        <v>338</v>
      </c>
      <c r="M24" s="1578"/>
      <c r="N24" s="1577" t="s">
        <v>339</v>
      </c>
      <c r="O24" s="1591" t="s">
        <v>377</v>
      </c>
      <c r="X24" s="10"/>
      <c r="Y24" s="212"/>
    </row>
    <row r="25" spans="1:25">
      <c r="A25" s="1576" t="s">
        <v>564</v>
      </c>
      <c r="B25" s="10">
        <v>1992</v>
      </c>
      <c r="C25" s="1579" t="s">
        <v>334</v>
      </c>
      <c r="D25" s="1579" t="s">
        <v>588</v>
      </c>
      <c r="E25" s="1577" t="s">
        <v>292</v>
      </c>
      <c r="F25" s="1577" t="s">
        <v>294</v>
      </c>
      <c r="G25" s="1577" t="s">
        <v>360</v>
      </c>
      <c r="H25" s="1577" t="s">
        <v>376</v>
      </c>
      <c r="I25" s="1577" t="s">
        <v>368</v>
      </c>
      <c r="J25" s="1577" t="s">
        <v>293</v>
      </c>
      <c r="K25" s="1577"/>
      <c r="L25" s="1577" t="s">
        <v>338</v>
      </c>
      <c r="M25" s="1578"/>
      <c r="N25" s="1577" t="s">
        <v>339</v>
      </c>
      <c r="O25" s="1591" t="s">
        <v>377</v>
      </c>
      <c r="X25" s="10"/>
      <c r="Y25" s="212"/>
    </row>
    <row r="26" spans="1:25">
      <c r="A26" s="1576" t="s">
        <v>380</v>
      </c>
      <c r="B26" s="10">
        <v>1998</v>
      </c>
      <c r="C26" s="1579" t="s">
        <v>334</v>
      </c>
      <c r="D26" s="1579" t="s">
        <v>589</v>
      </c>
      <c r="E26" s="1577" t="s">
        <v>572</v>
      </c>
      <c r="F26" s="1577" t="s">
        <v>384</v>
      </c>
      <c r="G26" s="1577" t="s">
        <v>360</v>
      </c>
      <c r="H26" s="1577" t="s">
        <v>290</v>
      </c>
      <c r="I26" s="1577" t="s">
        <v>289</v>
      </c>
      <c r="J26" s="1577" t="s">
        <v>570</v>
      </c>
      <c r="K26" s="1577"/>
      <c r="L26" s="1577" t="s">
        <v>571</v>
      </c>
      <c r="M26" s="1578"/>
      <c r="N26" s="1577" t="s">
        <v>339</v>
      </c>
      <c r="O26" s="1591"/>
      <c r="X26" s="10"/>
      <c r="Y26" s="212"/>
    </row>
    <row r="27" spans="1:25">
      <c r="A27" s="1576" t="s">
        <v>573</v>
      </c>
      <c r="B27" s="10">
        <v>2003</v>
      </c>
      <c r="C27" s="1581" t="s">
        <v>391</v>
      </c>
      <c r="D27" s="1579" t="s">
        <v>382</v>
      </c>
      <c r="E27" s="1577" t="s">
        <v>575</v>
      </c>
      <c r="F27" s="1577" t="s">
        <v>384</v>
      </c>
      <c r="G27" s="1577" t="s">
        <v>351</v>
      </c>
      <c r="H27" s="1577" t="s">
        <v>385</v>
      </c>
      <c r="I27" s="1577" t="s">
        <v>386</v>
      </c>
      <c r="J27" s="1577" t="s">
        <v>570</v>
      </c>
      <c r="K27" s="1577" t="s">
        <v>591</v>
      </c>
      <c r="L27" s="1577" t="s">
        <v>590</v>
      </c>
      <c r="M27" s="1580" t="s">
        <v>355</v>
      </c>
      <c r="N27" s="1577" t="s">
        <v>388</v>
      </c>
      <c r="O27" s="1591" t="s">
        <v>337</v>
      </c>
      <c r="X27" s="10"/>
      <c r="Y27" s="212"/>
    </row>
    <row r="28" spans="1:25">
      <c r="A28" s="1576" t="s">
        <v>389</v>
      </c>
      <c r="B28" s="10">
        <v>2008</v>
      </c>
      <c r="C28" s="1581" t="s">
        <v>391</v>
      </c>
      <c r="D28" s="1579" t="s">
        <v>382</v>
      </c>
      <c r="E28" s="1577" t="s">
        <v>575</v>
      </c>
      <c r="F28" s="1577" t="s">
        <v>384</v>
      </c>
      <c r="G28" s="1577" t="s">
        <v>351</v>
      </c>
      <c r="H28" s="1577" t="s">
        <v>385</v>
      </c>
      <c r="I28" s="1577" t="s">
        <v>386</v>
      </c>
      <c r="J28" s="1577" t="s">
        <v>570</v>
      </c>
      <c r="K28" s="1577" t="s">
        <v>591</v>
      </c>
      <c r="L28" s="1577" t="s">
        <v>590</v>
      </c>
      <c r="M28" s="1580" t="s">
        <v>355</v>
      </c>
      <c r="N28" s="1577" t="s">
        <v>388</v>
      </c>
      <c r="O28" s="1591" t="s">
        <v>337</v>
      </c>
      <c r="X28" s="10"/>
      <c r="Y28" s="212"/>
    </row>
    <row r="29" spans="1:25">
      <c r="A29" s="1576" t="s">
        <v>574</v>
      </c>
      <c r="B29" s="10">
        <v>2012</v>
      </c>
      <c r="C29" s="1581" t="s">
        <v>391</v>
      </c>
      <c r="D29" s="1579" t="s">
        <v>382</v>
      </c>
      <c r="E29" s="1577" t="s">
        <v>383</v>
      </c>
      <c r="F29" s="1577" t="s">
        <v>384</v>
      </c>
      <c r="G29" s="1577" t="s">
        <v>351</v>
      </c>
      <c r="H29" s="1577" t="s">
        <v>385</v>
      </c>
      <c r="I29" s="1577" t="s">
        <v>386</v>
      </c>
      <c r="J29" s="1577" t="s">
        <v>570</v>
      </c>
      <c r="K29" s="1577" t="s">
        <v>591</v>
      </c>
      <c r="L29" s="1577" t="s">
        <v>590</v>
      </c>
      <c r="M29" s="1580" t="s">
        <v>355</v>
      </c>
      <c r="N29" s="1577" t="s">
        <v>388</v>
      </c>
      <c r="O29" s="1591" t="s">
        <v>337</v>
      </c>
      <c r="X29" s="10"/>
      <c r="Y29" s="212"/>
    </row>
    <row r="30" spans="1:25" ht="15" thickBot="1">
      <c r="A30" s="1593" t="s">
        <v>390</v>
      </c>
      <c r="B30" s="1594">
        <v>2016</v>
      </c>
      <c r="C30" s="1595" t="s">
        <v>391</v>
      </c>
      <c r="D30" s="1596" t="s">
        <v>382</v>
      </c>
      <c r="E30" s="1597" t="s">
        <v>383</v>
      </c>
      <c r="F30" s="1597" t="s">
        <v>384</v>
      </c>
      <c r="G30" s="1597" t="s">
        <v>351</v>
      </c>
      <c r="H30" s="1597" t="s">
        <v>385</v>
      </c>
      <c r="I30" s="1597" t="s">
        <v>386</v>
      </c>
      <c r="J30" s="1597" t="s">
        <v>570</v>
      </c>
      <c r="K30" s="1597" t="s">
        <v>591</v>
      </c>
      <c r="L30" s="1597" t="s">
        <v>590</v>
      </c>
      <c r="M30" s="1598" t="s">
        <v>355</v>
      </c>
      <c r="N30" s="1597" t="s">
        <v>388</v>
      </c>
      <c r="O30" s="1599" t="s">
        <v>337</v>
      </c>
      <c r="X30" s="10"/>
      <c r="Y30" s="212"/>
    </row>
  </sheetData>
  <mergeCells count="2">
    <mergeCell ref="A3:O3"/>
    <mergeCell ref="A17:O17"/>
  </mergeCells>
  <phoneticPr fontId="1" type="noConversion"/>
  <hyperlinks>
    <hyperlink ref="K1" location="Index!A1" display="Back to index" xr:uid="{00000000-0004-0000-4D00-000000000000}"/>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theme="3" tint="0.79998168889431442"/>
  </sheetPr>
  <dimension ref="A1:XEW36"/>
  <sheetViews>
    <sheetView zoomScale="80" zoomScaleNormal="80" workbookViewId="0">
      <pane xSplit="1" ySplit="3" topLeftCell="B4" activePane="bottomRight" state="frozen"/>
      <selection activeCell="A2" sqref="A2:Q2"/>
      <selection pane="topRight" activeCell="A2" sqref="A2:Q2"/>
      <selection pane="bottomLeft" activeCell="A2" sqref="A2:Q2"/>
      <selection pane="bottomRight" activeCell="I1" sqref="I1"/>
    </sheetView>
  </sheetViews>
  <sheetFormatPr baseColWidth="10" defaultColWidth="14.6640625" defaultRowHeight="14"/>
  <cols>
    <col min="1" max="1" width="14.6640625" style="78"/>
    <col min="2" max="16384" width="14.6640625" style="76"/>
  </cols>
  <sheetData>
    <row r="1" spans="1:1022 1027:2047 2052:3072 3077:4092 4097:5117 5122:6142 6147:7167 7172:8192 8197:9212 9217:10237 10242:11262 11267:12287 12292:13312 13317:14332 14337:15357 15362:16377" ht="30">
      <c r="A1" s="2787" t="s">
        <v>1831</v>
      </c>
      <c r="I1" s="1770" t="s">
        <v>1610</v>
      </c>
    </row>
    <row r="3" spans="1:1022 1027:2047 2052:3072 3077:4092 4097:5117 5122:6142 6147:7167 7172:8192 8197:9212 9217:10237 10242:11262 11267:12287 12292:13312 13317:14332 14337:15357 15362:16377" s="1607" customFormat="1" ht="40.25" customHeight="1">
      <c r="A3" s="2789" t="s">
        <v>1012</v>
      </c>
      <c r="B3" s="3302" t="s">
        <v>1834</v>
      </c>
      <c r="C3" s="3302"/>
      <c r="D3" s="3302"/>
      <c r="E3" s="3303"/>
      <c r="F3" s="3308" t="s">
        <v>1835</v>
      </c>
      <c r="G3" s="3302"/>
      <c r="H3" s="3302"/>
      <c r="I3" s="3302"/>
      <c r="J3" s="3302"/>
      <c r="K3" s="3302"/>
      <c r="L3" s="3302"/>
      <c r="M3" s="3302"/>
      <c r="N3" s="3302"/>
      <c r="O3" s="3302"/>
      <c r="P3" s="3302"/>
      <c r="Q3" s="3302"/>
      <c r="R3" s="3302"/>
      <c r="S3" s="3292" t="s">
        <v>1518</v>
      </c>
      <c r="T3" s="3293"/>
      <c r="U3" s="3293"/>
      <c r="V3" s="3293"/>
      <c r="W3" s="3293"/>
      <c r="X3" s="3293"/>
      <c r="Y3" s="3294"/>
      <c r="Z3" s="3292" t="s">
        <v>1522</v>
      </c>
      <c r="AA3" s="3293"/>
      <c r="AB3" s="3293"/>
      <c r="AC3" s="3293"/>
      <c r="AD3" s="3292" t="s">
        <v>548</v>
      </c>
      <c r="AE3" s="3293"/>
      <c r="AF3" s="3293"/>
      <c r="AG3" s="3293"/>
      <c r="AH3" s="3293"/>
      <c r="AI3" s="3294"/>
      <c r="AJ3" s="3292" t="s">
        <v>549</v>
      </c>
      <c r="AK3" s="3293"/>
      <c r="AL3" s="3293"/>
      <c r="AM3" s="3293"/>
      <c r="AN3" s="3293"/>
      <c r="AO3" s="3293"/>
      <c r="AP3" s="3293"/>
      <c r="AQ3" s="3294"/>
      <c r="AR3" s="3292" t="s">
        <v>1544</v>
      </c>
      <c r="AS3" s="3293"/>
      <c r="AT3" s="3293"/>
      <c r="AU3" s="3293"/>
      <c r="AV3" s="3292" t="s">
        <v>1552</v>
      </c>
      <c r="AW3" s="3293"/>
      <c r="AX3" s="3293"/>
      <c r="AY3" s="3293"/>
      <c r="AZ3" s="3293"/>
      <c r="BA3" s="3293"/>
      <c r="BB3" s="3293"/>
      <c r="BC3" s="3294"/>
      <c r="BE3" s="2790"/>
      <c r="BJ3" s="2790"/>
      <c r="BO3" s="2790"/>
      <c r="BT3" s="2790"/>
      <c r="BY3" s="2790"/>
      <c r="CD3" s="2790"/>
      <c r="CI3" s="2790"/>
      <c r="CN3" s="2790"/>
      <c r="CS3" s="2790"/>
      <c r="CX3" s="2790"/>
      <c r="DC3" s="2790"/>
      <c r="DH3" s="2790"/>
      <c r="DM3" s="2790"/>
      <c r="DR3" s="2790"/>
      <c r="DW3" s="2790"/>
      <c r="EB3" s="2790"/>
      <c r="EG3" s="2790"/>
      <c r="EL3" s="2790"/>
      <c r="EQ3" s="2790"/>
      <c r="EV3" s="2790"/>
      <c r="FA3" s="2790"/>
      <c r="FF3" s="2790"/>
      <c r="FK3" s="2790"/>
      <c r="FP3" s="2790"/>
      <c r="FU3" s="2790"/>
      <c r="FZ3" s="2790"/>
      <c r="GE3" s="2790"/>
      <c r="GJ3" s="2790"/>
      <c r="GO3" s="2790"/>
      <c r="GT3" s="2790"/>
      <c r="GY3" s="2790"/>
      <c r="HD3" s="2790"/>
      <c r="HI3" s="2790"/>
      <c r="HN3" s="2790"/>
      <c r="HS3" s="2790"/>
      <c r="HX3" s="2790"/>
      <c r="IC3" s="2790"/>
      <c r="IH3" s="2790"/>
      <c r="IM3" s="2790"/>
      <c r="IR3" s="2790"/>
      <c r="IW3" s="2790"/>
      <c r="JB3" s="2790"/>
      <c r="JG3" s="2790"/>
      <c r="JL3" s="2790"/>
      <c r="JQ3" s="2790"/>
      <c r="JV3" s="2790"/>
      <c r="KA3" s="2790"/>
      <c r="KF3" s="2790"/>
      <c r="KK3" s="2790"/>
      <c r="KP3" s="2790"/>
      <c r="KU3" s="2790"/>
      <c r="KZ3" s="2790"/>
      <c r="LE3" s="2790"/>
      <c r="LJ3" s="2790"/>
      <c r="LO3" s="2790"/>
      <c r="LT3" s="2790"/>
      <c r="LY3" s="2790"/>
      <c r="MD3" s="2790"/>
      <c r="MI3" s="2790"/>
      <c r="MN3" s="2790"/>
      <c r="MS3" s="2790"/>
      <c r="MX3" s="2790"/>
      <c r="NC3" s="2790"/>
      <c r="NH3" s="2790"/>
      <c r="NM3" s="2790"/>
      <c r="NR3" s="2790"/>
      <c r="NW3" s="2790"/>
      <c r="OB3" s="2790"/>
      <c r="OG3" s="2790"/>
      <c r="OL3" s="2790"/>
      <c r="OQ3" s="2790"/>
      <c r="OV3" s="2790"/>
      <c r="PA3" s="2790"/>
      <c r="PF3" s="2790"/>
      <c r="PK3" s="2790"/>
      <c r="PP3" s="2790"/>
      <c r="PU3" s="2790"/>
      <c r="PZ3" s="2790"/>
      <c r="QE3" s="2790"/>
      <c r="QJ3" s="2790"/>
      <c r="QO3" s="2790"/>
      <c r="QT3" s="2790"/>
      <c r="QY3" s="2790"/>
      <c r="RD3" s="2790"/>
      <c r="RI3" s="2790"/>
      <c r="RN3" s="2790"/>
      <c r="RS3" s="2790"/>
      <c r="RX3" s="2790"/>
      <c r="SC3" s="2790"/>
      <c r="SH3" s="2790"/>
      <c r="SM3" s="2790"/>
      <c r="SR3" s="2790"/>
      <c r="SW3" s="2790"/>
      <c r="TB3" s="2790"/>
      <c r="TG3" s="2790"/>
      <c r="TL3" s="2790"/>
      <c r="TQ3" s="2790"/>
      <c r="TV3" s="2790"/>
      <c r="UA3" s="2790"/>
      <c r="UF3" s="2790"/>
      <c r="UK3" s="2790"/>
      <c r="UP3" s="2790"/>
      <c r="UU3" s="2790"/>
      <c r="UZ3" s="2790"/>
      <c r="VE3" s="2790"/>
      <c r="VJ3" s="2790"/>
      <c r="VO3" s="2790"/>
      <c r="VT3" s="2790"/>
      <c r="VY3" s="2790"/>
      <c r="WD3" s="2790"/>
      <c r="WI3" s="2790"/>
      <c r="WN3" s="2790"/>
      <c r="WS3" s="2790"/>
      <c r="WX3" s="2790"/>
      <c r="XC3" s="2790"/>
      <c r="XH3" s="2790"/>
      <c r="XM3" s="2790"/>
      <c r="XR3" s="2790"/>
      <c r="XW3" s="2790"/>
      <c r="YB3" s="2790"/>
      <c r="YG3" s="2790"/>
      <c r="YL3" s="2790"/>
      <c r="YQ3" s="2790"/>
      <c r="YV3" s="2790"/>
      <c r="ZA3" s="2790"/>
      <c r="ZF3" s="2790"/>
      <c r="ZK3" s="2790"/>
      <c r="ZP3" s="2790"/>
      <c r="ZU3" s="2790"/>
      <c r="ZZ3" s="2790"/>
      <c r="AAE3" s="2790"/>
      <c r="AAJ3" s="2790"/>
      <c r="AAO3" s="2790"/>
      <c r="AAT3" s="2790"/>
      <c r="AAY3" s="2790"/>
      <c r="ABD3" s="2790"/>
      <c r="ABI3" s="2790"/>
      <c r="ABN3" s="2790"/>
      <c r="ABS3" s="2790"/>
      <c r="ABX3" s="2790"/>
      <c r="ACC3" s="2790"/>
      <c r="ACH3" s="2790"/>
      <c r="ACM3" s="2790"/>
      <c r="ACR3" s="2790"/>
      <c r="ACW3" s="2790"/>
      <c r="ADB3" s="2790"/>
      <c r="ADG3" s="2790"/>
      <c r="ADL3" s="2790"/>
      <c r="ADQ3" s="2790"/>
      <c r="ADV3" s="2790"/>
      <c r="AEA3" s="2790"/>
      <c r="AEF3" s="2790"/>
      <c r="AEK3" s="2790"/>
      <c r="AEP3" s="2790"/>
      <c r="AEU3" s="2790"/>
      <c r="AEZ3" s="2790"/>
      <c r="AFE3" s="2790"/>
      <c r="AFJ3" s="2790"/>
      <c r="AFO3" s="2790"/>
      <c r="AFT3" s="2790"/>
      <c r="AFY3" s="2790"/>
      <c r="AGD3" s="2790"/>
      <c r="AGI3" s="2790"/>
      <c r="AGN3" s="2790"/>
      <c r="AGS3" s="2790"/>
      <c r="AGX3" s="2790"/>
      <c r="AHC3" s="2790"/>
      <c r="AHH3" s="2790"/>
      <c r="AHM3" s="2790"/>
      <c r="AHR3" s="2790"/>
      <c r="AHW3" s="2790"/>
      <c r="AIB3" s="2790"/>
      <c r="AIG3" s="2790"/>
      <c r="AIL3" s="2790"/>
      <c r="AIQ3" s="2790"/>
      <c r="AIV3" s="2790"/>
      <c r="AJA3" s="2790"/>
      <c r="AJF3" s="2790"/>
      <c r="AJK3" s="2790"/>
      <c r="AJP3" s="2790"/>
      <c r="AJU3" s="2790"/>
      <c r="AJZ3" s="2790"/>
      <c r="AKE3" s="2790"/>
      <c r="AKJ3" s="2790"/>
      <c r="AKO3" s="2790"/>
      <c r="AKT3" s="2790"/>
      <c r="AKY3" s="2790"/>
      <c r="ALD3" s="2790"/>
      <c r="ALI3" s="2790"/>
      <c r="ALN3" s="2790"/>
      <c r="ALS3" s="2790"/>
      <c r="ALX3" s="2790"/>
      <c r="AMC3" s="2790"/>
      <c r="AMH3" s="2790"/>
      <c r="AMM3" s="2790"/>
      <c r="AMR3" s="2790"/>
      <c r="AMW3" s="2790"/>
      <c r="ANB3" s="2790"/>
      <c r="ANG3" s="2790"/>
      <c r="ANL3" s="2790"/>
      <c r="ANQ3" s="2790"/>
      <c r="ANV3" s="2790"/>
      <c r="AOA3" s="2790"/>
      <c r="AOF3" s="2790"/>
      <c r="AOK3" s="2790"/>
      <c r="AOP3" s="2790"/>
      <c r="AOU3" s="2790"/>
      <c r="AOZ3" s="2790"/>
      <c r="APE3" s="2790"/>
      <c r="APJ3" s="2790"/>
      <c r="APO3" s="2790"/>
      <c r="APT3" s="2790"/>
      <c r="APY3" s="2790"/>
      <c r="AQD3" s="2790"/>
      <c r="AQI3" s="2790"/>
      <c r="AQN3" s="2790"/>
      <c r="AQS3" s="2790"/>
      <c r="AQX3" s="2790"/>
      <c r="ARC3" s="2790"/>
      <c r="ARH3" s="2790"/>
      <c r="ARM3" s="2790"/>
      <c r="ARR3" s="2790"/>
      <c r="ARW3" s="2790"/>
      <c r="ASB3" s="2790"/>
      <c r="ASG3" s="2790"/>
      <c r="ASL3" s="2790"/>
      <c r="ASQ3" s="2790"/>
      <c r="ASV3" s="2790"/>
      <c r="ATA3" s="2790"/>
      <c r="ATF3" s="2790"/>
      <c r="ATK3" s="2790"/>
      <c r="ATP3" s="2790"/>
      <c r="ATU3" s="2790"/>
      <c r="ATZ3" s="2790"/>
      <c r="AUE3" s="2790"/>
      <c r="AUJ3" s="2790"/>
      <c r="AUO3" s="2790"/>
      <c r="AUT3" s="2790"/>
      <c r="AUY3" s="2790"/>
      <c r="AVD3" s="2790"/>
      <c r="AVI3" s="2790"/>
      <c r="AVN3" s="2790"/>
      <c r="AVS3" s="2790"/>
      <c r="AVX3" s="2790"/>
      <c r="AWC3" s="2790"/>
      <c r="AWH3" s="2790"/>
      <c r="AWM3" s="2790"/>
      <c r="AWR3" s="2790"/>
      <c r="AWW3" s="2790"/>
      <c r="AXB3" s="2790"/>
      <c r="AXG3" s="2790"/>
      <c r="AXL3" s="2790"/>
      <c r="AXQ3" s="2790"/>
      <c r="AXV3" s="2790"/>
      <c r="AYA3" s="2790"/>
      <c r="AYF3" s="2790"/>
      <c r="AYK3" s="2790"/>
      <c r="AYP3" s="2790"/>
      <c r="AYU3" s="2790"/>
      <c r="AYZ3" s="2790"/>
      <c r="AZE3" s="2790"/>
      <c r="AZJ3" s="2790"/>
      <c r="AZO3" s="2790"/>
      <c r="AZT3" s="2790"/>
      <c r="AZY3" s="2790"/>
      <c r="BAD3" s="2790"/>
      <c r="BAI3" s="2790"/>
      <c r="BAN3" s="2790"/>
      <c r="BAS3" s="2790"/>
      <c r="BAX3" s="2790"/>
      <c r="BBC3" s="2790"/>
      <c r="BBH3" s="2790"/>
      <c r="BBM3" s="2790"/>
      <c r="BBR3" s="2790"/>
      <c r="BBW3" s="2790"/>
      <c r="BCB3" s="2790"/>
      <c r="BCG3" s="2790"/>
      <c r="BCL3" s="2790"/>
      <c r="BCQ3" s="2790"/>
      <c r="BCV3" s="2790"/>
      <c r="BDA3" s="2790"/>
      <c r="BDF3" s="2790"/>
      <c r="BDK3" s="2790"/>
      <c r="BDP3" s="2790"/>
      <c r="BDU3" s="2790"/>
      <c r="BDZ3" s="2790"/>
      <c r="BEE3" s="2790"/>
      <c r="BEJ3" s="2790"/>
      <c r="BEO3" s="2790"/>
      <c r="BET3" s="2790"/>
      <c r="BEY3" s="2790"/>
      <c r="BFD3" s="2790"/>
      <c r="BFI3" s="2790"/>
      <c r="BFN3" s="2790"/>
      <c r="BFS3" s="2790"/>
      <c r="BFX3" s="2790"/>
      <c r="BGC3" s="2790"/>
      <c r="BGH3" s="2790"/>
      <c r="BGM3" s="2790"/>
      <c r="BGR3" s="2790"/>
      <c r="BGW3" s="2790"/>
      <c r="BHB3" s="2790"/>
      <c r="BHG3" s="2790"/>
      <c r="BHL3" s="2790"/>
      <c r="BHQ3" s="2790"/>
      <c r="BHV3" s="2790"/>
      <c r="BIA3" s="2790"/>
      <c r="BIF3" s="2790"/>
      <c r="BIK3" s="2790"/>
      <c r="BIP3" s="2790"/>
      <c r="BIU3" s="2790"/>
      <c r="BIZ3" s="2790"/>
      <c r="BJE3" s="2790"/>
      <c r="BJJ3" s="2790"/>
      <c r="BJO3" s="2790"/>
      <c r="BJT3" s="2790"/>
      <c r="BJY3" s="2790"/>
      <c r="BKD3" s="2790"/>
      <c r="BKI3" s="2790"/>
      <c r="BKN3" s="2790"/>
      <c r="BKS3" s="2790"/>
      <c r="BKX3" s="2790"/>
      <c r="BLC3" s="2790"/>
      <c r="BLH3" s="2790"/>
      <c r="BLM3" s="2790"/>
      <c r="BLR3" s="2790"/>
      <c r="BLW3" s="2790"/>
      <c r="BMB3" s="2790"/>
      <c r="BMG3" s="2790"/>
      <c r="BML3" s="2790"/>
      <c r="BMQ3" s="2790"/>
      <c r="BMV3" s="2790"/>
      <c r="BNA3" s="2790"/>
      <c r="BNF3" s="2790"/>
      <c r="BNK3" s="2790"/>
      <c r="BNP3" s="2790"/>
      <c r="BNU3" s="2790"/>
      <c r="BNZ3" s="2790"/>
      <c r="BOE3" s="2790"/>
      <c r="BOJ3" s="2790"/>
      <c r="BOO3" s="2790"/>
      <c r="BOT3" s="2790"/>
      <c r="BOY3" s="2790"/>
      <c r="BPD3" s="2790"/>
      <c r="BPI3" s="2790"/>
      <c r="BPN3" s="2790"/>
      <c r="BPS3" s="2790"/>
      <c r="BPX3" s="2790"/>
      <c r="BQC3" s="2790"/>
      <c r="BQH3" s="2790"/>
      <c r="BQM3" s="2790"/>
      <c r="BQR3" s="2790"/>
      <c r="BQW3" s="2790"/>
      <c r="BRB3" s="2790"/>
      <c r="BRG3" s="2790"/>
      <c r="BRL3" s="2790"/>
      <c r="BRQ3" s="2790"/>
      <c r="BRV3" s="2790"/>
      <c r="BSA3" s="2790"/>
      <c r="BSF3" s="2790"/>
      <c r="BSK3" s="2790"/>
      <c r="BSP3" s="2790"/>
      <c r="BSU3" s="2790"/>
      <c r="BSZ3" s="2790"/>
      <c r="BTE3" s="2790"/>
      <c r="BTJ3" s="2790"/>
      <c r="BTO3" s="2790"/>
      <c r="BTT3" s="2790"/>
      <c r="BTY3" s="2790"/>
      <c r="BUD3" s="2790"/>
      <c r="BUI3" s="2790"/>
      <c r="BUN3" s="2790"/>
      <c r="BUS3" s="2790"/>
      <c r="BUX3" s="2790"/>
      <c r="BVC3" s="2790"/>
      <c r="BVH3" s="2790"/>
      <c r="BVM3" s="2790"/>
      <c r="BVR3" s="2790"/>
      <c r="BVW3" s="2790"/>
      <c r="BWB3" s="2790"/>
      <c r="BWG3" s="2790"/>
      <c r="BWL3" s="2790"/>
      <c r="BWQ3" s="2790"/>
      <c r="BWV3" s="2790"/>
      <c r="BXA3" s="2790"/>
      <c r="BXF3" s="2790"/>
      <c r="BXK3" s="2790"/>
      <c r="BXP3" s="2790"/>
      <c r="BXU3" s="2790"/>
      <c r="BXZ3" s="2790"/>
      <c r="BYE3" s="2790"/>
      <c r="BYJ3" s="2790"/>
      <c r="BYO3" s="2790"/>
      <c r="BYT3" s="2790"/>
      <c r="BYY3" s="2790"/>
      <c r="BZD3" s="2790"/>
      <c r="BZI3" s="2790"/>
      <c r="BZN3" s="2790"/>
      <c r="BZS3" s="2790"/>
      <c r="BZX3" s="2790"/>
      <c r="CAC3" s="2790"/>
      <c r="CAH3" s="2790"/>
      <c r="CAM3" s="2790"/>
      <c r="CAR3" s="2790"/>
      <c r="CAW3" s="2790"/>
      <c r="CBB3" s="2790"/>
      <c r="CBG3" s="2790"/>
      <c r="CBL3" s="2790"/>
      <c r="CBQ3" s="2790"/>
      <c r="CBV3" s="2790"/>
      <c r="CCA3" s="2790"/>
      <c r="CCF3" s="2790"/>
      <c r="CCK3" s="2790"/>
      <c r="CCP3" s="2790"/>
      <c r="CCU3" s="2790"/>
      <c r="CCZ3" s="2790"/>
      <c r="CDE3" s="2790"/>
      <c r="CDJ3" s="2790"/>
      <c r="CDO3" s="2790"/>
      <c r="CDT3" s="2790"/>
      <c r="CDY3" s="2790"/>
      <c r="CED3" s="2790"/>
      <c r="CEI3" s="2790"/>
      <c r="CEN3" s="2790"/>
      <c r="CES3" s="2790"/>
      <c r="CEX3" s="2790"/>
      <c r="CFC3" s="2790"/>
      <c r="CFH3" s="2790"/>
      <c r="CFM3" s="2790"/>
      <c r="CFR3" s="2790"/>
      <c r="CFW3" s="2790"/>
      <c r="CGB3" s="2790"/>
      <c r="CGG3" s="2790"/>
      <c r="CGL3" s="2790"/>
      <c r="CGQ3" s="2790"/>
      <c r="CGV3" s="2790"/>
      <c r="CHA3" s="2790"/>
      <c r="CHF3" s="2790"/>
      <c r="CHK3" s="2790"/>
      <c r="CHP3" s="2790"/>
      <c r="CHU3" s="2790"/>
      <c r="CHZ3" s="2790"/>
      <c r="CIE3" s="2790"/>
      <c r="CIJ3" s="2790"/>
      <c r="CIO3" s="2790"/>
      <c r="CIT3" s="2790"/>
      <c r="CIY3" s="2790"/>
      <c r="CJD3" s="2790"/>
      <c r="CJI3" s="2790"/>
      <c r="CJN3" s="2790"/>
      <c r="CJS3" s="2790"/>
      <c r="CJX3" s="2790"/>
      <c r="CKC3" s="2790"/>
      <c r="CKH3" s="2790"/>
      <c r="CKM3" s="2790"/>
      <c r="CKR3" s="2790"/>
      <c r="CKW3" s="2790"/>
      <c r="CLB3" s="2790"/>
      <c r="CLG3" s="2790"/>
      <c r="CLL3" s="2790"/>
      <c r="CLQ3" s="2790"/>
      <c r="CLV3" s="2790"/>
      <c r="CMA3" s="2790"/>
      <c r="CMF3" s="2790"/>
      <c r="CMK3" s="2790"/>
      <c r="CMP3" s="2790"/>
      <c r="CMU3" s="2790"/>
      <c r="CMZ3" s="2790"/>
      <c r="CNE3" s="2790"/>
      <c r="CNJ3" s="2790"/>
      <c r="CNO3" s="2790"/>
      <c r="CNT3" s="2790"/>
      <c r="CNY3" s="2790"/>
      <c r="COD3" s="2790"/>
      <c r="COI3" s="2790"/>
      <c r="CON3" s="2790"/>
      <c r="COS3" s="2790"/>
      <c r="COX3" s="2790"/>
      <c r="CPC3" s="2790"/>
      <c r="CPH3" s="2790"/>
      <c r="CPM3" s="2790"/>
      <c r="CPR3" s="2790"/>
      <c r="CPW3" s="2790"/>
      <c r="CQB3" s="2790"/>
      <c r="CQG3" s="2790"/>
      <c r="CQL3" s="2790"/>
      <c r="CQQ3" s="2790"/>
      <c r="CQV3" s="2790"/>
      <c r="CRA3" s="2790"/>
      <c r="CRF3" s="2790"/>
      <c r="CRK3" s="2790"/>
      <c r="CRP3" s="2790"/>
      <c r="CRU3" s="2790"/>
      <c r="CRZ3" s="2790"/>
      <c r="CSE3" s="2790"/>
      <c r="CSJ3" s="2790"/>
      <c r="CSO3" s="2790"/>
      <c r="CST3" s="2790"/>
      <c r="CSY3" s="2790"/>
      <c r="CTD3" s="2790"/>
      <c r="CTI3" s="2790"/>
      <c r="CTN3" s="2790"/>
      <c r="CTS3" s="2790"/>
      <c r="CTX3" s="2790"/>
      <c r="CUC3" s="2790"/>
      <c r="CUH3" s="2790"/>
      <c r="CUM3" s="2790"/>
      <c r="CUR3" s="2790"/>
      <c r="CUW3" s="2790"/>
      <c r="CVB3" s="2790"/>
      <c r="CVG3" s="2790"/>
      <c r="CVL3" s="2790"/>
      <c r="CVQ3" s="2790"/>
      <c r="CVV3" s="2790"/>
      <c r="CWA3" s="2790"/>
      <c r="CWF3" s="2790"/>
      <c r="CWK3" s="2790"/>
      <c r="CWP3" s="2790"/>
      <c r="CWU3" s="2790"/>
      <c r="CWZ3" s="2790"/>
      <c r="CXE3" s="2790"/>
      <c r="CXJ3" s="2790"/>
      <c r="CXO3" s="2790"/>
      <c r="CXT3" s="2790"/>
      <c r="CXY3" s="2790"/>
      <c r="CYD3" s="2790"/>
      <c r="CYI3" s="2790"/>
      <c r="CYN3" s="2790"/>
      <c r="CYS3" s="2790"/>
      <c r="CYX3" s="2790"/>
      <c r="CZC3" s="2790"/>
      <c r="CZH3" s="2790"/>
      <c r="CZM3" s="2790"/>
      <c r="CZR3" s="2790"/>
      <c r="CZW3" s="2790"/>
      <c r="DAB3" s="2790"/>
      <c r="DAG3" s="2790"/>
      <c r="DAL3" s="2790"/>
      <c r="DAQ3" s="2790"/>
      <c r="DAV3" s="2790"/>
      <c r="DBA3" s="2790"/>
      <c r="DBF3" s="2790"/>
      <c r="DBK3" s="2790"/>
      <c r="DBP3" s="2790"/>
      <c r="DBU3" s="2790"/>
      <c r="DBZ3" s="2790"/>
      <c r="DCE3" s="2790"/>
      <c r="DCJ3" s="2790"/>
      <c r="DCO3" s="2790"/>
      <c r="DCT3" s="2790"/>
      <c r="DCY3" s="2790"/>
      <c r="DDD3" s="2790"/>
      <c r="DDI3" s="2790"/>
      <c r="DDN3" s="2790"/>
      <c r="DDS3" s="2790"/>
      <c r="DDX3" s="2790"/>
      <c r="DEC3" s="2790"/>
      <c r="DEH3" s="2790"/>
      <c r="DEM3" s="2790"/>
      <c r="DER3" s="2790"/>
      <c r="DEW3" s="2790"/>
      <c r="DFB3" s="2790"/>
      <c r="DFG3" s="2790"/>
      <c r="DFL3" s="2790"/>
      <c r="DFQ3" s="2790"/>
      <c r="DFV3" s="2790"/>
      <c r="DGA3" s="2790"/>
      <c r="DGF3" s="2790"/>
      <c r="DGK3" s="2790"/>
      <c r="DGP3" s="2790"/>
      <c r="DGU3" s="2790"/>
      <c r="DGZ3" s="2790"/>
      <c r="DHE3" s="2790"/>
      <c r="DHJ3" s="2790"/>
      <c r="DHO3" s="2790"/>
      <c r="DHT3" s="2790"/>
      <c r="DHY3" s="2790"/>
      <c r="DID3" s="2790"/>
      <c r="DII3" s="2790"/>
      <c r="DIN3" s="2790"/>
      <c r="DIS3" s="2790"/>
      <c r="DIX3" s="2790"/>
      <c r="DJC3" s="2790"/>
      <c r="DJH3" s="2790"/>
      <c r="DJM3" s="2790"/>
      <c r="DJR3" s="2790"/>
      <c r="DJW3" s="2790"/>
      <c r="DKB3" s="2790"/>
      <c r="DKG3" s="2790"/>
      <c r="DKL3" s="2790"/>
      <c r="DKQ3" s="2790"/>
      <c r="DKV3" s="2790"/>
      <c r="DLA3" s="2790"/>
      <c r="DLF3" s="2790"/>
      <c r="DLK3" s="2790"/>
      <c r="DLP3" s="2790"/>
      <c r="DLU3" s="2790"/>
      <c r="DLZ3" s="2790"/>
      <c r="DME3" s="2790"/>
      <c r="DMJ3" s="2790"/>
      <c r="DMO3" s="2790"/>
      <c r="DMT3" s="2790"/>
      <c r="DMY3" s="2790"/>
      <c r="DND3" s="2790"/>
      <c r="DNI3" s="2790"/>
      <c r="DNN3" s="2790"/>
      <c r="DNS3" s="2790"/>
      <c r="DNX3" s="2790"/>
      <c r="DOC3" s="2790"/>
      <c r="DOH3" s="2790"/>
      <c r="DOM3" s="2790"/>
      <c r="DOR3" s="2790"/>
      <c r="DOW3" s="2790"/>
      <c r="DPB3" s="2790"/>
      <c r="DPG3" s="2790"/>
      <c r="DPL3" s="2790"/>
      <c r="DPQ3" s="2790"/>
      <c r="DPV3" s="2790"/>
      <c r="DQA3" s="2790"/>
      <c r="DQF3" s="2790"/>
      <c r="DQK3" s="2790"/>
      <c r="DQP3" s="2790"/>
      <c r="DQU3" s="2790"/>
      <c r="DQZ3" s="2790"/>
      <c r="DRE3" s="2790"/>
      <c r="DRJ3" s="2790"/>
      <c r="DRO3" s="2790"/>
      <c r="DRT3" s="2790"/>
      <c r="DRY3" s="2790"/>
      <c r="DSD3" s="2790"/>
      <c r="DSI3" s="2790"/>
      <c r="DSN3" s="2790"/>
      <c r="DSS3" s="2790"/>
      <c r="DSX3" s="2790"/>
      <c r="DTC3" s="2790"/>
      <c r="DTH3" s="2790"/>
      <c r="DTM3" s="2790"/>
      <c r="DTR3" s="2790"/>
      <c r="DTW3" s="2790"/>
      <c r="DUB3" s="2790"/>
      <c r="DUG3" s="2790"/>
      <c r="DUL3" s="2790"/>
      <c r="DUQ3" s="2790"/>
      <c r="DUV3" s="2790"/>
      <c r="DVA3" s="2790"/>
      <c r="DVF3" s="2790"/>
      <c r="DVK3" s="2790"/>
      <c r="DVP3" s="2790"/>
      <c r="DVU3" s="2790"/>
      <c r="DVZ3" s="2790"/>
      <c r="DWE3" s="2790"/>
      <c r="DWJ3" s="2790"/>
      <c r="DWO3" s="2790"/>
      <c r="DWT3" s="2790"/>
      <c r="DWY3" s="2790"/>
      <c r="DXD3" s="2790"/>
      <c r="DXI3" s="2790"/>
      <c r="DXN3" s="2790"/>
      <c r="DXS3" s="2790"/>
      <c r="DXX3" s="2790"/>
      <c r="DYC3" s="2790"/>
      <c r="DYH3" s="2790"/>
      <c r="DYM3" s="2790"/>
      <c r="DYR3" s="2790"/>
      <c r="DYW3" s="2790"/>
      <c r="DZB3" s="2790"/>
      <c r="DZG3" s="2790"/>
      <c r="DZL3" s="2790"/>
      <c r="DZQ3" s="2790"/>
      <c r="DZV3" s="2790"/>
      <c r="EAA3" s="2790"/>
      <c r="EAF3" s="2790"/>
      <c r="EAK3" s="2790"/>
      <c r="EAP3" s="2790"/>
      <c r="EAU3" s="2790"/>
      <c r="EAZ3" s="2790"/>
      <c r="EBE3" s="2790"/>
      <c r="EBJ3" s="2790"/>
      <c r="EBO3" s="2790"/>
      <c r="EBT3" s="2790"/>
      <c r="EBY3" s="2790"/>
      <c r="ECD3" s="2790"/>
      <c r="ECI3" s="2790"/>
      <c r="ECN3" s="2790"/>
      <c r="ECS3" s="2790"/>
      <c r="ECX3" s="2790"/>
      <c r="EDC3" s="2790"/>
      <c r="EDH3" s="2790"/>
      <c r="EDM3" s="2790"/>
      <c r="EDR3" s="2790"/>
      <c r="EDW3" s="2790"/>
      <c r="EEB3" s="2790"/>
      <c r="EEG3" s="2790"/>
      <c r="EEL3" s="2790"/>
      <c r="EEQ3" s="2790"/>
      <c r="EEV3" s="2790"/>
      <c r="EFA3" s="2790"/>
      <c r="EFF3" s="2790"/>
      <c r="EFK3" s="2790"/>
      <c r="EFP3" s="2790"/>
      <c r="EFU3" s="2790"/>
      <c r="EFZ3" s="2790"/>
      <c r="EGE3" s="2790"/>
      <c r="EGJ3" s="2790"/>
      <c r="EGO3" s="2790"/>
      <c r="EGT3" s="2790"/>
      <c r="EGY3" s="2790"/>
      <c r="EHD3" s="2790"/>
      <c r="EHI3" s="2790"/>
      <c r="EHN3" s="2790"/>
      <c r="EHS3" s="2790"/>
      <c r="EHX3" s="2790"/>
      <c r="EIC3" s="2790"/>
      <c r="EIH3" s="2790"/>
      <c r="EIM3" s="2790"/>
      <c r="EIR3" s="2790"/>
      <c r="EIW3" s="2790"/>
      <c r="EJB3" s="2790"/>
      <c r="EJG3" s="2790"/>
      <c r="EJL3" s="2790"/>
      <c r="EJQ3" s="2790"/>
      <c r="EJV3" s="2790"/>
      <c r="EKA3" s="2790"/>
      <c r="EKF3" s="2790"/>
      <c r="EKK3" s="2790"/>
      <c r="EKP3" s="2790"/>
      <c r="EKU3" s="2790"/>
      <c r="EKZ3" s="2790"/>
      <c r="ELE3" s="2790"/>
      <c r="ELJ3" s="2790"/>
      <c r="ELO3" s="2790"/>
      <c r="ELT3" s="2790"/>
      <c r="ELY3" s="2790"/>
      <c r="EMD3" s="2790"/>
      <c r="EMI3" s="2790"/>
      <c r="EMN3" s="2790"/>
      <c r="EMS3" s="2790"/>
      <c r="EMX3" s="2790"/>
      <c r="ENC3" s="2790"/>
      <c r="ENH3" s="2790"/>
      <c r="ENM3" s="2790"/>
      <c r="ENR3" s="2790"/>
      <c r="ENW3" s="2790"/>
      <c r="EOB3" s="2790"/>
      <c r="EOG3" s="2790"/>
      <c r="EOL3" s="2790"/>
      <c r="EOQ3" s="2790"/>
      <c r="EOV3" s="2790"/>
      <c r="EPA3" s="2790"/>
      <c r="EPF3" s="2790"/>
      <c r="EPK3" s="2790"/>
      <c r="EPP3" s="2790"/>
      <c r="EPU3" s="2790"/>
      <c r="EPZ3" s="2790"/>
      <c r="EQE3" s="2790"/>
      <c r="EQJ3" s="2790"/>
      <c r="EQO3" s="2790"/>
      <c r="EQT3" s="2790"/>
      <c r="EQY3" s="2790"/>
      <c r="ERD3" s="2790"/>
      <c r="ERI3" s="2790"/>
      <c r="ERN3" s="2790"/>
      <c r="ERS3" s="2790"/>
      <c r="ERX3" s="2790"/>
      <c r="ESC3" s="2790"/>
      <c r="ESH3" s="2790"/>
      <c r="ESM3" s="2790"/>
      <c r="ESR3" s="2790"/>
      <c r="ESW3" s="2790"/>
      <c r="ETB3" s="2790"/>
      <c r="ETG3" s="2790"/>
      <c r="ETL3" s="2790"/>
      <c r="ETQ3" s="2790"/>
      <c r="ETV3" s="2790"/>
      <c r="EUA3" s="2790"/>
      <c r="EUF3" s="2790"/>
      <c r="EUK3" s="2790"/>
      <c r="EUP3" s="2790"/>
      <c r="EUU3" s="2790"/>
      <c r="EUZ3" s="2790"/>
      <c r="EVE3" s="2790"/>
      <c r="EVJ3" s="2790"/>
      <c r="EVO3" s="2790"/>
      <c r="EVT3" s="2790"/>
      <c r="EVY3" s="2790"/>
      <c r="EWD3" s="2790"/>
      <c r="EWI3" s="2790"/>
      <c r="EWN3" s="2790"/>
      <c r="EWS3" s="2790"/>
      <c r="EWX3" s="2790"/>
      <c r="EXC3" s="2790"/>
      <c r="EXH3" s="2790"/>
      <c r="EXM3" s="2790"/>
      <c r="EXR3" s="2790"/>
      <c r="EXW3" s="2790"/>
      <c r="EYB3" s="2790"/>
      <c r="EYG3" s="2790"/>
      <c r="EYL3" s="2790"/>
      <c r="EYQ3" s="2790"/>
      <c r="EYV3" s="2790"/>
      <c r="EZA3" s="2790"/>
      <c r="EZF3" s="2790"/>
      <c r="EZK3" s="2790"/>
      <c r="EZP3" s="2790"/>
      <c r="EZU3" s="2790"/>
      <c r="EZZ3" s="2790"/>
      <c r="FAE3" s="2790"/>
      <c r="FAJ3" s="2790"/>
      <c r="FAO3" s="2790"/>
      <c r="FAT3" s="2790"/>
      <c r="FAY3" s="2790"/>
      <c r="FBD3" s="2790"/>
      <c r="FBI3" s="2790"/>
      <c r="FBN3" s="2790"/>
      <c r="FBS3" s="2790"/>
      <c r="FBX3" s="2790"/>
      <c r="FCC3" s="2790"/>
      <c r="FCH3" s="2790"/>
      <c r="FCM3" s="2790"/>
      <c r="FCR3" s="2790"/>
      <c r="FCW3" s="2790"/>
      <c r="FDB3" s="2790"/>
      <c r="FDG3" s="2790"/>
      <c r="FDL3" s="2790"/>
      <c r="FDQ3" s="2790"/>
      <c r="FDV3" s="2790"/>
      <c r="FEA3" s="2790"/>
      <c r="FEF3" s="2790"/>
      <c r="FEK3" s="2790"/>
      <c r="FEP3" s="2790"/>
      <c r="FEU3" s="2790"/>
      <c r="FEZ3" s="2790"/>
      <c r="FFE3" s="2790"/>
      <c r="FFJ3" s="2790"/>
      <c r="FFO3" s="2790"/>
      <c r="FFT3" s="2790"/>
      <c r="FFY3" s="2790"/>
      <c r="FGD3" s="2790"/>
      <c r="FGI3" s="2790"/>
      <c r="FGN3" s="2790"/>
      <c r="FGS3" s="2790"/>
      <c r="FGX3" s="2790"/>
      <c r="FHC3" s="2790"/>
      <c r="FHH3" s="2790"/>
      <c r="FHM3" s="2790"/>
      <c r="FHR3" s="2790"/>
      <c r="FHW3" s="2790"/>
      <c r="FIB3" s="2790"/>
      <c r="FIG3" s="2790"/>
      <c r="FIL3" s="2790"/>
      <c r="FIQ3" s="2790"/>
      <c r="FIV3" s="2790"/>
      <c r="FJA3" s="2790"/>
      <c r="FJF3" s="2790"/>
      <c r="FJK3" s="2790"/>
      <c r="FJP3" s="2790"/>
      <c r="FJU3" s="2790"/>
      <c r="FJZ3" s="2790"/>
      <c r="FKE3" s="2790"/>
      <c r="FKJ3" s="2790"/>
      <c r="FKO3" s="2790"/>
      <c r="FKT3" s="2790"/>
      <c r="FKY3" s="2790"/>
      <c r="FLD3" s="2790"/>
      <c r="FLI3" s="2790"/>
      <c r="FLN3" s="2790"/>
      <c r="FLS3" s="2790"/>
      <c r="FLX3" s="2790"/>
      <c r="FMC3" s="2790"/>
      <c r="FMH3" s="2790"/>
      <c r="FMM3" s="2790"/>
      <c r="FMR3" s="2790"/>
      <c r="FMW3" s="2790"/>
      <c r="FNB3" s="2790"/>
      <c r="FNG3" s="2790"/>
      <c r="FNL3" s="2790"/>
      <c r="FNQ3" s="2790"/>
      <c r="FNV3" s="2790"/>
      <c r="FOA3" s="2790"/>
      <c r="FOF3" s="2790"/>
      <c r="FOK3" s="2790"/>
      <c r="FOP3" s="2790"/>
      <c r="FOU3" s="2790"/>
      <c r="FOZ3" s="2790"/>
      <c r="FPE3" s="2790"/>
      <c r="FPJ3" s="2790"/>
      <c r="FPO3" s="2790"/>
      <c r="FPT3" s="2790"/>
      <c r="FPY3" s="2790"/>
      <c r="FQD3" s="2790"/>
      <c r="FQI3" s="2790"/>
      <c r="FQN3" s="2790"/>
      <c r="FQS3" s="2790"/>
      <c r="FQX3" s="2790"/>
      <c r="FRC3" s="2790"/>
      <c r="FRH3" s="2790"/>
      <c r="FRM3" s="2790"/>
      <c r="FRR3" s="2790"/>
      <c r="FRW3" s="2790"/>
      <c r="FSB3" s="2790"/>
      <c r="FSG3" s="2790"/>
      <c r="FSL3" s="2790"/>
      <c r="FSQ3" s="2790"/>
      <c r="FSV3" s="2790"/>
      <c r="FTA3" s="2790"/>
      <c r="FTF3" s="2790"/>
      <c r="FTK3" s="2790"/>
      <c r="FTP3" s="2790"/>
      <c r="FTU3" s="2790"/>
      <c r="FTZ3" s="2790"/>
      <c r="FUE3" s="2790"/>
      <c r="FUJ3" s="2790"/>
      <c r="FUO3" s="2790"/>
      <c r="FUT3" s="2790"/>
      <c r="FUY3" s="2790"/>
      <c r="FVD3" s="2790"/>
      <c r="FVI3" s="2790"/>
      <c r="FVN3" s="2790"/>
      <c r="FVS3" s="2790"/>
      <c r="FVX3" s="2790"/>
      <c r="FWC3" s="2790"/>
      <c r="FWH3" s="2790"/>
      <c r="FWM3" s="2790"/>
      <c r="FWR3" s="2790"/>
      <c r="FWW3" s="2790"/>
      <c r="FXB3" s="2790"/>
      <c r="FXG3" s="2790"/>
      <c r="FXL3" s="2790"/>
      <c r="FXQ3" s="2790"/>
      <c r="FXV3" s="2790"/>
      <c r="FYA3" s="2790"/>
      <c r="FYF3" s="2790"/>
      <c r="FYK3" s="2790"/>
      <c r="FYP3" s="2790"/>
      <c r="FYU3" s="2790"/>
      <c r="FYZ3" s="2790"/>
      <c r="FZE3" s="2790"/>
      <c r="FZJ3" s="2790"/>
      <c r="FZO3" s="2790"/>
      <c r="FZT3" s="2790"/>
      <c r="FZY3" s="2790"/>
      <c r="GAD3" s="2790"/>
      <c r="GAI3" s="2790"/>
      <c r="GAN3" s="2790"/>
      <c r="GAS3" s="2790"/>
      <c r="GAX3" s="2790"/>
      <c r="GBC3" s="2790"/>
      <c r="GBH3" s="2790"/>
      <c r="GBM3" s="2790"/>
      <c r="GBR3" s="2790"/>
      <c r="GBW3" s="2790"/>
      <c r="GCB3" s="2790"/>
      <c r="GCG3" s="2790"/>
      <c r="GCL3" s="2790"/>
      <c r="GCQ3" s="2790"/>
      <c r="GCV3" s="2790"/>
      <c r="GDA3" s="2790"/>
      <c r="GDF3" s="2790"/>
      <c r="GDK3" s="2790"/>
      <c r="GDP3" s="2790"/>
      <c r="GDU3" s="2790"/>
      <c r="GDZ3" s="2790"/>
      <c r="GEE3" s="2790"/>
      <c r="GEJ3" s="2790"/>
      <c r="GEO3" s="2790"/>
      <c r="GET3" s="2790"/>
      <c r="GEY3" s="2790"/>
      <c r="GFD3" s="2790"/>
      <c r="GFI3" s="2790"/>
      <c r="GFN3" s="2790"/>
      <c r="GFS3" s="2790"/>
      <c r="GFX3" s="2790"/>
      <c r="GGC3" s="2790"/>
      <c r="GGH3" s="2790"/>
      <c r="GGM3" s="2790"/>
      <c r="GGR3" s="2790"/>
      <c r="GGW3" s="2790"/>
      <c r="GHB3" s="2790"/>
      <c r="GHG3" s="2790"/>
      <c r="GHL3" s="2790"/>
      <c r="GHQ3" s="2790"/>
      <c r="GHV3" s="2790"/>
      <c r="GIA3" s="2790"/>
      <c r="GIF3" s="2790"/>
      <c r="GIK3" s="2790"/>
      <c r="GIP3" s="2790"/>
      <c r="GIU3" s="2790"/>
      <c r="GIZ3" s="2790"/>
      <c r="GJE3" s="2790"/>
      <c r="GJJ3" s="2790"/>
      <c r="GJO3" s="2790"/>
      <c r="GJT3" s="2790"/>
      <c r="GJY3" s="2790"/>
      <c r="GKD3" s="2790"/>
      <c r="GKI3" s="2790"/>
      <c r="GKN3" s="2790"/>
      <c r="GKS3" s="2790"/>
      <c r="GKX3" s="2790"/>
      <c r="GLC3" s="2790"/>
      <c r="GLH3" s="2790"/>
      <c r="GLM3" s="2790"/>
      <c r="GLR3" s="2790"/>
      <c r="GLW3" s="2790"/>
      <c r="GMB3" s="2790"/>
      <c r="GMG3" s="2790"/>
      <c r="GML3" s="2790"/>
      <c r="GMQ3" s="2790"/>
      <c r="GMV3" s="2790"/>
      <c r="GNA3" s="2790"/>
      <c r="GNF3" s="2790"/>
      <c r="GNK3" s="2790"/>
      <c r="GNP3" s="2790"/>
      <c r="GNU3" s="2790"/>
      <c r="GNZ3" s="2790"/>
      <c r="GOE3" s="2790"/>
      <c r="GOJ3" s="2790"/>
      <c r="GOO3" s="2790"/>
      <c r="GOT3" s="2790"/>
      <c r="GOY3" s="2790"/>
      <c r="GPD3" s="2790"/>
      <c r="GPI3" s="2790"/>
      <c r="GPN3" s="2790"/>
      <c r="GPS3" s="2790"/>
      <c r="GPX3" s="2790"/>
      <c r="GQC3" s="2790"/>
      <c r="GQH3" s="2790"/>
      <c r="GQM3" s="2790"/>
      <c r="GQR3" s="2790"/>
      <c r="GQW3" s="2790"/>
      <c r="GRB3" s="2790"/>
      <c r="GRG3" s="2790"/>
      <c r="GRL3" s="2790"/>
      <c r="GRQ3" s="2790"/>
      <c r="GRV3" s="2790"/>
      <c r="GSA3" s="2790"/>
      <c r="GSF3" s="2790"/>
      <c r="GSK3" s="2790"/>
      <c r="GSP3" s="2790"/>
      <c r="GSU3" s="2790"/>
      <c r="GSZ3" s="2790"/>
      <c r="GTE3" s="2790"/>
      <c r="GTJ3" s="2790"/>
      <c r="GTO3" s="2790"/>
      <c r="GTT3" s="2790"/>
      <c r="GTY3" s="2790"/>
      <c r="GUD3" s="2790"/>
      <c r="GUI3" s="2790"/>
      <c r="GUN3" s="2790"/>
      <c r="GUS3" s="2790"/>
      <c r="GUX3" s="2790"/>
      <c r="GVC3" s="2790"/>
      <c r="GVH3" s="2790"/>
      <c r="GVM3" s="2790"/>
      <c r="GVR3" s="2790"/>
      <c r="GVW3" s="2790"/>
      <c r="GWB3" s="2790"/>
      <c r="GWG3" s="2790"/>
      <c r="GWL3" s="2790"/>
      <c r="GWQ3" s="2790"/>
      <c r="GWV3" s="2790"/>
      <c r="GXA3" s="2790"/>
      <c r="GXF3" s="2790"/>
      <c r="GXK3" s="2790"/>
      <c r="GXP3" s="2790"/>
      <c r="GXU3" s="2790"/>
      <c r="GXZ3" s="2790"/>
      <c r="GYE3" s="2790"/>
      <c r="GYJ3" s="2790"/>
      <c r="GYO3" s="2790"/>
      <c r="GYT3" s="2790"/>
      <c r="GYY3" s="2790"/>
      <c r="GZD3" s="2790"/>
      <c r="GZI3" s="2790"/>
      <c r="GZN3" s="2790"/>
      <c r="GZS3" s="2790"/>
      <c r="GZX3" s="2790"/>
      <c r="HAC3" s="2790"/>
      <c r="HAH3" s="2790"/>
      <c r="HAM3" s="2790"/>
      <c r="HAR3" s="2790"/>
      <c r="HAW3" s="2790"/>
      <c r="HBB3" s="2790"/>
      <c r="HBG3" s="2790"/>
      <c r="HBL3" s="2790"/>
      <c r="HBQ3" s="2790"/>
      <c r="HBV3" s="2790"/>
      <c r="HCA3" s="2790"/>
      <c r="HCF3" s="2790"/>
      <c r="HCK3" s="2790"/>
      <c r="HCP3" s="2790"/>
      <c r="HCU3" s="2790"/>
      <c r="HCZ3" s="2790"/>
      <c r="HDE3" s="2790"/>
      <c r="HDJ3" s="2790"/>
      <c r="HDO3" s="2790"/>
      <c r="HDT3" s="2790"/>
      <c r="HDY3" s="2790"/>
      <c r="HED3" s="2790"/>
      <c r="HEI3" s="2790"/>
      <c r="HEN3" s="2790"/>
      <c r="HES3" s="2790"/>
      <c r="HEX3" s="2790"/>
      <c r="HFC3" s="2790"/>
      <c r="HFH3" s="2790"/>
      <c r="HFM3" s="2790"/>
      <c r="HFR3" s="2790"/>
      <c r="HFW3" s="2790"/>
      <c r="HGB3" s="2790"/>
      <c r="HGG3" s="2790"/>
      <c r="HGL3" s="2790"/>
      <c r="HGQ3" s="2790"/>
      <c r="HGV3" s="2790"/>
      <c r="HHA3" s="2790"/>
      <c r="HHF3" s="2790"/>
      <c r="HHK3" s="2790"/>
      <c r="HHP3" s="2790"/>
      <c r="HHU3" s="2790"/>
      <c r="HHZ3" s="2790"/>
      <c r="HIE3" s="2790"/>
      <c r="HIJ3" s="2790"/>
      <c r="HIO3" s="2790"/>
      <c r="HIT3" s="2790"/>
      <c r="HIY3" s="2790"/>
      <c r="HJD3" s="2790"/>
      <c r="HJI3" s="2790"/>
      <c r="HJN3" s="2790"/>
      <c r="HJS3" s="2790"/>
      <c r="HJX3" s="2790"/>
      <c r="HKC3" s="2790"/>
      <c r="HKH3" s="2790"/>
      <c r="HKM3" s="2790"/>
      <c r="HKR3" s="2790"/>
      <c r="HKW3" s="2790"/>
      <c r="HLB3" s="2790"/>
      <c r="HLG3" s="2790"/>
      <c r="HLL3" s="2790"/>
      <c r="HLQ3" s="2790"/>
      <c r="HLV3" s="2790"/>
      <c r="HMA3" s="2790"/>
      <c r="HMF3" s="2790"/>
      <c r="HMK3" s="2790"/>
      <c r="HMP3" s="2790"/>
      <c r="HMU3" s="2790"/>
      <c r="HMZ3" s="2790"/>
      <c r="HNE3" s="2790"/>
      <c r="HNJ3" s="2790"/>
      <c r="HNO3" s="2790"/>
      <c r="HNT3" s="2790"/>
      <c r="HNY3" s="2790"/>
      <c r="HOD3" s="2790"/>
      <c r="HOI3" s="2790"/>
      <c r="HON3" s="2790"/>
      <c r="HOS3" s="2790"/>
      <c r="HOX3" s="2790"/>
      <c r="HPC3" s="2790"/>
      <c r="HPH3" s="2790"/>
      <c r="HPM3" s="2790"/>
      <c r="HPR3" s="2790"/>
      <c r="HPW3" s="2790"/>
      <c r="HQB3" s="2790"/>
      <c r="HQG3" s="2790"/>
      <c r="HQL3" s="2790"/>
      <c r="HQQ3" s="2790"/>
      <c r="HQV3" s="2790"/>
      <c r="HRA3" s="2790"/>
      <c r="HRF3" s="2790"/>
      <c r="HRK3" s="2790"/>
      <c r="HRP3" s="2790"/>
      <c r="HRU3" s="2790"/>
      <c r="HRZ3" s="2790"/>
      <c r="HSE3" s="2790"/>
      <c r="HSJ3" s="2790"/>
      <c r="HSO3" s="2790"/>
      <c r="HST3" s="2790"/>
      <c r="HSY3" s="2790"/>
      <c r="HTD3" s="2790"/>
      <c r="HTI3" s="2790"/>
      <c r="HTN3" s="2790"/>
      <c r="HTS3" s="2790"/>
      <c r="HTX3" s="2790"/>
      <c r="HUC3" s="2790"/>
      <c r="HUH3" s="2790"/>
      <c r="HUM3" s="2790"/>
      <c r="HUR3" s="2790"/>
      <c r="HUW3" s="2790"/>
      <c r="HVB3" s="2790"/>
      <c r="HVG3" s="2790"/>
      <c r="HVL3" s="2790"/>
      <c r="HVQ3" s="2790"/>
      <c r="HVV3" s="2790"/>
      <c r="HWA3" s="2790"/>
      <c r="HWF3" s="2790"/>
      <c r="HWK3" s="2790"/>
      <c r="HWP3" s="2790"/>
      <c r="HWU3" s="2790"/>
      <c r="HWZ3" s="2790"/>
      <c r="HXE3" s="2790"/>
      <c r="HXJ3" s="2790"/>
      <c r="HXO3" s="2790"/>
      <c r="HXT3" s="2790"/>
      <c r="HXY3" s="2790"/>
      <c r="HYD3" s="2790"/>
      <c r="HYI3" s="2790"/>
      <c r="HYN3" s="2790"/>
      <c r="HYS3" s="2790"/>
      <c r="HYX3" s="2790"/>
      <c r="HZC3" s="2790"/>
      <c r="HZH3" s="2790"/>
      <c r="HZM3" s="2790"/>
      <c r="HZR3" s="2790"/>
      <c r="HZW3" s="2790"/>
      <c r="IAB3" s="2790"/>
      <c r="IAG3" s="2790"/>
      <c r="IAL3" s="2790"/>
      <c r="IAQ3" s="2790"/>
      <c r="IAV3" s="2790"/>
      <c r="IBA3" s="2790"/>
      <c r="IBF3" s="2790"/>
      <c r="IBK3" s="2790"/>
      <c r="IBP3" s="2790"/>
      <c r="IBU3" s="2790"/>
      <c r="IBZ3" s="2790"/>
      <c r="ICE3" s="2790"/>
      <c r="ICJ3" s="2790"/>
      <c r="ICO3" s="2790"/>
      <c r="ICT3" s="2790"/>
      <c r="ICY3" s="2790"/>
      <c r="IDD3" s="2790"/>
      <c r="IDI3" s="2790"/>
      <c r="IDN3" s="2790"/>
      <c r="IDS3" s="2790"/>
      <c r="IDX3" s="2790"/>
      <c r="IEC3" s="2790"/>
      <c r="IEH3" s="2790"/>
      <c r="IEM3" s="2790"/>
      <c r="IER3" s="2790"/>
      <c r="IEW3" s="2790"/>
      <c r="IFB3" s="2790"/>
      <c r="IFG3" s="2790"/>
      <c r="IFL3" s="2790"/>
      <c r="IFQ3" s="2790"/>
      <c r="IFV3" s="2790"/>
      <c r="IGA3" s="2790"/>
      <c r="IGF3" s="2790"/>
      <c r="IGK3" s="2790"/>
      <c r="IGP3" s="2790"/>
      <c r="IGU3" s="2790"/>
      <c r="IGZ3" s="2790"/>
      <c r="IHE3" s="2790"/>
      <c r="IHJ3" s="2790"/>
      <c r="IHO3" s="2790"/>
      <c r="IHT3" s="2790"/>
      <c r="IHY3" s="2790"/>
      <c r="IID3" s="2790"/>
      <c r="III3" s="2790"/>
      <c r="IIN3" s="2790"/>
      <c r="IIS3" s="2790"/>
      <c r="IIX3" s="2790"/>
      <c r="IJC3" s="2790"/>
      <c r="IJH3" s="2790"/>
      <c r="IJM3" s="2790"/>
      <c r="IJR3" s="2790"/>
      <c r="IJW3" s="2790"/>
      <c r="IKB3" s="2790"/>
      <c r="IKG3" s="2790"/>
      <c r="IKL3" s="2790"/>
      <c r="IKQ3" s="2790"/>
      <c r="IKV3" s="2790"/>
      <c r="ILA3" s="2790"/>
      <c r="ILF3" s="2790"/>
      <c r="ILK3" s="2790"/>
      <c r="ILP3" s="2790"/>
      <c r="ILU3" s="2790"/>
      <c r="ILZ3" s="2790"/>
      <c r="IME3" s="2790"/>
      <c r="IMJ3" s="2790"/>
      <c r="IMO3" s="2790"/>
      <c r="IMT3" s="2790"/>
      <c r="IMY3" s="2790"/>
      <c r="IND3" s="2790"/>
      <c r="INI3" s="2790"/>
      <c r="INN3" s="2790"/>
      <c r="INS3" s="2790"/>
      <c r="INX3" s="2790"/>
      <c r="IOC3" s="2790"/>
      <c r="IOH3" s="2790"/>
      <c r="IOM3" s="2790"/>
      <c r="IOR3" s="2790"/>
      <c r="IOW3" s="2790"/>
      <c r="IPB3" s="2790"/>
      <c r="IPG3" s="2790"/>
      <c r="IPL3" s="2790"/>
      <c r="IPQ3" s="2790"/>
      <c r="IPV3" s="2790"/>
      <c r="IQA3" s="2790"/>
      <c r="IQF3" s="2790"/>
      <c r="IQK3" s="2790"/>
      <c r="IQP3" s="2790"/>
      <c r="IQU3" s="2790"/>
      <c r="IQZ3" s="2790"/>
      <c r="IRE3" s="2790"/>
      <c r="IRJ3" s="2790"/>
      <c r="IRO3" s="2790"/>
      <c r="IRT3" s="2790"/>
      <c r="IRY3" s="2790"/>
      <c r="ISD3" s="2790"/>
      <c r="ISI3" s="2790"/>
      <c r="ISN3" s="2790"/>
      <c r="ISS3" s="2790"/>
      <c r="ISX3" s="2790"/>
      <c r="ITC3" s="2790"/>
      <c r="ITH3" s="2790"/>
      <c r="ITM3" s="2790"/>
      <c r="ITR3" s="2790"/>
      <c r="ITW3" s="2790"/>
      <c r="IUB3" s="2790"/>
      <c r="IUG3" s="2790"/>
      <c r="IUL3" s="2790"/>
      <c r="IUQ3" s="2790"/>
      <c r="IUV3" s="2790"/>
      <c r="IVA3" s="2790"/>
      <c r="IVF3" s="2790"/>
      <c r="IVK3" s="2790"/>
      <c r="IVP3" s="2790"/>
      <c r="IVU3" s="2790"/>
      <c r="IVZ3" s="2790"/>
      <c r="IWE3" s="2790"/>
      <c r="IWJ3" s="2790"/>
      <c r="IWO3" s="2790"/>
      <c r="IWT3" s="2790"/>
      <c r="IWY3" s="2790"/>
      <c r="IXD3" s="2790"/>
      <c r="IXI3" s="2790"/>
      <c r="IXN3" s="2790"/>
      <c r="IXS3" s="2790"/>
      <c r="IXX3" s="2790"/>
      <c r="IYC3" s="2790"/>
      <c r="IYH3" s="2790"/>
      <c r="IYM3" s="2790"/>
      <c r="IYR3" s="2790"/>
      <c r="IYW3" s="2790"/>
      <c r="IZB3" s="2790"/>
      <c r="IZG3" s="2790"/>
      <c r="IZL3" s="2790"/>
      <c r="IZQ3" s="2790"/>
      <c r="IZV3" s="2790"/>
      <c r="JAA3" s="2790"/>
      <c r="JAF3" s="2790"/>
      <c r="JAK3" s="2790"/>
      <c r="JAP3" s="2790"/>
      <c r="JAU3" s="2790"/>
      <c r="JAZ3" s="2790"/>
      <c r="JBE3" s="2790"/>
      <c r="JBJ3" s="2790"/>
      <c r="JBO3" s="2790"/>
      <c r="JBT3" s="2790"/>
      <c r="JBY3" s="2790"/>
      <c r="JCD3" s="2790"/>
      <c r="JCI3" s="2790"/>
      <c r="JCN3" s="2790"/>
      <c r="JCS3" s="2790"/>
      <c r="JCX3" s="2790"/>
      <c r="JDC3" s="2790"/>
      <c r="JDH3" s="2790"/>
      <c r="JDM3" s="2790"/>
      <c r="JDR3" s="2790"/>
      <c r="JDW3" s="2790"/>
      <c r="JEB3" s="2790"/>
      <c r="JEG3" s="2790"/>
      <c r="JEL3" s="2790"/>
      <c r="JEQ3" s="2790"/>
      <c r="JEV3" s="2790"/>
      <c r="JFA3" s="2790"/>
      <c r="JFF3" s="2790"/>
      <c r="JFK3" s="2790"/>
      <c r="JFP3" s="2790"/>
      <c r="JFU3" s="2790"/>
      <c r="JFZ3" s="2790"/>
      <c r="JGE3" s="2790"/>
      <c r="JGJ3" s="2790"/>
      <c r="JGO3" s="2790"/>
      <c r="JGT3" s="2790"/>
      <c r="JGY3" s="2790"/>
      <c r="JHD3" s="2790"/>
      <c r="JHI3" s="2790"/>
      <c r="JHN3" s="2790"/>
      <c r="JHS3" s="2790"/>
      <c r="JHX3" s="2790"/>
      <c r="JIC3" s="2790"/>
      <c r="JIH3" s="2790"/>
      <c r="JIM3" s="2790"/>
      <c r="JIR3" s="2790"/>
      <c r="JIW3" s="2790"/>
      <c r="JJB3" s="2790"/>
      <c r="JJG3" s="2790"/>
      <c r="JJL3" s="2790"/>
      <c r="JJQ3" s="2790"/>
      <c r="JJV3" s="2790"/>
      <c r="JKA3" s="2790"/>
      <c r="JKF3" s="2790"/>
      <c r="JKK3" s="2790"/>
      <c r="JKP3" s="2790"/>
      <c r="JKU3" s="2790"/>
      <c r="JKZ3" s="2790"/>
      <c r="JLE3" s="2790"/>
      <c r="JLJ3" s="2790"/>
      <c r="JLO3" s="2790"/>
      <c r="JLT3" s="2790"/>
      <c r="JLY3" s="2790"/>
      <c r="JMD3" s="2790"/>
      <c r="JMI3" s="2790"/>
      <c r="JMN3" s="2790"/>
      <c r="JMS3" s="2790"/>
      <c r="JMX3" s="2790"/>
      <c r="JNC3" s="2790"/>
      <c r="JNH3" s="2790"/>
      <c r="JNM3" s="2790"/>
      <c r="JNR3" s="2790"/>
      <c r="JNW3" s="2790"/>
      <c r="JOB3" s="2790"/>
      <c r="JOG3" s="2790"/>
      <c r="JOL3" s="2790"/>
      <c r="JOQ3" s="2790"/>
      <c r="JOV3" s="2790"/>
      <c r="JPA3" s="2790"/>
      <c r="JPF3" s="2790"/>
      <c r="JPK3" s="2790"/>
      <c r="JPP3" s="2790"/>
      <c r="JPU3" s="2790"/>
      <c r="JPZ3" s="2790"/>
      <c r="JQE3" s="2790"/>
      <c r="JQJ3" s="2790"/>
      <c r="JQO3" s="2790"/>
      <c r="JQT3" s="2790"/>
      <c r="JQY3" s="2790"/>
      <c r="JRD3" s="2790"/>
      <c r="JRI3" s="2790"/>
      <c r="JRN3" s="2790"/>
      <c r="JRS3" s="2790"/>
      <c r="JRX3" s="2790"/>
      <c r="JSC3" s="2790"/>
      <c r="JSH3" s="2790"/>
      <c r="JSM3" s="2790"/>
      <c r="JSR3" s="2790"/>
      <c r="JSW3" s="2790"/>
      <c r="JTB3" s="2790"/>
      <c r="JTG3" s="2790"/>
      <c r="JTL3" s="2790"/>
      <c r="JTQ3" s="2790"/>
      <c r="JTV3" s="2790"/>
      <c r="JUA3" s="2790"/>
      <c r="JUF3" s="2790"/>
      <c r="JUK3" s="2790"/>
      <c r="JUP3" s="2790"/>
      <c r="JUU3" s="2790"/>
      <c r="JUZ3" s="2790"/>
      <c r="JVE3" s="2790"/>
      <c r="JVJ3" s="2790"/>
      <c r="JVO3" s="2790"/>
      <c r="JVT3" s="2790"/>
      <c r="JVY3" s="2790"/>
      <c r="JWD3" s="2790"/>
      <c r="JWI3" s="2790"/>
      <c r="JWN3" s="2790"/>
      <c r="JWS3" s="2790"/>
      <c r="JWX3" s="2790"/>
      <c r="JXC3" s="2790"/>
      <c r="JXH3" s="2790"/>
      <c r="JXM3" s="2790"/>
      <c r="JXR3" s="2790"/>
      <c r="JXW3" s="2790"/>
      <c r="JYB3" s="2790"/>
      <c r="JYG3" s="2790"/>
      <c r="JYL3" s="2790"/>
      <c r="JYQ3" s="2790"/>
      <c r="JYV3" s="2790"/>
      <c r="JZA3" s="2790"/>
      <c r="JZF3" s="2790"/>
      <c r="JZK3" s="2790"/>
      <c r="JZP3" s="2790"/>
      <c r="JZU3" s="2790"/>
      <c r="JZZ3" s="2790"/>
      <c r="KAE3" s="2790"/>
      <c r="KAJ3" s="2790"/>
      <c r="KAO3" s="2790"/>
      <c r="KAT3" s="2790"/>
      <c r="KAY3" s="2790"/>
      <c r="KBD3" s="2790"/>
      <c r="KBI3" s="2790"/>
      <c r="KBN3" s="2790"/>
      <c r="KBS3" s="2790"/>
      <c r="KBX3" s="2790"/>
      <c r="KCC3" s="2790"/>
      <c r="KCH3" s="2790"/>
      <c r="KCM3" s="2790"/>
      <c r="KCR3" s="2790"/>
      <c r="KCW3" s="2790"/>
      <c r="KDB3" s="2790"/>
      <c r="KDG3" s="2790"/>
      <c r="KDL3" s="2790"/>
      <c r="KDQ3" s="2790"/>
      <c r="KDV3" s="2790"/>
      <c r="KEA3" s="2790"/>
      <c r="KEF3" s="2790"/>
      <c r="KEK3" s="2790"/>
      <c r="KEP3" s="2790"/>
      <c r="KEU3" s="2790"/>
      <c r="KEZ3" s="2790"/>
      <c r="KFE3" s="2790"/>
      <c r="KFJ3" s="2790"/>
      <c r="KFO3" s="2790"/>
      <c r="KFT3" s="2790"/>
      <c r="KFY3" s="2790"/>
      <c r="KGD3" s="2790"/>
      <c r="KGI3" s="2790"/>
      <c r="KGN3" s="2790"/>
      <c r="KGS3" s="2790"/>
      <c r="KGX3" s="2790"/>
      <c r="KHC3" s="2790"/>
      <c r="KHH3" s="2790"/>
      <c r="KHM3" s="2790"/>
      <c r="KHR3" s="2790"/>
      <c r="KHW3" s="2790"/>
      <c r="KIB3" s="2790"/>
      <c r="KIG3" s="2790"/>
      <c r="KIL3" s="2790"/>
      <c r="KIQ3" s="2790"/>
      <c r="KIV3" s="2790"/>
      <c r="KJA3" s="2790"/>
      <c r="KJF3" s="2790"/>
      <c r="KJK3" s="2790"/>
      <c r="KJP3" s="2790"/>
      <c r="KJU3" s="2790"/>
      <c r="KJZ3" s="2790"/>
      <c r="KKE3" s="2790"/>
      <c r="KKJ3" s="2790"/>
      <c r="KKO3" s="2790"/>
      <c r="KKT3" s="2790"/>
      <c r="KKY3" s="2790"/>
      <c r="KLD3" s="2790"/>
      <c r="KLI3" s="2790"/>
      <c r="KLN3" s="2790"/>
      <c r="KLS3" s="2790"/>
      <c r="KLX3" s="2790"/>
      <c r="KMC3" s="2790"/>
      <c r="KMH3" s="2790"/>
      <c r="KMM3" s="2790"/>
      <c r="KMR3" s="2790"/>
      <c r="KMW3" s="2790"/>
      <c r="KNB3" s="2790"/>
      <c r="KNG3" s="2790"/>
      <c r="KNL3" s="2790"/>
      <c r="KNQ3" s="2790"/>
      <c r="KNV3" s="2790"/>
      <c r="KOA3" s="2790"/>
      <c r="KOF3" s="2790"/>
      <c r="KOK3" s="2790"/>
      <c r="KOP3" s="2790"/>
      <c r="KOU3" s="2790"/>
      <c r="KOZ3" s="2790"/>
      <c r="KPE3" s="2790"/>
      <c r="KPJ3" s="2790"/>
      <c r="KPO3" s="2790"/>
      <c r="KPT3" s="2790"/>
      <c r="KPY3" s="2790"/>
      <c r="KQD3" s="2790"/>
      <c r="KQI3" s="2790"/>
      <c r="KQN3" s="2790"/>
      <c r="KQS3" s="2790"/>
      <c r="KQX3" s="2790"/>
      <c r="KRC3" s="2790"/>
      <c r="KRH3" s="2790"/>
      <c r="KRM3" s="2790"/>
      <c r="KRR3" s="2790"/>
      <c r="KRW3" s="2790"/>
      <c r="KSB3" s="2790"/>
      <c r="KSG3" s="2790"/>
      <c r="KSL3" s="2790"/>
      <c r="KSQ3" s="2790"/>
      <c r="KSV3" s="2790"/>
      <c r="KTA3" s="2790"/>
      <c r="KTF3" s="2790"/>
      <c r="KTK3" s="2790"/>
      <c r="KTP3" s="2790"/>
      <c r="KTU3" s="2790"/>
      <c r="KTZ3" s="2790"/>
      <c r="KUE3" s="2790"/>
      <c r="KUJ3" s="2790"/>
      <c r="KUO3" s="2790"/>
      <c r="KUT3" s="2790"/>
      <c r="KUY3" s="2790"/>
      <c r="KVD3" s="2790"/>
      <c r="KVI3" s="2790"/>
      <c r="KVN3" s="2790"/>
      <c r="KVS3" s="2790"/>
      <c r="KVX3" s="2790"/>
      <c r="KWC3" s="2790"/>
      <c r="KWH3" s="2790"/>
      <c r="KWM3" s="2790"/>
      <c r="KWR3" s="2790"/>
      <c r="KWW3" s="2790"/>
      <c r="KXB3" s="2790"/>
      <c r="KXG3" s="2790"/>
      <c r="KXL3" s="2790"/>
      <c r="KXQ3" s="2790"/>
      <c r="KXV3" s="2790"/>
      <c r="KYA3" s="2790"/>
      <c r="KYF3" s="2790"/>
      <c r="KYK3" s="2790"/>
      <c r="KYP3" s="2790"/>
      <c r="KYU3" s="2790"/>
      <c r="KYZ3" s="2790"/>
      <c r="KZE3" s="2790"/>
      <c r="KZJ3" s="2790"/>
      <c r="KZO3" s="2790"/>
      <c r="KZT3" s="2790"/>
      <c r="KZY3" s="2790"/>
      <c r="LAD3" s="2790"/>
      <c r="LAI3" s="2790"/>
      <c r="LAN3" s="2790"/>
      <c r="LAS3" s="2790"/>
      <c r="LAX3" s="2790"/>
      <c r="LBC3" s="2790"/>
      <c r="LBH3" s="2790"/>
      <c r="LBM3" s="2790"/>
      <c r="LBR3" s="2790"/>
      <c r="LBW3" s="2790"/>
      <c r="LCB3" s="2790"/>
      <c r="LCG3" s="2790"/>
      <c r="LCL3" s="2790"/>
      <c r="LCQ3" s="2790"/>
      <c r="LCV3" s="2790"/>
      <c r="LDA3" s="2790"/>
      <c r="LDF3" s="2790"/>
      <c r="LDK3" s="2790"/>
      <c r="LDP3" s="2790"/>
      <c r="LDU3" s="2790"/>
      <c r="LDZ3" s="2790"/>
      <c r="LEE3" s="2790"/>
      <c r="LEJ3" s="2790"/>
      <c r="LEO3" s="2790"/>
      <c r="LET3" s="2790"/>
      <c r="LEY3" s="2790"/>
      <c r="LFD3" s="2790"/>
      <c r="LFI3" s="2790"/>
      <c r="LFN3" s="2790"/>
      <c r="LFS3" s="2790"/>
      <c r="LFX3" s="2790"/>
      <c r="LGC3" s="2790"/>
      <c r="LGH3" s="2790"/>
      <c r="LGM3" s="2790"/>
      <c r="LGR3" s="2790"/>
      <c r="LGW3" s="2790"/>
      <c r="LHB3" s="2790"/>
      <c r="LHG3" s="2790"/>
      <c r="LHL3" s="2790"/>
      <c r="LHQ3" s="2790"/>
      <c r="LHV3" s="2790"/>
      <c r="LIA3" s="2790"/>
      <c r="LIF3" s="2790"/>
      <c r="LIK3" s="2790"/>
      <c r="LIP3" s="2790"/>
      <c r="LIU3" s="2790"/>
      <c r="LIZ3" s="2790"/>
      <c r="LJE3" s="2790"/>
      <c r="LJJ3" s="2790"/>
      <c r="LJO3" s="2790"/>
      <c r="LJT3" s="2790"/>
      <c r="LJY3" s="2790"/>
      <c r="LKD3" s="2790"/>
      <c r="LKI3" s="2790"/>
      <c r="LKN3" s="2790"/>
      <c r="LKS3" s="2790"/>
      <c r="LKX3" s="2790"/>
      <c r="LLC3" s="2790"/>
      <c r="LLH3" s="2790"/>
      <c r="LLM3" s="2790"/>
      <c r="LLR3" s="2790"/>
      <c r="LLW3" s="2790"/>
      <c r="LMB3" s="2790"/>
      <c r="LMG3" s="2790"/>
      <c r="LML3" s="2790"/>
      <c r="LMQ3" s="2790"/>
      <c r="LMV3" s="2790"/>
      <c r="LNA3" s="2790"/>
      <c r="LNF3" s="2790"/>
      <c r="LNK3" s="2790"/>
      <c r="LNP3" s="2790"/>
      <c r="LNU3" s="2790"/>
      <c r="LNZ3" s="2790"/>
      <c r="LOE3" s="2790"/>
      <c r="LOJ3" s="2790"/>
      <c r="LOO3" s="2790"/>
      <c r="LOT3" s="2790"/>
      <c r="LOY3" s="2790"/>
      <c r="LPD3" s="2790"/>
      <c r="LPI3" s="2790"/>
      <c r="LPN3" s="2790"/>
      <c r="LPS3" s="2790"/>
      <c r="LPX3" s="2790"/>
      <c r="LQC3" s="2790"/>
      <c r="LQH3" s="2790"/>
      <c r="LQM3" s="2790"/>
      <c r="LQR3" s="2790"/>
      <c r="LQW3" s="2790"/>
      <c r="LRB3" s="2790"/>
      <c r="LRG3" s="2790"/>
      <c r="LRL3" s="2790"/>
      <c r="LRQ3" s="2790"/>
      <c r="LRV3" s="2790"/>
      <c r="LSA3" s="2790"/>
      <c r="LSF3" s="2790"/>
      <c r="LSK3" s="2790"/>
      <c r="LSP3" s="2790"/>
      <c r="LSU3" s="2790"/>
      <c r="LSZ3" s="2790"/>
      <c r="LTE3" s="2790"/>
      <c r="LTJ3" s="2790"/>
      <c r="LTO3" s="2790"/>
      <c r="LTT3" s="2790"/>
      <c r="LTY3" s="2790"/>
      <c r="LUD3" s="2790"/>
      <c r="LUI3" s="2790"/>
      <c r="LUN3" s="2790"/>
      <c r="LUS3" s="2790"/>
      <c r="LUX3" s="2790"/>
      <c r="LVC3" s="2790"/>
      <c r="LVH3" s="2790"/>
      <c r="LVM3" s="2790"/>
      <c r="LVR3" s="2790"/>
      <c r="LVW3" s="2790"/>
      <c r="LWB3" s="2790"/>
      <c r="LWG3" s="2790"/>
      <c r="LWL3" s="2790"/>
      <c r="LWQ3" s="2790"/>
      <c r="LWV3" s="2790"/>
      <c r="LXA3" s="2790"/>
      <c r="LXF3" s="2790"/>
      <c r="LXK3" s="2790"/>
      <c r="LXP3" s="2790"/>
      <c r="LXU3" s="2790"/>
      <c r="LXZ3" s="2790"/>
      <c r="LYE3" s="2790"/>
      <c r="LYJ3" s="2790"/>
      <c r="LYO3" s="2790"/>
      <c r="LYT3" s="2790"/>
      <c r="LYY3" s="2790"/>
      <c r="LZD3" s="2790"/>
      <c r="LZI3" s="2790"/>
      <c r="LZN3" s="2790"/>
      <c r="LZS3" s="2790"/>
      <c r="LZX3" s="2790"/>
      <c r="MAC3" s="2790"/>
      <c r="MAH3" s="2790"/>
      <c r="MAM3" s="2790"/>
      <c r="MAR3" s="2790"/>
      <c r="MAW3" s="2790"/>
      <c r="MBB3" s="2790"/>
      <c r="MBG3" s="2790"/>
      <c r="MBL3" s="2790"/>
      <c r="MBQ3" s="2790"/>
      <c r="MBV3" s="2790"/>
      <c r="MCA3" s="2790"/>
      <c r="MCF3" s="2790"/>
      <c r="MCK3" s="2790"/>
      <c r="MCP3" s="2790"/>
      <c r="MCU3" s="2790"/>
      <c r="MCZ3" s="2790"/>
      <c r="MDE3" s="2790"/>
      <c r="MDJ3" s="2790"/>
      <c r="MDO3" s="2790"/>
      <c r="MDT3" s="2790"/>
      <c r="MDY3" s="2790"/>
      <c r="MED3" s="2790"/>
      <c r="MEI3" s="2790"/>
      <c r="MEN3" s="2790"/>
      <c r="MES3" s="2790"/>
      <c r="MEX3" s="2790"/>
      <c r="MFC3" s="2790"/>
      <c r="MFH3" s="2790"/>
      <c r="MFM3" s="2790"/>
      <c r="MFR3" s="2790"/>
      <c r="MFW3" s="2790"/>
      <c r="MGB3" s="2790"/>
      <c r="MGG3" s="2790"/>
      <c r="MGL3" s="2790"/>
      <c r="MGQ3" s="2790"/>
      <c r="MGV3" s="2790"/>
      <c r="MHA3" s="2790"/>
      <c r="MHF3" s="2790"/>
      <c r="MHK3" s="2790"/>
      <c r="MHP3" s="2790"/>
      <c r="MHU3" s="2790"/>
      <c r="MHZ3" s="2790"/>
      <c r="MIE3" s="2790"/>
      <c r="MIJ3" s="2790"/>
      <c r="MIO3" s="2790"/>
      <c r="MIT3" s="2790"/>
      <c r="MIY3" s="2790"/>
      <c r="MJD3" s="2790"/>
      <c r="MJI3" s="2790"/>
      <c r="MJN3" s="2790"/>
      <c r="MJS3" s="2790"/>
      <c r="MJX3" s="2790"/>
      <c r="MKC3" s="2790"/>
      <c r="MKH3" s="2790"/>
      <c r="MKM3" s="2790"/>
      <c r="MKR3" s="2790"/>
      <c r="MKW3" s="2790"/>
      <c r="MLB3" s="2790"/>
      <c r="MLG3" s="2790"/>
      <c r="MLL3" s="2790"/>
      <c r="MLQ3" s="2790"/>
      <c r="MLV3" s="2790"/>
      <c r="MMA3" s="2790"/>
      <c r="MMF3" s="2790"/>
      <c r="MMK3" s="2790"/>
      <c r="MMP3" s="2790"/>
      <c r="MMU3" s="2790"/>
      <c r="MMZ3" s="2790"/>
      <c r="MNE3" s="2790"/>
      <c r="MNJ3" s="2790"/>
      <c r="MNO3" s="2790"/>
      <c r="MNT3" s="2790"/>
      <c r="MNY3" s="2790"/>
      <c r="MOD3" s="2790"/>
      <c r="MOI3" s="2790"/>
      <c r="MON3" s="2790"/>
      <c r="MOS3" s="2790"/>
      <c r="MOX3" s="2790"/>
      <c r="MPC3" s="2790"/>
      <c r="MPH3" s="2790"/>
      <c r="MPM3" s="2790"/>
      <c r="MPR3" s="2790"/>
      <c r="MPW3" s="2790"/>
      <c r="MQB3" s="2790"/>
      <c r="MQG3" s="2790"/>
      <c r="MQL3" s="2790"/>
      <c r="MQQ3" s="2790"/>
      <c r="MQV3" s="2790"/>
      <c r="MRA3" s="2790"/>
      <c r="MRF3" s="2790"/>
      <c r="MRK3" s="2790"/>
      <c r="MRP3" s="2790"/>
      <c r="MRU3" s="2790"/>
      <c r="MRZ3" s="2790"/>
      <c r="MSE3" s="2790"/>
      <c r="MSJ3" s="2790"/>
      <c r="MSO3" s="2790"/>
      <c r="MST3" s="2790"/>
      <c r="MSY3" s="2790"/>
      <c r="MTD3" s="2790"/>
      <c r="MTI3" s="2790"/>
      <c r="MTN3" s="2790"/>
      <c r="MTS3" s="2790"/>
      <c r="MTX3" s="2790"/>
      <c r="MUC3" s="2790"/>
      <c r="MUH3" s="2790"/>
      <c r="MUM3" s="2790"/>
      <c r="MUR3" s="2790"/>
      <c r="MUW3" s="2790"/>
      <c r="MVB3" s="2790"/>
      <c r="MVG3" s="2790"/>
      <c r="MVL3" s="2790"/>
      <c r="MVQ3" s="2790"/>
      <c r="MVV3" s="2790"/>
      <c r="MWA3" s="2790"/>
      <c r="MWF3" s="2790"/>
      <c r="MWK3" s="2790"/>
      <c r="MWP3" s="2790"/>
      <c r="MWU3" s="2790"/>
      <c r="MWZ3" s="2790"/>
      <c r="MXE3" s="2790"/>
      <c r="MXJ3" s="2790"/>
      <c r="MXO3" s="2790"/>
      <c r="MXT3" s="2790"/>
      <c r="MXY3" s="2790"/>
      <c r="MYD3" s="2790"/>
      <c r="MYI3" s="2790"/>
      <c r="MYN3" s="2790"/>
      <c r="MYS3" s="2790"/>
      <c r="MYX3" s="2790"/>
      <c r="MZC3" s="2790"/>
      <c r="MZH3" s="2790"/>
      <c r="MZM3" s="2790"/>
      <c r="MZR3" s="2790"/>
      <c r="MZW3" s="2790"/>
      <c r="NAB3" s="2790"/>
      <c r="NAG3" s="2790"/>
      <c r="NAL3" s="2790"/>
      <c r="NAQ3" s="2790"/>
      <c r="NAV3" s="2790"/>
      <c r="NBA3" s="2790"/>
      <c r="NBF3" s="2790"/>
      <c r="NBK3" s="2790"/>
      <c r="NBP3" s="2790"/>
      <c r="NBU3" s="2790"/>
      <c r="NBZ3" s="2790"/>
      <c r="NCE3" s="2790"/>
      <c r="NCJ3" s="2790"/>
      <c r="NCO3" s="2790"/>
      <c r="NCT3" s="2790"/>
      <c r="NCY3" s="2790"/>
      <c r="NDD3" s="2790"/>
      <c r="NDI3" s="2790"/>
      <c r="NDN3" s="2790"/>
      <c r="NDS3" s="2790"/>
      <c r="NDX3" s="2790"/>
      <c r="NEC3" s="2790"/>
      <c r="NEH3" s="2790"/>
      <c r="NEM3" s="2790"/>
      <c r="NER3" s="2790"/>
      <c r="NEW3" s="2790"/>
      <c r="NFB3" s="2790"/>
      <c r="NFG3" s="2790"/>
      <c r="NFL3" s="2790"/>
      <c r="NFQ3" s="2790"/>
      <c r="NFV3" s="2790"/>
      <c r="NGA3" s="2790"/>
      <c r="NGF3" s="2790"/>
      <c r="NGK3" s="2790"/>
      <c r="NGP3" s="2790"/>
      <c r="NGU3" s="2790"/>
      <c r="NGZ3" s="2790"/>
      <c r="NHE3" s="2790"/>
      <c r="NHJ3" s="2790"/>
      <c r="NHO3" s="2790"/>
      <c r="NHT3" s="2790"/>
      <c r="NHY3" s="2790"/>
      <c r="NID3" s="2790"/>
      <c r="NII3" s="2790"/>
      <c r="NIN3" s="2790"/>
      <c r="NIS3" s="2790"/>
      <c r="NIX3" s="2790"/>
      <c r="NJC3" s="2790"/>
      <c r="NJH3" s="2790"/>
      <c r="NJM3" s="2790"/>
      <c r="NJR3" s="2790"/>
      <c r="NJW3" s="2790"/>
      <c r="NKB3" s="2790"/>
      <c r="NKG3" s="2790"/>
      <c r="NKL3" s="2790"/>
      <c r="NKQ3" s="2790"/>
      <c r="NKV3" s="2790"/>
      <c r="NLA3" s="2790"/>
      <c r="NLF3" s="2790"/>
      <c r="NLK3" s="2790"/>
      <c r="NLP3" s="2790"/>
      <c r="NLU3" s="2790"/>
      <c r="NLZ3" s="2790"/>
      <c r="NME3" s="2790"/>
      <c r="NMJ3" s="2790"/>
      <c r="NMO3" s="2790"/>
      <c r="NMT3" s="2790"/>
      <c r="NMY3" s="2790"/>
      <c r="NND3" s="2790"/>
      <c r="NNI3" s="2790"/>
      <c r="NNN3" s="2790"/>
      <c r="NNS3" s="2790"/>
      <c r="NNX3" s="2790"/>
      <c r="NOC3" s="2790"/>
      <c r="NOH3" s="2790"/>
      <c r="NOM3" s="2790"/>
      <c r="NOR3" s="2790"/>
      <c r="NOW3" s="2790"/>
      <c r="NPB3" s="2790"/>
      <c r="NPG3" s="2790"/>
      <c r="NPL3" s="2790"/>
      <c r="NPQ3" s="2790"/>
      <c r="NPV3" s="2790"/>
      <c r="NQA3" s="2790"/>
      <c r="NQF3" s="2790"/>
      <c r="NQK3" s="2790"/>
      <c r="NQP3" s="2790"/>
      <c r="NQU3" s="2790"/>
      <c r="NQZ3" s="2790"/>
      <c r="NRE3" s="2790"/>
      <c r="NRJ3" s="2790"/>
      <c r="NRO3" s="2790"/>
      <c r="NRT3" s="2790"/>
      <c r="NRY3" s="2790"/>
      <c r="NSD3" s="2790"/>
      <c r="NSI3" s="2790"/>
      <c r="NSN3" s="2790"/>
      <c r="NSS3" s="2790"/>
      <c r="NSX3" s="2790"/>
      <c r="NTC3" s="2790"/>
      <c r="NTH3" s="2790"/>
      <c r="NTM3" s="2790"/>
      <c r="NTR3" s="2790"/>
      <c r="NTW3" s="2790"/>
      <c r="NUB3" s="2790"/>
      <c r="NUG3" s="2790"/>
      <c r="NUL3" s="2790"/>
      <c r="NUQ3" s="2790"/>
      <c r="NUV3" s="2790"/>
      <c r="NVA3" s="2790"/>
      <c r="NVF3" s="2790"/>
      <c r="NVK3" s="2790"/>
      <c r="NVP3" s="2790"/>
      <c r="NVU3" s="2790"/>
      <c r="NVZ3" s="2790"/>
      <c r="NWE3" s="2790"/>
      <c r="NWJ3" s="2790"/>
      <c r="NWO3" s="2790"/>
      <c r="NWT3" s="2790"/>
      <c r="NWY3" s="2790"/>
      <c r="NXD3" s="2790"/>
      <c r="NXI3" s="2790"/>
      <c r="NXN3" s="2790"/>
      <c r="NXS3" s="2790"/>
      <c r="NXX3" s="2790"/>
      <c r="NYC3" s="2790"/>
      <c r="NYH3" s="2790"/>
      <c r="NYM3" s="2790"/>
      <c r="NYR3" s="2790"/>
      <c r="NYW3" s="2790"/>
      <c r="NZB3" s="2790"/>
      <c r="NZG3" s="2790"/>
      <c r="NZL3" s="2790"/>
      <c r="NZQ3" s="2790"/>
      <c r="NZV3" s="2790"/>
      <c r="OAA3" s="2790"/>
      <c r="OAF3" s="2790"/>
      <c r="OAK3" s="2790"/>
      <c r="OAP3" s="2790"/>
      <c r="OAU3" s="2790"/>
      <c r="OAZ3" s="2790"/>
      <c r="OBE3" s="2790"/>
      <c r="OBJ3" s="2790"/>
      <c r="OBO3" s="2790"/>
      <c r="OBT3" s="2790"/>
      <c r="OBY3" s="2790"/>
      <c r="OCD3" s="2790"/>
      <c r="OCI3" s="2790"/>
      <c r="OCN3" s="2790"/>
      <c r="OCS3" s="2790"/>
      <c r="OCX3" s="2790"/>
      <c r="ODC3" s="2790"/>
      <c r="ODH3" s="2790"/>
      <c r="ODM3" s="2790"/>
      <c r="ODR3" s="2790"/>
      <c r="ODW3" s="2790"/>
      <c r="OEB3" s="2790"/>
      <c r="OEG3" s="2790"/>
      <c r="OEL3" s="2790"/>
      <c r="OEQ3" s="2790"/>
      <c r="OEV3" s="2790"/>
      <c r="OFA3" s="2790"/>
      <c r="OFF3" s="2790"/>
      <c r="OFK3" s="2790"/>
      <c r="OFP3" s="2790"/>
      <c r="OFU3" s="2790"/>
      <c r="OFZ3" s="2790"/>
      <c r="OGE3" s="2790"/>
      <c r="OGJ3" s="2790"/>
      <c r="OGO3" s="2790"/>
      <c r="OGT3" s="2790"/>
      <c r="OGY3" s="2790"/>
      <c r="OHD3" s="2790"/>
      <c r="OHI3" s="2790"/>
      <c r="OHN3" s="2790"/>
      <c r="OHS3" s="2790"/>
      <c r="OHX3" s="2790"/>
      <c r="OIC3" s="2790"/>
      <c r="OIH3" s="2790"/>
      <c r="OIM3" s="2790"/>
      <c r="OIR3" s="2790"/>
      <c r="OIW3" s="2790"/>
      <c r="OJB3" s="2790"/>
      <c r="OJG3" s="2790"/>
      <c r="OJL3" s="2790"/>
      <c r="OJQ3" s="2790"/>
      <c r="OJV3" s="2790"/>
      <c r="OKA3" s="2790"/>
      <c r="OKF3" s="2790"/>
      <c r="OKK3" s="2790"/>
      <c r="OKP3" s="2790"/>
      <c r="OKU3" s="2790"/>
      <c r="OKZ3" s="2790"/>
      <c r="OLE3" s="2790"/>
      <c r="OLJ3" s="2790"/>
      <c r="OLO3" s="2790"/>
      <c r="OLT3" s="2790"/>
      <c r="OLY3" s="2790"/>
      <c r="OMD3" s="2790"/>
      <c r="OMI3" s="2790"/>
      <c r="OMN3" s="2790"/>
      <c r="OMS3" s="2790"/>
      <c r="OMX3" s="2790"/>
      <c r="ONC3" s="2790"/>
      <c r="ONH3" s="2790"/>
      <c r="ONM3" s="2790"/>
      <c r="ONR3" s="2790"/>
      <c r="ONW3" s="2790"/>
      <c r="OOB3" s="2790"/>
      <c r="OOG3" s="2790"/>
      <c r="OOL3" s="2790"/>
      <c r="OOQ3" s="2790"/>
      <c r="OOV3" s="2790"/>
      <c r="OPA3" s="2790"/>
      <c r="OPF3" s="2790"/>
      <c r="OPK3" s="2790"/>
      <c r="OPP3" s="2790"/>
      <c r="OPU3" s="2790"/>
      <c r="OPZ3" s="2790"/>
      <c r="OQE3" s="2790"/>
      <c r="OQJ3" s="2790"/>
      <c r="OQO3" s="2790"/>
      <c r="OQT3" s="2790"/>
      <c r="OQY3" s="2790"/>
      <c r="ORD3" s="2790"/>
      <c r="ORI3" s="2790"/>
      <c r="ORN3" s="2790"/>
      <c r="ORS3" s="2790"/>
      <c r="ORX3" s="2790"/>
      <c r="OSC3" s="2790"/>
      <c r="OSH3" s="2790"/>
      <c r="OSM3" s="2790"/>
      <c r="OSR3" s="2790"/>
      <c r="OSW3" s="2790"/>
      <c r="OTB3" s="2790"/>
      <c r="OTG3" s="2790"/>
      <c r="OTL3" s="2790"/>
      <c r="OTQ3" s="2790"/>
      <c r="OTV3" s="2790"/>
      <c r="OUA3" s="2790"/>
      <c r="OUF3" s="2790"/>
      <c r="OUK3" s="2790"/>
      <c r="OUP3" s="2790"/>
      <c r="OUU3" s="2790"/>
      <c r="OUZ3" s="2790"/>
      <c r="OVE3" s="2790"/>
      <c r="OVJ3" s="2790"/>
      <c r="OVO3" s="2790"/>
      <c r="OVT3" s="2790"/>
      <c r="OVY3" s="2790"/>
      <c r="OWD3" s="2790"/>
      <c r="OWI3" s="2790"/>
      <c r="OWN3" s="2790"/>
      <c r="OWS3" s="2790"/>
      <c r="OWX3" s="2790"/>
      <c r="OXC3" s="2790"/>
      <c r="OXH3" s="2790"/>
      <c r="OXM3" s="2790"/>
      <c r="OXR3" s="2790"/>
      <c r="OXW3" s="2790"/>
      <c r="OYB3" s="2790"/>
      <c r="OYG3" s="2790"/>
      <c r="OYL3" s="2790"/>
      <c r="OYQ3" s="2790"/>
      <c r="OYV3" s="2790"/>
      <c r="OZA3" s="2790"/>
      <c r="OZF3" s="2790"/>
      <c r="OZK3" s="2790"/>
      <c r="OZP3" s="2790"/>
      <c r="OZU3" s="2790"/>
      <c r="OZZ3" s="2790"/>
      <c r="PAE3" s="2790"/>
      <c r="PAJ3" s="2790"/>
      <c r="PAO3" s="2790"/>
      <c r="PAT3" s="2790"/>
      <c r="PAY3" s="2790"/>
      <c r="PBD3" s="2790"/>
      <c r="PBI3" s="2790"/>
      <c r="PBN3" s="2790"/>
      <c r="PBS3" s="2790"/>
      <c r="PBX3" s="2790"/>
      <c r="PCC3" s="2790"/>
      <c r="PCH3" s="2790"/>
      <c r="PCM3" s="2790"/>
      <c r="PCR3" s="2790"/>
      <c r="PCW3" s="2790"/>
      <c r="PDB3" s="2790"/>
      <c r="PDG3" s="2790"/>
      <c r="PDL3" s="2790"/>
      <c r="PDQ3" s="2790"/>
      <c r="PDV3" s="2790"/>
      <c r="PEA3" s="2790"/>
      <c r="PEF3" s="2790"/>
      <c r="PEK3" s="2790"/>
      <c r="PEP3" s="2790"/>
      <c r="PEU3" s="2790"/>
      <c r="PEZ3" s="2790"/>
      <c r="PFE3" s="2790"/>
      <c r="PFJ3" s="2790"/>
      <c r="PFO3" s="2790"/>
      <c r="PFT3" s="2790"/>
      <c r="PFY3" s="2790"/>
      <c r="PGD3" s="2790"/>
      <c r="PGI3" s="2790"/>
      <c r="PGN3" s="2790"/>
      <c r="PGS3" s="2790"/>
      <c r="PGX3" s="2790"/>
      <c r="PHC3" s="2790"/>
      <c r="PHH3" s="2790"/>
      <c r="PHM3" s="2790"/>
      <c r="PHR3" s="2790"/>
      <c r="PHW3" s="2790"/>
      <c r="PIB3" s="2790"/>
      <c r="PIG3" s="2790"/>
      <c r="PIL3" s="2790"/>
      <c r="PIQ3" s="2790"/>
      <c r="PIV3" s="2790"/>
      <c r="PJA3" s="2790"/>
      <c r="PJF3" s="2790"/>
      <c r="PJK3" s="2790"/>
      <c r="PJP3" s="2790"/>
      <c r="PJU3" s="2790"/>
      <c r="PJZ3" s="2790"/>
      <c r="PKE3" s="2790"/>
      <c r="PKJ3" s="2790"/>
      <c r="PKO3" s="2790"/>
      <c r="PKT3" s="2790"/>
      <c r="PKY3" s="2790"/>
      <c r="PLD3" s="2790"/>
      <c r="PLI3" s="2790"/>
      <c r="PLN3" s="2790"/>
      <c r="PLS3" s="2790"/>
      <c r="PLX3" s="2790"/>
      <c r="PMC3" s="2790"/>
      <c r="PMH3" s="2790"/>
      <c r="PMM3" s="2790"/>
      <c r="PMR3" s="2790"/>
      <c r="PMW3" s="2790"/>
      <c r="PNB3" s="2790"/>
      <c r="PNG3" s="2790"/>
      <c r="PNL3" s="2790"/>
      <c r="PNQ3" s="2790"/>
      <c r="PNV3" s="2790"/>
      <c r="POA3" s="2790"/>
      <c r="POF3" s="2790"/>
      <c r="POK3" s="2790"/>
      <c r="POP3" s="2790"/>
      <c r="POU3" s="2790"/>
      <c r="POZ3" s="2790"/>
      <c r="PPE3" s="2790"/>
      <c r="PPJ3" s="2790"/>
      <c r="PPO3" s="2790"/>
      <c r="PPT3" s="2790"/>
      <c r="PPY3" s="2790"/>
      <c r="PQD3" s="2790"/>
      <c r="PQI3" s="2790"/>
      <c r="PQN3" s="2790"/>
      <c r="PQS3" s="2790"/>
      <c r="PQX3" s="2790"/>
      <c r="PRC3" s="2790"/>
      <c r="PRH3" s="2790"/>
      <c r="PRM3" s="2790"/>
      <c r="PRR3" s="2790"/>
      <c r="PRW3" s="2790"/>
      <c r="PSB3" s="2790"/>
      <c r="PSG3" s="2790"/>
      <c r="PSL3" s="2790"/>
      <c r="PSQ3" s="2790"/>
      <c r="PSV3" s="2790"/>
      <c r="PTA3" s="2790"/>
      <c r="PTF3" s="2790"/>
      <c r="PTK3" s="2790"/>
      <c r="PTP3" s="2790"/>
      <c r="PTU3" s="2790"/>
      <c r="PTZ3" s="2790"/>
      <c r="PUE3" s="2790"/>
      <c r="PUJ3" s="2790"/>
      <c r="PUO3" s="2790"/>
      <c r="PUT3" s="2790"/>
      <c r="PUY3" s="2790"/>
      <c r="PVD3" s="2790"/>
      <c r="PVI3" s="2790"/>
      <c r="PVN3" s="2790"/>
      <c r="PVS3" s="2790"/>
      <c r="PVX3" s="2790"/>
      <c r="PWC3" s="2790"/>
      <c r="PWH3" s="2790"/>
      <c r="PWM3" s="2790"/>
      <c r="PWR3" s="2790"/>
      <c r="PWW3" s="2790"/>
      <c r="PXB3" s="2790"/>
      <c r="PXG3" s="2790"/>
      <c r="PXL3" s="2790"/>
      <c r="PXQ3" s="2790"/>
      <c r="PXV3" s="2790"/>
      <c r="PYA3" s="2790"/>
      <c r="PYF3" s="2790"/>
      <c r="PYK3" s="2790"/>
      <c r="PYP3" s="2790"/>
      <c r="PYU3" s="2790"/>
      <c r="PYZ3" s="2790"/>
      <c r="PZE3" s="2790"/>
      <c r="PZJ3" s="2790"/>
      <c r="PZO3" s="2790"/>
      <c r="PZT3" s="2790"/>
      <c r="PZY3" s="2790"/>
      <c r="QAD3" s="2790"/>
      <c r="QAI3" s="2790"/>
      <c r="QAN3" s="2790"/>
      <c r="QAS3" s="2790"/>
      <c r="QAX3" s="2790"/>
      <c r="QBC3" s="2790"/>
      <c r="QBH3" s="2790"/>
      <c r="QBM3" s="2790"/>
      <c r="QBR3" s="2790"/>
      <c r="QBW3" s="2790"/>
      <c r="QCB3" s="2790"/>
      <c r="QCG3" s="2790"/>
      <c r="QCL3" s="2790"/>
      <c r="QCQ3" s="2790"/>
      <c r="QCV3" s="2790"/>
      <c r="QDA3" s="2790"/>
      <c r="QDF3" s="2790"/>
      <c r="QDK3" s="2790"/>
      <c r="QDP3" s="2790"/>
      <c r="QDU3" s="2790"/>
      <c r="QDZ3" s="2790"/>
      <c r="QEE3" s="2790"/>
      <c r="QEJ3" s="2790"/>
      <c r="QEO3" s="2790"/>
      <c r="QET3" s="2790"/>
      <c r="QEY3" s="2790"/>
      <c r="QFD3" s="2790"/>
      <c r="QFI3" s="2790"/>
      <c r="QFN3" s="2790"/>
      <c r="QFS3" s="2790"/>
      <c r="QFX3" s="2790"/>
      <c r="QGC3" s="2790"/>
      <c r="QGH3" s="2790"/>
      <c r="QGM3" s="2790"/>
      <c r="QGR3" s="2790"/>
      <c r="QGW3" s="2790"/>
      <c r="QHB3" s="2790"/>
      <c r="QHG3" s="2790"/>
      <c r="QHL3" s="2790"/>
      <c r="QHQ3" s="2790"/>
      <c r="QHV3" s="2790"/>
      <c r="QIA3" s="2790"/>
      <c r="QIF3" s="2790"/>
      <c r="QIK3" s="2790"/>
      <c r="QIP3" s="2790"/>
      <c r="QIU3" s="2790"/>
      <c r="QIZ3" s="2790"/>
      <c r="QJE3" s="2790"/>
      <c r="QJJ3" s="2790"/>
      <c r="QJO3" s="2790"/>
      <c r="QJT3" s="2790"/>
      <c r="QJY3" s="2790"/>
      <c r="QKD3" s="2790"/>
      <c r="QKI3" s="2790"/>
      <c r="QKN3" s="2790"/>
      <c r="QKS3" s="2790"/>
      <c r="QKX3" s="2790"/>
      <c r="QLC3" s="2790"/>
      <c r="QLH3" s="2790"/>
      <c r="QLM3" s="2790"/>
      <c r="QLR3" s="2790"/>
      <c r="QLW3" s="2790"/>
      <c r="QMB3" s="2790"/>
      <c r="QMG3" s="2790"/>
      <c r="QML3" s="2790"/>
      <c r="QMQ3" s="2790"/>
      <c r="QMV3" s="2790"/>
      <c r="QNA3" s="2790"/>
      <c r="QNF3" s="2790"/>
      <c r="QNK3" s="2790"/>
      <c r="QNP3" s="2790"/>
      <c r="QNU3" s="2790"/>
      <c r="QNZ3" s="2790"/>
      <c r="QOE3" s="2790"/>
      <c r="QOJ3" s="2790"/>
      <c r="QOO3" s="2790"/>
      <c r="QOT3" s="2790"/>
      <c r="QOY3" s="2790"/>
      <c r="QPD3" s="2790"/>
      <c r="QPI3" s="2790"/>
      <c r="QPN3" s="2790"/>
      <c r="QPS3" s="2790"/>
      <c r="QPX3" s="2790"/>
      <c r="QQC3" s="2790"/>
      <c r="QQH3" s="2790"/>
      <c r="QQM3" s="2790"/>
      <c r="QQR3" s="2790"/>
      <c r="QQW3" s="2790"/>
      <c r="QRB3" s="2790"/>
      <c r="QRG3" s="2790"/>
      <c r="QRL3" s="2790"/>
      <c r="QRQ3" s="2790"/>
      <c r="QRV3" s="2790"/>
      <c r="QSA3" s="2790"/>
      <c r="QSF3" s="2790"/>
      <c r="QSK3" s="2790"/>
      <c r="QSP3" s="2790"/>
      <c r="QSU3" s="2790"/>
      <c r="QSZ3" s="2790"/>
      <c r="QTE3" s="2790"/>
      <c r="QTJ3" s="2790"/>
      <c r="QTO3" s="2790"/>
      <c r="QTT3" s="2790"/>
      <c r="QTY3" s="2790"/>
      <c r="QUD3" s="2790"/>
      <c r="QUI3" s="2790"/>
      <c r="QUN3" s="2790"/>
      <c r="QUS3" s="2790"/>
      <c r="QUX3" s="2790"/>
      <c r="QVC3" s="2790"/>
      <c r="QVH3" s="2790"/>
      <c r="QVM3" s="2790"/>
      <c r="QVR3" s="2790"/>
      <c r="QVW3" s="2790"/>
      <c r="QWB3" s="2790"/>
      <c r="QWG3" s="2790"/>
      <c r="QWL3" s="2790"/>
      <c r="QWQ3" s="2790"/>
      <c r="QWV3" s="2790"/>
      <c r="QXA3" s="2790"/>
      <c r="QXF3" s="2790"/>
      <c r="QXK3" s="2790"/>
      <c r="QXP3" s="2790"/>
      <c r="QXU3" s="2790"/>
      <c r="QXZ3" s="2790"/>
      <c r="QYE3" s="2790"/>
      <c r="QYJ3" s="2790"/>
      <c r="QYO3" s="2790"/>
      <c r="QYT3" s="2790"/>
      <c r="QYY3" s="2790"/>
      <c r="QZD3" s="2790"/>
      <c r="QZI3" s="2790"/>
      <c r="QZN3" s="2790"/>
      <c r="QZS3" s="2790"/>
      <c r="QZX3" s="2790"/>
      <c r="RAC3" s="2790"/>
      <c r="RAH3" s="2790"/>
      <c r="RAM3" s="2790"/>
      <c r="RAR3" s="2790"/>
      <c r="RAW3" s="2790"/>
      <c r="RBB3" s="2790"/>
      <c r="RBG3" s="2790"/>
      <c r="RBL3" s="2790"/>
      <c r="RBQ3" s="2790"/>
      <c r="RBV3" s="2790"/>
      <c r="RCA3" s="2790"/>
      <c r="RCF3" s="2790"/>
      <c r="RCK3" s="2790"/>
      <c r="RCP3" s="2790"/>
      <c r="RCU3" s="2790"/>
      <c r="RCZ3" s="2790"/>
      <c r="RDE3" s="2790"/>
      <c r="RDJ3" s="2790"/>
      <c r="RDO3" s="2790"/>
      <c r="RDT3" s="2790"/>
      <c r="RDY3" s="2790"/>
      <c r="RED3" s="2790"/>
      <c r="REI3" s="2790"/>
      <c r="REN3" s="2790"/>
      <c r="RES3" s="2790"/>
      <c r="REX3" s="2790"/>
      <c r="RFC3" s="2790"/>
      <c r="RFH3" s="2790"/>
      <c r="RFM3" s="2790"/>
      <c r="RFR3" s="2790"/>
      <c r="RFW3" s="2790"/>
      <c r="RGB3" s="2790"/>
      <c r="RGG3" s="2790"/>
      <c r="RGL3" s="2790"/>
      <c r="RGQ3" s="2790"/>
      <c r="RGV3" s="2790"/>
      <c r="RHA3" s="2790"/>
      <c r="RHF3" s="2790"/>
      <c r="RHK3" s="2790"/>
      <c r="RHP3" s="2790"/>
      <c r="RHU3" s="2790"/>
      <c r="RHZ3" s="2790"/>
      <c r="RIE3" s="2790"/>
      <c r="RIJ3" s="2790"/>
      <c r="RIO3" s="2790"/>
      <c r="RIT3" s="2790"/>
      <c r="RIY3" s="2790"/>
      <c r="RJD3" s="2790"/>
      <c r="RJI3" s="2790"/>
      <c r="RJN3" s="2790"/>
      <c r="RJS3" s="2790"/>
      <c r="RJX3" s="2790"/>
      <c r="RKC3" s="2790"/>
      <c r="RKH3" s="2790"/>
      <c r="RKM3" s="2790"/>
      <c r="RKR3" s="2790"/>
      <c r="RKW3" s="2790"/>
      <c r="RLB3" s="2790"/>
      <c r="RLG3" s="2790"/>
      <c r="RLL3" s="2790"/>
      <c r="RLQ3" s="2790"/>
      <c r="RLV3" s="2790"/>
      <c r="RMA3" s="2790"/>
      <c r="RMF3" s="2790"/>
      <c r="RMK3" s="2790"/>
      <c r="RMP3" s="2790"/>
      <c r="RMU3" s="2790"/>
      <c r="RMZ3" s="2790"/>
      <c r="RNE3" s="2790"/>
      <c r="RNJ3" s="2790"/>
      <c r="RNO3" s="2790"/>
      <c r="RNT3" s="2790"/>
      <c r="RNY3" s="2790"/>
      <c r="ROD3" s="2790"/>
      <c r="ROI3" s="2790"/>
      <c r="RON3" s="2790"/>
      <c r="ROS3" s="2790"/>
      <c r="ROX3" s="2790"/>
      <c r="RPC3" s="2790"/>
      <c r="RPH3" s="2790"/>
      <c r="RPM3" s="2790"/>
      <c r="RPR3" s="2790"/>
      <c r="RPW3" s="2790"/>
      <c r="RQB3" s="2790"/>
      <c r="RQG3" s="2790"/>
      <c r="RQL3" s="2790"/>
      <c r="RQQ3" s="2790"/>
      <c r="RQV3" s="2790"/>
      <c r="RRA3" s="2790"/>
      <c r="RRF3" s="2790"/>
      <c r="RRK3" s="2790"/>
      <c r="RRP3" s="2790"/>
      <c r="RRU3" s="2790"/>
      <c r="RRZ3" s="2790"/>
      <c r="RSE3" s="2790"/>
      <c r="RSJ3" s="2790"/>
      <c r="RSO3" s="2790"/>
      <c r="RST3" s="2790"/>
      <c r="RSY3" s="2790"/>
      <c r="RTD3" s="2790"/>
      <c r="RTI3" s="2790"/>
      <c r="RTN3" s="2790"/>
      <c r="RTS3" s="2790"/>
      <c r="RTX3" s="2790"/>
      <c r="RUC3" s="2790"/>
      <c r="RUH3" s="2790"/>
      <c r="RUM3" s="2790"/>
      <c r="RUR3" s="2790"/>
      <c r="RUW3" s="2790"/>
      <c r="RVB3" s="2790"/>
      <c r="RVG3" s="2790"/>
      <c r="RVL3" s="2790"/>
      <c r="RVQ3" s="2790"/>
      <c r="RVV3" s="2790"/>
      <c r="RWA3" s="2790"/>
      <c r="RWF3" s="2790"/>
      <c r="RWK3" s="2790"/>
      <c r="RWP3" s="2790"/>
      <c r="RWU3" s="2790"/>
      <c r="RWZ3" s="2790"/>
      <c r="RXE3" s="2790"/>
      <c r="RXJ3" s="2790"/>
      <c r="RXO3" s="2790"/>
      <c r="RXT3" s="2790"/>
      <c r="RXY3" s="2790"/>
      <c r="RYD3" s="2790"/>
      <c r="RYI3" s="2790"/>
      <c r="RYN3" s="2790"/>
      <c r="RYS3" s="2790"/>
      <c r="RYX3" s="2790"/>
      <c r="RZC3" s="2790"/>
      <c r="RZH3" s="2790"/>
      <c r="RZM3" s="2790"/>
      <c r="RZR3" s="2790"/>
      <c r="RZW3" s="2790"/>
      <c r="SAB3" s="2790"/>
      <c r="SAG3" s="2790"/>
      <c r="SAL3" s="2790"/>
      <c r="SAQ3" s="2790"/>
      <c r="SAV3" s="2790"/>
      <c r="SBA3" s="2790"/>
      <c r="SBF3" s="2790"/>
      <c r="SBK3" s="2790"/>
      <c r="SBP3" s="2790"/>
      <c r="SBU3" s="2790"/>
      <c r="SBZ3" s="2790"/>
      <c r="SCE3" s="2790"/>
      <c r="SCJ3" s="2790"/>
      <c r="SCO3" s="2790"/>
      <c r="SCT3" s="2790"/>
      <c r="SCY3" s="2790"/>
      <c r="SDD3" s="2790"/>
      <c r="SDI3" s="2790"/>
      <c r="SDN3" s="2790"/>
      <c r="SDS3" s="2790"/>
      <c r="SDX3" s="2790"/>
      <c r="SEC3" s="2790"/>
      <c r="SEH3" s="2790"/>
      <c r="SEM3" s="2790"/>
      <c r="SER3" s="2790"/>
      <c r="SEW3" s="2790"/>
      <c r="SFB3" s="2790"/>
      <c r="SFG3" s="2790"/>
      <c r="SFL3" s="2790"/>
      <c r="SFQ3" s="2790"/>
      <c r="SFV3" s="2790"/>
      <c r="SGA3" s="2790"/>
      <c r="SGF3" s="2790"/>
      <c r="SGK3" s="2790"/>
      <c r="SGP3" s="2790"/>
      <c r="SGU3" s="2790"/>
      <c r="SGZ3" s="2790"/>
      <c r="SHE3" s="2790"/>
      <c r="SHJ3" s="2790"/>
      <c r="SHO3" s="2790"/>
      <c r="SHT3" s="2790"/>
      <c r="SHY3" s="2790"/>
      <c r="SID3" s="2790"/>
      <c r="SII3" s="2790"/>
      <c r="SIN3" s="2790"/>
      <c r="SIS3" s="2790"/>
      <c r="SIX3" s="2790"/>
      <c r="SJC3" s="2790"/>
      <c r="SJH3" s="2790"/>
      <c r="SJM3" s="2790"/>
      <c r="SJR3" s="2790"/>
      <c r="SJW3" s="2790"/>
      <c r="SKB3" s="2790"/>
      <c r="SKG3" s="2790"/>
      <c r="SKL3" s="2790"/>
      <c r="SKQ3" s="2790"/>
      <c r="SKV3" s="2790"/>
      <c r="SLA3" s="2790"/>
      <c r="SLF3" s="2790"/>
      <c r="SLK3" s="2790"/>
      <c r="SLP3" s="2790"/>
      <c r="SLU3" s="2790"/>
      <c r="SLZ3" s="2790"/>
      <c r="SME3" s="2790"/>
      <c r="SMJ3" s="2790"/>
      <c r="SMO3" s="2790"/>
      <c r="SMT3" s="2790"/>
      <c r="SMY3" s="2790"/>
      <c r="SND3" s="2790"/>
      <c r="SNI3" s="2790"/>
      <c r="SNN3" s="2790"/>
      <c r="SNS3" s="2790"/>
      <c r="SNX3" s="2790"/>
      <c r="SOC3" s="2790"/>
      <c r="SOH3" s="2790"/>
      <c r="SOM3" s="2790"/>
      <c r="SOR3" s="2790"/>
      <c r="SOW3" s="2790"/>
      <c r="SPB3" s="2790"/>
      <c r="SPG3" s="2790"/>
      <c r="SPL3" s="2790"/>
      <c r="SPQ3" s="2790"/>
      <c r="SPV3" s="2790"/>
      <c r="SQA3" s="2790"/>
      <c r="SQF3" s="2790"/>
      <c r="SQK3" s="2790"/>
      <c r="SQP3" s="2790"/>
      <c r="SQU3" s="2790"/>
      <c r="SQZ3" s="2790"/>
      <c r="SRE3" s="2790"/>
      <c r="SRJ3" s="2790"/>
      <c r="SRO3" s="2790"/>
      <c r="SRT3" s="2790"/>
      <c r="SRY3" s="2790"/>
      <c r="SSD3" s="2790"/>
      <c r="SSI3" s="2790"/>
      <c r="SSN3" s="2790"/>
      <c r="SSS3" s="2790"/>
      <c r="SSX3" s="2790"/>
      <c r="STC3" s="2790"/>
      <c r="STH3" s="2790"/>
      <c r="STM3" s="2790"/>
      <c r="STR3" s="2790"/>
      <c r="STW3" s="2790"/>
      <c r="SUB3" s="2790"/>
      <c r="SUG3" s="2790"/>
      <c r="SUL3" s="2790"/>
      <c r="SUQ3" s="2790"/>
      <c r="SUV3" s="2790"/>
      <c r="SVA3" s="2790"/>
      <c r="SVF3" s="2790"/>
      <c r="SVK3" s="2790"/>
      <c r="SVP3" s="2790"/>
      <c r="SVU3" s="2790"/>
      <c r="SVZ3" s="2790"/>
      <c r="SWE3" s="2790"/>
      <c r="SWJ3" s="2790"/>
      <c r="SWO3" s="2790"/>
      <c r="SWT3" s="2790"/>
      <c r="SWY3" s="2790"/>
      <c r="SXD3" s="2790"/>
      <c r="SXI3" s="2790"/>
      <c r="SXN3" s="2790"/>
      <c r="SXS3" s="2790"/>
      <c r="SXX3" s="2790"/>
      <c r="SYC3" s="2790"/>
      <c r="SYH3" s="2790"/>
      <c r="SYM3" s="2790"/>
      <c r="SYR3" s="2790"/>
      <c r="SYW3" s="2790"/>
      <c r="SZB3" s="2790"/>
      <c r="SZG3" s="2790"/>
      <c r="SZL3" s="2790"/>
      <c r="SZQ3" s="2790"/>
      <c r="SZV3" s="2790"/>
      <c r="TAA3" s="2790"/>
      <c r="TAF3" s="2790"/>
      <c r="TAK3" s="2790"/>
      <c r="TAP3" s="2790"/>
      <c r="TAU3" s="2790"/>
      <c r="TAZ3" s="2790"/>
      <c r="TBE3" s="2790"/>
      <c r="TBJ3" s="2790"/>
      <c r="TBO3" s="2790"/>
      <c r="TBT3" s="2790"/>
      <c r="TBY3" s="2790"/>
      <c r="TCD3" s="2790"/>
      <c r="TCI3" s="2790"/>
      <c r="TCN3" s="2790"/>
      <c r="TCS3" s="2790"/>
      <c r="TCX3" s="2790"/>
      <c r="TDC3" s="2790"/>
      <c r="TDH3" s="2790"/>
      <c r="TDM3" s="2790"/>
      <c r="TDR3" s="2790"/>
      <c r="TDW3" s="2790"/>
      <c r="TEB3" s="2790"/>
      <c r="TEG3" s="2790"/>
      <c r="TEL3" s="2790"/>
      <c r="TEQ3" s="2790"/>
      <c r="TEV3" s="2790"/>
      <c r="TFA3" s="2790"/>
      <c r="TFF3" s="2790"/>
      <c r="TFK3" s="2790"/>
      <c r="TFP3" s="2790"/>
      <c r="TFU3" s="2790"/>
      <c r="TFZ3" s="2790"/>
      <c r="TGE3" s="2790"/>
      <c r="TGJ3" s="2790"/>
      <c r="TGO3" s="2790"/>
      <c r="TGT3" s="2790"/>
      <c r="TGY3" s="2790"/>
      <c r="THD3" s="2790"/>
      <c r="THI3" s="2790"/>
      <c r="THN3" s="2790"/>
      <c r="THS3" s="2790"/>
      <c r="THX3" s="2790"/>
      <c r="TIC3" s="2790"/>
      <c r="TIH3" s="2790"/>
      <c r="TIM3" s="2790"/>
      <c r="TIR3" s="2790"/>
      <c r="TIW3" s="2790"/>
      <c r="TJB3" s="2790"/>
      <c r="TJG3" s="2790"/>
      <c r="TJL3" s="2790"/>
      <c r="TJQ3" s="2790"/>
      <c r="TJV3" s="2790"/>
      <c r="TKA3" s="2790"/>
      <c r="TKF3" s="2790"/>
      <c r="TKK3" s="2790"/>
      <c r="TKP3" s="2790"/>
      <c r="TKU3" s="2790"/>
      <c r="TKZ3" s="2790"/>
      <c r="TLE3" s="2790"/>
      <c r="TLJ3" s="2790"/>
      <c r="TLO3" s="2790"/>
      <c r="TLT3" s="2790"/>
      <c r="TLY3" s="2790"/>
      <c r="TMD3" s="2790"/>
      <c r="TMI3" s="2790"/>
      <c r="TMN3" s="2790"/>
      <c r="TMS3" s="2790"/>
      <c r="TMX3" s="2790"/>
      <c r="TNC3" s="2790"/>
      <c r="TNH3" s="2790"/>
      <c r="TNM3" s="2790"/>
      <c r="TNR3" s="2790"/>
      <c r="TNW3" s="2790"/>
      <c r="TOB3" s="2790"/>
      <c r="TOG3" s="2790"/>
      <c r="TOL3" s="2790"/>
      <c r="TOQ3" s="2790"/>
      <c r="TOV3" s="2790"/>
      <c r="TPA3" s="2790"/>
      <c r="TPF3" s="2790"/>
      <c r="TPK3" s="2790"/>
      <c r="TPP3" s="2790"/>
      <c r="TPU3" s="2790"/>
      <c r="TPZ3" s="2790"/>
      <c r="TQE3" s="2790"/>
      <c r="TQJ3" s="2790"/>
      <c r="TQO3" s="2790"/>
      <c r="TQT3" s="2790"/>
      <c r="TQY3" s="2790"/>
      <c r="TRD3" s="2790"/>
      <c r="TRI3" s="2790"/>
      <c r="TRN3" s="2790"/>
      <c r="TRS3" s="2790"/>
      <c r="TRX3" s="2790"/>
      <c r="TSC3" s="2790"/>
      <c r="TSH3" s="2790"/>
      <c r="TSM3" s="2790"/>
      <c r="TSR3" s="2790"/>
      <c r="TSW3" s="2790"/>
      <c r="TTB3" s="2790"/>
      <c r="TTG3" s="2790"/>
      <c r="TTL3" s="2790"/>
      <c r="TTQ3" s="2790"/>
      <c r="TTV3" s="2790"/>
      <c r="TUA3" s="2790"/>
      <c r="TUF3" s="2790"/>
      <c r="TUK3" s="2790"/>
      <c r="TUP3" s="2790"/>
      <c r="TUU3" s="2790"/>
      <c r="TUZ3" s="2790"/>
      <c r="TVE3" s="2790"/>
      <c r="TVJ3" s="2790"/>
      <c r="TVO3" s="2790"/>
      <c r="TVT3" s="2790"/>
      <c r="TVY3" s="2790"/>
      <c r="TWD3" s="2790"/>
      <c r="TWI3" s="2790"/>
      <c r="TWN3" s="2790"/>
      <c r="TWS3" s="2790"/>
      <c r="TWX3" s="2790"/>
      <c r="TXC3" s="2790"/>
      <c r="TXH3" s="2790"/>
      <c r="TXM3" s="2790"/>
      <c r="TXR3" s="2790"/>
      <c r="TXW3" s="2790"/>
      <c r="TYB3" s="2790"/>
      <c r="TYG3" s="2790"/>
      <c r="TYL3" s="2790"/>
      <c r="TYQ3" s="2790"/>
      <c r="TYV3" s="2790"/>
      <c r="TZA3" s="2790"/>
      <c r="TZF3" s="2790"/>
      <c r="TZK3" s="2790"/>
      <c r="TZP3" s="2790"/>
      <c r="TZU3" s="2790"/>
      <c r="TZZ3" s="2790"/>
      <c r="UAE3" s="2790"/>
      <c r="UAJ3" s="2790"/>
      <c r="UAO3" s="2790"/>
      <c r="UAT3" s="2790"/>
      <c r="UAY3" s="2790"/>
      <c r="UBD3" s="2790"/>
      <c r="UBI3" s="2790"/>
      <c r="UBN3" s="2790"/>
      <c r="UBS3" s="2790"/>
      <c r="UBX3" s="2790"/>
      <c r="UCC3" s="2790"/>
      <c r="UCH3" s="2790"/>
      <c r="UCM3" s="2790"/>
      <c r="UCR3" s="2790"/>
      <c r="UCW3" s="2790"/>
      <c r="UDB3" s="2790"/>
      <c r="UDG3" s="2790"/>
      <c r="UDL3" s="2790"/>
      <c r="UDQ3" s="2790"/>
      <c r="UDV3" s="2790"/>
      <c r="UEA3" s="2790"/>
      <c r="UEF3" s="2790"/>
      <c r="UEK3" s="2790"/>
      <c r="UEP3" s="2790"/>
      <c r="UEU3" s="2790"/>
      <c r="UEZ3" s="2790"/>
      <c r="UFE3" s="2790"/>
      <c r="UFJ3" s="2790"/>
      <c r="UFO3" s="2790"/>
      <c r="UFT3" s="2790"/>
      <c r="UFY3" s="2790"/>
      <c r="UGD3" s="2790"/>
      <c r="UGI3" s="2790"/>
      <c r="UGN3" s="2790"/>
      <c r="UGS3" s="2790"/>
      <c r="UGX3" s="2790"/>
      <c r="UHC3" s="2790"/>
      <c r="UHH3" s="2790"/>
      <c r="UHM3" s="2790"/>
      <c r="UHR3" s="2790"/>
      <c r="UHW3" s="2790"/>
      <c r="UIB3" s="2790"/>
      <c r="UIG3" s="2790"/>
      <c r="UIL3" s="2790"/>
      <c r="UIQ3" s="2790"/>
      <c r="UIV3" s="2790"/>
      <c r="UJA3" s="2790"/>
      <c r="UJF3" s="2790"/>
      <c r="UJK3" s="2790"/>
      <c r="UJP3" s="2790"/>
      <c r="UJU3" s="2790"/>
      <c r="UJZ3" s="2790"/>
      <c r="UKE3" s="2790"/>
      <c r="UKJ3" s="2790"/>
      <c r="UKO3" s="2790"/>
      <c r="UKT3" s="2790"/>
      <c r="UKY3" s="2790"/>
      <c r="ULD3" s="2790"/>
      <c r="ULI3" s="2790"/>
      <c r="ULN3" s="2790"/>
      <c r="ULS3" s="2790"/>
      <c r="ULX3" s="2790"/>
      <c r="UMC3" s="2790"/>
      <c r="UMH3" s="2790"/>
      <c r="UMM3" s="2790"/>
      <c r="UMR3" s="2790"/>
      <c r="UMW3" s="2790"/>
      <c r="UNB3" s="2790"/>
      <c r="UNG3" s="2790"/>
      <c r="UNL3" s="2790"/>
      <c r="UNQ3" s="2790"/>
      <c r="UNV3" s="2790"/>
      <c r="UOA3" s="2790"/>
      <c r="UOF3" s="2790"/>
      <c r="UOK3" s="2790"/>
      <c r="UOP3" s="2790"/>
      <c r="UOU3" s="2790"/>
      <c r="UOZ3" s="2790"/>
      <c r="UPE3" s="2790"/>
      <c r="UPJ3" s="2790"/>
      <c r="UPO3" s="2790"/>
      <c r="UPT3" s="2790"/>
      <c r="UPY3" s="2790"/>
      <c r="UQD3" s="2790"/>
      <c r="UQI3" s="2790"/>
      <c r="UQN3" s="2790"/>
      <c r="UQS3" s="2790"/>
      <c r="UQX3" s="2790"/>
      <c r="URC3" s="2790"/>
      <c r="URH3" s="2790"/>
      <c r="URM3" s="2790"/>
      <c r="URR3" s="2790"/>
      <c r="URW3" s="2790"/>
      <c r="USB3" s="2790"/>
      <c r="USG3" s="2790"/>
      <c r="USL3" s="2790"/>
      <c r="USQ3" s="2790"/>
      <c r="USV3" s="2790"/>
      <c r="UTA3" s="2790"/>
      <c r="UTF3" s="2790"/>
      <c r="UTK3" s="2790"/>
      <c r="UTP3" s="2790"/>
      <c r="UTU3" s="2790"/>
      <c r="UTZ3" s="2790"/>
      <c r="UUE3" s="2790"/>
      <c r="UUJ3" s="2790"/>
      <c r="UUO3" s="2790"/>
      <c r="UUT3" s="2790"/>
      <c r="UUY3" s="2790"/>
      <c r="UVD3" s="2790"/>
      <c r="UVI3" s="2790"/>
      <c r="UVN3" s="2790"/>
      <c r="UVS3" s="2790"/>
      <c r="UVX3" s="2790"/>
      <c r="UWC3" s="2790"/>
      <c r="UWH3" s="2790"/>
      <c r="UWM3" s="2790"/>
      <c r="UWR3" s="2790"/>
      <c r="UWW3" s="2790"/>
      <c r="UXB3" s="2790"/>
      <c r="UXG3" s="2790"/>
      <c r="UXL3" s="2790"/>
      <c r="UXQ3" s="2790"/>
      <c r="UXV3" s="2790"/>
      <c r="UYA3" s="2790"/>
      <c r="UYF3" s="2790"/>
      <c r="UYK3" s="2790"/>
      <c r="UYP3" s="2790"/>
      <c r="UYU3" s="2790"/>
      <c r="UYZ3" s="2790"/>
      <c r="UZE3" s="2790"/>
      <c r="UZJ3" s="2790"/>
      <c r="UZO3" s="2790"/>
      <c r="UZT3" s="2790"/>
      <c r="UZY3" s="2790"/>
      <c r="VAD3" s="2790"/>
      <c r="VAI3" s="2790"/>
      <c r="VAN3" s="2790"/>
      <c r="VAS3" s="2790"/>
      <c r="VAX3" s="2790"/>
      <c r="VBC3" s="2790"/>
      <c r="VBH3" s="2790"/>
      <c r="VBM3" s="2790"/>
      <c r="VBR3" s="2790"/>
      <c r="VBW3" s="2790"/>
      <c r="VCB3" s="2790"/>
      <c r="VCG3" s="2790"/>
      <c r="VCL3" s="2790"/>
      <c r="VCQ3" s="2790"/>
      <c r="VCV3" s="2790"/>
      <c r="VDA3" s="2790"/>
      <c r="VDF3" s="2790"/>
      <c r="VDK3" s="2790"/>
      <c r="VDP3" s="2790"/>
      <c r="VDU3" s="2790"/>
      <c r="VDZ3" s="2790"/>
      <c r="VEE3" s="2790"/>
      <c r="VEJ3" s="2790"/>
      <c r="VEO3" s="2790"/>
      <c r="VET3" s="2790"/>
      <c r="VEY3" s="2790"/>
      <c r="VFD3" s="2790"/>
      <c r="VFI3" s="2790"/>
      <c r="VFN3" s="2790"/>
      <c r="VFS3" s="2790"/>
      <c r="VFX3" s="2790"/>
      <c r="VGC3" s="2790"/>
      <c r="VGH3" s="2790"/>
      <c r="VGM3" s="2790"/>
      <c r="VGR3" s="2790"/>
      <c r="VGW3" s="2790"/>
      <c r="VHB3" s="2790"/>
      <c r="VHG3" s="2790"/>
      <c r="VHL3" s="2790"/>
      <c r="VHQ3" s="2790"/>
      <c r="VHV3" s="2790"/>
      <c r="VIA3" s="2790"/>
      <c r="VIF3" s="2790"/>
      <c r="VIK3" s="2790"/>
      <c r="VIP3" s="2790"/>
      <c r="VIU3" s="2790"/>
      <c r="VIZ3" s="2790"/>
      <c r="VJE3" s="2790"/>
      <c r="VJJ3" s="2790"/>
      <c r="VJO3" s="2790"/>
      <c r="VJT3" s="2790"/>
      <c r="VJY3" s="2790"/>
      <c r="VKD3" s="2790"/>
      <c r="VKI3" s="2790"/>
      <c r="VKN3" s="2790"/>
      <c r="VKS3" s="2790"/>
      <c r="VKX3" s="2790"/>
      <c r="VLC3" s="2790"/>
      <c r="VLH3" s="2790"/>
      <c r="VLM3" s="2790"/>
      <c r="VLR3" s="2790"/>
      <c r="VLW3" s="2790"/>
      <c r="VMB3" s="2790"/>
      <c r="VMG3" s="2790"/>
      <c r="VML3" s="2790"/>
      <c r="VMQ3" s="2790"/>
      <c r="VMV3" s="2790"/>
      <c r="VNA3" s="2790"/>
      <c r="VNF3" s="2790"/>
      <c r="VNK3" s="2790"/>
      <c r="VNP3" s="2790"/>
      <c r="VNU3" s="2790"/>
      <c r="VNZ3" s="2790"/>
      <c r="VOE3" s="2790"/>
      <c r="VOJ3" s="2790"/>
      <c r="VOO3" s="2790"/>
      <c r="VOT3" s="2790"/>
      <c r="VOY3" s="2790"/>
      <c r="VPD3" s="2790"/>
      <c r="VPI3" s="2790"/>
      <c r="VPN3" s="2790"/>
      <c r="VPS3" s="2790"/>
      <c r="VPX3" s="2790"/>
      <c r="VQC3" s="2790"/>
      <c r="VQH3" s="2790"/>
      <c r="VQM3" s="2790"/>
      <c r="VQR3" s="2790"/>
      <c r="VQW3" s="2790"/>
      <c r="VRB3" s="2790"/>
      <c r="VRG3" s="2790"/>
      <c r="VRL3" s="2790"/>
      <c r="VRQ3" s="2790"/>
      <c r="VRV3" s="2790"/>
      <c r="VSA3" s="2790"/>
      <c r="VSF3" s="2790"/>
      <c r="VSK3" s="2790"/>
      <c r="VSP3" s="2790"/>
      <c r="VSU3" s="2790"/>
      <c r="VSZ3" s="2790"/>
      <c r="VTE3" s="2790"/>
      <c r="VTJ3" s="2790"/>
      <c r="VTO3" s="2790"/>
      <c r="VTT3" s="2790"/>
      <c r="VTY3" s="2790"/>
      <c r="VUD3" s="2790"/>
      <c r="VUI3" s="2790"/>
      <c r="VUN3" s="2790"/>
      <c r="VUS3" s="2790"/>
      <c r="VUX3" s="2790"/>
      <c r="VVC3" s="2790"/>
      <c r="VVH3" s="2790"/>
      <c r="VVM3" s="2790"/>
      <c r="VVR3" s="2790"/>
      <c r="VVW3" s="2790"/>
      <c r="VWB3" s="2790"/>
      <c r="VWG3" s="2790"/>
      <c r="VWL3" s="2790"/>
      <c r="VWQ3" s="2790"/>
      <c r="VWV3" s="2790"/>
      <c r="VXA3" s="2790"/>
      <c r="VXF3" s="2790"/>
      <c r="VXK3" s="2790"/>
      <c r="VXP3" s="2790"/>
      <c r="VXU3" s="2790"/>
      <c r="VXZ3" s="2790"/>
      <c r="VYE3" s="2790"/>
      <c r="VYJ3" s="2790"/>
      <c r="VYO3" s="2790"/>
      <c r="VYT3" s="2790"/>
      <c r="VYY3" s="2790"/>
      <c r="VZD3" s="2790"/>
      <c r="VZI3" s="2790"/>
      <c r="VZN3" s="2790"/>
      <c r="VZS3" s="2790"/>
      <c r="VZX3" s="2790"/>
      <c r="WAC3" s="2790"/>
      <c r="WAH3" s="2790"/>
      <c r="WAM3" s="2790"/>
      <c r="WAR3" s="2790"/>
      <c r="WAW3" s="2790"/>
      <c r="WBB3" s="2790"/>
      <c r="WBG3" s="2790"/>
      <c r="WBL3" s="2790"/>
      <c r="WBQ3" s="2790"/>
      <c r="WBV3" s="2790"/>
      <c r="WCA3" s="2790"/>
      <c r="WCF3" s="2790"/>
      <c r="WCK3" s="2790"/>
      <c r="WCP3" s="2790"/>
      <c r="WCU3" s="2790"/>
      <c r="WCZ3" s="2790"/>
      <c r="WDE3" s="2790"/>
      <c r="WDJ3" s="2790"/>
      <c r="WDO3" s="2790"/>
      <c r="WDT3" s="2790"/>
      <c r="WDY3" s="2790"/>
      <c r="WED3" s="2790"/>
      <c r="WEI3" s="2790"/>
      <c r="WEN3" s="2790"/>
      <c r="WES3" s="2790"/>
      <c r="WEX3" s="2790"/>
      <c r="WFC3" s="2790"/>
      <c r="WFH3" s="2790"/>
      <c r="WFM3" s="2790"/>
      <c r="WFR3" s="2790"/>
      <c r="WFW3" s="2790"/>
      <c r="WGB3" s="2790"/>
      <c r="WGG3" s="2790"/>
      <c r="WGL3" s="2790"/>
      <c r="WGQ3" s="2790"/>
      <c r="WGV3" s="2790"/>
      <c r="WHA3" s="2790"/>
      <c r="WHF3" s="2790"/>
      <c r="WHK3" s="2790"/>
      <c r="WHP3" s="2790"/>
      <c r="WHU3" s="2790"/>
      <c r="WHZ3" s="2790"/>
      <c r="WIE3" s="2790"/>
      <c r="WIJ3" s="2790"/>
      <c r="WIO3" s="2790"/>
      <c r="WIT3" s="2790"/>
      <c r="WIY3" s="2790"/>
      <c r="WJD3" s="2790"/>
      <c r="WJI3" s="2790"/>
      <c r="WJN3" s="2790"/>
      <c r="WJS3" s="2790"/>
      <c r="WJX3" s="2790"/>
      <c r="WKC3" s="2790"/>
      <c r="WKH3" s="2790"/>
      <c r="WKM3" s="2790"/>
      <c r="WKR3" s="2790"/>
      <c r="WKW3" s="2790"/>
      <c r="WLB3" s="2790"/>
      <c r="WLG3" s="2790"/>
      <c r="WLL3" s="2790"/>
      <c r="WLQ3" s="2790"/>
      <c r="WLV3" s="2790"/>
      <c r="WMA3" s="2790"/>
      <c r="WMF3" s="2790"/>
      <c r="WMK3" s="2790"/>
      <c r="WMP3" s="2790"/>
      <c r="WMU3" s="2790"/>
      <c r="WMZ3" s="2790"/>
      <c r="WNE3" s="2790"/>
      <c r="WNJ3" s="2790"/>
      <c r="WNO3" s="2790"/>
      <c r="WNT3" s="2790"/>
      <c r="WNY3" s="2790"/>
      <c r="WOD3" s="2790"/>
      <c r="WOI3" s="2790"/>
      <c r="WON3" s="2790"/>
      <c r="WOS3" s="2790"/>
      <c r="WOX3" s="2790"/>
      <c r="WPC3" s="2790"/>
      <c r="WPH3" s="2790"/>
      <c r="WPM3" s="2790"/>
      <c r="WPR3" s="2790"/>
      <c r="WPW3" s="2790"/>
      <c r="WQB3" s="2790"/>
      <c r="WQG3" s="2790"/>
      <c r="WQL3" s="2790"/>
      <c r="WQQ3" s="2790"/>
      <c r="WQV3" s="2790"/>
      <c r="WRA3" s="2790"/>
      <c r="WRF3" s="2790"/>
      <c r="WRK3" s="2790"/>
      <c r="WRP3" s="2790"/>
      <c r="WRU3" s="2790"/>
      <c r="WRZ3" s="2790"/>
      <c r="WSE3" s="2790"/>
      <c r="WSJ3" s="2790"/>
      <c r="WSO3" s="2790"/>
      <c r="WST3" s="2790"/>
      <c r="WSY3" s="2790"/>
      <c r="WTD3" s="2790"/>
      <c r="WTI3" s="2790"/>
      <c r="WTN3" s="2790"/>
      <c r="WTS3" s="2790"/>
      <c r="WTX3" s="2790"/>
      <c r="WUC3" s="2790"/>
      <c r="WUH3" s="2790"/>
      <c r="WUM3" s="2790"/>
      <c r="WUR3" s="2790"/>
      <c r="WUW3" s="2790"/>
      <c r="WVB3" s="2790"/>
      <c r="WVG3" s="2790"/>
      <c r="WVL3" s="2790"/>
      <c r="WVQ3" s="2790"/>
      <c r="WVV3" s="2790"/>
      <c r="WWA3" s="2790"/>
      <c r="WWF3" s="2790"/>
      <c r="WWK3" s="2790"/>
      <c r="WWP3" s="2790"/>
      <c r="WWU3" s="2790"/>
      <c r="WWZ3" s="2790"/>
      <c r="WXE3" s="2790"/>
      <c r="WXJ3" s="2790"/>
      <c r="WXO3" s="2790"/>
      <c r="WXT3" s="2790"/>
      <c r="WXY3" s="2790"/>
      <c r="WYD3" s="2790"/>
      <c r="WYI3" s="2790"/>
      <c r="WYN3" s="2790"/>
      <c r="WYS3" s="2790"/>
      <c r="WYX3" s="2790"/>
      <c r="WZC3" s="2790"/>
      <c r="WZH3" s="2790"/>
      <c r="WZM3" s="2790"/>
      <c r="WZR3" s="2790"/>
      <c r="WZW3" s="2790"/>
      <c r="XAB3" s="2790"/>
      <c r="XAG3" s="2790"/>
      <c r="XAL3" s="2790"/>
      <c r="XAQ3" s="2790"/>
      <c r="XAV3" s="2790"/>
      <c r="XBA3" s="2790"/>
      <c r="XBF3" s="2790"/>
      <c r="XBK3" s="2790"/>
      <c r="XBP3" s="2790"/>
      <c r="XBU3" s="2790"/>
      <c r="XBZ3" s="2790"/>
      <c r="XCE3" s="2790"/>
      <c r="XCJ3" s="2790"/>
      <c r="XCO3" s="2790"/>
      <c r="XCT3" s="2790"/>
      <c r="XCY3" s="2790"/>
      <c r="XDD3" s="2790"/>
      <c r="XDI3" s="2790"/>
      <c r="XDN3" s="2790"/>
      <c r="XDS3" s="2790"/>
      <c r="XDX3" s="2790"/>
      <c r="XEC3" s="2790"/>
      <c r="XEH3" s="2790"/>
      <c r="XEM3" s="2790"/>
      <c r="XER3" s="2790"/>
      <c r="XEW3" s="2790"/>
    </row>
    <row r="4" spans="1:1022 1027:2047 2052:3072 3077:4092 4097:5117 5122:6142 6147:7167 7172:8192 8197:9212 9217:10237 10242:11262 11267:12287 12292:13312 13317:14332 14337:15357 15362:16377">
      <c r="A4" s="78">
        <v>32</v>
      </c>
      <c r="B4" s="2777"/>
      <c r="E4" s="77"/>
      <c r="F4" s="3298" t="s">
        <v>1501</v>
      </c>
      <c r="G4" s="2777"/>
      <c r="H4" s="2777"/>
      <c r="I4" s="2777"/>
      <c r="J4" s="2777"/>
      <c r="K4" s="2777"/>
      <c r="S4" s="79"/>
      <c r="Y4" s="77"/>
      <c r="AD4" s="79"/>
      <c r="AI4" s="77"/>
      <c r="AJ4" s="79"/>
      <c r="AQ4" s="77"/>
      <c r="AR4" s="79"/>
      <c r="AV4" s="79"/>
      <c r="BC4" s="1909"/>
    </row>
    <row r="5" spans="1:1022 1027:2047 2052:3072 3077:4092 4097:5117 5122:6142 6147:7167 7172:8192 8197:9212 9217:10237 10242:11262 11267:12287 12292:13312 13317:14332 14337:15357 15362:16377">
      <c r="A5" s="78">
        <v>31</v>
      </c>
      <c r="B5" s="2777"/>
      <c r="E5" s="77"/>
      <c r="F5" s="3301"/>
      <c r="S5" s="79"/>
      <c r="Y5" s="77"/>
      <c r="AD5" s="79"/>
      <c r="AI5" s="77"/>
      <c r="AJ5" s="79"/>
      <c r="AQ5" s="77"/>
      <c r="AR5" s="79"/>
      <c r="AV5" s="79"/>
      <c r="BC5" s="1909"/>
    </row>
    <row r="6" spans="1:1022 1027:2047 2052:3072 3077:4092 4097:5117 5122:6142 6147:7167 7172:8192 8197:9212 9217:10237 10242:11262 11267:12287 12292:13312 13317:14332 14337:15357 15362:16377">
      <c r="A6" s="78">
        <v>30</v>
      </c>
      <c r="B6" s="2777"/>
      <c r="E6" s="77"/>
      <c r="F6" s="3301"/>
      <c r="S6" s="79"/>
      <c r="Y6" s="77"/>
      <c r="AD6" s="79"/>
      <c r="AI6" s="77"/>
      <c r="AJ6" s="79"/>
      <c r="AQ6" s="77"/>
      <c r="AR6" s="79"/>
      <c r="AV6" s="79"/>
      <c r="BC6" s="1909"/>
    </row>
    <row r="7" spans="1:1022 1027:2047 2052:3072 3077:4092 4097:5117 5122:6142 6147:7167 7172:8192 8197:9212 9217:10237 10242:11262 11267:12287 12292:13312 13317:14332 14337:15357 15362:16377">
      <c r="A7" s="78">
        <v>29</v>
      </c>
      <c r="B7" s="2777"/>
      <c r="E7" s="77"/>
      <c r="F7" s="3301"/>
      <c r="S7" s="79"/>
      <c r="Y7" s="77"/>
      <c r="AD7" s="79"/>
      <c r="AI7" s="77"/>
      <c r="AJ7" s="79"/>
      <c r="AQ7" s="77"/>
      <c r="AR7" s="79"/>
      <c r="AV7" s="79"/>
      <c r="BC7" s="1909"/>
    </row>
    <row r="8" spans="1:1022 1027:2047 2052:3072 3077:4092 4097:5117 5122:6142 6147:7167 7172:8192 8197:9212 9217:10237 10242:11262 11267:12287 12292:13312 13317:14332 14337:15357 15362:16377">
      <c r="A8" s="78">
        <v>28</v>
      </c>
      <c r="B8" s="3295" t="s">
        <v>1488</v>
      </c>
      <c r="E8" s="77"/>
      <c r="F8" s="3301"/>
      <c r="S8" s="79"/>
      <c r="Y8" s="77"/>
      <c r="AD8" s="79"/>
      <c r="AI8" s="77"/>
      <c r="AJ8" s="79"/>
      <c r="AQ8" s="77"/>
      <c r="AR8" s="79"/>
      <c r="AV8" s="3301" t="s">
        <v>1564</v>
      </c>
      <c r="BC8" s="1909"/>
    </row>
    <row r="9" spans="1:1022 1027:2047 2052:3072 3077:4092 4097:5117 5122:6142 6147:7167 7172:8192 8197:9212 9217:10237 10242:11262 11267:12287 12292:13312 13317:14332 14337:15357 15362:16377" ht="14.5" customHeight="1">
      <c r="A9" s="78">
        <v>27</v>
      </c>
      <c r="B9" s="3152"/>
      <c r="E9" s="77"/>
      <c r="F9" s="3298" t="s">
        <v>1500</v>
      </c>
      <c r="G9" s="2777"/>
      <c r="H9" s="2777"/>
      <c r="I9" s="2777"/>
      <c r="J9" s="2777"/>
      <c r="K9" s="2777"/>
      <c r="S9" s="3298" t="s">
        <v>1488</v>
      </c>
      <c r="Y9" s="77"/>
      <c r="Z9" s="3298" t="s">
        <v>1488</v>
      </c>
      <c r="AA9" s="3295"/>
      <c r="AB9" s="3295"/>
      <c r="AC9" s="3295"/>
      <c r="AD9" s="175"/>
      <c r="AE9" s="2778"/>
      <c r="AF9" s="3295" t="s">
        <v>1541</v>
      </c>
      <c r="AG9" s="2778"/>
      <c r="AH9" s="2778"/>
      <c r="AI9" s="77"/>
      <c r="AJ9" s="175"/>
      <c r="AK9" s="2778"/>
      <c r="AL9" s="3295" t="s">
        <v>1541</v>
      </c>
      <c r="AM9" s="2778"/>
      <c r="AN9" s="2778"/>
      <c r="AO9" s="2778"/>
      <c r="AP9" s="2778"/>
      <c r="AQ9" s="77"/>
      <c r="AR9" s="3298" t="s">
        <v>1541</v>
      </c>
      <c r="AS9" s="3295"/>
      <c r="AT9" s="3295"/>
      <c r="AU9" s="3295"/>
      <c r="AV9" s="3301"/>
      <c r="AW9" s="2778"/>
      <c r="AX9" s="2778"/>
      <c r="AY9" s="2778"/>
      <c r="AZ9" s="2778"/>
      <c r="BA9" s="2778"/>
      <c r="BB9" s="2778"/>
      <c r="BC9" s="1909"/>
    </row>
    <row r="10" spans="1:1022 1027:2047 2052:3072 3077:4092 4097:5117 5122:6142 6147:7167 7172:8192 8197:9212 9217:10237 10242:11262 11267:12287 12292:13312 13317:14332 14337:15357 15362:16377">
      <c r="A10" s="78">
        <v>26</v>
      </c>
      <c r="B10" s="3152"/>
      <c r="E10" s="77"/>
      <c r="F10" s="3301"/>
      <c r="L10" s="2778"/>
      <c r="M10" s="2778"/>
      <c r="S10" s="3301"/>
      <c r="Y10" s="77"/>
      <c r="Z10" s="3298"/>
      <c r="AA10" s="3295"/>
      <c r="AB10" s="3295"/>
      <c r="AC10" s="3295"/>
      <c r="AD10" s="175"/>
      <c r="AE10" s="2778"/>
      <c r="AF10" s="3295"/>
      <c r="AG10" s="2778"/>
      <c r="AH10" s="2778"/>
      <c r="AI10" s="77"/>
      <c r="AJ10" s="175"/>
      <c r="AK10" s="2778"/>
      <c r="AL10" s="3295"/>
      <c r="AM10" s="2778"/>
      <c r="AN10" s="2778"/>
      <c r="AO10" s="2778"/>
      <c r="AP10" s="2778"/>
      <c r="AQ10" s="77"/>
      <c r="AR10" s="3298"/>
      <c r="AS10" s="3295"/>
      <c r="AT10" s="3295"/>
      <c r="AU10" s="3295"/>
      <c r="AV10" s="3301"/>
      <c r="AW10" s="2778"/>
      <c r="AX10" s="2778"/>
      <c r="AY10" s="2778"/>
      <c r="AZ10" s="2778"/>
      <c r="BA10" s="2778"/>
      <c r="BB10" s="2778"/>
      <c r="BC10" s="1909"/>
    </row>
    <row r="11" spans="1:1022 1027:2047 2052:3072 3077:4092 4097:5117 5122:6142 6147:7167 7172:8192 8197:9212 9217:10237 10242:11262 11267:12287 12292:13312 13317:14332 14337:15357 15362:16377">
      <c r="A11" s="78">
        <v>25</v>
      </c>
      <c r="B11" s="3295" t="s">
        <v>1487</v>
      </c>
      <c r="E11" s="77"/>
      <c r="F11" s="3301"/>
      <c r="J11" s="3295" t="s">
        <v>1503</v>
      </c>
      <c r="K11" s="2777"/>
      <c r="L11" s="80"/>
      <c r="M11" s="80"/>
      <c r="R11" s="2778"/>
      <c r="S11" s="3301"/>
      <c r="Y11" s="77"/>
      <c r="Z11" s="3298"/>
      <c r="AA11" s="3295"/>
      <c r="AB11" s="3295"/>
      <c r="AC11" s="3295"/>
      <c r="AD11" s="175"/>
      <c r="AE11" s="2778"/>
      <c r="AF11" s="3295"/>
      <c r="AG11" s="2778"/>
      <c r="AH11" s="2778"/>
      <c r="AI11" s="77"/>
      <c r="AJ11" s="175"/>
      <c r="AK11" s="2778"/>
      <c r="AL11" s="3295"/>
      <c r="AM11" s="2778"/>
      <c r="AN11" s="2778"/>
      <c r="AO11" s="2778"/>
      <c r="AP11" s="2778"/>
      <c r="AQ11" s="77"/>
      <c r="AR11" s="3298"/>
      <c r="AS11" s="3295"/>
      <c r="AT11" s="3295"/>
      <c r="AU11" s="3295"/>
      <c r="AV11" s="3298" t="s">
        <v>1563</v>
      </c>
      <c r="AW11" s="2778"/>
      <c r="AX11" s="2778"/>
      <c r="AY11" s="2778"/>
      <c r="AZ11" s="2778"/>
      <c r="BA11" s="2778"/>
      <c r="BB11" s="2778"/>
      <c r="BC11" s="1909"/>
    </row>
    <row r="12" spans="1:1022 1027:2047 2052:3072 3077:4092 4097:5117 5122:6142 6147:7167 7172:8192 8197:9212 9217:10237 10242:11262 11267:12287 12292:13312 13317:14332 14337:15357 15362:16377" ht="15" customHeight="1">
      <c r="A12" s="78">
        <v>24</v>
      </c>
      <c r="B12" s="3152"/>
      <c r="E12" s="77"/>
      <c r="F12" s="3301"/>
      <c r="J12" s="3152"/>
      <c r="L12" s="80"/>
      <c r="M12" s="3295" t="s">
        <v>1499</v>
      </c>
      <c r="N12" s="3295"/>
      <c r="R12" s="80"/>
      <c r="S12" s="3301"/>
      <c r="Y12" s="77"/>
      <c r="Z12" s="3298"/>
      <c r="AA12" s="3295"/>
      <c r="AB12" s="3295"/>
      <c r="AC12" s="3295"/>
      <c r="AD12" s="175"/>
      <c r="AE12" s="2778"/>
      <c r="AF12" s="3295"/>
      <c r="AG12" s="2778"/>
      <c r="AH12" s="2778"/>
      <c r="AI12" s="77"/>
      <c r="AJ12" s="175"/>
      <c r="AK12" s="2778"/>
      <c r="AL12" s="3295"/>
      <c r="AM12" s="2778"/>
      <c r="AN12" s="2778"/>
      <c r="AO12" s="2778"/>
      <c r="AP12" s="2778"/>
      <c r="AQ12" s="77"/>
      <c r="AR12" s="3298"/>
      <c r="AS12" s="3295"/>
      <c r="AT12" s="3295"/>
      <c r="AU12" s="3295"/>
      <c r="AV12" s="3298"/>
      <c r="AW12" s="2778"/>
      <c r="AX12" s="2778"/>
      <c r="AY12" s="2778"/>
      <c r="AZ12" s="2778"/>
      <c r="BA12" s="2778"/>
      <c r="BB12" s="2778"/>
      <c r="BC12" s="1909"/>
    </row>
    <row r="13" spans="1:1022 1027:2047 2052:3072 3077:4092 4097:5117 5122:6142 6147:7167 7172:8192 8197:9212 9217:10237 10242:11262 11267:12287 12292:13312 13317:14332 14337:15357 15362:16377" ht="15" customHeight="1">
      <c r="A13" s="78">
        <v>23</v>
      </c>
      <c r="B13" s="3152"/>
      <c r="E13" s="77"/>
      <c r="F13" s="3298" t="s">
        <v>1496</v>
      </c>
      <c r="G13" s="3295" t="s">
        <v>1505</v>
      </c>
      <c r="H13" s="3295" t="s">
        <v>1506</v>
      </c>
      <c r="I13" s="3295" t="s">
        <v>1504</v>
      </c>
      <c r="J13" s="3152"/>
      <c r="K13" s="3295" t="s">
        <v>1497</v>
      </c>
      <c r="L13" s="3295"/>
      <c r="M13" s="3295"/>
      <c r="N13" s="3295"/>
      <c r="O13" s="2778"/>
      <c r="P13" s="2778"/>
      <c r="Q13" s="2778"/>
      <c r="R13" s="80"/>
      <c r="S13" s="3298" t="s">
        <v>1511</v>
      </c>
      <c r="Y13" s="77"/>
      <c r="Z13" s="3298"/>
      <c r="AA13" s="3295"/>
      <c r="AB13" s="3295"/>
      <c r="AC13" s="3295"/>
      <c r="AD13" s="175"/>
      <c r="AE13" s="2778"/>
      <c r="AF13" s="3295"/>
      <c r="AG13" s="2778"/>
      <c r="AH13" s="2778"/>
      <c r="AI13" s="77"/>
      <c r="AJ13" s="175"/>
      <c r="AK13" s="2778"/>
      <c r="AL13" s="3295"/>
      <c r="AM13" s="2778"/>
      <c r="AN13" s="2778"/>
      <c r="AO13" s="2778"/>
      <c r="AP13" s="2778"/>
      <c r="AQ13" s="77"/>
      <c r="AR13" s="3298"/>
      <c r="AS13" s="3295"/>
      <c r="AT13" s="3295"/>
      <c r="AU13" s="3295"/>
      <c r="AV13" s="3298"/>
      <c r="AW13" s="2778"/>
      <c r="AX13" s="2778"/>
      <c r="AY13" s="2778"/>
      <c r="AZ13" s="2778"/>
      <c r="BA13" s="2778"/>
      <c r="BB13" s="2778"/>
      <c r="BC13" s="1909"/>
    </row>
    <row r="14" spans="1:1022 1027:2047 2052:3072 3077:4092 4097:5117 5122:6142 6147:7167 7172:8192 8197:9212 9217:10237 10242:11262 11267:12287 12292:13312 13317:14332 14337:15357 15362:16377" ht="15" customHeight="1">
      <c r="A14" s="78">
        <v>22</v>
      </c>
      <c r="B14" s="3295" t="s">
        <v>1484</v>
      </c>
      <c r="C14" s="3295" t="s">
        <v>1481</v>
      </c>
      <c r="D14" s="3295" t="s">
        <v>1486</v>
      </c>
      <c r="E14" s="3304" t="s">
        <v>1490</v>
      </c>
      <c r="F14" s="3301"/>
      <c r="G14" s="3295"/>
      <c r="H14" s="3295"/>
      <c r="I14" s="3295"/>
      <c r="J14" s="3152"/>
      <c r="K14" s="3295"/>
      <c r="L14" s="3295"/>
      <c r="M14" s="3295"/>
      <c r="N14" s="3295"/>
      <c r="O14" s="2778"/>
      <c r="P14" s="2778"/>
      <c r="Q14" s="2778"/>
      <c r="R14" s="80"/>
      <c r="S14" s="3301"/>
      <c r="Y14" s="77"/>
      <c r="Z14" s="3298" t="s">
        <v>1536</v>
      </c>
      <c r="AA14" s="3295"/>
      <c r="AB14" s="3295" t="s">
        <v>1537</v>
      </c>
      <c r="AC14" s="3295"/>
      <c r="AD14" s="175"/>
      <c r="AE14" s="2778"/>
      <c r="AF14" s="3295" t="s">
        <v>1538</v>
      </c>
      <c r="AG14" s="2778"/>
      <c r="AH14" s="2778"/>
      <c r="AI14" s="77"/>
      <c r="AJ14" s="175"/>
      <c r="AK14" s="2778"/>
      <c r="AL14" s="3295" t="s">
        <v>1540</v>
      </c>
      <c r="AM14" s="2778"/>
      <c r="AN14" s="2778"/>
      <c r="AO14" s="2778"/>
      <c r="AP14" s="2778"/>
      <c r="AQ14" s="77"/>
      <c r="AR14" s="3298" t="s">
        <v>1540</v>
      </c>
      <c r="AS14" s="3295"/>
      <c r="AT14" s="3295"/>
      <c r="AU14" s="3295"/>
      <c r="AV14" s="3295" t="s">
        <v>1540</v>
      </c>
      <c r="AW14" s="2778"/>
      <c r="AX14" s="2778"/>
      <c r="AY14" s="2778"/>
      <c r="AZ14" s="2778"/>
      <c r="BA14" s="2778"/>
      <c r="BB14" s="2778"/>
      <c r="BC14" s="1909"/>
    </row>
    <row r="15" spans="1:1022 1027:2047 2052:3072 3077:4092 4097:5117 5122:6142 6147:7167 7172:8192 8197:9212 9217:10237 10242:11262 11267:12287 12292:13312 13317:14332 14337:15357 15362:16377" ht="15" customHeight="1">
      <c r="A15" s="78">
        <v>21</v>
      </c>
      <c r="B15" s="3152"/>
      <c r="C15" s="3152"/>
      <c r="D15" s="3152"/>
      <c r="E15" s="3305"/>
      <c r="F15" s="3301"/>
      <c r="G15" s="3295"/>
      <c r="H15" s="3295"/>
      <c r="I15" s="3295"/>
      <c r="J15" s="3152"/>
      <c r="K15" s="3295"/>
      <c r="L15" s="3295"/>
      <c r="M15" s="3295" t="s">
        <v>1502</v>
      </c>
      <c r="N15" s="3295"/>
      <c r="O15" s="2778"/>
      <c r="P15" s="2778"/>
      <c r="Q15" s="2778"/>
      <c r="R15" s="80"/>
      <c r="S15" s="3301"/>
      <c r="T15" s="3295" t="s">
        <v>1517</v>
      </c>
      <c r="U15" s="3295" t="s">
        <v>1516</v>
      </c>
      <c r="V15" s="3295"/>
      <c r="Y15" s="77"/>
      <c r="Z15" s="3298"/>
      <c r="AA15" s="3295"/>
      <c r="AB15" s="3295"/>
      <c r="AC15" s="3295"/>
      <c r="AD15" s="175"/>
      <c r="AE15" s="2778"/>
      <c r="AF15" s="3295"/>
      <c r="AG15" s="3295" t="s">
        <v>1539</v>
      </c>
      <c r="AH15" s="3295"/>
      <c r="AI15" s="77"/>
      <c r="AJ15" s="175"/>
      <c r="AK15" s="2778"/>
      <c r="AL15" s="3295"/>
      <c r="AM15" s="3295" t="s">
        <v>1542</v>
      </c>
      <c r="AN15" s="3295" t="s">
        <v>1543</v>
      </c>
      <c r="AO15" s="2777"/>
      <c r="AP15" s="2778"/>
      <c r="AQ15" s="77"/>
      <c r="AR15" s="3298"/>
      <c r="AS15" s="3295"/>
      <c r="AT15" s="3295"/>
      <c r="AU15" s="3295"/>
      <c r="AV15" s="3295"/>
      <c r="AW15" s="3295" t="s">
        <v>1559</v>
      </c>
      <c r="AX15" s="3295" t="s">
        <v>1560</v>
      </c>
      <c r="AY15" s="3295"/>
      <c r="AZ15" s="3295"/>
      <c r="BA15" s="3295"/>
      <c r="BB15" s="3295"/>
      <c r="BC15" s="1909"/>
    </row>
    <row r="16" spans="1:1022 1027:2047 2052:3072 3077:4092 4097:5117 5122:6142 6147:7167 7172:8192 8197:9212 9217:10237 10242:11262 11267:12287 12292:13312 13317:14332 14337:15357 15362:16377" ht="14.5" customHeight="1">
      <c r="A16" s="78">
        <v>20</v>
      </c>
      <c r="B16" s="3152"/>
      <c r="C16" s="3152"/>
      <c r="D16" s="3152"/>
      <c r="E16" s="3305"/>
      <c r="F16" s="3298" t="s">
        <v>1495</v>
      </c>
      <c r="G16" s="3295"/>
      <c r="H16" s="3295"/>
      <c r="I16" s="3295"/>
      <c r="J16" s="3295"/>
      <c r="K16" s="3295"/>
      <c r="L16" s="3295" t="s">
        <v>1494</v>
      </c>
      <c r="M16" s="3295" t="s">
        <v>1493</v>
      </c>
      <c r="N16" s="3295" t="s">
        <v>1498</v>
      </c>
      <c r="O16" s="2778"/>
      <c r="S16" s="3298" t="s">
        <v>1510</v>
      </c>
      <c r="T16" s="3295"/>
      <c r="U16" s="3295"/>
      <c r="V16" s="3295"/>
      <c r="Y16" s="77"/>
      <c r="Z16" s="3298"/>
      <c r="AA16" s="3295"/>
      <c r="AB16" s="3295"/>
      <c r="AC16" s="3295"/>
      <c r="AD16" s="175"/>
      <c r="AE16" s="2778"/>
      <c r="AF16" s="3295"/>
      <c r="AG16" s="3295"/>
      <c r="AH16" s="3295"/>
      <c r="AI16" s="77"/>
      <c r="AJ16" s="175"/>
      <c r="AK16" s="2778"/>
      <c r="AL16" s="3295"/>
      <c r="AM16" s="3295"/>
      <c r="AN16" s="3295"/>
      <c r="AO16" s="2777"/>
      <c r="AP16" s="2778"/>
      <c r="AQ16" s="77"/>
      <c r="AR16" s="3298"/>
      <c r="AS16" s="3295"/>
      <c r="AT16" s="3295"/>
      <c r="AU16" s="3295"/>
      <c r="AV16" s="3295"/>
      <c r="AW16" s="3295"/>
      <c r="AX16" s="3295"/>
      <c r="AY16" s="3295"/>
      <c r="AZ16" s="3295"/>
      <c r="BA16" s="3295"/>
      <c r="BB16" s="3295"/>
      <c r="BC16" s="1909"/>
    </row>
    <row r="17" spans="1:55" ht="45">
      <c r="A17" s="78">
        <v>19</v>
      </c>
      <c r="B17" s="3295" t="s">
        <v>1485</v>
      </c>
      <c r="C17" s="3295" t="s">
        <v>1482</v>
      </c>
      <c r="D17" s="3295" t="s">
        <v>1483</v>
      </c>
      <c r="E17" s="77"/>
      <c r="F17" s="3298"/>
      <c r="G17" s="3295"/>
      <c r="H17" s="3295"/>
      <c r="I17" s="3295"/>
      <c r="J17" s="3295"/>
      <c r="K17" s="3295"/>
      <c r="L17" s="3152"/>
      <c r="M17" s="3295"/>
      <c r="N17" s="3152"/>
      <c r="O17" s="80"/>
      <c r="S17" s="3301"/>
      <c r="T17" s="3295"/>
      <c r="U17" s="3295"/>
      <c r="V17" s="3295"/>
      <c r="Y17" s="77"/>
      <c r="Z17" s="3298"/>
      <c r="AA17" s="3295"/>
      <c r="AB17" s="3295"/>
      <c r="AC17" s="3295"/>
      <c r="AD17" s="175"/>
      <c r="AE17" s="2778" t="s">
        <v>1535</v>
      </c>
      <c r="AF17" s="3295"/>
      <c r="AG17" s="3295"/>
      <c r="AH17" s="3295"/>
      <c r="AI17" s="77"/>
      <c r="AJ17" s="175"/>
      <c r="AK17" s="2778" t="s">
        <v>1535</v>
      </c>
      <c r="AL17" s="3295"/>
      <c r="AM17" s="3295"/>
      <c r="AN17" s="3295"/>
      <c r="AO17" s="2777"/>
      <c r="AP17" s="2778"/>
      <c r="AQ17" s="77"/>
      <c r="AR17" s="3298"/>
      <c r="AS17" s="3295"/>
      <c r="AT17" s="3295"/>
      <c r="AU17" s="3295"/>
      <c r="AV17" s="3295"/>
      <c r="AW17" s="3295"/>
      <c r="AX17" s="3295"/>
      <c r="AY17" s="3295"/>
      <c r="AZ17" s="3295"/>
      <c r="BA17" s="3295"/>
      <c r="BB17" s="3295"/>
      <c r="BC17" s="1909"/>
    </row>
    <row r="18" spans="1:55" ht="15" customHeight="1">
      <c r="A18" s="78">
        <v>18</v>
      </c>
      <c r="B18" s="3152"/>
      <c r="C18" s="3152"/>
      <c r="D18" s="3152"/>
      <c r="E18" s="77"/>
      <c r="F18" s="3298"/>
      <c r="G18" s="3295"/>
      <c r="H18" s="3295"/>
      <c r="I18" s="3295"/>
      <c r="J18" s="3295"/>
      <c r="K18" s="3295"/>
      <c r="L18" s="3152"/>
      <c r="M18" s="3295"/>
      <c r="N18" s="3152"/>
      <c r="O18" s="80"/>
      <c r="S18" s="3301"/>
      <c r="T18" s="80" t="s">
        <v>1502</v>
      </c>
      <c r="U18" s="2778" t="s">
        <v>1502</v>
      </c>
      <c r="V18" s="3295" t="s">
        <v>1514</v>
      </c>
      <c r="Y18" s="77"/>
      <c r="Z18" s="3306" t="s">
        <v>1532</v>
      </c>
      <c r="AA18" s="3295" t="s">
        <v>1531</v>
      </c>
      <c r="AB18" s="3295"/>
      <c r="AC18" s="3295" t="s">
        <v>1528</v>
      </c>
      <c r="AD18" s="175"/>
      <c r="AE18" s="3295" t="s">
        <v>1534</v>
      </c>
      <c r="AF18" s="3295" t="s">
        <v>1531</v>
      </c>
      <c r="AG18" s="3295"/>
      <c r="AH18" s="3295" t="s">
        <v>1529</v>
      </c>
      <c r="AI18" s="77"/>
      <c r="AJ18" s="175"/>
      <c r="AK18" s="3295" t="s">
        <v>1534</v>
      </c>
      <c r="AL18" s="3295" t="s">
        <v>1531</v>
      </c>
      <c r="AM18" s="3295"/>
      <c r="AN18" s="3295"/>
      <c r="AO18" s="3295" t="s">
        <v>1558</v>
      </c>
      <c r="AP18" s="3295" t="s">
        <v>1527</v>
      </c>
      <c r="AQ18" s="77"/>
      <c r="AR18" s="3298" t="s">
        <v>1546</v>
      </c>
      <c r="AS18" s="3295" t="s">
        <v>1547</v>
      </c>
      <c r="AT18" s="3295" t="s">
        <v>1549</v>
      </c>
      <c r="AU18" s="3295" t="s">
        <v>1551</v>
      </c>
      <c r="AV18" s="3298" t="s">
        <v>1555</v>
      </c>
      <c r="AW18" s="3295"/>
      <c r="AX18" s="3295"/>
      <c r="AY18" s="3295"/>
      <c r="AZ18" s="3295" t="s">
        <v>1556</v>
      </c>
      <c r="BA18" s="3295" t="s">
        <v>1558</v>
      </c>
      <c r="BB18" s="3295" t="s">
        <v>1561</v>
      </c>
      <c r="BC18" s="1909"/>
    </row>
    <row r="19" spans="1:55" ht="14" customHeight="1">
      <c r="A19" s="78">
        <v>17</v>
      </c>
      <c r="B19" s="3152"/>
      <c r="C19" s="3152"/>
      <c r="D19" s="3152"/>
      <c r="E19" s="77"/>
      <c r="F19" s="3298"/>
      <c r="G19" s="3295"/>
      <c r="H19" s="3295"/>
      <c r="I19" s="3295"/>
      <c r="J19" s="3295"/>
      <c r="K19" s="3295"/>
      <c r="L19" s="3152"/>
      <c r="M19" s="3295"/>
      <c r="N19" s="3152"/>
      <c r="O19" s="80"/>
      <c r="S19" s="3298" t="s">
        <v>1509</v>
      </c>
      <c r="T19" s="3295"/>
      <c r="U19" s="3295"/>
      <c r="V19" s="3295"/>
      <c r="Y19" s="77"/>
      <c r="Z19" s="3152"/>
      <c r="AA19" s="3295"/>
      <c r="AB19" s="3295"/>
      <c r="AC19" s="3152"/>
      <c r="AD19" s="3298" t="s">
        <v>1533</v>
      </c>
      <c r="AE19" s="3152"/>
      <c r="AF19" s="3295"/>
      <c r="AG19" s="3295"/>
      <c r="AH19" s="3152"/>
      <c r="AI19" s="77"/>
      <c r="AJ19" s="3298" t="s">
        <v>1533</v>
      </c>
      <c r="AK19" s="3152"/>
      <c r="AL19" s="3295"/>
      <c r="AM19" s="3295"/>
      <c r="AN19" s="3295"/>
      <c r="AO19" s="3295"/>
      <c r="AP19" s="3152"/>
      <c r="AQ19" s="77"/>
      <c r="AR19" s="3298"/>
      <c r="AS19" s="3295"/>
      <c r="AT19" s="3295"/>
      <c r="AU19" s="3295"/>
      <c r="AV19" s="3298"/>
      <c r="AW19" s="3295"/>
      <c r="AX19" s="3295"/>
      <c r="AY19" s="3295"/>
      <c r="AZ19" s="3295"/>
      <c r="BA19" s="3295"/>
      <c r="BB19" s="3295"/>
      <c r="BC19" s="1909"/>
    </row>
    <row r="20" spans="1:55" ht="15" customHeight="1">
      <c r="A20" s="78">
        <v>16</v>
      </c>
      <c r="B20" s="3152"/>
      <c r="C20" s="3152"/>
      <c r="D20" s="3152"/>
      <c r="E20" s="77"/>
      <c r="F20" s="3298"/>
      <c r="G20" s="3295"/>
      <c r="H20" s="3295"/>
      <c r="I20" s="3295"/>
      <c r="J20" s="3295"/>
      <c r="K20" s="3295"/>
      <c r="L20" s="3152"/>
      <c r="M20" s="3295"/>
      <c r="N20" s="3152"/>
      <c r="O20" s="80"/>
      <c r="S20" s="3298"/>
      <c r="T20" s="3295"/>
      <c r="U20" s="3295"/>
      <c r="V20" s="3295"/>
      <c r="W20" s="3295" t="s">
        <v>1513</v>
      </c>
      <c r="Y20" s="77"/>
      <c r="Z20" s="3152"/>
      <c r="AA20" s="3295"/>
      <c r="AB20" s="3295"/>
      <c r="AC20" s="3152"/>
      <c r="AD20" s="3301"/>
      <c r="AE20" s="3152"/>
      <c r="AF20" s="3295"/>
      <c r="AG20" s="3295"/>
      <c r="AH20" s="3152"/>
      <c r="AI20" s="77"/>
      <c r="AJ20" s="3301"/>
      <c r="AK20" s="3152"/>
      <c r="AL20" s="3295"/>
      <c r="AM20" s="3295"/>
      <c r="AN20" s="3295"/>
      <c r="AO20" s="3295"/>
      <c r="AP20" s="3152"/>
      <c r="AQ20" s="77"/>
      <c r="AR20" s="3298"/>
      <c r="AS20" s="3295"/>
      <c r="AT20" s="3295"/>
      <c r="AU20" s="3295"/>
      <c r="AV20" s="3298"/>
      <c r="AW20" s="3295"/>
      <c r="AX20" s="3295"/>
      <c r="AY20" s="3295"/>
      <c r="AZ20" s="3295"/>
      <c r="BA20" s="3295"/>
      <c r="BB20" s="3295"/>
      <c r="BC20" s="1909"/>
    </row>
    <row r="21" spans="1:55" ht="15" customHeight="1">
      <c r="A21" s="78">
        <v>15</v>
      </c>
      <c r="B21" s="3295" t="s">
        <v>1480</v>
      </c>
      <c r="C21" s="3295" t="s">
        <v>1489</v>
      </c>
      <c r="E21" s="77"/>
      <c r="F21" s="3298" t="s">
        <v>1480</v>
      </c>
      <c r="G21" s="3295"/>
      <c r="H21" s="3295"/>
      <c r="I21" s="3295"/>
      <c r="J21" s="3295"/>
      <c r="K21" s="3295"/>
      <c r="L21" s="3295"/>
      <c r="M21" s="3295"/>
      <c r="N21" s="3295"/>
      <c r="O21" s="3295"/>
      <c r="R21" s="3295" t="s">
        <v>1521</v>
      </c>
      <c r="S21" s="3298"/>
      <c r="T21" s="3295"/>
      <c r="U21" s="3295"/>
      <c r="V21" s="3295"/>
      <c r="W21" s="3152"/>
      <c r="X21" s="3295" t="s">
        <v>1515</v>
      </c>
      <c r="Y21" s="77"/>
      <c r="Z21" s="3298" t="s">
        <v>1526</v>
      </c>
      <c r="AA21" s="3295"/>
      <c r="AB21" s="3295"/>
      <c r="AC21" s="3152"/>
      <c r="AD21" s="3298" t="s">
        <v>1526</v>
      </c>
      <c r="AE21" s="3295"/>
      <c r="AF21" s="3295"/>
      <c r="AG21" s="3295"/>
      <c r="AH21" s="3152"/>
      <c r="AI21" s="3304" t="s">
        <v>1530</v>
      </c>
      <c r="AJ21" s="3298" t="s">
        <v>1526</v>
      </c>
      <c r="AK21" s="3295"/>
      <c r="AL21" s="3295"/>
      <c r="AM21" s="3295"/>
      <c r="AN21" s="3295"/>
      <c r="AO21" s="3295"/>
      <c r="AP21" s="3152"/>
      <c r="AQ21" s="3304" t="s">
        <v>1530</v>
      </c>
      <c r="AR21" s="3298" t="s">
        <v>1545</v>
      </c>
      <c r="AS21" s="3295"/>
      <c r="AT21" s="3295"/>
      <c r="AU21" s="3295" t="s">
        <v>1550</v>
      </c>
      <c r="AV21" s="3298" t="s">
        <v>1554</v>
      </c>
      <c r="AW21" s="3295"/>
      <c r="AX21" s="3295"/>
      <c r="AY21" s="3295"/>
      <c r="AZ21" s="3295"/>
      <c r="BA21" s="3295"/>
      <c r="BB21" s="3295"/>
      <c r="BC21" s="3296" t="s">
        <v>1562</v>
      </c>
    </row>
    <row r="22" spans="1:55" ht="45">
      <c r="A22" s="78">
        <v>14</v>
      </c>
      <c r="B22" s="3152"/>
      <c r="C22" s="3152"/>
      <c r="E22" s="77"/>
      <c r="F22" s="3298"/>
      <c r="G22" s="3295"/>
      <c r="H22" s="3295"/>
      <c r="I22" s="3295"/>
      <c r="J22" s="3295"/>
      <c r="K22" s="3295"/>
      <c r="L22" s="3295"/>
      <c r="M22" s="3295"/>
      <c r="N22" s="3295"/>
      <c r="O22" s="3295"/>
      <c r="P22" s="3295" t="s">
        <v>1519</v>
      </c>
      <c r="Q22" s="3295" t="s">
        <v>1520</v>
      </c>
      <c r="R22" s="3152"/>
      <c r="S22" s="3298"/>
      <c r="T22" s="3295"/>
      <c r="U22" s="3295"/>
      <c r="V22" s="80" t="s">
        <v>1502</v>
      </c>
      <c r="W22" s="3152"/>
      <c r="X22" s="3152"/>
      <c r="Y22" s="77"/>
      <c r="Z22" s="3298"/>
      <c r="AA22" s="3295"/>
      <c r="AB22" s="3295"/>
      <c r="AC22" s="3152"/>
      <c r="AD22" s="3298"/>
      <c r="AE22" s="3295"/>
      <c r="AF22" s="3295"/>
      <c r="AG22" s="3295"/>
      <c r="AH22" s="3152"/>
      <c r="AI22" s="3305"/>
      <c r="AJ22" s="3298"/>
      <c r="AK22" s="3295"/>
      <c r="AL22" s="3295"/>
      <c r="AM22" s="3295"/>
      <c r="AN22" s="3295"/>
      <c r="AO22" s="3295"/>
      <c r="AP22" s="3152"/>
      <c r="AQ22" s="3305"/>
      <c r="AR22" s="3298"/>
      <c r="AS22" s="3295"/>
      <c r="AT22" s="3295"/>
      <c r="AU22" s="3295"/>
      <c r="AV22" s="3298"/>
      <c r="AW22" s="3295"/>
      <c r="AX22" s="3295"/>
      <c r="AY22" s="3295"/>
      <c r="AZ22" s="3295"/>
      <c r="BA22" s="3295"/>
      <c r="BB22" s="3295"/>
      <c r="BC22" s="3297"/>
    </row>
    <row r="23" spans="1:55" ht="15" customHeight="1">
      <c r="A23" s="78">
        <v>13</v>
      </c>
      <c r="B23" s="3152"/>
      <c r="C23" s="3152"/>
      <c r="E23" s="77"/>
      <c r="F23" s="3298"/>
      <c r="G23" s="3295"/>
      <c r="H23" s="3295"/>
      <c r="I23" s="3295"/>
      <c r="J23" s="3295"/>
      <c r="K23" s="3295"/>
      <c r="L23" s="3295"/>
      <c r="M23" s="3295"/>
      <c r="N23" s="3295"/>
      <c r="O23" s="3295"/>
      <c r="P23" s="3152"/>
      <c r="Q23" s="3152"/>
      <c r="R23" s="3152"/>
      <c r="S23" s="3298" t="s">
        <v>1508</v>
      </c>
      <c r="T23" s="3295"/>
      <c r="U23" s="3295"/>
      <c r="V23" s="3295"/>
      <c r="W23" s="3295"/>
      <c r="X23" s="3295" t="s">
        <v>1512</v>
      </c>
      <c r="Y23" s="77"/>
      <c r="Z23" s="3298"/>
      <c r="AA23" s="3295"/>
      <c r="AB23" s="3295"/>
      <c r="AC23" s="3152"/>
      <c r="AD23" s="3298"/>
      <c r="AE23" s="3295"/>
      <c r="AF23" s="3295"/>
      <c r="AG23" s="3295"/>
      <c r="AH23" s="3152"/>
      <c r="AI23" s="3305"/>
      <c r="AJ23" s="3298"/>
      <c r="AK23" s="3295"/>
      <c r="AL23" s="3295"/>
      <c r="AM23" s="3295"/>
      <c r="AN23" s="3295"/>
      <c r="AO23" s="3295"/>
      <c r="AP23" s="3152"/>
      <c r="AQ23" s="3305"/>
      <c r="AR23" s="3298"/>
      <c r="AS23" s="3295"/>
      <c r="AT23" s="3295"/>
      <c r="AU23" s="3295"/>
      <c r="AV23" s="3298"/>
      <c r="AW23" s="3295"/>
      <c r="AX23" s="3295"/>
      <c r="AY23" s="3295"/>
      <c r="AZ23" s="3295"/>
      <c r="BA23" s="3295"/>
      <c r="BB23" s="3295"/>
      <c r="BC23" s="3297"/>
    </row>
    <row r="24" spans="1:55" ht="15" customHeight="1">
      <c r="A24" s="78">
        <v>12</v>
      </c>
      <c r="B24" s="3295" t="s">
        <v>1492</v>
      </c>
      <c r="E24" s="77"/>
      <c r="F24" s="3298"/>
      <c r="G24" s="3295"/>
      <c r="H24" s="3295"/>
      <c r="I24" s="3295"/>
      <c r="J24" s="3295"/>
      <c r="K24" s="3295"/>
      <c r="L24" s="3295"/>
      <c r="M24" s="3295"/>
      <c r="N24" s="3295"/>
      <c r="O24" s="3295"/>
      <c r="P24" s="3152"/>
      <c r="Q24" s="3152"/>
      <c r="R24" s="3152"/>
      <c r="S24" s="3298"/>
      <c r="T24" s="3295"/>
      <c r="U24" s="3295"/>
      <c r="V24" s="3295"/>
      <c r="W24" s="3295"/>
      <c r="X24" s="3152"/>
      <c r="Y24" s="3304" t="s">
        <v>1515</v>
      </c>
      <c r="Z24" s="3298" t="s">
        <v>1525</v>
      </c>
      <c r="AA24" s="3295"/>
      <c r="AB24" s="3295"/>
      <c r="AC24" s="3295"/>
      <c r="AD24" s="3298" t="s">
        <v>1525</v>
      </c>
      <c r="AE24" s="3295"/>
      <c r="AF24" s="3295"/>
      <c r="AG24" s="3295"/>
      <c r="AH24" s="3295"/>
      <c r="AI24" s="3304"/>
      <c r="AJ24" s="3298" t="s">
        <v>1525</v>
      </c>
      <c r="AK24" s="3295"/>
      <c r="AL24" s="3295"/>
      <c r="AM24" s="3295"/>
      <c r="AN24" s="3295"/>
      <c r="AO24" s="3295"/>
      <c r="AP24" s="3295"/>
      <c r="AQ24" s="3304"/>
      <c r="AR24" s="3298" t="s">
        <v>1524</v>
      </c>
      <c r="AS24" s="3295"/>
      <c r="AT24" s="3295" t="s">
        <v>1548</v>
      </c>
      <c r="AU24" s="3295" t="s">
        <v>1557</v>
      </c>
      <c r="AV24" s="3298" t="s">
        <v>1553</v>
      </c>
      <c r="AW24" s="3295"/>
      <c r="AX24" s="3295"/>
      <c r="AY24" s="3295"/>
      <c r="AZ24" s="3295"/>
      <c r="BA24" s="3295"/>
      <c r="BB24" s="3295"/>
      <c r="BC24" s="3296"/>
    </row>
    <row r="25" spans="1:55" ht="15" customHeight="1">
      <c r="A25" s="78">
        <v>11</v>
      </c>
      <c r="B25" s="3152"/>
      <c r="E25" s="77"/>
      <c r="F25" s="3298" t="s">
        <v>1491</v>
      </c>
      <c r="G25" s="3295"/>
      <c r="H25" s="3295"/>
      <c r="I25" s="3295"/>
      <c r="J25" s="3295"/>
      <c r="K25" s="3295"/>
      <c r="L25" s="3295"/>
      <c r="M25" s="3295"/>
      <c r="N25" s="3295"/>
      <c r="O25" s="3295"/>
      <c r="P25" s="3295"/>
      <c r="Q25" s="3295"/>
      <c r="R25" s="3295"/>
      <c r="S25" s="3298"/>
      <c r="T25" s="3295"/>
      <c r="U25" s="3295"/>
      <c r="V25" s="3295"/>
      <c r="W25" s="3295"/>
      <c r="X25" s="3152"/>
      <c r="Y25" s="3305"/>
      <c r="Z25" s="3298"/>
      <c r="AA25" s="3295"/>
      <c r="AB25" s="3295"/>
      <c r="AC25" s="3295"/>
      <c r="AD25" s="3298"/>
      <c r="AE25" s="3295"/>
      <c r="AF25" s="3295"/>
      <c r="AG25" s="3295"/>
      <c r="AH25" s="3295"/>
      <c r="AI25" s="3304"/>
      <c r="AJ25" s="3298"/>
      <c r="AK25" s="3295"/>
      <c r="AL25" s="3295"/>
      <c r="AM25" s="3295"/>
      <c r="AN25" s="3295"/>
      <c r="AO25" s="3295"/>
      <c r="AP25" s="3295"/>
      <c r="AQ25" s="3304"/>
      <c r="AR25" s="3298"/>
      <c r="AS25" s="3295"/>
      <c r="AT25" s="3295"/>
      <c r="AU25" s="3295"/>
      <c r="AV25" s="3298"/>
      <c r="AW25" s="3295"/>
      <c r="AX25" s="3295"/>
      <c r="AY25" s="3295"/>
      <c r="AZ25" s="3295"/>
      <c r="BA25" s="3295"/>
      <c r="BB25" s="3295"/>
      <c r="BC25" s="3296"/>
    </row>
    <row r="26" spans="1:55" ht="15" customHeight="1">
      <c r="A26" s="78">
        <v>10</v>
      </c>
      <c r="B26" s="3152"/>
      <c r="E26" s="77"/>
      <c r="F26" s="3298"/>
      <c r="G26" s="3295"/>
      <c r="H26" s="3295"/>
      <c r="I26" s="3295"/>
      <c r="J26" s="3295"/>
      <c r="K26" s="3295"/>
      <c r="L26" s="3295"/>
      <c r="M26" s="3295"/>
      <c r="N26" s="3295"/>
      <c r="O26" s="3295"/>
      <c r="P26" s="3295"/>
      <c r="Q26" s="3295"/>
      <c r="R26" s="3295"/>
      <c r="S26" s="3298" t="s">
        <v>1507</v>
      </c>
      <c r="T26" s="3295"/>
      <c r="U26" s="3295"/>
      <c r="V26" s="3295"/>
      <c r="W26" s="3295"/>
      <c r="X26" s="3295"/>
      <c r="Y26" s="3304"/>
      <c r="Z26" s="3298" t="s">
        <v>1524</v>
      </c>
      <c r="AA26" s="3295"/>
      <c r="AB26" s="3295"/>
      <c r="AC26" s="3295"/>
      <c r="AD26" s="3298" t="s">
        <v>1524</v>
      </c>
      <c r="AE26" s="3295"/>
      <c r="AF26" s="3295"/>
      <c r="AG26" s="3295"/>
      <c r="AH26" s="3295"/>
      <c r="AI26" s="3304"/>
      <c r="AJ26" s="3298" t="s">
        <v>1524</v>
      </c>
      <c r="AK26" s="3295"/>
      <c r="AL26" s="3295"/>
      <c r="AM26" s="3295"/>
      <c r="AN26" s="3295"/>
      <c r="AO26" s="3295"/>
      <c r="AP26" s="3295"/>
      <c r="AQ26" s="3304"/>
      <c r="AR26" s="3298"/>
      <c r="AS26" s="3295"/>
      <c r="AT26" s="3295"/>
      <c r="AU26" s="3295"/>
      <c r="AV26" s="3298"/>
      <c r="AW26" s="3295"/>
      <c r="AX26" s="3295"/>
      <c r="AY26" s="3295"/>
      <c r="AZ26" s="3295"/>
      <c r="BA26" s="3295"/>
      <c r="BB26" s="3295"/>
      <c r="BC26" s="3296"/>
    </row>
    <row r="27" spans="1:55" ht="13.75" customHeight="1">
      <c r="A27" s="78">
        <v>9</v>
      </c>
      <c r="B27" s="3295" t="s">
        <v>1479</v>
      </c>
      <c r="E27" s="77"/>
      <c r="F27" s="3298"/>
      <c r="G27" s="3295"/>
      <c r="H27" s="3295"/>
      <c r="I27" s="3295"/>
      <c r="J27" s="3295"/>
      <c r="K27" s="3295"/>
      <c r="L27" s="3295"/>
      <c r="M27" s="3295"/>
      <c r="N27" s="3295"/>
      <c r="O27" s="3295"/>
      <c r="P27" s="3295"/>
      <c r="Q27" s="3295"/>
      <c r="R27" s="3295"/>
      <c r="S27" s="3298"/>
      <c r="T27" s="3295"/>
      <c r="U27" s="3295"/>
      <c r="V27" s="3295"/>
      <c r="W27" s="3295"/>
      <c r="X27" s="3295"/>
      <c r="Y27" s="3304"/>
      <c r="Z27" s="3298"/>
      <c r="AA27" s="3295"/>
      <c r="AB27" s="3295"/>
      <c r="AC27" s="3295"/>
      <c r="AD27" s="3298"/>
      <c r="AE27" s="3295"/>
      <c r="AF27" s="3295"/>
      <c r="AG27" s="3295"/>
      <c r="AH27" s="3295"/>
      <c r="AI27" s="3304"/>
      <c r="AJ27" s="3298"/>
      <c r="AK27" s="3295"/>
      <c r="AL27" s="3295"/>
      <c r="AM27" s="3295"/>
      <c r="AN27" s="3295"/>
      <c r="AO27" s="3295"/>
      <c r="AP27" s="3295"/>
      <c r="AQ27" s="3304"/>
      <c r="AR27" s="3298"/>
      <c r="AS27" s="3295"/>
      <c r="AT27" s="3295"/>
      <c r="AU27" s="3295"/>
      <c r="AV27" s="3298"/>
      <c r="AW27" s="3295"/>
      <c r="AX27" s="3295"/>
      <c r="AY27" s="3295"/>
      <c r="AZ27" s="3295"/>
      <c r="BA27" s="3295"/>
      <c r="BB27" s="3295"/>
      <c r="BC27" s="3296"/>
    </row>
    <row r="28" spans="1:55" ht="13.75" customHeight="1">
      <c r="A28" s="78">
        <v>8</v>
      </c>
      <c r="B28" s="3152"/>
      <c r="E28" s="77"/>
      <c r="F28" s="3298"/>
      <c r="G28" s="3295"/>
      <c r="H28" s="3295"/>
      <c r="I28" s="3295"/>
      <c r="J28" s="3295"/>
      <c r="K28" s="3295"/>
      <c r="L28" s="3295"/>
      <c r="M28" s="3295"/>
      <c r="N28" s="3295"/>
      <c r="O28" s="3295"/>
      <c r="P28" s="3295"/>
      <c r="Q28" s="3295"/>
      <c r="R28" s="3295"/>
      <c r="S28" s="3298"/>
      <c r="T28" s="3295"/>
      <c r="U28" s="3295"/>
      <c r="V28" s="3295"/>
      <c r="W28" s="3295"/>
      <c r="X28" s="3295"/>
      <c r="Y28" s="3304"/>
      <c r="Z28" s="3298"/>
      <c r="AA28" s="3295"/>
      <c r="AB28" s="3295"/>
      <c r="AC28" s="3295"/>
      <c r="AD28" s="3298"/>
      <c r="AE28" s="3295"/>
      <c r="AF28" s="3295"/>
      <c r="AG28" s="3295"/>
      <c r="AH28" s="3295"/>
      <c r="AI28" s="3304"/>
      <c r="AJ28" s="3298"/>
      <c r="AK28" s="3295"/>
      <c r="AL28" s="3295"/>
      <c r="AM28" s="3295"/>
      <c r="AN28" s="3295"/>
      <c r="AO28" s="3295"/>
      <c r="AP28" s="3295"/>
      <c r="AQ28" s="3304"/>
      <c r="AR28" s="3298"/>
      <c r="AS28" s="3295"/>
      <c r="AT28" s="3295"/>
      <c r="AU28" s="3295"/>
      <c r="AV28" s="3298"/>
      <c r="AW28" s="3295"/>
      <c r="AX28" s="3295"/>
      <c r="AY28" s="3295"/>
      <c r="AZ28" s="3295"/>
      <c r="BA28" s="3295"/>
      <c r="BB28" s="3295"/>
      <c r="BC28" s="3296"/>
    </row>
    <row r="29" spans="1:55" ht="13.75" customHeight="1">
      <c r="A29" s="78">
        <v>7</v>
      </c>
      <c r="B29" s="3152"/>
      <c r="E29" s="77"/>
      <c r="F29" s="3298"/>
      <c r="G29" s="3295"/>
      <c r="H29" s="3295"/>
      <c r="I29" s="3295"/>
      <c r="J29" s="3295"/>
      <c r="K29" s="3295"/>
      <c r="L29" s="3295"/>
      <c r="M29" s="3295"/>
      <c r="N29" s="3295"/>
      <c r="O29" s="3295"/>
      <c r="P29" s="3295"/>
      <c r="Q29" s="3295"/>
      <c r="R29" s="3295"/>
      <c r="S29" s="3298"/>
      <c r="T29" s="3295"/>
      <c r="U29" s="3295"/>
      <c r="V29" s="3295"/>
      <c r="W29" s="3295"/>
      <c r="X29" s="3295"/>
      <c r="Y29" s="3304"/>
      <c r="Z29" s="3298"/>
      <c r="AA29" s="3295"/>
      <c r="AB29" s="3295"/>
      <c r="AC29" s="3295"/>
      <c r="AD29" s="3298"/>
      <c r="AE29" s="3295"/>
      <c r="AF29" s="3295"/>
      <c r="AG29" s="3295"/>
      <c r="AH29" s="3295"/>
      <c r="AI29" s="3304"/>
      <c r="AJ29" s="3298"/>
      <c r="AK29" s="3295"/>
      <c r="AL29" s="3295"/>
      <c r="AM29" s="3295"/>
      <c r="AN29" s="3295"/>
      <c r="AO29" s="3295"/>
      <c r="AP29" s="3295"/>
      <c r="AQ29" s="3304"/>
      <c r="AR29" s="3298"/>
      <c r="AS29" s="3295"/>
      <c r="AT29" s="3295"/>
      <c r="AU29" s="3295"/>
      <c r="AV29" s="3298"/>
      <c r="AW29" s="3295"/>
      <c r="AX29" s="3295"/>
      <c r="AY29" s="3295"/>
      <c r="AZ29" s="3295"/>
      <c r="BA29" s="3295"/>
      <c r="BB29" s="3295"/>
      <c r="BC29" s="3296"/>
    </row>
    <row r="30" spans="1:55" ht="13.75" customHeight="1">
      <c r="A30" s="78">
        <v>6</v>
      </c>
      <c r="B30" s="3152"/>
      <c r="E30" s="77"/>
      <c r="F30" s="3298" t="s">
        <v>1479</v>
      </c>
      <c r="G30" s="3295"/>
      <c r="H30" s="3295"/>
      <c r="I30" s="3295"/>
      <c r="J30" s="3295"/>
      <c r="K30" s="3295"/>
      <c r="L30" s="3295"/>
      <c r="M30" s="3295"/>
      <c r="N30" s="3295"/>
      <c r="O30" s="3295"/>
      <c r="P30" s="3295"/>
      <c r="Q30" s="3295"/>
      <c r="R30" s="3295"/>
      <c r="S30" s="79"/>
      <c r="Y30" s="77"/>
      <c r="Z30" s="3298" t="s">
        <v>1523</v>
      </c>
      <c r="AA30" s="3295"/>
      <c r="AB30" s="3295"/>
      <c r="AC30" s="3295"/>
      <c r="AD30" s="3298" t="s">
        <v>1523</v>
      </c>
      <c r="AE30" s="3295"/>
      <c r="AF30" s="3295"/>
      <c r="AG30" s="3295"/>
      <c r="AH30" s="3295"/>
      <c r="AI30" s="3304"/>
      <c r="AJ30" s="3298" t="s">
        <v>1523</v>
      </c>
      <c r="AK30" s="3295"/>
      <c r="AL30" s="3295"/>
      <c r="AM30" s="3295"/>
      <c r="AN30" s="3295"/>
      <c r="AO30" s="3295"/>
      <c r="AP30" s="3295"/>
      <c r="AQ30" s="3304"/>
      <c r="AR30" s="3298" t="s">
        <v>1523</v>
      </c>
      <c r="AS30" s="3295"/>
      <c r="AT30" s="3295"/>
      <c r="AU30" s="3295"/>
      <c r="AV30" s="3298" t="s">
        <v>1523</v>
      </c>
      <c r="AW30" s="3295"/>
      <c r="AX30" s="3295"/>
      <c r="AY30" s="3295"/>
      <c r="AZ30" s="3295"/>
      <c r="BA30" s="3295"/>
      <c r="BB30" s="3295"/>
      <c r="BC30" s="3296"/>
    </row>
    <row r="31" spans="1:55" ht="13.75" customHeight="1">
      <c r="A31" s="78">
        <v>5</v>
      </c>
      <c r="E31" s="77"/>
      <c r="F31" s="3298"/>
      <c r="G31" s="3295"/>
      <c r="H31" s="3295"/>
      <c r="I31" s="3295"/>
      <c r="J31" s="3295"/>
      <c r="K31" s="3295"/>
      <c r="L31" s="3295"/>
      <c r="M31" s="3295"/>
      <c r="N31" s="3295"/>
      <c r="O31" s="3295"/>
      <c r="P31" s="3295"/>
      <c r="Q31" s="3295"/>
      <c r="R31" s="3295"/>
      <c r="S31" s="79"/>
      <c r="Y31" s="77"/>
      <c r="Z31" s="3298"/>
      <c r="AA31" s="3295"/>
      <c r="AB31" s="3295"/>
      <c r="AC31" s="3295"/>
      <c r="AD31" s="3298"/>
      <c r="AE31" s="3295"/>
      <c r="AF31" s="3295"/>
      <c r="AG31" s="3295"/>
      <c r="AH31" s="3295"/>
      <c r="AI31" s="3304"/>
      <c r="AJ31" s="3298"/>
      <c r="AK31" s="3295"/>
      <c r="AL31" s="3295"/>
      <c r="AM31" s="3295"/>
      <c r="AN31" s="3295"/>
      <c r="AO31" s="3295"/>
      <c r="AP31" s="3295"/>
      <c r="AQ31" s="3304"/>
      <c r="AR31" s="3298"/>
      <c r="AS31" s="3295"/>
      <c r="AT31" s="3295"/>
      <c r="AU31" s="3295"/>
      <c r="AV31" s="3298"/>
      <c r="AW31" s="3295"/>
      <c r="AX31" s="3295"/>
      <c r="AY31" s="3295"/>
      <c r="AZ31" s="3295"/>
      <c r="BA31" s="3295"/>
      <c r="BB31" s="3295"/>
      <c r="BC31" s="3296"/>
    </row>
    <row r="32" spans="1:55" ht="13.75" customHeight="1">
      <c r="A32" s="78">
        <v>4</v>
      </c>
      <c r="E32" s="77"/>
      <c r="F32" s="3298"/>
      <c r="G32" s="3295"/>
      <c r="H32" s="3295"/>
      <c r="I32" s="3295"/>
      <c r="J32" s="3295"/>
      <c r="K32" s="3295"/>
      <c r="L32" s="3295"/>
      <c r="M32" s="3295"/>
      <c r="N32" s="3295"/>
      <c r="O32" s="3295"/>
      <c r="P32" s="3295"/>
      <c r="Q32" s="3295"/>
      <c r="R32" s="3295"/>
      <c r="S32" s="79"/>
      <c r="Y32" s="77"/>
      <c r="Z32" s="3298"/>
      <c r="AA32" s="3295"/>
      <c r="AB32" s="3295"/>
      <c r="AC32" s="3295"/>
      <c r="AD32" s="3298"/>
      <c r="AE32" s="3295"/>
      <c r="AF32" s="3295"/>
      <c r="AG32" s="3295"/>
      <c r="AH32" s="3295"/>
      <c r="AI32" s="3304"/>
      <c r="AJ32" s="3298"/>
      <c r="AK32" s="3295"/>
      <c r="AL32" s="3295"/>
      <c r="AM32" s="3295"/>
      <c r="AN32" s="3295"/>
      <c r="AO32" s="3295"/>
      <c r="AP32" s="3295"/>
      <c r="AQ32" s="3304"/>
      <c r="AR32" s="3298"/>
      <c r="AS32" s="3295"/>
      <c r="AT32" s="3295"/>
      <c r="AU32" s="3295"/>
      <c r="AV32" s="3298"/>
      <c r="AW32" s="3295"/>
      <c r="AX32" s="3295"/>
      <c r="AY32" s="3295"/>
      <c r="AZ32" s="3295"/>
      <c r="BA32" s="3295"/>
      <c r="BB32" s="3295"/>
      <c r="BC32" s="3296"/>
    </row>
    <row r="33" spans="1:55" ht="13.75" customHeight="1">
      <c r="A33" s="78">
        <v>3</v>
      </c>
      <c r="E33" s="77"/>
      <c r="F33" s="3298"/>
      <c r="G33" s="3295"/>
      <c r="H33" s="3295"/>
      <c r="I33" s="3295"/>
      <c r="J33" s="3295"/>
      <c r="K33" s="3295"/>
      <c r="L33" s="3295"/>
      <c r="M33" s="3295"/>
      <c r="N33" s="3295"/>
      <c r="O33" s="3295"/>
      <c r="P33" s="3295"/>
      <c r="Q33" s="3295"/>
      <c r="R33" s="3295"/>
      <c r="S33" s="79"/>
      <c r="Y33" s="77"/>
      <c r="Z33" s="3298"/>
      <c r="AA33" s="3295"/>
      <c r="AB33" s="3295"/>
      <c r="AC33" s="3295"/>
      <c r="AD33" s="3298"/>
      <c r="AE33" s="3295"/>
      <c r="AF33" s="3295"/>
      <c r="AG33" s="3295"/>
      <c r="AH33" s="3295"/>
      <c r="AI33" s="3304"/>
      <c r="AJ33" s="3298"/>
      <c r="AK33" s="3295"/>
      <c r="AL33" s="3295"/>
      <c r="AM33" s="3295"/>
      <c r="AN33" s="3295"/>
      <c r="AO33" s="3295"/>
      <c r="AP33" s="3295"/>
      <c r="AQ33" s="3304"/>
      <c r="AR33" s="3298"/>
      <c r="AS33" s="3295"/>
      <c r="AT33" s="3295"/>
      <c r="AU33" s="3295"/>
      <c r="AV33" s="1543"/>
      <c r="AW33" s="2778"/>
      <c r="AX33" s="2778"/>
      <c r="AY33" s="2778"/>
      <c r="AZ33" s="2778"/>
      <c r="BA33" s="2778"/>
      <c r="BB33" s="2778"/>
      <c r="BC33" s="2779"/>
    </row>
    <row r="34" spans="1:55" ht="13.75" customHeight="1">
      <c r="A34" s="78">
        <v>2</v>
      </c>
      <c r="E34" s="77"/>
      <c r="F34" s="3298"/>
      <c r="G34" s="3295"/>
      <c r="H34" s="3295"/>
      <c r="I34" s="3295"/>
      <c r="J34" s="3295"/>
      <c r="K34" s="3295"/>
      <c r="L34" s="3295"/>
      <c r="M34" s="3295"/>
      <c r="N34" s="3295"/>
      <c r="O34" s="3295"/>
      <c r="P34" s="3295"/>
      <c r="Q34" s="3295"/>
      <c r="R34" s="3295"/>
      <c r="S34" s="79"/>
      <c r="Y34" s="77"/>
      <c r="Z34" s="3298"/>
      <c r="AA34" s="3295"/>
      <c r="AB34" s="3295"/>
      <c r="AC34" s="3295"/>
      <c r="AD34" s="3298"/>
      <c r="AE34" s="3295"/>
      <c r="AF34" s="3295"/>
      <c r="AG34" s="3295"/>
      <c r="AH34" s="3295"/>
      <c r="AI34" s="3304"/>
      <c r="AJ34" s="3298"/>
      <c r="AK34" s="3295"/>
      <c r="AL34" s="3295"/>
      <c r="AM34" s="3295"/>
      <c r="AN34" s="3295"/>
      <c r="AO34" s="3295"/>
      <c r="AP34" s="3295"/>
      <c r="AQ34" s="3304"/>
      <c r="AR34" s="3298"/>
      <c r="AS34" s="3295"/>
      <c r="AT34" s="3295"/>
      <c r="AU34" s="3295"/>
      <c r="AV34" s="1543"/>
      <c r="AW34" s="2778"/>
      <c r="AX34" s="2778"/>
      <c r="AY34" s="2778"/>
      <c r="AZ34" s="2778"/>
      <c r="BA34" s="2778"/>
      <c r="BB34" s="2778"/>
      <c r="BC34" s="2779"/>
    </row>
    <row r="35" spans="1:55" ht="13.75" customHeight="1" thickBot="1">
      <c r="A35" s="2780">
        <v>1</v>
      </c>
      <c r="B35" s="2781"/>
      <c r="C35" s="2781"/>
      <c r="D35" s="2781"/>
      <c r="E35" s="2782"/>
      <c r="F35" s="3299"/>
      <c r="G35" s="3300"/>
      <c r="H35" s="3300"/>
      <c r="I35" s="3300"/>
      <c r="J35" s="3300"/>
      <c r="K35" s="3300"/>
      <c r="L35" s="3300"/>
      <c r="M35" s="3300"/>
      <c r="N35" s="3300"/>
      <c r="O35" s="3300"/>
      <c r="P35" s="3300"/>
      <c r="Q35" s="3300"/>
      <c r="R35" s="3300"/>
      <c r="S35" s="2783"/>
      <c r="T35" s="2781"/>
      <c r="U35" s="2781"/>
      <c r="V35" s="2781"/>
      <c r="W35" s="2781"/>
      <c r="X35" s="2781"/>
      <c r="Y35" s="2782"/>
      <c r="Z35" s="3299"/>
      <c r="AA35" s="3300"/>
      <c r="AB35" s="3300"/>
      <c r="AC35" s="3300"/>
      <c r="AD35" s="3299"/>
      <c r="AE35" s="3300"/>
      <c r="AF35" s="3300"/>
      <c r="AG35" s="3300"/>
      <c r="AH35" s="3300"/>
      <c r="AI35" s="3309"/>
      <c r="AJ35" s="3299"/>
      <c r="AK35" s="3300"/>
      <c r="AL35" s="3300"/>
      <c r="AM35" s="3300"/>
      <c r="AN35" s="3300"/>
      <c r="AO35" s="3300"/>
      <c r="AP35" s="3300"/>
      <c r="AQ35" s="3309"/>
      <c r="AR35" s="3299"/>
      <c r="AS35" s="3300"/>
      <c r="AT35" s="3300"/>
      <c r="AU35" s="3300"/>
      <c r="AV35" s="2784"/>
      <c r="AW35" s="2785"/>
      <c r="AX35" s="2785"/>
      <c r="AY35" s="2785"/>
      <c r="AZ35" s="2785"/>
      <c r="BA35" s="2785"/>
      <c r="BB35" s="2785"/>
      <c r="BC35" s="2786"/>
    </row>
    <row r="36" spans="1:55" ht="15" thickTop="1">
      <c r="A36" s="3307" t="s">
        <v>1833</v>
      </c>
      <c r="B36" s="3307"/>
      <c r="C36" s="3307"/>
      <c r="D36" s="3307"/>
      <c r="E36" s="3307"/>
    </row>
  </sheetData>
  <mergeCells count="116">
    <mergeCell ref="AJ24:AQ25"/>
    <mergeCell ref="AJ26:AQ29"/>
    <mergeCell ref="AJ30:AQ35"/>
    <mergeCell ref="AM15:AM17"/>
    <mergeCell ref="AN15:AN20"/>
    <mergeCell ref="AJ21:AO23"/>
    <mergeCell ref="AO18:AO20"/>
    <mergeCell ref="AL14:AL17"/>
    <mergeCell ref="AF18:AG20"/>
    <mergeCell ref="AH18:AH23"/>
    <mergeCell ref="AF14:AF17"/>
    <mergeCell ref="AD24:AI25"/>
    <mergeCell ref="AD26:AI29"/>
    <mergeCell ref="AD30:AI35"/>
    <mergeCell ref="AJ3:AQ3"/>
    <mergeCell ref="AK18:AK20"/>
    <mergeCell ref="AL18:AM20"/>
    <mergeCell ref="AP18:AP23"/>
    <mergeCell ref="AJ19:AJ20"/>
    <mergeCell ref="AQ21:AQ23"/>
    <mergeCell ref="AL9:AL13"/>
    <mergeCell ref="AF9:AF13"/>
    <mergeCell ref="AD3:AI3"/>
    <mergeCell ref="AI21:AI23"/>
    <mergeCell ref="AG15:AH17"/>
    <mergeCell ref="AD19:AD20"/>
    <mergeCell ref="AD21:AG23"/>
    <mergeCell ref="AE18:AE20"/>
    <mergeCell ref="Z3:AC3"/>
    <mergeCell ref="F21:O24"/>
    <mergeCell ref="L16:L20"/>
    <mergeCell ref="AB14:AC17"/>
    <mergeCell ref="Z9:AC13"/>
    <mergeCell ref="Z14:AA17"/>
    <mergeCell ref="S9:S12"/>
    <mergeCell ref="F4:F8"/>
    <mergeCell ref="Z21:AB23"/>
    <mergeCell ref="AC18:AC23"/>
    <mergeCell ref="AA18:AB20"/>
    <mergeCell ref="F3:R3"/>
    <mergeCell ref="S3:Y3"/>
    <mergeCell ref="K13:L15"/>
    <mergeCell ref="M12:N14"/>
    <mergeCell ref="M15:N15"/>
    <mergeCell ref="T15:T17"/>
    <mergeCell ref="U15:V17"/>
    <mergeCell ref="Z26:AC29"/>
    <mergeCell ref="Z24:AC25"/>
    <mergeCell ref="Z30:AC35"/>
    <mergeCell ref="Z18:Z20"/>
    <mergeCell ref="M16:M20"/>
    <mergeCell ref="F9:F12"/>
    <mergeCell ref="S16:S18"/>
    <mergeCell ref="S13:S15"/>
    <mergeCell ref="A36:E36"/>
    <mergeCell ref="P22:P24"/>
    <mergeCell ref="Q22:Q24"/>
    <mergeCell ref="R21:R24"/>
    <mergeCell ref="H13:H15"/>
    <mergeCell ref="N16:N20"/>
    <mergeCell ref="B8:B10"/>
    <mergeCell ref="S26:Y29"/>
    <mergeCell ref="S23:W25"/>
    <mergeCell ref="X21:X22"/>
    <mergeCell ref="W20:W22"/>
    <mergeCell ref="S19:U22"/>
    <mergeCell ref="X23:X25"/>
    <mergeCell ref="Y24:Y25"/>
    <mergeCell ref="V18:V21"/>
    <mergeCell ref="J11:J15"/>
    <mergeCell ref="B3:E3"/>
    <mergeCell ref="F13:F15"/>
    <mergeCell ref="D17:D20"/>
    <mergeCell ref="B14:B16"/>
    <mergeCell ref="C14:C16"/>
    <mergeCell ref="D14:D16"/>
    <mergeCell ref="E14:E16"/>
    <mergeCell ref="B11:B13"/>
    <mergeCell ref="F25:R29"/>
    <mergeCell ref="B27:B30"/>
    <mergeCell ref="B24:B26"/>
    <mergeCell ref="B21:B23"/>
    <mergeCell ref="C21:C23"/>
    <mergeCell ref="B17:B20"/>
    <mergeCell ref="C17:C20"/>
    <mergeCell ref="F30:R35"/>
    <mergeCell ref="G13:G15"/>
    <mergeCell ref="I13:I15"/>
    <mergeCell ref="F16:K20"/>
    <mergeCell ref="AT24:AT29"/>
    <mergeCell ref="AU24:AU29"/>
    <mergeCell ref="AR24:AS29"/>
    <mergeCell ref="AR30:AU35"/>
    <mergeCell ref="AV30:BC32"/>
    <mergeCell ref="AV24:BC29"/>
    <mergeCell ref="AV11:AV13"/>
    <mergeCell ref="AV8:AV10"/>
    <mergeCell ref="BB18:BB20"/>
    <mergeCell ref="AX15:BB17"/>
    <mergeCell ref="AV14:AV17"/>
    <mergeCell ref="AW15:AW17"/>
    <mergeCell ref="AU18:AU20"/>
    <mergeCell ref="AR21:AR23"/>
    <mergeCell ref="AR18:AR20"/>
    <mergeCell ref="AS18:AS23"/>
    <mergeCell ref="AR14:AU17"/>
    <mergeCell ref="AV3:BC3"/>
    <mergeCell ref="AZ18:AZ20"/>
    <mergeCell ref="BC21:BC23"/>
    <mergeCell ref="AV18:AY20"/>
    <mergeCell ref="AV21:BB23"/>
    <mergeCell ref="BA18:BA20"/>
    <mergeCell ref="AR9:AU13"/>
    <mergeCell ref="AT18:AT23"/>
    <mergeCell ref="AU21:AU23"/>
    <mergeCell ref="AR3:AU3"/>
  </mergeCells>
  <phoneticPr fontId="1" type="noConversion"/>
  <hyperlinks>
    <hyperlink ref="I1" location="Index!A1" display="Back to index" xr:uid="{00000000-0004-0000-4E00-000000000000}"/>
  </hyperlinks>
  <pageMargins left="0.7" right="0.7" top="0.75" bottom="0.75" header="0.3" footer="0.3"/>
  <pageSetup orientation="portrait" horizontalDpi="4294967293"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theme="3" tint="0.59999389629810485"/>
  </sheetPr>
  <dimension ref="A1:C27"/>
  <sheetViews>
    <sheetView zoomScale="130" zoomScaleNormal="130" workbookViewId="0">
      <selection activeCell="B7" sqref="B7"/>
    </sheetView>
  </sheetViews>
  <sheetFormatPr baseColWidth="10" defaultColWidth="9.1640625" defaultRowHeight="16"/>
  <cols>
    <col min="1" max="1" width="9.1640625" style="90"/>
    <col min="2" max="2" width="60.83203125" style="90" customWidth="1"/>
  </cols>
  <sheetData>
    <row r="1" spans="1:3" ht="15">
      <c r="A1" s="2" t="s">
        <v>1809</v>
      </c>
      <c r="B1" s="2"/>
      <c r="C1" s="1770" t="s">
        <v>1610</v>
      </c>
    </row>
    <row r="2" spans="1:3" s="2858" customFormat="1" ht="12">
      <c r="A2" s="1639" t="s">
        <v>458</v>
      </c>
      <c r="B2" s="1639" t="s">
        <v>1867</v>
      </c>
      <c r="C2" s="1639"/>
    </row>
    <row r="3" spans="1:3" ht="15">
      <c r="A3" s="2" t="s">
        <v>985</v>
      </c>
      <c r="B3" s="2" t="s">
        <v>1406</v>
      </c>
    </row>
    <row r="4" spans="1:3" ht="15">
      <c r="A4" s="2" t="s">
        <v>988</v>
      </c>
      <c r="B4" s="2" t="s">
        <v>1407</v>
      </c>
    </row>
    <row r="5" spans="1:3" ht="15">
      <c r="A5" s="2" t="s">
        <v>989</v>
      </c>
      <c r="B5" s="2" t="s">
        <v>1408</v>
      </c>
    </row>
    <row r="6" spans="1:3" ht="15">
      <c r="A6" s="2" t="s">
        <v>990</v>
      </c>
      <c r="B6" s="2" t="s">
        <v>1421</v>
      </c>
    </row>
    <row r="7" spans="1:3" ht="15">
      <c r="A7" s="2" t="s">
        <v>991</v>
      </c>
      <c r="B7" s="2" t="s">
        <v>987</v>
      </c>
    </row>
    <row r="8" spans="1:3" ht="15">
      <c r="A8" s="2" t="s">
        <v>992</v>
      </c>
      <c r="B8" s="2" t="s">
        <v>1048</v>
      </c>
    </row>
    <row r="9" spans="1:3" ht="15">
      <c r="A9" s="2" t="s">
        <v>993</v>
      </c>
      <c r="B9" s="2" t="s">
        <v>1050</v>
      </c>
    </row>
    <row r="10" spans="1:3" ht="15">
      <c r="A10" s="2" t="s">
        <v>994</v>
      </c>
      <c r="B10" s="2" t="s">
        <v>1051</v>
      </c>
    </row>
    <row r="11" spans="1:3" ht="15">
      <c r="A11" s="2" t="s">
        <v>995</v>
      </c>
      <c r="B11" s="2" t="s">
        <v>1054</v>
      </c>
    </row>
    <row r="12" spans="1:3" ht="15">
      <c r="A12" s="2" t="s">
        <v>996</v>
      </c>
      <c r="B12" s="2"/>
    </row>
    <row r="13" spans="1:3" ht="15">
      <c r="A13" s="2" t="s">
        <v>997</v>
      </c>
      <c r="B13" s="2" t="s">
        <v>1047</v>
      </c>
    </row>
    <row r="14" spans="1:3" ht="15">
      <c r="A14" s="2" t="s">
        <v>998</v>
      </c>
      <c r="B14" s="2" t="s">
        <v>1049</v>
      </c>
    </row>
    <row r="15" spans="1:3" ht="15">
      <c r="A15" s="2" t="s">
        <v>999</v>
      </c>
      <c r="B15" s="2"/>
    </row>
    <row r="16" spans="1:3" ht="15">
      <c r="A16" s="2" t="s">
        <v>1000</v>
      </c>
      <c r="B16" s="2" t="s">
        <v>1052</v>
      </c>
    </row>
    <row r="17" spans="1:2" ht="15">
      <c r="A17" s="2" t="s">
        <v>1001</v>
      </c>
      <c r="B17" s="2" t="s">
        <v>986</v>
      </c>
    </row>
    <row r="18" spans="1:2" ht="15">
      <c r="A18" s="2" t="s">
        <v>1002</v>
      </c>
      <c r="B18" s="2" t="s">
        <v>1053</v>
      </c>
    </row>
    <row r="19" spans="1:2" ht="15">
      <c r="A19" s="2" t="s">
        <v>1003</v>
      </c>
      <c r="B19" s="2"/>
    </row>
    <row r="20" spans="1:2" ht="15">
      <c r="A20" s="2" t="s">
        <v>1004</v>
      </c>
      <c r="B20" s="2"/>
    </row>
    <row r="21" spans="1:2" ht="15">
      <c r="A21" s="2" t="s">
        <v>1005</v>
      </c>
      <c r="B21" s="2" t="s">
        <v>1055</v>
      </c>
    </row>
    <row r="22" spans="1:2" ht="15">
      <c r="A22" s="2" t="s">
        <v>1006</v>
      </c>
      <c r="B22" s="2" t="s">
        <v>1056</v>
      </c>
    </row>
    <row r="23" spans="1:2" ht="15">
      <c r="A23" s="2" t="s">
        <v>1007</v>
      </c>
      <c r="B23" s="2"/>
    </row>
    <row r="24" spans="1:2" ht="15">
      <c r="A24" s="2" t="s">
        <v>1008</v>
      </c>
      <c r="B24" s="2"/>
    </row>
    <row r="25" spans="1:2" ht="15">
      <c r="A25" s="2" t="s">
        <v>1009</v>
      </c>
      <c r="B25" s="2"/>
    </row>
    <row r="26" spans="1:2" ht="15">
      <c r="A26" s="2" t="s">
        <v>1010</v>
      </c>
      <c r="B26" s="2"/>
    </row>
    <row r="27" spans="1:2" ht="15">
      <c r="A27" s="2" t="s">
        <v>1011</v>
      </c>
      <c r="B27" s="2"/>
    </row>
  </sheetData>
  <phoneticPr fontId="1" type="noConversion"/>
  <hyperlinks>
    <hyperlink ref="C1" location="Index!A1" display="Back to index" xr:uid="{00000000-0004-0000-4F00-000000000000}"/>
  </hyperlink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theme="3" tint="0.59999389629810485"/>
  </sheetPr>
  <dimension ref="A1:AY125"/>
  <sheetViews>
    <sheetView zoomScale="80" zoomScaleNormal="80" workbookViewId="0">
      <pane xSplit="1" ySplit="5" topLeftCell="B90" activePane="bottomRight" state="frozen"/>
      <selection activeCell="A2" sqref="A2:X2"/>
      <selection pane="topRight" activeCell="A2" sqref="A2:X2"/>
      <selection pane="bottomLeft" activeCell="A2" sqref="A2:X2"/>
      <selection pane="bottomRight" activeCell="A22" sqref="A22"/>
    </sheetView>
  </sheetViews>
  <sheetFormatPr baseColWidth="10" defaultColWidth="9" defaultRowHeight="14"/>
  <cols>
    <col min="1" max="1" width="8.5" style="10" customWidth="1"/>
    <col min="2" max="2" width="66.1640625" style="2" bestFit="1" customWidth="1"/>
    <col min="3" max="3" width="12.83203125" style="5" bestFit="1" customWidth="1"/>
    <col min="4" max="10" width="15" style="5" customWidth="1"/>
    <col min="11" max="11" width="15" style="4" customWidth="1"/>
    <col min="12" max="28" width="15" style="5" customWidth="1"/>
    <col min="29" max="29" width="15" style="4" customWidth="1"/>
    <col min="30" max="37" width="15" style="5" customWidth="1"/>
    <col min="38" max="38" width="15" style="4" customWidth="1"/>
    <col min="39" max="44" width="15" style="5" customWidth="1"/>
    <col min="45" max="45" width="15" style="75" customWidth="1"/>
    <col min="46" max="46" width="14.83203125" style="10" bestFit="1" customWidth="1"/>
    <col min="47" max="47" width="13.5" style="10" customWidth="1"/>
    <col min="48" max="48" width="13.83203125" style="10" bestFit="1" customWidth="1"/>
    <col min="49" max="49" width="11.1640625" style="10" bestFit="1" customWidth="1"/>
    <col min="50" max="50" width="12.5" style="10" bestFit="1" customWidth="1"/>
    <col min="51" max="62" width="11" style="10" bestFit="1" customWidth="1"/>
    <col min="63" max="79" width="12.1640625" style="10" bestFit="1" customWidth="1"/>
    <col min="80" max="16384" width="9" style="10"/>
  </cols>
  <sheetData>
    <row r="1" spans="1:50" ht="32" thickTop="1" thickBot="1">
      <c r="A1" s="416" t="s">
        <v>1427</v>
      </c>
      <c r="B1" s="1501"/>
      <c r="C1" s="418"/>
      <c r="D1" s="418"/>
      <c r="E1" s="418"/>
      <c r="F1" s="1770" t="s">
        <v>1610</v>
      </c>
      <c r="G1" s="418"/>
      <c r="H1" s="418"/>
      <c r="I1" s="418"/>
      <c r="J1" s="418"/>
      <c r="K1" s="419"/>
      <c r="L1" s="418"/>
      <c r="M1" s="418"/>
      <c r="N1" s="418"/>
      <c r="O1" s="418"/>
      <c r="P1" s="418"/>
      <c r="Q1" s="418"/>
      <c r="R1" s="418"/>
      <c r="S1" s="418"/>
      <c r="T1" s="418"/>
      <c r="U1" s="418"/>
      <c r="V1" s="418"/>
      <c r="W1" s="418"/>
      <c r="X1" s="418"/>
      <c r="Y1" s="418"/>
      <c r="Z1" s="418"/>
      <c r="AA1" s="418"/>
      <c r="AB1" s="418"/>
      <c r="AC1" s="419"/>
      <c r="AD1" s="418"/>
      <c r="AE1" s="418"/>
      <c r="AF1" s="418"/>
      <c r="AG1" s="418"/>
      <c r="AH1" s="418"/>
      <c r="AI1" s="418"/>
      <c r="AJ1" s="418"/>
      <c r="AK1" s="418"/>
      <c r="AL1" s="419"/>
      <c r="AM1" s="418"/>
      <c r="AN1" s="418"/>
      <c r="AO1" s="418"/>
      <c r="AP1" s="418"/>
      <c r="AQ1" s="418"/>
      <c r="AR1" s="418"/>
      <c r="AS1" s="1246"/>
    </row>
    <row r="2" spans="1:50" s="85" customFormat="1" ht="102">
      <c r="A2" s="92"/>
      <c r="B2" s="1502"/>
      <c r="C2" s="3184" t="s">
        <v>263</v>
      </c>
      <c r="D2" s="3185"/>
      <c r="E2" s="3185"/>
      <c r="F2" s="3185"/>
      <c r="G2" s="965"/>
      <c r="H2" s="965"/>
      <c r="I2" s="965"/>
      <c r="J2" s="733" t="s">
        <v>768</v>
      </c>
      <c r="K2" s="93" t="s">
        <v>264</v>
      </c>
      <c r="L2" s="3183" t="s">
        <v>809</v>
      </c>
      <c r="M2" s="3181"/>
      <c r="N2" s="3181"/>
      <c r="O2" s="3181"/>
      <c r="P2" s="3183" t="s">
        <v>1302</v>
      </c>
      <c r="Q2" s="3181"/>
      <c r="R2" s="3181"/>
      <c r="S2" s="3181"/>
      <c r="T2" s="3181"/>
      <c r="U2" s="3181"/>
      <c r="V2" s="3181"/>
      <c r="W2" s="3181"/>
      <c r="X2" s="3182"/>
      <c r="Y2" s="3183" t="s">
        <v>266</v>
      </c>
      <c r="Z2" s="3181"/>
      <c r="AA2" s="3181"/>
      <c r="AB2" s="3182"/>
      <c r="AC2" s="1241" t="s">
        <v>692</v>
      </c>
      <c r="AD2" s="157" t="s">
        <v>180</v>
      </c>
      <c r="AE2" s="157" t="s">
        <v>180</v>
      </c>
      <c r="AF2" s="157" t="s">
        <v>180</v>
      </c>
      <c r="AG2" s="157" t="s">
        <v>180</v>
      </c>
      <c r="AH2" s="157" t="s">
        <v>180</v>
      </c>
      <c r="AI2" s="157" t="s">
        <v>180</v>
      </c>
      <c r="AJ2" s="1259" t="s">
        <v>504</v>
      </c>
      <c r="AK2" s="93" t="s">
        <v>267</v>
      </c>
      <c r="AL2" s="93" t="s">
        <v>1166</v>
      </c>
      <c r="AM2" s="85" t="s">
        <v>285</v>
      </c>
      <c r="AN2" s="85" t="s">
        <v>445</v>
      </c>
      <c r="AO2" s="965" t="s">
        <v>1409</v>
      </c>
      <c r="AP2" s="85" t="s">
        <v>239</v>
      </c>
      <c r="AQ2" s="965" t="s">
        <v>898</v>
      </c>
      <c r="AR2" s="99" t="s">
        <v>1229</v>
      </c>
      <c r="AS2" s="1507" t="s">
        <v>1230</v>
      </c>
      <c r="AT2" s="3187" t="s">
        <v>1193</v>
      </c>
      <c r="AU2" s="3188"/>
      <c r="AV2" s="3188"/>
      <c r="AW2" s="2933" t="s">
        <v>1233</v>
      </c>
      <c r="AX2" s="2933"/>
    </row>
    <row r="3" spans="1:50" s="85" customFormat="1" ht="68">
      <c r="A3" s="92"/>
      <c r="B3" s="1502"/>
      <c r="C3" s="85" t="s">
        <v>98</v>
      </c>
      <c r="D3" s="85" t="s">
        <v>98</v>
      </c>
      <c r="E3" s="93" t="s">
        <v>164</v>
      </c>
      <c r="F3" s="93" t="s">
        <v>165</v>
      </c>
      <c r="G3" s="978" t="s">
        <v>808</v>
      </c>
      <c r="H3" s="978" t="s">
        <v>982</v>
      </c>
      <c r="I3" s="978" t="s">
        <v>887</v>
      </c>
      <c r="J3" s="746"/>
      <c r="K3" s="93"/>
      <c r="L3" s="413" t="s">
        <v>98</v>
      </c>
      <c r="M3" s="932" t="s">
        <v>167</v>
      </c>
      <c r="N3" s="932" t="s">
        <v>982</v>
      </c>
      <c r="O3" s="933" t="s">
        <v>278</v>
      </c>
      <c r="P3" s="932" t="s">
        <v>1196</v>
      </c>
      <c r="Q3" s="932" t="s">
        <v>1295</v>
      </c>
      <c r="R3" s="932" t="s">
        <v>1198</v>
      </c>
      <c r="S3" s="85" t="s">
        <v>1296</v>
      </c>
      <c r="T3" s="932" t="s">
        <v>1297</v>
      </c>
      <c r="U3" s="932" t="s">
        <v>1298</v>
      </c>
      <c r="V3" s="932" t="s">
        <v>1299</v>
      </c>
      <c r="W3" s="932" t="s">
        <v>1300</v>
      </c>
      <c r="X3" s="99" t="s">
        <v>1211</v>
      </c>
      <c r="Y3" s="732" t="s">
        <v>98</v>
      </c>
      <c r="Z3" s="85" t="s">
        <v>98</v>
      </c>
      <c r="AA3" s="93" t="s">
        <v>164</v>
      </c>
      <c r="AB3" s="684" t="s">
        <v>165</v>
      </c>
      <c r="AC3" s="413"/>
      <c r="AD3" s="157"/>
      <c r="AE3" s="157"/>
      <c r="AF3" s="157"/>
      <c r="AG3" s="157"/>
      <c r="AH3" s="157"/>
      <c r="AI3" s="157"/>
      <c r="AJ3" s="1260"/>
      <c r="AK3" s="93"/>
      <c r="AL3" s="93"/>
      <c r="AS3" s="1043"/>
      <c r="AT3" s="85" t="s">
        <v>558</v>
      </c>
      <c r="AU3" s="865" t="s">
        <v>832</v>
      </c>
      <c r="AV3" s="865" t="s">
        <v>831</v>
      </c>
      <c r="AW3" s="85" t="s">
        <v>832</v>
      </c>
      <c r="AX3" s="85" t="s">
        <v>831</v>
      </c>
    </row>
    <row r="4" spans="1:50" s="85" customFormat="1" ht="17">
      <c r="A4" s="92" t="s">
        <v>4</v>
      </c>
      <c r="B4" s="1502"/>
      <c r="C4" s="85" t="s">
        <v>242</v>
      </c>
      <c r="D4" s="85" t="s">
        <v>451</v>
      </c>
      <c r="G4" s="979" t="s">
        <v>242</v>
      </c>
      <c r="H4" s="979" t="s">
        <v>242</v>
      </c>
      <c r="I4" s="979" t="s">
        <v>242</v>
      </c>
      <c r="J4" s="734"/>
      <c r="K4" s="93"/>
      <c r="L4" s="413" t="s">
        <v>35</v>
      </c>
      <c r="M4" s="932" t="s">
        <v>35</v>
      </c>
      <c r="N4" s="932" t="s">
        <v>35</v>
      </c>
      <c r="O4" s="933" t="s">
        <v>35</v>
      </c>
      <c r="P4" s="932"/>
      <c r="Q4" s="932"/>
      <c r="R4" s="932"/>
      <c r="S4" s="932"/>
      <c r="T4" s="932"/>
      <c r="U4" s="932"/>
      <c r="V4" s="932"/>
      <c r="W4" s="932"/>
      <c r="X4" s="99" t="s">
        <v>1215</v>
      </c>
      <c r="Y4" s="413" t="s">
        <v>35</v>
      </c>
      <c r="Z4" s="93" t="s">
        <v>451</v>
      </c>
      <c r="AA4" s="93"/>
      <c r="AB4" s="684"/>
      <c r="AC4" s="413" t="s">
        <v>799</v>
      </c>
      <c r="AD4" s="93" t="s">
        <v>799</v>
      </c>
      <c r="AE4" s="93" t="s">
        <v>495</v>
      </c>
      <c r="AF4" s="93" t="s">
        <v>496</v>
      </c>
      <c r="AG4" s="93" t="s">
        <v>826</v>
      </c>
      <c r="AH4" s="93" t="s">
        <v>499</v>
      </c>
      <c r="AI4" s="93" t="s">
        <v>500</v>
      </c>
      <c r="AJ4" s="684" t="s">
        <v>246</v>
      </c>
      <c r="AK4" s="93" t="s">
        <v>35</v>
      </c>
      <c r="AL4" s="93" t="s">
        <v>35</v>
      </c>
      <c r="AM4" s="85" t="s">
        <v>246</v>
      </c>
      <c r="AO4" s="85" t="s">
        <v>246</v>
      </c>
      <c r="AP4" s="85" t="s">
        <v>246</v>
      </c>
      <c r="AQ4" s="85" t="s">
        <v>246</v>
      </c>
      <c r="AR4" s="99" t="s">
        <v>246</v>
      </c>
      <c r="AS4" s="1043" t="s">
        <v>246</v>
      </c>
    </row>
    <row r="5" spans="1:50" s="83" customFormat="1" ht="24.75" customHeight="1" thickBot="1">
      <c r="A5" s="86" t="s">
        <v>245</v>
      </c>
      <c r="B5" s="96" t="s">
        <v>5</v>
      </c>
      <c r="C5" s="87"/>
      <c r="D5" s="87"/>
      <c r="E5" s="87"/>
      <c r="F5" s="87"/>
      <c r="G5" s="87"/>
      <c r="H5" s="87" t="s">
        <v>983</v>
      </c>
      <c r="I5" s="87"/>
      <c r="J5" s="735" t="s">
        <v>976</v>
      </c>
      <c r="K5" s="88" t="s">
        <v>981</v>
      </c>
      <c r="L5" s="728"/>
      <c r="M5" s="88"/>
      <c r="N5" s="88" t="s">
        <v>810</v>
      </c>
      <c r="O5" s="729"/>
      <c r="P5" s="88"/>
      <c r="Q5" s="88"/>
      <c r="R5" s="88"/>
      <c r="S5" s="88"/>
      <c r="T5" s="88"/>
      <c r="U5" s="88"/>
      <c r="V5" s="88"/>
      <c r="W5" s="88"/>
      <c r="X5" s="88"/>
      <c r="Y5" s="728"/>
      <c r="Z5" s="88"/>
      <c r="AA5" s="88"/>
      <c r="AB5" s="729"/>
      <c r="AC5" s="728" t="s">
        <v>825</v>
      </c>
      <c r="AD5" s="158"/>
      <c r="AE5" s="158"/>
      <c r="AF5" s="158"/>
      <c r="AG5" s="158"/>
      <c r="AH5" s="158"/>
      <c r="AI5" s="158"/>
      <c r="AJ5" s="1261"/>
      <c r="AK5" s="88"/>
      <c r="AL5" s="88" t="s">
        <v>1165</v>
      </c>
      <c r="AM5" s="87" t="s">
        <v>827</v>
      </c>
      <c r="AN5" s="87" t="s">
        <v>829</v>
      </c>
      <c r="AO5" s="87" t="s">
        <v>1410</v>
      </c>
      <c r="AP5" s="87"/>
      <c r="AQ5" s="1265"/>
      <c r="AR5" s="1265"/>
      <c r="AS5" s="1247"/>
    </row>
    <row r="6" spans="1:50" s="85" customFormat="1" ht="16">
      <c r="A6" s="400" t="s">
        <v>309</v>
      </c>
      <c r="B6" s="1503" t="s">
        <v>1411</v>
      </c>
      <c r="C6" s="656">
        <v>3564282</v>
      </c>
      <c r="D6" s="656">
        <f>C6/1000/1000</f>
        <v>3.564282</v>
      </c>
      <c r="E6" s="85">
        <v>3184000</v>
      </c>
      <c r="F6" s="85">
        <v>380282</v>
      </c>
      <c r="G6" s="865">
        <v>1932553.7004</v>
      </c>
      <c r="H6" s="865">
        <v>858635.53379999998</v>
      </c>
      <c r="I6" s="865">
        <v>773092.76579999994</v>
      </c>
      <c r="J6" s="1107"/>
      <c r="K6" s="93"/>
      <c r="L6" s="1198"/>
      <c r="M6" s="1199"/>
      <c r="N6" s="1199"/>
      <c r="O6" s="1200"/>
      <c r="P6" s="1199"/>
      <c r="Q6" s="1199"/>
      <c r="R6" s="1199"/>
      <c r="S6" s="1199"/>
      <c r="T6" s="1199"/>
      <c r="U6" s="1199"/>
      <c r="V6" s="1199"/>
      <c r="W6" s="1199"/>
      <c r="X6" s="1199"/>
      <c r="Y6" s="466">
        <v>69532</v>
      </c>
      <c r="Z6" s="1254">
        <f t="shared" ref="Z6:Z11" si="0">Y6/1000/1000</f>
        <v>6.9531999999999997E-2</v>
      </c>
      <c r="AA6" s="301">
        <v>65858</v>
      </c>
      <c r="AB6" s="308">
        <v>3674</v>
      </c>
      <c r="AC6" s="413">
        <v>13223486.220000001</v>
      </c>
      <c r="AD6" s="157">
        <f>AC6/C6</f>
        <v>3.7100000000000004</v>
      </c>
      <c r="AE6" s="157">
        <f>AD6/AP_I7!CX30</f>
        <v>1.3540145985401459</v>
      </c>
      <c r="AF6" s="157"/>
      <c r="AG6" s="157"/>
      <c r="AH6" s="157"/>
      <c r="AI6" s="157"/>
      <c r="AJ6" s="1238">
        <f>AC6/AP_I7!DE30</f>
        <v>8.9272440041173048E-4</v>
      </c>
      <c r="AK6" s="93">
        <f t="shared" ref="AK6:AK37" si="1">C6/Y6</f>
        <v>51.26103089225105</v>
      </c>
      <c r="AL6" s="93"/>
      <c r="AN6" s="976">
        <f>(H6+I6)/C6</f>
        <v>0.45779999999999998</v>
      </c>
      <c r="AR6" s="403">
        <f>E6/C6</f>
        <v>0.89330754412810209</v>
      </c>
      <c r="AS6" s="411">
        <f>F6/C6</f>
        <v>0.10669245587189791</v>
      </c>
      <c r="AW6" s="976">
        <f>E6/AP_I7!H30</f>
        <v>0.19661818042400875</v>
      </c>
      <c r="AX6" s="976">
        <f>F6/AP_I7!I30</f>
        <v>2.4962293534075291E-2</v>
      </c>
    </row>
    <row r="7" spans="1:50" s="85" customFormat="1" ht="16">
      <c r="A7" s="400" t="s">
        <v>305</v>
      </c>
      <c r="B7" s="1504"/>
      <c r="C7" s="1103">
        <f>C6+($C$11-$C$6)/5</f>
        <v>3708875.2</v>
      </c>
      <c r="D7" s="1103">
        <f t="shared" ref="D7:D48" si="2">C7/1000/1000</f>
        <v>3.7088752000000005</v>
      </c>
      <c r="G7" s="865"/>
      <c r="H7" s="865"/>
      <c r="I7" s="865"/>
      <c r="J7" s="1107"/>
      <c r="K7" s="93"/>
      <c r="L7" s="1198"/>
      <c r="M7" s="1199"/>
      <c r="N7" s="1199"/>
      <c r="O7" s="1200"/>
      <c r="P7" s="1199"/>
      <c r="Q7" s="1199"/>
      <c r="R7" s="1199"/>
      <c r="S7" s="1199"/>
      <c r="T7" s="1199"/>
      <c r="U7" s="1199"/>
      <c r="V7" s="1199"/>
      <c r="W7" s="1199"/>
      <c r="X7" s="1199"/>
      <c r="Y7" s="466">
        <v>71665</v>
      </c>
      <c r="Z7" s="1254">
        <f t="shared" si="0"/>
        <v>7.1665000000000006E-2</v>
      </c>
      <c r="AA7" s="301">
        <v>67843</v>
      </c>
      <c r="AB7" s="308">
        <v>3822</v>
      </c>
      <c r="AC7" s="413"/>
      <c r="AD7" s="157"/>
      <c r="AE7" s="157"/>
      <c r="AF7" s="157"/>
      <c r="AG7" s="157"/>
      <c r="AH7" s="157"/>
      <c r="AI7" s="157"/>
      <c r="AJ7" s="1260"/>
      <c r="AK7" s="1157">
        <f t="shared" si="1"/>
        <v>51.752950533733348</v>
      </c>
      <c r="AL7" s="93"/>
      <c r="AN7" s="976"/>
      <c r="AR7" s="762">
        <f t="shared" ref="AR7:AS10" si="3">AR6+(AR$11-AR$6)/5</f>
        <v>0.89070303037251264</v>
      </c>
      <c r="AS7" s="698">
        <f t="shared" si="3"/>
        <v>0.10929696962748739</v>
      </c>
      <c r="AW7" s="762">
        <f t="shared" ref="AW7:AX10" si="4">AW6+(AW$11-AW$6)/5</f>
        <v>0.20306609144054247</v>
      </c>
      <c r="AX7" s="762">
        <f t="shared" si="4"/>
        <v>2.6585003893724965E-2</v>
      </c>
    </row>
    <row r="8" spans="1:50" s="85" customFormat="1" ht="16">
      <c r="A8" s="400" t="s">
        <v>306</v>
      </c>
      <c r="B8" s="1504"/>
      <c r="C8" s="1103">
        <f>C7+($C$11-$C$6)/5</f>
        <v>3853468.4000000004</v>
      </c>
      <c r="D8" s="1103">
        <f t="shared" si="2"/>
        <v>3.8534684000000001</v>
      </c>
      <c r="G8" s="865"/>
      <c r="H8" s="865"/>
      <c r="I8" s="865"/>
      <c r="J8" s="1107"/>
      <c r="K8" s="93"/>
      <c r="L8" s="1198"/>
      <c r="M8" s="1199"/>
      <c r="N8" s="1199"/>
      <c r="O8" s="1200"/>
      <c r="P8" s="1199"/>
      <c r="Q8" s="1199"/>
      <c r="R8" s="1199"/>
      <c r="S8" s="1199"/>
      <c r="T8" s="1199"/>
      <c r="U8" s="1199"/>
      <c r="V8" s="1199"/>
      <c r="W8" s="1199"/>
      <c r="X8" s="1199"/>
      <c r="Y8" s="466">
        <v>72532</v>
      </c>
      <c r="Z8" s="1254">
        <f t="shared" si="0"/>
        <v>7.2531999999999999E-2</v>
      </c>
      <c r="AA8" s="301">
        <v>68556</v>
      </c>
      <c r="AB8" s="308">
        <v>3976</v>
      </c>
      <c r="AC8" s="413"/>
      <c r="AD8" s="157"/>
      <c r="AE8" s="157"/>
      <c r="AF8" s="157"/>
      <c r="AG8" s="157"/>
      <c r="AH8" s="157"/>
      <c r="AI8" s="157"/>
      <c r="AJ8" s="1260"/>
      <c r="AK8" s="1157">
        <f t="shared" si="1"/>
        <v>53.127838747035796</v>
      </c>
      <c r="AL8" s="93"/>
      <c r="AN8" s="99"/>
      <c r="AR8" s="762">
        <f t="shared" si="3"/>
        <v>0.88809851661692318</v>
      </c>
      <c r="AS8" s="698">
        <f t="shared" si="3"/>
        <v>0.11190148338307687</v>
      </c>
      <c r="AW8" s="762">
        <f t="shared" si="4"/>
        <v>0.20951400245707619</v>
      </c>
      <c r="AX8" s="762">
        <f t="shared" si="4"/>
        <v>2.8207714253374639E-2</v>
      </c>
    </row>
    <row r="9" spans="1:50" s="85" customFormat="1" ht="16">
      <c r="A9" s="400" t="s">
        <v>307</v>
      </c>
      <c r="B9" s="1504"/>
      <c r="C9" s="1103">
        <f>C8+($C$11-$C$6)/5</f>
        <v>3998061.6000000006</v>
      </c>
      <c r="D9" s="1103">
        <f t="shared" si="2"/>
        <v>3.9980616000000007</v>
      </c>
      <c r="G9" s="865"/>
      <c r="H9" s="865"/>
      <c r="I9" s="865"/>
      <c r="J9" s="1107"/>
      <c r="K9" s="93"/>
      <c r="L9" s="1198"/>
      <c r="M9" s="1199"/>
      <c r="N9" s="1199"/>
      <c r="O9" s="1200"/>
      <c r="P9" s="1199"/>
      <c r="Q9" s="1199"/>
      <c r="R9" s="1199"/>
      <c r="S9" s="1199"/>
      <c r="T9" s="1199"/>
      <c r="U9" s="1199"/>
      <c r="V9" s="1199"/>
      <c r="W9" s="1199"/>
      <c r="X9" s="1199"/>
      <c r="Y9" s="466">
        <v>94355</v>
      </c>
      <c r="Z9" s="1254">
        <f t="shared" si="0"/>
        <v>9.4355000000000008E-2</v>
      </c>
      <c r="AA9" s="301">
        <v>90221</v>
      </c>
      <c r="AB9" s="308">
        <v>4134</v>
      </c>
      <c r="AC9" s="413"/>
      <c r="AD9" s="157"/>
      <c r="AE9" s="157"/>
      <c r="AF9" s="157"/>
      <c r="AG9" s="157"/>
      <c r="AH9" s="157"/>
      <c r="AI9" s="157"/>
      <c r="AJ9" s="1260"/>
      <c r="AK9" s="1157">
        <f t="shared" si="1"/>
        <v>42.372546234963707</v>
      </c>
      <c r="AL9" s="93"/>
      <c r="AN9" s="99"/>
      <c r="AR9" s="762">
        <f t="shared" si="3"/>
        <v>0.88549400286133373</v>
      </c>
      <c r="AS9" s="698">
        <f t="shared" si="3"/>
        <v>0.11450599713866635</v>
      </c>
      <c r="AW9" s="762">
        <f t="shared" si="4"/>
        <v>0.21596191347360991</v>
      </c>
      <c r="AX9" s="762">
        <f t="shared" si="4"/>
        <v>2.9830424613024313E-2</v>
      </c>
    </row>
    <row r="10" spans="1:50" s="85" customFormat="1" ht="16">
      <c r="A10" s="400" t="s">
        <v>308</v>
      </c>
      <c r="B10" s="1504"/>
      <c r="C10" s="1103">
        <f>C9+($C$11-$C$6)/5</f>
        <v>4142654.8000000007</v>
      </c>
      <c r="D10" s="1103">
        <f t="shared" si="2"/>
        <v>4.1426548000000007</v>
      </c>
      <c r="G10" s="865"/>
      <c r="H10" s="865"/>
      <c r="I10" s="865"/>
      <c r="J10" s="1107"/>
      <c r="K10" s="93"/>
      <c r="L10" s="1198"/>
      <c r="M10" s="1199"/>
      <c r="N10" s="1199"/>
      <c r="O10" s="1200"/>
      <c r="P10" s="1199"/>
      <c r="Q10" s="1199"/>
      <c r="R10" s="1199"/>
      <c r="S10" s="1199"/>
      <c r="T10" s="1199"/>
      <c r="U10" s="1199"/>
      <c r="V10" s="1199"/>
      <c r="W10" s="1199"/>
      <c r="X10" s="1199"/>
      <c r="Y10" s="466">
        <v>103166</v>
      </c>
      <c r="Z10" s="1254">
        <f t="shared" si="0"/>
        <v>0.10316599999999999</v>
      </c>
      <c r="AA10" s="301">
        <v>98455</v>
      </c>
      <c r="AB10" s="308">
        <v>4711</v>
      </c>
      <c r="AC10" s="413"/>
      <c r="AD10" s="157"/>
      <c r="AE10" s="157"/>
      <c r="AF10" s="157"/>
      <c r="AG10" s="157"/>
      <c r="AH10" s="157"/>
      <c r="AI10" s="157"/>
      <c r="AJ10" s="1260"/>
      <c r="AK10" s="1157">
        <f t="shared" si="1"/>
        <v>40.155233313300904</v>
      </c>
      <c r="AL10" s="93"/>
      <c r="AN10" s="99"/>
      <c r="AR10" s="762">
        <f t="shared" si="3"/>
        <v>0.88288948910574427</v>
      </c>
      <c r="AS10" s="698">
        <f t="shared" si="3"/>
        <v>0.11711051089425584</v>
      </c>
      <c r="AW10" s="762">
        <f t="shared" si="4"/>
        <v>0.22240982449014363</v>
      </c>
      <c r="AX10" s="762">
        <f t="shared" si="4"/>
        <v>3.1453134972673991E-2</v>
      </c>
    </row>
    <row r="11" spans="1:50" s="652" customFormat="1" ht="16">
      <c r="A11" s="400" t="s">
        <v>31</v>
      </c>
      <c r="B11" s="1503" t="s">
        <v>1412</v>
      </c>
      <c r="C11" s="656">
        <v>4287248</v>
      </c>
      <c r="D11" s="656">
        <f>C11/1000/1000</f>
        <v>4.2872479999999999</v>
      </c>
      <c r="E11" s="656">
        <v>3774000</v>
      </c>
      <c r="F11" s="656">
        <v>513248</v>
      </c>
      <c r="G11" s="975">
        <v>2480172.9680000003</v>
      </c>
      <c r="H11" s="975">
        <v>963344.62560000003</v>
      </c>
      <c r="I11" s="975">
        <v>843730.40639999998</v>
      </c>
      <c r="J11" s="1107"/>
      <c r="K11" s="408"/>
      <c r="L11" s="1201"/>
      <c r="M11" s="1176"/>
      <c r="N11" s="1176"/>
      <c r="O11" s="1202"/>
      <c r="P11" s="1176"/>
      <c r="Q11" s="1176"/>
      <c r="R11" s="1176"/>
      <c r="S11" s="1176"/>
      <c r="T11" s="1176"/>
      <c r="U11" s="1176"/>
      <c r="V11" s="1176"/>
      <c r="W11" s="1176"/>
      <c r="X11" s="1176"/>
      <c r="Y11" s="428">
        <v>108446</v>
      </c>
      <c r="Z11" s="432">
        <f t="shared" si="0"/>
        <v>0.108446</v>
      </c>
      <c r="AA11" s="313">
        <v>103942</v>
      </c>
      <c r="AB11" s="319">
        <v>4504</v>
      </c>
      <c r="AC11" s="409">
        <v>16934629.600000001</v>
      </c>
      <c r="AD11" s="454">
        <f>AC11/C11</f>
        <v>3.95</v>
      </c>
      <c r="AE11" s="454">
        <f>AD11/AP_I7!CX35</f>
        <v>1.4416058394160582</v>
      </c>
      <c r="AF11" s="685"/>
      <c r="AG11" s="685"/>
      <c r="AH11" s="685"/>
      <c r="AI11" s="685"/>
      <c r="AJ11" s="1016">
        <f>AC11/AP_I7!DE35</f>
        <v>8.3064647916445951E-4</v>
      </c>
      <c r="AK11" s="313">
        <f t="shared" si="1"/>
        <v>39.533482101691163</v>
      </c>
      <c r="AL11" s="353"/>
      <c r="AN11" s="403">
        <f>(H11+I11)/C11</f>
        <v>0.42150000000000004</v>
      </c>
      <c r="AR11" s="403">
        <f>E11/C11</f>
        <v>0.88028497535015471</v>
      </c>
      <c r="AS11" s="411">
        <f>F11/C11</f>
        <v>0.11971502464984531</v>
      </c>
      <c r="AW11" s="976">
        <f>E11/AP_I7!H35</f>
        <v>0.22885773550667729</v>
      </c>
      <c r="AX11" s="976">
        <f>F11/AP_I7!I35</f>
        <v>3.3075845332323668E-2</v>
      </c>
    </row>
    <row r="12" spans="1:50" s="652" customFormat="1" ht="16">
      <c r="A12" s="400" t="s">
        <v>36</v>
      </c>
      <c r="B12" s="1504"/>
      <c r="C12" s="1103">
        <f>C11+(C$16-C$11)/5</f>
        <v>4519100</v>
      </c>
      <c r="D12" s="1103">
        <f t="shared" si="2"/>
        <v>4.5191000000000008</v>
      </c>
      <c r="E12" s="656"/>
      <c r="F12" s="656"/>
      <c r="G12" s="975"/>
      <c r="H12" s="975"/>
      <c r="I12" s="975"/>
      <c r="J12" s="1107"/>
      <c r="K12" s="408"/>
      <c r="L12" s="1201"/>
      <c r="M12" s="1176"/>
      <c r="N12" s="1176"/>
      <c r="O12" s="1202"/>
      <c r="P12" s="1176"/>
      <c r="Q12" s="1176"/>
      <c r="R12" s="1176"/>
      <c r="S12" s="1176"/>
      <c r="T12" s="1176"/>
      <c r="U12" s="1176"/>
      <c r="V12" s="1176"/>
      <c r="W12" s="1176"/>
      <c r="X12" s="1176"/>
      <c r="Y12" s="428">
        <v>116781</v>
      </c>
      <c r="Z12" s="432">
        <f t="shared" ref="Z12:Z75" si="5">Y12/1000/1000</f>
        <v>0.11678100000000001</v>
      </c>
      <c r="AA12" s="313">
        <v>112286</v>
      </c>
      <c r="AB12" s="319">
        <v>4495</v>
      </c>
      <c r="AC12" s="409"/>
      <c r="AD12" s="685"/>
      <c r="AE12" s="685"/>
      <c r="AF12" s="685"/>
      <c r="AG12" s="685"/>
      <c r="AH12" s="685"/>
      <c r="AI12" s="685"/>
      <c r="AJ12" s="1262"/>
      <c r="AK12" s="353">
        <f t="shared" si="1"/>
        <v>38.697219581952545</v>
      </c>
      <c r="AL12" s="353"/>
      <c r="AN12" s="403"/>
      <c r="AR12" s="762">
        <f t="shared" ref="AR12:AS15" si="6">AR11+(AR$16-AR$11)/5</f>
        <v>0.87538351700200134</v>
      </c>
      <c r="AS12" s="698">
        <f t="shared" si="6"/>
        <v>0.12461648299799867</v>
      </c>
      <c r="AW12" s="762">
        <f t="shared" ref="AW12:AX15" si="7">AW11+(AW$16-AW$11)/5</f>
        <v>0.23835660788866808</v>
      </c>
      <c r="AX12" s="762">
        <f t="shared" si="7"/>
        <v>3.6350446217103989E-2</v>
      </c>
    </row>
    <row r="13" spans="1:50" s="652" customFormat="1" ht="16">
      <c r="A13" s="400" t="s">
        <v>37</v>
      </c>
      <c r="B13" s="1504"/>
      <c r="C13" s="1103">
        <f>C12+(C$16-C$11)/5</f>
        <v>4750952</v>
      </c>
      <c r="D13" s="1103">
        <f t="shared" si="2"/>
        <v>4.7509519999999998</v>
      </c>
      <c r="E13" s="656"/>
      <c r="F13" s="656"/>
      <c r="G13" s="975"/>
      <c r="H13" s="975"/>
      <c r="I13" s="975"/>
      <c r="J13" s="1107"/>
      <c r="K13" s="408"/>
      <c r="L13" s="1203"/>
      <c r="M13" s="1243"/>
      <c r="N13" s="1243"/>
      <c r="O13" s="1204"/>
      <c r="P13" s="1243"/>
      <c r="Q13" s="1243"/>
      <c r="R13" s="1243"/>
      <c r="S13" s="1243"/>
      <c r="T13" s="1243"/>
      <c r="U13" s="1243"/>
      <c r="V13" s="1243"/>
      <c r="W13" s="1243"/>
      <c r="X13" s="1243"/>
      <c r="Y13" s="428">
        <v>110346</v>
      </c>
      <c r="Z13" s="432">
        <f t="shared" si="5"/>
        <v>0.110346</v>
      </c>
      <c r="AA13" s="313">
        <v>105299</v>
      </c>
      <c r="AB13" s="319">
        <v>5047</v>
      </c>
      <c r="AC13" s="409"/>
      <c r="AD13" s="685"/>
      <c r="AE13" s="685"/>
      <c r="AF13" s="685"/>
      <c r="AG13" s="685"/>
      <c r="AH13" s="685"/>
      <c r="AI13" s="685"/>
      <c r="AJ13" s="1262"/>
      <c r="AK13" s="353">
        <f t="shared" si="1"/>
        <v>43.055045040146446</v>
      </c>
      <c r="AL13" s="353"/>
      <c r="AN13" s="403"/>
      <c r="AR13" s="762">
        <f t="shared" si="6"/>
        <v>0.87048205865384798</v>
      </c>
      <c r="AS13" s="698">
        <f t="shared" si="6"/>
        <v>0.12951794134615202</v>
      </c>
      <c r="AW13" s="762">
        <f t="shared" si="7"/>
        <v>0.24785548027065887</v>
      </c>
      <c r="AX13" s="762">
        <f t="shared" si="7"/>
        <v>3.962504710188431E-2</v>
      </c>
    </row>
    <row r="14" spans="1:50" s="652" customFormat="1" ht="16">
      <c r="A14" s="400" t="s">
        <v>247</v>
      </c>
      <c r="B14" s="1504"/>
      <c r="C14" s="1103">
        <f>C13+(C$16-C$11)/5</f>
        <v>4982804</v>
      </c>
      <c r="D14" s="1103">
        <f t="shared" si="2"/>
        <v>4.9828039999999998</v>
      </c>
      <c r="E14" s="656"/>
      <c r="F14" s="656"/>
      <c r="G14" s="975"/>
      <c r="H14" s="975"/>
      <c r="I14" s="975"/>
      <c r="J14" s="1107"/>
      <c r="K14" s="408"/>
      <c r="L14" s="1203"/>
      <c r="M14" s="1243"/>
      <c r="N14" s="1243"/>
      <c r="O14" s="1204"/>
      <c r="P14" s="1243"/>
      <c r="Q14" s="1243"/>
      <c r="R14" s="1243"/>
      <c r="S14" s="1243"/>
      <c r="T14" s="1243"/>
      <c r="U14" s="1243"/>
      <c r="V14" s="1243"/>
      <c r="W14" s="1243"/>
      <c r="X14" s="1243"/>
      <c r="Y14" s="428">
        <v>120305</v>
      </c>
      <c r="Z14" s="432">
        <f t="shared" si="5"/>
        <v>0.12030500000000001</v>
      </c>
      <c r="AA14" s="313">
        <v>114977</v>
      </c>
      <c r="AB14" s="319">
        <v>5328</v>
      </c>
      <c r="AC14" s="409"/>
      <c r="AD14" s="685"/>
      <c r="AE14" s="454"/>
      <c r="AF14" s="454"/>
      <c r="AG14" s="685"/>
      <c r="AH14" s="454"/>
      <c r="AI14" s="454"/>
      <c r="AJ14" s="1263"/>
      <c r="AK14" s="353">
        <f t="shared" si="1"/>
        <v>41.418095673496531</v>
      </c>
      <c r="AL14" s="353"/>
      <c r="AN14" s="403"/>
      <c r="AR14" s="762">
        <f t="shared" si="6"/>
        <v>0.86558060030569461</v>
      </c>
      <c r="AS14" s="698">
        <f t="shared" si="6"/>
        <v>0.13441939969430539</v>
      </c>
      <c r="AW14" s="762">
        <f t="shared" si="7"/>
        <v>0.25735435265264966</v>
      </c>
      <c r="AX14" s="762">
        <f t="shared" si="7"/>
        <v>4.2899647986664631E-2</v>
      </c>
    </row>
    <row r="15" spans="1:50" s="652" customFormat="1" ht="16">
      <c r="A15" s="400" t="s">
        <v>197</v>
      </c>
      <c r="B15" s="1504"/>
      <c r="C15" s="1103">
        <f>C14+(C$16-C$11)/5</f>
        <v>5214656</v>
      </c>
      <c r="D15" s="1103">
        <f t="shared" si="2"/>
        <v>5.2146559999999997</v>
      </c>
      <c r="E15" s="656"/>
      <c r="F15" s="656"/>
      <c r="G15" s="975"/>
      <c r="H15" s="975"/>
      <c r="I15" s="975"/>
      <c r="J15" s="1107"/>
      <c r="K15" s="408"/>
      <c r="L15" s="1203"/>
      <c r="M15" s="1243"/>
      <c r="N15" s="1243"/>
      <c r="O15" s="1204"/>
      <c r="P15" s="1243"/>
      <c r="Q15" s="1243"/>
      <c r="R15" s="1243"/>
      <c r="S15" s="1243"/>
      <c r="T15" s="1243"/>
      <c r="U15" s="1243"/>
      <c r="V15" s="1243"/>
      <c r="W15" s="1243"/>
      <c r="X15" s="1243"/>
      <c r="Y15" s="428">
        <v>120810</v>
      </c>
      <c r="Z15" s="432">
        <f t="shared" si="5"/>
        <v>0.12081</v>
      </c>
      <c r="AA15" s="313">
        <v>115351</v>
      </c>
      <c r="AB15" s="319">
        <v>5459</v>
      </c>
      <c r="AC15" s="409"/>
      <c r="AD15" s="685"/>
      <c r="AE15" s="454"/>
      <c r="AF15" s="454"/>
      <c r="AG15" s="685"/>
      <c r="AH15" s="454"/>
      <c r="AI15" s="454"/>
      <c r="AJ15" s="1263"/>
      <c r="AK15" s="353">
        <f t="shared" si="1"/>
        <v>43.16410893137985</v>
      </c>
      <c r="AL15" s="353"/>
      <c r="AN15" s="403"/>
      <c r="AR15" s="762">
        <f t="shared" si="6"/>
        <v>0.86067914195754125</v>
      </c>
      <c r="AS15" s="698">
        <f t="shared" si="6"/>
        <v>0.13932085804245875</v>
      </c>
      <c r="AW15" s="762">
        <f t="shared" si="7"/>
        <v>0.26685322503464043</v>
      </c>
      <c r="AX15" s="762">
        <f t="shared" si="7"/>
        <v>4.6174248871444952E-2</v>
      </c>
    </row>
    <row r="16" spans="1:50" s="652" customFormat="1" ht="16">
      <c r="A16" s="400" t="s">
        <v>161</v>
      </c>
      <c r="B16" s="1503" t="s">
        <v>1416</v>
      </c>
      <c r="C16" s="656">
        <v>5446508</v>
      </c>
      <c r="D16" s="656">
        <f>C16/1000/1000</f>
        <v>5.4465079999999997</v>
      </c>
      <c r="E16" s="656">
        <v>4661000</v>
      </c>
      <c r="F16" s="656">
        <v>785508</v>
      </c>
      <c r="G16" s="975">
        <v>3668223.1379999993</v>
      </c>
      <c r="H16" s="975">
        <v>938977.97919999983</v>
      </c>
      <c r="I16" s="975">
        <v>838762.23200000008</v>
      </c>
      <c r="J16" s="747">
        <v>1062077</v>
      </c>
      <c r="K16" s="408"/>
      <c r="L16" s="409">
        <v>189011</v>
      </c>
      <c r="M16" s="401">
        <v>62374</v>
      </c>
      <c r="N16" s="401">
        <v>105846</v>
      </c>
      <c r="O16" s="724">
        <v>20791</v>
      </c>
      <c r="P16" s="403"/>
      <c r="Q16" s="403"/>
      <c r="R16" s="403"/>
      <c r="S16" s="403"/>
      <c r="T16" s="403"/>
      <c r="U16" s="403"/>
      <c r="V16" s="403"/>
      <c r="W16" s="403"/>
      <c r="X16" s="403"/>
      <c r="Y16" s="428">
        <v>126987</v>
      </c>
      <c r="Z16" s="432">
        <f t="shared" si="5"/>
        <v>0.12698699999999999</v>
      </c>
      <c r="AA16" s="313">
        <v>121470</v>
      </c>
      <c r="AB16" s="319">
        <v>5517</v>
      </c>
      <c r="AC16" s="409">
        <v>22657473.280000001</v>
      </c>
      <c r="AD16" s="692">
        <f>AC16/C16</f>
        <v>4.16</v>
      </c>
      <c r="AE16" s="692">
        <f>AD16/AP_I7!CX40</f>
        <v>1.5182481751824817</v>
      </c>
      <c r="AF16" s="454"/>
      <c r="AG16" s="401"/>
      <c r="AH16" s="454"/>
      <c r="AI16" s="454"/>
      <c r="AJ16" s="1016">
        <f>AC16/AP_I7!DE40</f>
        <v>1.0275274201420811E-3</v>
      </c>
      <c r="AK16" s="313">
        <f t="shared" si="1"/>
        <v>42.890280107412572</v>
      </c>
      <c r="AL16" s="401">
        <f t="shared" ref="AL16:AL47" si="8">C16/L16</f>
        <v>28.815825533963633</v>
      </c>
      <c r="AM16" s="403">
        <f>(O16+N16)/L16</f>
        <v>0.66999804244197425</v>
      </c>
      <c r="AN16" s="403">
        <f>(H16+I16)/C16</f>
        <v>0.32639999999999997</v>
      </c>
      <c r="AO16" s="1248">
        <v>5.2999999999999999E-2</v>
      </c>
      <c r="AR16" s="403">
        <f>E16/C16</f>
        <v>0.85577768360938788</v>
      </c>
      <c r="AS16" s="411">
        <f>F16/C16</f>
        <v>0.14422231639061212</v>
      </c>
      <c r="AW16" s="976">
        <f>E16/AP_I7!H40</f>
        <v>0.27635209741663119</v>
      </c>
      <c r="AX16" s="976">
        <f>F16/AP_I7!I40</f>
        <v>4.9448849756225259E-2</v>
      </c>
    </row>
    <row r="17" spans="1:50" s="652" customFormat="1" ht="16">
      <c r="A17" s="400" t="s">
        <v>172</v>
      </c>
      <c r="B17" s="1503"/>
      <c r="C17" s="1103">
        <f>C16+(C$21-C$16)/5</f>
        <v>5638046.4000000004</v>
      </c>
      <c r="D17" s="1103">
        <f t="shared" si="2"/>
        <v>5.6380464000000003</v>
      </c>
      <c r="E17" s="656"/>
      <c r="F17" s="656"/>
      <c r="G17" s="975"/>
      <c r="H17" s="975"/>
      <c r="I17" s="975"/>
      <c r="J17" s="1107">
        <f>J16+($L$21-$L$16)/5</f>
        <v>1072709.6000000001</v>
      </c>
      <c r="K17" s="408"/>
      <c r="L17" s="431">
        <f>L16+($L$21-$L$16)/5</f>
        <v>199643.6</v>
      </c>
      <c r="M17" s="401"/>
      <c r="N17" s="401"/>
      <c r="O17" s="724"/>
      <c r="P17" s="403"/>
      <c r="Q17" s="403"/>
      <c r="R17" s="403"/>
      <c r="S17" s="403"/>
      <c r="T17" s="403"/>
      <c r="U17" s="403"/>
      <c r="V17" s="403"/>
      <c r="W17" s="403"/>
      <c r="X17" s="403"/>
      <c r="Y17" s="428">
        <v>143482</v>
      </c>
      <c r="Z17" s="432">
        <f t="shared" si="5"/>
        <v>0.143482</v>
      </c>
      <c r="AA17" s="313">
        <v>137024</v>
      </c>
      <c r="AB17" s="319">
        <v>6458</v>
      </c>
      <c r="AC17" s="409"/>
      <c r="AD17" s="692"/>
      <c r="AE17" s="692"/>
      <c r="AF17" s="454"/>
      <c r="AG17" s="401"/>
      <c r="AH17" s="454"/>
      <c r="AI17" s="454"/>
      <c r="AJ17" s="1263"/>
      <c r="AK17" s="353">
        <f t="shared" si="1"/>
        <v>39.294450871886369</v>
      </c>
      <c r="AL17" s="353">
        <f t="shared" si="8"/>
        <v>28.240556671989488</v>
      </c>
      <c r="AN17" s="403"/>
      <c r="AO17" s="1249">
        <f>AO16+($AO$21-$AO$16)/5</f>
        <v>5.5399999999999998E-2</v>
      </c>
      <c r="AR17" s="762">
        <f t="shared" ref="AR17:AS20" si="9">AR16+(AR$21-AR$16)/5</f>
        <v>0.84978588318556469</v>
      </c>
      <c r="AS17" s="698">
        <f t="shared" si="9"/>
        <v>0.15021411681443528</v>
      </c>
      <c r="AW17" s="762">
        <f t="shared" ref="AW17:AX20" si="10">AW16+(AW$21-AW$16)/5</f>
        <v>0.2813519218818395</v>
      </c>
      <c r="AX17" s="762">
        <f t="shared" si="10"/>
        <v>5.3016294554859275E-2</v>
      </c>
    </row>
    <row r="18" spans="1:50" s="652" customFormat="1" ht="16">
      <c r="A18" s="400" t="s">
        <v>174</v>
      </c>
      <c r="B18" s="1503"/>
      <c r="C18" s="1103">
        <f>C17+(C$21-C$16)/5</f>
        <v>5829584.8000000007</v>
      </c>
      <c r="D18" s="1103">
        <f t="shared" si="2"/>
        <v>5.8295848000000001</v>
      </c>
      <c r="E18" s="656"/>
      <c r="F18" s="656"/>
      <c r="G18" s="975"/>
      <c r="H18" s="975"/>
      <c r="I18" s="975"/>
      <c r="J18" s="1107">
        <f t="shared" ref="J18:L20" si="11">J17+($L$21-$L$16)/5</f>
        <v>1083342.2000000002</v>
      </c>
      <c r="K18" s="408"/>
      <c r="L18" s="431">
        <f t="shared" si="11"/>
        <v>210276.2</v>
      </c>
      <c r="M18" s="401"/>
      <c r="N18" s="401"/>
      <c r="O18" s="724"/>
      <c r="P18" s="403"/>
      <c r="Q18" s="403"/>
      <c r="R18" s="403"/>
      <c r="S18" s="403"/>
      <c r="T18" s="403"/>
      <c r="U18" s="403"/>
      <c r="V18" s="403"/>
      <c r="W18" s="403"/>
      <c r="X18" s="403"/>
      <c r="Y18" s="428">
        <v>149796</v>
      </c>
      <c r="Z18" s="432">
        <f t="shared" si="5"/>
        <v>0.14979599999999998</v>
      </c>
      <c r="AA18" s="313" t="s">
        <v>811</v>
      </c>
      <c r="AB18" s="319" t="s">
        <v>812</v>
      </c>
      <c r="AC18" s="409"/>
      <c r="AD18" s="692"/>
      <c r="AE18" s="692"/>
      <c r="AF18" s="454"/>
      <c r="AG18" s="401"/>
      <c r="AH18" s="454"/>
      <c r="AI18" s="454"/>
      <c r="AJ18" s="1263"/>
      <c r="AK18" s="353">
        <f t="shared" si="1"/>
        <v>38.916825549413872</v>
      </c>
      <c r="AL18" s="353">
        <f t="shared" si="8"/>
        <v>27.723464662191919</v>
      </c>
      <c r="AN18" s="403"/>
      <c r="AO18" s="1249">
        <f>AO17+($AO$21-$AO$16)/5</f>
        <v>5.7799999999999997E-2</v>
      </c>
      <c r="AR18" s="762">
        <f t="shared" si="9"/>
        <v>0.8437940827617415</v>
      </c>
      <c r="AS18" s="698">
        <f t="shared" si="9"/>
        <v>0.15620591723825844</v>
      </c>
      <c r="AW18" s="762">
        <f t="shared" si="10"/>
        <v>0.2863517463470478</v>
      </c>
      <c r="AX18" s="762">
        <f t="shared" si="10"/>
        <v>5.6583739353493291E-2</v>
      </c>
    </row>
    <row r="19" spans="1:50" s="652" customFormat="1" ht="16">
      <c r="A19" s="400" t="s">
        <v>175</v>
      </c>
      <c r="B19" s="1503"/>
      <c r="C19" s="1103">
        <f>C18+(C$21-C$16)/5</f>
        <v>6021123.2000000011</v>
      </c>
      <c r="D19" s="1103">
        <f t="shared" si="2"/>
        <v>6.0211232000000008</v>
      </c>
      <c r="E19" s="656"/>
      <c r="F19" s="656"/>
      <c r="G19" s="975"/>
      <c r="H19" s="975"/>
      <c r="I19" s="975"/>
      <c r="J19" s="1107">
        <f t="shared" si="11"/>
        <v>1093974.8000000003</v>
      </c>
      <c r="K19" s="408"/>
      <c r="L19" s="431">
        <f t="shared" si="11"/>
        <v>220908.80000000002</v>
      </c>
      <c r="M19" s="401"/>
      <c r="N19" s="401"/>
      <c r="O19" s="724"/>
      <c r="P19" s="403"/>
      <c r="Q19" s="403"/>
      <c r="R19" s="403"/>
      <c r="S19" s="403"/>
      <c r="T19" s="403"/>
      <c r="U19" s="403"/>
      <c r="V19" s="403"/>
      <c r="W19" s="403"/>
      <c r="X19" s="403"/>
      <c r="Y19" s="428">
        <v>150935</v>
      </c>
      <c r="Z19" s="432">
        <f t="shared" si="5"/>
        <v>0.15093500000000001</v>
      </c>
      <c r="AA19" s="313" t="s">
        <v>813</v>
      </c>
      <c r="AB19" s="319" t="s">
        <v>814</v>
      </c>
      <c r="AC19" s="409"/>
      <c r="AD19" s="692"/>
      <c r="AE19" s="692"/>
      <c r="AF19" s="454"/>
      <c r="AG19" s="401"/>
      <c r="AH19" s="454"/>
      <c r="AI19" s="454"/>
      <c r="AJ19" s="1263"/>
      <c r="AK19" s="353">
        <f t="shared" si="1"/>
        <v>39.892160201411208</v>
      </c>
      <c r="AL19" s="353">
        <f t="shared" si="8"/>
        <v>27.25614914390011</v>
      </c>
      <c r="AN19" s="403"/>
      <c r="AO19" s="1249">
        <f>AO18+($AO$21-$AO$16)/5</f>
        <v>6.0199999999999997E-2</v>
      </c>
      <c r="AR19" s="762">
        <f t="shared" si="9"/>
        <v>0.83780228233791831</v>
      </c>
      <c r="AS19" s="698">
        <f t="shared" si="9"/>
        <v>0.1621977176620816</v>
      </c>
      <c r="AW19" s="762">
        <f t="shared" si="10"/>
        <v>0.2913515708122561</v>
      </c>
      <c r="AX19" s="762">
        <f t="shared" si="10"/>
        <v>6.0151184152127307E-2</v>
      </c>
    </row>
    <row r="20" spans="1:50" s="652" customFormat="1" ht="16">
      <c r="A20" s="400" t="s">
        <v>176</v>
      </c>
      <c r="B20" s="1503"/>
      <c r="C20" s="1103">
        <f>C19+(C$21-C$16)/5</f>
        <v>6212661.6000000015</v>
      </c>
      <c r="D20" s="1103">
        <f t="shared" si="2"/>
        <v>6.2126616000000014</v>
      </c>
      <c r="E20" s="656"/>
      <c r="F20" s="656"/>
      <c r="G20" s="975"/>
      <c r="H20" s="975"/>
      <c r="I20" s="975"/>
      <c r="J20" s="1107">
        <f t="shared" si="11"/>
        <v>1104607.4000000004</v>
      </c>
      <c r="K20" s="408"/>
      <c r="L20" s="431">
        <f t="shared" si="11"/>
        <v>231541.40000000002</v>
      </c>
      <c r="M20" s="401"/>
      <c r="N20" s="401"/>
      <c r="O20" s="724"/>
      <c r="P20" s="403"/>
      <c r="Q20" s="403"/>
      <c r="R20" s="403"/>
      <c r="S20" s="403"/>
      <c r="T20" s="403"/>
      <c r="U20" s="403"/>
      <c r="V20" s="403"/>
      <c r="W20" s="403"/>
      <c r="X20" s="403"/>
      <c r="Y20" s="428">
        <v>136326</v>
      </c>
      <c r="Z20" s="432">
        <f t="shared" si="5"/>
        <v>0.136326</v>
      </c>
      <c r="AA20" s="313" t="s">
        <v>815</v>
      </c>
      <c r="AB20" s="319" t="s">
        <v>816</v>
      </c>
      <c r="AC20" s="409"/>
      <c r="AD20" s="692"/>
      <c r="AE20" s="692"/>
      <c r="AF20" s="454"/>
      <c r="AG20" s="401"/>
      <c r="AH20" s="454"/>
      <c r="AI20" s="454"/>
      <c r="AJ20" s="1263"/>
      <c r="AK20" s="353">
        <f t="shared" si="1"/>
        <v>45.572096298578415</v>
      </c>
      <c r="AL20" s="353">
        <f t="shared" si="8"/>
        <v>26.83175276645991</v>
      </c>
      <c r="AN20" s="403"/>
      <c r="AO20" s="1249">
        <f>AO19+($AO$21-$AO$16)/5</f>
        <v>6.2600000000000003E-2</v>
      </c>
      <c r="AR20" s="762">
        <f t="shared" si="9"/>
        <v>0.83181048191409512</v>
      </c>
      <c r="AS20" s="698">
        <f t="shared" si="9"/>
        <v>0.16818951808590477</v>
      </c>
      <c r="AW20" s="762">
        <f t="shared" si="10"/>
        <v>0.2963513952774644</v>
      </c>
      <c r="AX20" s="762">
        <f t="shared" si="10"/>
        <v>6.371862895076133E-2</v>
      </c>
    </row>
    <row r="21" spans="1:50" s="652" customFormat="1" ht="16">
      <c r="A21" s="400" t="s">
        <v>248</v>
      </c>
      <c r="B21" s="1503" t="s">
        <v>1417</v>
      </c>
      <c r="C21" s="656">
        <v>6404200</v>
      </c>
      <c r="D21" s="408">
        <f t="shared" si="2"/>
        <v>6.4041999999999994</v>
      </c>
      <c r="E21" s="656">
        <v>5288708</v>
      </c>
      <c r="F21" s="656">
        <v>1115492</v>
      </c>
      <c r="G21" s="975">
        <v>4260714.26</v>
      </c>
      <c r="H21" s="975">
        <v>1202068.3400000001</v>
      </c>
      <c r="I21" s="975">
        <v>940776.98</v>
      </c>
      <c r="J21" s="747">
        <v>1404272</v>
      </c>
      <c r="K21" s="408"/>
      <c r="L21" s="409">
        <v>242174</v>
      </c>
      <c r="M21" s="401">
        <v>94448</v>
      </c>
      <c r="N21" s="401">
        <v>128352</v>
      </c>
      <c r="O21" s="724">
        <v>19374</v>
      </c>
      <c r="P21" s="403"/>
      <c r="Q21" s="403"/>
      <c r="R21" s="403"/>
      <c r="S21" s="403"/>
      <c r="T21" s="403"/>
      <c r="U21" s="403"/>
      <c r="V21" s="403"/>
      <c r="W21" s="403"/>
      <c r="X21" s="403"/>
      <c r="Y21" s="428">
        <v>141006</v>
      </c>
      <c r="Z21" s="432">
        <f t="shared" si="5"/>
        <v>0.14100599999999999</v>
      </c>
      <c r="AA21" s="313" t="s">
        <v>817</v>
      </c>
      <c r="AB21" s="319" t="s">
        <v>818</v>
      </c>
      <c r="AC21" s="409">
        <v>32277168</v>
      </c>
      <c r="AD21" s="692">
        <f>AC21/C21</f>
        <v>5.04</v>
      </c>
      <c r="AE21" s="692">
        <f>AD21/AP_I7!CX45</f>
        <v>1.8394160583941606</v>
      </c>
      <c r="AF21" s="454"/>
      <c r="AG21" s="401"/>
      <c r="AH21" s="454"/>
      <c r="AI21" s="454"/>
      <c r="AJ21" s="1016">
        <f>AC21/AP_I7!DE45</f>
        <v>1.1923155698385561E-3</v>
      </c>
      <c r="AK21" s="313">
        <f t="shared" si="1"/>
        <v>45.417925478348437</v>
      </c>
      <c r="AL21" s="401">
        <f t="shared" si="8"/>
        <v>26.444622461535921</v>
      </c>
      <c r="AM21" s="403">
        <f>(O21+N21)/L21</f>
        <v>0.60999942190325962</v>
      </c>
      <c r="AN21" s="403">
        <f>(H21+I21)/C21</f>
        <v>0.33460000000000006</v>
      </c>
      <c r="AO21" s="1248">
        <v>6.5000000000000002E-2</v>
      </c>
      <c r="AR21" s="403">
        <f>E21/C21</f>
        <v>0.82581868149027204</v>
      </c>
      <c r="AS21" s="411">
        <f>F21/C21</f>
        <v>0.17418131850972798</v>
      </c>
      <c r="AW21" s="976">
        <f>E21/AP_I7!H45</f>
        <v>0.3013512197426727</v>
      </c>
      <c r="AX21" s="976">
        <f>F21/AP_I7!I45</f>
        <v>6.7286073749395353E-2</v>
      </c>
    </row>
    <row r="22" spans="1:50" s="652" customFormat="1" ht="16">
      <c r="A22" s="400">
        <v>1918</v>
      </c>
      <c r="B22" s="1503"/>
      <c r="C22" s="693">
        <f>C21+($C$26-$C$21)/5</f>
        <v>6502930.5999999996</v>
      </c>
      <c r="D22" s="693">
        <f t="shared" si="2"/>
        <v>6.5029306</v>
      </c>
      <c r="E22" s="408"/>
      <c r="F22" s="408"/>
      <c r="G22" s="408"/>
      <c r="H22" s="408"/>
      <c r="I22" s="408"/>
      <c r="J22" s="1108">
        <f>J21+(J$26-J$21)/5</f>
        <v>1434600.6</v>
      </c>
      <c r="K22" s="693"/>
      <c r="L22" s="431">
        <f>L21+(L$26-L$21)/5</f>
        <v>248321.4</v>
      </c>
      <c r="M22" s="353"/>
      <c r="N22" s="353"/>
      <c r="O22" s="396"/>
      <c r="P22" s="762"/>
      <c r="Q22" s="762"/>
      <c r="R22" s="762"/>
      <c r="S22" s="762"/>
      <c r="T22" s="762"/>
      <c r="U22" s="762"/>
      <c r="V22" s="762"/>
      <c r="W22" s="762"/>
      <c r="X22" s="762"/>
      <c r="Y22" s="428">
        <v>118189</v>
      </c>
      <c r="Z22" s="432">
        <f t="shared" si="5"/>
        <v>0.11818899999999999</v>
      </c>
      <c r="AA22" s="313" t="s">
        <v>819</v>
      </c>
      <c r="AB22" s="319" t="s">
        <v>820</v>
      </c>
      <c r="AC22" s="431"/>
      <c r="AD22" s="685"/>
      <c r="AE22" s="685"/>
      <c r="AF22" s="685"/>
      <c r="AG22" s="353"/>
      <c r="AH22" s="685"/>
      <c r="AI22" s="685"/>
      <c r="AJ22" s="1262"/>
      <c r="AK22" s="353">
        <f t="shared" si="1"/>
        <v>55.021453773193777</v>
      </c>
      <c r="AL22" s="353">
        <f t="shared" si="8"/>
        <v>26.187556126858176</v>
      </c>
      <c r="AM22" s="401"/>
      <c r="AN22" s="403"/>
      <c r="AO22" s="1249">
        <f t="shared" ref="AO22:AO30" si="12">AO21+(AO$31-AO$21)/10</f>
        <v>7.8700000000000006E-2</v>
      </c>
      <c r="AP22" s="401"/>
      <c r="AQ22" s="401"/>
      <c r="AR22" s="762">
        <f t="shared" ref="AR22:AS25" si="13">AR21+(AR$26-AR$21)/5</f>
        <v>0.8230302234128466</v>
      </c>
      <c r="AS22" s="698">
        <f t="shared" si="13"/>
        <v>0.17696977658715346</v>
      </c>
      <c r="AW22" s="762">
        <f t="shared" ref="AW22:AX25" si="14">AW21+(AW$26-AW$21)/5</f>
        <v>0.30291602382723398</v>
      </c>
      <c r="AX22" s="762">
        <f t="shared" si="14"/>
        <v>6.9010817844597588E-2</v>
      </c>
    </row>
    <row r="23" spans="1:50" s="652" customFormat="1" ht="16">
      <c r="A23" s="400" t="s">
        <v>250</v>
      </c>
      <c r="B23" s="1503"/>
      <c r="C23" s="693">
        <f>C22+($C$26-$C$21)/5</f>
        <v>6601661.1999999993</v>
      </c>
      <c r="D23" s="693">
        <f t="shared" si="2"/>
        <v>6.6016611999999997</v>
      </c>
      <c r="E23" s="408"/>
      <c r="F23" s="408"/>
      <c r="G23" s="408"/>
      <c r="H23" s="408"/>
      <c r="I23" s="408"/>
      <c r="J23" s="1108">
        <f t="shared" ref="J23:L25" si="15">J22+(J$26-J$21)/5</f>
        <v>1464929.2000000002</v>
      </c>
      <c r="K23" s="693"/>
      <c r="L23" s="431">
        <f t="shared" si="15"/>
        <v>254468.8</v>
      </c>
      <c r="M23" s="353"/>
      <c r="N23" s="353"/>
      <c r="O23" s="396"/>
      <c r="P23" s="762"/>
      <c r="Q23" s="762"/>
      <c r="R23" s="762"/>
      <c r="S23" s="762"/>
      <c r="T23" s="762"/>
      <c r="U23" s="762"/>
      <c r="V23" s="762"/>
      <c r="W23" s="762"/>
      <c r="X23" s="762"/>
      <c r="Y23" s="428">
        <v>119247</v>
      </c>
      <c r="Z23" s="432">
        <f t="shared" si="5"/>
        <v>0.11924700000000001</v>
      </c>
      <c r="AA23" s="313" t="s">
        <v>821</v>
      </c>
      <c r="AB23" s="319" t="s">
        <v>822</v>
      </c>
      <c r="AC23" s="431"/>
      <c r="AD23" s="685"/>
      <c r="AE23" s="685"/>
      <c r="AF23" s="454"/>
      <c r="AG23" s="353"/>
      <c r="AH23" s="454"/>
      <c r="AI23" s="454"/>
      <c r="AJ23" s="1263"/>
      <c r="AK23" s="353">
        <f t="shared" si="1"/>
        <v>55.361235083482178</v>
      </c>
      <c r="AL23" s="353">
        <f t="shared" si="8"/>
        <v>25.942910093496724</v>
      </c>
      <c r="AM23" s="401"/>
      <c r="AN23" s="403"/>
      <c r="AO23" s="1249">
        <f t="shared" si="12"/>
        <v>9.240000000000001E-2</v>
      </c>
      <c r="AP23" s="401"/>
      <c r="AQ23" s="401"/>
      <c r="AR23" s="762">
        <f t="shared" si="13"/>
        <v>0.82024176533542115</v>
      </c>
      <c r="AS23" s="698">
        <f t="shared" si="13"/>
        <v>0.17975823466457894</v>
      </c>
      <c r="AW23" s="762">
        <f t="shared" si="14"/>
        <v>0.30448082791179526</v>
      </c>
      <c r="AX23" s="762">
        <f t="shared" si="14"/>
        <v>7.0735561939799824E-2</v>
      </c>
    </row>
    <row r="24" spans="1:50" s="652" customFormat="1" ht="16">
      <c r="A24" s="400">
        <v>1920</v>
      </c>
      <c r="B24" s="1503"/>
      <c r="C24" s="693">
        <f>C23+($C$26-$C$21)/5</f>
        <v>6700391.7999999989</v>
      </c>
      <c r="D24" s="693">
        <f t="shared" si="2"/>
        <v>6.7003917999999985</v>
      </c>
      <c r="E24" s="408"/>
      <c r="F24" s="408"/>
      <c r="G24" s="408"/>
      <c r="H24" s="408"/>
      <c r="I24" s="408"/>
      <c r="J24" s="1108">
        <f t="shared" si="15"/>
        <v>1495257.8000000003</v>
      </c>
      <c r="K24" s="358">
        <v>155344</v>
      </c>
      <c r="L24" s="431">
        <f t="shared" si="15"/>
        <v>260616.19999999998</v>
      </c>
      <c r="M24" s="353"/>
      <c r="N24" s="353"/>
      <c r="O24" s="396"/>
      <c r="P24" s="762"/>
      <c r="Q24" s="762"/>
      <c r="R24" s="762"/>
      <c r="S24" s="762"/>
      <c r="T24" s="762"/>
      <c r="U24" s="762"/>
      <c r="V24" s="762"/>
      <c r="W24" s="762"/>
      <c r="X24" s="762"/>
      <c r="Y24" s="428">
        <v>122034</v>
      </c>
      <c r="Z24" s="432">
        <f t="shared" si="5"/>
        <v>0.122034</v>
      </c>
      <c r="AA24" s="313" t="s">
        <v>823</v>
      </c>
      <c r="AB24" s="319" t="s">
        <v>824</v>
      </c>
      <c r="AC24" s="431"/>
      <c r="AD24" s="685"/>
      <c r="AE24" s="685"/>
      <c r="AF24" s="454"/>
      <c r="AG24" s="353"/>
      <c r="AH24" s="454"/>
      <c r="AI24" s="454"/>
      <c r="AJ24" s="1263"/>
      <c r="AK24" s="353">
        <f t="shared" si="1"/>
        <v>54.905942606158931</v>
      </c>
      <c r="AL24" s="353">
        <f t="shared" si="8"/>
        <v>25.709805453383172</v>
      </c>
      <c r="AM24" s="401"/>
      <c r="AN24" s="403"/>
      <c r="AO24" s="1249">
        <f t="shared" si="12"/>
        <v>0.10610000000000001</v>
      </c>
      <c r="AP24" s="401"/>
      <c r="AQ24" s="401"/>
      <c r="AR24" s="762">
        <f t="shared" si="13"/>
        <v>0.8174533072579957</v>
      </c>
      <c r="AS24" s="698">
        <f t="shared" si="13"/>
        <v>0.18254669274200441</v>
      </c>
      <c r="AW24" s="762">
        <f t="shared" si="14"/>
        <v>0.30604563199635654</v>
      </c>
      <c r="AX24" s="762">
        <f t="shared" si="14"/>
        <v>7.2460306035002059E-2</v>
      </c>
    </row>
    <row r="25" spans="1:50" s="652" customFormat="1" ht="16">
      <c r="A25" s="400" t="s">
        <v>251</v>
      </c>
      <c r="B25" s="1503"/>
      <c r="C25" s="693">
        <f>C24+($C$26-$C$21)/5</f>
        <v>6799122.3999999985</v>
      </c>
      <c r="D25" s="693">
        <f t="shared" si="2"/>
        <v>6.7991223999999981</v>
      </c>
      <c r="E25" s="408"/>
      <c r="F25" s="408"/>
      <c r="G25" s="408"/>
      <c r="H25" s="408"/>
      <c r="I25" s="408"/>
      <c r="J25" s="1108">
        <f t="shared" si="15"/>
        <v>1525586.4000000004</v>
      </c>
      <c r="K25" s="358">
        <v>159345</v>
      </c>
      <c r="L25" s="431">
        <f t="shared" si="15"/>
        <v>266763.59999999998</v>
      </c>
      <c r="M25" s="353"/>
      <c r="N25" s="353"/>
      <c r="O25" s="396"/>
      <c r="P25" s="762"/>
      <c r="Q25" s="762"/>
      <c r="R25" s="762"/>
      <c r="S25" s="762"/>
      <c r="T25" s="762"/>
      <c r="U25" s="762"/>
      <c r="V25" s="762"/>
      <c r="W25" s="762"/>
      <c r="X25" s="762"/>
      <c r="Y25" s="431">
        <f>(Y24+Y26)/2</f>
        <v>115798.5</v>
      </c>
      <c r="Z25" s="1245">
        <f t="shared" si="5"/>
        <v>0.1157985</v>
      </c>
      <c r="AA25" s="313"/>
      <c r="AB25" s="319"/>
      <c r="AC25" s="431"/>
      <c r="AD25" s="685"/>
      <c r="AE25" s="685"/>
      <c r="AF25" s="454"/>
      <c r="AG25" s="353"/>
      <c r="AH25" s="454"/>
      <c r="AI25" s="454"/>
      <c r="AJ25" s="1263"/>
      <c r="AK25" s="353">
        <f t="shared" si="1"/>
        <v>58.715116344339506</v>
      </c>
      <c r="AL25" s="353">
        <f t="shared" si="8"/>
        <v>25.487444313991862</v>
      </c>
      <c r="AM25" s="401"/>
      <c r="AN25" s="403"/>
      <c r="AO25" s="1249">
        <f t="shared" si="12"/>
        <v>0.11980000000000002</v>
      </c>
      <c r="AP25" s="401"/>
      <c r="AQ25" s="401"/>
      <c r="AR25" s="762">
        <f t="shared" si="13"/>
        <v>0.81466484918057025</v>
      </c>
      <c r="AS25" s="698">
        <f t="shared" si="13"/>
        <v>0.18533515081942989</v>
      </c>
      <c r="AW25" s="762">
        <f t="shared" si="14"/>
        <v>0.30761043608091782</v>
      </c>
      <c r="AX25" s="762">
        <f t="shared" si="14"/>
        <v>7.4185050130204294E-2</v>
      </c>
    </row>
    <row r="26" spans="1:50" s="652" customFormat="1" ht="16">
      <c r="A26" s="400" t="s">
        <v>42</v>
      </c>
      <c r="B26" s="1503" t="s">
        <v>1418</v>
      </c>
      <c r="C26" s="656">
        <v>6897853</v>
      </c>
      <c r="D26" s="656">
        <f t="shared" si="2"/>
        <v>6.8978530000000005</v>
      </c>
      <c r="E26" s="656">
        <v>5600204</v>
      </c>
      <c r="F26" s="656">
        <v>1297649</v>
      </c>
      <c r="G26" s="656">
        <v>4948519.7421999993</v>
      </c>
      <c r="H26" s="656">
        <v>1125729.6096000001</v>
      </c>
      <c r="I26" s="656">
        <v>823603.64819999994</v>
      </c>
      <c r="J26" s="747">
        <v>1555915</v>
      </c>
      <c r="K26" s="358">
        <v>160072</v>
      </c>
      <c r="L26" s="409">
        <v>272911</v>
      </c>
      <c r="M26" s="401">
        <v>117351</v>
      </c>
      <c r="N26" s="401">
        <v>139185</v>
      </c>
      <c r="O26" s="724">
        <v>16375</v>
      </c>
      <c r="P26" s="403"/>
      <c r="Q26" s="403"/>
      <c r="R26" s="403"/>
      <c r="S26" s="403"/>
      <c r="T26" s="403"/>
      <c r="U26" s="403"/>
      <c r="V26" s="403"/>
      <c r="W26" s="403"/>
      <c r="X26" s="403"/>
      <c r="Y26" s="428">
        <v>109563</v>
      </c>
      <c r="Z26" s="432">
        <f t="shared" si="5"/>
        <v>0.10956300000000001</v>
      </c>
      <c r="AA26" s="313">
        <v>105749</v>
      </c>
      <c r="AB26" s="319">
        <v>3814</v>
      </c>
      <c r="AC26" s="409">
        <v>55665673.710000001</v>
      </c>
      <c r="AD26" s="692">
        <f>AC26/C26</f>
        <v>8.07</v>
      </c>
      <c r="AE26" s="692">
        <f>AD26/AP_I7!CX50</f>
        <v>2.9452554744525545</v>
      </c>
      <c r="AF26" s="454"/>
      <c r="AG26" s="401"/>
      <c r="AH26" s="454"/>
      <c r="AI26" s="454"/>
      <c r="AJ26" s="1016">
        <f>AC26/AP_I7!DE50</f>
        <v>1.3740601281109711E-3</v>
      </c>
      <c r="AK26" s="313">
        <f t="shared" si="1"/>
        <v>62.957868988618422</v>
      </c>
      <c r="AL26" s="401">
        <f t="shared" si="8"/>
        <v>25.275100673846051</v>
      </c>
      <c r="AM26" s="403">
        <f>(O26+N26)/L26</f>
        <v>0.57000267486469947</v>
      </c>
      <c r="AN26" s="403">
        <f>(H26+I26)/C26</f>
        <v>0.28260000000000002</v>
      </c>
      <c r="AO26" s="1250">
        <f t="shared" si="12"/>
        <v>0.13350000000000001</v>
      </c>
      <c r="AR26" s="403">
        <f>E26/C26</f>
        <v>0.81187639110314469</v>
      </c>
      <c r="AS26" s="411">
        <f>F26/C26</f>
        <v>0.18812360889685531</v>
      </c>
      <c r="AW26" s="976">
        <f>E26/AP_I7!H50</f>
        <v>0.30917524016547909</v>
      </c>
      <c r="AX26" s="976">
        <f>F26/AP_I7!I50</f>
        <v>7.5909794225406502E-2</v>
      </c>
    </row>
    <row r="27" spans="1:50" s="652" customFormat="1" ht="16">
      <c r="A27" s="400" t="s">
        <v>252</v>
      </c>
      <c r="B27" s="1503"/>
      <c r="C27" s="1103">
        <f>C26+(C$31-C$26)/5</f>
        <v>7342375</v>
      </c>
      <c r="D27" s="1103">
        <f t="shared" si="2"/>
        <v>7.3423749999999997</v>
      </c>
      <c r="E27" s="656"/>
      <c r="F27" s="656"/>
      <c r="G27" s="656"/>
      <c r="H27" s="656"/>
      <c r="I27" s="656"/>
      <c r="J27" s="1107">
        <f>J26+(J$31-J$26)/5</f>
        <v>2300731.7999999998</v>
      </c>
      <c r="K27" s="358"/>
      <c r="L27" s="431">
        <f>L26+(L$31-L$26)/5</f>
        <v>287290.8</v>
      </c>
      <c r="M27" s="401"/>
      <c r="N27" s="401"/>
      <c r="O27" s="724"/>
      <c r="P27" s="403"/>
      <c r="Q27" s="403"/>
      <c r="R27" s="403"/>
      <c r="S27" s="403"/>
      <c r="T27" s="403"/>
      <c r="U27" s="403"/>
      <c r="V27" s="403"/>
      <c r="W27" s="403"/>
      <c r="X27" s="403"/>
      <c r="Y27" s="431">
        <f>Y26+(Y$31-Y$26)/5</f>
        <v>120174.2</v>
      </c>
      <c r="Z27" s="1245">
        <f t="shared" si="5"/>
        <v>0.12017419999999999</v>
      </c>
      <c r="AA27" s="313"/>
      <c r="AB27" s="319"/>
      <c r="AC27" s="409"/>
      <c r="AD27" s="692"/>
      <c r="AE27" s="692"/>
      <c r="AF27" s="454"/>
      <c r="AG27" s="401"/>
      <c r="AH27" s="454"/>
      <c r="AI27" s="454"/>
      <c r="AJ27" s="1263"/>
      <c r="AK27" s="353">
        <f t="shared" si="1"/>
        <v>61.097764744845399</v>
      </c>
      <c r="AL27" s="353">
        <f t="shared" si="8"/>
        <v>25.557292471600206</v>
      </c>
      <c r="AN27" s="403"/>
      <c r="AO27" s="1249">
        <f t="shared" si="12"/>
        <v>0.1472</v>
      </c>
      <c r="AR27" s="762">
        <f t="shared" ref="AR27:AS30" si="16">AR26+(AR$31-AR$26)/5</f>
        <v>0.81552737711932044</v>
      </c>
      <c r="AS27" s="698">
        <f t="shared" si="16"/>
        <v>0.18447262288067962</v>
      </c>
      <c r="AW27" s="762">
        <f t="shared" ref="AW27:AX30" si="17">AW26+(AW$31-AW$26)/5</f>
        <v>0.3308378712480663</v>
      </c>
      <c r="AX27" s="762">
        <f t="shared" si="17"/>
        <v>7.9115621566962044E-2</v>
      </c>
    </row>
    <row r="28" spans="1:50" s="652" customFormat="1" ht="16">
      <c r="A28" s="400" t="s">
        <v>253</v>
      </c>
      <c r="B28" s="1503"/>
      <c r="C28" s="1103">
        <f>C27+(C$31-C$26)/5</f>
        <v>7786897</v>
      </c>
      <c r="D28" s="1103">
        <f t="shared" si="2"/>
        <v>7.7868969999999997</v>
      </c>
      <c r="E28" s="656"/>
      <c r="F28" s="656"/>
      <c r="G28" s="656"/>
      <c r="H28" s="656"/>
      <c r="I28" s="656"/>
      <c r="J28" s="1107">
        <f t="shared" ref="J28:L30" si="18">J27+(J$31-J$26)/5</f>
        <v>3045548.5999999996</v>
      </c>
      <c r="K28" s="358"/>
      <c r="L28" s="431">
        <f t="shared" si="18"/>
        <v>301670.59999999998</v>
      </c>
      <c r="M28" s="401"/>
      <c r="N28" s="401"/>
      <c r="O28" s="724"/>
      <c r="P28" s="403"/>
      <c r="Q28" s="403"/>
      <c r="R28" s="403"/>
      <c r="S28" s="403"/>
      <c r="T28" s="403"/>
      <c r="U28" s="403"/>
      <c r="V28" s="403"/>
      <c r="W28" s="403"/>
      <c r="X28" s="403"/>
      <c r="Y28" s="431">
        <f>Y27+(Y$31-Y$26)/5</f>
        <v>130785.4</v>
      </c>
      <c r="Z28" s="1245">
        <f t="shared" si="5"/>
        <v>0.13078539999999997</v>
      </c>
      <c r="AA28" s="313"/>
      <c r="AB28" s="319"/>
      <c r="AC28" s="409"/>
      <c r="AD28" s="692"/>
      <c r="AE28" s="692"/>
      <c r="AF28" s="454"/>
      <c r="AG28" s="401"/>
      <c r="AH28" s="454"/>
      <c r="AI28" s="454"/>
      <c r="AJ28" s="1263"/>
      <c r="AK28" s="353">
        <f t="shared" si="1"/>
        <v>59.539497528011537</v>
      </c>
      <c r="AL28" s="353">
        <f t="shared" si="8"/>
        <v>25.812581670205848</v>
      </c>
      <c r="AN28" s="403"/>
      <c r="AO28" s="1249">
        <f t="shared" si="12"/>
        <v>0.16089999999999999</v>
      </c>
      <c r="AR28" s="762">
        <f t="shared" si="16"/>
        <v>0.81917836313549619</v>
      </c>
      <c r="AS28" s="698">
        <f t="shared" si="16"/>
        <v>0.18082163686450392</v>
      </c>
      <c r="AW28" s="762">
        <f t="shared" si="17"/>
        <v>0.3525005023306535</v>
      </c>
      <c r="AX28" s="762">
        <f t="shared" si="17"/>
        <v>8.2321448908517586E-2</v>
      </c>
    </row>
    <row r="29" spans="1:50" s="652" customFormat="1" ht="16">
      <c r="A29" s="400" t="s">
        <v>254</v>
      </c>
      <c r="B29" s="1503"/>
      <c r="C29" s="1103">
        <f>C28+(C$31-C$26)/5</f>
        <v>8231419</v>
      </c>
      <c r="D29" s="1103">
        <f t="shared" si="2"/>
        <v>8.2314190000000007</v>
      </c>
      <c r="E29" s="656"/>
      <c r="F29" s="656"/>
      <c r="G29" s="656"/>
      <c r="H29" s="656"/>
      <c r="I29" s="656"/>
      <c r="J29" s="1107">
        <f t="shared" si="18"/>
        <v>3790365.3999999994</v>
      </c>
      <c r="K29" s="358"/>
      <c r="L29" s="431">
        <f t="shared" si="18"/>
        <v>316050.39999999997</v>
      </c>
      <c r="M29" s="401"/>
      <c r="N29" s="401"/>
      <c r="O29" s="724"/>
      <c r="P29" s="403"/>
      <c r="Q29" s="403"/>
      <c r="R29" s="403"/>
      <c r="S29" s="403"/>
      <c r="T29" s="403"/>
      <c r="U29" s="403"/>
      <c r="V29" s="403"/>
      <c r="W29" s="403"/>
      <c r="X29" s="403"/>
      <c r="Y29" s="431">
        <f>Y28+(Y$31-Y$26)/5</f>
        <v>141396.6</v>
      </c>
      <c r="Z29" s="1245">
        <f t="shared" si="5"/>
        <v>0.14139660000000001</v>
      </c>
      <c r="AA29" s="313"/>
      <c r="AB29" s="319"/>
      <c r="AC29" s="409"/>
      <c r="AD29" s="692"/>
      <c r="AE29" s="692"/>
      <c r="AF29" s="454"/>
      <c r="AG29" s="401"/>
      <c r="AH29" s="454"/>
      <c r="AI29" s="454"/>
      <c r="AJ29" s="1263"/>
      <c r="AK29" s="353">
        <f t="shared" si="1"/>
        <v>58.215112668904339</v>
      </c>
      <c r="AL29" s="353">
        <f t="shared" si="8"/>
        <v>26.044640348501382</v>
      </c>
      <c r="AN29" s="403"/>
      <c r="AO29" s="1249">
        <f t="shared" si="12"/>
        <v>0.17459999999999998</v>
      </c>
      <c r="AR29" s="762">
        <f t="shared" si="16"/>
        <v>0.82282934915167194</v>
      </c>
      <c r="AS29" s="698">
        <f t="shared" si="16"/>
        <v>0.17717065084832823</v>
      </c>
      <c r="AW29" s="762">
        <f t="shared" si="17"/>
        <v>0.3741631334132407</v>
      </c>
      <c r="AX29" s="762">
        <f t="shared" si="17"/>
        <v>8.5527276250073128E-2</v>
      </c>
    </row>
    <row r="30" spans="1:50" s="652" customFormat="1" ht="16">
      <c r="A30" s="400" t="s">
        <v>255</v>
      </c>
      <c r="B30" s="1503"/>
      <c r="C30" s="1103">
        <f>C29+(C$31-C$26)/5</f>
        <v>8675941</v>
      </c>
      <c r="D30" s="1103">
        <f t="shared" si="2"/>
        <v>8.6759409999999999</v>
      </c>
      <c r="E30" s="656"/>
      <c r="F30" s="656"/>
      <c r="G30" s="656"/>
      <c r="H30" s="656"/>
      <c r="I30" s="656"/>
      <c r="J30" s="1107">
        <f t="shared" si="18"/>
        <v>4535182.1999999993</v>
      </c>
      <c r="K30" s="358"/>
      <c r="L30" s="431">
        <f t="shared" si="18"/>
        <v>330430.19999999995</v>
      </c>
      <c r="M30" s="401"/>
      <c r="N30" s="401"/>
      <c r="O30" s="724"/>
      <c r="P30" s="403"/>
      <c r="Q30" s="403"/>
      <c r="R30" s="403"/>
      <c r="S30" s="403"/>
      <c r="T30" s="403"/>
      <c r="U30" s="403"/>
      <c r="V30" s="403"/>
      <c r="W30" s="403"/>
      <c r="X30" s="403"/>
      <c r="Y30" s="431">
        <f>Y29+(Y$31-Y$26)/5</f>
        <v>152007.80000000002</v>
      </c>
      <c r="Z30" s="1245">
        <f t="shared" si="5"/>
        <v>0.15200780000000003</v>
      </c>
      <c r="AA30" s="313"/>
      <c r="AB30" s="319"/>
      <c r="AC30" s="409"/>
      <c r="AD30" s="692"/>
      <c r="AE30" s="692"/>
      <c r="AF30" s="454"/>
      <c r="AG30" s="401"/>
      <c r="AH30" s="454"/>
      <c r="AI30" s="454"/>
      <c r="AJ30" s="1263"/>
      <c r="AK30" s="353">
        <f t="shared" si="1"/>
        <v>57.075630329496242</v>
      </c>
      <c r="AL30" s="353">
        <f t="shared" si="8"/>
        <v>26.256501373058519</v>
      </c>
      <c r="AN30" s="403"/>
      <c r="AO30" s="1249">
        <f t="shared" si="12"/>
        <v>0.18829999999999997</v>
      </c>
      <c r="AR30" s="762">
        <f t="shared" si="16"/>
        <v>0.82648033516784769</v>
      </c>
      <c r="AS30" s="698">
        <f t="shared" si="16"/>
        <v>0.17351966483215253</v>
      </c>
      <c r="AW30" s="762">
        <f t="shared" si="17"/>
        <v>0.3958257644958279</v>
      </c>
      <c r="AX30" s="762">
        <f t="shared" si="17"/>
        <v>8.873310359162867E-2</v>
      </c>
    </row>
    <row r="31" spans="1:50" s="652" customFormat="1" ht="41.5" customHeight="1">
      <c r="A31" s="400" t="s">
        <v>256</v>
      </c>
      <c r="B31" s="1503" t="s">
        <v>1413</v>
      </c>
      <c r="C31" s="656">
        <v>9120463</v>
      </c>
      <c r="D31" s="408">
        <f t="shared" si="2"/>
        <v>9.1204629999999991</v>
      </c>
      <c r="E31" s="656">
        <v>7571182</v>
      </c>
      <c r="F31" s="656">
        <v>1549281</v>
      </c>
      <c r="G31" s="656">
        <v>6917871.1854999997</v>
      </c>
      <c r="H31" s="656">
        <v>1378101.9593</v>
      </c>
      <c r="I31" s="656">
        <v>823577.80890000006</v>
      </c>
      <c r="J31" s="747">
        <v>5279999</v>
      </c>
      <c r="K31" s="358">
        <v>189348</v>
      </c>
      <c r="L31" s="409">
        <v>344810</v>
      </c>
      <c r="M31" s="401">
        <v>151716</v>
      </c>
      <c r="N31" s="401">
        <v>175853</v>
      </c>
      <c r="O31" s="724">
        <v>17241</v>
      </c>
      <c r="P31" s="403"/>
      <c r="Q31" s="403"/>
      <c r="R31" s="403"/>
      <c r="S31" s="403"/>
      <c r="T31" s="403"/>
      <c r="U31" s="403"/>
      <c r="V31" s="403"/>
      <c r="W31" s="403"/>
      <c r="X31" s="403"/>
      <c r="Y31" s="428">
        <v>162619</v>
      </c>
      <c r="Z31" s="432">
        <f t="shared" si="5"/>
        <v>0.16261900000000001</v>
      </c>
      <c r="AA31" s="313">
        <v>153562</v>
      </c>
      <c r="AB31" s="319">
        <v>9057</v>
      </c>
      <c r="AC31" s="409">
        <v>76794298.459999993</v>
      </c>
      <c r="AD31" s="692">
        <f>AC31/C31</f>
        <v>8.42</v>
      </c>
      <c r="AE31" s="692">
        <f>AD31/AP_I7!CX55</f>
        <v>3.0729927007299267</v>
      </c>
      <c r="AF31" s="454"/>
      <c r="AG31" s="401"/>
      <c r="AH31" s="454"/>
      <c r="AI31" s="454"/>
      <c r="AJ31" s="1016">
        <f>AC31/AP_I7!DE55</f>
        <v>1.9181643297237238E-3</v>
      </c>
      <c r="AK31" s="313">
        <f t="shared" si="1"/>
        <v>56.084854783266408</v>
      </c>
      <c r="AL31" s="401">
        <f t="shared" si="8"/>
        <v>26.450691685275949</v>
      </c>
      <c r="AM31" s="403">
        <f>(O31+N31)/L31</f>
        <v>0.56000116005916301</v>
      </c>
      <c r="AN31" s="403">
        <f>(H31+I31)/C31</f>
        <v>0.24139999999999998</v>
      </c>
      <c r="AO31" s="1248">
        <v>0.20199999999999999</v>
      </c>
      <c r="AQ31" s="544">
        <v>0.08</v>
      </c>
      <c r="AR31" s="403">
        <f>E31/C31</f>
        <v>0.83013132118402322</v>
      </c>
      <c r="AS31" s="411">
        <f>F31/C31</f>
        <v>0.16986867881597678</v>
      </c>
      <c r="AT31" s="1360">
        <v>0.13942500000000002</v>
      </c>
      <c r="AU31" s="1360">
        <v>0.13847599999999999</v>
      </c>
      <c r="AV31" s="1360">
        <v>9.4899999999999997E-4</v>
      </c>
      <c r="AW31" s="976">
        <f>E31/AP_I7!H55</f>
        <v>0.41748839557841511</v>
      </c>
      <c r="AX31" s="976">
        <f>F31/AP_I7!I55</f>
        <v>9.1938930933184185E-2</v>
      </c>
    </row>
    <row r="32" spans="1:50" s="652" customFormat="1" ht="16">
      <c r="A32" s="400" t="s">
        <v>257</v>
      </c>
      <c r="B32" s="1504"/>
      <c r="C32" s="1103">
        <f>C31+(C$36-C$31)/5</f>
        <v>9375965.1999999993</v>
      </c>
      <c r="D32" s="1103">
        <f t="shared" si="2"/>
        <v>9.3759651999999996</v>
      </c>
      <c r="E32" s="656"/>
      <c r="F32" s="656"/>
      <c r="G32" s="656"/>
      <c r="H32" s="656"/>
      <c r="I32" s="656"/>
      <c r="J32" s="1107">
        <f>J31+(J$36-J$31)/5</f>
        <v>5280276.2</v>
      </c>
      <c r="K32" s="358"/>
      <c r="L32" s="431">
        <f>L31+(L$36-L$31)/5</f>
        <v>353484.6</v>
      </c>
      <c r="M32" s="401"/>
      <c r="N32" s="401"/>
      <c r="O32" s="724"/>
      <c r="P32" s="403"/>
      <c r="Q32" s="403"/>
      <c r="R32" s="403"/>
      <c r="S32" s="403"/>
      <c r="T32" s="403"/>
      <c r="U32" s="403"/>
      <c r="V32" s="403"/>
      <c r="W32" s="403"/>
      <c r="X32" s="403"/>
      <c r="Y32" s="431">
        <f>Y31+(Y$36-Y$31)/5</f>
        <v>173794.8</v>
      </c>
      <c r="Z32" s="1245">
        <f t="shared" si="5"/>
        <v>0.17379479999999997</v>
      </c>
      <c r="AA32" s="313"/>
      <c r="AB32" s="319"/>
      <c r="AC32" s="409"/>
      <c r="AD32" s="692"/>
      <c r="AE32" s="692"/>
      <c r="AF32" s="454"/>
      <c r="AG32" s="401"/>
      <c r="AH32" s="454"/>
      <c r="AI32" s="454"/>
      <c r="AJ32" s="1263"/>
      <c r="AK32" s="353">
        <f t="shared" si="1"/>
        <v>53.948479471192464</v>
      </c>
      <c r="AL32" s="353">
        <f t="shared" si="8"/>
        <v>26.524395122163739</v>
      </c>
      <c r="AN32" s="403"/>
      <c r="AO32" s="1249">
        <f>AO31+(AO$36-AO$31)/5</f>
        <v>0.20959999999999998</v>
      </c>
      <c r="AQ32" s="762">
        <f t="shared" ref="AQ32:AS35" si="19">AQ31+(AQ$36-AQ$31)/5</f>
        <v>8.4000000000000005E-2</v>
      </c>
      <c r="AR32" s="762">
        <f>AR31+(AR$36-AR$31)/5</f>
        <v>0.82010506233288316</v>
      </c>
      <c r="AS32" s="698">
        <f t="shared" si="19"/>
        <v>0.17989493766711687</v>
      </c>
      <c r="AT32" s="1360"/>
      <c r="AU32" s="1360"/>
      <c r="AV32" s="1360"/>
      <c r="AW32" s="762">
        <f t="shared" ref="AW32:AX35" si="20">AW31+(AW$36-AW$31)/5</f>
        <v>0.42270102915771923</v>
      </c>
      <c r="AX32" s="762">
        <f t="shared" si="20"/>
        <v>0.10078194378931932</v>
      </c>
    </row>
    <row r="33" spans="1:50" s="652" customFormat="1" ht="16">
      <c r="A33" s="400" t="s">
        <v>177</v>
      </c>
      <c r="B33" s="1504"/>
      <c r="C33" s="693">
        <f>C32+(C$36-C$31)/5</f>
        <v>9631467.3999999985</v>
      </c>
      <c r="D33" s="693">
        <f t="shared" si="2"/>
        <v>9.6314673999999982</v>
      </c>
      <c r="E33" s="408"/>
      <c r="F33" s="408"/>
      <c r="G33" s="408"/>
      <c r="H33" s="408"/>
      <c r="I33" s="408"/>
      <c r="J33" s="1108">
        <f t="shared" ref="J33:L35" si="21">J32+(J$36-J$31)/5</f>
        <v>5280553.4000000004</v>
      </c>
      <c r="K33" s="358"/>
      <c r="L33" s="431">
        <f t="shared" si="21"/>
        <v>362159.19999999995</v>
      </c>
      <c r="M33" s="401"/>
      <c r="N33" s="401"/>
      <c r="O33" s="724"/>
      <c r="P33" s="403"/>
      <c r="Q33" s="403"/>
      <c r="R33" s="403"/>
      <c r="S33" s="403"/>
      <c r="T33" s="403"/>
      <c r="U33" s="403"/>
      <c r="V33" s="403"/>
      <c r="W33" s="403"/>
      <c r="X33" s="403"/>
      <c r="Y33" s="431">
        <f>Y32+(Y$36-Y$31)/5</f>
        <v>184970.59999999998</v>
      </c>
      <c r="Z33" s="1245">
        <f t="shared" si="5"/>
        <v>0.18497059999999999</v>
      </c>
      <c r="AA33" s="313"/>
      <c r="AB33" s="319"/>
      <c r="AC33" s="409"/>
      <c r="AD33" s="692"/>
      <c r="AE33" s="692"/>
      <c r="AF33" s="454"/>
      <c r="AG33" s="401"/>
      <c r="AH33" s="454"/>
      <c r="AI33" s="454"/>
      <c r="AJ33" s="1263"/>
      <c r="AK33" s="353">
        <f t="shared" si="1"/>
        <v>52.070260895515283</v>
      </c>
      <c r="AL33" s="353">
        <f t="shared" si="8"/>
        <v>26.59456780333069</v>
      </c>
      <c r="AN33" s="403"/>
      <c r="AO33" s="1249">
        <f>AO32+(AO$36-AO$31)/5</f>
        <v>0.21719999999999998</v>
      </c>
      <c r="AQ33" s="762">
        <f t="shared" si="19"/>
        <v>8.8000000000000009E-2</v>
      </c>
      <c r="AR33" s="762">
        <f>AR32+(AR$36-AR$31)/5</f>
        <v>0.8100788034817431</v>
      </c>
      <c r="AS33" s="698">
        <f t="shared" si="19"/>
        <v>0.18992119651825695</v>
      </c>
      <c r="AT33" s="1360"/>
      <c r="AU33" s="1360"/>
      <c r="AV33" s="1360"/>
      <c r="AW33" s="762">
        <f t="shared" si="20"/>
        <v>0.42791366273702336</v>
      </c>
      <c r="AX33" s="762">
        <f t="shared" si="20"/>
        <v>0.10962495664545445</v>
      </c>
    </row>
    <row r="34" spans="1:50" s="652" customFormat="1" ht="16">
      <c r="A34" s="400" t="s">
        <v>178</v>
      </c>
      <c r="B34" s="1504"/>
      <c r="C34" s="693">
        <f>C33+(C$36-C$31)/5</f>
        <v>9886969.5999999978</v>
      </c>
      <c r="D34" s="693">
        <f t="shared" si="2"/>
        <v>9.8869695999999987</v>
      </c>
      <c r="E34" s="408"/>
      <c r="F34" s="408"/>
      <c r="G34" s="408"/>
      <c r="H34" s="408"/>
      <c r="I34" s="408"/>
      <c r="J34" s="1108">
        <f t="shared" si="21"/>
        <v>5280830.6000000006</v>
      </c>
      <c r="K34" s="358"/>
      <c r="L34" s="431">
        <f t="shared" si="21"/>
        <v>370833.79999999993</v>
      </c>
      <c r="M34" s="401"/>
      <c r="N34" s="401"/>
      <c r="O34" s="724"/>
      <c r="P34" s="403"/>
      <c r="Q34" s="403"/>
      <c r="R34" s="403"/>
      <c r="S34" s="403"/>
      <c r="T34" s="403"/>
      <c r="U34" s="403"/>
      <c r="V34" s="403"/>
      <c r="W34" s="403"/>
      <c r="X34" s="403"/>
      <c r="Y34" s="431">
        <f>Y33+(Y$36-Y$31)/5</f>
        <v>196146.39999999997</v>
      </c>
      <c r="Z34" s="1245">
        <f t="shared" si="5"/>
        <v>0.19614639999999997</v>
      </c>
      <c r="AA34" s="313"/>
      <c r="AB34" s="319"/>
      <c r="AC34" s="409"/>
      <c r="AD34" s="692"/>
      <c r="AE34" s="692"/>
      <c r="AF34" s="454"/>
      <c r="AG34" s="401"/>
      <c r="AH34" s="454"/>
      <c r="AI34" s="454"/>
      <c r="AJ34" s="1263"/>
      <c r="AK34" s="353">
        <f t="shared" si="1"/>
        <v>50.406072199132893</v>
      </c>
      <c r="AL34" s="353">
        <f t="shared" si="8"/>
        <v>26.661457504682691</v>
      </c>
      <c r="AN34" s="403"/>
      <c r="AO34" s="1249">
        <f>AO33+(AO$36-AO$31)/5</f>
        <v>0.22479999999999997</v>
      </c>
      <c r="AQ34" s="762">
        <f t="shared" si="19"/>
        <v>9.2000000000000012E-2</v>
      </c>
      <c r="AR34" s="762">
        <f>AR33+(AR$36-AR$31)/5</f>
        <v>0.80005254463060305</v>
      </c>
      <c r="AS34" s="698">
        <f t="shared" si="19"/>
        <v>0.19994745536939704</v>
      </c>
      <c r="AT34" s="1360"/>
      <c r="AU34" s="1360"/>
      <c r="AV34" s="1360"/>
      <c r="AW34" s="762">
        <f t="shared" si="20"/>
        <v>0.43312629631632749</v>
      </c>
      <c r="AX34" s="762">
        <f t="shared" si="20"/>
        <v>0.11846796950158958</v>
      </c>
    </row>
    <row r="35" spans="1:50" s="652" customFormat="1" ht="16">
      <c r="A35" s="400" t="s">
        <v>163</v>
      </c>
      <c r="B35" s="1505"/>
      <c r="C35" s="693">
        <f>C34+(C$36-C$31)/5</f>
        <v>10142471.799999997</v>
      </c>
      <c r="D35" s="693">
        <f t="shared" si="2"/>
        <v>10.142471799999997</v>
      </c>
      <c r="E35" s="358"/>
      <c r="F35" s="358"/>
      <c r="G35" s="358"/>
      <c r="H35" s="358"/>
      <c r="I35" s="358"/>
      <c r="J35" s="1108">
        <f t="shared" si="21"/>
        <v>5281107.8000000007</v>
      </c>
      <c r="K35" s="358"/>
      <c r="L35" s="431">
        <f t="shared" si="21"/>
        <v>379508.39999999991</v>
      </c>
      <c r="M35" s="401"/>
      <c r="N35" s="401"/>
      <c r="O35" s="724"/>
      <c r="P35" s="403"/>
      <c r="Q35" s="403"/>
      <c r="R35" s="403"/>
      <c r="S35" s="403"/>
      <c r="T35" s="403"/>
      <c r="U35" s="403"/>
      <c r="V35" s="403"/>
      <c r="W35" s="403"/>
      <c r="X35" s="403"/>
      <c r="Y35" s="431">
        <f>Y34+(Y$36-Y$31)/5</f>
        <v>207322.19999999995</v>
      </c>
      <c r="Z35" s="1245">
        <f t="shared" si="5"/>
        <v>0.20732219999999996</v>
      </c>
      <c r="AA35" s="313"/>
      <c r="AB35" s="319"/>
      <c r="AC35" s="409"/>
      <c r="AD35" s="692"/>
      <c r="AE35" s="692"/>
      <c r="AF35" s="454"/>
      <c r="AG35" s="401"/>
      <c r="AH35" s="454"/>
      <c r="AI35" s="454"/>
      <c r="AJ35" s="1263"/>
      <c r="AK35" s="353">
        <f t="shared" si="1"/>
        <v>48.921301240291676</v>
      </c>
      <c r="AL35" s="353">
        <f t="shared" si="8"/>
        <v>26.725289348009159</v>
      </c>
      <c r="AN35" s="403"/>
      <c r="AO35" s="1249">
        <f>AO34+(AO$36-AO$31)/5</f>
        <v>0.23239999999999997</v>
      </c>
      <c r="AQ35" s="762">
        <f t="shared" si="19"/>
        <v>9.6000000000000016E-2</v>
      </c>
      <c r="AR35" s="762">
        <f>AR34+(AR$36-AR$31)/5</f>
        <v>0.79002628577946299</v>
      </c>
      <c r="AS35" s="698">
        <f t="shared" si="19"/>
        <v>0.20997371422053712</v>
      </c>
      <c r="AT35" s="1360"/>
      <c r="AU35" s="1360"/>
      <c r="AV35" s="1360"/>
      <c r="AW35" s="762">
        <f t="shared" si="20"/>
        <v>0.43833892989563161</v>
      </c>
      <c r="AX35" s="762">
        <f t="shared" si="20"/>
        <v>0.1273109823577247</v>
      </c>
    </row>
    <row r="36" spans="1:50" s="652" customFormat="1" ht="16">
      <c r="A36" s="400" t="s">
        <v>51</v>
      </c>
      <c r="B36" s="1503" t="s">
        <v>1414</v>
      </c>
      <c r="C36" s="408">
        <v>10397974</v>
      </c>
      <c r="D36" s="408">
        <f t="shared" si="2"/>
        <v>10.397974</v>
      </c>
      <c r="E36" s="358">
        <v>8110420</v>
      </c>
      <c r="F36" s="358">
        <v>2287554</v>
      </c>
      <c r="G36" s="358">
        <v>8133295.2627999997</v>
      </c>
      <c r="H36" s="358">
        <v>1433880.6145999997</v>
      </c>
      <c r="I36" s="358">
        <v>830798.1226</v>
      </c>
      <c r="J36" s="750">
        <v>5281385</v>
      </c>
      <c r="K36" s="358"/>
      <c r="L36" s="409">
        <v>388183</v>
      </c>
      <c r="M36" s="401">
        <v>178564</v>
      </c>
      <c r="N36" s="401">
        <v>194092</v>
      </c>
      <c r="O36" s="724">
        <v>15527</v>
      </c>
      <c r="P36" s="402">
        <f>Q36+R36+S36</f>
        <v>2.204288534513657E-2</v>
      </c>
      <c r="Q36" s="1377">
        <v>0</v>
      </c>
      <c r="R36" s="1376">
        <v>3.2144096580209475E-4</v>
      </c>
      <c r="S36" s="402">
        <v>2.1721444379334476E-2</v>
      </c>
      <c r="T36" s="403">
        <v>0.97795711465486335</v>
      </c>
      <c r="U36" s="403">
        <v>0.28010593328819883</v>
      </c>
      <c r="V36" s="403">
        <v>0.19869887524108074</v>
      </c>
      <c r="W36" s="403">
        <v>0.49915230612558387</v>
      </c>
      <c r="X36" s="1045">
        <f>Q36*17+R36*15+S36*11+U36*8+V36*5+W36*3</f>
        <v>4.9755562635474568</v>
      </c>
      <c r="Y36" s="428">
        <v>218498</v>
      </c>
      <c r="Z36" s="432">
        <f t="shared" si="5"/>
        <v>0.218498</v>
      </c>
      <c r="AA36" s="313">
        <v>202552</v>
      </c>
      <c r="AB36" s="319">
        <v>15946</v>
      </c>
      <c r="AC36" s="409">
        <v>89318596.659999996</v>
      </c>
      <c r="AD36" s="692">
        <f>AC36/C36</f>
        <v>8.59</v>
      </c>
      <c r="AE36" s="692">
        <f>AD36/AP_I7!CX60</f>
        <v>2.2605263157894737</v>
      </c>
      <c r="AF36" s="454"/>
      <c r="AG36" s="401"/>
      <c r="AH36" s="454"/>
      <c r="AI36" s="454"/>
      <c r="AJ36" s="1016">
        <f>AC36/AP_I7!DE60</f>
        <v>3.336165707944763E-3</v>
      </c>
      <c r="AK36" s="401">
        <f t="shared" si="1"/>
        <v>47.588417285284073</v>
      </c>
      <c r="AL36" s="401">
        <f t="shared" si="8"/>
        <v>26.786268332204141</v>
      </c>
      <c r="AM36" s="403">
        <f>(O36+N36)/L36</f>
        <v>0.54000046369882249</v>
      </c>
      <c r="AN36" s="403">
        <f>(H36+I36)/C36</f>
        <v>0.21779999999999999</v>
      </c>
      <c r="AO36" s="1248">
        <v>0.24</v>
      </c>
      <c r="AQ36" s="544">
        <v>0.1</v>
      </c>
      <c r="AR36" s="403">
        <f>E36/C36</f>
        <v>0.78000002692832282</v>
      </c>
      <c r="AS36" s="411">
        <f>F36/C36</f>
        <v>0.21999997307167724</v>
      </c>
      <c r="AT36" s="1360"/>
      <c r="AU36" s="1360"/>
      <c r="AV36" s="1360"/>
      <c r="AW36" s="976">
        <f>E36/AP_I7!H60</f>
        <v>0.44355156347493568</v>
      </c>
      <c r="AX36" s="976">
        <f>F36/AP_I7!I60</f>
        <v>0.13615399521385985</v>
      </c>
    </row>
    <row r="37" spans="1:50" s="652" customFormat="1" ht="16">
      <c r="A37" s="400" t="s">
        <v>258</v>
      </c>
      <c r="B37" s="1505"/>
      <c r="C37" s="693">
        <f>C36+(C$41-C$36)/5</f>
        <v>10611527</v>
      </c>
      <c r="D37" s="693">
        <f t="shared" si="2"/>
        <v>10.611527000000001</v>
      </c>
      <c r="E37" s="358"/>
      <c r="F37" s="358"/>
      <c r="G37" s="358"/>
      <c r="H37" s="358"/>
      <c r="I37" s="358"/>
      <c r="J37" s="1108">
        <f>J36+(J$41-J$36)/5</f>
        <v>5283257.2</v>
      </c>
      <c r="K37" s="358"/>
      <c r="L37" s="431">
        <f>L36+(L$41-L$36)/5</f>
        <v>391965.4</v>
      </c>
      <c r="M37" s="401"/>
      <c r="N37" s="401"/>
      <c r="O37" s="724"/>
      <c r="P37" s="1463">
        <f t="shared" ref="P37:P40" si="22">Q37+R37+S37</f>
        <v>2.4339329335593997E-2</v>
      </c>
      <c r="Q37" s="1464">
        <f>Q36+(Q$41-Q$36)/5</f>
        <v>0</v>
      </c>
      <c r="R37" s="1465">
        <f>R36+(R$41-R$36)/5</f>
        <v>4.277545291488573E-4</v>
      </c>
      <c r="S37" s="1464">
        <f>S36+(S$41-S$36)/5</f>
        <v>2.3911574806445141E-2</v>
      </c>
      <c r="T37" s="1464">
        <f>SUM(U37:W37)</f>
        <v>0.97566067066440598</v>
      </c>
      <c r="U37" s="1464">
        <f t="shared" ref="U37:W40" si="23">U36+(U$41-U$36)/5</f>
        <v>0.29601810033689552</v>
      </c>
      <c r="V37" s="1464">
        <f t="shared" si="23"/>
        <v>0.19420404126616753</v>
      </c>
      <c r="W37" s="1464">
        <f t="shared" si="23"/>
        <v>0.48543852906134294</v>
      </c>
      <c r="X37" s="1466">
        <f t="shared" ref="X37:X40" si="24">Q37*17+R37*15+S37*11+U37*8+V37*5+W37*3</f>
        <v>5.0649242370181602</v>
      </c>
      <c r="Y37" s="431">
        <f>Y36+(Y$41-Y$36)/5</f>
        <v>240374.8</v>
      </c>
      <c r="Z37" s="1245">
        <f t="shared" si="5"/>
        <v>0.2403748</v>
      </c>
      <c r="AA37" s="313"/>
      <c r="AB37" s="319"/>
      <c r="AC37" s="409"/>
      <c r="AD37" s="692"/>
      <c r="AE37" s="692"/>
      <c r="AF37" s="454"/>
      <c r="AG37" s="401"/>
      <c r="AH37" s="454"/>
      <c r="AI37" s="454"/>
      <c r="AJ37" s="921"/>
      <c r="AK37" s="353">
        <f t="shared" si="1"/>
        <v>44.14575487946324</v>
      </c>
      <c r="AL37" s="353">
        <f t="shared" si="8"/>
        <v>27.072611511118073</v>
      </c>
      <c r="AN37" s="403"/>
      <c r="AO37" s="1249">
        <f>AO36+(AO$41-AO$36)/5</f>
        <v>0.2392</v>
      </c>
      <c r="AQ37" s="762">
        <f t="shared" ref="AQ37:AS40" si="25">AQ36+(AQ$41-AQ$36)/5</f>
        <v>0.10200000000000001</v>
      </c>
      <c r="AR37" s="762">
        <f>AR36+(AR$41-AR$36)/5</f>
        <v>0.77400001718184031</v>
      </c>
      <c r="AS37" s="698">
        <f t="shared" si="25"/>
        <v>0.22599998281815969</v>
      </c>
      <c r="AT37" s="1360"/>
      <c r="AU37" s="1360"/>
      <c r="AV37" s="1360"/>
      <c r="AW37" s="762">
        <f t="shared" ref="AW37:AX40" si="26">AW36+(AW$41-AW$36)/5</f>
        <v>0.44476674682840017</v>
      </c>
      <c r="AX37" s="762">
        <f t="shared" si="26"/>
        <v>0.14117580656314493</v>
      </c>
    </row>
    <row r="38" spans="1:50" s="652" customFormat="1" ht="16">
      <c r="A38" s="400" t="s">
        <v>259</v>
      </c>
      <c r="B38" s="1505"/>
      <c r="C38" s="693">
        <f>C37+(C$41-C$36)/5</f>
        <v>10825080</v>
      </c>
      <c r="D38" s="693">
        <f t="shared" si="2"/>
        <v>10.82508</v>
      </c>
      <c r="E38" s="358"/>
      <c r="F38" s="358"/>
      <c r="G38" s="358"/>
      <c r="H38" s="358"/>
      <c r="I38" s="358"/>
      <c r="J38" s="1108">
        <f t="shared" ref="J38:L40" si="27">J37+(J$41-J$36)/5</f>
        <v>5285129.4000000004</v>
      </c>
      <c r="K38" s="358"/>
      <c r="L38" s="431">
        <f t="shared" si="27"/>
        <v>395747.80000000005</v>
      </c>
      <c r="M38" s="401"/>
      <c r="N38" s="401"/>
      <c r="O38" s="724"/>
      <c r="P38" s="1463">
        <f t="shared" si="22"/>
        <v>2.6635773326051427E-2</v>
      </c>
      <c r="Q38" s="1464">
        <f t="shared" ref="Q38:R40" si="28">Q37+(Q$41-Q$36)/5</f>
        <v>0</v>
      </c>
      <c r="R38" s="1465">
        <f t="shared" si="28"/>
        <v>5.3406809249561984E-4</v>
      </c>
      <c r="S38" s="1465">
        <f t="shared" ref="S38:S40" si="29">S37+($S$41-$S$36)/5</f>
        <v>2.6101705233555806E-2</v>
      </c>
      <c r="T38" s="1464">
        <f t="shared" ref="T38:T101" si="30">SUM(U38:W38)</f>
        <v>0.97336422667394862</v>
      </c>
      <c r="U38" s="1464">
        <f t="shared" si="23"/>
        <v>0.31193026738559221</v>
      </c>
      <c r="V38" s="1464">
        <f t="shared" si="23"/>
        <v>0.18970920729125432</v>
      </c>
      <c r="W38" s="1464">
        <f t="shared" si="23"/>
        <v>0.47172475199710201</v>
      </c>
      <c r="X38" s="1466">
        <f t="shared" si="24"/>
        <v>5.1542922104888635</v>
      </c>
      <c r="Y38" s="431">
        <f>Y37+(Y$41-Y$36)/5</f>
        <v>262251.59999999998</v>
      </c>
      <c r="Z38" s="1245">
        <f t="shared" si="5"/>
        <v>0.26225159999999997</v>
      </c>
      <c r="AA38" s="313"/>
      <c r="AB38" s="319"/>
      <c r="AC38" s="409"/>
      <c r="AD38" s="692"/>
      <c r="AE38" s="692"/>
      <c r="AF38" s="454"/>
      <c r="AG38" s="401"/>
      <c r="AH38" s="454"/>
      <c r="AI38" s="454"/>
      <c r="AJ38" s="921"/>
      <c r="AK38" s="353">
        <f t="shared" ref="AK38:AK69" si="31">C38/Y38</f>
        <v>41.277460270976427</v>
      </c>
      <c r="AL38" s="353">
        <f t="shared" si="8"/>
        <v>27.35348118170208</v>
      </c>
      <c r="AN38" s="403"/>
      <c r="AO38" s="1249">
        <f>AO37+(AO$41-AO$36)/5</f>
        <v>0.2384</v>
      </c>
      <c r="AQ38" s="762">
        <f t="shared" si="25"/>
        <v>0.10400000000000001</v>
      </c>
      <c r="AR38" s="762">
        <f>AR37+(AR$41-AR$36)/5</f>
        <v>0.76800000743535779</v>
      </c>
      <c r="AS38" s="698">
        <f t="shared" si="25"/>
        <v>0.23199999256464215</v>
      </c>
      <c r="AT38" s="1360"/>
      <c r="AU38" s="1360"/>
      <c r="AV38" s="1360"/>
      <c r="AW38" s="762">
        <f t="shared" si="26"/>
        <v>0.44598193018186466</v>
      </c>
      <c r="AX38" s="762">
        <f t="shared" si="26"/>
        <v>0.14619761791243002</v>
      </c>
    </row>
    <row r="39" spans="1:50" s="652" customFormat="1" ht="16">
      <c r="A39" s="400" t="s">
        <v>260</v>
      </c>
      <c r="B39" s="1505"/>
      <c r="C39" s="693">
        <f>C38+(C$41-C$36)/5</f>
        <v>11038633</v>
      </c>
      <c r="D39" s="693">
        <f t="shared" si="2"/>
        <v>11.038632999999999</v>
      </c>
      <c r="E39" s="358"/>
      <c r="F39" s="358"/>
      <c r="G39" s="358"/>
      <c r="H39" s="358"/>
      <c r="I39" s="358"/>
      <c r="J39" s="1108">
        <f t="shared" si="27"/>
        <v>5287001.6000000006</v>
      </c>
      <c r="K39" s="358"/>
      <c r="L39" s="431">
        <f t="shared" si="27"/>
        <v>399530.20000000007</v>
      </c>
      <c r="M39" s="401"/>
      <c r="N39" s="401"/>
      <c r="O39" s="724"/>
      <c r="P39" s="1463">
        <f t="shared" si="22"/>
        <v>2.8932217316508854E-2</v>
      </c>
      <c r="Q39" s="1464">
        <f t="shared" si="28"/>
        <v>0</v>
      </c>
      <c r="R39" s="1465">
        <f t="shared" si="28"/>
        <v>6.4038165584238234E-4</v>
      </c>
      <c r="S39" s="1465">
        <f t="shared" si="29"/>
        <v>2.8291835660666471E-2</v>
      </c>
      <c r="T39" s="1464">
        <f t="shared" si="30"/>
        <v>0.97106778268349103</v>
      </c>
      <c r="U39" s="1464">
        <f t="shared" si="23"/>
        <v>0.3278424344342889</v>
      </c>
      <c r="V39" s="1464">
        <f t="shared" si="23"/>
        <v>0.18521437331634111</v>
      </c>
      <c r="W39" s="1464">
        <f t="shared" si="23"/>
        <v>0.45801097493286108</v>
      </c>
      <c r="X39" s="1466">
        <f t="shared" si="24"/>
        <v>5.2436601839595669</v>
      </c>
      <c r="Y39" s="431">
        <f>Y38+(Y$41-Y$36)/5</f>
        <v>284128.39999999997</v>
      </c>
      <c r="Z39" s="1245">
        <f t="shared" si="5"/>
        <v>0.28412839999999995</v>
      </c>
      <c r="AA39" s="313"/>
      <c r="AB39" s="319"/>
      <c r="AC39" s="409"/>
      <c r="AD39" s="692"/>
      <c r="AE39" s="692"/>
      <c r="AF39" s="454"/>
      <c r="AG39" s="401"/>
      <c r="AH39" s="454"/>
      <c r="AI39" s="454"/>
      <c r="AJ39" s="921"/>
      <c r="AK39" s="353">
        <f t="shared" si="31"/>
        <v>38.850861089563736</v>
      </c>
      <c r="AL39" s="353">
        <f t="shared" si="8"/>
        <v>27.629032799022447</v>
      </c>
      <c r="AN39" s="403"/>
      <c r="AO39" s="1249">
        <f>AO38+(AO$41-AO$36)/5</f>
        <v>0.23760000000000001</v>
      </c>
      <c r="AQ39" s="762">
        <f t="shared" si="25"/>
        <v>0.10600000000000001</v>
      </c>
      <c r="AR39" s="762">
        <f>AR38+(AR$41-AR$36)/5</f>
        <v>0.76199999768887527</v>
      </c>
      <c r="AS39" s="698">
        <f t="shared" si="25"/>
        <v>0.23800000231112461</v>
      </c>
      <c r="AT39" s="1360"/>
      <c r="AU39" s="1360"/>
      <c r="AV39" s="1360"/>
      <c r="AW39" s="762">
        <f t="shared" si="26"/>
        <v>0.44719711353532915</v>
      </c>
      <c r="AX39" s="762">
        <f t="shared" si="26"/>
        <v>0.15121942926171511</v>
      </c>
    </row>
    <row r="40" spans="1:50" s="652" customFormat="1" ht="16">
      <c r="A40" s="400" t="s">
        <v>261</v>
      </c>
      <c r="B40" s="1505"/>
      <c r="C40" s="693">
        <f>C39+(C$41-C$36)/5</f>
        <v>11252186</v>
      </c>
      <c r="D40" s="693">
        <f t="shared" si="2"/>
        <v>11.252186</v>
      </c>
      <c r="E40" s="358"/>
      <c r="F40" s="358"/>
      <c r="G40" s="358"/>
      <c r="H40" s="358"/>
      <c r="I40" s="358"/>
      <c r="J40" s="1108">
        <f t="shared" si="27"/>
        <v>5288873.8000000007</v>
      </c>
      <c r="K40" s="358"/>
      <c r="L40" s="431">
        <f t="shared" si="27"/>
        <v>403312.60000000009</v>
      </c>
      <c r="M40" s="401"/>
      <c r="N40" s="401"/>
      <c r="O40" s="724"/>
      <c r="P40" s="1463">
        <f t="shared" si="22"/>
        <v>3.122866130696628E-2</v>
      </c>
      <c r="Q40" s="1464">
        <f t="shared" si="28"/>
        <v>0</v>
      </c>
      <c r="R40" s="1465">
        <f t="shared" si="28"/>
        <v>7.4669521918914483E-4</v>
      </c>
      <c r="S40" s="1465">
        <f t="shared" si="29"/>
        <v>3.0481966087777135E-2</v>
      </c>
      <c r="T40" s="1464">
        <f t="shared" si="30"/>
        <v>0.96877133869303367</v>
      </c>
      <c r="U40" s="1464">
        <f t="shared" si="23"/>
        <v>0.34375460148298559</v>
      </c>
      <c r="V40" s="1464">
        <f t="shared" si="23"/>
        <v>0.1807195393414279</v>
      </c>
      <c r="W40" s="1464">
        <f t="shared" si="23"/>
        <v>0.44429719786862015</v>
      </c>
      <c r="X40" s="1466">
        <f t="shared" si="24"/>
        <v>5.3330281574302703</v>
      </c>
      <c r="Y40" s="431">
        <f>Y39+(Y$41-Y$36)/5</f>
        <v>306005.19999999995</v>
      </c>
      <c r="Z40" s="1245">
        <f t="shared" si="5"/>
        <v>0.30600519999999992</v>
      </c>
      <c r="AA40" s="313"/>
      <c r="AB40" s="319"/>
      <c r="AC40" s="409"/>
      <c r="AD40" s="692"/>
      <c r="AE40" s="692"/>
      <c r="AF40" s="454"/>
      <c r="AG40" s="401"/>
      <c r="AH40" s="454"/>
      <c r="AI40" s="454"/>
      <c r="AJ40" s="921"/>
      <c r="AK40" s="353">
        <f t="shared" si="31"/>
        <v>36.771224802715778</v>
      </c>
      <c r="AL40" s="353">
        <f t="shared" si="8"/>
        <v>27.89941598650773</v>
      </c>
      <c r="AN40" s="403"/>
      <c r="AO40" s="1249">
        <f>AO39+(AO$41-AO$36)/5</f>
        <v>0.23680000000000001</v>
      </c>
      <c r="AQ40" s="762">
        <f t="shared" si="25"/>
        <v>0.10800000000000001</v>
      </c>
      <c r="AR40" s="762">
        <f>AR39+(AR$41-AR$36)/5</f>
        <v>0.75599998794239276</v>
      </c>
      <c r="AS40" s="698">
        <f t="shared" si="25"/>
        <v>0.24400001205760707</v>
      </c>
      <c r="AT40" s="1360"/>
      <c r="AU40" s="1360"/>
      <c r="AV40" s="1360"/>
      <c r="AW40" s="762">
        <f t="shared" si="26"/>
        <v>0.44841229688879364</v>
      </c>
      <c r="AX40" s="762">
        <f t="shared" si="26"/>
        <v>0.1562412406110002</v>
      </c>
    </row>
    <row r="41" spans="1:50" s="652" customFormat="1" ht="16">
      <c r="A41" s="400" t="s">
        <v>262</v>
      </c>
      <c r="B41" s="1503" t="s">
        <v>1415</v>
      </c>
      <c r="C41" s="408">
        <v>11465739</v>
      </c>
      <c r="D41" s="408">
        <f t="shared" si="2"/>
        <v>11.465738999999999</v>
      </c>
      <c r="E41" s="401">
        <v>8599304</v>
      </c>
      <c r="F41" s="401">
        <v>2866435</v>
      </c>
      <c r="G41" s="401">
        <v>9104943.3399</v>
      </c>
      <c r="H41" s="401">
        <v>1616669.199</v>
      </c>
      <c r="I41" s="401">
        <v>744126.46109999996</v>
      </c>
      <c r="J41" s="750">
        <v>5290746</v>
      </c>
      <c r="K41" s="358"/>
      <c r="L41" s="409">
        <v>407095</v>
      </c>
      <c r="M41" s="401">
        <v>183193</v>
      </c>
      <c r="N41" s="401">
        <v>207618</v>
      </c>
      <c r="O41" s="724">
        <v>16284</v>
      </c>
      <c r="P41" s="402">
        <f>Q41+R41+S41</f>
        <v>3.3525105297423703E-2</v>
      </c>
      <c r="Q41" s="1467">
        <v>0</v>
      </c>
      <c r="R41" s="1467">
        <v>8.5300878253590743E-4</v>
      </c>
      <c r="S41" s="402">
        <v>3.2672096514887797E-2</v>
      </c>
      <c r="T41" s="403">
        <v>0.9664748947025763</v>
      </c>
      <c r="U41" s="891">
        <v>0.35966676853168222</v>
      </c>
      <c r="V41" s="891">
        <v>0.17622470536651474</v>
      </c>
      <c r="W41" s="891">
        <v>0.43058342080437934</v>
      </c>
      <c r="X41" s="1045">
        <f>Q41*17+R41*15+S41*11+U41*8+V41*5+W41*3</f>
        <v>5.4223961309009736</v>
      </c>
      <c r="Y41" s="428">
        <v>327882</v>
      </c>
      <c r="Z41" s="432">
        <f t="shared" si="5"/>
        <v>0.32788200000000001</v>
      </c>
      <c r="AA41" s="313">
        <v>239292</v>
      </c>
      <c r="AB41" s="319">
        <v>88590</v>
      </c>
      <c r="AC41" s="409">
        <v>91381939.829999998</v>
      </c>
      <c r="AD41" s="692">
        <f>AC41/C41</f>
        <v>7.97</v>
      </c>
      <c r="AE41" s="692">
        <f>AD41/AP_I7!CX65</f>
        <v>2.9518518518518517</v>
      </c>
      <c r="AF41" s="454"/>
      <c r="AG41" s="401"/>
      <c r="AH41" s="454"/>
      <c r="AI41" s="454"/>
      <c r="AJ41" s="1016">
        <f>AC41/AP_I7!DE65</f>
        <v>3.4198401628093727E-3</v>
      </c>
      <c r="AK41" s="401">
        <f t="shared" si="31"/>
        <v>34.969101689022267</v>
      </c>
      <c r="AL41" s="401">
        <f t="shared" si="8"/>
        <v>28.164774806863264</v>
      </c>
      <c r="AM41" s="403">
        <f>(O41+N41)/L41</f>
        <v>0.54999938589272779</v>
      </c>
      <c r="AN41" s="403">
        <f>(H41+I41)/C41</f>
        <v>0.2059</v>
      </c>
      <c r="AO41" s="1248">
        <v>0.23600000000000002</v>
      </c>
      <c r="AQ41" s="544">
        <v>0.11</v>
      </c>
      <c r="AR41" s="403">
        <f>E41/C41</f>
        <v>0.74999997819591047</v>
      </c>
      <c r="AS41" s="411">
        <f>F41/C41</f>
        <v>0.25000002180408953</v>
      </c>
      <c r="AT41" s="1360"/>
      <c r="AU41" s="1360"/>
      <c r="AV41" s="1360"/>
      <c r="AW41" s="976">
        <f>E41/AP_I7!H65</f>
        <v>0.44962748024225802</v>
      </c>
      <c r="AX41" s="976">
        <f>F41/AP_I7!I65</f>
        <v>0.16126305196028534</v>
      </c>
    </row>
    <row r="42" spans="1:50" s="652" customFormat="1" ht="16">
      <c r="A42" s="400" t="s">
        <v>70</v>
      </c>
      <c r="B42" s="1503" t="s">
        <v>985</v>
      </c>
      <c r="C42" s="408">
        <v>11365949</v>
      </c>
      <c r="D42" s="408">
        <f t="shared" si="2"/>
        <v>11.365949000000001</v>
      </c>
      <c r="E42" s="401"/>
      <c r="F42" s="401"/>
      <c r="G42" s="401"/>
      <c r="H42" s="401"/>
      <c r="I42" s="401"/>
      <c r="J42" s="1106">
        <f>J41+(J$110-J$41)/70</f>
        <v>5684669.8524934556</v>
      </c>
      <c r="K42" s="358"/>
      <c r="L42" s="431">
        <f>L41+(L$46-L$41)/5</f>
        <v>410269.4</v>
      </c>
      <c r="M42" s="401"/>
      <c r="N42" s="401"/>
      <c r="O42" s="724"/>
      <c r="P42" s="1463">
        <f t="shared" ref="P42:P105" si="32">Q42+R42+S42</f>
        <v>3.8085961650245151E-2</v>
      </c>
      <c r="Q42" s="1465">
        <f t="shared" ref="Q42:S52" si="33">Q41+(Q$53-Q$41)/12</f>
        <v>0</v>
      </c>
      <c r="R42" s="1465">
        <f t="shared" si="33"/>
        <v>9.7703668947214748E-4</v>
      </c>
      <c r="S42" s="1465">
        <f>S41+(S$53-S$41)/12</f>
        <v>3.7108924960773004E-2</v>
      </c>
      <c r="T42" s="1464">
        <f t="shared" si="30"/>
        <v>0.96191403834975486</v>
      </c>
      <c r="U42" s="1464">
        <f t="shared" ref="U42:W52" si="34">U41+(U$53-U$41)/12</f>
        <v>0.37331452321801489</v>
      </c>
      <c r="V42" s="1464">
        <f t="shared" si="34"/>
        <v>0.17172987139160154</v>
      </c>
      <c r="W42" s="1464">
        <f t="shared" si="34"/>
        <v>0.41686964374013841</v>
      </c>
      <c r="X42" s="1466">
        <f t="shared" ref="X42:X105" si="35">Q42*17+R42*15+S42*11+U42*8+V42*5+W42*3</f>
        <v>5.5186281988331274</v>
      </c>
      <c r="Y42" s="431">
        <f>Y41+(Y$54-Y$41)/12</f>
        <v>392886</v>
      </c>
      <c r="Z42" s="1245">
        <f t="shared" si="5"/>
        <v>0.39288600000000001</v>
      </c>
      <c r="AA42" s="313"/>
      <c r="AB42" s="319"/>
      <c r="AC42" s="409"/>
      <c r="AD42" s="692"/>
      <c r="AE42" s="692"/>
      <c r="AF42" s="454"/>
      <c r="AG42" s="401"/>
      <c r="AH42" s="454"/>
      <c r="AI42" s="454"/>
      <c r="AJ42" s="1263"/>
      <c r="AK42" s="353">
        <f t="shared" si="31"/>
        <v>28.929381550882443</v>
      </c>
      <c r="AL42" s="353">
        <f t="shared" si="8"/>
        <v>27.70362352152025</v>
      </c>
      <c r="AO42" s="1251">
        <f t="shared" ref="AO42:AO53" si="36">AO41+(AO$54-AO$41)/12</f>
        <v>0.2505</v>
      </c>
      <c r="AQ42" s="544">
        <v>0.11</v>
      </c>
      <c r="AR42" s="762">
        <f>AR41+(AR$44-AR$41)/3</f>
        <v>0.74999997202662794</v>
      </c>
      <c r="AS42" s="698">
        <f>AS41+(AS$44-AS$41)/3</f>
        <v>0.25000002797337201</v>
      </c>
      <c r="AT42" s="1360">
        <v>4.5696000000000001E-2</v>
      </c>
      <c r="AU42" s="1360">
        <v>4.4713000000000003E-2</v>
      </c>
      <c r="AV42" s="1360">
        <v>9.8299999999999993E-4</v>
      </c>
      <c r="AW42" s="762">
        <f>AW41+(AW$44-AW$41)/3</f>
        <v>0.45757592855322021</v>
      </c>
      <c r="AX42" s="762">
        <f>AX41+(AX$44-AX$41)/3</f>
        <v>0.1637382678782785</v>
      </c>
    </row>
    <row r="43" spans="1:50" s="652" customFormat="1" ht="16">
      <c r="A43" s="400" t="s">
        <v>71</v>
      </c>
      <c r="B43" s="1505"/>
      <c r="C43" s="693">
        <f>(C42+C44)/2</f>
        <v>11884611.5</v>
      </c>
      <c r="D43" s="693">
        <f t="shared" si="2"/>
        <v>11.8846115</v>
      </c>
      <c r="E43" s="401"/>
      <c r="F43" s="401"/>
      <c r="G43" s="401"/>
      <c r="H43" s="401"/>
      <c r="I43" s="401"/>
      <c r="J43" s="1106">
        <f t="shared" ref="J43:J106" si="37">J42+(J$110-J$41)/70</f>
        <v>6078593.7049869113</v>
      </c>
      <c r="K43" s="358"/>
      <c r="L43" s="431">
        <f>L42+(L$46-L$41)/5</f>
        <v>413443.80000000005</v>
      </c>
      <c r="M43" s="401"/>
      <c r="N43" s="401"/>
      <c r="O43" s="724"/>
      <c r="P43" s="1463">
        <f t="shared" si="32"/>
        <v>4.2646818003066599E-2</v>
      </c>
      <c r="Q43" s="1465">
        <f t="shared" si="33"/>
        <v>0</v>
      </c>
      <c r="R43" s="1465">
        <f t="shared" si="33"/>
        <v>1.1010645964083874E-3</v>
      </c>
      <c r="S43" s="1465">
        <f t="shared" si="33"/>
        <v>4.1545753406658212E-2</v>
      </c>
      <c r="T43" s="1464">
        <f t="shared" si="30"/>
        <v>0.95735318199693342</v>
      </c>
      <c r="U43" s="1464">
        <f t="shared" si="34"/>
        <v>0.38696227790434756</v>
      </c>
      <c r="V43" s="1464">
        <f t="shared" si="34"/>
        <v>0.16723503741668833</v>
      </c>
      <c r="W43" s="1464">
        <f t="shared" si="34"/>
        <v>0.40315586667589748</v>
      </c>
      <c r="X43" s="1466">
        <f t="shared" si="35"/>
        <v>5.6148602667652812</v>
      </c>
      <c r="Y43" s="431">
        <f t="shared" ref="Y43:Y53" si="38">Y42+(Y$54-Y$41)/12</f>
        <v>457890</v>
      </c>
      <c r="Z43" s="1245">
        <f t="shared" si="5"/>
        <v>0.45788999999999996</v>
      </c>
      <c r="AA43" s="313"/>
      <c r="AB43" s="319"/>
      <c r="AC43" s="409"/>
      <c r="AD43" s="692"/>
      <c r="AE43" s="692"/>
      <c r="AF43" s="454"/>
      <c r="AG43" s="401"/>
      <c r="AH43" s="454"/>
      <c r="AI43" s="454"/>
      <c r="AJ43" s="1263"/>
      <c r="AK43" s="353">
        <f t="shared" si="31"/>
        <v>25.955167179890367</v>
      </c>
      <c r="AL43" s="353">
        <f t="shared" si="8"/>
        <v>28.745409896097119</v>
      </c>
      <c r="AO43" s="1251">
        <f t="shared" si="36"/>
        <v>0.26500000000000001</v>
      </c>
      <c r="AQ43" s="1010">
        <f>AQ42+(AQ$46-AQ$42)/4</f>
        <v>0.1125</v>
      </c>
      <c r="AR43" s="762">
        <f>AR42+(AR$44-AR$41)/3</f>
        <v>0.74999996585734541</v>
      </c>
      <c r="AS43" s="698">
        <f>AS42+(AS$44-AS$41)/3</f>
        <v>0.25000003414265448</v>
      </c>
      <c r="AT43" s="1360">
        <v>0.142211</v>
      </c>
      <c r="AU43" s="1360">
        <v>0.140569</v>
      </c>
      <c r="AV43" s="1360">
        <v>1.6419999999999998E-3</v>
      </c>
      <c r="AW43" s="762">
        <f>AW42+(AW$44-AW$41)/3</f>
        <v>0.46552437686418241</v>
      </c>
      <c r="AX43" s="762">
        <f>AX42+(AX$44-AX$41)/3</f>
        <v>0.16621348379627165</v>
      </c>
    </row>
    <row r="44" spans="1:50" s="652" customFormat="1" ht="16">
      <c r="A44" s="400" t="s">
        <v>72</v>
      </c>
      <c r="B44" s="1503" t="s">
        <v>1419</v>
      </c>
      <c r="C44" s="408">
        <v>12403274</v>
      </c>
      <c r="D44" s="408">
        <f t="shared" si="2"/>
        <v>12.403274</v>
      </c>
      <c r="E44" s="401">
        <v>9302455</v>
      </c>
      <c r="F44" s="401">
        <v>3100819</v>
      </c>
      <c r="G44" s="401"/>
      <c r="H44" s="401"/>
      <c r="I44" s="401"/>
      <c r="J44" s="1106">
        <f t="shared" si="37"/>
        <v>6472517.5574803669</v>
      </c>
      <c r="K44" s="358"/>
      <c r="L44" s="431">
        <f>L43+(L$46-L$41)/5</f>
        <v>416618.20000000007</v>
      </c>
      <c r="M44" s="401"/>
      <c r="N44" s="401"/>
      <c r="O44" s="724"/>
      <c r="P44" s="1463">
        <f t="shared" si="32"/>
        <v>4.7207674355888046E-2</v>
      </c>
      <c r="Q44" s="1465">
        <f t="shared" si="33"/>
        <v>0</v>
      </c>
      <c r="R44" s="1465">
        <f t="shared" si="33"/>
        <v>1.2250925033446274E-3</v>
      </c>
      <c r="S44" s="1465">
        <f t="shared" si="33"/>
        <v>4.5982581852543419E-2</v>
      </c>
      <c r="T44" s="1464">
        <f t="shared" si="30"/>
        <v>0.95279232564411198</v>
      </c>
      <c r="U44" s="1464">
        <f t="shared" si="34"/>
        <v>0.40061003259068023</v>
      </c>
      <c r="V44" s="1464">
        <f t="shared" si="34"/>
        <v>0.16274020344177512</v>
      </c>
      <c r="W44" s="1464">
        <f t="shared" si="34"/>
        <v>0.38944208961165655</v>
      </c>
      <c r="X44" s="1466">
        <f t="shared" si="35"/>
        <v>5.711092334697434</v>
      </c>
      <c r="Y44" s="431">
        <f t="shared" si="38"/>
        <v>522894</v>
      </c>
      <c r="Z44" s="1245">
        <f t="shared" si="5"/>
        <v>0.52289399999999997</v>
      </c>
      <c r="AA44" s="313"/>
      <c r="AB44" s="319"/>
      <c r="AC44" s="409"/>
      <c r="AD44" s="692"/>
      <c r="AE44" s="692"/>
      <c r="AF44" s="454"/>
      <c r="AG44" s="401"/>
      <c r="AH44" s="454"/>
      <c r="AI44" s="454"/>
      <c r="AJ44" s="1263"/>
      <c r="AK44" s="353">
        <f t="shared" si="31"/>
        <v>23.720436646815607</v>
      </c>
      <c r="AL44" s="353">
        <f t="shared" si="8"/>
        <v>29.771320600012189</v>
      </c>
      <c r="AO44" s="1251">
        <f t="shared" si="36"/>
        <v>0.27950000000000003</v>
      </c>
      <c r="AQ44" s="1010">
        <f>AQ43+(AQ$46-AQ$42)/4</f>
        <v>0.115</v>
      </c>
      <c r="AR44" s="403">
        <f>E44/C44</f>
        <v>0.74999995968806299</v>
      </c>
      <c r="AS44" s="411">
        <f>F44/C44</f>
        <v>0.25000004031193701</v>
      </c>
      <c r="AT44" s="1360">
        <v>0.19253899999999999</v>
      </c>
      <c r="AU44" s="1360">
        <v>0.18800299999999998</v>
      </c>
      <c r="AV44" s="1360">
        <v>4.5359999999999992E-3</v>
      </c>
      <c r="AW44" s="976">
        <f>E44/AP_I7!H68</f>
        <v>0.47347282517514455</v>
      </c>
      <c r="AX44" s="976">
        <f>F44/AP_I7!I68</f>
        <v>0.16868869971426481</v>
      </c>
    </row>
    <row r="45" spans="1:50" s="652" customFormat="1" ht="16">
      <c r="A45" s="400" t="s">
        <v>73</v>
      </c>
      <c r="B45" s="1505"/>
      <c r="C45" s="693">
        <f>C44+(C$49-C$44)/5</f>
        <v>12368099.800000001</v>
      </c>
      <c r="D45" s="693">
        <f t="shared" si="2"/>
        <v>12.3680998</v>
      </c>
      <c r="E45" s="401"/>
      <c r="F45" s="401"/>
      <c r="G45" s="401"/>
      <c r="H45" s="401"/>
      <c r="I45" s="401"/>
      <c r="J45" s="1106">
        <f t="shared" si="37"/>
        <v>6866441.4099738225</v>
      </c>
      <c r="K45" s="358"/>
      <c r="L45" s="431">
        <f>L44+(L$46-L$41)/5</f>
        <v>419792.60000000009</v>
      </c>
      <c r="M45" s="401"/>
      <c r="N45" s="401"/>
      <c r="O45" s="724"/>
      <c r="P45" s="1463">
        <f t="shared" si="32"/>
        <v>5.1768530708709494E-2</v>
      </c>
      <c r="Q45" s="1465">
        <f t="shared" si="33"/>
        <v>0</v>
      </c>
      <c r="R45" s="1465">
        <f t="shared" si="33"/>
        <v>1.3491204102808673E-3</v>
      </c>
      <c r="S45" s="1465">
        <f t="shared" si="33"/>
        <v>5.0419410298428627E-2</v>
      </c>
      <c r="T45" s="1464">
        <f t="shared" si="30"/>
        <v>0.94823146929129032</v>
      </c>
      <c r="U45" s="1464">
        <f t="shared" si="34"/>
        <v>0.4142577872770129</v>
      </c>
      <c r="V45" s="1464">
        <f t="shared" si="34"/>
        <v>0.15824536946686191</v>
      </c>
      <c r="W45" s="1464">
        <f t="shared" si="34"/>
        <v>0.37572831254741562</v>
      </c>
      <c r="X45" s="1466">
        <f t="shared" si="35"/>
        <v>5.8073244026295878</v>
      </c>
      <c r="Y45" s="431">
        <f t="shared" si="38"/>
        <v>587898</v>
      </c>
      <c r="Z45" s="1245">
        <f t="shared" si="5"/>
        <v>0.58789800000000003</v>
      </c>
      <c r="AA45" s="313"/>
      <c r="AB45" s="319"/>
      <c r="AC45" s="409"/>
      <c r="AD45" s="692"/>
      <c r="AE45" s="692"/>
      <c r="AF45" s="454"/>
      <c r="AG45" s="401"/>
      <c r="AH45" s="454"/>
      <c r="AI45" s="454"/>
      <c r="AJ45" s="1263"/>
      <c r="AK45" s="353">
        <f t="shared" si="31"/>
        <v>21.037832753300744</v>
      </c>
      <c r="AL45" s="353">
        <f t="shared" si="8"/>
        <v>29.462405483088549</v>
      </c>
      <c r="AM45" s="403"/>
      <c r="AO45" s="1251">
        <f t="shared" si="36"/>
        <v>0.29400000000000004</v>
      </c>
      <c r="AQ45" s="1010">
        <f>AQ44+(AQ$46-AQ$42)/4</f>
        <v>0.11750000000000001</v>
      </c>
      <c r="AR45" s="762">
        <f t="shared" ref="AR45:AS48" si="39">AR44+(AR$49-AR$44)/5</f>
        <v>0.74799996415197567</v>
      </c>
      <c r="AS45" s="698">
        <f t="shared" si="39"/>
        <v>0.25200003584802427</v>
      </c>
      <c r="AT45" s="1360">
        <v>0.18534</v>
      </c>
      <c r="AU45" s="1360">
        <v>0.18072300000000002</v>
      </c>
      <c r="AV45" s="1360">
        <v>4.6169999999999996E-3</v>
      </c>
      <c r="AW45" s="762">
        <f t="shared" ref="AW45:AX48" si="40">AW44+(AW$49-AW$44)/5</f>
        <v>0.46476167588562806</v>
      </c>
      <c r="AX45" s="762">
        <f t="shared" si="40"/>
        <v>0.1668877523284035</v>
      </c>
    </row>
    <row r="46" spans="1:50" s="652" customFormat="1" ht="16">
      <c r="A46" s="400" t="s">
        <v>74</v>
      </c>
      <c r="B46" s="1505"/>
      <c r="C46" s="693">
        <f>C45+(C$49-C$44)/5</f>
        <v>12332925.600000001</v>
      </c>
      <c r="D46" s="693">
        <f t="shared" si="2"/>
        <v>12.332925600000003</v>
      </c>
      <c r="E46" s="401"/>
      <c r="F46" s="401"/>
      <c r="G46" s="401"/>
      <c r="H46" s="401"/>
      <c r="I46" s="401"/>
      <c r="J46" s="1106">
        <f t="shared" si="37"/>
        <v>7260365.2624672782</v>
      </c>
      <c r="K46" s="358"/>
      <c r="L46" s="409">
        <v>422967</v>
      </c>
      <c r="M46" s="401"/>
      <c r="N46" s="401"/>
      <c r="O46" s="724"/>
      <c r="P46" s="1463">
        <f t="shared" si="32"/>
        <v>5.6329387061530942E-2</v>
      </c>
      <c r="Q46" s="1465">
        <f t="shared" si="33"/>
        <v>0</v>
      </c>
      <c r="R46" s="1465">
        <f t="shared" si="33"/>
        <v>1.4731483172171073E-3</v>
      </c>
      <c r="S46" s="1465">
        <f t="shared" si="33"/>
        <v>5.4856238744313834E-2</v>
      </c>
      <c r="T46" s="1464">
        <f t="shared" si="30"/>
        <v>0.94367061293846888</v>
      </c>
      <c r="U46" s="1464">
        <f t="shared" si="34"/>
        <v>0.42790554196334557</v>
      </c>
      <c r="V46" s="1464">
        <f t="shared" si="34"/>
        <v>0.1537505354919487</v>
      </c>
      <c r="W46" s="1464">
        <f t="shared" si="34"/>
        <v>0.36201453548317469</v>
      </c>
      <c r="X46" s="1466">
        <f t="shared" si="35"/>
        <v>5.9035564705617407</v>
      </c>
      <c r="Y46" s="431">
        <f t="shared" si="38"/>
        <v>652902</v>
      </c>
      <c r="Z46" s="1245">
        <f t="shared" si="5"/>
        <v>0.65290200000000009</v>
      </c>
      <c r="AA46" s="313"/>
      <c r="AB46" s="319"/>
      <c r="AC46" s="409">
        <v>102202977.76000001</v>
      </c>
      <c r="AD46" s="692"/>
      <c r="AE46" s="692"/>
      <c r="AF46" s="454"/>
      <c r="AG46" s="401"/>
      <c r="AH46" s="454"/>
      <c r="AI46" s="454"/>
      <c r="AJ46" s="1016">
        <f>AC46/AP_I7!DE70</f>
        <v>2.539758159031796E-3</v>
      </c>
      <c r="AK46" s="353">
        <f t="shared" si="31"/>
        <v>18.889397796300212</v>
      </c>
      <c r="AL46" s="353">
        <f t="shared" si="8"/>
        <v>29.158127229783886</v>
      </c>
      <c r="AM46" s="403"/>
      <c r="AO46" s="1251">
        <f t="shared" si="36"/>
        <v>0.30850000000000005</v>
      </c>
      <c r="AQ46" s="544">
        <v>0.12</v>
      </c>
      <c r="AR46" s="762">
        <f t="shared" si="39"/>
        <v>0.74599996861588835</v>
      </c>
      <c r="AS46" s="698">
        <f t="shared" si="39"/>
        <v>0.25400003138411154</v>
      </c>
      <c r="AT46" s="1360">
        <v>0.19722200000000001</v>
      </c>
      <c r="AU46" s="1360">
        <v>0.190828</v>
      </c>
      <c r="AV46" s="1360">
        <v>6.3940000000000004E-3</v>
      </c>
      <c r="AW46" s="762">
        <f t="shared" si="40"/>
        <v>0.45605052659611156</v>
      </c>
      <c r="AX46" s="762">
        <f t="shared" si="40"/>
        <v>0.16508680494254219</v>
      </c>
    </row>
    <row r="47" spans="1:50" s="652" customFormat="1" ht="16">
      <c r="A47" s="400" t="s">
        <v>75</v>
      </c>
      <c r="B47" s="1505"/>
      <c r="C47" s="693">
        <f>C46+(C$49-C$44)/5</f>
        <v>12297751.400000002</v>
      </c>
      <c r="D47" s="693">
        <f t="shared" si="2"/>
        <v>12.297751400000003</v>
      </c>
      <c r="E47" s="401"/>
      <c r="F47" s="401"/>
      <c r="G47" s="401"/>
      <c r="H47" s="401"/>
      <c r="I47" s="401"/>
      <c r="J47" s="1106">
        <f t="shared" si="37"/>
        <v>7654289.1149607338</v>
      </c>
      <c r="K47" s="358"/>
      <c r="L47" s="431">
        <f>L46+(L$49-L$46)/3</f>
        <v>419930</v>
      </c>
      <c r="M47" s="401"/>
      <c r="N47" s="401"/>
      <c r="O47" s="724"/>
      <c r="P47" s="1463">
        <f t="shared" si="32"/>
        <v>6.0890243414352389E-2</v>
      </c>
      <c r="Q47" s="1465">
        <f t="shared" si="33"/>
        <v>0</v>
      </c>
      <c r="R47" s="1465">
        <f t="shared" si="33"/>
        <v>1.5971762241533472E-3</v>
      </c>
      <c r="S47" s="1465">
        <f t="shared" si="33"/>
        <v>5.9293067190199042E-2</v>
      </c>
      <c r="T47" s="1464">
        <f t="shared" si="30"/>
        <v>0.93910975658564744</v>
      </c>
      <c r="U47" s="1464">
        <f t="shared" si="34"/>
        <v>0.44155329664967824</v>
      </c>
      <c r="V47" s="1464">
        <f t="shared" si="34"/>
        <v>0.14925570151703549</v>
      </c>
      <c r="W47" s="1464">
        <f t="shared" si="34"/>
        <v>0.34830075841893376</v>
      </c>
      <c r="X47" s="1466">
        <f t="shared" si="35"/>
        <v>5.9997885384938954</v>
      </c>
      <c r="Y47" s="431">
        <f t="shared" si="38"/>
        <v>717906</v>
      </c>
      <c r="Z47" s="1245">
        <f t="shared" si="5"/>
        <v>0.71790599999999993</v>
      </c>
      <c r="AA47" s="313"/>
      <c r="AB47" s="319"/>
      <c r="AC47" s="409"/>
      <c r="AD47" s="692"/>
      <c r="AE47" s="692"/>
      <c r="AF47" s="454"/>
      <c r="AG47" s="401"/>
      <c r="AH47" s="454"/>
      <c r="AI47" s="454"/>
      <c r="AJ47" s="1263"/>
      <c r="AK47" s="353">
        <f t="shared" si="31"/>
        <v>17.130030115363297</v>
      </c>
      <c r="AL47" s="353">
        <f t="shared" si="8"/>
        <v>29.285241349748773</v>
      </c>
      <c r="AM47" s="403"/>
      <c r="AO47" s="1251">
        <f t="shared" si="36"/>
        <v>0.32300000000000006</v>
      </c>
      <c r="AQ47" s="1010">
        <f>AQ46+(AQ49-AQ46)/3</f>
        <v>0.12333333333333334</v>
      </c>
      <c r="AR47" s="762">
        <f t="shared" si="39"/>
        <v>0.74399997307980104</v>
      </c>
      <c r="AS47" s="698">
        <f t="shared" si="39"/>
        <v>0.2560000269201988</v>
      </c>
      <c r="AT47" s="1360">
        <v>0.17355400000000001</v>
      </c>
      <c r="AU47" s="1360">
        <v>0.16711799999999999</v>
      </c>
      <c r="AV47" s="1360">
        <v>6.4359999999999999E-3</v>
      </c>
      <c r="AW47" s="762">
        <f t="shared" si="40"/>
        <v>0.44733937730659507</v>
      </c>
      <c r="AX47" s="762">
        <f t="shared" si="40"/>
        <v>0.16328585755668087</v>
      </c>
    </row>
    <row r="48" spans="1:50" s="652" customFormat="1" ht="16">
      <c r="A48" s="400" t="s">
        <v>76</v>
      </c>
      <c r="B48" s="1505"/>
      <c r="C48" s="693">
        <f>C47+(C$49-C$44)/5</f>
        <v>12262577.200000003</v>
      </c>
      <c r="D48" s="693">
        <f t="shared" si="2"/>
        <v>12.262577200000003</v>
      </c>
      <c r="E48" s="401"/>
      <c r="F48" s="401"/>
      <c r="G48" s="401"/>
      <c r="H48" s="401"/>
      <c r="I48" s="401"/>
      <c r="J48" s="1106">
        <f t="shared" si="37"/>
        <v>8048212.9674541894</v>
      </c>
      <c r="K48" s="358"/>
      <c r="L48" s="431">
        <f>L47+(L$49-L$46)/3</f>
        <v>416893</v>
      </c>
      <c r="M48" s="401"/>
      <c r="N48" s="401"/>
      <c r="O48" s="724"/>
      <c r="P48" s="1463">
        <f t="shared" si="32"/>
        <v>6.5451099767173837E-2</v>
      </c>
      <c r="Q48" s="1465">
        <f t="shared" si="33"/>
        <v>0</v>
      </c>
      <c r="R48" s="1465">
        <f t="shared" si="33"/>
        <v>1.7212041310895872E-3</v>
      </c>
      <c r="S48" s="1465">
        <f t="shared" si="33"/>
        <v>6.3729895636084249E-2</v>
      </c>
      <c r="T48" s="1464">
        <f t="shared" si="30"/>
        <v>0.934548900232826</v>
      </c>
      <c r="U48" s="1464">
        <f t="shared" si="34"/>
        <v>0.45520105133601091</v>
      </c>
      <c r="V48" s="1464">
        <f t="shared" si="34"/>
        <v>0.14476086754212228</v>
      </c>
      <c r="W48" s="1464">
        <f t="shared" si="34"/>
        <v>0.33458698135469284</v>
      </c>
      <c r="X48" s="1466">
        <f t="shared" si="35"/>
        <v>6.0960206064260483</v>
      </c>
      <c r="Y48" s="431">
        <f t="shared" si="38"/>
        <v>782910</v>
      </c>
      <c r="Z48" s="1245">
        <f t="shared" si="5"/>
        <v>0.78290999999999999</v>
      </c>
      <c r="AA48" s="313"/>
      <c r="AB48" s="319"/>
      <c r="AC48" s="409"/>
      <c r="AD48" s="692"/>
      <c r="AE48" s="692"/>
      <c r="AF48" s="454"/>
      <c r="AG48" s="401"/>
      <c r="AH48" s="454"/>
      <c r="AI48" s="454"/>
      <c r="AJ48" s="1263"/>
      <c r="AK48" s="353">
        <f t="shared" si="31"/>
        <v>15.662818459337604</v>
      </c>
      <c r="AL48" s="353">
        <f t="shared" ref="AL48:AL79" si="41">C48/L48</f>
        <v>29.414207482495517</v>
      </c>
      <c r="AM48" s="403"/>
      <c r="AO48" s="1251">
        <f t="shared" si="36"/>
        <v>0.33750000000000008</v>
      </c>
      <c r="AQ48" s="1010">
        <f>AQ46+(AQ49-AQ46)*2/3</f>
        <v>0.12666666666666668</v>
      </c>
      <c r="AR48" s="762">
        <f t="shared" si="39"/>
        <v>0.74199997754371372</v>
      </c>
      <c r="AS48" s="698">
        <f t="shared" si="39"/>
        <v>0.25800002245628606</v>
      </c>
      <c r="AT48" s="1360">
        <v>0.14930600000000002</v>
      </c>
      <c r="AU48" s="1360">
        <v>0.143368</v>
      </c>
      <c r="AV48" s="1360">
        <v>5.9379999999999997E-3</v>
      </c>
      <c r="AW48" s="762">
        <f t="shared" si="40"/>
        <v>0.43862822801707857</v>
      </c>
      <c r="AX48" s="762">
        <f t="shared" si="40"/>
        <v>0.16148491017081956</v>
      </c>
    </row>
    <row r="49" spans="1:50" s="652" customFormat="1" ht="16">
      <c r="A49" s="400" t="s">
        <v>78</v>
      </c>
      <c r="B49" s="1503" t="s">
        <v>1419</v>
      </c>
      <c r="C49" s="408">
        <v>12227403</v>
      </c>
      <c r="D49" s="693">
        <f t="shared" ref="D49:D70" si="42">C49/1000/1000</f>
        <v>12.227403000000001</v>
      </c>
      <c r="E49" s="401">
        <v>9048278</v>
      </c>
      <c r="F49" s="401">
        <v>3179125</v>
      </c>
      <c r="G49" s="401"/>
      <c r="H49" s="401"/>
      <c r="I49" s="401"/>
      <c r="J49" s="1106">
        <f t="shared" si="37"/>
        <v>8442136.8199476451</v>
      </c>
      <c r="K49" s="358"/>
      <c r="L49" s="409">
        <v>413856</v>
      </c>
      <c r="M49" s="401"/>
      <c r="N49" s="401"/>
      <c r="O49" s="724"/>
      <c r="P49" s="1463">
        <f t="shared" si="32"/>
        <v>7.0011956119995278E-2</v>
      </c>
      <c r="Q49" s="1465">
        <f t="shared" si="33"/>
        <v>0</v>
      </c>
      <c r="R49" s="1465">
        <f t="shared" si="33"/>
        <v>1.8452320380258271E-3</v>
      </c>
      <c r="S49" s="1465">
        <f t="shared" si="33"/>
        <v>6.8166724081969457E-2</v>
      </c>
      <c r="T49" s="1464">
        <f t="shared" si="30"/>
        <v>0.92998804388000456</v>
      </c>
      <c r="U49" s="1464">
        <f t="shared" si="34"/>
        <v>0.46884880602234358</v>
      </c>
      <c r="V49" s="1464">
        <f t="shared" si="34"/>
        <v>0.14026603356720907</v>
      </c>
      <c r="W49" s="1464">
        <f t="shared" si="34"/>
        <v>0.32087320429045191</v>
      </c>
      <c r="X49" s="1466">
        <f t="shared" si="35"/>
        <v>6.1922526743582003</v>
      </c>
      <c r="Y49" s="431">
        <f t="shared" si="38"/>
        <v>847914</v>
      </c>
      <c r="Z49" s="1245">
        <f t="shared" si="5"/>
        <v>0.84791399999999995</v>
      </c>
      <c r="AA49" s="313"/>
      <c r="AB49" s="319"/>
      <c r="AC49" s="409">
        <v>153820729.74000001</v>
      </c>
      <c r="AD49" s="692">
        <f t="shared" ref="AD49:AD80" si="43">AC49/C49</f>
        <v>12.58</v>
      </c>
      <c r="AE49" s="692">
        <f>AD49/AP_I7!CX73</f>
        <v>3.8006042296072509</v>
      </c>
      <c r="AF49" s="454"/>
      <c r="AG49" s="401"/>
      <c r="AH49" s="454"/>
      <c r="AI49" s="454"/>
      <c r="AJ49" s="1016">
        <f>AC49/AP_I7!DE73</f>
        <v>1.8915312665251055E-3</v>
      </c>
      <c r="AK49" s="353">
        <f t="shared" si="31"/>
        <v>14.420569774764894</v>
      </c>
      <c r="AL49" s="401">
        <f t="shared" si="41"/>
        <v>29.545066399907213</v>
      </c>
      <c r="AM49" s="403"/>
      <c r="AO49" s="1251">
        <f t="shared" si="36"/>
        <v>0.35200000000000009</v>
      </c>
      <c r="AQ49" s="544">
        <v>0.13</v>
      </c>
      <c r="AR49" s="544">
        <f t="shared" ref="AR49:AR112" si="44">E49/C49</f>
        <v>0.73999998200762662</v>
      </c>
      <c r="AS49" s="411">
        <f t="shared" ref="AS49:AS80" si="45">F49/C49</f>
        <v>0.26000001799237338</v>
      </c>
      <c r="AT49" s="1360">
        <v>0.134219</v>
      </c>
      <c r="AU49" s="1360">
        <v>0.12839200000000001</v>
      </c>
      <c r="AV49" s="1360">
        <v>5.8269999999999997E-3</v>
      </c>
      <c r="AW49" s="976">
        <f>E49/AP_I7!H73</f>
        <v>0.42991707872756207</v>
      </c>
      <c r="AX49" s="976">
        <f>F49/AP_I7!I73</f>
        <v>0.15968396278495819</v>
      </c>
    </row>
    <row r="50" spans="1:50" s="652" customFormat="1" ht="16">
      <c r="A50" s="400" t="s">
        <v>80</v>
      </c>
      <c r="B50" s="1503" t="s">
        <v>1419</v>
      </c>
      <c r="C50" s="1283">
        <v>14105468</v>
      </c>
      <c r="D50" s="1255">
        <f t="shared" si="42"/>
        <v>14.105468</v>
      </c>
      <c r="E50" s="652">
        <v>10296992</v>
      </c>
      <c r="F50" s="652">
        <v>3808476</v>
      </c>
      <c r="J50" s="1106">
        <f t="shared" si="37"/>
        <v>8836060.6724411007</v>
      </c>
      <c r="K50" s="313"/>
      <c r="L50" s="731">
        <v>442222</v>
      </c>
      <c r="O50" s="726"/>
      <c r="P50" s="1463">
        <f t="shared" si="32"/>
        <v>7.4572812472816732E-2</v>
      </c>
      <c r="Q50" s="1465">
        <f t="shared" si="33"/>
        <v>0</v>
      </c>
      <c r="R50" s="1465">
        <f t="shared" si="33"/>
        <v>1.969259944962067E-3</v>
      </c>
      <c r="S50" s="1465">
        <f t="shared" si="33"/>
        <v>7.2603552527854665E-2</v>
      </c>
      <c r="T50" s="1464">
        <f t="shared" si="30"/>
        <v>0.92542718752718311</v>
      </c>
      <c r="U50" s="1464">
        <f t="shared" si="34"/>
        <v>0.48249656070867625</v>
      </c>
      <c r="V50" s="1464">
        <f t="shared" si="34"/>
        <v>0.13577119959229586</v>
      </c>
      <c r="W50" s="1464">
        <f t="shared" si="34"/>
        <v>0.30715942722621098</v>
      </c>
      <c r="X50" s="1466">
        <f t="shared" si="35"/>
        <v>6.288484742290354</v>
      </c>
      <c r="Y50" s="1156">
        <f t="shared" si="38"/>
        <v>912918</v>
      </c>
      <c r="Z50" s="1245">
        <f t="shared" si="5"/>
        <v>0.91291800000000001</v>
      </c>
      <c r="AA50" s="203"/>
      <c r="AB50" s="1257"/>
      <c r="AC50" s="409">
        <v>200015536.24000001</v>
      </c>
      <c r="AD50" s="652">
        <f t="shared" si="43"/>
        <v>14.180000000000001</v>
      </c>
      <c r="AE50" s="692">
        <f>AD50/AP_I7!CX74</f>
        <v>4.2839879154078551</v>
      </c>
      <c r="AF50" s="454"/>
      <c r="AG50" s="401"/>
      <c r="AH50" s="454"/>
      <c r="AI50" s="454"/>
      <c r="AJ50" s="1016">
        <f>AC50/AP_I7!DE74</f>
        <v>2.4905949673123891E-3</v>
      </c>
      <c r="AK50" s="1256">
        <f t="shared" si="31"/>
        <v>15.450969309401282</v>
      </c>
      <c r="AL50" s="805">
        <f t="shared" si="41"/>
        <v>31.896802963217571</v>
      </c>
      <c r="AM50" s="403"/>
      <c r="AO50" s="1249">
        <f t="shared" si="36"/>
        <v>0.3665000000000001</v>
      </c>
      <c r="AQ50" s="544">
        <v>0.14000000000000001</v>
      </c>
      <c r="AR50" s="544">
        <f t="shared" si="44"/>
        <v>0.73000002552201737</v>
      </c>
      <c r="AS50" s="411">
        <f t="shared" si="45"/>
        <v>0.26999997447798257</v>
      </c>
      <c r="AT50" s="1360">
        <v>0.13095699999999999</v>
      </c>
      <c r="AU50" s="1360">
        <v>0.124628</v>
      </c>
      <c r="AV50" s="1360">
        <v>6.3289999999999996E-3</v>
      </c>
      <c r="AW50" s="976">
        <f>E50/AP_I7!H74</f>
        <v>0.48203398155754928</v>
      </c>
      <c r="AX50" s="976">
        <f>F50/AP_I7!I74</f>
        <v>0.18804960045491254</v>
      </c>
    </row>
    <row r="51" spans="1:50" s="652" customFormat="1" ht="16">
      <c r="A51" s="400" t="s">
        <v>203</v>
      </c>
      <c r="B51" s="1506" t="s">
        <v>1871</v>
      </c>
      <c r="C51" s="401">
        <v>11538080</v>
      </c>
      <c r="D51" s="401">
        <f t="shared" si="42"/>
        <v>11.538080000000001</v>
      </c>
      <c r="E51" s="401">
        <v>8422798</v>
      </c>
      <c r="F51" s="401">
        <v>3115282</v>
      </c>
      <c r="G51" s="401"/>
      <c r="H51" s="401"/>
      <c r="I51" s="401"/>
      <c r="J51" s="1106">
        <f t="shared" si="37"/>
        <v>9229984.5249345563</v>
      </c>
      <c r="K51" s="358">
        <v>140794</v>
      </c>
      <c r="L51" s="409">
        <v>358780</v>
      </c>
      <c r="M51" s="401"/>
      <c r="N51" s="401"/>
      <c r="O51" s="724"/>
      <c r="P51" s="1463">
        <f t="shared" si="32"/>
        <v>7.9133668825638173E-2</v>
      </c>
      <c r="Q51" s="1465">
        <f t="shared" si="33"/>
        <v>0</v>
      </c>
      <c r="R51" s="1465">
        <f t="shared" si="33"/>
        <v>2.0932878518983072E-3</v>
      </c>
      <c r="S51" s="1465">
        <f t="shared" si="33"/>
        <v>7.7040380973739872E-2</v>
      </c>
      <c r="T51" s="1464">
        <f t="shared" si="30"/>
        <v>0.92086633117436167</v>
      </c>
      <c r="U51" s="1464">
        <f t="shared" si="34"/>
        <v>0.49614431539500892</v>
      </c>
      <c r="V51" s="1464">
        <f t="shared" si="34"/>
        <v>0.13127636561738265</v>
      </c>
      <c r="W51" s="1464">
        <f t="shared" si="34"/>
        <v>0.29344565016197005</v>
      </c>
      <c r="X51" s="1466">
        <f t="shared" si="35"/>
        <v>6.3847168102225078</v>
      </c>
      <c r="Y51" s="431">
        <f t="shared" si="38"/>
        <v>977922</v>
      </c>
      <c r="Z51" s="1245">
        <f t="shared" si="5"/>
        <v>0.97792200000000007</v>
      </c>
      <c r="AA51" s="313"/>
      <c r="AB51" s="319"/>
      <c r="AC51" s="409">
        <v>192699556.49883232</v>
      </c>
      <c r="AD51" s="692">
        <f t="shared" si="43"/>
        <v>16.701180482266746</v>
      </c>
      <c r="AE51" s="692">
        <f>AD51/AP_I7!CX75</f>
        <v>5.0609637825050751</v>
      </c>
      <c r="AF51" s="454"/>
      <c r="AG51" s="401"/>
      <c r="AH51" s="454"/>
      <c r="AI51" s="454"/>
      <c r="AJ51" s="1016">
        <f>AC51/AP_I7!DE75</f>
        <v>2.4451409349036325E-3</v>
      </c>
      <c r="AK51" s="353">
        <f t="shared" si="31"/>
        <v>11.798568802010795</v>
      </c>
      <c r="AL51" s="401">
        <f t="shared" si="41"/>
        <v>32.159206198784773</v>
      </c>
      <c r="AO51" s="1249">
        <f t="shared" si="36"/>
        <v>0.38100000000000012</v>
      </c>
      <c r="AQ51" s="1010">
        <f>(AQ50+AQ52)/2</f>
        <v>0.14242483821825236</v>
      </c>
      <c r="AR51" s="544">
        <f t="shared" si="44"/>
        <v>0.72999996533218703</v>
      </c>
      <c r="AS51" s="411">
        <f t="shared" si="45"/>
        <v>0.27000003466781303</v>
      </c>
      <c r="AT51" s="1360">
        <v>0.17916399999999999</v>
      </c>
      <c r="AU51" s="1360">
        <v>0.17144499999999999</v>
      </c>
      <c r="AV51" s="1360">
        <v>7.7190000000000002E-3</v>
      </c>
      <c r="AW51" s="976">
        <f>E51/AP_I7!H75</f>
        <v>0.38849945761905696</v>
      </c>
      <c r="AX51" s="976">
        <f>F51/AP_I7!I75</f>
        <v>0.15121478504611349</v>
      </c>
    </row>
    <row r="52" spans="1:50" s="652" customFormat="1" ht="16">
      <c r="A52" s="400" t="s">
        <v>204</v>
      </c>
      <c r="B52" s="1506" t="s">
        <v>1871</v>
      </c>
      <c r="C52" s="401">
        <v>12973248</v>
      </c>
      <c r="D52" s="401">
        <f t="shared" si="42"/>
        <v>12.973248</v>
      </c>
      <c r="E52" s="401">
        <v>9431551</v>
      </c>
      <c r="F52" s="401">
        <v>3541697</v>
      </c>
      <c r="G52" s="401"/>
      <c r="H52" s="401"/>
      <c r="I52" s="401"/>
      <c r="J52" s="1106">
        <f t="shared" si="37"/>
        <v>9623908.377428012</v>
      </c>
      <c r="K52" s="358">
        <v>154912</v>
      </c>
      <c r="L52" s="409">
        <v>395383</v>
      </c>
      <c r="M52" s="401"/>
      <c r="N52" s="401"/>
      <c r="O52" s="724"/>
      <c r="P52" s="1463">
        <f t="shared" si="32"/>
        <v>8.3694525178459628E-2</v>
      </c>
      <c r="Q52" s="1465">
        <f t="shared" si="33"/>
        <v>0</v>
      </c>
      <c r="R52" s="1465">
        <f t="shared" si="33"/>
        <v>2.2173157588345474E-3</v>
      </c>
      <c r="S52" s="1465">
        <f t="shared" si="33"/>
        <v>8.147720941962508E-2</v>
      </c>
      <c r="T52" s="1464">
        <f t="shared" si="30"/>
        <v>0.91630547482154001</v>
      </c>
      <c r="U52" s="1464">
        <f t="shared" si="34"/>
        <v>0.50979207008134153</v>
      </c>
      <c r="V52" s="1464">
        <f t="shared" si="34"/>
        <v>0.12678153164246944</v>
      </c>
      <c r="W52" s="1464">
        <f t="shared" si="34"/>
        <v>0.27973187309772912</v>
      </c>
      <c r="X52" s="1466">
        <f t="shared" si="35"/>
        <v>6.4809488781546616</v>
      </c>
      <c r="Y52" s="431">
        <f t="shared" si="38"/>
        <v>1042926</v>
      </c>
      <c r="Z52" s="1245">
        <f t="shared" si="5"/>
        <v>1.042926</v>
      </c>
      <c r="AA52" s="313"/>
      <c r="AB52" s="319"/>
      <c r="AC52" s="409">
        <v>234673175.38243768</v>
      </c>
      <c r="AD52" s="692">
        <f t="shared" si="43"/>
        <v>18.089007115445391</v>
      </c>
      <c r="AE52" s="692">
        <f>AD52/AP_I7!CX76</f>
        <v>3.8002115788750821</v>
      </c>
      <c r="AF52" s="454"/>
      <c r="AG52" s="401"/>
      <c r="AH52" s="454"/>
      <c r="AI52" s="454"/>
      <c r="AJ52" s="1016">
        <f>AC52/AP_I7!DE76</f>
        <v>2.5982689498029285E-3</v>
      </c>
      <c r="AK52" s="353">
        <f t="shared" si="31"/>
        <v>12.439279488669378</v>
      </c>
      <c r="AL52" s="401">
        <f t="shared" si="41"/>
        <v>32.811850787717226</v>
      </c>
      <c r="AO52" s="1249">
        <f t="shared" si="36"/>
        <v>0.39550000000000013</v>
      </c>
      <c r="AQ52" s="544">
        <v>0.14484967643650473</v>
      </c>
      <c r="AR52" s="544">
        <f t="shared" si="44"/>
        <v>0.72699997718381704</v>
      </c>
      <c r="AS52" s="411">
        <f t="shared" si="45"/>
        <v>0.27300002281618296</v>
      </c>
      <c r="AT52" s="1360"/>
      <c r="AU52" s="1360"/>
      <c r="AV52" s="1360"/>
      <c r="AW52" s="976">
        <f>E52/AP_I7!H76</f>
        <v>0.42864954006858169</v>
      </c>
      <c r="AX52" s="976">
        <f>F52/AP_I7!I76</f>
        <v>0.16900216871756618</v>
      </c>
    </row>
    <row r="53" spans="1:50" s="652" customFormat="1" ht="16">
      <c r="A53" s="400" t="s">
        <v>205</v>
      </c>
      <c r="B53" s="1506" t="s">
        <v>1871</v>
      </c>
      <c r="C53" s="401">
        <v>17753562</v>
      </c>
      <c r="D53" s="401">
        <f t="shared" si="42"/>
        <v>17.753562000000002</v>
      </c>
      <c r="E53" s="401">
        <v>12711550</v>
      </c>
      <c r="F53" s="401">
        <v>5042012</v>
      </c>
      <c r="G53" s="401"/>
      <c r="H53" s="401"/>
      <c r="I53" s="401"/>
      <c r="J53" s="1106">
        <f t="shared" si="37"/>
        <v>10017832.229921468</v>
      </c>
      <c r="K53" s="313">
        <v>204826</v>
      </c>
      <c r="L53" s="409">
        <v>527859</v>
      </c>
      <c r="M53" s="401"/>
      <c r="N53" s="401"/>
      <c r="O53" s="726"/>
      <c r="P53" s="402">
        <f>Q53+R53+S53</f>
        <v>8.8255381531281082E-2</v>
      </c>
      <c r="Q53" s="1467">
        <v>0</v>
      </c>
      <c r="R53" s="1467">
        <v>2.3413436657707871E-3</v>
      </c>
      <c r="S53" s="402">
        <v>8.5914037865510301E-2</v>
      </c>
      <c r="T53" s="403">
        <v>0.9117446184687189</v>
      </c>
      <c r="U53" s="1376">
        <v>0.52343982476767403</v>
      </c>
      <c r="V53" s="1376">
        <v>0.12228669766755637</v>
      </c>
      <c r="W53" s="1376">
        <v>0.26601809603348847</v>
      </c>
      <c r="X53" s="1045">
        <f>Q53*17+R53*15+S53*11+U53*8+V53*5+W53*3</f>
        <v>6.5771809460868145</v>
      </c>
      <c r="Y53" s="431">
        <f t="shared" si="38"/>
        <v>1107930</v>
      </c>
      <c r="Z53" s="1245">
        <f t="shared" si="5"/>
        <v>1.1079300000000001</v>
      </c>
      <c r="AA53" s="804"/>
      <c r="AB53" s="319"/>
      <c r="AC53" s="409">
        <v>346126767.63230199</v>
      </c>
      <c r="AD53" s="692">
        <f t="shared" si="43"/>
        <v>19.496187166964127</v>
      </c>
      <c r="AE53" s="692">
        <f>AD53/AP_I7!CX77</f>
        <v>4.0958376401185141</v>
      </c>
      <c r="AF53" s="454"/>
      <c r="AG53" s="401"/>
      <c r="AH53" s="454"/>
      <c r="AI53" s="454"/>
      <c r="AJ53" s="1016">
        <f>AC53/AP_I7!DE77</f>
        <v>3.2653207760843976E-3</v>
      </c>
      <c r="AK53" s="353">
        <f t="shared" si="31"/>
        <v>16.024082748910129</v>
      </c>
      <c r="AL53" s="401">
        <f t="shared" si="41"/>
        <v>33.633152034918417</v>
      </c>
      <c r="AM53" s="402"/>
      <c r="AN53" s="402"/>
      <c r="AO53" s="1249">
        <f t="shared" si="36"/>
        <v>0.41000000000000014</v>
      </c>
      <c r="AQ53" s="544">
        <v>0.15319425832886013</v>
      </c>
      <c r="AR53" s="544">
        <f t="shared" si="44"/>
        <v>0.71599997791992387</v>
      </c>
      <c r="AS53" s="411">
        <f t="shared" si="45"/>
        <v>0.28400002208007608</v>
      </c>
      <c r="AT53" s="1360">
        <v>1.1510659999999999</v>
      </c>
      <c r="AU53" s="1360">
        <v>0.98458800000000002</v>
      </c>
      <c r="AV53" s="1360">
        <v>0.16647800000000001</v>
      </c>
      <c r="AW53" s="976">
        <f>E53/AP_I7!H77</f>
        <v>0.56927447734480552</v>
      </c>
      <c r="AX53" s="976">
        <f>F53/AP_I7!I77</f>
        <v>0.2365250028193413</v>
      </c>
    </row>
    <row r="54" spans="1:50" s="652" customFormat="1" ht="16">
      <c r="A54" s="400" t="s">
        <v>206</v>
      </c>
      <c r="B54" s="1506" t="s">
        <v>1871</v>
      </c>
      <c r="C54" s="401">
        <v>18677641</v>
      </c>
      <c r="D54" s="401">
        <f t="shared" si="42"/>
        <v>18.677641000000001</v>
      </c>
      <c r="E54" s="401">
        <v>13406282</v>
      </c>
      <c r="F54" s="401">
        <v>5271359</v>
      </c>
      <c r="G54" s="401"/>
      <c r="H54" s="401"/>
      <c r="I54" s="401"/>
      <c r="J54" s="1106">
        <f t="shared" si="37"/>
        <v>10411756.082414923</v>
      </c>
      <c r="K54" s="313">
        <v>209671</v>
      </c>
      <c r="L54" s="409">
        <v>549200</v>
      </c>
      <c r="M54" s="401"/>
      <c r="N54" s="401"/>
      <c r="O54" s="726"/>
      <c r="P54" s="1463">
        <f t="shared" si="32"/>
        <v>0.11413322813278155</v>
      </c>
      <c r="Q54" s="1468">
        <f t="shared" ref="Q54:S62" si="46">Q53+(Q$63-Q$53)/10</f>
        <v>6.7648042898713241E-5</v>
      </c>
      <c r="R54" s="1468">
        <f t="shared" si="46"/>
        <v>2.9488820668549746E-3</v>
      </c>
      <c r="S54" s="1465">
        <f>S53+(S$63-S$53)/10</f>
        <v>0.11111669802302787</v>
      </c>
      <c r="T54" s="1464">
        <f t="shared" si="30"/>
        <v>0.88586677186721841</v>
      </c>
      <c r="U54" s="1464">
        <f t="shared" ref="U54:W62" si="47">U53+(U$63-U$53)/10</f>
        <v>0.5157705892053277</v>
      </c>
      <c r="V54" s="1464">
        <f t="shared" si="47"/>
        <v>0.11779186369264318</v>
      </c>
      <c r="W54" s="1464">
        <f t="shared" si="47"/>
        <v>0.25230431896924754</v>
      </c>
      <c r="X54" s="1466">
        <f t="shared" si="35"/>
        <v>6.739703914998989</v>
      </c>
      <c r="Y54" s="428">
        <v>1107930</v>
      </c>
      <c r="Z54" s="686">
        <f t="shared" si="5"/>
        <v>1.1079300000000001</v>
      </c>
      <c r="AA54" s="804">
        <v>929922</v>
      </c>
      <c r="AB54" s="319">
        <v>178008</v>
      </c>
      <c r="AC54" s="409">
        <v>372494745.14538044</v>
      </c>
      <c r="AD54" s="692">
        <f t="shared" si="43"/>
        <v>19.9433507232193</v>
      </c>
      <c r="AE54" s="692">
        <f>AD54/AP_I7!CX78</f>
        <v>4.189779563701534</v>
      </c>
      <c r="AF54" s="454"/>
      <c r="AG54" s="401">
        <f>AD54*100/AP_I7!DA78</f>
        <v>1583.5609098812483</v>
      </c>
      <c r="AH54" s="313">
        <f>AG54/AP_I7!CX$145</f>
        <v>24.316984071049365</v>
      </c>
      <c r="AI54" s="313">
        <f>AG54/AP_I7!CY$145</f>
        <v>72.62518036395808</v>
      </c>
      <c r="AJ54" s="1016">
        <f>AC54/AP_I7!DE78</f>
        <v>3.514101369296042E-3</v>
      </c>
      <c r="AK54" s="401">
        <f t="shared" si="31"/>
        <v>16.858141759858476</v>
      </c>
      <c r="AL54" s="401">
        <f t="shared" si="41"/>
        <v>34.008814639475602</v>
      </c>
      <c r="AM54" s="402"/>
      <c r="AN54" s="402"/>
      <c r="AO54" s="1252">
        <v>0.41</v>
      </c>
      <c r="AQ54" s="544">
        <v>0.15296197561710148</v>
      </c>
      <c r="AR54" s="544">
        <f t="shared" si="44"/>
        <v>0.71777169290275999</v>
      </c>
      <c r="AS54" s="411">
        <f t="shared" si="45"/>
        <v>0.28222830709723995</v>
      </c>
      <c r="AT54" s="1360">
        <v>1.256011</v>
      </c>
      <c r="AU54" s="1360">
        <v>1.0559880000000001</v>
      </c>
      <c r="AV54" s="1360">
        <v>0.20002300000000001</v>
      </c>
      <c r="AW54" s="976">
        <f>E54/AP_I7!H78</f>
        <v>0.59163582930174607</v>
      </c>
      <c r="AX54" s="976">
        <f>F54/AP_I7!I78</f>
        <v>0.24310646780392967</v>
      </c>
    </row>
    <row r="55" spans="1:50" s="652" customFormat="1" ht="16">
      <c r="A55" s="400" t="s">
        <v>207</v>
      </c>
      <c r="B55" s="1506" t="s">
        <v>1871</v>
      </c>
      <c r="C55" s="401">
        <v>19298621</v>
      </c>
      <c r="D55" s="401">
        <f t="shared" si="42"/>
        <v>19.298621000000001</v>
      </c>
      <c r="E55" s="401">
        <v>13791507</v>
      </c>
      <c r="F55" s="401">
        <v>5507114</v>
      </c>
      <c r="G55" s="401"/>
      <c r="H55" s="401"/>
      <c r="I55" s="401"/>
      <c r="J55" s="1106">
        <f t="shared" si="37"/>
        <v>10805679.934908379</v>
      </c>
      <c r="K55" s="313">
        <v>215036</v>
      </c>
      <c r="L55" s="409">
        <v>572221</v>
      </c>
      <c r="M55" s="401"/>
      <c r="N55" s="401"/>
      <c r="O55" s="726"/>
      <c r="P55" s="1463">
        <f t="shared" si="32"/>
        <v>0.14001107473428204</v>
      </c>
      <c r="Q55" s="1468">
        <f t="shared" si="46"/>
        <v>1.3529608579742648E-4</v>
      </c>
      <c r="R55" s="1468">
        <f t="shared" si="46"/>
        <v>3.5564204679391621E-3</v>
      </c>
      <c r="S55" s="1468">
        <f t="shared" si="46"/>
        <v>0.13631935818054544</v>
      </c>
      <c r="T55" s="1464">
        <f t="shared" si="30"/>
        <v>0.85998892526571791</v>
      </c>
      <c r="U55" s="1468">
        <f t="shared" si="47"/>
        <v>0.50810135364298137</v>
      </c>
      <c r="V55" s="1468">
        <f t="shared" si="47"/>
        <v>0.11329702971772998</v>
      </c>
      <c r="W55" s="1468">
        <f t="shared" si="47"/>
        <v>0.23859054190500664</v>
      </c>
      <c r="X55" s="1466">
        <f t="shared" si="35"/>
        <v>6.9022268839111653</v>
      </c>
      <c r="Y55" s="431">
        <f>Y54+(Y$59-Y$54)/5</f>
        <v>1272434.6000000001</v>
      </c>
      <c r="Z55" s="1245">
        <f t="shared" si="5"/>
        <v>1.2724346</v>
      </c>
      <c r="AA55" s="804"/>
      <c r="AB55" s="319"/>
      <c r="AC55" s="409">
        <v>410092928.17237318</v>
      </c>
      <c r="AD55" s="692">
        <f t="shared" si="43"/>
        <v>21.249856566040297</v>
      </c>
      <c r="AE55" s="692">
        <f>AD55/AP_I7!CX79</f>
        <v>4.464255581100903</v>
      </c>
      <c r="AF55" s="454"/>
      <c r="AG55" s="401">
        <f>AD55*100/AP_I7!DA79</f>
        <v>1590.4377350644249</v>
      </c>
      <c r="AH55" s="401">
        <f>AG55/AP_I7!CX$145</f>
        <v>24.42258382878223</v>
      </c>
      <c r="AI55" s="401">
        <f>AG55/AP_I7!CY$145</f>
        <v>72.940564929302681</v>
      </c>
      <c r="AJ55" s="1016">
        <f>AC55/AP_I7!DE79</f>
        <v>3.6615440015390463E-3</v>
      </c>
      <c r="AK55" s="353">
        <f t="shared" si="31"/>
        <v>15.166689902962398</v>
      </c>
      <c r="AL55" s="401">
        <f t="shared" si="41"/>
        <v>33.725817472619845</v>
      </c>
      <c r="AM55" s="402"/>
      <c r="AN55" s="402"/>
      <c r="AO55" s="1249">
        <f>AO54+(AO$59-AO$54)/5</f>
        <v>0.4158</v>
      </c>
      <c r="AQ55" s="544">
        <v>0.15818250845340778</v>
      </c>
      <c r="AR55" s="544">
        <f t="shared" si="44"/>
        <v>0.71463691628536563</v>
      </c>
      <c r="AS55" s="411">
        <f t="shared" si="45"/>
        <v>0.28536308371463431</v>
      </c>
      <c r="AT55" s="1360">
        <v>1.06128</v>
      </c>
      <c r="AU55" s="1360">
        <v>0.90766000000000002</v>
      </c>
      <c r="AV55" s="1360">
        <v>0.15362000000000001</v>
      </c>
      <c r="AW55" s="976">
        <f>E55/AP_I7!H79</f>
        <v>0.59979106589013442</v>
      </c>
      <c r="AX55" s="976">
        <f>F55/AP_I7!I79</f>
        <v>0.24969347863127928</v>
      </c>
    </row>
    <row r="56" spans="1:50" s="652" customFormat="1" ht="16">
      <c r="A56" s="400" t="s">
        <v>208</v>
      </c>
      <c r="B56" s="1506" t="s">
        <v>1871</v>
      </c>
      <c r="C56" s="401">
        <v>19801524</v>
      </c>
      <c r="D56" s="401">
        <f t="shared" si="42"/>
        <v>19.801524000000001</v>
      </c>
      <c r="E56" s="401">
        <v>14069797</v>
      </c>
      <c r="F56" s="401">
        <v>5731727</v>
      </c>
      <c r="G56" s="401"/>
      <c r="H56" s="401"/>
      <c r="I56" s="401"/>
      <c r="J56" s="1106">
        <f t="shared" si="37"/>
        <v>11199603.787401835</v>
      </c>
      <c r="K56" s="313">
        <v>222014</v>
      </c>
      <c r="L56" s="409">
        <v>595082</v>
      </c>
      <c r="M56" s="401"/>
      <c r="N56" s="401"/>
      <c r="O56" s="726"/>
      <c r="P56" s="1463">
        <f t="shared" si="32"/>
        <v>0.16588892133578251</v>
      </c>
      <c r="Q56" s="1468">
        <f t="shared" si="46"/>
        <v>2.0294412869613972E-4</v>
      </c>
      <c r="R56" s="1468">
        <f t="shared" si="46"/>
        <v>4.1639588690233495E-3</v>
      </c>
      <c r="S56" s="1468">
        <f t="shared" si="46"/>
        <v>0.16152201833806301</v>
      </c>
      <c r="T56" s="1464">
        <f t="shared" si="30"/>
        <v>0.83411107866421763</v>
      </c>
      <c r="U56" s="1468">
        <f t="shared" si="47"/>
        <v>0.50043211808063504</v>
      </c>
      <c r="V56" s="1468">
        <f t="shared" si="47"/>
        <v>0.10880219574281678</v>
      </c>
      <c r="W56" s="1468">
        <f t="shared" si="47"/>
        <v>0.22487676484076574</v>
      </c>
      <c r="X56" s="1466">
        <f t="shared" si="35"/>
        <v>7.0647498528233399</v>
      </c>
      <c r="Y56" s="431">
        <f>Y55+(Y$59-Y$54)/5</f>
        <v>1436939.2000000002</v>
      </c>
      <c r="Z56" s="1245">
        <f t="shared" si="5"/>
        <v>1.4369392000000003</v>
      </c>
      <c r="AA56" s="804"/>
      <c r="AB56" s="319"/>
      <c r="AC56" s="409">
        <v>448345022.23238194</v>
      </c>
      <c r="AD56" s="692">
        <f t="shared" si="43"/>
        <v>22.641945247869909</v>
      </c>
      <c r="AE56" s="692">
        <f>AD56/AP_I7!CX80</f>
        <v>4.7567111865272924</v>
      </c>
      <c r="AF56" s="454"/>
      <c r="AG56" s="401">
        <f>AD56*100/AP_I7!DA80</f>
        <v>1642.9069578400868</v>
      </c>
      <c r="AH56" s="401">
        <f>AG56/AP_I7!CX$145</f>
        <v>25.228295340410657</v>
      </c>
      <c r="AI56" s="401">
        <f>AG56/AP_I7!CY$145</f>
        <v>75.346905439390724</v>
      </c>
      <c r="AJ56" s="1016">
        <f>AC56/AP_I7!DE80</f>
        <v>4.352864293518271E-3</v>
      </c>
      <c r="AK56" s="353">
        <f t="shared" si="31"/>
        <v>13.780349231199203</v>
      </c>
      <c r="AL56" s="401">
        <f t="shared" si="41"/>
        <v>33.275286431113692</v>
      </c>
      <c r="AM56" s="402"/>
      <c r="AN56" s="402"/>
      <c r="AO56" s="1249">
        <f>AO55+(AO$59-AO$54)/5</f>
        <v>0.42160000000000003</v>
      </c>
      <c r="AP56" s="403"/>
      <c r="AQ56" s="544">
        <v>0.16892444674729681</v>
      </c>
      <c r="AR56" s="544">
        <f t="shared" si="44"/>
        <v>0.71054111794627528</v>
      </c>
      <c r="AS56" s="411">
        <f t="shared" si="45"/>
        <v>0.28945888205372478</v>
      </c>
      <c r="AT56" s="1360">
        <v>1.0887840000000002</v>
      </c>
      <c r="AU56" s="1360">
        <v>0.940581</v>
      </c>
      <c r="AV56" s="1360">
        <v>0.148203</v>
      </c>
      <c r="AW56" s="976">
        <f>E56/AP_I7!H80</f>
        <v>0.59205213059595707</v>
      </c>
      <c r="AX56" s="976">
        <f>F56/AP_I7!I80</f>
        <v>0.25192098741944557</v>
      </c>
    </row>
    <row r="57" spans="1:50" s="652" customFormat="1" ht="16">
      <c r="A57" s="400" t="s">
        <v>209</v>
      </c>
      <c r="B57" s="1506" t="s">
        <v>1871</v>
      </c>
      <c r="C57" s="401">
        <v>21206218</v>
      </c>
      <c r="D57" s="401">
        <f t="shared" si="42"/>
        <v>21.206218</v>
      </c>
      <c r="E57" s="401">
        <v>15006298</v>
      </c>
      <c r="F57" s="401">
        <v>6199920</v>
      </c>
      <c r="G57" s="401"/>
      <c r="H57" s="401"/>
      <c r="I57" s="401"/>
      <c r="J57" s="1106">
        <f t="shared" si="37"/>
        <v>11593527.63989529</v>
      </c>
      <c r="K57" s="313">
        <v>239382</v>
      </c>
      <c r="L57" s="409">
        <v>635037</v>
      </c>
      <c r="M57" s="401"/>
      <c r="N57" s="401"/>
      <c r="O57" s="726"/>
      <c r="P57" s="1463">
        <f t="shared" si="32"/>
        <v>0.19176676793728298</v>
      </c>
      <c r="Q57" s="1468">
        <f t="shared" si="46"/>
        <v>2.7059217159485296E-4</v>
      </c>
      <c r="R57" s="1468">
        <f t="shared" si="46"/>
        <v>4.7714972701075374E-3</v>
      </c>
      <c r="S57" s="1468">
        <f t="shared" si="46"/>
        <v>0.18672467849558058</v>
      </c>
      <c r="T57" s="1464">
        <f t="shared" si="30"/>
        <v>0.80823323206271713</v>
      </c>
      <c r="U57" s="1468">
        <f t="shared" si="47"/>
        <v>0.49276288251828865</v>
      </c>
      <c r="V57" s="1468">
        <f t="shared" si="47"/>
        <v>0.10430736176790359</v>
      </c>
      <c r="W57" s="1468">
        <f t="shared" si="47"/>
        <v>0.21116298777652484</v>
      </c>
      <c r="X57" s="1466">
        <f t="shared" si="35"/>
        <v>7.2272728217355136</v>
      </c>
      <c r="Y57" s="431">
        <f>Y56+(Y$59-Y$54)/5</f>
        <v>1601443.8000000003</v>
      </c>
      <c r="Z57" s="1245">
        <f t="shared" si="5"/>
        <v>1.6014438000000002</v>
      </c>
      <c r="AA57" s="804"/>
      <c r="AB57" s="319"/>
      <c r="AC57" s="409">
        <v>471397310.84854436</v>
      </c>
      <c r="AD57" s="692">
        <f t="shared" si="43"/>
        <v>22.229202342847948</v>
      </c>
      <c r="AE57" s="692">
        <f>AD57/AP_I7!CX81</f>
        <v>4.670000492194947</v>
      </c>
      <c r="AF57" s="454"/>
      <c r="AG57" s="401">
        <f>AD57*100/AP_I7!DA81</f>
        <v>1684.0069654020481</v>
      </c>
      <c r="AH57" s="401">
        <f>AG57/AP_I7!CX$145</f>
        <v>25.859422455867914</v>
      </c>
      <c r="AI57" s="401">
        <f>AG57/AP_I7!CY$145</f>
        <v>77.231831648115673</v>
      </c>
      <c r="AJ57" s="1016">
        <f>AC57/AP_I7!DE81</f>
        <v>3.9613219399037341E-3</v>
      </c>
      <c r="AK57" s="353">
        <f t="shared" si="31"/>
        <v>13.241937057048144</v>
      </c>
      <c r="AL57" s="401">
        <f t="shared" si="41"/>
        <v>33.393673124558099</v>
      </c>
      <c r="AM57" s="402"/>
      <c r="AN57" s="402"/>
      <c r="AO57" s="1249">
        <f>AO56+(AO$59-AO$54)/5</f>
        <v>0.42740000000000006</v>
      </c>
      <c r="AP57" s="403"/>
      <c r="AQ57" s="544">
        <v>0.16832115265822176</v>
      </c>
      <c r="AR57" s="544">
        <f t="shared" si="44"/>
        <v>0.70763669410547414</v>
      </c>
      <c r="AS57" s="411">
        <f t="shared" si="45"/>
        <v>0.29236330589452586</v>
      </c>
      <c r="AT57" s="1360">
        <v>0.948847</v>
      </c>
      <c r="AU57" s="1360">
        <v>0.85621900000000006</v>
      </c>
      <c r="AV57" s="1360">
        <v>9.2628000000000002E-2</v>
      </c>
      <c r="AW57" s="976">
        <f>E57/AP_I7!H81</f>
        <v>0.61729597737946873</v>
      </c>
      <c r="AX57" s="976">
        <f>F57/AP_I7!I81</f>
        <v>0.26923982647622341</v>
      </c>
    </row>
    <row r="58" spans="1:50" s="652" customFormat="1" ht="16">
      <c r="A58" s="400" t="s">
        <v>210</v>
      </c>
      <c r="B58" s="1506" t="s">
        <v>1871</v>
      </c>
      <c r="C58" s="401">
        <v>22622017</v>
      </c>
      <c r="D58" s="401">
        <f t="shared" si="42"/>
        <v>22.622017</v>
      </c>
      <c r="E58" s="401">
        <v>15881641</v>
      </c>
      <c r="F58" s="401">
        <v>6740376</v>
      </c>
      <c r="G58" s="401"/>
      <c r="H58" s="401"/>
      <c r="I58" s="401"/>
      <c r="J58" s="1106">
        <f t="shared" si="37"/>
        <v>11987451.492388746</v>
      </c>
      <c r="K58" s="313">
        <v>263626</v>
      </c>
      <c r="L58" s="409">
        <v>688767</v>
      </c>
      <c r="M58" s="401"/>
      <c r="N58" s="401"/>
      <c r="O58" s="726"/>
      <c r="P58" s="1463">
        <f t="shared" si="32"/>
        <v>0.21764461453878345</v>
      </c>
      <c r="Q58" s="1468">
        <f t="shared" si="46"/>
        <v>3.3824021449356621E-4</v>
      </c>
      <c r="R58" s="1468">
        <f t="shared" si="46"/>
        <v>5.3790356711917254E-3</v>
      </c>
      <c r="S58" s="1468">
        <f t="shared" si="46"/>
        <v>0.21192733865309815</v>
      </c>
      <c r="T58" s="1464">
        <f t="shared" si="30"/>
        <v>0.78235538546121663</v>
      </c>
      <c r="U58" s="1468">
        <f t="shared" si="47"/>
        <v>0.48509364695594226</v>
      </c>
      <c r="V58" s="1468">
        <f t="shared" si="47"/>
        <v>9.9812527792990394E-2</v>
      </c>
      <c r="W58" s="1468">
        <f t="shared" si="47"/>
        <v>0.19744921071228394</v>
      </c>
      <c r="X58" s="1466">
        <f t="shared" si="35"/>
        <v>7.3897957906476872</v>
      </c>
      <c r="Y58" s="431">
        <f>Y57+(Y$59-Y$54)/5</f>
        <v>1765948.4000000004</v>
      </c>
      <c r="Z58" s="1245">
        <f t="shared" si="5"/>
        <v>1.7659484000000005</v>
      </c>
      <c r="AA58" s="804"/>
      <c r="AB58" s="319"/>
      <c r="AC58" s="409">
        <v>518692111.36207408</v>
      </c>
      <c r="AD58" s="692">
        <f t="shared" si="43"/>
        <v>22.928641215417443</v>
      </c>
      <c r="AE58" s="692">
        <f>AD58/AP_I7!CX82</f>
        <v>4.8169414318103874</v>
      </c>
      <c r="AF58" s="454"/>
      <c r="AG58" s="401">
        <f>AD58*100/AP_I7!DA82</f>
        <v>1697.2276722924814</v>
      </c>
      <c r="AH58" s="401">
        <f>AG58/AP_I7!CX$145</f>
        <v>26.062438150974199</v>
      </c>
      <c r="AI58" s="401">
        <f>AG58/AP_I7!CY$145</f>
        <v>77.838158955430146</v>
      </c>
      <c r="AJ58" s="1016">
        <f>AC58/AP_I7!DE82</f>
        <v>5.2659097600210565E-3</v>
      </c>
      <c r="AK58" s="353">
        <f t="shared" si="31"/>
        <v>12.810123444150461</v>
      </c>
      <c r="AL58" s="401">
        <f t="shared" si="41"/>
        <v>32.844223082697049</v>
      </c>
      <c r="AM58" s="402"/>
      <c r="AN58" s="402"/>
      <c r="AO58" s="1249">
        <f>AO57+(AO$59-AO$54)/5</f>
        <v>0.43320000000000008</v>
      </c>
      <c r="AP58" s="403"/>
      <c r="AQ58" s="544">
        <v>0.16752268789184982</v>
      </c>
      <c r="AR58" s="544">
        <f t="shared" si="44"/>
        <v>0.70204354456987628</v>
      </c>
      <c r="AS58" s="411">
        <f t="shared" si="45"/>
        <v>0.29795645543012367</v>
      </c>
      <c r="AT58" s="1360">
        <v>1.111405</v>
      </c>
      <c r="AU58" s="1360">
        <v>0.99576300000000006</v>
      </c>
      <c r="AV58" s="1360">
        <v>0.11564199999999999</v>
      </c>
      <c r="AW58" s="976">
        <f>E58/AP_I7!H82</f>
        <v>0.63220122644678189</v>
      </c>
      <c r="AX58" s="976">
        <f>F58/AP_I7!I82</f>
        <v>0.28374280565505972</v>
      </c>
    </row>
    <row r="59" spans="1:50" s="652" customFormat="1" ht="16">
      <c r="A59" s="400" t="s">
        <v>211</v>
      </c>
      <c r="B59" s="1506" t="s">
        <v>1871</v>
      </c>
      <c r="C59" s="401">
        <v>24511331</v>
      </c>
      <c r="D59" s="401">
        <f t="shared" si="42"/>
        <v>24.511330999999998</v>
      </c>
      <c r="E59" s="401">
        <v>17024645</v>
      </c>
      <c r="F59" s="401">
        <v>7486686</v>
      </c>
      <c r="G59" s="401">
        <v>17790324.039799999</v>
      </c>
      <c r="H59" s="401">
        <v>6299412.0669999989</v>
      </c>
      <c r="I59" s="401">
        <v>424046.02630000003</v>
      </c>
      <c r="J59" s="1106">
        <f t="shared" si="37"/>
        <v>12381375.344882201</v>
      </c>
      <c r="K59" s="313">
        <v>278135</v>
      </c>
      <c r="L59" s="409">
        <v>739251</v>
      </c>
      <c r="M59" s="401"/>
      <c r="N59" s="401"/>
      <c r="O59" s="726"/>
      <c r="P59" s="1463">
        <f t="shared" si="32"/>
        <v>0.24352246114028392</v>
      </c>
      <c r="Q59" s="1468">
        <f t="shared" si="46"/>
        <v>4.0588825739227945E-4</v>
      </c>
      <c r="R59" s="1468">
        <f t="shared" si="46"/>
        <v>5.9865740722759133E-3</v>
      </c>
      <c r="S59" s="1468">
        <f t="shared" si="46"/>
        <v>0.23712999881061572</v>
      </c>
      <c r="T59" s="1464">
        <f t="shared" si="30"/>
        <v>0.75647753885971603</v>
      </c>
      <c r="U59" s="1468">
        <f t="shared" si="47"/>
        <v>0.47742441139359587</v>
      </c>
      <c r="V59" s="1468">
        <f t="shared" si="47"/>
        <v>9.5317693818077198E-2</v>
      </c>
      <c r="W59" s="1468">
        <f t="shared" si="47"/>
        <v>0.18373543364804304</v>
      </c>
      <c r="X59" s="1466">
        <f t="shared" si="35"/>
        <v>7.5523187595598618</v>
      </c>
      <c r="Y59" s="428">
        <v>1930453</v>
      </c>
      <c r="Z59" s="686">
        <f t="shared" si="5"/>
        <v>1.930453</v>
      </c>
      <c r="AA59" s="804">
        <v>1482893</v>
      </c>
      <c r="AB59" s="319">
        <v>447560</v>
      </c>
      <c r="AC59" s="409">
        <v>574581426.0662818</v>
      </c>
      <c r="AD59" s="692">
        <f t="shared" si="43"/>
        <v>23.44146166792337</v>
      </c>
      <c r="AE59" s="692">
        <f>AD59/AP_I7!CX83</f>
        <v>4.9246768209923051</v>
      </c>
      <c r="AF59" s="454"/>
      <c r="AG59" s="401">
        <f>AD59*100/AP_I7!DA83</f>
        <v>1923.6802293282303</v>
      </c>
      <c r="AH59" s="401">
        <f>AG59/AP_I7!CX$145</f>
        <v>29.539818268105059</v>
      </c>
      <c r="AI59" s="401">
        <f>AG59/AP_I7!CY$145</f>
        <v>88.223713243856011</v>
      </c>
      <c r="AJ59" s="1016">
        <f>AC59/AP_I7!DE83</f>
        <v>5.3699198697783343E-3</v>
      </c>
      <c r="AK59" s="401">
        <f t="shared" si="31"/>
        <v>12.697191281010209</v>
      </c>
      <c r="AL59" s="401">
        <f t="shared" si="41"/>
        <v>33.156980511355414</v>
      </c>
      <c r="AM59" s="402"/>
      <c r="AN59" s="402">
        <f>(H59+I59)/C59</f>
        <v>0.27429999999999993</v>
      </c>
      <c r="AO59" s="1252">
        <v>0.439</v>
      </c>
      <c r="AP59" s="403"/>
      <c r="AQ59" s="544">
        <v>0.16935576036999692</v>
      </c>
      <c r="AR59" s="544">
        <f t="shared" si="44"/>
        <v>0.69456224143845957</v>
      </c>
      <c r="AS59" s="411">
        <f t="shared" si="45"/>
        <v>0.30543775856154037</v>
      </c>
      <c r="AT59" s="1360">
        <v>1.2788269999999999</v>
      </c>
      <c r="AU59" s="1360">
        <v>1.1429259999999999</v>
      </c>
      <c r="AV59" s="1360">
        <v>0.13590100000000002</v>
      </c>
      <c r="AW59" s="976">
        <f>E59/AP_I7!H83</f>
        <v>0.6559186250043374</v>
      </c>
      <c r="AX59" s="976">
        <f>F59/AP_I7!I83</f>
        <v>0.3055461633721499</v>
      </c>
    </row>
    <row r="60" spans="1:50" s="652" customFormat="1" ht="16">
      <c r="A60" s="400" t="s">
        <v>212</v>
      </c>
      <c r="B60" s="1506" t="s">
        <v>1871</v>
      </c>
      <c r="C60" s="401">
        <v>26712525</v>
      </c>
      <c r="D60" s="401">
        <f t="shared" si="42"/>
        <v>26.712525000000003</v>
      </c>
      <c r="E60" s="401">
        <v>18450435</v>
      </c>
      <c r="F60" s="401">
        <v>8262090</v>
      </c>
      <c r="G60" s="401"/>
      <c r="H60" s="401"/>
      <c r="I60" s="401"/>
      <c r="J60" s="1106">
        <f t="shared" si="37"/>
        <v>12775299.197375657</v>
      </c>
      <c r="K60" s="313">
        <v>287298</v>
      </c>
      <c r="L60" s="409">
        <v>792959</v>
      </c>
      <c r="M60" s="401"/>
      <c r="N60" s="401"/>
      <c r="O60" s="726"/>
      <c r="P60" s="1463">
        <f t="shared" si="32"/>
        <v>0.26940030774178436</v>
      </c>
      <c r="Q60" s="1468">
        <f t="shared" si="46"/>
        <v>4.7353630029099269E-4</v>
      </c>
      <c r="R60" s="1468">
        <f t="shared" si="46"/>
        <v>6.5941124733601012E-3</v>
      </c>
      <c r="S60" s="1468">
        <f t="shared" si="46"/>
        <v>0.26233265896813329</v>
      </c>
      <c r="T60" s="1464">
        <f t="shared" si="30"/>
        <v>0.73059969225821564</v>
      </c>
      <c r="U60" s="1468">
        <f t="shared" si="47"/>
        <v>0.46975517583124948</v>
      </c>
      <c r="V60" s="1468">
        <f t="shared" si="47"/>
        <v>9.0822859843164003E-2</v>
      </c>
      <c r="W60" s="1468">
        <f t="shared" si="47"/>
        <v>0.17002165658380214</v>
      </c>
      <c r="X60" s="1466">
        <f t="shared" si="35"/>
        <v>7.7148417284720363</v>
      </c>
      <c r="Y60" s="431">
        <f>Y59+(Y$64-Y$59)/5</f>
        <v>2133496.6</v>
      </c>
      <c r="Z60" s="1245">
        <f t="shared" si="5"/>
        <v>2.1334966</v>
      </c>
      <c r="AA60" s="804"/>
      <c r="AB60" s="319"/>
      <c r="AC60" s="409">
        <v>652977635.935413</v>
      </c>
      <c r="AD60" s="692">
        <f t="shared" si="43"/>
        <v>24.444624232842571</v>
      </c>
      <c r="AE60" s="692">
        <f>AD60/AP_I7!CX84</f>
        <v>5.1354252590005407</v>
      </c>
      <c r="AF60" s="454"/>
      <c r="AG60" s="401">
        <f>AD60*100/AP_I7!DA84</f>
        <v>2020.3608053092926</v>
      </c>
      <c r="AH60" s="401">
        <f>AG60/AP_I7!CX$145</f>
        <v>31.02443437061271</v>
      </c>
      <c r="AI60" s="401">
        <f>AG60/AP_I7!CY$145</f>
        <v>92.657672319571347</v>
      </c>
      <c r="AJ60" s="1016">
        <f>AC60/AP_I7!DE84</f>
        <v>5.1013877807454143E-3</v>
      </c>
      <c r="AK60" s="353">
        <f t="shared" si="31"/>
        <v>12.520537881335269</v>
      </c>
      <c r="AL60" s="401">
        <f t="shared" si="41"/>
        <v>33.687145237017297</v>
      </c>
      <c r="AM60" s="402"/>
      <c r="AN60" s="402"/>
      <c r="AO60" s="1249">
        <f>AO59+(AO$64-AO$59)/5</f>
        <v>0.45900000000000002</v>
      </c>
      <c r="AP60" s="403"/>
      <c r="AQ60" s="544">
        <v>0.17075671101009801</v>
      </c>
      <c r="AR60" s="544">
        <f t="shared" si="44"/>
        <v>0.69070351829338483</v>
      </c>
      <c r="AS60" s="411">
        <f t="shared" si="45"/>
        <v>0.30929648170661517</v>
      </c>
      <c r="AT60" s="1360">
        <v>1.204985</v>
      </c>
      <c r="AU60" s="1360">
        <v>1.0597919999999998</v>
      </c>
      <c r="AV60" s="1360">
        <v>0.14519300000000002</v>
      </c>
      <c r="AW60" s="976">
        <f>E60/AP_I7!H84</f>
        <v>0.68811419808482455</v>
      </c>
      <c r="AX60" s="976">
        <f>F60/AP_I7!I84</f>
        <v>0.32694995464462306</v>
      </c>
    </row>
    <row r="61" spans="1:50" s="652" customFormat="1" ht="16">
      <c r="A61" s="400" t="s">
        <v>213</v>
      </c>
      <c r="B61" s="1506" t="s">
        <v>1871</v>
      </c>
      <c r="C61" s="401">
        <v>28170079</v>
      </c>
      <c r="D61" s="401">
        <f t="shared" si="42"/>
        <v>28.170079000000001</v>
      </c>
      <c r="E61" s="401">
        <v>19404496</v>
      </c>
      <c r="F61" s="401">
        <v>8765583</v>
      </c>
      <c r="G61" s="401"/>
      <c r="H61" s="401"/>
      <c r="I61" s="401"/>
      <c r="J61" s="1106">
        <f t="shared" si="37"/>
        <v>13169223.049869113</v>
      </c>
      <c r="K61" s="313">
        <v>298247</v>
      </c>
      <c r="L61" s="409">
        <v>828726</v>
      </c>
      <c r="M61" s="401"/>
      <c r="N61" s="401"/>
      <c r="O61" s="726"/>
      <c r="P61" s="1463">
        <f t="shared" si="32"/>
        <v>0.29527815434328486</v>
      </c>
      <c r="Q61" s="1468">
        <f t="shared" si="46"/>
        <v>5.4118434318970593E-4</v>
      </c>
      <c r="R61" s="1468">
        <f t="shared" si="46"/>
        <v>7.2016508744442891E-3</v>
      </c>
      <c r="S61" s="1468">
        <f t="shared" si="46"/>
        <v>0.28753531912565089</v>
      </c>
      <c r="T61" s="1464">
        <f t="shared" si="30"/>
        <v>0.70472184565671514</v>
      </c>
      <c r="U61" s="1468">
        <f t="shared" si="47"/>
        <v>0.46208594026890309</v>
      </c>
      <c r="V61" s="1468">
        <f t="shared" si="47"/>
        <v>8.6328025868250807E-2</v>
      </c>
      <c r="W61" s="1468">
        <f t="shared" si="47"/>
        <v>0.15630787951956124</v>
      </c>
      <c r="X61" s="1466">
        <f t="shared" si="35"/>
        <v>7.8773646973842109</v>
      </c>
      <c r="Y61" s="431">
        <f>Y60+(Y$64-Y$59)/5</f>
        <v>2336540.2000000002</v>
      </c>
      <c r="Z61" s="1245">
        <f t="shared" si="5"/>
        <v>2.3365402000000004</v>
      </c>
      <c r="AA61" s="804"/>
      <c r="AB61" s="319"/>
      <c r="AC61" s="409">
        <v>758130255.98374212</v>
      </c>
      <c r="AD61" s="692">
        <f t="shared" si="43"/>
        <v>26.912606669783997</v>
      </c>
      <c r="AE61" s="692">
        <f>AD61/AP_I7!CX85</f>
        <v>5.653908964240336</v>
      </c>
      <c r="AF61" s="454"/>
      <c r="AG61" s="401">
        <f>AD61*100/AP_I7!DA85</f>
        <v>1972.2623108867567</v>
      </c>
      <c r="AH61" s="401">
        <f>AG61/AP_I7!CX$145</f>
        <v>30.285839274323063</v>
      </c>
      <c r="AI61" s="401">
        <f>AG61/AP_I7!CY$145</f>
        <v>90.45178190457402</v>
      </c>
      <c r="AJ61" s="1016">
        <f>AC61/AP_I7!DE85</f>
        <v>5.787253862471314E-3</v>
      </c>
      <c r="AK61" s="353">
        <f t="shared" si="31"/>
        <v>12.056321136696042</v>
      </c>
      <c r="AL61" s="401">
        <f t="shared" si="41"/>
        <v>33.992029935105208</v>
      </c>
      <c r="AM61" s="402"/>
      <c r="AN61" s="402"/>
      <c r="AO61" s="1249">
        <f>AO60+(AO$64-AO$59)/5</f>
        <v>0.47900000000000004</v>
      </c>
      <c r="AP61" s="403"/>
      <c r="AQ61" s="544">
        <v>0.17438590091862888</v>
      </c>
      <c r="AR61" s="544">
        <f t="shared" si="44"/>
        <v>0.68883356699141662</v>
      </c>
      <c r="AS61" s="411">
        <f t="shared" si="45"/>
        <v>0.31116643300858332</v>
      </c>
      <c r="AT61" s="1360">
        <v>1.20668</v>
      </c>
      <c r="AU61" s="1360">
        <v>1.058962</v>
      </c>
      <c r="AV61" s="1360">
        <v>0.14771799999999999</v>
      </c>
      <c r="AW61" s="976">
        <f>E61/AP_I7!H85</f>
        <v>0.70065888337536419</v>
      </c>
      <c r="AX61" s="976">
        <f>F61/AP_I7!I85</f>
        <v>0.33638196496067613</v>
      </c>
    </row>
    <row r="62" spans="1:50" s="652" customFormat="1" ht="16">
      <c r="A62" s="400" t="s">
        <v>214</v>
      </c>
      <c r="B62" s="1506" t="s">
        <v>1871</v>
      </c>
      <c r="C62" s="401">
        <v>30756589</v>
      </c>
      <c r="D62" s="401">
        <f t="shared" si="42"/>
        <v>30.756588999999998</v>
      </c>
      <c r="E62" s="401">
        <v>21014329</v>
      </c>
      <c r="F62" s="401">
        <v>9742260</v>
      </c>
      <c r="G62" s="401"/>
      <c r="H62" s="401"/>
      <c r="I62" s="401"/>
      <c r="J62" s="1106">
        <f t="shared" si="37"/>
        <v>13563146.902362568</v>
      </c>
      <c r="K62" s="313">
        <v>301564</v>
      </c>
      <c r="L62" s="409">
        <v>876786</v>
      </c>
      <c r="M62" s="401"/>
      <c r="N62" s="401"/>
      <c r="O62" s="726"/>
      <c r="P62" s="1463">
        <f t="shared" si="32"/>
        <v>0.32115600094478536</v>
      </c>
      <c r="Q62" s="1468">
        <f t="shared" si="46"/>
        <v>6.0883238608841917E-4</v>
      </c>
      <c r="R62" s="1468">
        <f t="shared" si="46"/>
        <v>7.809189275528477E-3</v>
      </c>
      <c r="S62" s="1468">
        <f t="shared" si="46"/>
        <v>0.31273797928316849</v>
      </c>
      <c r="T62" s="1464">
        <f t="shared" si="30"/>
        <v>0.67884399905521464</v>
      </c>
      <c r="U62" s="1468">
        <f t="shared" si="47"/>
        <v>0.45441670470655671</v>
      </c>
      <c r="V62" s="1468">
        <f t="shared" si="47"/>
        <v>8.1833191893337612E-2</v>
      </c>
      <c r="W62" s="1468">
        <f t="shared" si="47"/>
        <v>0.14259410245532034</v>
      </c>
      <c r="X62" s="1466">
        <f t="shared" si="35"/>
        <v>8.0398876662963872</v>
      </c>
      <c r="Y62" s="431">
        <f>Y61+(Y$64-Y$59)/5</f>
        <v>2539583.8000000003</v>
      </c>
      <c r="Z62" s="1245">
        <f t="shared" si="5"/>
        <v>2.5395838000000004</v>
      </c>
      <c r="AA62" s="804"/>
      <c r="AB62" s="319"/>
      <c r="AC62" s="409">
        <v>802233723.16712427</v>
      </c>
      <c r="AD62" s="692">
        <f t="shared" si="43"/>
        <v>26.083312527508308</v>
      </c>
      <c r="AE62" s="692">
        <f>AD62/AP_I7!CX86</f>
        <v>5.4796875057790571</v>
      </c>
      <c r="AF62" s="454"/>
      <c r="AG62" s="401">
        <f>AD62*100/AP_I7!DA86</f>
        <v>1849.4488202790965</v>
      </c>
      <c r="AH62" s="401">
        <f>AG62/AP_I7!CX$145</f>
        <v>28.399929060082929</v>
      </c>
      <c r="AI62" s="401">
        <f>AG62/AP_I7!CY$145</f>
        <v>84.819316584893031</v>
      </c>
      <c r="AJ62" s="1016">
        <f>AC62/AP_I7!DE86</f>
        <v>5.4204981295075966E-3</v>
      </c>
      <c r="AK62" s="353">
        <f t="shared" si="31"/>
        <v>12.110877774539276</v>
      </c>
      <c r="AL62" s="401">
        <f t="shared" si="41"/>
        <v>35.078786613837359</v>
      </c>
      <c r="AM62" s="402"/>
      <c r="AN62" s="402"/>
      <c r="AO62" s="1249">
        <f>AO61+(AO$64-AO$59)/5</f>
        <v>0.49900000000000005</v>
      </c>
      <c r="AP62" s="403"/>
      <c r="AQ62" s="544">
        <v>0.16929865972733971</v>
      </c>
      <c r="AR62" s="544">
        <f t="shared" si="44"/>
        <v>0.68324640941165482</v>
      </c>
      <c r="AS62" s="411">
        <f t="shared" si="45"/>
        <v>0.31675359058834512</v>
      </c>
      <c r="AT62" s="1360">
        <v>1.25776</v>
      </c>
      <c r="AU62" s="1360">
        <v>1.0800699999999999</v>
      </c>
      <c r="AV62" s="1360">
        <v>0.17768999999999999</v>
      </c>
      <c r="AW62" s="976">
        <f>E62/AP_I7!H86</f>
        <v>0.73474536071931562</v>
      </c>
      <c r="AX62" s="976">
        <f>F62/AP_I7!I86</f>
        <v>0.3625995933289779</v>
      </c>
    </row>
    <row r="63" spans="1:50" s="652" customFormat="1" ht="16">
      <c r="A63" s="400" t="s">
        <v>215</v>
      </c>
      <c r="B63" s="1506" t="s">
        <v>1871</v>
      </c>
      <c r="C63" s="401">
        <v>32819462</v>
      </c>
      <c r="D63" s="401">
        <f t="shared" si="42"/>
        <v>32.819462000000001</v>
      </c>
      <c r="E63" s="401">
        <v>22295825</v>
      </c>
      <c r="F63" s="401">
        <v>10523637</v>
      </c>
      <c r="G63" s="401"/>
      <c r="H63" s="401"/>
      <c r="I63" s="401"/>
      <c r="J63" s="1106">
        <f t="shared" si="37"/>
        <v>13957070.754856024</v>
      </c>
      <c r="K63" s="313">
        <v>319070</v>
      </c>
      <c r="L63" s="409">
        <v>926120</v>
      </c>
      <c r="M63" s="401"/>
      <c r="N63" s="401"/>
      <c r="O63" s="726"/>
      <c r="P63" s="402">
        <f>Q63+R63+S63</f>
        <v>0.3470338475462858</v>
      </c>
      <c r="Q63" s="1376">
        <v>6.7648042898713241E-4</v>
      </c>
      <c r="R63" s="1376">
        <v>8.4167276766126623E-3</v>
      </c>
      <c r="S63" s="403">
        <v>0.33794063944068603</v>
      </c>
      <c r="T63" s="403">
        <v>0.65296615245371414</v>
      </c>
      <c r="U63" s="1376">
        <v>0.44674746914421037</v>
      </c>
      <c r="V63" s="1376">
        <v>7.7338357918424389E-2</v>
      </c>
      <c r="W63" s="1376">
        <v>0.12888032539107941</v>
      </c>
      <c r="X63" s="1045">
        <f>Q63*17+R63*15+S63*11+U63*8+V63*5+W63*3</f>
        <v>8.2024106352085617</v>
      </c>
      <c r="Y63" s="431">
        <f>Y62+(Y$64-Y$59)/5</f>
        <v>2742627.4000000004</v>
      </c>
      <c r="Z63" s="1245">
        <f t="shared" si="5"/>
        <v>2.7426274000000004</v>
      </c>
      <c r="AA63" s="804"/>
      <c r="AB63" s="319"/>
      <c r="AC63" s="409">
        <v>882652232.28904736</v>
      </c>
      <c r="AD63" s="692">
        <f t="shared" si="43"/>
        <v>26.894171278281387</v>
      </c>
      <c r="AE63" s="692">
        <f>AD63/AP_I7!CX87</f>
        <v>5.6500359828322244</v>
      </c>
      <c r="AF63" s="454"/>
      <c r="AG63" s="401">
        <f>AD63*100/AP_I7!DA87</f>
        <v>1834.5275574431193</v>
      </c>
      <c r="AH63" s="401">
        <f>AG63/AP_I7!CX$145</f>
        <v>28.170799818234187</v>
      </c>
      <c r="AI63" s="401">
        <f>AG63/AP_I7!CY$145</f>
        <v>84.134998477544613</v>
      </c>
      <c r="AJ63" s="1016">
        <f>AC63/AP_I7!DE87</f>
        <v>5.8843482152603158E-3</v>
      </c>
      <c r="AK63" s="353">
        <f t="shared" si="31"/>
        <v>11.966431167427261</v>
      </c>
      <c r="AL63" s="401">
        <f t="shared" si="41"/>
        <v>35.437591240875911</v>
      </c>
      <c r="AM63" s="402"/>
      <c r="AN63" s="402"/>
      <c r="AO63" s="1249">
        <f>AO62+(AO$64-AO$59)/5</f>
        <v>0.51900000000000002</v>
      </c>
      <c r="AP63" s="403"/>
      <c r="AQ63" s="544">
        <v>0.17113937064065163</v>
      </c>
      <c r="AR63" s="544">
        <f t="shared" si="44"/>
        <v>0.67934766877043873</v>
      </c>
      <c r="AS63" s="411">
        <f t="shared" si="45"/>
        <v>0.32065233122956127</v>
      </c>
      <c r="AT63" s="1360">
        <v>1.3698109999999999</v>
      </c>
      <c r="AU63" s="1360">
        <v>1.1613710000000002</v>
      </c>
      <c r="AV63" s="1360">
        <v>0.20843999999999999</v>
      </c>
      <c r="AW63" s="976">
        <f>E63/AP_I7!H87</f>
        <v>0.75496535690442046</v>
      </c>
      <c r="AX63" s="976">
        <f>F63/AP_I7!I87</f>
        <v>0.3799296183531084</v>
      </c>
    </row>
    <row r="64" spans="1:50" s="652" customFormat="1" ht="16">
      <c r="A64" s="400" t="s">
        <v>216</v>
      </c>
      <c r="B64" s="1506" t="s">
        <v>1871</v>
      </c>
      <c r="C64" s="401">
        <v>34993829</v>
      </c>
      <c r="D64" s="401">
        <f t="shared" si="42"/>
        <v>34.993828999999998</v>
      </c>
      <c r="E64" s="401">
        <v>23592727</v>
      </c>
      <c r="F64" s="401">
        <v>11401102</v>
      </c>
      <c r="G64" s="401"/>
      <c r="H64" s="401"/>
      <c r="I64" s="401"/>
      <c r="J64" s="1106">
        <f t="shared" si="37"/>
        <v>14350994.60734948</v>
      </c>
      <c r="K64" s="313">
        <v>330399</v>
      </c>
      <c r="L64" s="409">
        <v>973955</v>
      </c>
      <c r="M64" s="401"/>
      <c r="N64" s="401"/>
      <c r="O64" s="726"/>
      <c r="P64" s="1463">
        <f t="shared" si="32"/>
        <v>0.37371396997081041</v>
      </c>
      <c r="Q64" s="1468">
        <f t="shared" ref="Q64:S67" si="48">Q63+(Q$68-Q$63)/5</f>
        <v>7.4675325127876522E-4</v>
      </c>
      <c r="R64" s="1468">
        <f t="shared" si="48"/>
        <v>9.2910577872135705E-3</v>
      </c>
      <c r="S64" s="1468">
        <f>S63+(S$68-S$63)/5</f>
        <v>0.36367615893231808</v>
      </c>
      <c r="T64" s="1464">
        <f t="shared" si="30"/>
        <v>0.62628603002918959</v>
      </c>
      <c r="U64" s="1468">
        <f t="shared" ref="U64:W67" si="49">U63+(U$68-U$63)/5</f>
        <v>0.43827595775883987</v>
      </c>
      <c r="V64" s="1468">
        <f t="shared" si="49"/>
        <v>7.2843523943511193E-2</v>
      </c>
      <c r="W64" s="1468">
        <f t="shared" si="49"/>
        <v>0.11516654832683851</v>
      </c>
      <c r="X64" s="1466">
        <f t="shared" si="35"/>
        <v>8.3684233471042315</v>
      </c>
      <c r="Y64" s="428">
        <v>2945671</v>
      </c>
      <c r="Z64" s="686">
        <f t="shared" si="5"/>
        <v>2.9456709999999999</v>
      </c>
      <c r="AA64" s="804">
        <v>2131180</v>
      </c>
      <c r="AB64" s="319">
        <v>814491</v>
      </c>
      <c r="AC64" s="409">
        <v>962803728.44667864</v>
      </c>
      <c r="AD64" s="692">
        <f t="shared" si="43"/>
        <v>27.513528983829652</v>
      </c>
      <c r="AE64" s="692">
        <f>AD64/AP_I7!CX88</f>
        <v>5.7801531478633725</v>
      </c>
      <c r="AF64" s="454"/>
      <c r="AG64" s="401">
        <f>AD64*100/AP_I7!DA88</f>
        <v>1824.4292078354963</v>
      </c>
      <c r="AH64" s="401">
        <f>AG64/AP_I7!CX$145</f>
        <v>28.015730692051427</v>
      </c>
      <c r="AI64" s="401">
        <f>AG64/AP_I7!CY$145</f>
        <v>83.671868542310918</v>
      </c>
      <c r="AJ64" s="1016">
        <f>AC64/AP_I7!DE88</f>
        <v>6.0175233027917416E-3</v>
      </c>
      <c r="AK64" s="401">
        <f t="shared" si="31"/>
        <v>11.879747941979943</v>
      </c>
      <c r="AL64" s="401">
        <f t="shared" si="41"/>
        <v>35.929615844674551</v>
      </c>
      <c r="AM64" s="402"/>
      <c r="AN64" s="402"/>
      <c r="AO64" s="1252">
        <v>0.53900000000000003</v>
      </c>
      <c r="AP64" s="403"/>
      <c r="AQ64" s="544">
        <v>0.17098507784738001</v>
      </c>
      <c r="AR64" s="544">
        <f t="shared" si="44"/>
        <v>0.67419678481025902</v>
      </c>
      <c r="AS64" s="411">
        <f t="shared" si="45"/>
        <v>0.32580321518974104</v>
      </c>
      <c r="AT64" s="1360">
        <v>1.4947059999999999</v>
      </c>
      <c r="AU64" s="1360">
        <v>1.1936289999999998</v>
      </c>
      <c r="AV64" s="1360">
        <v>0.30107699999999998</v>
      </c>
      <c r="AW64" s="976">
        <f>E64/AP_I7!H88</f>
        <v>0.77379752310474714</v>
      </c>
      <c r="AX64" s="976">
        <f>F64/AP_I7!I88</f>
        <v>0.39930675340691185</v>
      </c>
    </row>
    <row r="65" spans="1:50" s="652" customFormat="1" ht="16">
      <c r="A65" s="400" t="s">
        <v>217</v>
      </c>
      <c r="B65" s="1506" t="s">
        <v>1871</v>
      </c>
      <c r="C65" s="401">
        <v>39102034</v>
      </c>
      <c r="D65" s="401">
        <f t="shared" si="42"/>
        <v>39.102033999999996</v>
      </c>
      <c r="E65" s="401">
        <v>25983713</v>
      </c>
      <c r="F65" s="401">
        <v>13118321</v>
      </c>
      <c r="G65" s="401"/>
      <c r="H65" s="401"/>
      <c r="I65" s="401"/>
      <c r="J65" s="1106">
        <f t="shared" si="37"/>
        <v>14744918.459842935</v>
      </c>
      <c r="K65" s="313">
        <v>351530</v>
      </c>
      <c r="L65" s="409">
        <v>1056812</v>
      </c>
      <c r="M65" s="401"/>
      <c r="N65" s="401"/>
      <c r="O65" s="726"/>
      <c r="P65" s="1463">
        <f t="shared" si="32"/>
        <v>0.40039409239533502</v>
      </c>
      <c r="Q65" s="1468">
        <f t="shared" si="48"/>
        <v>8.1702607357039803E-4</v>
      </c>
      <c r="R65" s="1468">
        <f t="shared" si="48"/>
        <v>1.0165387897814479E-2</v>
      </c>
      <c r="S65" s="1468">
        <f t="shared" si="48"/>
        <v>0.38941167842395014</v>
      </c>
      <c r="T65" s="1464">
        <f t="shared" si="30"/>
        <v>0.59960590760466492</v>
      </c>
      <c r="U65" s="1468">
        <f t="shared" si="49"/>
        <v>0.42980444637346937</v>
      </c>
      <c r="V65" s="1468">
        <f t="shared" si="49"/>
        <v>6.8348689968597998E-2</v>
      </c>
      <c r="W65" s="1468">
        <f t="shared" si="49"/>
        <v>0.10145277126259761</v>
      </c>
      <c r="X65" s="1466">
        <f t="shared" si="35"/>
        <v>8.5344360589999031</v>
      </c>
      <c r="Y65" s="431">
        <f>Y64+(Y$69-Y$64)/5</f>
        <v>3127846.8</v>
      </c>
      <c r="Z65" s="1245">
        <f t="shared" si="5"/>
        <v>3.1278467999999999</v>
      </c>
      <c r="AA65" s="804"/>
      <c r="AB65" s="319"/>
      <c r="AC65" s="409">
        <v>1099250411.3264761</v>
      </c>
      <c r="AD65" s="692">
        <f t="shared" si="43"/>
        <v>28.112358843697905</v>
      </c>
      <c r="AE65" s="692">
        <f>AD65/AP_I7!CX89</f>
        <v>5.9059577402726697</v>
      </c>
      <c r="AF65" s="454"/>
      <c r="AG65" s="401">
        <f>AD65*100/AP_I7!DA89</f>
        <v>1833.0634417470737</v>
      </c>
      <c r="AH65" s="401">
        <f>AG65/AP_I7!CX$145</f>
        <v>28.148317021496304</v>
      </c>
      <c r="AI65" s="401">
        <f>AG65/AP_I7!CY$145</f>
        <v>84.067851286782641</v>
      </c>
      <c r="AJ65" s="1016">
        <f>AC65/AP_I7!DE89</f>
        <v>6.5431572102766433E-3</v>
      </c>
      <c r="AK65" s="353">
        <f t="shared" si="31"/>
        <v>12.501262529865594</v>
      </c>
      <c r="AL65" s="401">
        <f t="shared" si="41"/>
        <v>36.999990537579059</v>
      </c>
      <c r="AM65" s="402"/>
      <c r="AN65" s="402"/>
      <c r="AO65" s="1249">
        <f>AO64+(AO$69-AO$64)/5</f>
        <v>0.56380000000000008</v>
      </c>
      <c r="AP65" s="403"/>
      <c r="AQ65" s="544">
        <v>0.17466578591425247</v>
      </c>
      <c r="AR65" s="544">
        <f t="shared" si="44"/>
        <v>0.664510521370832</v>
      </c>
      <c r="AS65" s="411">
        <f t="shared" si="45"/>
        <v>0.335489478629168</v>
      </c>
      <c r="AT65" s="1360">
        <v>2.4191480000000003</v>
      </c>
      <c r="AU65" s="1360">
        <v>1.6385940000000001</v>
      </c>
      <c r="AV65" s="1360">
        <v>0.78055399999999997</v>
      </c>
      <c r="AW65" s="976">
        <f>E65/AP_I7!H89</f>
        <v>0.82557816344924995</v>
      </c>
      <c r="AX65" s="976">
        <f>F65/AP_I7!I89</f>
        <v>0.44577153988379736</v>
      </c>
    </row>
    <row r="66" spans="1:50" s="652" customFormat="1" ht="16">
      <c r="A66" s="400" t="s">
        <v>218</v>
      </c>
      <c r="B66" s="1506" t="s">
        <v>1871</v>
      </c>
      <c r="C66" s="401">
        <v>41871568</v>
      </c>
      <c r="D66" s="401">
        <f t="shared" si="42"/>
        <v>41.871567999999996</v>
      </c>
      <c r="E66" s="401">
        <v>27636983</v>
      </c>
      <c r="F66" s="401">
        <v>14234585</v>
      </c>
      <c r="G66" s="401"/>
      <c r="H66" s="401"/>
      <c r="I66" s="401"/>
      <c r="J66" s="1106">
        <f t="shared" si="37"/>
        <v>15138842.312336391</v>
      </c>
      <c r="K66" s="313">
        <v>366262</v>
      </c>
      <c r="L66" s="409">
        <v>1101883</v>
      </c>
      <c r="M66" s="401"/>
      <c r="N66" s="401"/>
      <c r="O66" s="726"/>
      <c r="P66" s="1463">
        <f t="shared" si="32"/>
        <v>0.42707421481985963</v>
      </c>
      <c r="Q66" s="1468">
        <f t="shared" si="48"/>
        <v>8.8729889586203084E-4</v>
      </c>
      <c r="R66" s="1468">
        <f t="shared" si="48"/>
        <v>1.1039718008415387E-2</v>
      </c>
      <c r="S66" s="1468">
        <f t="shared" si="48"/>
        <v>0.41514719791558219</v>
      </c>
      <c r="T66" s="1464">
        <f t="shared" si="30"/>
        <v>0.57292578518014037</v>
      </c>
      <c r="U66" s="1468">
        <f t="shared" si="49"/>
        <v>0.42133293498809887</v>
      </c>
      <c r="V66" s="1468">
        <f t="shared" si="49"/>
        <v>6.3853855993684802E-2</v>
      </c>
      <c r="W66" s="1468">
        <f t="shared" si="49"/>
        <v>8.7738994198356707E-2</v>
      </c>
      <c r="X66" s="1466">
        <f t="shared" si="35"/>
        <v>8.7004487708955747</v>
      </c>
      <c r="Y66" s="431">
        <f>Y65+(Y$69-Y$64)/5</f>
        <v>3310022.5999999996</v>
      </c>
      <c r="Z66" s="1245">
        <f t="shared" si="5"/>
        <v>3.3100225999999999</v>
      </c>
      <c r="AA66" s="804"/>
      <c r="AB66" s="319"/>
      <c r="AC66" s="409">
        <v>1228791046.828809</v>
      </c>
      <c r="AD66" s="692">
        <f t="shared" si="43"/>
        <v>29.346669005297557</v>
      </c>
      <c r="AE66" s="692">
        <f>AD66/AP_I7!CX90</f>
        <v>6.1652665977515877</v>
      </c>
      <c r="AF66" s="454"/>
      <c r="AG66" s="401">
        <f>AD66*100/AP_I7!DA90</f>
        <v>1846.4784413888351</v>
      </c>
      <c r="AH66" s="401">
        <f>AG66/AP_I7!CX$145</f>
        <v>28.354316254343185</v>
      </c>
      <c r="AI66" s="401">
        <f>AG66/AP_I7!CY$145</f>
        <v>84.683089237205664</v>
      </c>
      <c r="AJ66" s="1016">
        <f>AC66/AP_I7!DE90</f>
        <v>6.9423222984678476E-3</v>
      </c>
      <c r="AK66" s="353">
        <f t="shared" si="31"/>
        <v>12.649934172654895</v>
      </c>
      <c r="AL66" s="401">
        <f t="shared" si="41"/>
        <v>38.000012705523183</v>
      </c>
      <c r="AM66" s="402"/>
      <c r="AN66" s="402"/>
      <c r="AO66" s="1249">
        <f>AO65+(AO$69-AO$64)/5</f>
        <v>0.58860000000000012</v>
      </c>
      <c r="AP66" s="403"/>
      <c r="AQ66" s="544">
        <v>0.17691921689900073</v>
      </c>
      <c r="AR66" s="544">
        <f t="shared" si="44"/>
        <v>0.66004174957097383</v>
      </c>
      <c r="AS66" s="411">
        <f t="shared" si="45"/>
        <v>0.33995825042902622</v>
      </c>
      <c r="AT66" s="1360">
        <v>2.053471</v>
      </c>
      <c r="AU66" s="1360">
        <v>1.322176</v>
      </c>
      <c r="AV66" s="1360">
        <v>0.73129499999999992</v>
      </c>
      <c r="AW66" s="976">
        <f>E66/AP_I7!H90</f>
        <v>0.85468820051625205</v>
      </c>
      <c r="AX66" s="976">
        <f>F66/AP_I7!I90</f>
        <v>0.47174018760106784</v>
      </c>
    </row>
    <row r="67" spans="1:50" s="652" customFormat="1" ht="16">
      <c r="A67" s="400" t="s">
        <v>219</v>
      </c>
      <c r="B67" s="1506" t="s">
        <v>1871</v>
      </c>
      <c r="C67" s="401">
        <v>44549661</v>
      </c>
      <c r="D67" s="401">
        <f t="shared" si="42"/>
        <v>44.549661</v>
      </c>
      <c r="E67" s="401">
        <v>29120739</v>
      </c>
      <c r="F67" s="401">
        <v>15428922</v>
      </c>
      <c r="G67" s="401"/>
      <c r="H67" s="401"/>
      <c r="I67" s="401"/>
      <c r="J67" s="1106">
        <f t="shared" si="37"/>
        <v>15532766.164829846</v>
      </c>
      <c r="K67" s="313">
        <v>377106</v>
      </c>
      <c r="L67" s="409">
        <v>1204045</v>
      </c>
      <c r="M67" s="401"/>
      <c r="N67" s="401"/>
      <c r="O67" s="726"/>
      <c r="P67" s="1463">
        <f t="shared" si="32"/>
        <v>0.45375433724438419</v>
      </c>
      <c r="Q67" s="1468">
        <f t="shared" si="48"/>
        <v>9.5757171815366365E-4</v>
      </c>
      <c r="R67" s="1468">
        <f t="shared" si="48"/>
        <v>1.1914048119016295E-2</v>
      </c>
      <c r="S67" s="1468">
        <f t="shared" si="48"/>
        <v>0.44088271740721424</v>
      </c>
      <c r="T67" s="1464">
        <f t="shared" si="30"/>
        <v>0.54624566275561581</v>
      </c>
      <c r="U67" s="1468">
        <f t="shared" si="49"/>
        <v>0.41286142360272837</v>
      </c>
      <c r="V67" s="1468">
        <f t="shared" si="49"/>
        <v>5.9359022018771607E-2</v>
      </c>
      <c r="W67" s="1468">
        <f t="shared" si="49"/>
        <v>7.4025217134115806E-2</v>
      </c>
      <c r="X67" s="1466">
        <f t="shared" si="35"/>
        <v>8.866461482791248</v>
      </c>
      <c r="Y67" s="431">
        <f>Y66+(Y$69-Y$64)/5</f>
        <v>3492198.3999999994</v>
      </c>
      <c r="Z67" s="1245">
        <f t="shared" si="5"/>
        <v>3.4921983999999995</v>
      </c>
      <c r="AA67" s="804"/>
      <c r="AB67" s="319"/>
      <c r="AC67" s="409">
        <v>1352462229.8656869</v>
      </c>
      <c r="AD67" s="692">
        <f t="shared" si="43"/>
        <v>30.358530222389053</v>
      </c>
      <c r="AE67" s="692">
        <f>AD67/AP_I7!CX91</f>
        <v>6.3778424836951793</v>
      </c>
      <c r="AF67" s="454"/>
      <c r="AG67" s="401">
        <f>AD67*100/AP_I7!DA91</f>
        <v>1855.4788660680617</v>
      </c>
      <c r="AH67" s="401">
        <f>AG67/AP_I7!CX$145</f>
        <v>28.492525768225317</v>
      </c>
      <c r="AI67" s="401">
        <f>AG67/AP_I7!CY$145</f>
        <v>85.095866201831583</v>
      </c>
      <c r="AJ67" s="1016">
        <f>AC67/AP_I7!DE91</f>
        <v>7.0440741138837861E-3</v>
      </c>
      <c r="AK67" s="353">
        <f t="shared" si="31"/>
        <v>12.756910088498984</v>
      </c>
      <c r="AL67" s="401">
        <f t="shared" si="41"/>
        <v>36.999996677865028</v>
      </c>
      <c r="AM67" s="402"/>
      <c r="AN67" s="402"/>
      <c r="AO67" s="1249">
        <f>AO66+(AO$69-AO$64)/5</f>
        <v>0.61340000000000017</v>
      </c>
      <c r="AP67" s="403"/>
      <c r="AQ67" s="544">
        <v>0.1810575446032506</v>
      </c>
      <c r="AR67" s="544">
        <f t="shared" si="44"/>
        <v>0.65366914913224594</v>
      </c>
      <c r="AS67" s="411">
        <f t="shared" si="45"/>
        <v>0.34633085086775406</v>
      </c>
      <c r="AT67" s="1360">
        <v>1.7338800000000001</v>
      </c>
      <c r="AU67" s="1360">
        <v>1.0975050000000002</v>
      </c>
      <c r="AV67" s="1360">
        <v>0.63637500000000002</v>
      </c>
      <c r="AW67" s="976">
        <f>E67/AP_I7!H91</f>
        <v>0.8765745340966109</v>
      </c>
      <c r="AX67" s="976">
        <f>F67/AP_I7!I91</f>
        <v>0.49868354782639918</v>
      </c>
    </row>
    <row r="68" spans="1:50" s="652" customFormat="1" ht="16">
      <c r="A68" s="400" t="s">
        <v>220</v>
      </c>
      <c r="B68" s="1506" t="s">
        <v>1871</v>
      </c>
      <c r="C68" s="401">
        <v>48218307</v>
      </c>
      <c r="D68" s="401">
        <f t="shared" si="42"/>
        <v>48.218307000000003</v>
      </c>
      <c r="E68" s="401">
        <v>31052198</v>
      </c>
      <c r="F68" s="401">
        <v>17166109</v>
      </c>
      <c r="G68" s="401"/>
      <c r="H68" s="401"/>
      <c r="I68" s="401"/>
      <c r="J68" s="1106">
        <f t="shared" si="37"/>
        <v>15926690.017323302</v>
      </c>
      <c r="K68" s="313">
        <v>385049</v>
      </c>
      <c r="L68" s="409">
        <v>1236367</v>
      </c>
      <c r="M68" s="401"/>
      <c r="N68" s="401"/>
      <c r="O68" s="726"/>
      <c r="P68" s="402">
        <f>Q68+R68+S68</f>
        <v>0.48043445966890869</v>
      </c>
      <c r="Q68" s="402">
        <v>1.0278445404452964E-3</v>
      </c>
      <c r="R68" s="402">
        <v>1.2788378229617207E-2</v>
      </c>
      <c r="S68" s="403">
        <v>0.46661823689884618</v>
      </c>
      <c r="T68" s="403">
        <v>0.51956554033109126</v>
      </c>
      <c r="U68" s="1377">
        <v>0.40438991221735798</v>
      </c>
      <c r="V68" s="1377">
        <v>5.4864188043858397E-2</v>
      </c>
      <c r="W68" s="1377">
        <v>6.0311440069874878E-2</v>
      </c>
      <c r="X68" s="1045">
        <f>Q68*17+R68*15+S68*11+U68*8+V68*5+W68*3</f>
        <v>9.032474194686916</v>
      </c>
      <c r="Y68" s="431">
        <f>Y67+(Y$69-Y$64)/5</f>
        <v>3674374.1999999993</v>
      </c>
      <c r="Z68" s="1245">
        <f t="shared" si="5"/>
        <v>3.6743741999999995</v>
      </c>
      <c r="AA68" s="804"/>
      <c r="AB68" s="319"/>
      <c r="AC68" s="409">
        <v>1474694893.29403</v>
      </c>
      <c r="AD68" s="692">
        <f t="shared" si="43"/>
        <v>30.58371363586096</v>
      </c>
      <c r="AE68" s="692">
        <f>AD68/AP_I7!CX92</f>
        <v>6.4251499235002019</v>
      </c>
      <c r="AF68" s="454"/>
      <c r="AG68" s="401">
        <f>AD68*100/AP_I7!DA92</f>
        <v>1649.0119659303016</v>
      </c>
      <c r="AH68" s="401">
        <f>AG68/AP_I7!CX$145</f>
        <v>25.322043161259881</v>
      </c>
      <c r="AI68" s="401">
        <f>AG68/AP_I7!CY$145</f>
        <v>75.626892973124768</v>
      </c>
      <c r="AJ68" s="1016">
        <f>AC68/AP_I7!DE92</f>
        <v>6.2752974182724679E-3</v>
      </c>
      <c r="AK68" s="353">
        <f t="shared" si="31"/>
        <v>13.122862391097785</v>
      </c>
      <c r="AL68" s="401">
        <f t="shared" si="41"/>
        <v>38.999995147072028</v>
      </c>
      <c r="AM68" s="402"/>
      <c r="AN68" s="402"/>
      <c r="AO68" s="1249">
        <f>AO67+(AO$69-AO$64)/5</f>
        <v>0.63820000000000021</v>
      </c>
      <c r="AP68" s="403"/>
      <c r="AQ68" s="544">
        <v>0.18969605140015164</v>
      </c>
      <c r="AR68" s="544">
        <f t="shared" si="44"/>
        <v>0.64399187636347333</v>
      </c>
      <c r="AS68" s="411">
        <f t="shared" si="45"/>
        <v>0.35600812363652667</v>
      </c>
      <c r="AT68" s="1360"/>
      <c r="AU68" s="1360"/>
      <c r="AV68" s="1360"/>
      <c r="AW68" s="976">
        <f>E68/AP_I7!H92</f>
        <v>0.90982399849990436</v>
      </c>
      <c r="AX68" s="976">
        <f>F68/AP_I7!I92</f>
        <v>0.54112801236991581</v>
      </c>
    </row>
    <row r="69" spans="1:50" s="652" customFormat="1" ht="16">
      <c r="A69" s="400" t="s">
        <v>221</v>
      </c>
      <c r="B69" s="1506" t="s">
        <v>1871</v>
      </c>
      <c r="C69" s="401">
        <v>50471222</v>
      </c>
      <c r="D69" s="401">
        <f t="shared" si="42"/>
        <v>50.471222000000004</v>
      </c>
      <c r="E69" s="401">
        <v>32178011</v>
      </c>
      <c r="F69" s="401">
        <v>18293211</v>
      </c>
      <c r="G69" s="401"/>
      <c r="H69" s="401"/>
      <c r="I69" s="401"/>
      <c r="J69" s="1106">
        <f t="shared" si="37"/>
        <v>16320613.869816758</v>
      </c>
      <c r="K69" s="313">
        <v>391064</v>
      </c>
      <c r="L69" s="409">
        <v>1294134</v>
      </c>
      <c r="M69" s="401"/>
      <c r="N69" s="401"/>
      <c r="O69" s="726"/>
      <c r="P69" s="1463">
        <f t="shared" si="32"/>
        <v>0.49598070918200277</v>
      </c>
      <c r="Q69" s="1465">
        <f t="shared" ref="Q69:S72" si="50">Q68+(Q$73-Q$68)/5</f>
        <v>1.420098789317762E-3</v>
      </c>
      <c r="R69" s="1465">
        <f t="shared" si="50"/>
        <v>1.5210365813975484E-2</v>
      </c>
      <c r="S69" s="1464">
        <f>S68+(S$73-S$68)/5</f>
        <v>0.47935024457870951</v>
      </c>
      <c r="T69" s="1464">
        <f t="shared" si="30"/>
        <v>0.50401929081799723</v>
      </c>
      <c r="U69" s="1464">
        <f t="shared" ref="U69:W72" si="51">U68+(U$73-U$68)/5</f>
        <v>0.40540078469315211</v>
      </c>
      <c r="V69" s="1464">
        <f t="shared" si="51"/>
        <v>5.0369354068945202E-2</v>
      </c>
      <c r="W69" s="1464">
        <f t="shared" si="51"/>
        <v>4.8249152055899899E-2</v>
      </c>
      <c r="X69" s="1466">
        <f t="shared" si="35"/>
        <v>9.1649503610514813</v>
      </c>
      <c r="Y69" s="428">
        <v>3856550</v>
      </c>
      <c r="Z69" s="686">
        <f t="shared" si="5"/>
        <v>3.8565500000000004</v>
      </c>
      <c r="AA69" s="804">
        <v>2724129</v>
      </c>
      <c r="AB69" s="319">
        <v>1132421</v>
      </c>
      <c r="AC69" s="409">
        <v>1763966372.4659829</v>
      </c>
      <c r="AD69" s="692">
        <f t="shared" si="43"/>
        <v>34.9499438009641</v>
      </c>
      <c r="AE69" s="692">
        <f>AD69/AP_I7!CX93</f>
        <v>7.3424251682697692</v>
      </c>
      <c r="AF69" s="454"/>
      <c r="AG69" s="401">
        <f>AD69*100/AP_I7!DA93</f>
        <v>1721.33767403459</v>
      </c>
      <c r="AH69" s="401">
        <f>AG69/AP_I7!CX$145</f>
        <v>26.432668638893855</v>
      </c>
      <c r="AI69" s="401">
        <f>AG69/AP_I7!CY$145</f>
        <v>78.94389048376604</v>
      </c>
      <c r="AJ69" s="1016">
        <f>AC69/AP_I7!DE93</f>
        <v>7.1705950100243209E-3</v>
      </c>
      <c r="AK69" s="401">
        <f t="shared" si="31"/>
        <v>13.087143172006067</v>
      </c>
      <c r="AL69" s="401">
        <f t="shared" si="41"/>
        <v>38.999996909129969</v>
      </c>
      <c r="AM69" s="402"/>
      <c r="AN69" s="402"/>
      <c r="AO69" s="1252">
        <v>0.66300000000000003</v>
      </c>
      <c r="AP69" s="403"/>
      <c r="AQ69" s="544">
        <v>0.19093539973972259</v>
      </c>
      <c r="AR69" s="544">
        <f t="shared" si="44"/>
        <v>0.63755165270220726</v>
      </c>
      <c r="AS69" s="411">
        <f t="shared" si="45"/>
        <v>0.36244834729779279</v>
      </c>
      <c r="AT69" s="1360"/>
      <c r="AU69" s="1360"/>
      <c r="AV69" s="1360"/>
      <c r="AW69" s="976">
        <f>E69/AP_I7!H93</f>
        <v>0.91840695043068854</v>
      </c>
      <c r="AX69" s="976">
        <f>F69/AP_I7!I93</f>
        <v>0.56302714849103463</v>
      </c>
    </row>
    <row r="70" spans="1:50" s="652" customFormat="1" ht="16">
      <c r="A70" s="400" t="s">
        <v>222</v>
      </c>
      <c r="B70" s="1506" t="s">
        <v>1871</v>
      </c>
      <c r="C70" s="401">
        <v>52263846</v>
      </c>
      <c r="D70" s="401">
        <f t="shared" si="42"/>
        <v>52.263846000000001</v>
      </c>
      <c r="E70" s="401">
        <v>33159671</v>
      </c>
      <c r="F70" s="401">
        <v>19104175</v>
      </c>
      <c r="G70" s="401"/>
      <c r="H70" s="401"/>
      <c r="I70" s="401"/>
      <c r="J70" s="1106">
        <f t="shared" si="37"/>
        <v>16714537.722310213</v>
      </c>
      <c r="K70" s="313">
        <v>396170</v>
      </c>
      <c r="L70" s="409">
        <v>1340099</v>
      </c>
      <c r="M70" s="353"/>
      <c r="N70" s="353"/>
      <c r="O70" s="726"/>
      <c r="P70" s="1463">
        <f t="shared" si="32"/>
        <v>0.51152695869509679</v>
      </c>
      <c r="Q70" s="1463">
        <f t="shared" si="50"/>
        <v>1.8123530381902275E-3</v>
      </c>
      <c r="R70" s="1463">
        <f t="shared" si="50"/>
        <v>1.7632353398333762E-2</v>
      </c>
      <c r="S70" s="1468">
        <f t="shared" si="50"/>
        <v>0.49208225225857283</v>
      </c>
      <c r="T70" s="1464">
        <f t="shared" si="30"/>
        <v>0.48847304130490321</v>
      </c>
      <c r="U70" s="1468">
        <f t="shared" si="51"/>
        <v>0.40641165716894623</v>
      </c>
      <c r="V70" s="1468">
        <f t="shared" si="51"/>
        <v>4.5874520094032006E-2</v>
      </c>
      <c r="W70" s="1468">
        <f t="shared" si="51"/>
        <v>3.6186864041924921E-2</v>
      </c>
      <c r="X70" s="1466">
        <f t="shared" si="35"/>
        <v>9.2974265274160466</v>
      </c>
      <c r="Y70" s="431">
        <f>Y69+(Y$74-Y$69)/5</f>
        <v>4104251.4</v>
      </c>
      <c r="Z70" s="1245">
        <f t="shared" si="5"/>
        <v>4.1042513999999999</v>
      </c>
      <c r="AA70" s="804"/>
      <c r="AB70" s="319"/>
      <c r="AC70" s="409">
        <v>1978348418.1108232</v>
      </c>
      <c r="AD70" s="692">
        <f t="shared" si="43"/>
        <v>37.85309672982779</v>
      </c>
      <c r="AE70" s="692">
        <f>AD70/AP_I7!CX94</f>
        <v>5.0470795639770385</v>
      </c>
      <c r="AF70" s="454"/>
      <c r="AG70" s="401">
        <f>AD70*100/AP_I7!DA94</f>
        <v>1682.5733335946259</v>
      </c>
      <c r="AH70" s="401">
        <f>AG70/AP_I7!CX$145</f>
        <v>25.837407766311422</v>
      </c>
      <c r="AI70" s="401">
        <f>AG70/AP_I7!CY$145</f>
        <v>77.16608250771958</v>
      </c>
      <c r="AJ70" s="1016">
        <f>AC70/AP_I7!DE94</f>
        <v>7.2202497011343908E-3</v>
      </c>
      <c r="AK70" s="353">
        <f t="shared" ref="AK70:AK98" si="52">C70/Y70</f>
        <v>12.734075207966063</v>
      </c>
      <c r="AL70" s="401">
        <f t="shared" si="41"/>
        <v>38.999988806797113</v>
      </c>
      <c r="AM70" s="402"/>
      <c r="AN70" s="402"/>
      <c r="AO70" s="1249">
        <f>AO69+(AO$74-AO$69)/5</f>
        <v>0.65248000000000006</v>
      </c>
      <c r="AQ70" s="544">
        <v>0.20151815243476981</v>
      </c>
      <c r="AR70" s="544">
        <f t="shared" si="44"/>
        <v>0.63446672102929436</v>
      </c>
      <c r="AS70" s="411">
        <f t="shared" si="45"/>
        <v>0.3655332789707057</v>
      </c>
      <c r="AT70" s="1360">
        <v>1.626007</v>
      </c>
      <c r="AU70" s="1360">
        <v>0.97513400000000006</v>
      </c>
      <c r="AV70" s="1360">
        <v>0.65087300000000003</v>
      </c>
      <c r="AW70" s="976">
        <f>E70/AP_I7!H94</f>
        <v>0.92191625692700951</v>
      </c>
      <c r="AX70" s="976">
        <f>F70/AP_I7!I94</f>
        <v>0.57407157996628699</v>
      </c>
    </row>
    <row r="71" spans="1:50" s="652" customFormat="1" ht="16">
      <c r="A71" s="400" t="s">
        <v>223</v>
      </c>
      <c r="B71" s="1506" t="s">
        <v>1871</v>
      </c>
      <c r="C71" s="401">
        <v>53579883</v>
      </c>
      <c r="D71" s="401">
        <f t="shared" ref="D71:D121" si="53">C71/1000/1000</f>
        <v>53.579883000000002</v>
      </c>
      <c r="E71" s="401">
        <v>33827382</v>
      </c>
      <c r="F71" s="401">
        <v>19752501</v>
      </c>
      <c r="G71" s="401"/>
      <c r="H71" s="401"/>
      <c r="I71" s="401"/>
      <c r="J71" s="1106">
        <f t="shared" si="37"/>
        <v>17108461.574803669</v>
      </c>
      <c r="K71" s="313">
        <v>399297</v>
      </c>
      <c r="L71" s="431">
        <f>L70+(L$74-L$70)/4</f>
        <v>1370750.25</v>
      </c>
      <c r="M71" s="353"/>
      <c r="N71" s="353"/>
      <c r="O71" s="726"/>
      <c r="P71" s="1463">
        <f t="shared" si="32"/>
        <v>0.52707320820819092</v>
      </c>
      <c r="Q71" s="1463">
        <f t="shared" si="50"/>
        <v>2.204607287062693E-3</v>
      </c>
      <c r="R71" s="1463">
        <f t="shared" si="50"/>
        <v>2.0054340982692039E-2</v>
      </c>
      <c r="S71" s="1468">
        <f t="shared" si="50"/>
        <v>0.50481425993843621</v>
      </c>
      <c r="T71" s="1464">
        <f t="shared" si="30"/>
        <v>0.47292679179180908</v>
      </c>
      <c r="U71" s="1468">
        <f t="shared" si="51"/>
        <v>0.40742252964474035</v>
      </c>
      <c r="V71" s="1468">
        <f t="shared" si="51"/>
        <v>4.1379686119118811E-2</v>
      </c>
      <c r="W71" s="1468">
        <f t="shared" si="51"/>
        <v>2.4124576027949946E-2</v>
      </c>
      <c r="X71" s="1466">
        <f t="shared" si="35"/>
        <v>9.4299026937806119</v>
      </c>
      <c r="Y71" s="431">
        <f>Y70+(Y$74-Y$69)/5</f>
        <v>4351952.8</v>
      </c>
      <c r="Z71" s="1245">
        <f t="shared" si="5"/>
        <v>4.3519528000000003</v>
      </c>
      <c r="AA71" s="804"/>
      <c r="AB71" s="319"/>
      <c r="AC71" s="409">
        <v>2347049371.8117981</v>
      </c>
      <c r="AD71" s="692">
        <f t="shared" si="43"/>
        <v>43.804675195199628</v>
      </c>
      <c r="AE71" s="692">
        <f>AD71/AP_I7!CX95</f>
        <v>5.8406233593599506</v>
      </c>
      <c r="AF71" s="454"/>
      <c r="AG71" s="401">
        <f>AD71*100/AP_I7!DA95</f>
        <v>1722.1683766247652</v>
      </c>
      <c r="AH71" s="401">
        <f>AG71/AP_I7!CX$145</f>
        <v>26.445424814881164</v>
      </c>
      <c r="AI71" s="401">
        <f>AG71/AP_I7!CY$145</f>
        <v>78.98198811869996</v>
      </c>
      <c r="AJ71" s="1016">
        <f>AC71/AP_I7!DE95</f>
        <v>6.9645381952872345E-3</v>
      </c>
      <c r="AK71" s="353">
        <f t="shared" si="52"/>
        <v>12.311687525655151</v>
      </c>
      <c r="AL71" s="353">
        <f t="shared" si="41"/>
        <v>39.087997977749779</v>
      </c>
      <c r="AM71" s="402"/>
      <c r="AN71" s="402"/>
      <c r="AO71" s="1249">
        <f>AO70+(AO$74-AO$69)/5</f>
        <v>0.64196000000000009</v>
      </c>
      <c r="AQ71" s="1010">
        <f>AQ70+(AQ$74-AQ$70)/4</f>
        <v>0.20411361432607736</v>
      </c>
      <c r="AR71" s="1010">
        <f t="shared" si="44"/>
        <v>0.63134482768467415</v>
      </c>
      <c r="AS71" s="411">
        <f t="shared" si="45"/>
        <v>0.36865517231532591</v>
      </c>
      <c r="AT71" s="1360">
        <v>1.829194</v>
      </c>
      <c r="AU71" s="1360">
        <v>0.96083200000000002</v>
      </c>
      <c r="AV71" s="1360">
        <v>0.86836199999999997</v>
      </c>
      <c r="AW71" s="976">
        <f>E71/AP_I7!H95</f>
        <v>0.91611436699291637</v>
      </c>
      <c r="AX71" s="976">
        <f>F71/AP_I7!I95</f>
        <v>0.57949004104511737</v>
      </c>
    </row>
    <row r="72" spans="1:50" s="652" customFormat="1" ht="16">
      <c r="A72" s="400" t="s">
        <v>224</v>
      </c>
      <c r="B72" s="1506" t="s">
        <v>1871</v>
      </c>
      <c r="C72" s="401">
        <v>54368717</v>
      </c>
      <c r="D72" s="401">
        <f t="shared" si="53"/>
        <v>54.368716999999997</v>
      </c>
      <c r="E72" s="401">
        <v>34156879</v>
      </c>
      <c r="F72" s="401">
        <v>20211838</v>
      </c>
      <c r="G72" s="401"/>
      <c r="H72" s="401"/>
      <c r="I72" s="401"/>
      <c r="J72" s="1106">
        <f t="shared" si="37"/>
        <v>17502385.427297127</v>
      </c>
      <c r="K72" s="313">
        <v>400621</v>
      </c>
      <c r="L72" s="431">
        <f>L71+(L$74-L$70)/4</f>
        <v>1401401.5</v>
      </c>
      <c r="M72" s="353"/>
      <c r="N72" s="353"/>
      <c r="O72" s="726"/>
      <c r="P72" s="1463">
        <f t="shared" si="32"/>
        <v>0.54261945772128506</v>
      </c>
      <c r="Q72" s="1463">
        <f t="shared" si="50"/>
        <v>2.5968615359351585E-3</v>
      </c>
      <c r="R72" s="1463">
        <f t="shared" si="50"/>
        <v>2.2476328567050317E-2</v>
      </c>
      <c r="S72" s="1468">
        <f t="shared" si="50"/>
        <v>0.51754626761829958</v>
      </c>
      <c r="T72" s="1464">
        <f t="shared" si="30"/>
        <v>0.45738054227871505</v>
      </c>
      <c r="U72" s="1468">
        <f t="shared" si="51"/>
        <v>0.40843340212053447</v>
      </c>
      <c r="V72" s="1468">
        <f t="shared" si="51"/>
        <v>3.6884852144205615E-2</v>
      </c>
      <c r="W72" s="1468">
        <f t="shared" si="51"/>
        <v>1.2062288013974971E-2</v>
      </c>
      <c r="X72" s="1466">
        <f t="shared" si="35"/>
        <v>9.5623788601451771</v>
      </c>
      <c r="Y72" s="431">
        <f>Y71+(Y$74-Y$69)/5</f>
        <v>4599654.2</v>
      </c>
      <c r="Z72" s="1245">
        <f t="shared" si="5"/>
        <v>4.5996541999999998</v>
      </c>
      <c r="AA72" s="804"/>
      <c r="AB72" s="319"/>
      <c r="AC72" s="409">
        <v>2583060566.7235661</v>
      </c>
      <c r="AD72" s="692">
        <f t="shared" si="43"/>
        <v>47.510051905833386</v>
      </c>
      <c r="AE72" s="692">
        <f>AD72/AP_I7!CX96</f>
        <v>6.3346735874444517</v>
      </c>
      <c r="AF72" s="454"/>
      <c r="AG72" s="401">
        <f>AD72*100/AP_I7!DA96</f>
        <v>1809.2706575853799</v>
      </c>
      <c r="AH72" s="401">
        <f>AG72/AP_I7!CX$145</f>
        <v>27.782957691232706</v>
      </c>
      <c r="AI72" s="401">
        <f>AG72/AP_I7!CY$145</f>
        <v>82.976667973073972</v>
      </c>
      <c r="AJ72" s="1016">
        <f>AC72/AP_I7!DE96</f>
        <v>7.2557881087740618E-3</v>
      </c>
      <c r="AK72" s="353">
        <f t="shared" si="52"/>
        <v>11.820174873145898</v>
      </c>
      <c r="AL72" s="353">
        <f t="shared" si="41"/>
        <v>38.795960329712791</v>
      </c>
      <c r="AM72" s="402"/>
      <c r="AN72" s="402"/>
      <c r="AO72" s="1249">
        <f>AO71+(AO$74-AO$69)/5</f>
        <v>0.63144000000000011</v>
      </c>
      <c r="AQ72" s="1010">
        <f>AQ71+(AQ$74-AQ$70)/4</f>
        <v>0.20670907621738491</v>
      </c>
      <c r="AR72" s="1010">
        <f t="shared" si="44"/>
        <v>0.62824508071433804</v>
      </c>
      <c r="AS72" s="411">
        <f t="shared" si="45"/>
        <v>0.37175491928566201</v>
      </c>
      <c r="AT72" s="1360">
        <v>6.2309520000000003</v>
      </c>
      <c r="AU72" s="1360">
        <v>2.964763</v>
      </c>
      <c r="AV72" s="1360">
        <v>3.2661889999999998</v>
      </c>
      <c r="AW72" s="976">
        <f>E72/AP_I7!H96</f>
        <v>0.9010620439844238</v>
      </c>
      <c r="AX72" s="976">
        <f>F72/AP_I7!I96</f>
        <v>0.57890081120876624</v>
      </c>
    </row>
    <row r="73" spans="1:50" s="652" customFormat="1" ht="16">
      <c r="A73" s="400" t="s">
        <v>225</v>
      </c>
      <c r="B73" s="1506" t="s">
        <v>1871</v>
      </c>
      <c r="C73" s="401">
        <v>55484986</v>
      </c>
      <c r="D73" s="401">
        <f t="shared" si="53"/>
        <v>55.484985999999999</v>
      </c>
      <c r="E73" s="401">
        <v>34769097</v>
      </c>
      <c r="F73" s="401">
        <v>20715889</v>
      </c>
      <c r="G73" s="401"/>
      <c r="H73" s="401"/>
      <c r="I73" s="401"/>
      <c r="J73" s="1106">
        <f t="shared" si="37"/>
        <v>17896309.279790584</v>
      </c>
      <c r="K73" s="313">
        <v>403303</v>
      </c>
      <c r="L73" s="431">
        <f>L72+(L$74-L$70)/4</f>
        <v>1432052.75</v>
      </c>
      <c r="M73" s="353"/>
      <c r="N73" s="353"/>
      <c r="O73" s="726"/>
      <c r="P73" s="402">
        <f>Q73+R73+S73</f>
        <v>0.55816570723437908</v>
      </c>
      <c r="Q73" s="402">
        <v>2.9891157848076244E-3</v>
      </c>
      <c r="R73" s="402">
        <v>2.4898316151408598E-2</v>
      </c>
      <c r="S73" s="403">
        <v>0.53027827529816285</v>
      </c>
      <c r="T73" s="403">
        <v>0.44183429276562097</v>
      </c>
      <c r="U73" s="1377">
        <v>0.40944427459632859</v>
      </c>
      <c r="V73" s="1377">
        <v>3.2390018169292406E-2</v>
      </c>
      <c r="W73" s="1377">
        <v>0</v>
      </c>
      <c r="X73" s="1045">
        <f>Q73*17+R73*15+S73*11+U73*8+V73*5+W73*3</f>
        <v>9.6948550265097406</v>
      </c>
      <c r="Y73" s="431">
        <f>Y72+(Y$74-Y$69)/5</f>
        <v>4847355.6000000006</v>
      </c>
      <c r="Z73" s="1245">
        <f t="shared" si="5"/>
        <v>4.8473556000000011</v>
      </c>
      <c r="AA73" s="804"/>
      <c r="AB73" s="319"/>
      <c r="AC73" s="409">
        <v>2884922292.2689772</v>
      </c>
      <c r="AD73" s="692">
        <f t="shared" si="43"/>
        <v>51.994647565901474</v>
      </c>
      <c r="AE73" s="692">
        <f>AD73/AP_I7!CX97</f>
        <v>6.9326196754535294</v>
      </c>
      <c r="AF73" s="454"/>
      <c r="AG73" s="401">
        <f>AD73*100/AP_I7!DA97</f>
        <v>1991.6865257977397</v>
      </c>
      <c r="AH73" s="401">
        <f>AG73/AP_I7!CX$145</f>
        <v>30.584115344182877</v>
      </c>
      <c r="AI73" s="401">
        <f>AG73/AP_I7!CY$145</f>
        <v>91.342614143824107</v>
      </c>
      <c r="AJ73" s="1016">
        <f>AC73/AP_I7!DE97</f>
        <v>7.5521525975627678E-3</v>
      </c>
      <c r="AK73" s="353">
        <f t="shared" si="52"/>
        <v>11.446444325231678</v>
      </c>
      <c r="AL73" s="353">
        <f t="shared" si="41"/>
        <v>38.745071366959074</v>
      </c>
      <c r="AM73" s="402"/>
      <c r="AN73" s="402"/>
      <c r="AO73" s="1249">
        <f>AO72+(AO$74-AO$69)/5</f>
        <v>0.62092000000000014</v>
      </c>
      <c r="AQ73" s="1010">
        <f>AQ72+(AQ$74-AQ$70)/4</f>
        <v>0.20930453810869246</v>
      </c>
      <c r="AR73" s="1010">
        <f t="shared" si="44"/>
        <v>0.62663973637841419</v>
      </c>
      <c r="AS73" s="411">
        <f t="shared" si="45"/>
        <v>0.37336026362158586</v>
      </c>
      <c r="AT73" s="1360">
        <v>2.5457969999999999</v>
      </c>
      <c r="AU73" s="1360">
        <v>1.4087129999999999</v>
      </c>
      <c r="AV73" s="1360">
        <v>1.137084</v>
      </c>
      <c r="AW73" s="976">
        <f>E73/AP_I7!H97</f>
        <v>0.89343031240179838</v>
      </c>
      <c r="AX73" s="976">
        <f>F73/AP_I7!I97</f>
        <v>0.57924899078306047</v>
      </c>
    </row>
    <row r="74" spans="1:50" s="652" customFormat="1" ht="16">
      <c r="A74" s="400" t="s">
        <v>226</v>
      </c>
      <c r="B74" s="1506" t="s">
        <v>1871</v>
      </c>
      <c r="C74" s="401">
        <v>57045441</v>
      </c>
      <c r="D74" s="401">
        <f t="shared" si="53"/>
        <v>57.045440999999997</v>
      </c>
      <c r="E74" s="401">
        <v>35739221</v>
      </c>
      <c r="F74" s="401">
        <v>21306220</v>
      </c>
      <c r="G74" s="401">
        <v>45077307.478199996</v>
      </c>
      <c r="H74" s="401">
        <v>11346338.2149</v>
      </c>
      <c r="I74" s="401">
        <v>627499.85100000002</v>
      </c>
      <c r="J74" s="1106">
        <f t="shared" si="37"/>
        <v>18290233.132284041</v>
      </c>
      <c r="K74" s="313">
        <v>408378</v>
      </c>
      <c r="L74" s="409">
        <v>1462704</v>
      </c>
      <c r="M74" s="353"/>
      <c r="N74" s="353"/>
      <c r="O74" s="726"/>
      <c r="P74" s="1463">
        <f t="shared" si="32"/>
        <v>0.58063312814620915</v>
      </c>
      <c r="Q74" s="1464">
        <f t="shared" ref="Q74:S86" si="54">Q73+(Q$87-Q$73)/14</f>
        <v>7.8841181909559774E-3</v>
      </c>
      <c r="R74" s="1464">
        <f t="shared" si="54"/>
        <v>3.54634543212448E-2</v>
      </c>
      <c r="S74" s="1464">
        <f>S73+(S$87-S$73)/14</f>
        <v>0.53728555563400837</v>
      </c>
      <c r="T74" s="1464">
        <f t="shared" si="30"/>
        <v>0.41936687185379096</v>
      </c>
      <c r="U74" s="1464">
        <f t="shared" ref="U74:W86" si="55">U73+(U$87-U$73)/14</f>
        <v>0.38929042641087658</v>
      </c>
      <c r="V74" s="1464">
        <f t="shared" si="55"/>
        <v>3.0076445442914376E-2</v>
      </c>
      <c r="W74" s="1464">
        <f t="shared" si="55"/>
        <v>0</v>
      </c>
      <c r="X74" s="1466">
        <f t="shared" si="35"/>
        <v>9.8408285745405983</v>
      </c>
      <c r="Y74" s="428">
        <v>5095057</v>
      </c>
      <c r="Z74" s="686">
        <f t="shared" si="5"/>
        <v>5.0950569999999997</v>
      </c>
      <c r="AA74" s="804">
        <v>3443052</v>
      </c>
      <c r="AB74" s="319">
        <v>1652005</v>
      </c>
      <c r="AC74" s="409">
        <v>3251590137</v>
      </c>
      <c r="AD74" s="692">
        <f t="shared" si="43"/>
        <v>57</v>
      </c>
      <c r="AE74" s="692">
        <f>AD74/AP_I7!CX98</f>
        <v>7.5329069091293546</v>
      </c>
      <c r="AF74" s="454"/>
      <c r="AG74" s="401">
        <f>AD74*100/AP_I7!DA98</f>
        <v>2077.6216577876785</v>
      </c>
      <c r="AH74" s="401">
        <f>AG74/AP_I7!CX$145</f>
        <v>31.903725611589373</v>
      </c>
      <c r="AI74" s="401">
        <f>AG74/AP_I7!CY$145</f>
        <v>95.283766278501304</v>
      </c>
      <c r="AJ74" s="1016">
        <f>AC74/AP_I7!DE98</f>
        <v>7.6869743191489365E-3</v>
      </c>
      <c r="AK74" s="401">
        <f t="shared" si="52"/>
        <v>11.196232152064246</v>
      </c>
      <c r="AL74" s="401">
        <f t="shared" si="41"/>
        <v>38.99998974502018</v>
      </c>
      <c r="AM74" s="402"/>
      <c r="AN74" s="402">
        <f>(H74+I74)/C74</f>
        <v>0.2099</v>
      </c>
      <c r="AO74" s="1252">
        <v>0.61039999999999994</v>
      </c>
      <c r="AQ74" s="544">
        <v>0.21190000000000001</v>
      </c>
      <c r="AR74" s="544">
        <f t="shared" si="44"/>
        <v>0.62650442127355976</v>
      </c>
      <c r="AS74" s="411">
        <f t="shared" si="45"/>
        <v>0.37349557872644018</v>
      </c>
      <c r="AT74" s="1360">
        <v>1.144647</v>
      </c>
      <c r="AU74" s="1360">
        <v>0.66017100000000006</v>
      </c>
      <c r="AV74" s="1360">
        <v>0.48447600000000002</v>
      </c>
      <c r="AW74" s="976">
        <f>E74/AP_I7!H98</f>
        <v>0.89453842276610251</v>
      </c>
      <c r="AX74" s="976">
        <f>F74/AP_I7!I98</f>
        <v>0.58159537295626218</v>
      </c>
    </row>
    <row r="75" spans="1:50" s="652" customFormat="1" ht="16">
      <c r="A75" s="400" t="s">
        <v>227</v>
      </c>
      <c r="B75" s="1506" t="s">
        <v>1871</v>
      </c>
      <c r="C75" s="401">
        <v>58818644</v>
      </c>
      <c r="D75" s="401">
        <f t="shared" si="53"/>
        <v>58.818643999999999</v>
      </c>
      <c r="E75" s="401">
        <v>36784828</v>
      </c>
      <c r="F75" s="401">
        <v>22033816</v>
      </c>
      <c r="G75" s="401"/>
      <c r="H75" s="401"/>
      <c r="I75" s="401"/>
      <c r="J75" s="1106">
        <f t="shared" si="37"/>
        <v>18684156.984777499</v>
      </c>
      <c r="K75" s="313">
        <v>417473</v>
      </c>
      <c r="L75" s="431">
        <f>L74+(L$79-L$74)/5</f>
        <v>1515742.2</v>
      </c>
      <c r="M75" s="353"/>
      <c r="N75" s="353"/>
      <c r="O75" s="726"/>
      <c r="P75" s="1463">
        <f t="shared" si="32"/>
        <v>0.60310054905803923</v>
      </c>
      <c r="Q75" s="1464">
        <f t="shared" si="54"/>
        <v>1.2779120597104331E-2</v>
      </c>
      <c r="R75" s="1464">
        <f t="shared" si="54"/>
        <v>4.6028592491081002E-2</v>
      </c>
      <c r="S75" s="1464">
        <f t="shared" si="54"/>
        <v>0.54429283596985389</v>
      </c>
      <c r="T75" s="1464">
        <f t="shared" si="30"/>
        <v>0.39689945094196089</v>
      </c>
      <c r="U75" s="1464">
        <f t="shared" si="55"/>
        <v>0.36913657822542456</v>
      </c>
      <c r="V75" s="1464">
        <f t="shared" si="55"/>
        <v>2.7762872716536345E-2</v>
      </c>
      <c r="W75" s="1464">
        <f t="shared" si="55"/>
        <v>0</v>
      </c>
      <c r="X75" s="1466">
        <f t="shared" si="35"/>
        <v>9.9868021225714596</v>
      </c>
      <c r="Y75" s="431">
        <f>Y74+(Y$79-Y$74)/5</f>
        <v>5315622.6743707098</v>
      </c>
      <c r="Z75" s="1245">
        <f t="shared" si="5"/>
        <v>5.3156226743707098</v>
      </c>
      <c r="AA75" s="403"/>
      <c r="AB75" s="724"/>
      <c r="AC75" s="409">
        <v>3582055419.5999999</v>
      </c>
      <c r="AD75" s="692">
        <f t="shared" si="43"/>
        <v>60.9</v>
      </c>
      <c r="AE75" s="692">
        <f>AD75/AP_I7!CX99</f>
        <v>8.0936685981606509</v>
      </c>
      <c r="AF75" s="454"/>
      <c r="AG75" s="401">
        <f>AD75*100/AP_I7!DA99</f>
        <v>2153.449785595205</v>
      </c>
      <c r="AH75" s="401">
        <f>AG75/AP_I7!CX$145</f>
        <v>33.068133854131425</v>
      </c>
      <c r="AI75" s="401">
        <f>AG75/AP_I7!CY$145</f>
        <v>98.761391562328143</v>
      </c>
      <c r="AJ75" s="1016">
        <f>AC75/AP_I7!DE99</f>
        <v>8.1410350445454537E-3</v>
      </c>
      <c r="AK75" s="353">
        <f t="shared" si="52"/>
        <v>11.065240631844368</v>
      </c>
      <c r="AL75" s="353">
        <f t="shared" si="41"/>
        <v>38.805176764228115</v>
      </c>
      <c r="AM75" s="402"/>
      <c r="AN75" s="402"/>
      <c r="AO75" s="1249">
        <v>0.61843999999999999</v>
      </c>
      <c r="AQ75" s="1010">
        <f>AQ74+(AQ$79-AQ$74)/5</f>
        <v>0.21492</v>
      </c>
      <c r="AR75" s="1010">
        <f t="shared" si="44"/>
        <v>0.62539401622383539</v>
      </c>
      <c r="AS75" s="411">
        <f t="shared" si="45"/>
        <v>0.37460598377616455</v>
      </c>
      <c r="AT75" s="1360">
        <v>0.52518299999999996</v>
      </c>
      <c r="AU75" s="1360">
        <v>0.34339500000000001</v>
      </c>
      <c r="AV75" s="1360">
        <v>0.18178800000000001</v>
      </c>
      <c r="AW75" s="976">
        <f>E75/AP_I7!H99</f>
        <v>0.89682056443034552</v>
      </c>
      <c r="AX75" s="976">
        <f>F75/AP_I7!I99</f>
        <v>0.58714728439262431</v>
      </c>
    </row>
    <row r="76" spans="1:50" s="652" customFormat="1" ht="16">
      <c r="A76" s="400" t="s">
        <v>228</v>
      </c>
      <c r="B76" s="1506" t="s">
        <v>1872</v>
      </c>
      <c r="C76" s="401">
        <v>62400629</v>
      </c>
      <c r="D76" s="401">
        <f t="shared" si="53"/>
        <v>62.400629000000002</v>
      </c>
      <c r="E76" s="401">
        <v>38821604</v>
      </c>
      <c r="F76" s="401">
        <v>23579025</v>
      </c>
      <c r="G76" s="401"/>
      <c r="H76" s="401"/>
      <c r="I76" s="401"/>
      <c r="J76" s="1106">
        <f t="shared" si="37"/>
        <v>19078080.837270956</v>
      </c>
      <c r="K76" s="313">
        <v>431791</v>
      </c>
      <c r="L76" s="431">
        <f>L75+(L$79-L$74)/5</f>
        <v>1568780.4</v>
      </c>
      <c r="M76" s="353"/>
      <c r="N76" s="353"/>
      <c r="O76" s="726"/>
      <c r="P76" s="1463">
        <f t="shared" si="32"/>
        <v>0.6255679699698693</v>
      </c>
      <c r="Q76" s="1464">
        <f t="shared" si="54"/>
        <v>1.7674123003252683E-2</v>
      </c>
      <c r="R76" s="1464">
        <f t="shared" si="54"/>
        <v>5.6593730660917205E-2</v>
      </c>
      <c r="S76" s="1464">
        <f t="shared" si="54"/>
        <v>0.55130011630569942</v>
      </c>
      <c r="T76" s="1464">
        <f t="shared" si="30"/>
        <v>0.37443203003013087</v>
      </c>
      <c r="U76" s="1464">
        <f t="shared" si="55"/>
        <v>0.34898273003997254</v>
      </c>
      <c r="V76" s="1464">
        <f t="shared" si="55"/>
        <v>2.5449299990158315E-2</v>
      </c>
      <c r="W76" s="1464">
        <f t="shared" si="55"/>
        <v>0</v>
      </c>
      <c r="X76" s="1466">
        <f t="shared" si="35"/>
        <v>10.132775670602319</v>
      </c>
      <c r="Y76" s="431">
        <f>Y75+(Y$79-Y$74)/5</f>
        <v>5536188.3487414196</v>
      </c>
      <c r="Z76" s="1245">
        <f t="shared" ref="Z76:Z98" si="56">Y76/1000/1000</f>
        <v>5.5361883487414199</v>
      </c>
      <c r="AA76" s="403"/>
      <c r="AB76" s="724"/>
      <c r="AC76" s="409">
        <v>3993640256</v>
      </c>
      <c r="AD76" s="692">
        <f t="shared" si="43"/>
        <v>64</v>
      </c>
      <c r="AE76" s="692">
        <f>AD76/AP_I7!CX100</f>
        <v>8.4697537154427422</v>
      </c>
      <c r="AF76" s="454"/>
      <c r="AG76" s="401">
        <f>AD76*100/AP_I7!DA100</f>
        <v>2126.1015633210773</v>
      </c>
      <c r="AH76" s="401">
        <f>AG76/AP_I7!CX$145</f>
        <v>32.648177614202929</v>
      </c>
      <c r="AI76" s="401">
        <f>AG76/AP_I7!CY$145</f>
        <v>97.507148948167455</v>
      </c>
      <c r="AJ76" s="1016">
        <f>AC76/AP_I7!DE100</f>
        <v>8.285560697095436E-3</v>
      </c>
      <c r="AK76" s="353">
        <f t="shared" si="52"/>
        <v>11.271406438725295</v>
      </c>
      <c r="AL76" s="353">
        <f t="shared" si="41"/>
        <v>39.776522577666064</v>
      </c>
      <c r="AM76" s="402"/>
      <c r="AN76" s="402"/>
      <c r="AO76" s="1249">
        <v>0.62648000000000004</v>
      </c>
      <c r="AQ76" s="1010">
        <f>AQ75+(AQ$79-AQ$74)/5</f>
        <v>0.21793999999999999</v>
      </c>
      <c r="AR76" s="1010">
        <f t="shared" si="44"/>
        <v>0.62213481854485797</v>
      </c>
      <c r="AS76" s="411">
        <f t="shared" si="45"/>
        <v>0.37786518145514209</v>
      </c>
      <c r="AT76" s="1360">
        <v>0.41743000000000002</v>
      </c>
      <c r="AU76" s="1360">
        <v>0.29955999999999999</v>
      </c>
      <c r="AV76" s="1360">
        <v>0.11787</v>
      </c>
      <c r="AW76" s="976">
        <f>E76/AP_I7!H100</f>
        <v>0.93749659486935166</v>
      </c>
      <c r="AX76" s="976">
        <f>F76/AP_I7!I100</f>
        <v>0.62121991230616291</v>
      </c>
    </row>
    <row r="77" spans="1:50" s="652" customFormat="1" ht="16">
      <c r="A77" s="400" t="s">
        <v>229</v>
      </c>
      <c r="B77" s="1506" t="s">
        <v>1872</v>
      </c>
      <c r="C77" s="401">
        <v>63882879</v>
      </c>
      <c r="D77" s="401">
        <f t="shared" si="53"/>
        <v>63.882879000000003</v>
      </c>
      <c r="E77" s="401">
        <v>39566466</v>
      </c>
      <c r="F77" s="401">
        <v>24316413</v>
      </c>
      <c r="G77" s="401"/>
      <c r="H77" s="401"/>
      <c r="I77" s="401"/>
      <c r="J77" s="1106">
        <f t="shared" si="37"/>
        <v>19472004.689764414</v>
      </c>
      <c r="K77" s="313">
        <v>437957</v>
      </c>
      <c r="L77" s="431">
        <f>L76+(L$79-L$74)/5</f>
        <v>1621818.5999999999</v>
      </c>
      <c r="M77" s="401"/>
      <c r="N77" s="401"/>
      <c r="O77" s="726"/>
      <c r="P77" s="1463">
        <f t="shared" si="32"/>
        <v>0.64803539088169937</v>
      </c>
      <c r="Q77" s="1464">
        <f t="shared" si="54"/>
        <v>2.2569125409401036E-2</v>
      </c>
      <c r="R77" s="1464">
        <f t="shared" si="54"/>
        <v>6.7158868830753407E-2</v>
      </c>
      <c r="S77" s="1464">
        <f t="shared" si="54"/>
        <v>0.55830739664154494</v>
      </c>
      <c r="T77" s="1464">
        <f t="shared" si="30"/>
        <v>0.3519646091183008</v>
      </c>
      <c r="U77" s="1464">
        <f t="shared" si="55"/>
        <v>0.32882888185452053</v>
      </c>
      <c r="V77" s="1464">
        <f t="shared" si="55"/>
        <v>2.3135727263780284E-2</v>
      </c>
      <c r="W77" s="1464">
        <f t="shared" si="55"/>
        <v>0</v>
      </c>
      <c r="X77" s="1466">
        <f t="shared" si="35"/>
        <v>10.278749218633177</v>
      </c>
      <c r="Y77" s="431">
        <f>Y76+(Y$79-Y$74)/5</f>
        <v>5756754.0231121294</v>
      </c>
      <c r="Z77" s="1245">
        <f t="shared" si="56"/>
        <v>5.756754023112129</v>
      </c>
      <c r="AA77" s="403"/>
      <c r="AB77" s="724"/>
      <c r="AC77" s="409">
        <v>4618732151.6999998</v>
      </c>
      <c r="AD77" s="692">
        <f t="shared" si="43"/>
        <v>72.3</v>
      </c>
      <c r="AE77" s="692">
        <f>AD77/AP_I7!CX101</f>
        <v>9.421177451721352</v>
      </c>
      <c r="AF77" s="454"/>
      <c r="AG77" s="401">
        <f>AD77*100/AP_I7!DA101</f>
        <v>2053.8854117813166</v>
      </c>
      <c r="AH77" s="401">
        <f>AG77/AP_I7!CX$145</f>
        <v>31.53923447491027</v>
      </c>
      <c r="AI77" s="401">
        <f>AG77/AP_I7!CY$145</f>
        <v>94.195175914456144</v>
      </c>
      <c r="AJ77" s="1016">
        <f>AC77/AP_I7!DE101</f>
        <v>8.0465716928571421E-3</v>
      </c>
      <c r="AK77" s="353">
        <f t="shared" si="52"/>
        <v>11.09703119909657</v>
      </c>
      <c r="AL77" s="353">
        <f t="shared" si="41"/>
        <v>39.389657388317048</v>
      </c>
      <c r="AM77" s="402"/>
      <c r="AN77" s="402"/>
      <c r="AO77" s="1249">
        <v>0.63452000000000008</v>
      </c>
      <c r="AQ77" s="1010">
        <f>AQ76+(AQ$79-AQ$74)/5</f>
        <v>0.22095999999999999</v>
      </c>
      <c r="AR77" s="1010">
        <f t="shared" si="44"/>
        <v>0.61935946875531389</v>
      </c>
      <c r="AS77" s="411">
        <f t="shared" si="45"/>
        <v>0.38064053124468605</v>
      </c>
      <c r="AT77" s="1360"/>
      <c r="AU77" s="1360"/>
      <c r="AV77" s="1360"/>
      <c r="AW77" s="976">
        <f>E77/AP_I7!H101</f>
        <v>0.94653290450850713</v>
      </c>
      <c r="AX77" s="976">
        <f>F77/AP_I7!I101</f>
        <v>0.63345335334021413</v>
      </c>
    </row>
    <row r="78" spans="1:50" s="652" customFormat="1" ht="16">
      <c r="A78" s="400" t="s">
        <v>230</v>
      </c>
      <c r="B78" s="1506" t="s">
        <v>1872</v>
      </c>
      <c r="C78" s="401">
        <v>64855638</v>
      </c>
      <c r="D78" s="401">
        <f t="shared" si="53"/>
        <v>64.855637999999999</v>
      </c>
      <c r="E78" s="401">
        <v>40266540</v>
      </c>
      <c r="F78" s="401">
        <v>24589098</v>
      </c>
      <c r="G78" s="401"/>
      <c r="H78" s="401"/>
      <c r="I78" s="401"/>
      <c r="J78" s="1106">
        <f t="shared" si="37"/>
        <v>19865928.542257871</v>
      </c>
      <c r="K78" s="313">
        <v>450950</v>
      </c>
      <c r="L78" s="431">
        <f>L77+(L$79-L$74)/5</f>
        <v>1674856.7999999998</v>
      </c>
      <c r="M78" s="401"/>
      <c r="N78" s="401"/>
      <c r="O78" s="726"/>
      <c r="P78" s="1463">
        <f t="shared" si="32"/>
        <v>0.67050281179352944</v>
      </c>
      <c r="Q78" s="1464">
        <f t="shared" si="54"/>
        <v>2.746412781554939E-2</v>
      </c>
      <c r="R78" s="1464">
        <f t="shared" si="54"/>
        <v>7.7724007000589609E-2</v>
      </c>
      <c r="S78" s="1464">
        <f t="shared" si="54"/>
        <v>0.56531467697739046</v>
      </c>
      <c r="T78" s="1464">
        <f t="shared" si="30"/>
        <v>0.32949718820647078</v>
      </c>
      <c r="U78" s="1464">
        <f t="shared" si="55"/>
        <v>0.30867503366906851</v>
      </c>
      <c r="V78" s="1464">
        <f t="shared" si="55"/>
        <v>2.0822154537402254E-2</v>
      </c>
      <c r="W78" s="1464">
        <f t="shared" si="55"/>
        <v>0</v>
      </c>
      <c r="X78" s="1466">
        <f t="shared" si="35"/>
        <v>10.424722766664038</v>
      </c>
      <c r="Y78" s="431">
        <f>Y77+(Y$79-Y$74)/5</f>
        <v>5977319.6974828392</v>
      </c>
      <c r="Z78" s="1245">
        <f t="shared" si="56"/>
        <v>5.9773196974828391</v>
      </c>
      <c r="AA78" s="403"/>
      <c r="AB78" s="724"/>
      <c r="AC78" s="409">
        <v>5383017954</v>
      </c>
      <c r="AD78" s="692">
        <f t="shared" si="43"/>
        <v>83</v>
      </c>
      <c r="AE78" s="692">
        <f>AD78/AP_I7!CX102</f>
        <v>10.326594090202178</v>
      </c>
      <c r="AF78" s="454"/>
      <c r="AG78" s="401">
        <f>AD78*100/AP_I7!DA102</f>
        <v>1833.4932349922547</v>
      </c>
      <c r="AH78" s="401">
        <f>AG78/AP_I7!CX$145</f>
        <v>28.154916878458984</v>
      </c>
      <c r="AI78" s="401">
        <f>AG78/AP_I7!CY$145</f>
        <v>84.087562440143202</v>
      </c>
      <c r="AJ78" s="1016">
        <f>AC78/AP_I7!DE102</f>
        <v>7.9395545044247794E-3</v>
      </c>
      <c r="AK78" s="353">
        <f t="shared" si="52"/>
        <v>10.850287634324113</v>
      </c>
      <c r="AL78" s="353">
        <f t="shared" si="41"/>
        <v>38.723094416191287</v>
      </c>
      <c r="AM78" s="402"/>
      <c r="AN78" s="402"/>
      <c r="AO78" s="1249">
        <v>0.64256000000000013</v>
      </c>
      <c r="AP78" s="403"/>
      <c r="AQ78" s="1010">
        <f>AQ77+(AQ$79-AQ$74)/5</f>
        <v>0.22397999999999998</v>
      </c>
      <c r="AR78" s="1010">
        <f t="shared" si="44"/>
        <v>0.62086414137194978</v>
      </c>
      <c r="AS78" s="411">
        <f t="shared" si="45"/>
        <v>0.37913585862805022</v>
      </c>
      <c r="AT78" s="1360"/>
      <c r="AU78" s="1360"/>
      <c r="AV78" s="1360"/>
      <c r="AW78" s="976">
        <f>E78/AP_I7!H102</f>
        <v>0.95437644719639492</v>
      </c>
      <c r="AX78" s="976">
        <f>F78/AP_I7!I102</f>
        <v>0.63341488232842091</v>
      </c>
    </row>
    <row r="79" spans="1:50" s="652" customFormat="1" ht="16">
      <c r="A79" s="400" t="s">
        <v>231</v>
      </c>
      <c r="B79" s="1506" t="s">
        <v>1872</v>
      </c>
      <c r="C79" s="401">
        <v>65660022</v>
      </c>
      <c r="D79" s="401">
        <f t="shared" si="53"/>
        <v>65.660021999999998</v>
      </c>
      <c r="E79" s="401">
        <v>40649037</v>
      </c>
      <c r="F79" s="401">
        <v>25010985</v>
      </c>
      <c r="G79" s="401"/>
      <c r="H79" s="401"/>
      <c r="I79" s="401"/>
      <c r="J79" s="1106">
        <f t="shared" si="37"/>
        <v>20259852.394751329</v>
      </c>
      <c r="K79" s="313">
        <v>454270</v>
      </c>
      <c r="L79" s="409">
        <v>1727895</v>
      </c>
      <c r="M79" s="401"/>
      <c r="N79" s="401"/>
      <c r="O79" s="726"/>
      <c r="P79" s="1463">
        <f t="shared" si="32"/>
        <v>0.69297023270535951</v>
      </c>
      <c r="Q79" s="1464">
        <f t="shared" si="54"/>
        <v>3.2359130221697743E-2</v>
      </c>
      <c r="R79" s="1464">
        <f t="shared" si="54"/>
        <v>8.8289145170425812E-2</v>
      </c>
      <c r="S79" s="1464">
        <f t="shared" si="54"/>
        <v>0.57232195731323598</v>
      </c>
      <c r="T79" s="1464">
        <f t="shared" si="30"/>
        <v>0.30702976729464071</v>
      </c>
      <c r="U79" s="1464">
        <f t="shared" si="55"/>
        <v>0.28852118548361649</v>
      </c>
      <c r="V79" s="1464">
        <f t="shared" si="55"/>
        <v>1.8508581811024223E-2</v>
      </c>
      <c r="W79" s="1464">
        <f t="shared" si="55"/>
        <v>0</v>
      </c>
      <c r="X79" s="1466">
        <f t="shared" si="35"/>
        <v>10.570696314694898</v>
      </c>
      <c r="Y79" s="428">
        <v>6197885.3718535472</v>
      </c>
      <c r="Z79" s="686">
        <f t="shared" ref="Z79:Z120" si="57">Y79/1000/1000</f>
        <v>6.1978853718535474</v>
      </c>
      <c r="AA79" s="403"/>
      <c r="AB79" s="724"/>
      <c r="AC79" s="409">
        <v>6270532101</v>
      </c>
      <c r="AD79" s="692">
        <f t="shared" si="43"/>
        <v>95.5</v>
      </c>
      <c r="AE79" s="692">
        <f>AD79/AP_I7!CX103</f>
        <v>11.361202978895525</v>
      </c>
      <c r="AF79" s="454"/>
      <c r="AG79" s="401">
        <f>AD79*100/AP_I7!DA103</f>
        <v>1994.9437814818084</v>
      </c>
      <c r="AH79" s="401">
        <f>AG79/AP_I7!CX$145</f>
        <v>30.634133397855834</v>
      </c>
      <c r="AI79" s="401">
        <f>AG79/AP_I7!CY$145</f>
        <v>91.491998218709327</v>
      </c>
      <c r="AJ79" s="1016">
        <f>AC79/AP_I7!DE103</f>
        <v>8.4055390093833778E-3</v>
      </c>
      <c r="AK79" s="401">
        <f t="shared" si="52"/>
        <v>10.593939393939394</v>
      </c>
      <c r="AL79" s="401">
        <f t="shared" si="41"/>
        <v>38.000006944866442</v>
      </c>
      <c r="AM79" s="402"/>
      <c r="AN79" s="402"/>
      <c r="AO79" s="1249">
        <v>0.65060000000000018</v>
      </c>
      <c r="AP79" s="403"/>
      <c r="AQ79" s="544">
        <v>0.22699999999999998</v>
      </c>
      <c r="AR79" s="544">
        <f t="shared" si="44"/>
        <v>0.61908351172955745</v>
      </c>
      <c r="AS79" s="411">
        <f t="shared" si="45"/>
        <v>0.38091648827044255</v>
      </c>
      <c r="AT79" s="1360"/>
      <c r="AU79" s="1360"/>
      <c r="AV79" s="1360"/>
      <c r="AW79" s="976">
        <f>E79/AP_I7!H103</f>
        <v>0.95466112085557142</v>
      </c>
      <c r="AX79" s="976">
        <f>F79/AP_I7!I103</f>
        <v>0.63715266052931818</v>
      </c>
    </row>
    <row r="80" spans="1:50" s="652" customFormat="1" ht="16">
      <c r="A80" s="400" t="s">
        <v>232</v>
      </c>
      <c r="B80" s="1506" t="s">
        <v>1872</v>
      </c>
      <c r="C80" s="401">
        <v>69060730</v>
      </c>
      <c r="D80" s="401">
        <f t="shared" si="53"/>
        <v>69.060729999999992</v>
      </c>
      <c r="E80" s="401">
        <v>42689910</v>
      </c>
      <c r="F80" s="401">
        <v>26370820</v>
      </c>
      <c r="G80" s="401"/>
      <c r="H80" s="401"/>
      <c r="I80" s="401"/>
      <c r="J80" s="1106">
        <f t="shared" si="37"/>
        <v>20653776.247244786</v>
      </c>
      <c r="K80" s="313">
        <v>457324</v>
      </c>
      <c r="L80" s="431">
        <f>L79+(L$84-L$79)/5</f>
        <v>1751187</v>
      </c>
      <c r="M80" s="401"/>
      <c r="N80" s="401"/>
      <c r="O80" s="726"/>
      <c r="P80" s="1463">
        <f t="shared" si="32"/>
        <v>0.71543765361718958</v>
      </c>
      <c r="Q80" s="1464">
        <f t="shared" si="54"/>
        <v>3.7254132627846097E-2</v>
      </c>
      <c r="R80" s="1464">
        <f t="shared" si="54"/>
        <v>9.8854283340262014E-2</v>
      </c>
      <c r="S80" s="1464">
        <f t="shared" si="54"/>
        <v>0.57932923764908151</v>
      </c>
      <c r="T80" s="1464">
        <f t="shared" si="30"/>
        <v>0.28456234638281069</v>
      </c>
      <c r="U80" s="1464">
        <f t="shared" si="55"/>
        <v>0.26836733729816448</v>
      </c>
      <c r="V80" s="1464">
        <f t="shared" si="55"/>
        <v>1.6195009084646193E-2</v>
      </c>
      <c r="W80" s="1464">
        <f t="shared" si="55"/>
        <v>0</v>
      </c>
      <c r="X80" s="1466">
        <f t="shared" si="35"/>
        <v>10.716669862725757</v>
      </c>
      <c r="Y80" s="431">
        <f>Y79+(Y$84-Y$79)/5</f>
        <v>6435582.6730896337</v>
      </c>
      <c r="Z80" s="1245">
        <f t="shared" si="56"/>
        <v>6.4355826730896331</v>
      </c>
      <c r="AA80" s="403"/>
      <c r="AB80" s="724"/>
      <c r="AC80" s="409">
        <v>7790050344</v>
      </c>
      <c r="AD80" s="692">
        <f t="shared" si="43"/>
        <v>112.8</v>
      </c>
      <c r="AE80" s="692">
        <f>AD80/AP_I7!CX104</f>
        <v>12.53096637301843</v>
      </c>
      <c r="AF80" s="454"/>
      <c r="AG80" s="401">
        <f>AD80*100/AP_I7!DA104</f>
        <v>2551.0795825879954</v>
      </c>
      <c r="AH80" s="401">
        <f>AG80/AP_I7!CX$145</f>
        <v>39.174092506756523</v>
      </c>
      <c r="AI80" s="401">
        <f>AG80/AP_I7!CY$145</f>
        <v>116.9974666917976</v>
      </c>
      <c r="AJ80" s="1016">
        <f>AC80/AP_I7!DE104</f>
        <v>9.6173461037037042E-3</v>
      </c>
      <c r="AK80" s="353">
        <f t="shared" si="52"/>
        <v>10.73107650202012</v>
      </c>
      <c r="AL80" s="353">
        <f t="shared" ref="AL80:AL111" si="58">C80/L80</f>
        <v>39.436525054148987</v>
      </c>
      <c r="AM80" s="402"/>
      <c r="AN80" s="402"/>
      <c r="AO80" s="1249">
        <v>0.65864000000000023</v>
      </c>
      <c r="AP80" s="403"/>
      <c r="AQ80" s="1010">
        <f>AQ79+(AQ$84-AQ$79)/5</f>
        <v>0.23175999999999997</v>
      </c>
      <c r="AR80" s="1010">
        <f t="shared" si="44"/>
        <v>0.61815028598742006</v>
      </c>
      <c r="AS80" s="411">
        <f t="shared" si="45"/>
        <v>0.38184971401257994</v>
      </c>
      <c r="AT80" s="1360"/>
      <c r="AU80" s="1360"/>
      <c r="AV80" s="1360"/>
      <c r="AW80" s="976">
        <f>E80/AP_I7!H104</f>
        <v>0.99358805449441978</v>
      </c>
      <c r="AX80" s="976">
        <f>F80/AP_I7!I104</f>
        <v>0.66441812697081271</v>
      </c>
    </row>
    <row r="81" spans="1:51" s="652" customFormat="1" ht="16">
      <c r="A81" s="400" t="s">
        <v>233</v>
      </c>
      <c r="B81" s="1506" t="s">
        <v>1872</v>
      </c>
      <c r="C81" s="401">
        <v>67360988</v>
      </c>
      <c r="D81" s="401">
        <f t="shared" si="53"/>
        <v>67.360987999999992</v>
      </c>
      <c r="E81" s="401">
        <v>41899252</v>
      </c>
      <c r="F81" s="401">
        <v>25461736</v>
      </c>
      <c r="G81" s="401"/>
      <c r="H81" s="401"/>
      <c r="I81" s="401"/>
      <c r="J81" s="1106">
        <f t="shared" si="37"/>
        <v>21047700.099738244</v>
      </c>
      <c r="K81" s="313">
        <v>462567</v>
      </c>
      <c r="L81" s="431">
        <f>L80+(L$84-L$79)/5</f>
        <v>1774479</v>
      </c>
      <c r="M81" s="401"/>
      <c r="N81" s="401"/>
      <c r="O81" s="726"/>
      <c r="P81" s="1463">
        <f t="shared" si="32"/>
        <v>0.73790507452901966</v>
      </c>
      <c r="Q81" s="1464">
        <f t="shared" si="54"/>
        <v>4.214913503399445E-2</v>
      </c>
      <c r="R81" s="1464">
        <f t="shared" si="54"/>
        <v>0.10941942151009822</v>
      </c>
      <c r="S81" s="1464">
        <f t="shared" si="54"/>
        <v>0.58633651798492703</v>
      </c>
      <c r="T81" s="1464">
        <f t="shared" si="30"/>
        <v>0.26209492547098062</v>
      </c>
      <c r="U81" s="1464">
        <f t="shared" si="55"/>
        <v>0.24821348911271243</v>
      </c>
      <c r="V81" s="1464">
        <f t="shared" si="55"/>
        <v>1.3881436358268164E-2</v>
      </c>
      <c r="W81" s="1464">
        <f t="shared" si="55"/>
        <v>0</v>
      </c>
      <c r="X81" s="1466">
        <f t="shared" si="35"/>
        <v>10.862643410756617</v>
      </c>
      <c r="Y81" s="431">
        <f>Y80+(Y$84-Y$79)/5</f>
        <v>6673279.9743257202</v>
      </c>
      <c r="Z81" s="1245">
        <f t="shared" si="56"/>
        <v>6.6732799743257205</v>
      </c>
      <c r="AA81" s="403"/>
      <c r="AB81" s="724"/>
      <c r="AC81" s="409">
        <v>8736720143.5999985</v>
      </c>
      <c r="AD81" s="692">
        <f t="shared" ref="AD81:AD103" si="59">AC81/C81</f>
        <v>129.69999999999999</v>
      </c>
      <c r="AE81" s="692">
        <f>AD81/AP_I7!CX105</f>
        <v>14.801711840228245</v>
      </c>
      <c r="AF81" s="454"/>
      <c r="AG81" s="401">
        <f>AD81*100/AP_I7!DA105</f>
        <v>2708.298142701924</v>
      </c>
      <c r="AH81" s="401">
        <f>AG81/AP_I7!CX$145</f>
        <v>41.588323117090553</v>
      </c>
      <c r="AI81" s="401">
        <f>AG81/AP_I7!CY$145</f>
        <v>124.20781535195245</v>
      </c>
      <c r="AJ81" s="1016">
        <f>AC81/AP_I7!DE105</f>
        <v>9.6645134331858392E-3</v>
      </c>
      <c r="AK81" s="353">
        <f t="shared" si="52"/>
        <v>10.094134857095707</v>
      </c>
      <c r="AL81" s="353">
        <f t="shared" si="58"/>
        <v>37.960994748317674</v>
      </c>
      <c r="AM81" s="402"/>
      <c r="AN81" s="402"/>
      <c r="AO81" s="1249">
        <v>0.66668000000000027</v>
      </c>
      <c r="AP81" s="403"/>
      <c r="AQ81" s="1010">
        <f>AQ80+(AQ$84-AQ$79)/5</f>
        <v>0.23651999999999995</v>
      </c>
      <c r="AR81" s="1010">
        <f t="shared" si="44"/>
        <v>0.62201065103142494</v>
      </c>
      <c r="AS81" s="411">
        <f t="shared" ref="AS81:AS112" si="60">F81/C81</f>
        <v>0.37798934896857511</v>
      </c>
      <c r="AT81" s="1360"/>
      <c r="AU81" s="1360"/>
      <c r="AV81" s="1360"/>
      <c r="AW81" s="976">
        <f>E81/AP_I7!H105</f>
        <v>0.96656294171494628</v>
      </c>
      <c r="AX81" s="976">
        <f>F81/AP_I7!I105</f>
        <v>0.63452779148058214</v>
      </c>
    </row>
    <row r="82" spans="1:51" s="652" customFormat="1" ht="16">
      <c r="A82" s="400" t="s">
        <v>234</v>
      </c>
      <c r="B82" s="1506" t="s">
        <v>1872</v>
      </c>
      <c r="C82" s="401">
        <v>68960570</v>
      </c>
      <c r="D82" s="401">
        <f t="shared" si="53"/>
        <v>68.960570000000004</v>
      </c>
      <c r="E82" s="401">
        <v>42572616</v>
      </c>
      <c r="F82" s="401">
        <v>26387954</v>
      </c>
      <c r="G82" s="401"/>
      <c r="H82" s="401"/>
      <c r="I82" s="401"/>
      <c r="J82" s="1106">
        <f t="shared" si="37"/>
        <v>21441623.952231701</v>
      </c>
      <c r="K82" s="313">
        <v>472519</v>
      </c>
      <c r="L82" s="431">
        <f>L81+(L$84-L$79)/5</f>
        <v>1797771</v>
      </c>
      <c r="M82" s="401"/>
      <c r="N82" s="401"/>
      <c r="O82" s="724"/>
      <c r="P82" s="1463">
        <f t="shared" si="32"/>
        <v>0.76037249544084973</v>
      </c>
      <c r="Q82" s="1464">
        <f t="shared" si="54"/>
        <v>4.7044137440142804E-2</v>
      </c>
      <c r="R82" s="1464">
        <f t="shared" si="54"/>
        <v>0.11998455967993442</v>
      </c>
      <c r="S82" s="1464">
        <f t="shared" si="54"/>
        <v>0.59334379832077255</v>
      </c>
      <c r="T82" s="1464">
        <f t="shared" si="30"/>
        <v>0.23962750455915052</v>
      </c>
      <c r="U82" s="1464">
        <f t="shared" si="55"/>
        <v>0.22805964092726039</v>
      </c>
      <c r="V82" s="1464">
        <f t="shared" si="55"/>
        <v>1.1567863631890135E-2</v>
      </c>
      <c r="W82" s="1464">
        <f t="shared" si="55"/>
        <v>0</v>
      </c>
      <c r="X82" s="1466">
        <f t="shared" si="35"/>
        <v>11.008616958787476</v>
      </c>
      <c r="Y82" s="431">
        <f>Y81+(Y$84-Y$79)/5</f>
        <v>6910977.2755618067</v>
      </c>
      <c r="Z82" s="1245">
        <f t="shared" si="56"/>
        <v>6.9109772755618071</v>
      </c>
      <c r="AA82" s="401"/>
      <c r="AB82" s="724"/>
      <c r="AC82" s="409">
        <v>9502766546</v>
      </c>
      <c r="AD82" s="692">
        <f t="shared" si="59"/>
        <v>137.80000000000001</v>
      </c>
      <c r="AE82" s="692">
        <f>AD82/AP_I7!CX106</f>
        <v>16.777665493772297</v>
      </c>
      <c r="AF82" s="454"/>
      <c r="AG82" s="401">
        <f>AD82*100/AP_I7!DA106</f>
        <v>2806.6237823544357</v>
      </c>
      <c r="AH82" s="401">
        <f>AG82/AP_I7!CX$145</f>
        <v>43.098200633191375</v>
      </c>
      <c r="AI82" s="401">
        <f>AG82/AP_I7!CY$145</f>
        <v>128.71722024418403</v>
      </c>
      <c r="AJ82" s="1016">
        <f>AC82/AP_I7!DE106</f>
        <v>9.5890681594349141E-3</v>
      </c>
      <c r="AK82" s="353">
        <f t="shared" si="52"/>
        <v>9.978410758758292</v>
      </c>
      <c r="AL82" s="353">
        <f t="shared" si="58"/>
        <v>38.358928918088012</v>
      </c>
      <c r="AM82" s="402"/>
      <c r="AN82" s="402"/>
      <c r="AO82" s="1249">
        <v>0.67472000000000032</v>
      </c>
      <c r="AP82" s="403"/>
      <c r="AQ82" s="1010">
        <f>AQ81+(AQ$84-AQ$79)/5</f>
        <v>0.24127999999999994</v>
      </c>
      <c r="AR82" s="1010">
        <f t="shared" si="44"/>
        <v>0.61734721740264042</v>
      </c>
      <c r="AS82" s="411">
        <f t="shared" si="60"/>
        <v>0.38265278259735963</v>
      </c>
      <c r="AT82" s="1360">
        <v>0.87940399999999996</v>
      </c>
      <c r="AU82" s="1360">
        <v>0.63115300000000008</v>
      </c>
      <c r="AV82" s="1360">
        <v>0.248251</v>
      </c>
      <c r="AW82" s="976">
        <f>E82/AP_I7!H106</f>
        <v>0.9735530296772662</v>
      </c>
      <c r="AX82" s="976">
        <f>F82/AP_I7!I106</f>
        <v>0.65051072660857612</v>
      </c>
    </row>
    <row r="83" spans="1:51" s="652" customFormat="1" ht="16">
      <c r="A83" s="400" t="s">
        <v>235</v>
      </c>
      <c r="B83" s="1506" t="s">
        <v>1872</v>
      </c>
      <c r="C83" s="401">
        <v>71558089</v>
      </c>
      <c r="D83" s="401">
        <f t="shared" si="53"/>
        <v>71.55808900000001</v>
      </c>
      <c r="E83" s="401">
        <v>44218753</v>
      </c>
      <c r="F83" s="401">
        <v>27339336</v>
      </c>
      <c r="G83" s="401"/>
      <c r="H83" s="401"/>
      <c r="I83" s="401"/>
      <c r="J83" s="1106">
        <f t="shared" si="37"/>
        <v>21835547.804725159</v>
      </c>
      <c r="K83" s="313">
        <v>482476</v>
      </c>
      <c r="L83" s="431">
        <f>L82+(L$84-L$79)/5</f>
        <v>1821063</v>
      </c>
      <c r="M83" s="401"/>
      <c r="N83" s="401"/>
      <c r="O83" s="726"/>
      <c r="P83" s="1463">
        <f t="shared" si="32"/>
        <v>0.7828399163526798</v>
      </c>
      <c r="Q83" s="1464">
        <f t="shared" si="54"/>
        <v>5.1939139846291157E-2</v>
      </c>
      <c r="R83" s="1464">
        <f t="shared" si="54"/>
        <v>0.13054969784977061</v>
      </c>
      <c r="S83" s="1464">
        <f t="shared" si="54"/>
        <v>0.60035107865661808</v>
      </c>
      <c r="T83" s="1464">
        <f t="shared" si="30"/>
        <v>0.21716008364732045</v>
      </c>
      <c r="U83" s="1464">
        <f t="shared" si="55"/>
        <v>0.20790579274180834</v>
      </c>
      <c r="V83" s="1464">
        <f t="shared" si="55"/>
        <v>9.2542909055121064E-3</v>
      </c>
      <c r="W83" s="1464">
        <f t="shared" si="55"/>
        <v>0</v>
      </c>
      <c r="X83" s="1466">
        <f t="shared" si="35"/>
        <v>11.154590506818336</v>
      </c>
      <c r="Y83" s="431">
        <f>Y82+(Y$84-Y$79)/5</f>
        <v>7148674.5767978933</v>
      </c>
      <c r="Z83" s="1245">
        <f t="shared" si="56"/>
        <v>7.1486745767978936</v>
      </c>
      <c r="AA83" s="403"/>
      <c r="AB83" s="724"/>
      <c r="AC83" s="409">
        <v>10411701949.5</v>
      </c>
      <c r="AD83" s="692">
        <f t="shared" si="59"/>
        <v>145.5</v>
      </c>
      <c r="AE83" s="692">
        <f>AD83/AP_I7!CX107</f>
        <v>17.85999238955651</v>
      </c>
      <c r="AF83" s="454"/>
      <c r="AG83" s="401">
        <f>AD83*100/AP_I7!DA107</f>
        <v>2788.4577623230339</v>
      </c>
      <c r="AH83" s="401">
        <f>AG83/AP_I7!CX$145</f>
        <v>42.819245263062236</v>
      </c>
      <c r="AI83" s="401">
        <f>AG83/AP_I7!CY$145</f>
        <v>127.88409126692558</v>
      </c>
      <c r="AJ83" s="1016">
        <f>AC83/AP_I7!DE107</f>
        <v>9.5520201371559633E-3</v>
      </c>
      <c r="AK83" s="353">
        <f t="shared" si="52"/>
        <v>10.009979924425798</v>
      </c>
      <c r="AL83" s="353">
        <f t="shared" si="58"/>
        <v>39.294680634332806</v>
      </c>
      <c r="AM83" s="402"/>
      <c r="AN83" s="402"/>
      <c r="AO83" s="1249">
        <v>0.68276000000000037</v>
      </c>
      <c r="AP83" s="403"/>
      <c r="AQ83" s="1010">
        <f>AQ82+(AQ$84-AQ$79)/5</f>
        <v>0.24603999999999993</v>
      </c>
      <c r="AR83" s="1010">
        <f t="shared" si="44"/>
        <v>0.61794206102960636</v>
      </c>
      <c r="AS83" s="411">
        <f t="shared" si="60"/>
        <v>0.3820579389703937</v>
      </c>
      <c r="AT83" s="1360"/>
      <c r="AU83" s="1360"/>
      <c r="AV83" s="1360"/>
      <c r="AW83" s="976">
        <f>E83/AP_I7!H107</f>
        <v>1.0025498179774965</v>
      </c>
      <c r="AX83" s="976">
        <f>F83/AP_I7!I107</f>
        <v>0.6667541708039153</v>
      </c>
    </row>
    <row r="84" spans="1:51" s="652" customFormat="1" ht="16">
      <c r="A84" s="400" t="s">
        <v>236</v>
      </c>
      <c r="B84" s="1506" t="s">
        <v>1872</v>
      </c>
      <c r="C84" s="401">
        <v>73774187</v>
      </c>
      <c r="D84" s="401">
        <f t="shared" si="53"/>
        <v>73.774187000000012</v>
      </c>
      <c r="E84" s="401">
        <v>45286131</v>
      </c>
      <c r="F84" s="401">
        <v>28488056</v>
      </c>
      <c r="G84" s="401"/>
      <c r="H84" s="401"/>
      <c r="I84" s="401"/>
      <c r="J84" s="1106">
        <f t="shared" si="37"/>
        <v>22229471.657218616</v>
      </c>
      <c r="K84" s="313">
        <v>494503</v>
      </c>
      <c r="L84" s="409">
        <v>1844355</v>
      </c>
      <c r="M84" s="401"/>
      <c r="N84" s="401"/>
      <c r="O84" s="726"/>
      <c r="P84" s="1463">
        <f t="shared" si="32"/>
        <v>0.80530733726450987</v>
      </c>
      <c r="Q84" s="1464">
        <f t="shared" si="54"/>
        <v>5.6834142252439511E-2</v>
      </c>
      <c r="R84" s="1464">
        <f t="shared" si="54"/>
        <v>0.14111483601960681</v>
      </c>
      <c r="S84" s="1464">
        <f t="shared" si="54"/>
        <v>0.6073583589924636</v>
      </c>
      <c r="T84" s="1464">
        <f t="shared" si="30"/>
        <v>0.19469266273549038</v>
      </c>
      <c r="U84" s="1464">
        <f t="shared" si="55"/>
        <v>0.1877519445563563</v>
      </c>
      <c r="V84" s="1464">
        <f t="shared" si="55"/>
        <v>6.9407181791340776E-3</v>
      </c>
      <c r="W84" s="1464">
        <f t="shared" si="55"/>
        <v>0</v>
      </c>
      <c r="X84" s="1466">
        <f t="shared" si="35"/>
        <v>11.300564054849193</v>
      </c>
      <c r="Y84" s="428">
        <v>7386371.8780339817</v>
      </c>
      <c r="Z84" s="686">
        <f t="shared" si="57"/>
        <v>7.3863718780339811</v>
      </c>
      <c r="AA84" s="403"/>
      <c r="AB84" s="724"/>
      <c r="AC84" s="409">
        <v>12113721505.4</v>
      </c>
      <c r="AD84" s="692">
        <f t="shared" si="59"/>
        <v>164.2</v>
      </c>
      <c r="AE84" s="692">
        <f>AD84/AP_I7!CX108</f>
        <v>20.837563451776649</v>
      </c>
      <c r="AF84" s="313">
        <f>AD84/AP_I7!CY108</f>
        <v>15.150206426969641</v>
      </c>
      <c r="AG84" s="401">
        <f>AD84*100/AP_I7!DA108</f>
        <v>2826.1767762288146</v>
      </c>
      <c r="AH84" s="401">
        <f>AG84/AP_I7!CX$145</f>
        <v>43.398454218397802</v>
      </c>
      <c r="AI84" s="401">
        <f>AG84/AP_I7!CY$145</f>
        <v>129.61395853692747</v>
      </c>
      <c r="AJ84" s="1016">
        <f>AC84/AP_I7!DE108</f>
        <v>9.5383633900787395E-3</v>
      </c>
      <c r="AK84" s="401">
        <f t="shared" si="52"/>
        <v>9.9878787878787865</v>
      </c>
      <c r="AL84" s="401">
        <f t="shared" si="58"/>
        <v>39.999992951465416</v>
      </c>
      <c r="AM84" s="402"/>
      <c r="AN84" s="402"/>
      <c r="AO84" s="1249">
        <v>0.69080000000000041</v>
      </c>
      <c r="AP84" s="403"/>
      <c r="AQ84" s="544">
        <v>0.25079999999999997</v>
      </c>
      <c r="AR84" s="544">
        <f t="shared" si="44"/>
        <v>0.61384791675169526</v>
      </c>
      <c r="AS84" s="411">
        <f t="shared" si="60"/>
        <v>0.38615208324830474</v>
      </c>
      <c r="AT84" s="1360"/>
      <c r="AU84" s="1360"/>
      <c r="AV84" s="1360"/>
      <c r="AW84" s="976">
        <f>E84/AP_I7!H108</f>
        <v>1.0181267958737958</v>
      </c>
      <c r="AX84" s="976">
        <f>F84/AP_I7!I108</f>
        <v>0.68740742240400576</v>
      </c>
    </row>
    <row r="85" spans="1:51" s="652" customFormat="1" ht="16">
      <c r="A85" s="400" t="s">
        <v>237</v>
      </c>
      <c r="B85" s="1506" t="s">
        <v>1872</v>
      </c>
      <c r="C85" s="401">
        <v>76105908</v>
      </c>
      <c r="D85" s="401">
        <f t="shared" si="53"/>
        <v>76.105907999999999</v>
      </c>
      <c r="E85" s="401">
        <v>46711178</v>
      </c>
      <c r="F85" s="401">
        <v>29394730</v>
      </c>
      <c r="G85" s="401"/>
      <c r="H85" s="401"/>
      <c r="I85" s="401"/>
      <c r="J85" s="1106">
        <f t="shared" si="37"/>
        <v>22623395.509712074</v>
      </c>
      <c r="K85" s="313">
        <v>503763</v>
      </c>
      <c r="L85" s="431">
        <f>L84+(L$89-L$84)/5</f>
        <v>1891867.4</v>
      </c>
      <c r="M85" s="401"/>
      <c r="N85" s="401"/>
      <c r="O85" s="726"/>
      <c r="P85" s="1463">
        <f t="shared" si="32"/>
        <v>0.82777475817633994</v>
      </c>
      <c r="Q85" s="1464">
        <f t="shared" si="54"/>
        <v>6.1729144658587864E-2</v>
      </c>
      <c r="R85" s="1464">
        <f t="shared" si="54"/>
        <v>0.15167997418944301</v>
      </c>
      <c r="S85" s="1464">
        <f t="shared" si="54"/>
        <v>0.61436563932830912</v>
      </c>
      <c r="T85" s="1464">
        <f t="shared" si="30"/>
        <v>0.17222524182366031</v>
      </c>
      <c r="U85" s="1464">
        <f t="shared" si="55"/>
        <v>0.16759809637090425</v>
      </c>
      <c r="V85" s="1464">
        <f t="shared" si="55"/>
        <v>4.6271454527560488E-3</v>
      </c>
      <c r="W85" s="1464">
        <f t="shared" si="55"/>
        <v>0</v>
      </c>
      <c r="X85" s="1466">
        <f t="shared" si="35"/>
        <v>11.446537602880053</v>
      </c>
      <c r="Y85" s="431">
        <f>Y84+(Y$89-Y$84)/5</f>
        <v>7773139.4675434642</v>
      </c>
      <c r="Z85" s="1245">
        <f t="shared" si="56"/>
        <v>7.773139467543464</v>
      </c>
      <c r="AA85" s="403"/>
      <c r="AB85" s="724"/>
      <c r="AC85" s="409">
        <v>13957823527.200001</v>
      </c>
      <c r="AD85" s="454">
        <f t="shared" si="59"/>
        <v>183.4</v>
      </c>
      <c r="AE85" s="454">
        <f>AD85/AP_I7!CX109</f>
        <v>21.098405540344661</v>
      </c>
      <c r="AF85" s="313">
        <f>AD85/AP_I7!CY109</f>
        <v>18.295556741923662</v>
      </c>
      <c r="AG85" s="313">
        <f>AD85*100/AP_I7!DA109</f>
        <v>2790.7100769630106</v>
      </c>
      <c r="AH85" s="313">
        <f>AG85/AP_I7!CX$145</f>
        <v>42.853831554553487</v>
      </c>
      <c r="AI85" s="313">
        <f>AG85/AP_I7!CY$145</f>
        <v>127.98738679281536</v>
      </c>
      <c r="AJ85" s="1016">
        <f>AC85/AP_I7!DE109</f>
        <v>9.3676667967785236E-3</v>
      </c>
      <c r="AK85" s="353">
        <f t="shared" si="52"/>
        <v>9.7908841489051088</v>
      </c>
      <c r="AL85" s="353">
        <f t="shared" si="58"/>
        <v>40.227929293564657</v>
      </c>
      <c r="AM85" s="402"/>
      <c r="AN85" s="402"/>
      <c r="AO85" s="1249">
        <v>0.69884000000000046</v>
      </c>
      <c r="AP85" s="403"/>
      <c r="AQ85" s="544">
        <v>0.25170000000000003</v>
      </c>
      <c r="AR85" s="544">
        <f t="shared" si="44"/>
        <v>0.61376546483093009</v>
      </c>
      <c r="AS85" s="411">
        <f t="shared" si="60"/>
        <v>0.38623453516906991</v>
      </c>
      <c r="AT85" s="1360">
        <v>2.6701579999999998</v>
      </c>
      <c r="AU85" s="1360">
        <v>1.6274139999999999</v>
      </c>
      <c r="AV85" s="1360">
        <v>1.0427439999999999</v>
      </c>
      <c r="AW85" s="976">
        <f>E85/AP_I7!H109</f>
        <v>1.0415110570260406</v>
      </c>
      <c r="AX85" s="976">
        <f>F85/AP_I7!I109</f>
        <v>0.70184433717913342</v>
      </c>
    </row>
    <row r="86" spans="1:51" s="652" customFormat="1" ht="16">
      <c r="A86" s="400" t="s">
        <v>400</v>
      </c>
      <c r="B86" s="1506" t="s">
        <v>1872</v>
      </c>
      <c r="C86" s="401">
        <v>79506945</v>
      </c>
      <c r="D86" s="401">
        <f t="shared" si="53"/>
        <v>79.506945000000002</v>
      </c>
      <c r="E86" s="652">
        <v>48571935</v>
      </c>
      <c r="F86" s="652">
        <v>30935010</v>
      </c>
      <c r="J86" s="1106">
        <f t="shared" si="37"/>
        <v>23017319.362205531</v>
      </c>
      <c r="K86" s="313">
        <v>511106</v>
      </c>
      <c r="L86" s="431">
        <f>L85+(L$89-L$84)/5</f>
        <v>1939379.7999999998</v>
      </c>
      <c r="O86" s="726"/>
      <c r="P86" s="1463">
        <f t="shared" si="32"/>
        <v>0.85024217908817001</v>
      </c>
      <c r="Q86" s="1464">
        <f t="shared" si="54"/>
        <v>6.6624147064736211E-2</v>
      </c>
      <c r="R86" s="1464">
        <f t="shared" si="54"/>
        <v>0.16224511235927921</v>
      </c>
      <c r="S86" s="1464">
        <f t="shared" si="54"/>
        <v>0.62137291966415464</v>
      </c>
      <c r="T86" s="1464">
        <f t="shared" si="30"/>
        <v>0.14975782091183024</v>
      </c>
      <c r="U86" s="1464">
        <f t="shared" si="55"/>
        <v>0.14744424818545221</v>
      </c>
      <c r="V86" s="1464">
        <f t="shared" si="55"/>
        <v>2.3135727263780196E-3</v>
      </c>
      <c r="W86" s="1464">
        <f t="shared" si="55"/>
        <v>0</v>
      </c>
      <c r="X86" s="1466">
        <f t="shared" si="35"/>
        <v>11.592511150910914</v>
      </c>
      <c r="Y86" s="431">
        <f>Y85+(Y$89-Y$84)/5</f>
        <v>8159907.0570529466</v>
      </c>
      <c r="Z86" s="1245">
        <f t="shared" si="56"/>
        <v>8.1599070570529459</v>
      </c>
      <c r="AA86" s="403"/>
      <c r="AB86" s="726"/>
      <c r="AC86" s="409">
        <v>16163761918.5</v>
      </c>
      <c r="AD86" s="454">
        <f t="shared" si="59"/>
        <v>203.3</v>
      </c>
      <c r="AE86" s="454">
        <f>AD86/AP_I7!CX110</f>
        <v>21.417133706965572</v>
      </c>
      <c r="AF86" s="313">
        <f>AD86/AP_I7!CY110</f>
        <v>21.149572277867463</v>
      </c>
      <c r="AG86" s="313">
        <f>AD86*100/AP_I7!DA110</f>
        <v>2867.2699606864167</v>
      </c>
      <c r="AH86" s="313">
        <f>AG86/AP_I7!CX$145</f>
        <v>44.029476559028289</v>
      </c>
      <c r="AI86" s="313">
        <f>AG86/AP_I7!CY$145</f>
        <v>131.49857182482842</v>
      </c>
      <c r="AJ86" s="1016">
        <f>AC86/AP_I7!DE110</f>
        <v>9.6212868562499995E-3</v>
      </c>
      <c r="AK86" s="353">
        <f t="shared" si="52"/>
        <v>9.7436091421260542</v>
      </c>
      <c r="AL86" s="353">
        <f t="shared" si="58"/>
        <v>40.996067402578909</v>
      </c>
      <c r="AM86" s="402"/>
      <c r="AN86" s="402"/>
      <c r="AO86" s="1249">
        <v>0.70688000000000051</v>
      </c>
      <c r="AQ86" s="544">
        <v>0.25329999999999997</v>
      </c>
      <c r="AR86" s="544">
        <f t="shared" si="44"/>
        <v>0.61091436729206483</v>
      </c>
      <c r="AS86" s="411">
        <f t="shared" si="60"/>
        <v>0.38908563270793511</v>
      </c>
      <c r="AT86" s="1360"/>
      <c r="AU86" s="1360"/>
      <c r="AV86" s="1360"/>
      <c r="AW86" s="976">
        <f>E86/AP_I7!H110</f>
        <v>1.058682136733561</v>
      </c>
      <c r="AX86" s="976">
        <f>F86/AP_I7!I110</f>
        <v>0.72309889918679293</v>
      </c>
    </row>
    <row r="87" spans="1:51" s="652" customFormat="1" ht="16">
      <c r="A87" s="400" t="s">
        <v>401</v>
      </c>
      <c r="B87" s="1506" t="s">
        <v>1872</v>
      </c>
      <c r="C87" s="401">
        <v>82590190</v>
      </c>
      <c r="D87" s="401">
        <f t="shared" si="53"/>
        <v>82.590190000000007</v>
      </c>
      <c r="E87" s="652">
        <v>50359270</v>
      </c>
      <c r="F87" s="652">
        <v>32230920</v>
      </c>
      <c r="J87" s="1106">
        <f t="shared" si="37"/>
        <v>23411243.214698989</v>
      </c>
      <c r="K87" s="313">
        <v>516238</v>
      </c>
      <c r="L87" s="431">
        <f>L86+(L$89-L$84)/5</f>
        <v>1986892.1999999997</v>
      </c>
      <c r="O87" s="726"/>
      <c r="P87" s="402">
        <f>Q87+R87+S87</f>
        <v>0.87270960000000009</v>
      </c>
      <c r="Q87" s="1378">
        <v>7.1519149470884572E-2</v>
      </c>
      <c r="R87" s="1379">
        <v>0.17281025052911542</v>
      </c>
      <c r="S87" s="403">
        <v>0.62838020000000006</v>
      </c>
      <c r="T87" s="403">
        <v>0.1272904</v>
      </c>
      <c r="U87" s="1376">
        <v>0.1272904</v>
      </c>
      <c r="V87" s="1376">
        <v>0</v>
      </c>
      <c r="W87" s="1376">
        <v>0</v>
      </c>
      <c r="X87" s="1382">
        <v>11.903514121812169</v>
      </c>
      <c r="Y87" s="431">
        <f>Y86+(Y$89-Y$84)/5</f>
        <v>8546674.6465624291</v>
      </c>
      <c r="Z87" s="1245">
        <f t="shared" si="56"/>
        <v>8.5466746465624297</v>
      </c>
      <c r="AA87" s="403"/>
      <c r="AB87" s="726"/>
      <c r="AC87" s="409">
        <v>17930330249</v>
      </c>
      <c r="AD87" s="454">
        <f t="shared" si="59"/>
        <v>217.1</v>
      </c>
      <c r="AE87" s="454">
        <f>AD87/AP_I7!CX111</f>
        <v>21.414691405517907</v>
      </c>
      <c r="AF87" s="313">
        <f>AD87/AP_I7!CY111</f>
        <v>22.467761413076975</v>
      </c>
      <c r="AG87" s="313">
        <f>AD87*100/AP_I7!DA111</f>
        <v>2737.0632924581555</v>
      </c>
      <c r="AH87" s="313">
        <f>AG87/AP_I7!CX$145</f>
        <v>42.030037536825809</v>
      </c>
      <c r="AI87" s="313">
        <f>AG87/AP_I7!CY$145</f>
        <v>125.52704101369174</v>
      </c>
      <c r="AJ87" s="1016">
        <f>AC87/AP_I7!DE111</f>
        <v>9.2903265538860098E-3</v>
      </c>
      <c r="AK87" s="353">
        <f t="shared" si="52"/>
        <v>9.6634297449498359</v>
      </c>
      <c r="AL87" s="353">
        <f t="shared" si="58"/>
        <v>41.567524398153061</v>
      </c>
      <c r="AM87" s="402"/>
      <c r="AN87" s="402"/>
      <c r="AO87" s="1249">
        <v>0.71492000000000056</v>
      </c>
      <c r="AQ87" s="544">
        <v>0.2571</v>
      </c>
      <c r="AR87" s="544">
        <f t="shared" si="44"/>
        <v>0.60974880915033614</v>
      </c>
      <c r="AS87" s="411">
        <f t="shared" si="60"/>
        <v>0.39025119084966386</v>
      </c>
      <c r="AT87" s="1360"/>
      <c r="AU87" s="1360"/>
      <c r="AV87" s="1360"/>
      <c r="AW87" s="976">
        <f>E87/AP_I7!H111</f>
        <v>1.0573715973022102</v>
      </c>
      <c r="AX87" s="976">
        <f>F87/AP_I7!I111</f>
        <v>0.71941989140949314</v>
      </c>
    </row>
    <row r="88" spans="1:51" s="652" customFormat="1" ht="16">
      <c r="A88" s="400" t="s">
        <v>402</v>
      </c>
      <c r="B88" s="1506" t="s">
        <v>1872</v>
      </c>
      <c r="C88" s="401">
        <v>85655791</v>
      </c>
      <c r="D88" s="401">
        <f t="shared" si="53"/>
        <v>85.655790999999994</v>
      </c>
      <c r="E88" s="652">
        <v>51921906</v>
      </c>
      <c r="F88" s="652">
        <v>33733885</v>
      </c>
      <c r="J88" s="1106">
        <f t="shared" si="37"/>
        <v>23805167.067192446</v>
      </c>
      <c r="K88" s="313">
        <v>521048</v>
      </c>
      <c r="L88" s="431">
        <f>L87+(L$89-L$84)/5</f>
        <v>2034404.5999999996</v>
      </c>
      <c r="O88" s="726"/>
      <c r="P88" s="1463">
        <f t="shared" si="32"/>
        <v>0.88809610000000005</v>
      </c>
      <c r="Q88" s="1464">
        <f t="shared" ref="Q88:S90" si="61">Q87+(Q$91-Q$87)/4</f>
        <v>7.6414151877032932E-2</v>
      </c>
      <c r="R88" s="1464">
        <f t="shared" si="61"/>
        <v>0.20371067312296706</v>
      </c>
      <c r="S88" s="1464">
        <f>S87+(S$91-S$87)/4</f>
        <v>0.60797127500000003</v>
      </c>
      <c r="T88" s="1464">
        <f t="shared" si="30"/>
        <v>0.1119039</v>
      </c>
      <c r="U88" s="1464">
        <f t="shared" ref="U88:W90" si="62">U87+(U$91-U$87)/4</f>
        <v>0.1119039</v>
      </c>
      <c r="V88" s="1464">
        <f t="shared" si="62"/>
        <v>0</v>
      </c>
      <c r="W88" s="1464">
        <f t="shared" si="62"/>
        <v>0</v>
      </c>
      <c r="X88" s="1466">
        <f t="shared" si="35"/>
        <v>11.937615903754066</v>
      </c>
      <c r="Y88" s="431">
        <f>Y87+(Y$89-Y$84)/5</f>
        <v>8933442.2360719126</v>
      </c>
      <c r="Z88" s="1245">
        <f t="shared" si="56"/>
        <v>8.9334422360719135</v>
      </c>
      <c r="AA88" s="403"/>
      <c r="AB88" s="724"/>
      <c r="AC88" s="409">
        <v>20625914472.799999</v>
      </c>
      <c r="AD88" s="454">
        <f t="shared" si="59"/>
        <v>240.79999999999998</v>
      </c>
      <c r="AE88" s="454">
        <f>AD88/AP_I7!CX112</f>
        <v>21.181707027435941</v>
      </c>
      <c r="AF88" s="313">
        <f>AD88/AP_I7!CY112</f>
        <v>24.789734393946087</v>
      </c>
      <c r="AG88" s="313">
        <f>AD88*100/AP_I7!DA112</f>
        <v>2802.7039772586259</v>
      </c>
      <c r="AH88" s="313">
        <f>AG88/AP_I7!CX$145</f>
        <v>43.038008544916366</v>
      </c>
      <c r="AI88" s="313">
        <f>AG88/AP_I7!CY$145</f>
        <v>128.53745036586841</v>
      </c>
      <c r="AJ88" s="1016">
        <f>AC88/AP_I7!DE112</f>
        <v>9.5490344781481475E-3</v>
      </c>
      <c r="AK88" s="353">
        <f t="shared" si="52"/>
        <v>9.5882179272548083</v>
      </c>
      <c r="AL88" s="353">
        <f t="shared" si="58"/>
        <v>42.103616458594331</v>
      </c>
      <c r="AM88" s="402"/>
      <c r="AN88" s="402"/>
      <c r="AO88" s="1249">
        <v>0.7229600000000006</v>
      </c>
      <c r="AQ88" s="544">
        <v>0.26079999999999998</v>
      </c>
      <c r="AR88" s="544">
        <f t="shared" si="44"/>
        <v>0.60616924312799825</v>
      </c>
      <c r="AS88" s="411">
        <f t="shared" si="60"/>
        <v>0.39383075687200181</v>
      </c>
      <c r="AT88" s="1360"/>
      <c r="AU88" s="1360"/>
      <c r="AV88" s="1360"/>
      <c r="AW88" s="976">
        <f>E88/AP_I7!H112</f>
        <v>1.0654939756230393</v>
      </c>
      <c r="AX88" s="976">
        <f>F88/AP_I7!I112</f>
        <v>0.73694766404598522</v>
      </c>
    </row>
    <row r="89" spans="1:51" s="651" customFormat="1" ht="16">
      <c r="A89" s="400" t="s">
        <v>403</v>
      </c>
      <c r="B89" s="1506" t="s">
        <v>1872</v>
      </c>
      <c r="C89" s="401">
        <v>87440514</v>
      </c>
      <c r="D89" s="401">
        <f t="shared" si="53"/>
        <v>87.440513999999993</v>
      </c>
      <c r="E89" s="652">
        <v>52246774</v>
      </c>
      <c r="F89" s="652">
        <v>35193740</v>
      </c>
      <c r="G89" s="652"/>
      <c r="H89" s="652"/>
      <c r="I89" s="652"/>
      <c r="J89" s="1106">
        <f t="shared" si="37"/>
        <v>24199090.919685904</v>
      </c>
      <c r="K89" s="313">
        <v>528872</v>
      </c>
      <c r="L89" s="409">
        <v>2081917</v>
      </c>
      <c r="M89" s="652"/>
      <c r="N89" s="652"/>
      <c r="O89" s="724"/>
      <c r="P89" s="1463">
        <f t="shared" si="32"/>
        <v>0.90348260000000002</v>
      </c>
      <c r="Q89" s="1464">
        <f t="shared" si="61"/>
        <v>8.1309154283181279E-2</v>
      </c>
      <c r="R89" s="1464">
        <f t="shared" si="61"/>
        <v>0.23461109571681871</v>
      </c>
      <c r="S89" s="1464">
        <f t="shared" si="61"/>
        <v>0.58756235000000001</v>
      </c>
      <c r="T89" s="1464">
        <f t="shared" si="30"/>
        <v>9.6517400000000003E-2</v>
      </c>
      <c r="U89" s="1464">
        <f t="shared" si="62"/>
        <v>9.6517400000000003E-2</v>
      </c>
      <c r="V89" s="1464">
        <f t="shared" si="62"/>
        <v>0</v>
      </c>
      <c r="W89" s="1464">
        <f t="shared" si="62"/>
        <v>0</v>
      </c>
      <c r="X89" s="1466">
        <f t="shared" si="35"/>
        <v>12.136747108566363</v>
      </c>
      <c r="Y89" s="428">
        <v>9320209.825581396</v>
      </c>
      <c r="Z89" s="686">
        <f t="shared" si="57"/>
        <v>9.3202098255813954</v>
      </c>
      <c r="AA89" s="403"/>
      <c r="AB89" s="724"/>
      <c r="AC89" s="409">
        <v>22970623027.799999</v>
      </c>
      <c r="AD89" s="454">
        <f t="shared" si="59"/>
        <v>262.7</v>
      </c>
      <c r="AE89" s="454">
        <f>AD89/AP_I7!CX113</f>
        <v>21.247169200905855</v>
      </c>
      <c r="AF89" s="313">
        <f>AD89/AP_I7!CY113</f>
        <v>26.846617912890476</v>
      </c>
      <c r="AG89" s="313">
        <f>AD89*100/AP_I7!DA113</f>
        <v>2896.6508485698846</v>
      </c>
      <c r="AH89" s="313">
        <f>AG89/AP_I7!CX$145</f>
        <v>44.480646184520722</v>
      </c>
      <c r="AI89" s="313">
        <f>AG89/AP_I7!CY$145</f>
        <v>132.84603643353117</v>
      </c>
      <c r="AJ89" s="1016">
        <f>AC89/AP_I7!DE113</f>
        <v>9.3757645011428564E-3</v>
      </c>
      <c r="AK89" s="401">
        <f t="shared" si="52"/>
        <v>9.3818181818181809</v>
      </c>
      <c r="AL89" s="401">
        <f t="shared" si="58"/>
        <v>42</v>
      </c>
      <c r="AM89" s="402"/>
      <c r="AN89" s="402"/>
      <c r="AO89" s="1249">
        <v>0.73100000000000065</v>
      </c>
      <c r="AP89" s="652"/>
      <c r="AQ89" s="544">
        <v>0.26850000000000002</v>
      </c>
      <c r="AR89" s="544">
        <f t="shared" si="44"/>
        <v>0.59751220126633753</v>
      </c>
      <c r="AS89" s="411">
        <f t="shared" si="60"/>
        <v>0.40248779873366253</v>
      </c>
      <c r="AT89" s="1361"/>
      <c r="AU89" s="1361"/>
      <c r="AV89" s="1361"/>
      <c r="AW89" s="976">
        <f>E89/AP_I7!H113</f>
        <v>1.0478824608021631</v>
      </c>
      <c r="AX89" s="976">
        <f>F89/AP_I7!I113</f>
        <v>0.75248301339578327</v>
      </c>
      <c r="AY89" s="652"/>
    </row>
    <row r="90" spans="1:51" s="651" customFormat="1" ht="16">
      <c r="A90" s="400" t="s">
        <v>404</v>
      </c>
      <c r="B90" s="1506" t="s">
        <v>1876</v>
      </c>
      <c r="C90" s="401">
        <v>87129221</v>
      </c>
      <c r="D90" s="401">
        <f t="shared" si="53"/>
        <v>87.129221000000001</v>
      </c>
      <c r="E90" s="401">
        <v>51683149</v>
      </c>
      <c r="F90" s="401">
        <v>35446072</v>
      </c>
      <c r="G90" s="401"/>
      <c r="H90" s="401"/>
      <c r="I90" s="401"/>
      <c r="J90" s="1106">
        <f t="shared" si="37"/>
        <v>24593014.772179361</v>
      </c>
      <c r="K90" s="313">
        <v>530728</v>
      </c>
      <c r="L90" s="431">
        <f>L89+(L$94-L$89)/5</f>
        <v>2140535</v>
      </c>
      <c r="M90" s="401"/>
      <c r="N90" s="401"/>
      <c r="O90" s="726"/>
      <c r="P90" s="1463">
        <f t="shared" si="32"/>
        <v>0.91886909999999999</v>
      </c>
      <c r="Q90" s="1464">
        <f t="shared" si="61"/>
        <v>8.6204156689329625E-2</v>
      </c>
      <c r="R90" s="1464">
        <f t="shared" si="61"/>
        <v>0.26551151831067032</v>
      </c>
      <c r="S90" s="1464">
        <f t="shared" si="61"/>
        <v>0.56715342499999999</v>
      </c>
      <c r="T90" s="1464">
        <f t="shared" si="30"/>
        <v>8.1130900000000006E-2</v>
      </c>
      <c r="U90" s="1464">
        <f t="shared" si="62"/>
        <v>8.1130900000000006E-2</v>
      </c>
      <c r="V90" s="1464">
        <f t="shared" si="62"/>
        <v>0</v>
      </c>
      <c r="W90" s="1464">
        <f t="shared" si="62"/>
        <v>0</v>
      </c>
      <c r="X90" s="1466">
        <f t="shared" si="35"/>
        <v>12.335878313378659</v>
      </c>
      <c r="Y90" s="431">
        <f>Y89+(Y$94-Y$89)/5</f>
        <v>9675356.3273159452</v>
      </c>
      <c r="Z90" s="1245">
        <f t="shared" si="56"/>
        <v>9.6753563273159457</v>
      </c>
      <c r="AA90" s="403"/>
      <c r="AB90" s="724"/>
      <c r="AC90" s="409">
        <v>28552245721.700001</v>
      </c>
      <c r="AD90" s="454">
        <f t="shared" si="59"/>
        <v>327.7</v>
      </c>
      <c r="AE90" s="454">
        <f>AD90/AP_I7!CX114</f>
        <v>25.997001261374184</v>
      </c>
      <c r="AF90" s="313">
        <f>AD90/AP_I7!CY114</f>
        <v>32.63962184094877</v>
      </c>
      <c r="AG90" s="313">
        <f>AD90*100/AP_I7!DA114</f>
        <v>3323.2594331599689</v>
      </c>
      <c r="AH90" s="313">
        <f>AG90/AP_I7!CX$145</f>
        <v>51.031599855654171</v>
      </c>
      <c r="AI90" s="313">
        <f>AG90/AP_I7!CY$145</f>
        <v>152.41113507125337</v>
      </c>
      <c r="AJ90" s="1016">
        <f>AC90/AP_I7!DE114</f>
        <v>1.0458698066556776E-2</v>
      </c>
      <c r="AK90" s="353">
        <f t="shared" si="52"/>
        <v>9.0052725762680659</v>
      </c>
      <c r="AL90" s="353">
        <f t="shared" si="58"/>
        <v>40.704413149049188</v>
      </c>
      <c r="AM90" s="402"/>
      <c r="AN90" s="402"/>
      <c r="AO90" s="1249">
        <v>0.7390400000000007</v>
      </c>
      <c r="AP90" s="652"/>
      <c r="AQ90" s="544">
        <v>0.2777</v>
      </c>
      <c r="AR90" s="544">
        <f t="shared" si="44"/>
        <v>0.59317813710282108</v>
      </c>
      <c r="AS90" s="411">
        <f t="shared" si="60"/>
        <v>0.40682186289717887</v>
      </c>
      <c r="AT90" s="1361"/>
      <c r="AU90" s="1361"/>
      <c r="AV90" s="1361"/>
      <c r="AW90" s="976">
        <f>E90/AP_I7!H114</f>
        <v>1.0131070487103691</v>
      </c>
      <c r="AX90" s="976">
        <f>F90/AP_I7!I114</f>
        <v>0.74175560506615168</v>
      </c>
      <c r="AY90" s="652"/>
    </row>
    <row r="91" spans="1:51" s="651" customFormat="1" ht="16">
      <c r="A91" s="400" t="s">
        <v>405</v>
      </c>
      <c r="B91" s="1506" t="s">
        <v>1876</v>
      </c>
      <c r="C91" s="401">
        <v>90459897</v>
      </c>
      <c r="D91" s="401">
        <f t="shared" si="53"/>
        <v>90.459896999999998</v>
      </c>
      <c r="E91" s="401">
        <v>53508121</v>
      </c>
      <c r="F91" s="401">
        <v>36951776</v>
      </c>
      <c r="G91" s="401"/>
      <c r="H91" s="401"/>
      <c r="I91" s="401"/>
      <c r="J91" s="1106">
        <f t="shared" si="37"/>
        <v>24986938.624672819</v>
      </c>
      <c r="K91" s="313">
        <v>539002</v>
      </c>
      <c r="L91" s="431">
        <f>L90+(L$94-L$89)/5</f>
        <v>2199153</v>
      </c>
      <c r="M91" s="401"/>
      <c r="N91" s="401"/>
      <c r="O91" s="726"/>
      <c r="P91" s="402">
        <f>Q91+R91+S91</f>
        <v>0.93425559999999996</v>
      </c>
      <c r="Q91" s="1379">
        <v>9.1099159095477986E-2</v>
      </c>
      <c r="R91" s="1379">
        <v>0.296411940904522</v>
      </c>
      <c r="S91" s="403">
        <v>0.54674449999999997</v>
      </c>
      <c r="T91" s="403">
        <v>6.5744399999999995E-2</v>
      </c>
      <c r="U91" s="1376">
        <v>6.5744399999999995E-2</v>
      </c>
      <c r="V91" s="1376">
        <v>0</v>
      </c>
      <c r="W91" s="1376">
        <v>0</v>
      </c>
      <c r="X91" s="927">
        <v>12.676538168009159</v>
      </c>
      <c r="Y91" s="431">
        <f>Y90+(Y$94-Y$89)/5</f>
        <v>10030502.829050494</v>
      </c>
      <c r="Z91" s="1245">
        <f t="shared" si="56"/>
        <v>10.030502829050494</v>
      </c>
      <c r="AA91" s="403"/>
      <c r="AB91" s="724"/>
      <c r="AC91" s="409">
        <v>30086961742.200001</v>
      </c>
      <c r="AD91" s="454">
        <f t="shared" si="59"/>
        <v>332.6</v>
      </c>
      <c r="AE91" s="454">
        <f>AD91/AP_I7!CX115</f>
        <v>25.673088798320368</v>
      </c>
      <c r="AF91" s="313">
        <f>AD91/AP_I7!CY115</f>
        <v>31.814646754597547</v>
      </c>
      <c r="AG91" s="313">
        <f>AD91*100/AP_I7!DA115</f>
        <v>3100.1068338464997</v>
      </c>
      <c r="AH91" s="313">
        <f>AG91/AP_I7!CX$145</f>
        <v>47.604893519915045</v>
      </c>
      <c r="AI91" s="313">
        <f>AG91/AP_I7!CY$145</f>
        <v>142.17692325615994</v>
      </c>
      <c r="AJ91" s="1016">
        <f>AC91/AP_I7!DE115</f>
        <v>9.7684940721428568E-3</v>
      </c>
      <c r="AK91" s="353">
        <f t="shared" si="52"/>
        <v>9.0184807822404149</v>
      </c>
      <c r="AL91" s="353">
        <f t="shared" si="58"/>
        <v>41.133971579057935</v>
      </c>
      <c r="AM91" s="402"/>
      <c r="AN91" s="402"/>
      <c r="AO91" s="1249">
        <v>0.74708000000000074</v>
      </c>
      <c r="AP91" s="652"/>
      <c r="AQ91" s="544">
        <v>0.28649999999999998</v>
      </c>
      <c r="AR91" s="544">
        <f t="shared" si="44"/>
        <v>0.5915120708129924</v>
      </c>
      <c r="AS91" s="411">
        <f t="shared" si="60"/>
        <v>0.4084879291870076</v>
      </c>
      <c r="AT91" s="1361"/>
      <c r="AU91" s="1361"/>
      <c r="AV91" s="1361"/>
      <c r="AW91" s="976">
        <f>E91/AP_I7!H115</f>
        <v>1.025301736714854</v>
      </c>
      <c r="AX91" s="976">
        <f>F91/AP_I7!I115</f>
        <v>0.7570261272547002</v>
      </c>
      <c r="AY91" s="652"/>
    </row>
    <row r="92" spans="1:51" s="651" customFormat="1" ht="16">
      <c r="A92" s="400" t="s">
        <v>406</v>
      </c>
      <c r="B92" s="1506" t="s">
        <v>1877</v>
      </c>
      <c r="C92" s="401">
        <v>91271161</v>
      </c>
      <c r="D92" s="401">
        <f t="shared" si="53"/>
        <v>91.271160999999992</v>
      </c>
      <c r="E92" s="401">
        <v>53835980</v>
      </c>
      <c r="F92" s="401">
        <v>37435181</v>
      </c>
      <c r="G92" s="401"/>
      <c r="H92" s="401"/>
      <c r="I92" s="401"/>
      <c r="J92" s="1106">
        <f t="shared" si="37"/>
        <v>25380862.477166276</v>
      </c>
      <c r="K92" s="313">
        <v>542647</v>
      </c>
      <c r="L92" s="431">
        <f>L91+(L$94-L$89)/5</f>
        <v>2257771</v>
      </c>
      <c r="M92" s="401"/>
      <c r="N92" s="401"/>
      <c r="O92" s="726"/>
      <c r="P92" s="1463">
        <f t="shared" si="32"/>
        <v>0.93314178333333331</v>
      </c>
      <c r="Q92" s="1469">
        <f t="shared" ref="Q92:S96" si="63">Q91+(Q$97-Q$91)/6</f>
        <v>9.5994161501626346E-2</v>
      </c>
      <c r="R92" s="1469">
        <f t="shared" si="63"/>
        <v>0.28660885516504031</v>
      </c>
      <c r="S92" s="1469">
        <f>S91+(S$97-S$91)/6</f>
        <v>0.55053876666666668</v>
      </c>
      <c r="T92" s="1464">
        <f t="shared" si="30"/>
        <v>6.6858233333333322E-2</v>
      </c>
      <c r="U92" s="1469">
        <f t="shared" ref="U92:W96" si="64">U91+(U$97-U$91)/6</f>
        <v>6.6858233333333322E-2</v>
      </c>
      <c r="V92" s="1469">
        <f t="shared" si="64"/>
        <v>0</v>
      </c>
      <c r="W92" s="1469">
        <f t="shared" si="64"/>
        <v>0</v>
      </c>
      <c r="X92" s="1466">
        <f t="shared" si="35"/>
        <v>12.521825873003253</v>
      </c>
      <c r="Y92" s="431">
        <f>Y91+(Y$94-Y$89)/5</f>
        <v>10385649.330785044</v>
      </c>
      <c r="Z92" s="1245">
        <f t="shared" si="56"/>
        <v>10.385649330785043</v>
      </c>
      <c r="AA92" s="403"/>
      <c r="AB92" s="724"/>
      <c r="AC92" s="409">
        <v>32200465600.799999</v>
      </c>
      <c r="AD92" s="454">
        <f t="shared" si="59"/>
        <v>352.8</v>
      </c>
      <c r="AE92" s="454">
        <f>AD92/AP_I7!CX116</f>
        <v>25.354481232078307</v>
      </c>
      <c r="AF92" s="313">
        <f>AD92/AP_I7!CY116</f>
        <v>33.418802904568807</v>
      </c>
      <c r="AG92" s="313">
        <f>AD92*100/AP_I7!DA116</f>
        <v>3006.2928791036502</v>
      </c>
      <c r="AH92" s="313">
        <f>AG92/AP_I7!CX$145</f>
        <v>46.164296932256732</v>
      </c>
      <c r="AI92" s="313">
        <f>AG92/AP_I7!CY$145</f>
        <v>137.87443300059624</v>
      </c>
      <c r="AJ92" s="1016">
        <f>AC92/AP_I7!DE116</f>
        <v>8.8951562433149164E-3</v>
      </c>
      <c r="AK92" s="353">
        <f t="shared" si="52"/>
        <v>8.7881997642126137</v>
      </c>
      <c r="AL92" s="353">
        <f t="shared" si="58"/>
        <v>40.425340302448745</v>
      </c>
      <c r="AM92" s="402"/>
      <c r="AN92" s="402"/>
      <c r="AO92" s="1249">
        <v>0.75512000000000079</v>
      </c>
      <c r="AP92" s="652"/>
      <c r="AQ92" s="544">
        <v>0.28760000000000002</v>
      </c>
      <c r="AR92" s="544">
        <f t="shared" si="44"/>
        <v>0.58984655624135207</v>
      </c>
      <c r="AS92" s="411">
        <f t="shared" si="60"/>
        <v>0.41015344375864793</v>
      </c>
      <c r="AT92" s="1361"/>
      <c r="AU92" s="1361"/>
      <c r="AV92" s="1361"/>
      <c r="AW92" s="976">
        <f>E92/AP_I7!H116</f>
        <v>1.0080619709304073</v>
      </c>
      <c r="AX92" s="976">
        <f>F92/AP_I7!I116</f>
        <v>0.75040699990860127</v>
      </c>
      <c r="AY92" s="652"/>
    </row>
    <row r="93" spans="1:51" s="651" customFormat="1" ht="16">
      <c r="A93" s="400" t="s">
        <v>407</v>
      </c>
      <c r="B93" s="1506" t="s">
        <v>1877</v>
      </c>
      <c r="C93" s="401">
        <v>92351058</v>
      </c>
      <c r="D93" s="401">
        <f t="shared" si="53"/>
        <v>92.351058000000009</v>
      </c>
      <c r="E93" s="401">
        <v>54271681</v>
      </c>
      <c r="F93" s="401">
        <v>38079377</v>
      </c>
      <c r="G93" s="401"/>
      <c r="H93" s="401"/>
      <c r="I93" s="401"/>
      <c r="J93" s="1106">
        <f t="shared" si="37"/>
        <v>25774786.329659734</v>
      </c>
      <c r="K93" s="313">
        <v>548131</v>
      </c>
      <c r="L93" s="431">
        <f>L92+(L$94-L$89)/5</f>
        <v>2316389</v>
      </c>
      <c r="M93" s="401"/>
      <c r="N93" s="652"/>
      <c r="O93" s="726"/>
      <c r="P93" s="1463">
        <f t="shared" si="32"/>
        <v>0.93202796666666665</v>
      </c>
      <c r="Q93" s="1469">
        <f t="shared" si="63"/>
        <v>0.10088916390777471</v>
      </c>
      <c r="R93" s="1469">
        <f t="shared" si="63"/>
        <v>0.27680576942555862</v>
      </c>
      <c r="S93" s="1469">
        <f t="shared" si="63"/>
        <v>0.55433303333333339</v>
      </c>
      <c r="T93" s="1464">
        <f t="shared" si="30"/>
        <v>6.7972066666666664E-2</v>
      </c>
      <c r="U93" s="1469">
        <f t="shared" si="64"/>
        <v>6.7972066666666664E-2</v>
      </c>
      <c r="V93" s="1469">
        <f t="shared" si="64"/>
        <v>0</v>
      </c>
      <c r="W93" s="1469">
        <f t="shared" si="64"/>
        <v>0</v>
      </c>
      <c r="X93" s="1466">
        <f t="shared" si="35"/>
        <v>12.50864222781555</v>
      </c>
      <c r="Y93" s="431">
        <f>Y92+(Y$94-Y$89)/5</f>
        <v>10740795.832519593</v>
      </c>
      <c r="Z93" s="1245">
        <f t="shared" si="56"/>
        <v>10.740795832519593</v>
      </c>
      <c r="AA93" s="403"/>
      <c r="AB93" s="724"/>
      <c r="AC93" s="409">
        <v>37586880606</v>
      </c>
      <c r="AD93" s="454">
        <f t="shared" si="59"/>
        <v>407</v>
      </c>
      <c r="AE93" s="454">
        <f>AD93/AP_I7!CX117</f>
        <v>25.086601166187943</v>
      </c>
      <c r="AF93" s="313">
        <f>AD93/AP_I7!CY117</f>
        <v>38.395516870029738</v>
      </c>
      <c r="AG93" s="313">
        <f>AD93*100/AP_I7!DA117</f>
        <v>3239.0075329622473</v>
      </c>
      <c r="AH93" s="313">
        <f>AG93/AP_I7!CX$145</f>
        <v>49.737837107230895</v>
      </c>
      <c r="AI93" s="313">
        <f>AG93/AP_I7!CY$145</f>
        <v>148.54717921727578</v>
      </c>
      <c r="AJ93" s="1016">
        <f>AC93/AP_I7!DE117</f>
        <v>8.9492572871428568E-3</v>
      </c>
      <c r="AK93" s="353">
        <f t="shared" si="52"/>
        <v>8.5981578497555464</v>
      </c>
      <c r="AL93" s="353">
        <f t="shared" si="58"/>
        <v>39.868544532028082</v>
      </c>
      <c r="AM93" s="402"/>
      <c r="AN93" s="402"/>
      <c r="AO93" s="1249">
        <v>0.76316000000000084</v>
      </c>
      <c r="AP93" s="652"/>
      <c r="AQ93" s="544">
        <v>0.29149999999999998</v>
      </c>
      <c r="AR93" s="544">
        <f t="shared" si="44"/>
        <v>0.5876671277550497</v>
      </c>
      <c r="AS93" s="411">
        <f t="shared" si="60"/>
        <v>0.41233287224495035</v>
      </c>
      <c r="AT93" s="1361"/>
      <c r="AU93" s="1361"/>
      <c r="AV93" s="1361"/>
      <c r="AW93" s="976">
        <f>E93/AP_I7!H117</f>
        <v>0.99321402004057513</v>
      </c>
      <c r="AX93" s="976">
        <f>F93/AP_I7!I117</f>
        <v>0.74708420018001331</v>
      </c>
      <c r="AY93" s="652"/>
    </row>
    <row r="94" spans="1:51" s="651" customFormat="1" ht="16">
      <c r="A94" s="400" t="s">
        <v>408</v>
      </c>
      <c r="B94" s="1506" t="s">
        <v>1877</v>
      </c>
      <c r="C94" s="401">
        <v>97375300</v>
      </c>
      <c r="D94" s="401">
        <f t="shared" si="53"/>
        <v>97.37530000000001</v>
      </c>
      <c r="E94" s="401">
        <v>56954944</v>
      </c>
      <c r="F94" s="401">
        <v>40420356</v>
      </c>
      <c r="G94" s="401"/>
      <c r="H94" s="401"/>
      <c r="I94" s="401"/>
      <c r="J94" s="1106">
        <f t="shared" si="37"/>
        <v>26168710.182153191</v>
      </c>
      <c r="K94" s="313">
        <v>560935</v>
      </c>
      <c r="L94" s="409">
        <v>2375007</v>
      </c>
      <c r="M94" s="401"/>
      <c r="N94" s="652"/>
      <c r="O94" s="726"/>
      <c r="P94" s="1463">
        <f t="shared" si="32"/>
        <v>0.93091415000000011</v>
      </c>
      <c r="Q94" s="1469">
        <f t="shared" si="63"/>
        <v>0.10578416631392307</v>
      </c>
      <c r="R94" s="1469">
        <f t="shared" si="63"/>
        <v>0.26700268368607694</v>
      </c>
      <c r="S94" s="1469">
        <f t="shared" si="63"/>
        <v>0.5581273000000001</v>
      </c>
      <c r="T94" s="1464">
        <f t="shared" si="30"/>
        <v>6.9085900000000006E-2</v>
      </c>
      <c r="U94" s="1469">
        <f t="shared" si="64"/>
        <v>6.9085900000000006E-2</v>
      </c>
      <c r="V94" s="1469">
        <f t="shared" si="64"/>
        <v>0</v>
      </c>
      <c r="W94" s="1469">
        <f t="shared" si="64"/>
        <v>0</v>
      </c>
      <c r="X94" s="1466">
        <f t="shared" si="35"/>
        <v>12.495458582627846</v>
      </c>
      <c r="Y94" s="428">
        <v>11095942.334254144</v>
      </c>
      <c r="Z94" s="686">
        <f t="shared" si="57"/>
        <v>11.095942334254143</v>
      </c>
      <c r="AA94" s="403"/>
      <c r="AB94" s="724"/>
      <c r="AC94" s="409">
        <v>40060198420</v>
      </c>
      <c r="AD94" s="454">
        <f t="shared" si="59"/>
        <v>411.4</v>
      </c>
      <c r="AE94" s="454">
        <f>AD94/AP_I7!CX118</f>
        <v>23.509646155252813</v>
      </c>
      <c r="AF94" s="313">
        <f>AD94/AP_I7!CY118</f>
        <v>37.746536254660121</v>
      </c>
      <c r="AG94" s="313">
        <f>AD94*100/AP_I7!DA118</f>
        <v>3004.4845372688496</v>
      </c>
      <c r="AH94" s="313">
        <f>AG94/AP_I7!CX$145</f>
        <v>46.136528237464212</v>
      </c>
      <c r="AI94" s="313">
        <f>AG94/AP_I7!CY$145</f>
        <v>137.79149893024089</v>
      </c>
      <c r="AJ94" s="1016">
        <f>AC94/AP_I7!DE118</f>
        <v>8.1755506979591837E-3</v>
      </c>
      <c r="AK94" s="401">
        <f t="shared" si="52"/>
        <v>8.7757575757575754</v>
      </c>
      <c r="AL94" s="401">
        <f t="shared" si="58"/>
        <v>41.000005473668075</v>
      </c>
      <c r="AM94" s="402"/>
      <c r="AN94" s="402"/>
      <c r="AO94" s="1252">
        <v>0.7712</v>
      </c>
      <c r="AP94" s="652"/>
      <c r="AQ94" s="544">
        <v>0.29239999999999999</v>
      </c>
      <c r="AR94" s="544">
        <f t="shared" si="44"/>
        <v>0.58490134561844742</v>
      </c>
      <c r="AS94" s="411">
        <f t="shared" si="60"/>
        <v>0.41509865438155263</v>
      </c>
      <c r="AT94" s="1362">
        <v>6.9154949999999999</v>
      </c>
      <c r="AU94" s="1362">
        <v>3.4196390000000001</v>
      </c>
      <c r="AV94" s="1362">
        <v>3.4958560000000003</v>
      </c>
      <c r="AW94" s="976">
        <f>E94/AP_I7!H118</f>
        <v>1.0362627425524242</v>
      </c>
      <c r="AX94" s="976">
        <f>F94/AP_I7!I118</f>
        <v>0.79796870920658658</v>
      </c>
      <c r="AY94" s="652"/>
    </row>
    <row r="95" spans="1:51" s="651" customFormat="1" ht="16">
      <c r="A95" s="400" t="s">
        <v>409</v>
      </c>
      <c r="B95" s="1506" t="s">
        <v>1877</v>
      </c>
      <c r="C95" s="401">
        <v>100939202</v>
      </c>
      <c r="D95" s="401">
        <f t="shared" si="53"/>
        <v>100.93920200000001</v>
      </c>
      <c r="E95" s="401">
        <v>58639486</v>
      </c>
      <c r="F95" s="401">
        <v>42299716</v>
      </c>
      <c r="G95" s="401"/>
      <c r="H95" s="401"/>
      <c r="I95" s="401"/>
      <c r="J95" s="1106">
        <f t="shared" si="37"/>
        <v>26562634.034646649</v>
      </c>
      <c r="K95" s="313">
        <v>565786</v>
      </c>
      <c r="L95" s="409">
        <v>2347423</v>
      </c>
      <c r="M95" s="401"/>
      <c r="N95" s="401"/>
      <c r="O95" s="726"/>
      <c r="P95" s="1463">
        <f t="shared" si="32"/>
        <v>0.92980033333333356</v>
      </c>
      <c r="Q95" s="1469">
        <f t="shared" si="63"/>
        <v>0.11067916872007143</v>
      </c>
      <c r="R95" s="1469">
        <f t="shared" si="63"/>
        <v>0.25719959794659525</v>
      </c>
      <c r="S95" s="1469">
        <f t="shared" si="63"/>
        <v>0.56192156666666682</v>
      </c>
      <c r="T95" s="1464">
        <f t="shared" si="30"/>
        <v>7.0199733333333347E-2</v>
      </c>
      <c r="U95" s="1469">
        <f t="shared" si="64"/>
        <v>7.0199733333333347E-2</v>
      </c>
      <c r="V95" s="1469">
        <f t="shared" si="64"/>
        <v>0</v>
      </c>
      <c r="W95" s="1469">
        <f t="shared" si="64"/>
        <v>0</v>
      </c>
      <c r="X95" s="1466">
        <f t="shared" si="35"/>
        <v>12.482274937440144</v>
      </c>
      <c r="Y95" s="431">
        <f>Y94+(Y$99-Y$94)/5</f>
        <v>11498516.936394414</v>
      </c>
      <c r="Z95" s="1245">
        <f t="shared" si="56"/>
        <v>11.498516936394413</v>
      </c>
      <c r="AA95" s="401"/>
      <c r="AB95" s="724"/>
      <c r="AC95" s="409">
        <v>54113506192.200005</v>
      </c>
      <c r="AD95" s="454">
        <f t="shared" si="59"/>
        <v>536.1</v>
      </c>
      <c r="AE95" s="454">
        <f>AD95/AP_I7!CX119</f>
        <v>23.628189871744016</v>
      </c>
      <c r="AF95" s="313">
        <f>AD95/AP_I7!CY119</f>
        <v>46.218166653950085</v>
      </c>
      <c r="AG95" s="313">
        <f>AD95*100/AP_I7!DA119</f>
        <v>3438.2799407847606</v>
      </c>
      <c r="AH95" s="313">
        <f>AG95/AP_I7!CX$145</f>
        <v>52.797841895542504</v>
      </c>
      <c r="AI95" s="313">
        <f>AG95/AP_I7!CY$145</f>
        <v>157.68619904869831</v>
      </c>
      <c r="AJ95" s="1016">
        <f>AC95/AP_I7!DE119</f>
        <v>9.6287377566192187E-3</v>
      </c>
      <c r="AK95" s="353">
        <f t="shared" si="52"/>
        <v>8.7784540004905605</v>
      </c>
      <c r="AL95" s="401">
        <f t="shared" si="58"/>
        <v>43.000005537987825</v>
      </c>
      <c r="AM95" s="402"/>
      <c r="AN95" s="402"/>
      <c r="AO95" s="1249">
        <f t="shared" ref="AO95:AO103" si="65">AO94+(AO$104-AO$94)/10</f>
        <v>0.77358000000000005</v>
      </c>
      <c r="AP95" s="652"/>
      <c r="AQ95" s="544">
        <v>0.29930000000000001</v>
      </c>
      <c r="AR95" s="544">
        <f t="shared" si="44"/>
        <v>0.58093867237032448</v>
      </c>
      <c r="AS95" s="411">
        <f t="shared" si="60"/>
        <v>0.41906132762967552</v>
      </c>
      <c r="AT95" s="1362">
        <v>5.7562439999999997</v>
      </c>
      <c r="AU95" s="1362">
        <v>2.98014</v>
      </c>
      <c r="AV95" s="1362">
        <v>2.7761039999999997</v>
      </c>
      <c r="AW95" s="976">
        <f>E95/AP_I7!H119</f>
        <v>1.0251309067150578</v>
      </c>
      <c r="AX95" s="976">
        <f>F95/AP_I7!I119</f>
        <v>0.79498146934835801</v>
      </c>
      <c r="AY95" s="652"/>
    </row>
    <row r="96" spans="1:51" s="651" customFormat="1" ht="16">
      <c r="A96" s="400" t="s">
        <v>410</v>
      </c>
      <c r="B96" s="1506" t="s">
        <v>1877</v>
      </c>
      <c r="C96" s="401">
        <v>99617833</v>
      </c>
      <c r="D96" s="401">
        <f t="shared" si="53"/>
        <v>99.617833000000005</v>
      </c>
      <c r="E96" s="401">
        <v>57873076</v>
      </c>
      <c r="F96" s="401">
        <v>41744757</v>
      </c>
      <c r="G96" s="401"/>
      <c r="H96" s="401"/>
      <c r="I96" s="401"/>
      <c r="J96" s="1106">
        <f t="shared" si="37"/>
        <v>26956557.887140106</v>
      </c>
      <c r="K96" s="313">
        <v>572541</v>
      </c>
      <c r="L96" s="409">
        <v>2316694</v>
      </c>
      <c r="M96" s="401"/>
      <c r="N96" s="401"/>
      <c r="O96" s="726"/>
      <c r="P96" s="1463">
        <f t="shared" si="32"/>
        <v>0.92868651666666691</v>
      </c>
      <c r="Q96" s="1469">
        <f t="shared" si="63"/>
        <v>0.11557417112621979</v>
      </c>
      <c r="R96" s="1469">
        <f t="shared" si="63"/>
        <v>0.24739651220711356</v>
      </c>
      <c r="S96" s="1469">
        <f t="shared" si="63"/>
        <v>0.56571583333333353</v>
      </c>
      <c r="T96" s="1464">
        <f t="shared" si="30"/>
        <v>7.1313566666666689E-2</v>
      </c>
      <c r="U96" s="1469">
        <f t="shared" si="64"/>
        <v>7.1313566666666689E-2</v>
      </c>
      <c r="V96" s="1469">
        <f t="shared" si="64"/>
        <v>0</v>
      </c>
      <c r="W96" s="1469">
        <f t="shared" si="64"/>
        <v>0</v>
      </c>
      <c r="X96" s="1466">
        <f t="shared" si="35"/>
        <v>12.469091292252442</v>
      </c>
      <c r="Y96" s="431">
        <f>Y95+(Y$99-Y$94)/5</f>
        <v>11901091.538534684</v>
      </c>
      <c r="Z96" s="1245">
        <f t="shared" si="56"/>
        <v>11.901091538534683</v>
      </c>
      <c r="AA96" s="353"/>
      <c r="AB96" s="396"/>
      <c r="AC96" s="409">
        <v>60946190229.399994</v>
      </c>
      <c r="AD96" s="454">
        <f t="shared" si="59"/>
        <v>611.79999999999995</v>
      </c>
      <c r="AE96" s="454">
        <f>AD96/AP_I7!CX120</f>
        <v>23.602848699489979</v>
      </c>
      <c r="AF96" s="313">
        <f>AD96/AP_I7!CY120</f>
        <v>50.631849065974549</v>
      </c>
      <c r="AG96" s="313">
        <f>AD96*100/AP_I7!DA120</f>
        <v>3510.0267278220899</v>
      </c>
      <c r="AH96" s="313">
        <f>AG96/AP_I7!CX$145</f>
        <v>53.899577526075682</v>
      </c>
      <c r="AI96" s="313">
        <f>AG96/AP_I7!CY$145</f>
        <v>160.97664611430014</v>
      </c>
      <c r="AJ96" s="1016">
        <f>AC96/AP_I7!DE120</f>
        <v>9.4931760481931447E-3</v>
      </c>
      <c r="AK96" s="353">
        <f t="shared" si="52"/>
        <v>8.3704786806694376</v>
      </c>
      <c r="AL96" s="401">
        <f t="shared" si="58"/>
        <v>42.999996115153749</v>
      </c>
      <c r="AM96" s="402"/>
      <c r="AN96" s="402"/>
      <c r="AO96" s="1249">
        <f t="shared" si="65"/>
        <v>0.77596000000000009</v>
      </c>
      <c r="AP96" s="652"/>
      <c r="AQ96" s="544">
        <v>0.31129999999999997</v>
      </c>
      <c r="AR96" s="544">
        <f t="shared" si="44"/>
        <v>0.58095096286625714</v>
      </c>
      <c r="AS96" s="411">
        <f t="shared" si="60"/>
        <v>0.41904903713374292</v>
      </c>
      <c r="AT96" s="1362">
        <v>0</v>
      </c>
      <c r="AU96" s="1362"/>
      <c r="AV96" s="1362"/>
      <c r="AW96" s="976">
        <f>E96/AP_I7!H120</f>
        <v>0.99624702577049706</v>
      </c>
      <c r="AX96" s="976">
        <f>F96/AP_I7!I120</f>
        <v>0.7734656316897619</v>
      </c>
      <c r="AY96" s="652"/>
    </row>
    <row r="97" spans="1:51" s="651" customFormat="1" ht="16">
      <c r="A97" s="400" t="s">
        <v>411</v>
      </c>
      <c r="B97" s="1506" t="s">
        <v>1877</v>
      </c>
      <c r="C97" s="401">
        <v>97029235</v>
      </c>
      <c r="D97" s="401">
        <f t="shared" si="53"/>
        <v>97.029235</v>
      </c>
      <c r="E97" s="401">
        <v>55148049</v>
      </c>
      <c r="F97" s="401">
        <v>41881186</v>
      </c>
      <c r="G97" s="401"/>
      <c r="H97" s="401"/>
      <c r="I97" s="401"/>
      <c r="J97" s="1106">
        <f t="shared" si="37"/>
        <v>27350481.739633564</v>
      </c>
      <c r="K97" s="313">
        <v>572923</v>
      </c>
      <c r="L97" s="409">
        <v>2156205</v>
      </c>
      <c r="M97" s="401"/>
      <c r="N97" s="401"/>
      <c r="O97" s="726"/>
      <c r="P97" s="402">
        <f>Q97+R97+S97</f>
        <v>0.92757270000000003</v>
      </c>
      <c r="Q97" s="1379">
        <v>0.12046917353236812</v>
      </c>
      <c r="R97" s="1379">
        <v>0.23759342646763187</v>
      </c>
      <c r="S97" s="403">
        <v>0.56951010000000002</v>
      </c>
      <c r="T97" s="403">
        <v>7.2427400000000003E-2</v>
      </c>
      <c r="U97" s="1377">
        <v>7.2427400000000003E-2</v>
      </c>
      <c r="V97" s="1377">
        <v>0</v>
      </c>
      <c r="W97" s="1377">
        <v>0</v>
      </c>
      <c r="X97" s="927">
        <v>12.772447435651994</v>
      </c>
      <c r="Y97" s="431">
        <f>Y96+(Y$99-Y$94)/5</f>
        <v>12303666.140674954</v>
      </c>
      <c r="Z97" s="1245">
        <f t="shared" si="56"/>
        <v>12.303666140674954</v>
      </c>
      <c r="AA97" s="401"/>
      <c r="AB97" s="724"/>
      <c r="AC97" s="409">
        <v>71714307588.5</v>
      </c>
      <c r="AD97" s="454">
        <f t="shared" si="59"/>
        <v>739.1</v>
      </c>
      <c r="AE97" s="454">
        <f>AD97/AP_I7!CX121</f>
        <v>23.503933752679217</v>
      </c>
      <c r="AF97" s="313">
        <f>AD97/AP_I7!CY121</f>
        <v>58.34609442962357</v>
      </c>
      <c r="AG97" s="313">
        <f>AD97*100/AP_I7!DA121</f>
        <v>3988.054089284828</v>
      </c>
      <c r="AH97" s="313">
        <f>AG97/AP_I7!CX$145</f>
        <v>61.240112179136077</v>
      </c>
      <c r="AI97" s="313">
        <f>AG97/AP_I7!CY$145</f>
        <v>182.899909771864</v>
      </c>
      <c r="AJ97" s="1016">
        <f>AC97/AP_I7!DE121</f>
        <v>9.7173858521002708E-3</v>
      </c>
      <c r="AK97" s="353">
        <f t="shared" si="52"/>
        <v>7.8862051270416842</v>
      </c>
      <c r="AL97" s="401">
        <f t="shared" si="58"/>
        <v>45.000004637777948</v>
      </c>
      <c r="AM97" s="402"/>
      <c r="AN97" s="402"/>
      <c r="AO97" s="1249">
        <f t="shared" si="65"/>
        <v>0.77834000000000014</v>
      </c>
      <c r="AP97" s="652"/>
      <c r="AQ97" s="544">
        <v>0.31609999999999999</v>
      </c>
      <c r="AR97" s="544">
        <f t="shared" si="44"/>
        <v>0.56836528701890721</v>
      </c>
      <c r="AS97" s="411">
        <f t="shared" si="60"/>
        <v>0.43163471298109274</v>
      </c>
      <c r="AT97" s="1362">
        <v>0</v>
      </c>
      <c r="AU97" s="1362"/>
      <c r="AV97" s="1362"/>
      <c r="AW97" s="976">
        <f>E97/AP_I7!H121</f>
        <v>0.93480088124345173</v>
      </c>
      <c r="AX97" s="976">
        <f>F97/AP_I7!I121</f>
        <v>0.7650278451367557</v>
      </c>
      <c r="AY97" s="652"/>
    </row>
    <row r="98" spans="1:51" s="651" customFormat="1" ht="16">
      <c r="A98" s="400" t="s">
        <v>412</v>
      </c>
      <c r="B98" s="1506" t="s">
        <v>1877</v>
      </c>
      <c r="C98" s="401">
        <v>105131785</v>
      </c>
      <c r="D98" s="401">
        <f t="shared" si="53"/>
        <v>105.13178500000001</v>
      </c>
      <c r="E98" s="401">
        <v>60012078</v>
      </c>
      <c r="F98" s="401">
        <v>45119707</v>
      </c>
      <c r="G98" s="401"/>
      <c r="H98" s="401"/>
      <c r="I98" s="401"/>
      <c r="J98" s="1106">
        <f t="shared" si="37"/>
        <v>27744405.592127021</v>
      </c>
      <c r="K98" s="313">
        <v>581305</v>
      </c>
      <c r="L98" s="409">
        <v>2102636</v>
      </c>
      <c r="M98" s="401"/>
      <c r="N98" s="401"/>
      <c r="O98" s="724"/>
      <c r="P98" s="1463">
        <f t="shared" si="32"/>
        <v>0.93254441666666665</v>
      </c>
      <c r="Q98" s="1469">
        <f t="shared" ref="Q98:S102" si="66">Q97+(Q$103-Q$97)/6</f>
        <v>0.12536417593851648</v>
      </c>
      <c r="R98" s="1469">
        <f t="shared" si="66"/>
        <v>0.2494231907281502</v>
      </c>
      <c r="S98" s="1469">
        <f>S97+(S$103-S$97)/6</f>
        <v>0.55775704999999998</v>
      </c>
      <c r="T98" s="1464">
        <f t="shared" si="30"/>
        <v>6.7455666666666664E-2</v>
      </c>
      <c r="U98" s="1469">
        <f t="shared" ref="U98:W102" si="67">U97+(U$103-U$97)/6</f>
        <v>6.7455666666666664E-2</v>
      </c>
      <c r="V98" s="1469">
        <f t="shared" si="67"/>
        <v>0</v>
      </c>
      <c r="W98" s="1469">
        <f t="shared" si="67"/>
        <v>0</v>
      </c>
      <c r="X98" s="1466">
        <f t="shared" si="35"/>
        <v>12.547511735210366</v>
      </c>
      <c r="Y98" s="431">
        <f>Y97+(Y$99-Y$94)/5</f>
        <v>12706240.742815224</v>
      </c>
      <c r="Z98" s="1245">
        <f t="shared" si="56"/>
        <v>12.706240742815224</v>
      </c>
      <c r="AA98" s="401"/>
      <c r="AB98" s="724"/>
      <c r="AC98" s="409">
        <v>83790032645</v>
      </c>
      <c r="AD98" s="454">
        <f t="shared" si="59"/>
        <v>797</v>
      </c>
      <c r="AE98" s="454">
        <f>AD98/AP_I7!CX122</f>
        <v>25.403038165116563</v>
      </c>
      <c r="AF98" s="313">
        <f>AD98/AP_I7!CY122</f>
        <v>59.676469791997803</v>
      </c>
      <c r="AG98" s="313">
        <f>AD98*100/AP_I7!DA122</f>
        <v>3900.7282285461383</v>
      </c>
      <c r="AH98" s="313">
        <f>AG98/AP_I7!CX$145</f>
        <v>59.899146036739552</v>
      </c>
      <c r="AI98" s="313">
        <f>AG98/AP_I7!CY$145</f>
        <v>178.89497611442684</v>
      </c>
      <c r="AJ98" s="1016">
        <f>AC98/AP_I7!DE122</f>
        <v>9.6867089763005773E-3</v>
      </c>
      <c r="AK98" s="353">
        <f t="shared" si="52"/>
        <v>8.2740274742116018</v>
      </c>
      <c r="AL98" s="401">
        <f t="shared" si="58"/>
        <v>49.999992866097607</v>
      </c>
      <c r="AM98" s="402"/>
      <c r="AN98" s="402"/>
      <c r="AO98" s="1249">
        <f t="shared" si="65"/>
        <v>0.78072000000000019</v>
      </c>
      <c r="AP98" s="652"/>
      <c r="AQ98" s="544">
        <v>0.31459999999999999</v>
      </c>
      <c r="AR98" s="544">
        <f t="shared" si="44"/>
        <v>0.57082715755278002</v>
      </c>
      <c r="AS98" s="411">
        <f t="shared" si="60"/>
        <v>0.42917284244721993</v>
      </c>
      <c r="AT98" s="1362">
        <v>8.7896619999999999</v>
      </c>
      <c r="AU98" s="1362">
        <v>3.7370130000000001</v>
      </c>
      <c r="AV98" s="1362">
        <v>5.0526490000000006</v>
      </c>
      <c r="AW98" s="976">
        <f>E98/AP_I7!H122</f>
        <v>1.0016866288053816</v>
      </c>
      <c r="AX98" s="976">
        <f>F98/AP_I7!I122</f>
        <v>0.81256379624278385</v>
      </c>
      <c r="AY98" s="652"/>
    </row>
    <row r="99" spans="1:51" s="651" customFormat="1" ht="16">
      <c r="A99" s="400" t="s">
        <v>413</v>
      </c>
      <c r="B99" s="1506" t="s">
        <v>1877</v>
      </c>
      <c r="C99" s="401">
        <v>107095049</v>
      </c>
      <c r="D99" s="401">
        <f t="shared" si="53"/>
        <v>107.095049</v>
      </c>
      <c r="E99" s="401">
        <v>60932765</v>
      </c>
      <c r="F99" s="401">
        <v>46162284</v>
      </c>
      <c r="G99" s="401"/>
      <c r="H99" s="401"/>
      <c r="I99" s="401"/>
      <c r="J99" s="1106">
        <f t="shared" si="37"/>
        <v>28138329.444620479</v>
      </c>
      <c r="K99" s="313">
        <v>590421</v>
      </c>
      <c r="L99" s="409">
        <v>2231147</v>
      </c>
      <c r="M99" s="401"/>
      <c r="N99" s="401"/>
      <c r="O99" s="724"/>
      <c r="P99" s="1463">
        <f t="shared" si="32"/>
        <v>0.93751613333333328</v>
      </c>
      <c r="Q99" s="1469">
        <f t="shared" si="66"/>
        <v>0.13025917834466483</v>
      </c>
      <c r="R99" s="1469">
        <f t="shared" si="66"/>
        <v>0.26125295498866852</v>
      </c>
      <c r="S99" s="1469">
        <f t="shared" si="66"/>
        <v>0.54600399999999993</v>
      </c>
      <c r="T99" s="1464">
        <f t="shared" si="30"/>
        <v>6.2483933333333332E-2</v>
      </c>
      <c r="U99" s="1469">
        <f t="shared" si="67"/>
        <v>6.2483933333333332E-2</v>
      </c>
      <c r="V99" s="1469">
        <f t="shared" si="67"/>
        <v>0</v>
      </c>
      <c r="W99" s="1469">
        <f t="shared" si="67"/>
        <v>0</v>
      </c>
      <c r="X99" s="1466">
        <f t="shared" si="35"/>
        <v>12.639115823355995</v>
      </c>
      <c r="Y99" s="428">
        <v>13108815.344955493</v>
      </c>
      <c r="Z99" s="686">
        <f t="shared" si="57"/>
        <v>13.108815344955492</v>
      </c>
      <c r="AA99" s="401"/>
      <c r="AB99" s="724"/>
      <c r="AC99" s="409">
        <v>98838020722.099991</v>
      </c>
      <c r="AD99" s="401">
        <f t="shared" si="59"/>
        <v>922.89999999999986</v>
      </c>
      <c r="AE99" s="692">
        <f>AD99/AP_I7!CX123</f>
        <v>28.464186138320702</v>
      </c>
      <c r="AF99" s="313">
        <f>AD99/AP_I7!CY123</f>
        <v>66.04891792915808</v>
      </c>
      <c r="AG99" s="401">
        <f>AD99*100/AP_I7!DA123</f>
        <v>4097.9094603806288</v>
      </c>
      <c r="AH99" s="401">
        <f>AG99/AP_I7!CX$145</f>
        <v>62.927038960661726</v>
      </c>
      <c r="AI99" s="401">
        <f>AG99/AP_I7!CY$145</f>
        <v>187.93809055164871</v>
      </c>
      <c r="AJ99" s="1016">
        <f>AC99/AP_I7!DE123</f>
        <v>9.6900020315784305E-3</v>
      </c>
      <c r="AK99" s="401">
        <f t="shared" ref="AK99:AK107" si="68">C99/Y99</f>
        <v>8.1696969696969681</v>
      </c>
      <c r="AL99" s="401">
        <f t="shared" si="58"/>
        <v>47.99999686260027</v>
      </c>
      <c r="AM99" s="402"/>
      <c r="AN99" s="402"/>
      <c r="AO99" s="1249">
        <f t="shared" si="65"/>
        <v>0.78310000000000024</v>
      </c>
      <c r="AP99" s="652"/>
      <c r="AQ99" s="544">
        <v>0.32179999999999997</v>
      </c>
      <c r="AR99" s="544">
        <f t="shared" si="44"/>
        <v>0.56895968178697043</v>
      </c>
      <c r="AS99" s="411">
        <f t="shared" si="60"/>
        <v>0.43104031821302963</v>
      </c>
      <c r="AT99" s="1362">
        <v>13.028822</v>
      </c>
      <c r="AU99" s="1362">
        <v>5.4478429999999998</v>
      </c>
      <c r="AV99" s="1362">
        <v>7.5809790000000001</v>
      </c>
      <c r="AW99" s="976">
        <f>E99/AP_I7!H123</f>
        <v>1.0017177335860163</v>
      </c>
      <c r="AX99" s="976">
        <f>F99/AP_I7!I123</f>
        <v>0.81991159387943102</v>
      </c>
      <c r="AY99" s="652"/>
    </row>
    <row r="100" spans="1:51" s="651" customFormat="1" ht="16">
      <c r="A100" s="400" t="s">
        <v>414</v>
      </c>
      <c r="B100" s="1506" t="s">
        <v>1877</v>
      </c>
      <c r="C100" s="401">
        <v>108288142</v>
      </c>
      <c r="D100" s="401">
        <f t="shared" si="53"/>
        <v>108.28814200000001</v>
      </c>
      <c r="E100" s="401">
        <v>61418700</v>
      </c>
      <c r="F100" s="401">
        <v>46869442</v>
      </c>
      <c r="G100" s="401"/>
      <c r="H100" s="401"/>
      <c r="I100" s="401"/>
      <c r="J100" s="1106">
        <f t="shared" si="37"/>
        <v>28532253.297113936</v>
      </c>
      <c r="K100" s="313">
        <v>598354</v>
      </c>
      <c r="L100" s="409">
        <v>2304003</v>
      </c>
      <c r="M100" s="401"/>
      <c r="N100" s="401"/>
      <c r="O100" s="724"/>
      <c r="P100" s="1463">
        <f t="shared" si="32"/>
        <v>0.9424878499999999</v>
      </c>
      <c r="Q100" s="1469">
        <f t="shared" si="66"/>
        <v>0.13515418075081317</v>
      </c>
      <c r="R100" s="1469">
        <f t="shared" si="66"/>
        <v>0.27308271924918681</v>
      </c>
      <c r="S100" s="1469">
        <f t="shared" si="66"/>
        <v>0.53425094999999989</v>
      </c>
      <c r="T100" s="1464">
        <f t="shared" si="30"/>
        <v>5.7512199999999999E-2</v>
      </c>
      <c r="U100" s="1469">
        <f t="shared" si="67"/>
        <v>5.7512199999999999E-2</v>
      </c>
      <c r="V100" s="1469">
        <f t="shared" si="67"/>
        <v>0</v>
      </c>
      <c r="W100" s="1469">
        <f t="shared" si="67"/>
        <v>0</v>
      </c>
      <c r="X100" s="1466">
        <f t="shared" si="35"/>
        <v>12.730719911501625</v>
      </c>
      <c r="Y100" s="428">
        <v>13454475.474397592</v>
      </c>
      <c r="Z100" s="686">
        <f t="shared" si="57"/>
        <v>13.454475474397592</v>
      </c>
      <c r="AA100" s="401"/>
      <c r="AB100" s="724"/>
      <c r="AC100" s="409">
        <v>109208591207</v>
      </c>
      <c r="AD100" s="401">
        <f t="shared" si="59"/>
        <v>1008.5</v>
      </c>
      <c r="AE100" s="692">
        <f>AD100/AP_I7!CX124</f>
        <v>28.465060091336571</v>
      </c>
      <c r="AF100" s="313">
        <f>AD100/AP_I7!CY124</f>
        <v>69.568511979565486</v>
      </c>
      <c r="AG100" s="401">
        <f>AD100*100/AP_I7!DA124</f>
        <v>4109.1137160480694</v>
      </c>
      <c r="AH100" s="401">
        <f>AG100/AP_I7!CX$145</f>
        <v>63.099090256505818</v>
      </c>
      <c r="AI100" s="401">
        <f>AG100/AP_I7!CY$145</f>
        <v>188.45193948768539</v>
      </c>
      <c r="AJ100" s="1016">
        <f>AC100/AP_I7!DE124</f>
        <v>9.2549653565254242E-3</v>
      </c>
      <c r="AK100" s="401">
        <f t="shared" si="68"/>
        <v>8.048484848484847</v>
      </c>
      <c r="AL100" s="401">
        <f t="shared" si="58"/>
        <v>47.000000434027214</v>
      </c>
      <c r="AM100" s="402"/>
      <c r="AN100" s="402"/>
      <c r="AO100" s="1253">
        <f t="shared" si="65"/>
        <v>0.78548000000000029</v>
      </c>
      <c r="AP100" s="652"/>
      <c r="AQ100" s="544">
        <v>0.32229999999999998</v>
      </c>
      <c r="AR100" s="544">
        <f t="shared" si="44"/>
        <v>0.56717844507850179</v>
      </c>
      <c r="AS100" s="411">
        <f t="shared" si="60"/>
        <v>0.43282155492149826</v>
      </c>
      <c r="AT100" s="1362"/>
      <c r="AU100" s="1362"/>
      <c r="AV100" s="1362"/>
      <c r="AW100" s="976">
        <f>E100/AP_I7!H124</f>
        <v>0.99410824525552099</v>
      </c>
      <c r="AX100" s="976">
        <f>F100/AP_I7!I124</f>
        <v>0.82055109019042538</v>
      </c>
      <c r="AY100" s="652"/>
    </row>
    <row r="101" spans="1:51" s="651" customFormat="1" ht="16">
      <c r="A101" s="400" t="s">
        <v>415</v>
      </c>
      <c r="B101" s="1506" t="s">
        <v>1877</v>
      </c>
      <c r="C101" s="401">
        <v>110326943</v>
      </c>
      <c r="D101" s="401">
        <f t="shared" si="53"/>
        <v>110.326943</v>
      </c>
      <c r="E101" s="401">
        <v>62313488</v>
      </c>
      <c r="F101" s="401">
        <v>48013455</v>
      </c>
      <c r="G101" s="401"/>
      <c r="H101" s="401"/>
      <c r="I101" s="401"/>
      <c r="J101" s="1106">
        <f t="shared" si="37"/>
        <v>28926177.149607394</v>
      </c>
      <c r="K101" s="313">
        <v>610763</v>
      </c>
      <c r="L101" s="409">
        <v>2451710</v>
      </c>
      <c r="M101" s="401"/>
      <c r="N101" s="401"/>
      <c r="O101" s="724"/>
      <c r="P101" s="1463">
        <f t="shared" si="32"/>
        <v>0.94745956666666653</v>
      </c>
      <c r="Q101" s="1469">
        <f t="shared" si="66"/>
        <v>0.14004918315696152</v>
      </c>
      <c r="R101" s="1469">
        <f t="shared" si="66"/>
        <v>0.28491248350970511</v>
      </c>
      <c r="S101" s="1469">
        <f t="shared" si="66"/>
        <v>0.52249789999999985</v>
      </c>
      <c r="T101" s="1464">
        <f t="shared" si="30"/>
        <v>5.2540466666666667E-2</v>
      </c>
      <c r="U101" s="1469">
        <f t="shared" si="67"/>
        <v>5.2540466666666667E-2</v>
      </c>
      <c r="V101" s="1469">
        <f t="shared" si="67"/>
        <v>0</v>
      </c>
      <c r="W101" s="1469">
        <f t="shared" si="67"/>
        <v>0</v>
      </c>
      <c r="X101" s="1466">
        <f t="shared" si="35"/>
        <v>12.822323999647255</v>
      </c>
      <c r="Y101" s="428">
        <v>13917389.598623855</v>
      </c>
      <c r="Z101" s="686">
        <f t="shared" si="57"/>
        <v>13.917389598623854</v>
      </c>
      <c r="AA101" s="401"/>
      <c r="AB101" s="724"/>
      <c r="AC101" s="428">
        <v>143634647091.70001</v>
      </c>
      <c r="AD101" s="401">
        <f t="shared" si="59"/>
        <v>1301.9000000000001</v>
      </c>
      <c r="AE101" s="692">
        <f>AD101/AP_I7!CX125</f>
        <v>35.845659093161821</v>
      </c>
      <c r="AF101" s="313">
        <f>AD101/AP_I7!CY125</f>
        <v>87.281899908230329</v>
      </c>
      <c r="AG101" s="401">
        <f>AD101*100/AP_I7!DA125</f>
        <v>4949.9401418093466</v>
      </c>
      <c r="AH101" s="401">
        <f>AG101/AP_I7!CX$145</f>
        <v>76.010726729830751</v>
      </c>
      <c r="AI101" s="401">
        <f>AG101/AP_I7!CY$145</f>
        <v>227.01387319333253</v>
      </c>
      <c r="AJ101" s="1016">
        <f>AC101/AP_I7!DE125</f>
        <v>1.0881412658462122E-2</v>
      </c>
      <c r="AK101" s="401">
        <f t="shared" si="68"/>
        <v>7.9272727272727259</v>
      </c>
      <c r="AL101" s="401">
        <f t="shared" si="58"/>
        <v>44.999997144849921</v>
      </c>
      <c r="AM101" s="402"/>
      <c r="AN101" s="402"/>
      <c r="AO101" s="1253">
        <f t="shared" si="65"/>
        <v>0.78786000000000034</v>
      </c>
      <c r="AP101" s="652"/>
      <c r="AQ101" s="544">
        <v>0.32750000000000001</v>
      </c>
      <c r="AR101" s="544">
        <f t="shared" si="44"/>
        <v>0.56480752847470816</v>
      </c>
      <c r="AS101" s="411">
        <f t="shared" si="60"/>
        <v>0.43519247152529189</v>
      </c>
      <c r="AT101" s="1362"/>
      <c r="AU101" s="1362"/>
      <c r="AV101" s="1362"/>
      <c r="AW101" s="976">
        <f>E101/AP_I7!H125</f>
        <v>0.99321396236222126</v>
      </c>
      <c r="AX101" s="976">
        <f>F101/AP_I7!I125</f>
        <v>0.82881634184946729</v>
      </c>
      <c r="AY101" s="652"/>
    </row>
    <row r="102" spans="1:51" s="651" customFormat="1" ht="16">
      <c r="A102" s="400" t="s">
        <v>416</v>
      </c>
      <c r="B102" s="1506" t="s">
        <v>1877</v>
      </c>
      <c r="C102" s="401">
        <v>111730297</v>
      </c>
      <c r="D102" s="401">
        <f t="shared" si="53"/>
        <v>111.73029700000001</v>
      </c>
      <c r="E102" s="401">
        <v>62728598</v>
      </c>
      <c r="F102" s="401">
        <v>49001699</v>
      </c>
      <c r="G102" s="401"/>
      <c r="H102" s="401"/>
      <c r="I102" s="401"/>
      <c r="J102" s="1106">
        <f t="shared" si="37"/>
        <v>29320101.002100851</v>
      </c>
      <c r="K102" s="313">
        <v>626737</v>
      </c>
      <c r="L102" s="409">
        <v>2660245</v>
      </c>
      <c r="M102" s="401"/>
      <c r="N102" s="401"/>
      <c r="O102" s="724"/>
      <c r="P102" s="1463">
        <f t="shared" si="32"/>
        <v>0.95243128333333305</v>
      </c>
      <c r="Q102" s="1469">
        <f t="shared" si="66"/>
        <v>0.14494418556310987</v>
      </c>
      <c r="R102" s="1469">
        <f t="shared" si="66"/>
        <v>0.2967422477702234</v>
      </c>
      <c r="S102" s="1469">
        <f t="shared" si="66"/>
        <v>0.51074484999999981</v>
      </c>
      <c r="T102" s="1464">
        <f t="shared" ref="T102" si="69">SUM(U102:W102)</f>
        <v>4.7568733333333335E-2</v>
      </c>
      <c r="U102" s="1469">
        <f t="shared" si="67"/>
        <v>4.7568733333333335E-2</v>
      </c>
      <c r="V102" s="1469">
        <f t="shared" si="67"/>
        <v>0</v>
      </c>
      <c r="W102" s="1469">
        <f t="shared" si="67"/>
        <v>0</v>
      </c>
      <c r="X102" s="1466">
        <f t="shared" si="35"/>
        <v>12.913928087792883</v>
      </c>
      <c r="Y102" s="428">
        <v>14313275.625000002</v>
      </c>
      <c r="Z102" s="686">
        <f t="shared" si="57"/>
        <v>14.313275625000003</v>
      </c>
      <c r="AA102" s="401"/>
      <c r="AB102" s="724"/>
      <c r="AC102" s="409">
        <v>155684995839.80002</v>
      </c>
      <c r="AD102" s="401">
        <f t="shared" si="59"/>
        <v>1393.4</v>
      </c>
      <c r="AE102" s="692">
        <f>AD102/AP_I7!CX126</f>
        <v>33.764905725300906</v>
      </c>
      <c r="AF102" s="313">
        <f>AD102/AP_I7!CY126</f>
        <v>88.446113631437456</v>
      </c>
      <c r="AG102" s="401">
        <f>AD102*100/AP_I7!DA126</f>
        <v>4678.7883640231939</v>
      </c>
      <c r="AH102" s="401">
        <f>AG102/AP_I7!CX$145</f>
        <v>71.846950382410654</v>
      </c>
      <c r="AI102" s="401">
        <f>AG102/AP_I7!CY$145</f>
        <v>214.57832578568406</v>
      </c>
      <c r="AJ102" s="1016">
        <f>AC102/AP_I7!DE126</f>
        <v>1.0448657438912753E-2</v>
      </c>
      <c r="AK102" s="401">
        <f t="shared" si="68"/>
        <v>7.8060606060606048</v>
      </c>
      <c r="AL102" s="401">
        <f t="shared" si="58"/>
        <v>42.000002631336585</v>
      </c>
      <c r="AM102" s="402"/>
      <c r="AN102" s="402"/>
      <c r="AO102" s="1253">
        <f t="shared" si="65"/>
        <v>0.79024000000000039</v>
      </c>
      <c r="AP102" s="652"/>
      <c r="AQ102" s="544">
        <v>0.32919999999999999</v>
      </c>
      <c r="AR102" s="544">
        <f t="shared" si="44"/>
        <v>0.56142872331217375</v>
      </c>
      <c r="AS102" s="411">
        <f t="shared" si="60"/>
        <v>0.43857127668782619</v>
      </c>
      <c r="AT102" s="1362"/>
      <c r="AU102" s="1362"/>
      <c r="AV102" s="1362"/>
      <c r="AW102" s="976">
        <f>E102/AP_I7!H126</f>
        <v>0.98460117935112246</v>
      </c>
      <c r="AX102" s="976">
        <f>F102/AP_I7!I126</f>
        <v>0.83406590312055839</v>
      </c>
      <c r="AY102" s="652"/>
    </row>
    <row r="103" spans="1:51" s="651" customFormat="1" ht="16">
      <c r="A103" s="400" t="s">
        <v>417</v>
      </c>
      <c r="B103" s="1506" t="s">
        <v>1877</v>
      </c>
      <c r="C103" s="401">
        <v>113616225</v>
      </c>
      <c r="D103" s="401">
        <f t="shared" si="53"/>
        <v>113.616225</v>
      </c>
      <c r="E103" s="401">
        <v>63605564</v>
      </c>
      <c r="F103" s="401">
        <v>50010661</v>
      </c>
      <c r="G103" s="401"/>
      <c r="H103" s="401"/>
      <c r="I103" s="401"/>
      <c r="J103" s="1106">
        <f t="shared" si="37"/>
        <v>29714024.854594309</v>
      </c>
      <c r="K103" s="313">
        <v>641695</v>
      </c>
      <c r="L103" s="409">
        <v>2705148</v>
      </c>
      <c r="M103" s="401"/>
      <c r="N103" s="401"/>
      <c r="O103" s="724"/>
      <c r="P103" s="402">
        <f>Q103+R103+S103</f>
        <v>0.957403</v>
      </c>
      <c r="Q103" s="1379">
        <v>0.14983918796925821</v>
      </c>
      <c r="R103" s="1379">
        <v>0.3085720120307418</v>
      </c>
      <c r="S103" s="403">
        <v>0.49899179999999999</v>
      </c>
      <c r="T103" s="403">
        <v>4.2597000000000003E-2</v>
      </c>
      <c r="U103" s="1377">
        <v>4.2597000000000003E-2</v>
      </c>
      <c r="V103" s="1377">
        <v>0</v>
      </c>
      <c r="W103" s="1377">
        <v>0</v>
      </c>
      <c r="X103" s="927">
        <v>13.404331476984948</v>
      </c>
      <c r="Y103" s="428">
        <v>14784445.682176659</v>
      </c>
      <c r="Z103" s="686">
        <f t="shared" si="57"/>
        <v>14.784445682176658</v>
      </c>
      <c r="AA103" s="401"/>
      <c r="AB103" s="724"/>
      <c r="AC103" s="409">
        <v>166754533432.5</v>
      </c>
      <c r="AD103" s="401">
        <f t="shared" si="59"/>
        <v>1467.7</v>
      </c>
      <c r="AE103" s="692">
        <f>AD103/AP_I7!CX127</f>
        <v>34.094103162711825</v>
      </c>
      <c r="AF103" s="313">
        <f>AD103/AP_I7!CY127</f>
        <v>92.625691864397155</v>
      </c>
      <c r="AG103" s="401">
        <f>AD103*100/AP_I7!DA127</f>
        <v>4708.4006425927519</v>
      </c>
      <c r="AH103" s="401">
        <f>AG103/AP_I7!CX$145</f>
        <v>72.301673217377214</v>
      </c>
      <c r="AI103" s="401">
        <f>AG103/AP_I7!CY$145</f>
        <v>215.936402420869</v>
      </c>
      <c r="AJ103" s="1016">
        <f>AC103/AP_I7!DE127</f>
        <v>9.9853014031437131E-3</v>
      </c>
      <c r="AK103" s="401">
        <f t="shared" si="68"/>
        <v>7.6848484848484837</v>
      </c>
      <c r="AL103" s="401">
        <f t="shared" si="58"/>
        <v>42.000003326989869</v>
      </c>
      <c r="AM103" s="402"/>
      <c r="AN103" s="402"/>
      <c r="AO103" s="1253">
        <f t="shared" si="65"/>
        <v>0.79262000000000044</v>
      </c>
      <c r="AP103" s="652"/>
      <c r="AQ103" s="544">
        <v>0.34060000000000001</v>
      </c>
      <c r="AR103" s="544">
        <f t="shared" si="44"/>
        <v>0.55982817594934176</v>
      </c>
      <c r="AS103" s="411">
        <f t="shared" si="60"/>
        <v>0.44017182405065824</v>
      </c>
      <c r="AT103" s="1362"/>
      <c r="AU103" s="1362"/>
      <c r="AV103" s="1362"/>
      <c r="AW103" s="976">
        <f>E103/AP_I7!H127</f>
        <v>0.98317283666946653</v>
      </c>
      <c r="AX103" s="976">
        <f>F103/AP_I7!I127</f>
        <v>0.83938139097755926</v>
      </c>
      <c r="AY103" s="652"/>
    </row>
    <row r="104" spans="1:51" s="651" customFormat="1" ht="16">
      <c r="A104" s="400" t="s">
        <v>418</v>
      </c>
      <c r="B104" s="1506" t="s">
        <v>1878</v>
      </c>
      <c r="C104" s="401">
        <v>113800000</v>
      </c>
      <c r="D104" s="401">
        <f t="shared" si="53"/>
        <v>113.8</v>
      </c>
      <c r="E104" s="401">
        <v>64000000</v>
      </c>
      <c r="F104" s="401">
        <v>49800000</v>
      </c>
      <c r="G104" s="401"/>
      <c r="H104" s="401"/>
      <c r="I104" s="401"/>
      <c r="J104" s="1106">
        <f t="shared" si="37"/>
        <v>30107948.707087766</v>
      </c>
      <c r="K104" s="313">
        <v>638738</v>
      </c>
      <c r="L104" s="409">
        <v>2646512</v>
      </c>
      <c r="M104" s="401"/>
      <c r="N104" s="401"/>
      <c r="O104" s="724"/>
      <c r="P104" s="1463">
        <f t="shared" si="32"/>
        <v>0.96117072000000003</v>
      </c>
      <c r="Q104" s="1464">
        <f>Q103+(Q$108-Q$103)/5</f>
        <v>0.15473419037540656</v>
      </c>
      <c r="R104" s="1464">
        <f>R103+(R$108-R$103)/5</f>
        <v>0.31613994962459346</v>
      </c>
      <c r="S104" s="1464">
        <f>S103+(S$108-S$103)/5</f>
        <v>0.49029657999999998</v>
      </c>
      <c r="T104" s="1464">
        <f t="shared" ref="T104:T107" si="70">SUM(U104:W104)</f>
        <v>3.8829300000000004E-2</v>
      </c>
      <c r="U104" s="1464">
        <f t="shared" ref="U104:W107" si="71">U103+(U$108-U$103)/5</f>
        <v>3.8829300000000004E-2</v>
      </c>
      <c r="V104" s="1464">
        <f t="shared" si="71"/>
        <v>0</v>
      </c>
      <c r="W104" s="1464">
        <f t="shared" si="71"/>
        <v>0</v>
      </c>
      <c r="X104" s="1466">
        <f t="shared" si="35"/>
        <v>13.076477260750812</v>
      </c>
      <c r="Y104" s="428">
        <v>15045673.07692308</v>
      </c>
      <c r="Z104" s="686">
        <f t="shared" si="57"/>
        <v>15.04567307692308</v>
      </c>
      <c r="AA104" s="401"/>
      <c r="AB104" s="724"/>
      <c r="AC104" s="409"/>
      <c r="AD104" s="401"/>
      <c r="AE104" s="401"/>
      <c r="AF104" s="313"/>
      <c r="AG104" s="401"/>
      <c r="AH104" s="401"/>
      <c r="AI104" s="401"/>
      <c r="AJ104" s="1016"/>
      <c r="AK104" s="401">
        <f t="shared" si="68"/>
        <v>7.5636363636363626</v>
      </c>
      <c r="AL104" s="401">
        <f t="shared" si="58"/>
        <v>42.999993954306653</v>
      </c>
      <c r="AM104" s="402"/>
      <c r="AN104" s="402"/>
      <c r="AO104" s="1252">
        <v>0.79500000000000004</v>
      </c>
      <c r="AP104" s="652"/>
      <c r="AQ104" s="544">
        <v>0.35600000000000004</v>
      </c>
      <c r="AR104" s="544">
        <f t="shared" si="44"/>
        <v>0.56239015817223204</v>
      </c>
      <c r="AS104" s="411">
        <f t="shared" si="60"/>
        <v>0.43760984182776802</v>
      </c>
      <c r="AT104" s="1362"/>
      <c r="AU104" s="1362"/>
      <c r="AV104" s="1362"/>
      <c r="AW104" s="976">
        <f>E104/AP_I7!H128</f>
        <v>0.99608138154276926</v>
      </c>
      <c r="AX104" s="976">
        <f>F104/AP_I7!I128</f>
        <v>0.85162478360165839</v>
      </c>
      <c r="AY104" s="652"/>
    </row>
    <row r="105" spans="1:51" s="651" customFormat="1" ht="16">
      <c r="A105" s="400" t="s">
        <v>419</v>
      </c>
      <c r="B105" s="1506" t="s">
        <v>1878</v>
      </c>
      <c r="C105" s="401">
        <v>113900000</v>
      </c>
      <c r="D105" s="401">
        <f t="shared" si="53"/>
        <v>113.9</v>
      </c>
      <c r="E105" s="401">
        <v>63600000</v>
      </c>
      <c r="F105" s="401">
        <v>50300000</v>
      </c>
      <c r="G105" s="401"/>
      <c r="H105" s="401"/>
      <c r="I105" s="401"/>
      <c r="J105" s="1106">
        <f t="shared" si="37"/>
        <v>30501872.559581224</v>
      </c>
      <c r="K105" s="313">
        <v>664041</v>
      </c>
      <c r="L105" s="409">
        <v>2648837</v>
      </c>
      <c r="M105" s="973"/>
      <c r="N105" s="973"/>
      <c r="O105" s="724"/>
      <c r="P105" s="1463">
        <f t="shared" si="32"/>
        <v>0.96493844000000006</v>
      </c>
      <c r="Q105" s="1464">
        <f t="shared" ref="Q105:S107" si="72">Q104+(Q$108-Q$103)/5</f>
        <v>0.15962919278155491</v>
      </c>
      <c r="R105" s="1464">
        <f t="shared" si="72"/>
        <v>0.32370788721844512</v>
      </c>
      <c r="S105" s="1464">
        <f t="shared" si="72"/>
        <v>0.48160135999999998</v>
      </c>
      <c r="T105" s="1464">
        <f t="shared" si="70"/>
        <v>3.5061600000000005E-2</v>
      </c>
      <c r="U105" s="1464">
        <f t="shared" si="71"/>
        <v>3.5061600000000005E-2</v>
      </c>
      <c r="V105" s="1464">
        <f t="shared" si="71"/>
        <v>0</v>
      </c>
      <c r="W105" s="1464">
        <f t="shared" si="71"/>
        <v>0</v>
      </c>
      <c r="X105" s="1466">
        <f t="shared" si="35"/>
        <v>13.147422345563109</v>
      </c>
      <c r="Y105" s="428">
        <v>15304153.094462542</v>
      </c>
      <c r="Z105" s="686">
        <f t="shared" si="57"/>
        <v>15.30415309446254</v>
      </c>
      <c r="AA105" s="401"/>
      <c r="AB105" s="724"/>
      <c r="AC105" s="409"/>
      <c r="AD105" s="401"/>
      <c r="AE105" s="401"/>
      <c r="AF105" s="313"/>
      <c r="AG105" s="401"/>
      <c r="AH105" s="401"/>
      <c r="AI105" s="401"/>
      <c r="AJ105" s="921"/>
      <c r="AK105" s="401">
        <f t="shared" si="68"/>
        <v>7.4424242424242415</v>
      </c>
      <c r="AL105" s="401">
        <f t="shared" si="58"/>
        <v>43.000003397717563</v>
      </c>
      <c r="AM105" s="402"/>
      <c r="AN105" s="402"/>
      <c r="AO105" s="1252">
        <v>0.79400000000000004</v>
      </c>
      <c r="AP105" s="652"/>
      <c r="AQ105" s="544">
        <v>0.39289999999999997</v>
      </c>
      <c r="AR105" s="544">
        <f t="shared" si="44"/>
        <v>0.55838454784899039</v>
      </c>
      <c r="AS105" s="411">
        <f t="shared" si="60"/>
        <v>0.44161545215100967</v>
      </c>
      <c r="AT105" s="1362"/>
      <c r="AU105" s="1362"/>
      <c r="AV105" s="1362"/>
      <c r="AW105" s="976">
        <f>E105/AP_I7!H129</f>
        <v>0.95343714586778938</v>
      </c>
      <c r="AX105" s="976">
        <f>F105/AP_I7!I129</f>
        <v>0.82096240865959025</v>
      </c>
      <c r="AY105" s="652"/>
    </row>
    <row r="106" spans="1:51" s="651" customFormat="1" ht="16">
      <c r="A106" s="400" t="s">
        <v>420</v>
      </c>
      <c r="B106" s="1506" t="s">
        <v>1878</v>
      </c>
      <c r="C106" s="401">
        <v>122399999.99999999</v>
      </c>
      <c r="D106" s="401">
        <f t="shared" si="53"/>
        <v>122.39999999999999</v>
      </c>
      <c r="E106" s="401">
        <v>65099999.999999993</v>
      </c>
      <c r="F106" s="401">
        <v>57300000</v>
      </c>
      <c r="G106" s="401"/>
      <c r="H106" s="401"/>
      <c r="I106" s="401"/>
      <c r="J106" s="1106">
        <f t="shared" si="37"/>
        <v>30895796.412074681</v>
      </c>
      <c r="K106" s="313">
        <v>651382</v>
      </c>
      <c r="L106" s="409">
        <v>2846512</v>
      </c>
      <c r="M106" s="973"/>
      <c r="N106" s="973"/>
      <c r="O106" s="724"/>
      <c r="P106" s="1463">
        <f t="shared" ref="P106:P107" si="73">Q106+R106+S106</f>
        <v>0.96870615999999998</v>
      </c>
      <c r="Q106" s="1464">
        <f t="shared" si="72"/>
        <v>0.16452419518770325</v>
      </c>
      <c r="R106" s="1464">
        <f t="shared" si="72"/>
        <v>0.33127582481229678</v>
      </c>
      <c r="S106" s="1464">
        <f t="shared" si="72"/>
        <v>0.47290613999999997</v>
      </c>
      <c r="T106" s="1464">
        <f t="shared" si="70"/>
        <v>3.1293900000000006E-2</v>
      </c>
      <c r="U106" s="1464">
        <f t="shared" si="71"/>
        <v>3.1293900000000006E-2</v>
      </c>
      <c r="V106" s="1464">
        <f t="shared" si="71"/>
        <v>0</v>
      </c>
      <c r="W106" s="1464">
        <f t="shared" si="71"/>
        <v>0</v>
      </c>
      <c r="X106" s="1466">
        <f t="shared" ref="X106:X107" si="74">Q106*17+R106*15+S106*11+U106*8+V106*5+W106*3</f>
        <v>13.218367430375409</v>
      </c>
      <c r="Y106" s="428">
        <v>16718543.046357615</v>
      </c>
      <c r="Z106" s="686">
        <f t="shared" si="57"/>
        <v>16.718543046357617</v>
      </c>
      <c r="AA106" s="401"/>
      <c r="AB106" s="724"/>
      <c r="AC106" s="409"/>
      <c r="AD106" s="401"/>
      <c r="AE106" s="401"/>
      <c r="AF106" s="313"/>
      <c r="AG106" s="401"/>
      <c r="AH106" s="401"/>
      <c r="AI106" s="401"/>
      <c r="AJ106" s="921"/>
      <c r="AK106" s="401">
        <f t="shared" si="68"/>
        <v>7.3212121212121204</v>
      </c>
      <c r="AL106" s="401">
        <f t="shared" si="58"/>
        <v>42.999994379085699</v>
      </c>
      <c r="AM106" s="402"/>
      <c r="AN106" s="402"/>
      <c r="AO106" s="1252">
        <v>0.79</v>
      </c>
      <c r="AP106" s="652"/>
      <c r="AQ106" s="544">
        <v>0.39600000000000002</v>
      </c>
      <c r="AR106" s="544">
        <f t="shared" si="44"/>
        <v>0.53186274509803921</v>
      </c>
      <c r="AS106" s="411">
        <f t="shared" si="60"/>
        <v>0.46813725490196084</v>
      </c>
      <c r="AT106" s="1362"/>
      <c r="AU106" s="1362"/>
      <c r="AV106" s="1362"/>
      <c r="AW106" s="976">
        <f>E106/AP_I7!H130</f>
        <v>0.97414024737031102</v>
      </c>
      <c r="AX106" s="976">
        <f>F106/AP_I7!I130</f>
        <v>0.93407706568434035</v>
      </c>
      <c r="AY106" s="652"/>
    </row>
    <row r="107" spans="1:51" s="651" customFormat="1" ht="16">
      <c r="A107" s="400" t="s">
        <v>421</v>
      </c>
      <c r="B107" s="1506" t="s">
        <v>1878</v>
      </c>
      <c r="C107" s="401">
        <v>128300000.00000001</v>
      </c>
      <c r="D107" s="401">
        <f t="shared" si="53"/>
        <v>128.30000000000001</v>
      </c>
      <c r="E107" s="401">
        <v>68400000</v>
      </c>
      <c r="F107" s="401">
        <v>59900000</v>
      </c>
      <c r="G107" s="401"/>
      <c r="H107" s="401"/>
      <c r="I107" s="401"/>
      <c r="J107" s="1106">
        <f>J106+(J$110-J$41)/70</f>
        <v>31289720.264568139</v>
      </c>
      <c r="K107" s="313">
        <v>712239</v>
      </c>
      <c r="L107" s="409">
        <v>3054762</v>
      </c>
      <c r="M107" s="973"/>
      <c r="N107" s="973"/>
      <c r="O107" s="724"/>
      <c r="P107" s="1463">
        <f t="shared" si="73"/>
        <v>0.97247388000000001</v>
      </c>
      <c r="Q107" s="1464">
        <f t="shared" si="72"/>
        <v>0.1694191975938516</v>
      </c>
      <c r="R107" s="1464">
        <f t="shared" si="72"/>
        <v>0.33884376240614844</v>
      </c>
      <c r="S107" s="1464">
        <f t="shared" si="72"/>
        <v>0.46421091999999997</v>
      </c>
      <c r="T107" s="1464">
        <f t="shared" si="70"/>
        <v>2.7526200000000004E-2</v>
      </c>
      <c r="U107" s="1464">
        <f t="shared" si="71"/>
        <v>2.7526200000000004E-2</v>
      </c>
      <c r="V107" s="1464">
        <f t="shared" si="71"/>
        <v>0</v>
      </c>
      <c r="W107" s="1464">
        <f t="shared" si="71"/>
        <v>0</v>
      </c>
      <c r="X107" s="1466">
        <f t="shared" si="74"/>
        <v>13.289312515187703</v>
      </c>
      <c r="Y107" s="428">
        <v>19655560.000000004</v>
      </c>
      <c r="Z107" s="686">
        <f t="shared" si="57"/>
        <v>19.655560000000005</v>
      </c>
      <c r="AA107" s="401"/>
      <c r="AB107" s="724"/>
      <c r="AC107" s="409"/>
      <c r="AD107" s="401"/>
      <c r="AE107" s="401"/>
      <c r="AF107" s="313"/>
      <c r="AG107" s="401"/>
      <c r="AH107" s="401"/>
      <c r="AI107" s="401"/>
      <c r="AJ107" s="921"/>
      <c r="AK107" s="401">
        <f t="shared" si="68"/>
        <v>6.5274151436031325</v>
      </c>
      <c r="AL107" s="401">
        <f t="shared" si="58"/>
        <v>41.999998690569022</v>
      </c>
      <c r="AM107" s="402"/>
      <c r="AN107" s="402"/>
      <c r="AO107" s="1252">
        <v>0.83569999999999989</v>
      </c>
      <c r="AP107" s="652"/>
      <c r="AQ107" s="544">
        <v>0.44359999999999999</v>
      </c>
      <c r="AR107" s="544">
        <f t="shared" si="44"/>
        <v>0.53312548713951668</v>
      </c>
      <c r="AS107" s="411">
        <f t="shared" si="60"/>
        <v>0.4668745128604832</v>
      </c>
      <c r="AT107" s="1362"/>
      <c r="AU107" s="1362"/>
      <c r="AV107" s="1362"/>
      <c r="AW107" s="976">
        <f>E107/AP_I7!H131</f>
        <v>1.0218276980555936</v>
      </c>
      <c r="AX107" s="976">
        <f>F107/AP_I7!I131</f>
        <v>0.97547501556250615</v>
      </c>
      <c r="AY107" s="652"/>
    </row>
    <row r="108" spans="1:51" s="651" customFormat="1" ht="16">
      <c r="A108" s="400" t="s">
        <v>422</v>
      </c>
      <c r="B108" s="1506" t="s">
        <v>1878</v>
      </c>
      <c r="C108" s="401">
        <v>130800000.00000001</v>
      </c>
      <c r="D108" s="401">
        <f t="shared" si="53"/>
        <v>130.80000000000001</v>
      </c>
      <c r="E108" s="401">
        <v>69700000</v>
      </c>
      <c r="F108" s="401">
        <v>61100000</v>
      </c>
      <c r="G108" s="401"/>
      <c r="H108" s="401"/>
      <c r="I108" s="401"/>
      <c r="J108" s="1106">
        <f>J107+(J$110-J$41)/70</f>
        <v>31683644.117061596</v>
      </c>
      <c r="K108" s="313">
        <v>767520</v>
      </c>
      <c r="L108" s="409">
        <v>2906667</v>
      </c>
      <c r="M108" s="973"/>
      <c r="N108" s="973"/>
      <c r="O108" s="724"/>
      <c r="P108" s="402">
        <f>Q108+R108+S108</f>
        <v>0.97624160000000004</v>
      </c>
      <c r="Q108" s="403">
        <v>0.1743142</v>
      </c>
      <c r="R108" s="403">
        <v>0.34641169999999999</v>
      </c>
      <c r="S108" s="403">
        <v>0.45551570000000002</v>
      </c>
      <c r="T108" s="403">
        <v>2.3758499999999998E-2</v>
      </c>
      <c r="U108" s="1377">
        <v>2.3758499999999998E-2</v>
      </c>
      <c r="V108" s="1377">
        <v>0</v>
      </c>
      <c r="W108" s="1377">
        <v>0</v>
      </c>
      <c r="X108" s="1382">
        <v>13.851212941707201</v>
      </c>
      <c r="Y108" s="431">
        <f>(Y107+Y109)/2</f>
        <v>20523628.399550188</v>
      </c>
      <c r="Z108" s="1245">
        <f t="shared" si="57"/>
        <v>20.523628399550187</v>
      </c>
      <c r="AA108" s="401"/>
      <c r="AB108" s="724"/>
      <c r="AC108" s="409"/>
      <c r="AD108" s="401"/>
      <c r="AE108" s="401"/>
      <c r="AF108" s="313"/>
      <c r="AG108" s="401"/>
      <c r="AH108" s="401"/>
      <c r="AI108" s="401"/>
      <c r="AJ108" s="921"/>
      <c r="AK108" s="401"/>
      <c r="AL108" s="401">
        <f t="shared" si="58"/>
        <v>44.999994839450139</v>
      </c>
      <c r="AM108" s="402"/>
      <c r="AN108" s="402"/>
      <c r="AO108" s="1249">
        <f>AO107+(AO$111-AO$107)/4</f>
        <v>0.85457499999999986</v>
      </c>
      <c r="AP108" s="652"/>
      <c r="AQ108" s="544">
        <v>0.42349999999999999</v>
      </c>
      <c r="AR108" s="544">
        <f t="shared" si="44"/>
        <v>0.53287461773700295</v>
      </c>
      <c r="AS108" s="411">
        <f t="shared" si="60"/>
        <v>0.46712538226299688</v>
      </c>
      <c r="AT108" s="1362"/>
      <c r="AU108" s="1362"/>
      <c r="AV108" s="1362"/>
      <c r="AW108" s="976">
        <f>E108/AP_I7!H132</f>
        <v>1.0397689323536206</v>
      </c>
      <c r="AX108" s="976">
        <f>F108/AP_I7!I132</f>
        <v>0.99429765042606189</v>
      </c>
      <c r="AY108" s="652"/>
    </row>
    <row r="109" spans="1:51" s="651" customFormat="1" ht="16">
      <c r="A109" s="400" t="s">
        <v>423</v>
      </c>
      <c r="B109" s="1639" t="s">
        <v>1879</v>
      </c>
      <c r="C109" s="401">
        <v>132100000</v>
      </c>
      <c r="D109" s="401">
        <f t="shared" si="53"/>
        <v>132.1</v>
      </c>
      <c r="E109" s="401">
        <v>70500000</v>
      </c>
      <c r="F109" s="401">
        <v>61600000</v>
      </c>
      <c r="G109" s="401"/>
      <c r="H109" s="401"/>
      <c r="I109" s="401"/>
      <c r="J109" s="1106">
        <f>J108+(J$110-J$41)/70</f>
        <v>32077567.969555054</v>
      </c>
      <c r="K109" s="313">
        <v>772568</v>
      </c>
      <c r="L109" s="409">
        <v>2871739</v>
      </c>
      <c r="M109" s="973"/>
      <c r="N109" s="973"/>
      <c r="O109" s="724"/>
      <c r="P109" s="1463">
        <f t="shared" ref="P109:P112" si="75">Q109+R109+S109</f>
        <v>0.97657269999999996</v>
      </c>
      <c r="Q109" s="1469">
        <f t="shared" ref="Q109:S112" si="76">Q108+(Q$113-Q$108)/5</f>
        <v>0.18260962</v>
      </c>
      <c r="R109" s="1469">
        <f>R108+(R$113-R$108)/5</f>
        <v>0.36890259999999997</v>
      </c>
      <c r="S109" s="1469">
        <f>S108+(S$113-S$108)/5</f>
        <v>0.42506048000000002</v>
      </c>
      <c r="T109" s="1464">
        <f t="shared" ref="T109:T112" si="77">SUM(U109:W109)</f>
        <v>2.3427379999999998E-2</v>
      </c>
      <c r="U109" s="1469">
        <f t="shared" ref="U109:W112" si="78">U108+(U$113-U$108)/5</f>
        <v>2.3427379999999998E-2</v>
      </c>
      <c r="V109" s="1469">
        <f t="shared" si="78"/>
        <v>0</v>
      </c>
      <c r="W109" s="1469">
        <f t="shared" si="78"/>
        <v>0</v>
      </c>
      <c r="X109" s="1466">
        <f t="shared" ref="X109:X112" si="79">Q109*17+R109*15+S109*11+U109*8+V109*5+W109*3</f>
        <v>13.500986859999999</v>
      </c>
      <c r="Y109" s="428">
        <v>21391696.799100373</v>
      </c>
      <c r="Z109" s="686">
        <f t="shared" si="57"/>
        <v>21.391696799100373</v>
      </c>
      <c r="AA109" s="401"/>
      <c r="AB109" s="724"/>
      <c r="AC109" s="409"/>
      <c r="AD109" s="401"/>
      <c r="AE109" s="401"/>
      <c r="AF109" s="313"/>
      <c r="AG109" s="401"/>
      <c r="AH109" s="401"/>
      <c r="AI109" s="401"/>
      <c r="AJ109" s="921"/>
      <c r="AK109" s="401">
        <f>C109/Y109</f>
        <v>6.1752932102868749</v>
      </c>
      <c r="AL109" s="401">
        <f t="shared" si="58"/>
        <v>46.000002089326365</v>
      </c>
      <c r="AM109" s="402"/>
      <c r="AN109" s="402"/>
      <c r="AO109" s="1249">
        <f>AO108+(AO$111-AO$107)/4</f>
        <v>0.87344999999999984</v>
      </c>
      <c r="AP109" s="652"/>
      <c r="AQ109" s="544">
        <v>0.4551</v>
      </c>
      <c r="AR109" s="544">
        <f t="shared" si="44"/>
        <v>0.53368660105980315</v>
      </c>
      <c r="AS109" s="411">
        <f t="shared" si="60"/>
        <v>0.4663133989401968</v>
      </c>
      <c r="AT109" s="1362"/>
      <c r="AU109" s="1362"/>
      <c r="AV109" s="1362"/>
      <c r="AW109" s="976">
        <f>E109/AP_I7!H133</f>
        <v>1.0504334640218762</v>
      </c>
      <c r="AX109" s="976">
        <f>F109/AP_I7!I133</f>
        <v>1.0019683773260981</v>
      </c>
      <c r="AY109" s="652"/>
    </row>
    <row r="110" spans="1:51" s="651" customFormat="1" ht="16">
      <c r="A110" s="400" t="s">
        <v>424</v>
      </c>
      <c r="B110" s="1639" t="s">
        <v>1879</v>
      </c>
      <c r="C110" s="401">
        <v>133699999.99999999</v>
      </c>
      <c r="D110" s="401">
        <f t="shared" si="53"/>
        <v>133.69999999999996</v>
      </c>
      <c r="E110" s="401">
        <v>71100000</v>
      </c>
      <c r="F110" s="401">
        <v>62600000</v>
      </c>
      <c r="G110" s="401"/>
      <c r="H110" s="401"/>
      <c r="I110" s="401"/>
      <c r="J110" s="737">
        <v>32865415.67454192</v>
      </c>
      <c r="K110" s="313">
        <v>784852</v>
      </c>
      <c r="L110" s="409">
        <v>3038636</v>
      </c>
      <c r="M110" s="973"/>
      <c r="N110" s="973"/>
      <c r="O110" s="724"/>
      <c r="P110" s="1463">
        <f t="shared" si="75"/>
        <v>0.97690379999999988</v>
      </c>
      <c r="Q110" s="1469">
        <f t="shared" si="76"/>
        <v>0.19090504</v>
      </c>
      <c r="R110" s="1469">
        <f t="shared" si="76"/>
        <v>0.39139349999999995</v>
      </c>
      <c r="S110" s="1469">
        <f t="shared" si="76"/>
        <v>0.39460526000000001</v>
      </c>
      <c r="T110" s="1464">
        <f t="shared" si="77"/>
        <v>2.3096259999999997E-2</v>
      </c>
      <c r="U110" s="1469">
        <f t="shared" si="78"/>
        <v>2.3096259999999997E-2</v>
      </c>
      <c r="V110" s="1469">
        <f t="shared" si="78"/>
        <v>0</v>
      </c>
      <c r="W110" s="1469">
        <f t="shared" si="78"/>
        <v>0</v>
      </c>
      <c r="X110" s="1466">
        <f t="shared" si="79"/>
        <v>13.64171612</v>
      </c>
      <c r="Y110" s="428">
        <v>22042884.123036005</v>
      </c>
      <c r="Z110" s="686">
        <f t="shared" si="57"/>
        <v>22.042884123036004</v>
      </c>
      <c r="AA110" s="401"/>
      <c r="AB110" s="724"/>
      <c r="AC110" s="409"/>
      <c r="AD110" s="401"/>
      <c r="AE110" s="401"/>
      <c r="AF110" s="313"/>
      <c r="AG110" s="401"/>
      <c r="AH110" s="401"/>
      <c r="AI110" s="401"/>
      <c r="AJ110" s="921"/>
      <c r="AK110" s="401">
        <f>C110/Y110</f>
        <v>6.0654494781051023</v>
      </c>
      <c r="AL110" s="401">
        <f t="shared" si="58"/>
        <v>44.000005265520443</v>
      </c>
      <c r="AM110" s="402"/>
      <c r="AN110" s="402"/>
      <c r="AO110" s="1249">
        <f>AO109+(AO$111-AO$107)/4</f>
        <v>0.89232499999999981</v>
      </c>
      <c r="AP110" s="652"/>
      <c r="AQ110" s="544">
        <v>0.43119999999999997</v>
      </c>
      <c r="AR110" s="544">
        <f t="shared" si="44"/>
        <v>0.53178758414360516</v>
      </c>
      <c r="AS110" s="411">
        <f t="shared" si="60"/>
        <v>0.46821241585639495</v>
      </c>
      <c r="AT110" s="1362"/>
      <c r="AU110" s="1362"/>
      <c r="AV110" s="1362"/>
      <c r="AW110" s="976">
        <f>E110/AP_I7!H134</f>
        <v>1.0583274315329507</v>
      </c>
      <c r="AX110" s="976">
        <f>F110/AP_I7!I134</f>
        <v>1.0180323933740665</v>
      </c>
      <c r="AY110" s="652"/>
    </row>
    <row r="111" spans="1:51" s="651" customFormat="1" ht="16">
      <c r="A111" s="400" t="s">
        <v>425</v>
      </c>
      <c r="B111" s="1639" t="s">
        <v>1879</v>
      </c>
      <c r="C111" s="401">
        <v>135500000</v>
      </c>
      <c r="D111" s="401">
        <f t="shared" si="53"/>
        <v>135.5</v>
      </c>
      <c r="E111" s="401">
        <v>71100000</v>
      </c>
      <c r="F111" s="401">
        <v>64400000.000000007</v>
      </c>
      <c r="G111" s="401"/>
      <c r="H111" s="401"/>
      <c r="I111" s="401"/>
      <c r="J111" s="737">
        <v>32656650.112969682</v>
      </c>
      <c r="K111" s="313">
        <v>787827</v>
      </c>
      <c r="L111" s="409">
        <v>2882979</v>
      </c>
      <c r="M111" s="973"/>
      <c r="N111" s="973"/>
      <c r="O111" s="724"/>
      <c r="P111" s="1463">
        <f t="shared" si="75"/>
        <v>0.97723490000000002</v>
      </c>
      <c r="Q111" s="1469">
        <f t="shared" si="76"/>
        <v>0.19920046</v>
      </c>
      <c r="R111" s="1469">
        <f t="shared" si="76"/>
        <v>0.41388439999999993</v>
      </c>
      <c r="S111" s="1469">
        <f t="shared" si="76"/>
        <v>0.36415004000000001</v>
      </c>
      <c r="T111" s="1464">
        <f t="shared" si="77"/>
        <v>2.2765139999999996E-2</v>
      </c>
      <c r="U111" s="1469">
        <f t="shared" si="78"/>
        <v>2.2765139999999996E-2</v>
      </c>
      <c r="V111" s="1469">
        <f t="shared" si="78"/>
        <v>0</v>
      </c>
      <c r="W111" s="1469">
        <f t="shared" si="78"/>
        <v>0</v>
      </c>
      <c r="X111" s="1466">
        <f t="shared" si="79"/>
        <v>13.782445379999999</v>
      </c>
      <c r="Y111" s="428">
        <v>22251156.008404888</v>
      </c>
      <c r="Z111" s="686">
        <f t="shared" si="57"/>
        <v>22.251156008404887</v>
      </c>
      <c r="AA111" s="401"/>
      <c r="AB111" s="724"/>
      <c r="AC111" s="409">
        <v>678873320918.66663</v>
      </c>
      <c r="AD111" s="401">
        <f t="shared" ref="AD111:AD120" si="80">AC111/C111</f>
        <v>5010.1352097318568</v>
      </c>
      <c r="AE111" s="401">
        <f>AD111/AP_I7!CX135</f>
        <v>121.1684876049157</v>
      </c>
      <c r="AF111" s="313">
        <f>AD111/AP_I7!CY135</f>
        <v>327.30484344295644</v>
      </c>
      <c r="AG111" s="401">
        <f>AD111*100/AP_I7!DA135</f>
        <v>11297.551543678357</v>
      </c>
      <c r="AH111" s="401">
        <f>AG111/AP_I7!CX$145</f>
        <v>173.48393687621859</v>
      </c>
      <c r="AI111" s="401">
        <f>AG111/AP_I7!CY$145</f>
        <v>518.12766620532591</v>
      </c>
      <c r="AJ111" s="1016">
        <f>AC111/AP_I7!DE135</f>
        <v>1.6011163229213834E-2</v>
      </c>
      <c r="AK111" s="401">
        <f t="shared" ref="AK111:AK118" si="81">C111/Y111</f>
        <v>6.0895712541324967</v>
      </c>
      <c r="AL111" s="401">
        <f t="shared" si="58"/>
        <v>46.999995490775341</v>
      </c>
      <c r="AM111" s="402"/>
      <c r="AN111" s="402"/>
      <c r="AO111" s="1252">
        <v>0.91120000000000001</v>
      </c>
      <c r="AP111" s="652"/>
      <c r="AQ111" s="544">
        <v>0.44140000000000001</v>
      </c>
      <c r="AR111" s="544">
        <f t="shared" si="44"/>
        <v>0.52472324723247232</v>
      </c>
      <c r="AS111" s="411">
        <f t="shared" si="60"/>
        <v>0.47527675276752773</v>
      </c>
      <c r="AT111" s="1362"/>
      <c r="AU111" s="1362"/>
      <c r="AV111" s="1362"/>
      <c r="AW111" s="976">
        <f>E111/AP_I7!H135</f>
        <v>1.0575224755010548</v>
      </c>
      <c r="AX111" s="976">
        <f>F111/AP_I7!I135</f>
        <v>1.0473862389439728</v>
      </c>
      <c r="AY111" s="652"/>
    </row>
    <row r="112" spans="1:51" s="651" customFormat="1" ht="16">
      <c r="A112" s="400" t="s">
        <v>426</v>
      </c>
      <c r="B112" s="1639" t="s">
        <v>1879</v>
      </c>
      <c r="C112" s="401">
        <v>135320000</v>
      </c>
      <c r="D112" s="401">
        <f t="shared" si="53"/>
        <v>135.32</v>
      </c>
      <c r="E112" s="401">
        <v>70600000</v>
      </c>
      <c r="F112" s="401">
        <v>64720000</v>
      </c>
      <c r="G112" s="401"/>
      <c r="H112" s="401"/>
      <c r="I112" s="401"/>
      <c r="J112" s="737">
        <v>31321895.636279017</v>
      </c>
      <c r="K112" s="313">
        <v>778825</v>
      </c>
      <c r="L112" s="409">
        <v>3007111</v>
      </c>
      <c r="M112" s="973"/>
      <c r="N112" s="973"/>
      <c r="O112" s="724"/>
      <c r="P112" s="1463">
        <f t="shared" si="75"/>
        <v>0.97756599999999993</v>
      </c>
      <c r="Q112" s="1469">
        <f t="shared" si="76"/>
        <v>0.20749587999999999</v>
      </c>
      <c r="R112" s="1469">
        <f t="shared" si="76"/>
        <v>0.43637529999999991</v>
      </c>
      <c r="S112" s="1469">
        <f t="shared" si="76"/>
        <v>0.33369482</v>
      </c>
      <c r="T112" s="1464">
        <f t="shared" si="77"/>
        <v>2.2434019999999995E-2</v>
      </c>
      <c r="U112" s="1469">
        <f t="shared" si="78"/>
        <v>2.2434019999999995E-2</v>
      </c>
      <c r="V112" s="1469">
        <f t="shared" si="78"/>
        <v>0</v>
      </c>
      <c r="W112" s="1469">
        <f t="shared" si="78"/>
        <v>0</v>
      </c>
      <c r="X112" s="1466">
        <f t="shared" si="79"/>
        <v>13.923174639999999</v>
      </c>
      <c r="Y112" s="428">
        <v>22530267.603041776</v>
      </c>
      <c r="Z112" s="686">
        <f t="shared" si="57"/>
        <v>22.530267603041775</v>
      </c>
      <c r="AA112" s="401"/>
      <c r="AB112" s="724"/>
      <c r="AC112" s="409">
        <v>771586414024</v>
      </c>
      <c r="AD112" s="401">
        <f t="shared" si="80"/>
        <v>5701.9392109370383</v>
      </c>
      <c r="AE112" s="401">
        <f>AD112/AP_I7!CX136</f>
        <v>131.06429875570427</v>
      </c>
      <c r="AF112" s="313">
        <f>AD112/AP_I7!CY136</f>
        <v>356.04629359721997</v>
      </c>
      <c r="AG112" s="401">
        <f>AD112*100/AP_I7!DA136</f>
        <v>11866.741722526638</v>
      </c>
      <c r="AH112" s="401">
        <f>AG112/AP_I7!CX$145</f>
        <v>182.22435754844227</v>
      </c>
      <c r="AI112" s="401">
        <f>AG112/AP_I7!CY$145</f>
        <v>544.2318338077896</v>
      </c>
      <c r="AJ112" s="1016">
        <f>AC112/AP_I7!DE136</f>
        <v>1.6008016888464729E-2</v>
      </c>
      <c r="AK112" s="401">
        <f t="shared" si="81"/>
        <v>6.0061425982233194</v>
      </c>
      <c r="AL112" s="401">
        <f t="shared" ref="AL112:AL124" si="82">C112/L112</f>
        <v>45.000001662725452</v>
      </c>
      <c r="AM112" s="402"/>
      <c r="AN112" s="402"/>
      <c r="AO112" s="1252">
        <v>0.90870000000000006</v>
      </c>
      <c r="AP112" s="652"/>
      <c r="AQ112" s="544">
        <v>0.42349999999999999</v>
      </c>
      <c r="AR112" s="544">
        <f t="shared" si="44"/>
        <v>0.52172627845107888</v>
      </c>
      <c r="AS112" s="411">
        <f t="shared" si="60"/>
        <v>0.47827372154892106</v>
      </c>
      <c r="AT112" s="1362"/>
      <c r="AU112" s="1362"/>
      <c r="AV112" s="1362"/>
      <c r="AW112" s="976">
        <f>E112/AP_I7!H136</f>
        <v>1.049532413370305</v>
      </c>
      <c r="AX112" s="976">
        <f>F112/AP_I7!I136</f>
        <v>1.0529724006011087</v>
      </c>
      <c r="AY112" s="652"/>
    </row>
    <row r="113" spans="1:51" s="651" customFormat="1" ht="16">
      <c r="A113" s="400" t="s">
        <v>427</v>
      </c>
      <c r="B113" s="1639" t="s">
        <v>1879</v>
      </c>
      <c r="C113" s="401">
        <v>133600000</v>
      </c>
      <c r="D113" s="401">
        <f t="shared" si="53"/>
        <v>133.6</v>
      </c>
      <c r="E113" s="401">
        <v>69700000</v>
      </c>
      <c r="F113" s="401">
        <v>63900000</v>
      </c>
      <c r="G113" s="401">
        <v>95222322.238794148</v>
      </c>
      <c r="H113" s="401">
        <v>8591755.269224586</v>
      </c>
      <c r="I113" s="401">
        <v>29785922.491981268</v>
      </c>
      <c r="J113" s="737">
        <v>31263074.576105841</v>
      </c>
      <c r="K113" s="313">
        <v>819945</v>
      </c>
      <c r="L113" s="409">
        <v>3258537</v>
      </c>
      <c r="M113" s="973"/>
      <c r="N113" s="973"/>
      <c r="O113" s="724"/>
      <c r="P113" s="402">
        <f>Q113+R113+S113</f>
        <v>0.97789710000000007</v>
      </c>
      <c r="Q113" s="403">
        <v>0.21579129999999999</v>
      </c>
      <c r="R113" s="403">
        <v>0.4588662</v>
      </c>
      <c r="S113" s="403">
        <v>0.3032396</v>
      </c>
      <c r="T113" s="403">
        <v>2.2102900000000002E-2</v>
      </c>
      <c r="U113" s="1377">
        <v>2.2102900000000002E-2</v>
      </c>
      <c r="V113" s="1377">
        <v>0</v>
      </c>
      <c r="W113" s="1377">
        <v>0</v>
      </c>
      <c r="X113" s="927">
        <v>14.563098241185328</v>
      </c>
      <c r="Y113" s="428">
        <v>22765690.658100657</v>
      </c>
      <c r="Z113" s="686">
        <f t="shared" si="57"/>
        <v>22.76569065810066</v>
      </c>
      <c r="AA113" s="401"/>
      <c r="AB113" s="724"/>
      <c r="AC113" s="409">
        <v>954129287662.59998</v>
      </c>
      <c r="AD113" s="401">
        <f t="shared" si="80"/>
        <v>7141.6862848997007</v>
      </c>
      <c r="AE113" s="401">
        <f>AD113/AP_I7!CX137</f>
        <v>147.54056479611984</v>
      </c>
      <c r="AF113" s="313">
        <f>AD113/AP_I7!CY137</f>
        <v>425.86170787180845</v>
      </c>
      <c r="AG113" s="401">
        <f>AD113*100/AP_I7!DA137</f>
        <v>13404.395796273307</v>
      </c>
      <c r="AH113" s="401">
        <f>AG113/AP_I7!CX$145</f>
        <v>205.8364013825414</v>
      </c>
      <c r="AI113" s="401">
        <f>AG113/AP_I7!CY$145</f>
        <v>614.75163746447436</v>
      </c>
      <c r="AJ113" s="1016">
        <f>AC113/AP_I7!DE137</f>
        <v>1.7474895378435898E-2</v>
      </c>
      <c r="AK113" s="401">
        <f t="shared" si="81"/>
        <v>5.868479986240235</v>
      </c>
      <c r="AL113" s="401">
        <f t="shared" si="82"/>
        <v>40.999994782934799</v>
      </c>
      <c r="AM113" s="402"/>
      <c r="AN113" s="402">
        <f>(H113+I113)/C113</f>
        <v>0.2872580670748941</v>
      </c>
      <c r="AO113" s="1252">
        <v>0.90650000000000008</v>
      </c>
      <c r="AP113" s="652"/>
      <c r="AQ113" s="544">
        <v>0.4551</v>
      </c>
      <c r="AR113" s="544">
        <f t="shared" ref="AR113:AR124" si="83">E113/C113</f>
        <v>0.5217065868263473</v>
      </c>
      <c r="AS113" s="411">
        <f t="shared" ref="AS113:AS124" si="84">F113/C113</f>
        <v>0.4782934131736527</v>
      </c>
      <c r="AT113" s="1362"/>
      <c r="AU113" s="1362"/>
      <c r="AV113" s="1362"/>
      <c r="AW113" s="976">
        <f>E113/AP_I7!H137</f>
        <v>1.0358570605759492</v>
      </c>
      <c r="AX113" s="976">
        <f>F113/AP_I7!I137</f>
        <v>1.0403153408049266</v>
      </c>
      <c r="AY113" s="652"/>
    </row>
    <row r="114" spans="1:51" s="651" customFormat="1" ht="16">
      <c r="A114" s="400" t="s">
        <v>428</v>
      </c>
      <c r="B114" s="1639" t="s">
        <v>1879</v>
      </c>
      <c r="C114" s="401">
        <v>134759762.00000003</v>
      </c>
      <c r="D114" s="401">
        <f t="shared" si="53"/>
        <v>134.75976200000002</v>
      </c>
      <c r="E114" s="401">
        <v>70141625</v>
      </c>
      <c r="F114" s="401">
        <v>64618137.000000007</v>
      </c>
      <c r="G114" s="401">
        <v>94351401.934840888</v>
      </c>
      <c r="H114" s="401">
        <v>8523309.4189779032</v>
      </c>
      <c r="I114" s="401">
        <v>31885050.646181241</v>
      </c>
      <c r="J114" s="737">
        <v>30819768.254515484</v>
      </c>
      <c r="K114" s="313">
        <v>748547</v>
      </c>
      <c r="L114" s="409">
        <v>3133948</v>
      </c>
      <c r="M114" s="973"/>
      <c r="N114" s="973"/>
      <c r="O114" s="724"/>
      <c r="P114" s="1463">
        <f t="shared" ref="P114" si="85">Q114+R114+S114</f>
        <v>0.97607560000000004</v>
      </c>
      <c r="Q114" s="1470">
        <f t="shared" ref="Q114" si="86">(Q113+Q115)/2</f>
        <v>0.24377504999999999</v>
      </c>
      <c r="R114" s="1470">
        <f>(R113+R115)/2</f>
        <v>0.4238287</v>
      </c>
      <c r="S114" s="1470">
        <f t="shared" ref="S114" si="87">(S113+S115)/2</f>
        <v>0.30847184999999999</v>
      </c>
      <c r="T114" s="1464">
        <f t="shared" ref="T114" si="88">SUM(U114:W114)</f>
        <v>2.392435E-2</v>
      </c>
      <c r="U114" s="1470">
        <f t="shared" ref="U114:W114" si="89">(U113+U115)/2</f>
        <v>2.392435E-2</v>
      </c>
      <c r="V114" s="1470">
        <f t="shared" si="89"/>
        <v>0</v>
      </c>
      <c r="W114" s="1470">
        <f t="shared" si="89"/>
        <v>0</v>
      </c>
      <c r="X114" s="1466">
        <f t="shared" ref="X114" si="90">Q114*17+R114*15+S114*11+U114*8+V114*5+W114*3</f>
        <v>14.086191499999998</v>
      </c>
      <c r="Y114" s="428">
        <v>22926581.436316002</v>
      </c>
      <c r="Z114" s="686">
        <f t="shared" si="57"/>
        <v>22.926581436316003</v>
      </c>
      <c r="AA114" s="401"/>
      <c r="AB114" s="724"/>
      <c r="AC114" s="409">
        <v>1172817160490.2</v>
      </c>
      <c r="AD114" s="401">
        <f t="shared" si="80"/>
        <v>8703.0219041957025</v>
      </c>
      <c r="AE114" s="401">
        <f>AD114/AP_I7!CX138</f>
        <v>190.32899965874495</v>
      </c>
      <c r="AF114" s="313">
        <f>AD114/AP_I7!CY138</f>
        <v>487.72955509059244</v>
      </c>
      <c r="AG114" s="401">
        <f>AD114*100/AP_I7!DA138</f>
        <v>14586.116294194435</v>
      </c>
      <c r="AH114" s="401">
        <f>AG114/AP_I7!CX$145</f>
        <v>223.98276906885633</v>
      </c>
      <c r="AI114" s="401">
        <f>AG114/AP_I7!CY$145</f>
        <v>668.94763571486317</v>
      </c>
      <c r="AJ114" s="1016">
        <f>AC114/AP_I7!DE138</f>
        <v>1.8071142688600925E-2</v>
      </c>
      <c r="AK114" s="401">
        <f t="shared" si="81"/>
        <v>5.8778829444907483</v>
      </c>
      <c r="AL114" s="401">
        <f t="shared" si="82"/>
        <v>42.999999361827328</v>
      </c>
      <c r="AM114" s="402"/>
      <c r="AN114" s="402">
        <f>(H114+I114)/C114</f>
        <v>0.29985478948203492</v>
      </c>
      <c r="AO114" s="1252">
        <v>0.90959999999999996</v>
      </c>
      <c r="AP114" s="652"/>
      <c r="AQ114" s="544">
        <v>0.43119999999999997</v>
      </c>
      <c r="AR114" s="544">
        <f t="shared" si="83"/>
        <v>0.52049383257296034</v>
      </c>
      <c r="AS114" s="411">
        <f t="shared" si="84"/>
        <v>0.4795061674270395</v>
      </c>
      <c r="AT114" s="1362"/>
      <c r="AU114" s="1362"/>
      <c r="AV114" s="1362"/>
      <c r="AW114" s="976">
        <f>E114/AP_I7!H138</f>
        <v>1.0764110552933344</v>
      </c>
      <c r="AX114" s="976">
        <f>F114/AP_I7!I138</f>
        <v>1.098258577506892</v>
      </c>
      <c r="AY114" s="652"/>
    </row>
    <row r="115" spans="1:51" s="651" customFormat="1" ht="16">
      <c r="A115" s="400" t="s">
        <v>429</v>
      </c>
      <c r="B115" s="1639" t="s">
        <v>1879</v>
      </c>
      <c r="C115" s="401">
        <v>139869904</v>
      </c>
      <c r="D115" s="401">
        <f t="shared" si="53"/>
        <v>139.86990400000002</v>
      </c>
      <c r="E115" s="401">
        <v>72638533</v>
      </c>
      <c r="F115" s="401">
        <v>67231371</v>
      </c>
      <c r="G115" s="401">
        <v>93654511.117934152</v>
      </c>
      <c r="H115" s="401">
        <v>8054658.2270665886</v>
      </c>
      <c r="I115" s="401">
        <v>38160734.654999256</v>
      </c>
      <c r="J115" s="737">
        <v>31269813.821723126</v>
      </c>
      <c r="K115" s="313">
        <v>763370</v>
      </c>
      <c r="L115" s="409">
        <v>3411461</v>
      </c>
      <c r="M115" s="973"/>
      <c r="N115" s="973"/>
      <c r="O115" s="724"/>
      <c r="P115" s="402">
        <f>Q115+R115+S115</f>
        <v>0.97425410000000001</v>
      </c>
      <c r="Q115" s="403">
        <v>0.27175880000000002</v>
      </c>
      <c r="R115" s="403">
        <v>0.3887912</v>
      </c>
      <c r="S115" s="403">
        <v>0.31370409999999999</v>
      </c>
      <c r="T115" s="403">
        <v>2.5745799999999999E-2</v>
      </c>
      <c r="U115" s="1377">
        <v>2.5745799999999999E-2</v>
      </c>
      <c r="V115" s="1377">
        <v>0</v>
      </c>
      <c r="W115" s="1377">
        <v>0</v>
      </c>
      <c r="X115" s="927">
        <v>14.671846226674441</v>
      </c>
      <c r="Y115" s="428">
        <v>23054276.706302699</v>
      </c>
      <c r="Z115" s="686">
        <f t="shared" si="57"/>
        <v>23.054276706302698</v>
      </c>
      <c r="AA115" s="401"/>
      <c r="AB115" s="724"/>
      <c r="AC115" s="409">
        <v>1340166541218.8</v>
      </c>
      <c r="AD115" s="401">
        <f t="shared" si="80"/>
        <v>9581.52184918065</v>
      </c>
      <c r="AE115" s="401">
        <f>AD115/AP_I7!CX139</f>
        <v>205.29354347612289</v>
      </c>
      <c r="AF115" s="313">
        <f>AD115/AP_I7!CY139</f>
        <v>531.58678074532884</v>
      </c>
      <c r="AG115" s="401">
        <f>AD115*100/AP_I7!DA139</f>
        <v>14751.70770339473</v>
      </c>
      <c r="AH115" s="401">
        <f>AG115/AP_I7!CX$145</f>
        <v>226.52557221251826</v>
      </c>
      <c r="AI115" s="401">
        <f>AG115/AP_I7!CY$145</f>
        <v>676.54197950350544</v>
      </c>
      <c r="AJ115" s="1016">
        <f>AC115/AP_I7!DE139</f>
        <v>1.7657003178113306E-2</v>
      </c>
      <c r="AK115" s="401">
        <f t="shared" si="81"/>
        <v>6.0669829629381358</v>
      </c>
      <c r="AL115" s="401">
        <f t="shared" si="82"/>
        <v>41.000000879388622</v>
      </c>
      <c r="AM115" s="402"/>
      <c r="AN115" s="402">
        <f>(H115+I115)/C115</f>
        <v>0.33041699150709253</v>
      </c>
      <c r="AO115" s="1252">
        <v>0.90370000000000006</v>
      </c>
      <c r="AP115" s="652"/>
      <c r="AQ115" s="544">
        <v>0.44140000000000001</v>
      </c>
      <c r="AR115" s="544">
        <f t="shared" si="83"/>
        <v>0.51932925470514368</v>
      </c>
      <c r="AS115" s="411">
        <f t="shared" si="84"/>
        <v>0.48067074529485626</v>
      </c>
      <c r="AT115" s="1362"/>
      <c r="AU115" s="1362"/>
      <c r="AV115" s="1362"/>
      <c r="AW115" s="976">
        <f>E115/AP_I7!H139</f>
        <v>1.0797263388252214</v>
      </c>
      <c r="AX115" s="976">
        <f>F115/AP_I7!I139</f>
        <v>1.0970086134704784</v>
      </c>
      <c r="AY115" s="652"/>
    </row>
    <row r="116" spans="1:51" s="651" customFormat="1" ht="16">
      <c r="A116" s="400" t="s">
        <v>430</v>
      </c>
      <c r="B116" s="1639" t="s">
        <v>1879</v>
      </c>
      <c r="C116" s="401">
        <v>134800000</v>
      </c>
      <c r="D116" s="401">
        <f t="shared" si="53"/>
        <v>134.80000000000001</v>
      </c>
      <c r="E116" s="401">
        <v>69600000</v>
      </c>
      <c r="F116" s="401">
        <v>65200000</v>
      </c>
      <c r="G116" s="401"/>
      <c r="H116" s="401"/>
      <c r="I116" s="401"/>
      <c r="J116" s="737">
        <v>29127375.317489505</v>
      </c>
      <c r="K116" s="313">
        <v>853900</v>
      </c>
      <c r="L116" s="409">
        <v>3964706</v>
      </c>
      <c r="M116" s="973">
        <v>2688010.2528972928</v>
      </c>
      <c r="N116" s="973">
        <v>1107869.5009737266</v>
      </c>
      <c r="O116" s="724">
        <v>168826.24612898054</v>
      </c>
      <c r="P116" s="1463">
        <f t="shared" ref="P116:P121" si="91">Q116+R116+S116</f>
        <v>0.97716694285714278</v>
      </c>
      <c r="Q116" s="1471">
        <f t="shared" ref="Q116:R121" si="92">Q115+(Q$122-Q$115)/7</f>
        <v>0.27464801428571428</v>
      </c>
      <c r="R116" s="1471">
        <f>R115+(R$122-R$115)/7</f>
        <v>0.39963105714285713</v>
      </c>
      <c r="S116" s="1471">
        <f t="shared" ref="S116:S121" si="93">S115+(S$122-S$115)/7</f>
        <v>0.30288787142857143</v>
      </c>
      <c r="T116" s="1464">
        <f t="shared" ref="T116:T121" si="94">SUM(U116:W116)</f>
        <v>2.2832971428571429E-2</v>
      </c>
      <c r="U116" s="1471">
        <f t="shared" ref="U116:W121" si="95">U115+(U$122-U$115)/7</f>
        <v>2.2832971428571429E-2</v>
      </c>
      <c r="V116" s="1471">
        <f t="shared" si="95"/>
        <v>0</v>
      </c>
      <c r="W116" s="1471">
        <f t="shared" si="95"/>
        <v>0</v>
      </c>
      <c r="X116" s="1466">
        <f t="shared" ref="X116:X121" si="96">Q116*17+R116*15+S116*11+U116*8+V116*5+W116*3</f>
        <v>14.177912457142856</v>
      </c>
      <c r="Y116" s="428">
        <v>23403862.335803773</v>
      </c>
      <c r="Z116" s="686">
        <f t="shared" si="57"/>
        <v>23.403862335803773</v>
      </c>
      <c r="AA116" s="401"/>
      <c r="AB116" s="724"/>
      <c r="AC116" s="409">
        <v>1463493385165.3999</v>
      </c>
      <c r="AD116" s="401">
        <f t="shared" si="80"/>
        <v>10856.77585434273</v>
      </c>
      <c r="AE116" s="401">
        <f>AD116/AP_I7!CX140</f>
        <v>203.16735508972576</v>
      </c>
      <c r="AF116" s="313">
        <f>AD116/AP_I7!CY140</f>
        <v>590.40708168312881</v>
      </c>
      <c r="AG116" s="401">
        <f>AD116*100/AP_I7!DA140</f>
        <v>15291.11185217538</v>
      </c>
      <c r="AH116" s="401">
        <f>AG116/AP_I7!CX$145</f>
        <v>234.80860194122042</v>
      </c>
      <c r="AI116" s="401">
        <f>AG116/AP_I7!CY$145</f>
        <v>701.28010188946394</v>
      </c>
      <c r="AJ116" s="1016">
        <f>AC116/AP_I7!DE140</f>
        <v>1.7096885340717287E-2</v>
      </c>
      <c r="AK116" s="401">
        <f t="shared" si="81"/>
        <v>5.7597330759282332</v>
      </c>
      <c r="AL116" s="401">
        <f t="shared" si="82"/>
        <v>33.999998991097954</v>
      </c>
      <c r="AM116" s="402">
        <f t="shared" ref="AM116:AM124" si="97">(O116+N116)/L116</f>
        <v>0.32201523823020095</v>
      </c>
      <c r="AN116" s="402"/>
      <c r="AO116" s="1252">
        <v>0.91569999999999996</v>
      </c>
      <c r="AP116" s="652"/>
      <c r="AQ116" s="544">
        <v>0.49882981041855212</v>
      </c>
      <c r="AR116" s="544">
        <f t="shared" si="83"/>
        <v>0.51632047477744802</v>
      </c>
      <c r="AS116" s="411">
        <f t="shared" si="84"/>
        <v>0.48367952522255192</v>
      </c>
      <c r="AT116" s="1362"/>
      <c r="AU116" s="1362"/>
      <c r="AV116" s="1362"/>
      <c r="AW116" s="976">
        <f>E116/AP_I7!H140</f>
        <v>1.0350627986761336</v>
      </c>
      <c r="AX116" s="976">
        <f>F116/AP_I7!I140</f>
        <v>1.0655740828875297</v>
      </c>
      <c r="AY116" s="652"/>
    </row>
    <row r="117" spans="1:51" s="651" customFormat="1" ht="16">
      <c r="A117" s="400" t="s">
        <v>431</v>
      </c>
      <c r="B117" s="1639" t="s">
        <v>1879</v>
      </c>
      <c r="C117" s="401">
        <v>132400000</v>
      </c>
      <c r="D117" s="401">
        <f t="shared" si="53"/>
        <v>132.4</v>
      </c>
      <c r="E117" s="401">
        <v>68600000</v>
      </c>
      <c r="F117" s="401">
        <v>63800000</v>
      </c>
      <c r="G117" s="401"/>
      <c r="H117" s="401"/>
      <c r="I117" s="401"/>
      <c r="J117" s="737">
        <v>28165352.498957969</v>
      </c>
      <c r="K117" s="313">
        <v>858900</v>
      </c>
      <c r="L117" s="409">
        <v>4270968</v>
      </c>
      <c r="M117" s="973">
        <v>2801960.9352481528</v>
      </c>
      <c r="N117" s="973">
        <v>1291291.5809536949</v>
      </c>
      <c r="O117" s="724">
        <v>177715.4837981523</v>
      </c>
      <c r="P117" s="1463">
        <f t="shared" si="91"/>
        <v>0.98007978571428556</v>
      </c>
      <c r="Q117" s="1471">
        <f t="shared" si="92"/>
        <v>0.27753722857142854</v>
      </c>
      <c r="R117" s="1471">
        <f t="shared" si="92"/>
        <v>0.41047091428571425</v>
      </c>
      <c r="S117" s="1471">
        <f t="shared" si="93"/>
        <v>0.29207164285714288</v>
      </c>
      <c r="T117" s="1464">
        <f t="shared" si="94"/>
        <v>1.9920142857142858E-2</v>
      </c>
      <c r="U117" s="1471">
        <f t="shared" si="95"/>
        <v>1.9920142857142858E-2</v>
      </c>
      <c r="V117" s="1471">
        <f t="shared" si="95"/>
        <v>0</v>
      </c>
      <c r="W117" s="1471">
        <f t="shared" si="95"/>
        <v>0</v>
      </c>
      <c r="X117" s="1466">
        <f t="shared" si="96"/>
        <v>14.247345814285714</v>
      </c>
      <c r="Y117" s="428">
        <v>23164093.357271094</v>
      </c>
      <c r="Z117" s="686">
        <f t="shared" si="57"/>
        <v>23.164093357271092</v>
      </c>
      <c r="AA117" s="401"/>
      <c r="AB117" s="724"/>
      <c r="AC117" s="409">
        <v>1645032050044</v>
      </c>
      <c r="AD117" s="313">
        <f t="shared" si="80"/>
        <v>12424.713368912388</v>
      </c>
      <c r="AE117" s="313">
        <f>AD117/AP_I7!CX141</f>
        <v>212.03378572083574</v>
      </c>
      <c r="AF117" s="313">
        <f>AD117/AP_I7!CY141</f>
        <v>640.68504269623122</v>
      </c>
      <c r="AG117" s="313">
        <f>AD117*100/AP_I7!DA141</f>
        <v>15778.404845374111</v>
      </c>
      <c r="AH117" s="313">
        <f>AG117/AP_I7!CX$145</f>
        <v>242.29141859803983</v>
      </c>
      <c r="AI117" s="313">
        <f>AG117/AP_I7!CY$145</f>
        <v>723.62830542260406</v>
      </c>
      <c r="AJ117" s="1016">
        <f>AC117/AP_I7!DE141</f>
        <v>1.6906804214224049E-2</v>
      </c>
      <c r="AK117" s="401">
        <f t="shared" si="81"/>
        <v>5.7157428075396828</v>
      </c>
      <c r="AL117" s="401">
        <f t="shared" si="82"/>
        <v>30.999998126888332</v>
      </c>
      <c r="AM117" s="402">
        <f t="shared" si="97"/>
        <v>0.34395178440855728</v>
      </c>
      <c r="AN117" s="402"/>
      <c r="AO117" s="1252">
        <v>0.92260000000000009</v>
      </c>
      <c r="AP117" s="652"/>
      <c r="AQ117" s="544">
        <v>0.50329905896609783</v>
      </c>
      <c r="AR117" s="544">
        <f t="shared" si="83"/>
        <v>0.51812688821752262</v>
      </c>
      <c r="AS117" s="411">
        <f t="shared" si="84"/>
        <v>0.48187311178247733</v>
      </c>
      <c r="AT117" s="1362"/>
      <c r="AU117" s="1362"/>
      <c r="AV117" s="1362"/>
      <c r="AW117" s="976">
        <f>E117/AP_I7!H141</f>
        <v>1.0209665525613596</v>
      </c>
      <c r="AX117" s="976">
        <f>F117/AP_I7!I141</f>
        <v>1.0447260965288818</v>
      </c>
      <c r="AY117" s="652"/>
    </row>
    <row r="118" spans="1:51" s="651" customFormat="1" ht="16">
      <c r="A118" s="400" t="s">
        <v>432</v>
      </c>
      <c r="B118" s="1639" t="s">
        <v>1879</v>
      </c>
      <c r="C118" s="401">
        <v>130500000</v>
      </c>
      <c r="D118" s="401">
        <f t="shared" si="53"/>
        <v>130.5</v>
      </c>
      <c r="E118" s="401">
        <v>67600000</v>
      </c>
      <c r="F118" s="401">
        <v>62900000</v>
      </c>
      <c r="G118" s="401"/>
      <c r="H118" s="401"/>
      <c r="I118" s="401"/>
      <c r="J118" s="737">
        <v>26369830.827067669</v>
      </c>
      <c r="K118" s="313">
        <v>847100</v>
      </c>
      <c r="L118" s="409">
        <v>4500000</v>
      </c>
      <c r="M118" s="973">
        <v>2875989.0884570586</v>
      </c>
      <c r="N118" s="973">
        <v>1444633.2372954085</v>
      </c>
      <c r="O118" s="724">
        <v>179377.67424753285</v>
      </c>
      <c r="P118" s="1463">
        <f t="shared" si="91"/>
        <v>0.98299262857142844</v>
      </c>
      <c r="Q118" s="1471">
        <f t="shared" si="92"/>
        <v>0.2804264428571428</v>
      </c>
      <c r="R118" s="1471">
        <f t="shared" si="92"/>
        <v>0.42131077142857137</v>
      </c>
      <c r="S118" s="1471">
        <f t="shared" si="93"/>
        <v>0.28125541428571432</v>
      </c>
      <c r="T118" s="1464">
        <f t="shared" si="94"/>
        <v>1.7007314285714288E-2</v>
      </c>
      <c r="U118" s="1471">
        <f t="shared" si="95"/>
        <v>1.7007314285714288E-2</v>
      </c>
      <c r="V118" s="1471">
        <f t="shared" si="95"/>
        <v>0</v>
      </c>
      <c r="W118" s="1471">
        <f t="shared" si="95"/>
        <v>0</v>
      </c>
      <c r="X118" s="1466">
        <f t="shared" si="96"/>
        <v>14.316779171428571</v>
      </c>
      <c r="Y118" s="428">
        <v>23135828.877005346</v>
      </c>
      <c r="Z118" s="686">
        <f t="shared" si="57"/>
        <v>23.135828877005348</v>
      </c>
      <c r="AA118" s="401"/>
      <c r="AB118" s="724"/>
      <c r="AC118" s="409">
        <v>1954839879501.6001</v>
      </c>
      <c r="AD118" s="313">
        <f t="shared" si="80"/>
        <v>14979.615934878162</v>
      </c>
      <c r="AE118" s="313">
        <f>AD118/AP_I7!CX142</f>
        <v>245.44877370580068</v>
      </c>
      <c r="AF118" s="313">
        <f>AD118/AP_I7!CY142</f>
        <v>742.15229363717094</v>
      </c>
      <c r="AG118" s="313">
        <f>AD118*100/AP_I7!DA142</f>
        <v>17886.561315423191</v>
      </c>
      <c r="AH118" s="313">
        <f>AG118/AP_I7!CX$145</f>
        <v>274.66403336870087</v>
      </c>
      <c r="AI118" s="313">
        <f>AG118/AP_I7!CY$145</f>
        <v>820.3124575239849</v>
      </c>
      <c r="AJ118" s="1016">
        <f>AC118/AP_I7!DE142</f>
        <v>1.8100369254644446E-2</v>
      </c>
      <c r="AK118" s="401">
        <f t="shared" si="81"/>
        <v>5.6406018860946752</v>
      </c>
      <c r="AL118" s="401">
        <f t="shared" si="82"/>
        <v>29</v>
      </c>
      <c r="AM118" s="402">
        <f t="shared" si="97"/>
        <v>0.36089131367620919</v>
      </c>
      <c r="AN118" s="402"/>
      <c r="AO118" s="1253">
        <f>AO117+(AO$122-AO$117)/5</f>
        <v>0.91628000000000009</v>
      </c>
      <c r="AP118" s="652"/>
      <c r="AQ118" s="544">
        <v>0.50914730582970635</v>
      </c>
      <c r="AR118" s="544">
        <f t="shared" si="83"/>
        <v>0.51800766283524902</v>
      </c>
      <c r="AS118" s="411">
        <f t="shared" si="84"/>
        <v>0.48199233716475098</v>
      </c>
      <c r="AT118" s="1362">
        <v>10.689945</v>
      </c>
      <c r="AU118" s="1362">
        <v>3.0823139999999998</v>
      </c>
      <c r="AV118" s="1362">
        <v>7.6076310000000005</v>
      </c>
      <c r="AW118" s="976">
        <f>E118/AP_I7!H142</f>
        <v>1.0071337999313761</v>
      </c>
      <c r="AX118" s="976">
        <f>F118/AP_I7!I142</f>
        <v>1.0323605966541782</v>
      </c>
      <c r="AY118" s="652"/>
    </row>
    <row r="119" spans="1:51" s="651" customFormat="1" ht="16">
      <c r="A119" s="400" t="s">
        <v>433</v>
      </c>
      <c r="B119" s="1639" t="s">
        <v>1879</v>
      </c>
      <c r="C119" s="401">
        <v>129123000</v>
      </c>
      <c r="D119" s="401">
        <f t="shared" si="53"/>
        <v>129.12299999999999</v>
      </c>
      <c r="E119" s="401">
        <v>66873000</v>
      </c>
      <c r="F119" s="401">
        <v>62250000</v>
      </c>
      <c r="G119" s="401"/>
      <c r="H119" s="401"/>
      <c r="I119" s="401"/>
      <c r="J119" s="737">
        <v>26515229.226361033</v>
      </c>
      <c r="K119" s="313">
        <v>840500</v>
      </c>
      <c r="L119" s="409">
        <v>4304100</v>
      </c>
      <c r="M119" s="973">
        <v>2713150.2624999695</v>
      </c>
      <c r="N119" s="973">
        <v>1420874.5145184058</v>
      </c>
      <c r="O119" s="724">
        <v>170075.22298162477</v>
      </c>
      <c r="P119" s="1463">
        <f t="shared" si="91"/>
        <v>0.98590547142857132</v>
      </c>
      <c r="Q119" s="1471">
        <f t="shared" si="92"/>
        <v>0.28331565714285706</v>
      </c>
      <c r="R119" s="1471">
        <f t="shared" si="92"/>
        <v>0.4321506285714285</v>
      </c>
      <c r="S119" s="1471">
        <f t="shared" si="93"/>
        <v>0.27043918571428577</v>
      </c>
      <c r="T119" s="1464">
        <f t="shared" si="94"/>
        <v>1.4094485714285718E-2</v>
      </c>
      <c r="U119" s="1471">
        <f t="shared" si="95"/>
        <v>1.4094485714285718E-2</v>
      </c>
      <c r="V119" s="1471">
        <f t="shared" si="95"/>
        <v>0</v>
      </c>
      <c r="W119" s="1471">
        <f t="shared" si="95"/>
        <v>0</v>
      </c>
      <c r="X119" s="1466">
        <f t="shared" si="96"/>
        <v>14.386212528571427</v>
      </c>
      <c r="Y119" s="428">
        <v>25049862</v>
      </c>
      <c r="Z119" s="686">
        <f t="shared" si="57"/>
        <v>25.049862000000001</v>
      </c>
      <c r="AA119" s="401"/>
      <c r="AB119" s="724"/>
      <c r="AC119" s="409">
        <v>2172322016024</v>
      </c>
      <c r="AD119" s="313">
        <f t="shared" si="80"/>
        <v>16823.664382209212</v>
      </c>
      <c r="AE119" s="313">
        <f>AD119/AP_I7!CX143</f>
        <v>262.24732832868881</v>
      </c>
      <c r="AF119" s="313">
        <f>AD119/AP_I7!CY143</f>
        <v>804.73953843211007</v>
      </c>
      <c r="AG119" s="313">
        <f>AD119*100/AP_I7!DA143</f>
        <v>18974.218866514595</v>
      </c>
      <c r="AH119" s="313">
        <f>AG119/AP_I7!CX$145</f>
        <v>291.36598097274322</v>
      </c>
      <c r="AI119" s="313">
        <f>AG119/AP_I7!CY$145</f>
        <v>870.19454625788637</v>
      </c>
      <c r="AJ119" s="1016">
        <f>AC119/AP_I7!DE143</f>
        <v>1.8409508610372882E-2</v>
      </c>
      <c r="AK119" s="401">
        <f>C119/Y119</f>
        <v>5.1546391752577323</v>
      </c>
      <c r="AL119" s="401">
        <f t="shared" si="82"/>
        <v>30</v>
      </c>
      <c r="AM119" s="402">
        <f t="shared" si="97"/>
        <v>0.36963586754490613</v>
      </c>
      <c r="AN119" s="402"/>
      <c r="AO119" s="1253">
        <f>AO118+(AO$122-AO$117)/5</f>
        <v>0.9099600000000001</v>
      </c>
      <c r="AP119" s="652"/>
      <c r="AQ119" s="544">
        <v>0.51241675393178987</v>
      </c>
      <c r="AR119" s="544">
        <f t="shared" si="83"/>
        <v>0.51790153574498732</v>
      </c>
      <c r="AS119" s="411">
        <f t="shared" si="84"/>
        <v>0.48209846425501268</v>
      </c>
      <c r="AT119" s="1362">
        <v>19.238327000000002</v>
      </c>
      <c r="AU119" s="1362">
        <v>5.8405889999999996</v>
      </c>
      <c r="AV119" s="1362">
        <v>13.397737999999999</v>
      </c>
      <c r="AW119" s="976">
        <f>E119/AP_I7!H143</f>
        <v>0.99763515873002351</v>
      </c>
      <c r="AX119" s="976">
        <f>F119/AP_I7!I143</f>
        <v>1.0244206373774889</v>
      </c>
      <c r="AY119" s="652"/>
    </row>
    <row r="120" spans="1:51" s="651" customFormat="1" ht="16">
      <c r="A120" s="400" t="s">
        <v>434</v>
      </c>
      <c r="B120" s="1639" t="s">
        <v>1879</v>
      </c>
      <c r="C120" s="401">
        <v>123807892</v>
      </c>
      <c r="D120" s="401">
        <f t="shared" si="53"/>
        <v>123.80789200000001</v>
      </c>
      <c r="E120" s="401">
        <v>64244759</v>
      </c>
      <c r="F120" s="401">
        <v>59563133</v>
      </c>
      <c r="G120" s="401"/>
      <c r="H120" s="401"/>
      <c r="I120" s="401"/>
      <c r="J120" s="737">
        <v>26085009.003872968</v>
      </c>
      <c r="K120" s="313">
        <v>840241</v>
      </c>
      <c r="L120" s="409">
        <v>4421710</v>
      </c>
      <c r="M120" s="973">
        <v>2745915.2572218911</v>
      </c>
      <c r="N120" s="973">
        <v>1500898.8521959109</v>
      </c>
      <c r="O120" s="724">
        <v>174895.89058219804</v>
      </c>
      <c r="P120" s="1463">
        <f t="shared" si="91"/>
        <v>0.9888183142857141</v>
      </c>
      <c r="Q120" s="1471">
        <f t="shared" si="92"/>
        <v>0.28620487142857132</v>
      </c>
      <c r="R120" s="1471">
        <f t="shared" si="92"/>
        <v>0.44299048571428562</v>
      </c>
      <c r="S120" s="1471">
        <f t="shared" si="93"/>
        <v>0.25962295714285721</v>
      </c>
      <c r="T120" s="1464">
        <f t="shared" si="94"/>
        <v>1.1181657142857147E-2</v>
      </c>
      <c r="U120" s="1471">
        <f t="shared" si="95"/>
        <v>1.1181657142857147E-2</v>
      </c>
      <c r="V120" s="1471">
        <f t="shared" si="95"/>
        <v>0</v>
      </c>
      <c r="W120" s="1471">
        <f t="shared" si="95"/>
        <v>0</v>
      </c>
      <c r="X120" s="1466">
        <f t="shared" si="96"/>
        <v>14.455645885714283</v>
      </c>
      <c r="Y120" s="428">
        <v>24018731.047999997</v>
      </c>
      <c r="Z120" s="686">
        <f t="shared" si="57"/>
        <v>24.018731047999999</v>
      </c>
      <c r="AA120" s="401"/>
      <c r="AB120" s="724"/>
      <c r="AC120" s="409">
        <v>2451296258221.3999</v>
      </c>
      <c r="AD120" s="313">
        <f t="shared" si="80"/>
        <v>19799.192269757728</v>
      </c>
      <c r="AE120" s="313">
        <f>AD120/AP_I7!CX144</f>
        <v>294.65144540998739</v>
      </c>
      <c r="AF120" s="313">
        <f>AD120/AP_I7!CY144</f>
        <v>924.64311768904099</v>
      </c>
      <c r="AG120" s="313">
        <f>AD120*100/AP_I7!DA144</f>
        <v>21278.718788093243</v>
      </c>
      <c r="AH120" s="313">
        <f>AG120/AP_I7!CX$145</f>
        <v>326.75362380674375</v>
      </c>
      <c r="AI120" s="313">
        <f>AG120/AP_I7!CY$145</f>
        <v>975.88339056380403</v>
      </c>
      <c r="AJ120" s="1016">
        <f>AC120/AP_I7!DE144</f>
        <v>1.9013214298183798E-2</v>
      </c>
      <c r="AK120" s="401">
        <f>C120/Y120</f>
        <v>5.1546391752577323</v>
      </c>
      <c r="AL120" s="401">
        <f t="shared" si="82"/>
        <v>28.000002713882186</v>
      </c>
      <c r="AM120" s="402">
        <f t="shared" si="97"/>
        <v>0.37899245829738021</v>
      </c>
      <c r="AN120" s="402"/>
      <c r="AO120" s="1253">
        <f>AO119+(AO$122-AO$117)/5</f>
        <v>0.90364000000000011</v>
      </c>
      <c r="AP120" s="652"/>
      <c r="AQ120" s="407">
        <v>0.51528711410710992</v>
      </c>
      <c r="AR120" s="407">
        <f t="shared" si="83"/>
        <v>0.51890681573029285</v>
      </c>
      <c r="AS120" s="411">
        <f t="shared" si="84"/>
        <v>0.48109318426970715</v>
      </c>
      <c r="AT120" s="1362">
        <v>19.283075</v>
      </c>
      <c r="AU120" s="1362">
        <v>6.0570190000000004</v>
      </c>
      <c r="AV120" s="1362">
        <v>13.226056</v>
      </c>
      <c r="AW120" s="976">
        <f>E120/AP_I7!H144</f>
        <v>0.95999948294907977</v>
      </c>
      <c r="AX120" s="976">
        <f>F120/AP_I7!I144</f>
        <v>0.98319611393826056</v>
      </c>
      <c r="AY120" s="652"/>
    </row>
    <row r="121" spans="1:51" s="651" customFormat="1" ht="16">
      <c r="A121" s="400" t="s">
        <v>435</v>
      </c>
      <c r="B121" s="1639" t="s">
        <v>1879</v>
      </c>
      <c r="C121" s="401">
        <v>122378400</v>
      </c>
      <c r="D121" s="401">
        <f t="shared" si="53"/>
        <v>122.3784</v>
      </c>
      <c r="E121" s="401">
        <v>63585551</v>
      </c>
      <c r="F121" s="401">
        <v>58792849</v>
      </c>
      <c r="G121" s="401"/>
      <c r="H121" s="401"/>
      <c r="I121" s="401"/>
      <c r="J121" s="737">
        <v>24549615.863874346</v>
      </c>
      <c r="K121" s="401"/>
      <c r="L121" s="409">
        <v>4219945</v>
      </c>
      <c r="M121" s="973">
        <v>2595516.9179783575</v>
      </c>
      <c r="N121" s="973">
        <v>1452730.3521921712</v>
      </c>
      <c r="O121" s="724">
        <v>171697.72982947133</v>
      </c>
      <c r="P121" s="1463">
        <f t="shared" si="91"/>
        <v>0.99173115714285687</v>
      </c>
      <c r="Q121" s="1471">
        <f t="shared" si="92"/>
        <v>0.28909408571428558</v>
      </c>
      <c r="R121" s="1471">
        <f t="shared" si="92"/>
        <v>0.45383034285714274</v>
      </c>
      <c r="S121" s="1471">
        <f t="shared" si="93"/>
        <v>0.24880672857142863</v>
      </c>
      <c r="T121" s="1464">
        <f t="shared" si="94"/>
        <v>8.268828571428577E-3</v>
      </c>
      <c r="U121" s="1471">
        <f t="shared" si="95"/>
        <v>8.268828571428577E-3</v>
      </c>
      <c r="V121" s="1471">
        <f t="shared" si="95"/>
        <v>0</v>
      </c>
      <c r="W121" s="1471">
        <f t="shared" si="95"/>
        <v>0</v>
      </c>
      <c r="X121" s="1466">
        <f t="shared" si="96"/>
        <v>14.525079242857139</v>
      </c>
      <c r="Y121" s="428">
        <v>21667769.813420624</v>
      </c>
      <c r="Z121" s="686">
        <v>24.018731047999999</v>
      </c>
      <c r="AA121" s="401"/>
      <c r="AB121" s="724"/>
      <c r="AC121" s="409"/>
      <c r="AD121" s="313"/>
      <c r="AE121" s="313"/>
      <c r="AF121" s="313"/>
      <c r="AG121" s="685"/>
      <c r="AH121" s="313"/>
      <c r="AI121" s="313"/>
      <c r="AJ121" s="319"/>
      <c r="AK121" s="401">
        <f t="shared" ref="AK121:AK124" si="98">C121/Y121</f>
        <v>5.6479462839872445</v>
      </c>
      <c r="AL121" s="401">
        <f t="shared" si="82"/>
        <v>28.999998815150434</v>
      </c>
      <c r="AM121" s="402">
        <f t="shared" si="97"/>
        <v>0.38494058145820442</v>
      </c>
      <c r="AN121" s="402"/>
      <c r="AO121" s="1253">
        <f>AO120+(AO$122-AO$117)/5</f>
        <v>0.89732000000000012</v>
      </c>
      <c r="AP121" s="652"/>
      <c r="AQ121" s="407">
        <v>0.52301775667750472</v>
      </c>
      <c r="AR121" s="407">
        <f t="shared" si="83"/>
        <v>0.51958148660221082</v>
      </c>
      <c r="AS121" s="411">
        <f t="shared" si="84"/>
        <v>0.48041851339778913</v>
      </c>
      <c r="AT121" s="866"/>
      <c r="AU121" s="866"/>
      <c r="AV121" s="866"/>
      <c r="AW121" s="976">
        <f>E121/AP_I7!H145</f>
        <v>0.952008203972323</v>
      </c>
      <c r="AX121" s="976">
        <f>F121/AP_I7!I145</f>
        <v>0.9738294024220171</v>
      </c>
    </row>
    <row r="122" spans="1:51" s="651" customFormat="1" ht="16">
      <c r="A122" s="400" t="s">
        <v>436</v>
      </c>
      <c r="B122" s="1639" t="s">
        <v>1879</v>
      </c>
      <c r="C122" s="401">
        <v>120230170</v>
      </c>
      <c r="D122" s="401">
        <v>120.23017</v>
      </c>
      <c r="E122" s="652">
        <v>62509126</v>
      </c>
      <c r="F122" s="401">
        <v>57721044</v>
      </c>
      <c r="G122" s="401">
        <v>67539828</v>
      </c>
      <c r="H122" s="401">
        <v>5730599</v>
      </c>
      <c r="I122" s="401">
        <f>C122-H122-G122</f>
        <v>46959743</v>
      </c>
      <c r="J122" s="737">
        <v>23013491</v>
      </c>
      <c r="K122" s="401">
        <v>826982</v>
      </c>
      <c r="L122" s="409">
        <v>4452969</v>
      </c>
      <c r="M122" s="973">
        <v>2742007.2685599802</v>
      </c>
      <c r="N122" s="973">
        <v>1534107.6577929056</v>
      </c>
      <c r="O122" s="724">
        <v>176854.07364711422</v>
      </c>
      <c r="P122" s="402">
        <f>Q122+R122+S122</f>
        <v>0.99464399999999997</v>
      </c>
      <c r="Q122" s="403">
        <v>0.2919833</v>
      </c>
      <c r="R122" s="403">
        <v>0.46467019999999998</v>
      </c>
      <c r="S122" s="403">
        <v>0.23799049999999999</v>
      </c>
      <c r="T122" s="403">
        <v>5.3559999999999997E-3</v>
      </c>
      <c r="U122" s="1377">
        <v>5.3559999999999997E-3</v>
      </c>
      <c r="V122" s="1377">
        <v>0</v>
      </c>
      <c r="W122" s="1377">
        <v>0</v>
      </c>
      <c r="X122" s="927">
        <v>15.289339788455999</v>
      </c>
      <c r="Y122" s="1517">
        <f>C122*Y121/C121</f>
        <v>21287413.858887106</v>
      </c>
      <c r="Z122" s="1519">
        <f>Y122/1000/1000</f>
        <v>21.287413858887106</v>
      </c>
      <c r="AA122" s="403"/>
      <c r="AB122" s="726"/>
      <c r="AC122" s="409"/>
      <c r="AD122" s="685"/>
      <c r="AE122" s="685"/>
      <c r="AF122" s="685"/>
      <c r="AG122" s="685"/>
      <c r="AH122" s="685"/>
      <c r="AI122" s="685"/>
      <c r="AJ122" s="1262"/>
      <c r="AK122" s="401">
        <f t="shared" si="98"/>
        <v>5.6479462839872445</v>
      </c>
      <c r="AL122" s="401">
        <f t="shared" si="82"/>
        <v>27.000001571984892</v>
      </c>
      <c r="AM122" s="403">
        <f t="shared" si="97"/>
        <v>0.38422942792550763</v>
      </c>
      <c r="AN122" s="402">
        <f>(H122+I122)/C122</f>
        <v>0.4382455917678566</v>
      </c>
      <c r="AO122" s="403">
        <v>0.89100000000000001</v>
      </c>
      <c r="AP122" s="652"/>
      <c r="AQ122" s="544">
        <v>0.54505834287973565</v>
      </c>
      <c r="AR122" s="544">
        <f t="shared" si="83"/>
        <v>0.51991214850648548</v>
      </c>
      <c r="AS122" s="411">
        <f t="shared" si="84"/>
        <v>0.48008785149351446</v>
      </c>
      <c r="AT122" s="801"/>
      <c r="AU122" s="801"/>
      <c r="AV122" s="801"/>
      <c r="AW122" s="976">
        <f>E122/AP_I7!H146</f>
        <v>0.91282371443581345</v>
      </c>
      <c r="AX122" s="976">
        <f>F122/AP_I7!I146</f>
        <v>0.93251062747681257</v>
      </c>
    </row>
    <row r="123" spans="1:51" s="651" customFormat="1" ht="16">
      <c r="A123" s="400" t="s">
        <v>977</v>
      </c>
      <c r="B123" s="1639" t="s">
        <v>1879</v>
      </c>
      <c r="C123" s="401">
        <v>121686703</v>
      </c>
      <c r="D123" s="401">
        <v>121.68670299999999</v>
      </c>
      <c r="E123" s="652">
        <v>63251749</v>
      </c>
      <c r="F123" s="401">
        <v>58434954</v>
      </c>
      <c r="G123" s="401">
        <v>66775098</v>
      </c>
      <c r="H123" s="401">
        <v>5598903</v>
      </c>
      <c r="I123" s="401">
        <f>C123-H123-G123</f>
        <v>49312702</v>
      </c>
      <c r="J123" s="737">
        <v>21198140</v>
      </c>
      <c r="K123" s="401">
        <v>778842</v>
      </c>
      <c r="L123" s="409">
        <v>4591951</v>
      </c>
      <c r="M123" s="973">
        <v>2727907.4082437432</v>
      </c>
      <c r="N123" s="973">
        <v>1671328.5340687886</v>
      </c>
      <c r="O123" s="724">
        <v>192715.05768746813</v>
      </c>
      <c r="P123" s="403"/>
      <c r="Q123" s="403"/>
      <c r="R123" s="403"/>
      <c r="S123" s="403"/>
      <c r="T123" s="403"/>
      <c r="U123" s="403"/>
      <c r="V123" s="403"/>
      <c r="W123" s="403"/>
      <c r="X123" s="403"/>
      <c r="Y123" s="1517">
        <f t="shared" ref="Y123:Y124" si="99">C123*Y122/C122</f>
        <v>21545301.049515933</v>
      </c>
      <c r="Z123" s="1519">
        <f t="shared" ref="Z123:Z124" si="100">Y123/1000/1000</f>
        <v>21.545301049515931</v>
      </c>
      <c r="AA123" s="403"/>
      <c r="AB123" s="726"/>
      <c r="AC123" s="409"/>
      <c r="AD123" s="685"/>
      <c r="AE123" s="685"/>
      <c r="AF123" s="685"/>
      <c r="AG123" s="685"/>
      <c r="AH123" s="685"/>
      <c r="AI123" s="685"/>
      <c r="AJ123" s="1262"/>
      <c r="AK123" s="401">
        <f t="shared" si="98"/>
        <v>5.6479462839872445</v>
      </c>
      <c r="AL123" s="401">
        <f t="shared" si="82"/>
        <v>26.500000326658537</v>
      </c>
      <c r="AM123" s="403">
        <f t="shared" si="97"/>
        <v>0.40593716957264064</v>
      </c>
      <c r="AN123" s="402">
        <f>(H123+I123)/C123</f>
        <v>0.45125394678496633</v>
      </c>
      <c r="AO123" s="403">
        <v>0.91400000000000003</v>
      </c>
      <c r="AP123" s="652"/>
      <c r="AQ123" s="544">
        <v>0.55526579195926706</v>
      </c>
      <c r="AR123" s="544">
        <f t="shared" si="83"/>
        <v>0.51979178859008124</v>
      </c>
      <c r="AS123" s="411">
        <f t="shared" si="84"/>
        <v>0.48020821140991882</v>
      </c>
      <c r="AT123" s="801"/>
      <c r="AU123" s="801"/>
      <c r="AV123" s="801"/>
      <c r="AW123" s="976">
        <f>E123/AP_I7!H147</f>
        <v>0.91424398037965138</v>
      </c>
      <c r="AX123" s="976">
        <f>F123/AP_I7!I147</f>
        <v>0.93441198903163314</v>
      </c>
    </row>
    <row r="124" spans="1:51" s="651" customFormat="1" ht="17" thickBot="1">
      <c r="A124" s="699">
        <v>2020</v>
      </c>
      <c r="B124" s="2865" t="s">
        <v>1879</v>
      </c>
      <c r="C124" s="700">
        <v>122021291</v>
      </c>
      <c r="D124" s="700">
        <v>122.02129099999999</v>
      </c>
      <c r="E124" s="666">
        <v>63529651</v>
      </c>
      <c r="F124" s="700">
        <v>58491640</v>
      </c>
      <c r="G124" s="700">
        <v>68657346</v>
      </c>
      <c r="H124" s="700">
        <v>5360834</v>
      </c>
      <c r="I124" s="700">
        <f>C124-H124-G124</f>
        <v>48003111</v>
      </c>
      <c r="J124" s="751">
        <v>19344199</v>
      </c>
      <c r="K124" s="700">
        <v>774742</v>
      </c>
      <c r="L124" s="718">
        <v>4693127</v>
      </c>
      <c r="M124" s="974">
        <v>2788012.3091750615</v>
      </c>
      <c r="N124" s="974">
        <v>1708153.4774889043</v>
      </c>
      <c r="O124" s="727">
        <v>196961.21333603421</v>
      </c>
      <c r="P124" s="1509">
        <f>P122</f>
        <v>0.99464399999999997</v>
      </c>
      <c r="Q124" s="1508">
        <f t="shared" ref="Q124:X124" si="101">Q122</f>
        <v>0.2919833</v>
      </c>
      <c r="R124" s="1508">
        <f t="shared" si="101"/>
        <v>0.46467019999999998</v>
      </c>
      <c r="S124" s="1508">
        <f t="shared" si="101"/>
        <v>0.23799049999999999</v>
      </c>
      <c r="T124" s="1508">
        <f t="shared" si="101"/>
        <v>5.3559999999999997E-3</v>
      </c>
      <c r="U124" s="1508">
        <f t="shared" si="101"/>
        <v>5.3559999999999997E-3</v>
      </c>
      <c r="V124" s="1508">
        <f t="shared" si="101"/>
        <v>0</v>
      </c>
      <c r="W124" s="1508">
        <f t="shared" si="101"/>
        <v>0</v>
      </c>
      <c r="X124" s="1510">
        <f t="shared" si="101"/>
        <v>15.289339788455999</v>
      </c>
      <c r="Y124" s="1518">
        <f t="shared" si="99"/>
        <v>21604541.697917387</v>
      </c>
      <c r="Z124" s="1520">
        <f t="shared" si="100"/>
        <v>21.604541697917387</v>
      </c>
      <c r="AA124" s="701"/>
      <c r="AB124" s="1258"/>
      <c r="AC124" s="718"/>
      <c r="AD124" s="702"/>
      <c r="AE124" s="702"/>
      <c r="AF124" s="702"/>
      <c r="AG124" s="702"/>
      <c r="AH124" s="702"/>
      <c r="AI124" s="702"/>
      <c r="AJ124" s="1264"/>
      <c r="AK124" s="700">
        <f t="shared" si="98"/>
        <v>5.6479462839872454</v>
      </c>
      <c r="AL124" s="700">
        <f t="shared" si="82"/>
        <v>25.999997656146956</v>
      </c>
      <c r="AM124" s="701">
        <f t="shared" si="97"/>
        <v>0.4059371695726407</v>
      </c>
      <c r="AN124" s="703">
        <f>(H124+I124)/C124</f>
        <v>0.4373330634569339</v>
      </c>
      <c r="AO124" s="701">
        <v>0.92700000000000005</v>
      </c>
      <c r="AP124" s="666"/>
      <c r="AQ124" s="597">
        <v>0.55526579195926706</v>
      </c>
      <c r="AR124" s="597">
        <f t="shared" si="83"/>
        <v>0.52064398335205286</v>
      </c>
      <c r="AS124" s="704">
        <f t="shared" si="84"/>
        <v>0.47935601664794714</v>
      </c>
      <c r="AT124" s="801"/>
      <c r="AU124" s="801"/>
      <c r="AV124" s="801"/>
      <c r="AW124" s="976">
        <f>E124/AP_I7!H148</f>
        <v>0.92772424876848114</v>
      </c>
      <c r="AX124" s="976">
        <f>F124/AP_I7!I148</f>
        <v>0.94495768649474321</v>
      </c>
    </row>
    <row r="125" spans="1:51" ht="17" thickTop="1">
      <c r="F125" s="73"/>
      <c r="G125" s="73"/>
      <c r="H125" s="73"/>
      <c r="I125" s="73"/>
      <c r="J125" s="737"/>
      <c r="K125" s="5"/>
    </row>
  </sheetData>
  <mergeCells count="6">
    <mergeCell ref="C2:F2"/>
    <mergeCell ref="Y2:AB2"/>
    <mergeCell ref="AT2:AV2"/>
    <mergeCell ref="AW2:AX2"/>
    <mergeCell ref="L2:O2"/>
    <mergeCell ref="P2:X2"/>
  </mergeCells>
  <hyperlinks>
    <hyperlink ref="F1" location="Index!A1" display="Back to index" xr:uid="{00000000-0004-0000-5000-000000000000}"/>
  </hyperlinks>
  <pageMargins left="0.7" right="0.7" top="0.75" bottom="0.75" header="0.3" footer="0.3"/>
  <pageSetup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3" tint="0.59999389629810485"/>
  </sheetPr>
  <dimension ref="A1:BJ126"/>
  <sheetViews>
    <sheetView zoomScale="80" zoomScaleNormal="80" workbookViewId="0">
      <pane xSplit="2" ySplit="6" topLeftCell="C58" activePane="bottomRight" state="frozen"/>
      <selection activeCell="A2" sqref="A2:X2"/>
      <selection pane="topRight" activeCell="A2" sqref="A2:X2"/>
      <selection pane="bottomLeft" activeCell="A2" sqref="A2:X2"/>
      <selection pane="bottomRight" activeCell="B49" sqref="B49"/>
    </sheetView>
  </sheetViews>
  <sheetFormatPr baseColWidth="10" defaultColWidth="9" defaultRowHeight="14"/>
  <cols>
    <col min="1" max="1" width="9.1640625" style="179" bestFit="1" customWidth="1"/>
    <col min="2" max="2" width="60.1640625" style="426" customWidth="1"/>
    <col min="3" max="5" width="15.33203125" style="298" customWidth="1"/>
    <col min="6" max="6" width="15.33203125" style="199" customWidth="1"/>
    <col min="7" max="8" width="15.33203125" style="179" customWidth="1"/>
    <col min="9" max="11" width="15.33203125" style="200" customWidth="1"/>
    <col min="12" max="14" width="15.33203125" style="179" customWidth="1"/>
    <col min="15" max="23" width="15.33203125" style="200" customWidth="1"/>
    <col min="24" max="27" width="15.33203125" style="81" customWidth="1"/>
    <col min="28" max="41" width="15.33203125" style="200" customWidth="1"/>
    <col min="42" max="53" width="15.33203125" style="179" customWidth="1"/>
    <col min="54" max="54" width="19.6640625" style="179" customWidth="1"/>
    <col min="55" max="55" width="15.33203125" style="2814" customWidth="1"/>
    <col min="56" max="56" width="15.33203125" style="2815" customWidth="1"/>
    <col min="57" max="57" width="20" style="179" customWidth="1"/>
    <col min="58" max="58" width="11.33203125" style="179" bestFit="1" customWidth="1"/>
    <col min="59" max="59" width="12.5" style="179" bestFit="1" customWidth="1"/>
    <col min="60" max="70" width="9" style="179"/>
    <col min="71" max="71" width="9.1640625" style="179" bestFit="1" customWidth="1"/>
    <col min="72" max="16384" width="9" style="179"/>
  </cols>
  <sheetData>
    <row r="1" spans="1:62" ht="31" thickBot="1">
      <c r="A1" s="2799" t="s">
        <v>1859</v>
      </c>
      <c r="B1" s="424"/>
      <c r="C1" s="297"/>
      <c r="D1" s="297"/>
      <c r="E1" s="297"/>
      <c r="F1" s="182"/>
      <c r="H1" s="1770" t="s">
        <v>1610</v>
      </c>
    </row>
    <row r="2" spans="1:62" s="184" customFormat="1" ht="20" thickTop="1" thickBot="1">
      <c r="A2" s="2800"/>
      <c r="B2" s="422"/>
      <c r="C2" s="3219" t="s">
        <v>183</v>
      </c>
      <c r="D2" s="3219"/>
      <c r="E2" s="3219"/>
      <c r="F2" s="3219"/>
      <c r="G2" s="3219"/>
      <c r="H2" s="3224"/>
      <c r="I2" s="3219" t="s">
        <v>170</v>
      </c>
      <c r="J2" s="3219"/>
      <c r="K2" s="3219"/>
      <c r="L2" s="3219"/>
      <c r="M2" s="3219"/>
      <c r="N2" s="3219"/>
      <c r="O2" s="3219"/>
      <c r="P2" s="3219"/>
      <c r="Q2" s="3219"/>
      <c r="R2" s="3219"/>
      <c r="S2" s="3219"/>
      <c r="T2" s="3219"/>
      <c r="U2" s="3219"/>
      <c r="V2" s="3219"/>
      <c r="W2" s="3219"/>
      <c r="X2" s="3223" t="s">
        <v>556</v>
      </c>
      <c r="Y2" s="3219"/>
      <c r="Z2" s="3219"/>
      <c r="AA2" s="3224"/>
      <c r="AB2" s="3223" t="s">
        <v>1854</v>
      </c>
      <c r="AC2" s="3219"/>
      <c r="AD2" s="3219"/>
      <c r="AE2" s="3219"/>
      <c r="AF2" s="3219"/>
      <c r="AG2" s="3219" t="s">
        <v>1302</v>
      </c>
      <c r="AH2" s="3219"/>
      <c r="AI2" s="3219"/>
      <c r="AJ2" s="3219"/>
      <c r="AK2" s="3219"/>
      <c r="AL2" s="3219"/>
      <c r="AM2" s="3219"/>
      <c r="AN2" s="3219"/>
      <c r="AO2" s="3219"/>
      <c r="AP2" s="3219" t="s">
        <v>1305</v>
      </c>
      <c r="AQ2" s="3219"/>
      <c r="AR2" s="3219"/>
      <c r="AS2" s="3219"/>
      <c r="AT2" s="3219"/>
      <c r="AU2" s="3219"/>
      <c r="AV2" s="3219"/>
      <c r="AW2" s="3219"/>
      <c r="AX2" s="3219"/>
      <c r="AY2" s="3219"/>
      <c r="AZ2" s="3219"/>
      <c r="BA2" s="3227"/>
      <c r="BB2" s="3323" t="s">
        <v>169</v>
      </c>
      <c r="BC2" s="3219"/>
      <c r="BD2" s="3219"/>
      <c r="BE2" s="3227"/>
      <c r="BF2" s="184" t="s">
        <v>1233</v>
      </c>
    </row>
    <row r="3" spans="1:62" s="425" customFormat="1" ht="78" customHeight="1">
      <c r="C3" s="3311" t="s">
        <v>98</v>
      </c>
      <c r="D3" s="3311"/>
      <c r="E3" s="3311"/>
      <c r="F3" s="3207" t="s">
        <v>1846</v>
      </c>
      <c r="G3" s="3206" t="s">
        <v>1847</v>
      </c>
      <c r="H3" s="3216" t="s">
        <v>1848</v>
      </c>
      <c r="I3" s="3326" t="s">
        <v>558</v>
      </c>
      <c r="J3" s="3326"/>
      <c r="K3" s="3327"/>
      <c r="L3" s="3310" t="s">
        <v>1849</v>
      </c>
      <c r="M3" s="3311"/>
      <c r="N3" s="3324"/>
      <c r="O3" s="3310" t="s">
        <v>830</v>
      </c>
      <c r="P3" s="3311"/>
      <c r="Q3" s="3311"/>
      <c r="R3" s="3311" t="s">
        <v>1850</v>
      </c>
      <c r="S3" s="3311"/>
      <c r="T3" s="3311"/>
      <c r="U3" s="3311" t="s">
        <v>1855</v>
      </c>
      <c r="V3" s="3311"/>
      <c r="W3" s="3312"/>
      <c r="X3" s="3325" t="s">
        <v>98</v>
      </c>
      <c r="Y3" s="3311"/>
      <c r="Z3" s="3311"/>
      <c r="AA3" s="3312"/>
      <c r="AB3" s="3311" t="s">
        <v>558</v>
      </c>
      <c r="AC3" s="3311"/>
      <c r="AD3" s="3311"/>
      <c r="AE3" s="3311"/>
      <c r="AF3" s="3324"/>
      <c r="AG3" s="3313" t="s">
        <v>1301</v>
      </c>
      <c r="AH3" s="3314"/>
      <c r="AI3" s="3314"/>
      <c r="AJ3" s="2842" t="s">
        <v>1856</v>
      </c>
      <c r="AK3" s="3314" t="s">
        <v>1297</v>
      </c>
      <c r="AL3" s="3314"/>
      <c r="AM3" s="3314"/>
      <c r="AN3" s="3314"/>
      <c r="AO3" s="3315" t="s">
        <v>1211</v>
      </c>
      <c r="AP3" s="3310" t="s">
        <v>1846</v>
      </c>
      <c r="AQ3" s="3311"/>
      <c r="AR3" s="3324"/>
      <c r="AS3" s="3310" t="s">
        <v>830</v>
      </c>
      <c r="AT3" s="3311"/>
      <c r="AU3" s="3324"/>
      <c r="AV3" s="3310" t="s">
        <v>1850</v>
      </c>
      <c r="AW3" s="3311"/>
      <c r="AX3" s="3312"/>
      <c r="AY3" s="3329" t="s">
        <v>1855</v>
      </c>
      <c r="AZ3" s="3330"/>
      <c r="BA3" s="3331"/>
      <c r="BB3" s="950" t="s">
        <v>1861</v>
      </c>
      <c r="BC3" s="2816" t="s">
        <v>1857</v>
      </c>
      <c r="BD3" s="2816" t="s">
        <v>1858</v>
      </c>
      <c r="BE3" s="2833" t="s">
        <v>1336</v>
      </c>
      <c r="BF3" s="1387" t="s">
        <v>1231</v>
      </c>
      <c r="BG3" s="1354" t="s">
        <v>1232</v>
      </c>
      <c r="BH3" s="1401"/>
      <c r="BI3" s="1401"/>
      <c r="BJ3" s="1401"/>
    </row>
    <row r="4" spans="1:62" s="310" customFormat="1" ht="60">
      <c r="C4" s="301"/>
      <c r="D4" s="301" t="s">
        <v>167</v>
      </c>
      <c r="E4" s="301" t="s">
        <v>168</v>
      </c>
      <c r="F4" s="3225"/>
      <c r="G4" s="3209"/>
      <c r="H4" s="3328"/>
      <c r="I4" s="301" t="s">
        <v>558</v>
      </c>
      <c r="J4" s="301" t="s">
        <v>164</v>
      </c>
      <c r="K4" s="301" t="s">
        <v>165</v>
      </c>
      <c r="L4" s="304" t="s">
        <v>558</v>
      </c>
      <c r="M4" s="301" t="s">
        <v>164</v>
      </c>
      <c r="N4" s="301" t="s">
        <v>165</v>
      </c>
      <c r="O4" s="304" t="s">
        <v>558</v>
      </c>
      <c r="P4" s="301" t="s">
        <v>164</v>
      </c>
      <c r="Q4" s="301" t="s">
        <v>165</v>
      </c>
      <c r="R4" s="301" t="s">
        <v>558</v>
      </c>
      <c r="S4" s="301" t="s">
        <v>164</v>
      </c>
      <c r="T4" s="301" t="s">
        <v>831</v>
      </c>
      <c r="U4" s="301" t="s">
        <v>558</v>
      </c>
      <c r="V4" s="301" t="s">
        <v>832</v>
      </c>
      <c r="W4" s="301" t="s">
        <v>165</v>
      </c>
      <c r="X4" s="306" t="s">
        <v>836</v>
      </c>
      <c r="Y4" s="301" t="s">
        <v>1851</v>
      </c>
      <c r="Z4" s="301" t="s">
        <v>1852</v>
      </c>
      <c r="AA4" s="305" t="s">
        <v>1853</v>
      </c>
      <c r="AB4" s="301" t="s">
        <v>558</v>
      </c>
      <c r="AC4" s="301" t="s">
        <v>167</v>
      </c>
      <c r="AD4" s="301" t="s">
        <v>168</v>
      </c>
      <c r="AE4" s="301" t="s">
        <v>164</v>
      </c>
      <c r="AF4" s="303" t="s">
        <v>165</v>
      </c>
      <c r="AH4" s="932" t="s">
        <v>1295</v>
      </c>
      <c r="AI4" s="932" t="s">
        <v>1198</v>
      </c>
      <c r="AJ4" s="2528"/>
      <c r="AL4" s="932" t="s">
        <v>1862</v>
      </c>
      <c r="AM4" s="932" t="s">
        <v>1863</v>
      </c>
      <c r="AN4" s="932" t="s">
        <v>1300</v>
      </c>
      <c r="AO4" s="3112"/>
      <c r="AP4" s="304" t="s">
        <v>558</v>
      </c>
      <c r="AQ4" s="301" t="s">
        <v>164</v>
      </c>
      <c r="AR4" s="303" t="s">
        <v>165</v>
      </c>
      <c r="AS4" s="304" t="s">
        <v>558</v>
      </c>
      <c r="AT4" s="301" t="s">
        <v>164</v>
      </c>
      <c r="AU4" s="303" t="s">
        <v>165</v>
      </c>
      <c r="AV4" s="301" t="s">
        <v>558</v>
      </c>
      <c r="AW4" s="301" t="s">
        <v>164</v>
      </c>
      <c r="AX4" s="305" t="s">
        <v>165</v>
      </c>
      <c r="AY4" s="964" t="s">
        <v>558</v>
      </c>
      <c r="AZ4" s="301" t="s">
        <v>164</v>
      </c>
      <c r="BA4" s="849" t="s">
        <v>165</v>
      </c>
      <c r="BB4" s="857"/>
      <c r="BC4" s="2817"/>
      <c r="BD4" s="2817"/>
      <c r="BE4" s="2834"/>
    </row>
    <row r="5" spans="1:62" s="186" customFormat="1" ht="17">
      <c r="A5" s="186" t="s">
        <v>4</v>
      </c>
      <c r="B5" s="425"/>
      <c r="C5" s="204"/>
      <c r="D5" s="204"/>
      <c r="E5" s="204"/>
      <c r="F5" s="311"/>
      <c r="G5" s="313"/>
      <c r="H5" s="206"/>
      <c r="I5" s="204"/>
      <c r="J5" s="204"/>
      <c r="K5" s="204"/>
      <c r="L5" s="315"/>
      <c r="M5" s="313"/>
      <c r="O5" s="315"/>
      <c r="P5" s="312"/>
      <c r="Q5" s="313"/>
      <c r="R5" s="313"/>
      <c r="S5" s="313"/>
      <c r="T5" s="313"/>
      <c r="U5" s="313"/>
      <c r="V5" s="313"/>
      <c r="W5" s="316"/>
      <c r="X5" s="317"/>
      <c r="Y5" s="313"/>
      <c r="Z5" s="313"/>
      <c r="AA5" s="206"/>
      <c r="AB5" s="204"/>
      <c r="AC5" s="204"/>
      <c r="AD5" s="204"/>
      <c r="AE5" s="204"/>
      <c r="AF5" s="887"/>
      <c r="AG5" s="204"/>
      <c r="AH5" s="1356"/>
      <c r="AI5" s="1356"/>
      <c r="AJ5" s="204"/>
      <c r="AK5" s="204"/>
      <c r="AL5" s="932"/>
      <c r="AM5" s="932"/>
      <c r="AN5" s="932"/>
      <c r="AO5" s="99" t="s">
        <v>1215</v>
      </c>
      <c r="AP5" s="315"/>
      <c r="AQ5" s="313"/>
      <c r="AR5" s="314"/>
      <c r="AS5" s="315"/>
      <c r="AT5" s="313"/>
      <c r="AU5" s="314"/>
      <c r="AV5" s="313"/>
      <c r="AW5" s="313"/>
      <c r="AX5" s="206"/>
      <c r="AY5" s="318"/>
      <c r="AZ5" s="188"/>
      <c r="BA5" s="850"/>
      <c r="BB5" s="858"/>
      <c r="BC5" s="2818"/>
      <c r="BD5" s="2818"/>
      <c r="BE5" s="2835"/>
    </row>
    <row r="6" spans="1:62" s="2351" customFormat="1" ht="32.5" customHeight="1">
      <c r="A6" s="2813" t="s">
        <v>245</v>
      </c>
      <c r="B6" s="2351" t="s">
        <v>5</v>
      </c>
      <c r="C6" s="2806"/>
      <c r="D6" s="2806"/>
      <c r="E6" s="2806" t="s">
        <v>829</v>
      </c>
      <c r="F6" s="2807"/>
      <c r="G6" s="2806" t="s">
        <v>828</v>
      </c>
      <c r="H6" s="2808"/>
      <c r="I6" s="3316" t="s">
        <v>838</v>
      </c>
      <c r="J6" s="3316"/>
      <c r="K6" s="3322"/>
      <c r="L6" s="2809"/>
      <c r="M6" s="2806"/>
      <c r="O6" s="3318" t="s">
        <v>834</v>
      </c>
      <c r="P6" s="3316"/>
      <c r="Q6" s="3316"/>
      <c r="R6" s="2806"/>
      <c r="S6" s="2806"/>
      <c r="T6" s="2806"/>
      <c r="U6" s="3316" t="s">
        <v>835</v>
      </c>
      <c r="V6" s="3316"/>
      <c r="W6" s="3317"/>
      <c r="X6" s="2810"/>
      <c r="Y6" s="2806"/>
      <c r="Z6" s="2806"/>
      <c r="AA6" s="2808"/>
      <c r="AB6" s="2806"/>
      <c r="AC6" s="2806"/>
      <c r="AD6" s="2806"/>
      <c r="AE6" s="3316" t="s">
        <v>841</v>
      </c>
      <c r="AF6" s="3322"/>
      <c r="AG6" s="2806"/>
      <c r="AH6" s="2811"/>
      <c r="AI6" s="2811"/>
      <c r="AJ6" s="2806"/>
      <c r="AK6" s="2806"/>
      <c r="AL6" s="271"/>
      <c r="AM6" s="271"/>
      <c r="AN6" s="271"/>
      <c r="AO6" s="1664"/>
      <c r="AP6" s="3318" t="s">
        <v>839</v>
      </c>
      <c r="AQ6" s="3316"/>
      <c r="AR6" s="3322"/>
      <c r="AS6" s="3318" t="s">
        <v>840</v>
      </c>
      <c r="AT6" s="3316"/>
      <c r="AU6" s="3322"/>
      <c r="AV6" s="2806"/>
      <c r="AW6" s="2806"/>
      <c r="AX6" s="2808"/>
      <c r="AY6" s="3319" t="s">
        <v>842</v>
      </c>
      <c r="AZ6" s="3320"/>
      <c r="BA6" s="3321"/>
      <c r="BB6" s="2812"/>
      <c r="BC6" s="2819"/>
      <c r="BD6" s="2819" t="s">
        <v>843</v>
      </c>
      <c r="BE6" s="2836"/>
    </row>
    <row r="7" spans="1:62" s="329" customFormat="1" ht="16">
      <c r="A7" s="391" t="s">
        <v>309</v>
      </c>
      <c r="B7" s="1488" t="s">
        <v>1411</v>
      </c>
      <c r="C7" s="176">
        <f>F7+G7+H7</f>
        <v>5494</v>
      </c>
      <c r="D7" s="301">
        <v>1518</v>
      </c>
      <c r="E7" s="301">
        <v>3976</v>
      </c>
      <c r="F7" s="806">
        <v>4324</v>
      </c>
      <c r="G7" s="325">
        <v>1170</v>
      </c>
      <c r="H7" s="328"/>
      <c r="I7" s="1158">
        <f>L7+O7+R7+U7</f>
        <v>274279</v>
      </c>
      <c r="J7" s="1158">
        <f>M7+P7+S7+V7</f>
        <v>264356</v>
      </c>
      <c r="K7" s="1266">
        <f>N7+Q7+T7+W7</f>
        <v>9923</v>
      </c>
      <c r="L7" s="327">
        <v>180670</v>
      </c>
      <c r="M7" s="301">
        <v>172537</v>
      </c>
      <c r="N7" s="310">
        <v>8133</v>
      </c>
      <c r="O7" s="304">
        <v>82312</v>
      </c>
      <c r="P7" s="301">
        <v>80635</v>
      </c>
      <c r="Q7" s="301">
        <v>1677</v>
      </c>
      <c r="R7" s="837"/>
      <c r="S7" s="837"/>
      <c r="T7" s="837"/>
      <c r="U7" s="301">
        <v>11297</v>
      </c>
      <c r="V7" s="301">
        <v>11184</v>
      </c>
      <c r="W7" s="301">
        <v>113</v>
      </c>
      <c r="X7" s="331">
        <f t="shared" ref="X7:X12" si="0">Z7+AA7+Y7</f>
        <v>33033</v>
      </c>
      <c r="Y7" s="325">
        <v>20674</v>
      </c>
      <c r="Z7" s="325">
        <v>9248</v>
      </c>
      <c r="AA7" s="328">
        <v>3111</v>
      </c>
      <c r="AB7" s="1169"/>
      <c r="AC7" s="1169"/>
      <c r="AD7" s="1169"/>
      <c r="AE7" s="1169"/>
      <c r="AF7" s="1170"/>
      <c r="AG7" s="1169"/>
      <c r="AH7" s="1169"/>
      <c r="AI7" s="1169"/>
      <c r="AJ7" s="1169"/>
      <c r="AK7" s="1169"/>
      <c r="AL7" s="1169"/>
      <c r="AM7" s="1169"/>
      <c r="AN7" s="1169"/>
      <c r="AO7" s="1169"/>
      <c r="AP7" s="839"/>
      <c r="AQ7" s="837"/>
      <c r="AR7" s="840"/>
      <c r="AS7" s="839"/>
      <c r="AT7" s="837"/>
      <c r="AU7" s="840"/>
      <c r="AV7" s="325"/>
      <c r="AW7" s="325"/>
      <c r="AX7" s="328"/>
      <c r="AY7" s="332"/>
      <c r="AZ7" s="321"/>
      <c r="BA7" s="851"/>
      <c r="BB7" s="859">
        <f>BC7+BD7</f>
        <v>13733751.025512625</v>
      </c>
      <c r="BC7" s="2817">
        <v>11336023.779999999</v>
      </c>
      <c r="BD7" s="2820">
        <v>2397727.2455126252</v>
      </c>
      <c r="BE7" s="2834">
        <v>1630677</v>
      </c>
      <c r="BF7" s="1400">
        <f>J7/(AP_I7!K30+AP_I7!N30)</f>
        <v>1.4645192717610852E-2</v>
      </c>
      <c r="BG7" s="1399">
        <f>K7/(AP_I7!L30+AP_I7!O30)</f>
        <v>6.3270533784475684E-4</v>
      </c>
    </row>
    <row r="8" spans="1:62" s="329" customFormat="1" ht="16">
      <c r="A8" s="391" t="s">
        <v>305</v>
      </c>
      <c r="B8" s="684"/>
      <c r="C8" s="176"/>
      <c r="D8" s="301"/>
      <c r="E8" s="301"/>
      <c r="F8" s="806"/>
      <c r="G8" s="325"/>
      <c r="H8" s="328"/>
      <c r="I8" s="1159">
        <f t="shared" ref="I8:I21" si="1">L8+O8+R8+U8</f>
        <v>284855.60000000003</v>
      </c>
      <c r="J8" s="353">
        <f>I8-K8</f>
        <v>274366.60000000003</v>
      </c>
      <c r="K8" s="1171">
        <f t="shared" ref="K8:L11" si="2">K7+(K$12-K$7)/5</f>
        <v>10489</v>
      </c>
      <c r="L8" s="1160">
        <f t="shared" si="2"/>
        <v>185621.8</v>
      </c>
      <c r="M8" s="301"/>
      <c r="N8" s="310"/>
      <c r="O8" s="1161">
        <f>O7+(O$12-O$7)/5</f>
        <v>87774.6</v>
      </c>
      <c r="P8" s="301"/>
      <c r="Q8" s="301"/>
      <c r="R8" s="837"/>
      <c r="S8" s="837"/>
      <c r="T8" s="837"/>
      <c r="U8" s="1157">
        <f>U7+(U$12-U$7)/5</f>
        <v>11459.2</v>
      </c>
      <c r="V8" s="301"/>
      <c r="W8" s="301"/>
      <c r="X8" s="1097">
        <f t="shared" si="0"/>
        <v>28742.799999999999</v>
      </c>
      <c r="Y8" s="325">
        <v>16475</v>
      </c>
      <c r="Z8" s="1164">
        <f>Z7+(Z$12-Z$7)/5</f>
        <v>9532.7999999999993</v>
      </c>
      <c r="AA8" s="328">
        <v>2735</v>
      </c>
      <c r="AB8" s="1169"/>
      <c r="AC8" s="1169"/>
      <c r="AD8" s="1169"/>
      <c r="AE8" s="1169"/>
      <c r="AF8" s="1170"/>
      <c r="AG8" s="1169"/>
      <c r="AH8" s="1169"/>
      <c r="AI8" s="1169"/>
      <c r="AJ8" s="1169"/>
      <c r="AK8" s="1169"/>
      <c r="AL8" s="1169"/>
      <c r="AM8" s="1169"/>
      <c r="AN8" s="1169"/>
      <c r="AO8" s="1169"/>
      <c r="AP8" s="839"/>
      <c r="AQ8" s="837"/>
      <c r="AR8" s="840"/>
      <c r="AS8" s="839"/>
      <c r="AT8" s="837"/>
      <c r="AU8" s="840"/>
      <c r="AV8" s="325"/>
      <c r="AW8" s="325"/>
      <c r="AX8" s="328"/>
      <c r="AY8" s="332"/>
      <c r="AZ8" s="321"/>
      <c r="BA8" s="851"/>
      <c r="BB8" s="859"/>
      <c r="BC8" s="2817"/>
      <c r="BD8" s="2820"/>
      <c r="BE8" s="2834"/>
      <c r="BF8" s="1399">
        <f>J8/(AP_I7!K31+AP_I7!N31)</f>
        <v>1.5203077738458252E-2</v>
      </c>
      <c r="BG8" s="1399">
        <f>K8/(AP_I7!L31+AP_I7!O31)</f>
        <v>6.6913539286432339E-4</v>
      </c>
    </row>
    <row r="9" spans="1:62" s="329" customFormat="1" ht="16">
      <c r="A9" s="391" t="s">
        <v>306</v>
      </c>
      <c r="B9" s="684"/>
      <c r="C9" s="176"/>
      <c r="D9" s="301"/>
      <c r="E9" s="301"/>
      <c r="F9" s="806"/>
      <c r="G9" s="325"/>
      <c r="H9" s="328"/>
      <c r="I9" s="1159">
        <f t="shared" si="1"/>
        <v>295432.2</v>
      </c>
      <c r="J9" s="353">
        <f>I9-K9</f>
        <v>284377.2</v>
      </c>
      <c r="K9" s="1171">
        <f t="shared" si="2"/>
        <v>11055</v>
      </c>
      <c r="L9" s="1160">
        <f t="shared" si="2"/>
        <v>190573.59999999998</v>
      </c>
      <c r="M9" s="301"/>
      <c r="N9" s="310"/>
      <c r="O9" s="1161">
        <f>O8+(O$12-O$7)/5</f>
        <v>93237.200000000012</v>
      </c>
      <c r="P9" s="301"/>
      <c r="Q9" s="301"/>
      <c r="R9" s="837"/>
      <c r="S9" s="837"/>
      <c r="T9" s="837"/>
      <c r="U9" s="1157">
        <f>U8+(U$12-U$7)/5</f>
        <v>11621.400000000001</v>
      </c>
      <c r="V9" s="301"/>
      <c r="W9" s="301"/>
      <c r="X9" s="1097">
        <f t="shared" si="0"/>
        <v>31870.6</v>
      </c>
      <c r="Y9" s="325">
        <v>18866</v>
      </c>
      <c r="Z9" s="1164">
        <f>Z8+(Z$12-Z$7)/5</f>
        <v>9817.5999999999985</v>
      </c>
      <c r="AA9" s="328">
        <v>3187</v>
      </c>
      <c r="AB9" s="1169"/>
      <c r="AC9" s="1169"/>
      <c r="AD9" s="1169"/>
      <c r="AE9" s="1169"/>
      <c r="AF9" s="1170"/>
      <c r="AG9" s="1169"/>
      <c r="AH9" s="1169"/>
      <c r="AI9" s="1169"/>
      <c r="AJ9" s="1169"/>
      <c r="AK9" s="1169"/>
      <c r="AL9" s="1169"/>
      <c r="AM9" s="1169"/>
      <c r="AN9" s="1169"/>
      <c r="AO9" s="1169"/>
      <c r="AP9" s="839"/>
      <c r="AQ9" s="837"/>
      <c r="AR9" s="840"/>
      <c r="AS9" s="839"/>
      <c r="AT9" s="837"/>
      <c r="AU9" s="840"/>
      <c r="AV9" s="325"/>
      <c r="AW9" s="325"/>
      <c r="AX9" s="328"/>
      <c r="AY9" s="332"/>
      <c r="AZ9" s="321"/>
      <c r="BA9" s="851"/>
      <c r="BB9" s="859"/>
      <c r="BC9" s="2817"/>
      <c r="BD9" s="2820"/>
      <c r="BE9" s="2834"/>
      <c r="BF9" s="1399">
        <f>J9/(AP_I7!K32+AP_I7!N32)</f>
        <v>1.5761764857288724E-2</v>
      </c>
      <c r="BG9" s="1399">
        <f>K9/(AP_I7!L32+AP_I7!O32)</f>
        <v>7.0562277725952371E-4</v>
      </c>
    </row>
    <row r="10" spans="1:62" s="329" customFormat="1" ht="16">
      <c r="A10" s="391" t="s">
        <v>307</v>
      </c>
      <c r="B10" s="684"/>
      <c r="C10" s="176"/>
      <c r="D10" s="301"/>
      <c r="E10" s="301"/>
      <c r="F10" s="806"/>
      <c r="G10" s="325"/>
      <c r="H10" s="328"/>
      <c r="I10" s="1159">
        <f t="shared" si="1"/>
        <v>306008.79999999993</v>
      </c>
      <c r="J10" s="353">
        <f>I10-K10</f>
        <v>294387.79999999993</v>
      </c>
      <c r="K10" s="1171">
        <f t="shared" si="2"/>
        <v>11621</v>
      </c>
      <c r="L10" s="1160">
        <f t="shared" si="2"/>
        <v>195525.39999999997</v>
      </c>
      <c r="M10" s="301"/>
      <c r="N10" s="310"/>
      <c r="O10" s="1161">
        <f>O9+(O$12-O$7)/5</f>
        <v>98699.800000000017</v>
      </c>
      <c r="P10" s="301"/>
      <c r="Q10" s="301"/>
      <c r="R10" s="837"/>
      <c r="S10" s="837"/>
      <c r="T10" s="837"/>
      <c r="U10" s="1157">
        <f>U9+(U$12-U$7)/5</f>
        <v>11783.600000000002</v>
      </c>
      <c r="V10" s="301"/>
      <c r="W10" s="301"/>
      <c r="X10" s="1097">
        <f t="shared" si="0"/>
        <v>36689.399999999994</v>
      </c>
      <c r="Y10" s="325">
        <v>23831</v>
      </c>
      <c r="Z10" s="1164">
        <f>Z9+(Z$12-Z$7)/5</f>
        <v>10102.399999999998</v>
      </c>
      <c r="AA10" s="328">
        <v>2756</v>
      </c>
      <c r="AB10" s="1169"/>
      <c r="AC10" s="1169"/>
      <c r="AD10" s="1169"/>
      <c r="AE10" s="1169"/>
      <c r="AF10" s="1170"/>
      <c r="AG10" s="1169"/>
      <c r="AH10" s="1169"/>
      <c r="AI10" s="1169"/>
      <c r="AJ10" s="1169"/>
      <c r="AK10" s="1169"/>
      <c r="AL10" s="1169"/>
      <c r="AM10" s="1169"/>
      <c r="AN10" s="1169"/>
      <c r="AO10" s="1169"/>
      <c r="AP10" s="839"/>
      <c r="AQ10" s="837"/>
      <c r="AR10" s="840"/>
      <c r="AS10" s="839"/>
      <c r="AT10" s="837"/>
      <c r="AU10" s="840"/>
      <c r="AV10" s="325"/>
      <c r="AW10" s="325"/>
      <c r="AX10" s="328"/>
      <c r="AY10" s="332"/>
      <c r="AZ10" s="321"/>
      <c r="BA10" s="851"/>
      <c r="BB10" s="859"/>
      <c r="BC10" s="2817"/>
      <c r="BD10" s="2820"/>
      <c r="BE10" s="2834"/>
      <c r="BF10" s="1399">
        <f>J10/(AP_I7!K33+AP_I7!N33)</f>
        <v>1.6321320734401876E-2</v>
      </c>
      <c r="BG10" s="1399">
        <f>K10/(AP_I7!L33+AP_I7!O33)</f>
        <v>7.4217091426608472E-4</v>
      </c>
    </row>
    <row r="11" spans="1:62" s="329" customFormat="1" ht="16">
      <c r="A11" s="391" t="s">
        <v>308</v>
      </c>
      <c r="B11" s="684"/>
      <c r="C11" s="176"/>
      <c r="D11" s="301"/>
      <c r="E11" s="301"/>
      <c r="F11" s="806"/>
      <c r="G11" s="325"/>
      <c r="H11" s="328"/>
      <c r="I11" s="1159">
        <f t="shared" si="1"/>
        <v>316585.39999999997</v>
      </c>
      <c r="J11" s="353">
        <f>I11-K11</f>
        <v>304398.39999999997</v>
      </c>
      <c r="K11" s="1171">
        <f t="shared" si="2"/>
        <v>12187</v>
      </c>
      <c r="L11" s="1160">
        <f t="shared" si="2"/>
        <v>200477.19999999995</v>
      </c>
      <c r="M11" s="301"/>
      <c r="N11" s="310"/>
      <c r="O11" s="1161">
        <f>O10+(O$12-O$7)/5</f>
        <v>104162.40000000002</v>
      </c>
      <c r="P11" s="301"/>
      <c r="Q11" s="301"/>
      <c r="R11" s="837"/>
      <c r="S11" s="837"/>
      <c r="T11" s="837"/>
      <c r="U11" s="1157">
        <f>U10+(U$12-U$7)/5</f>
        <v>11945.800000000003</v>
      </c>
      <c r="V11" s="301"/>
      <c r="W11" s="301"/>
      <c r="X11" s="1097">
        <f t="shared" si="0"/>
        <v>38239.199999999997</v>
      </c>
      <c r="Y11" s="325">
        <v>25049</v>
      </c>
      <c r="Z11" s="1164">
        <f>Z10+(Z$12-Z$7)/5</f>
        <v>10387.199999999997</v>
      </c>
      <c r="AA11" s="1278">
        <f>(AA10+AA12)/2</f>
        <v>2803</v>
      </c>
      <c r="AB11" s="1169"/>
      <c r="AC11" s="1169"/>
      <c r="AD11" s="1169"/>
      <c r="AE11" s="1169"/>
      <c r="AF11" s="1170"/>
      <c r="AG11" s="1169"/>
      <c r="AH11" s="1169"/>
      <c r="AI11" s="1169"/>
      <c r="AJ11" s="1169"/>
      <c r="AK11" s="1169"/>
      <c r="AL11" s="1169"/>
      <c r="AM11" s="1169"/>
      <c r="AN11" s="1169"/>
      <c r="AO11" s="1169"/>
      <c r="AP11" s="839"/>
      <c r="AQ11" s="837"/>
      <c r="AR11" s="840"/>
      <c r="AS11" s="839"/>
      <c r="AT11" s="837"/>
      <c r="AU11" s="840"/>
      <c r="AV11" s="325"/>
      <c r="AW11" s="325"/>
      <c r="AX11" s="328"/>
      <c r="AY11" s="332"/>
      <c r="AZ11" s="321"/>
      <c r="BA11" s="851"/>
      <c r="BB11" s="859"/>
      <c r="BC11" s="2817"/>
      <c r="BD11" s="2820"/>
      <c r="BE11" s="2834"/>
      <c r="BF11" s="1399">
        <f>J11/(AP_I7!K34+AP_I7!N34)</f>
        <v>1.6881814197522625E-2</v>
      </c>
      <c r="BG11" s="1399">
        <f>K11/(AP_I7!L34+AP_I7!O34)</f>
        <v>7.7878315967378549E-4</v>
      </c>
    </row>
    <row r="12" spans="1:62" s="329" customFormat="1" ht="16">
      <c r="A12" s="391" t="s">
        <v>30</v>
      </c>
      <c r="B12" s="1488" t="s">
        <v>1412</v>
      </c>
      <c r="C12" s="176">
        <f>F12+G12+H12</f>
        <v>5678</v>
      </c>
      <c r="D12" s="301">
        <v>1493</v>
      </c>
      <c r="E12" s="301">
        <v>4185</v>
      </c>
      <c r="F12" s="806">
        <v>4621</v>
      </c>
      <c r="G12" s="325">
        <v>1057</v>
      </c>
      <c r="H12" s="328"/>
      <c r="I12" s="1158">
        <f>L12+O12+R12+U12</f>
        <v>327162</v>
      </c>
      <c r="J12" s="1158">
        <f>M12+P12+S12+V12</f>
        <v>314409</v>
      </c>
      <c r="K12" s="1266">
        <f>N12+Q12+T12+W12</f>
        <v>12753</v>
      </c>
      <c r="L12" s="327">
        <v>205429</v>
      </c>
      <c r="M12" s="301">
        <v>194876</v>
      </c>
      <c r="N12" s="310">
        <v>10553</v>
      </c>
      <c r="O12" s="304">
        <v>109625</v>
      </c>
      <c r="P12" s="301">
        <v>107527</v>
      </c>
      <c r="Q12" s="301">
        <v>2098</v>
      </c>
      <c r="R12" s="837"/>
      <c r="S12" s="837"/>
      <c r="T12" s="837"/>
      <c r="U12" s="301">
        <v>12108</v>
      </c>
      <c r="V12" s="301">
        <v>12006</v>
      </c>
      <c r="W12" s="301">
        <v>102</v>
      </c>
      <c r="X12" s="331">
        <f t="shared" si="0"/>
        <v>39568</v>
      </c>
      <c r="Y12" s="325">
        <v>26046</v>
      </c>
      <c r="Z12" s="325">
        <v>10672</v>
      </c>
      <c r="AA12" s="328">
        <v>2850</v>
      </c>
      <c r="AB12" s="1169"/>
      <c r="AC12" s="1169"/>
      <c r="AD12" s="1169"/>
      <c r="AE12" s="1169"/>
      <c r="AF12" s="1170"/>
      <c r="AG12" s="1169"/>
      <c r="AH12" s="1169"/>
      <c r="AI12" s="1169"/>
      <c r="AJ12" s="1169"/>
      <c r="AK12" s="1169"/>
      <c r="AL12" s="1169"/>
      <c r="AM12" s="1169"/>
      <c r="AN12" s="1169"/>
      <c r="AO12" s="1169"/>
      <c r="AP12" s="839"/>
      <c r="AQ12" s="837"/>
      <c r="AR12" s="840"/>
      <c r="AS12" s="839"/>
      <c r="AT12" s="837"/>
      <c r="AU12" s="840"/>
      <c r="AV12" s="325"/>
      <c r="AW12" s="325"/>
      <c r="AX12" s="328"/>
      <c r="AY12" s="332"/>
      <c r="AZ12" s="321"/>
      <c r="BA12" s="851"/>
      <c r="BB12" s="859">
        <f>BC12+BD12</f>
        <v>16656301.80193897</v>
      </c>
      <c r="BC12" s="2817">
        <v>13706551.399999999</v>
      </c>
      <c r="BD12" s="2820">
        <v>2949750.4019389702</v>
      </c>
      <c r="BE12" s="2834">
        <v>2468224</v>
      </c>
      <c r="BF12" s="1399">
        <f>J12/(AP_I7!K35+AP_I7!N35)</f>
        <v>1.7443313710426043E-2</v>
      </c>
      <c r="BG12" s="1399">
        <f>K12/(AP_I7!L35+AP_I7!O35)</f>
        <v>8.1546316120711124E-4</v>
      </c>
    </row>
    <row r="13" spans="1:62" s="329" customFormat="1" ht="16">
      <c r="A13" s="391" t="s">
        <v>694</v>
      </c>
      <c r="B13" s="684"/>
      <c r="C13" s="176"/>
      <c r="D13" s="301"/>
      <c r="E13" s="301"/>
      <c r="F13" s="806"/>
      <c r="G13" s="325"/>
      <c r="H13" s="328"/>
      <c r="I13" s="1159">
        <f t="shared" si="1"/>
        <v>349143.80000000005</v>
      </c>
      <c r="J13" s="353">
        <f>I13-K13</f>
        <v>335785.80000000005</v>
      </c>
      <c r="K13" s="1171">
        <f t="shared" ref="K13:L16" si="3">K12+(K$17-K$12)/5</f>
        <v>13358</v>
      </c>
      <c r="L13" s="1160">
        <f t="shared" si="3"/>
        <v>219623.4</v>
      </c>
      <c r="M13" s="1157"/>
      <c r="N13" s="1162"/>
      <c r="O13" s="1161">
        <f>O12+(O$17-O$12)/5</f>
        <v>116039</v>
      </c>
      <c r="P13" s="1157"/>
      <c r="Q13" s="1157"/>
      <c r="R13" s="1163"/>
      <c r="S13" s="1163"/>
      <c r="T13" s="1163"/>
      <c r="U13" s="1157">
        <f>U12+(U$17-U$12)/5</f>
        <v>13481.4</v>
      </c>
      <c r="V13" s="301"/>
      <c r="W13" s="301"/>
      <c r="X13" s="1097">
        <f t="shared" ref="X13:X40" si="4">Z13+AA13+Y13</f>
        <v>44275.199999999997</v>
      </c>
      <c r="Y13" s="325">
        <v>29237</v>
      </c>
      <c r="Z13" s="1164">
        <f>Z12+(Z$17-Z$12)/5</f>
        <v>11806.6</v>
      </c>
      <c r="AA13" s="1278">
        <f>AA12+(AA$17-AA$12)/5</f>
        <v>3231.6</v>
      </c>
      <c r="AB13" s="1169"/>
      <c r="AC13" s="1169"/>
      <c r="AD13" s="1169"/>
      <c r="AE13" s="1169"/>
      <c r="AF13" s="1170"/>
      <c r="AG13" s="1169"/>
      <c r="AH13" s="1169"/>
      <c r="AI13" s="1169"/>
      <c r="AJ13" s="1169"/>
      <c r="AK13" s="1169"/>
      <c r="AL13" s="1169"/>
      <c r="AM13" s="1169"/>
      <c r="AN13" s="1169"/>
      <c r="AO13" s="1169"/>
      <c r="AP13" s="839"/>
      <c r="AQ13" s="837"/>
      <c r="AR13" s="840"/>
      <c r="AS13" s="839"/>
      <c r="AT13" s="837"/>
      <c r="AU13" s="840"/>
      <c r="AV13" s="325"/>
      <c r="AW13" s="325"/>
      <c r="AX13" s="328"/>
      <c r="AY13" s="332"/>
      <c r="AZ13" s="321"/>
      <c r="BA13" s="851"/>
      <c r="BB13" s="859"/>
      <c r="BC13" s="2817"/>
      <c r="BD13" s="2820"/>
      <c r="BE13" s="2834"/>
      <c r="BF13" s="1399">
        <f>J13/(AP_I7!K36+AP_I7!N36)</f>
        <v>1.863673530921325E-2</v>
      </c>
      <c r="BG13" s="1399">
        <f>K13/(AP_I7!L36+AP_I7!O36)</f>
        <v>8.5470981998837206E-4</v>
      </c>
    </row>
    <row r="14" spans="1:62" s="329" customFormat="1" ht="16">
      <c r="A14" s="391" t="s">
        <v>695</v>
      </c>
      <c r="B14" s="684"/>
      <c r="C14" s="176"/>
      <c r="D14" s="301"/>
      <c r="E14" s="301"/>
      <c r="F14" s="806"/>
      <c r="G14" s="325"/>
      <c r="H14" s="328"/>
      <c r="I14" s="1159">
        <f t="shared" si="1"/>
        <v>371125.6</v>
      </c>
      <c r="J14" s="353">
        <f>I14-K14</f>
        <v>357162.6</v>
      </c>
      <c r="K14" s="1171">
        <f t="shared" si="3"/>
        <v>13963</v>
      </c>
      <c r="L14" s="1160">
        <f t="shared" si="3"/>
        <v>233817.8</v>
      </c>
      <c r="M14" s="1157"/>
      <c r="N14" s="1162"/>
      <c r="O14" s="1161">
        <f>O13+(O$17-O$12)/5</f>
        <v>122453</v>
      </c>
      <c r="P14" s="1157"/>
      <c r="Q14" s="1157"/>
      <c r="R14" s="1163"/>
      <c r="S14" s="1163"/>
      <c r="T14" s="1163"/>
      <c r="U14" s="1157">
        <f>U13+(U$17-U$12)/5</f>
        <v>14854.8</v>
      </c>
      <c r="V14" s="301"/>
      <c r="W14" s="301"/>
      <c r="X14" s="1097">
        <f t="shared" si="4"/>
        <v>48146.400000000001</v>
      </c>
      <c r="Y14" s="325">
        <v>31592</v>
      </c>
      <c r="Z14" s="1164">
        <f t="shared" ref="Z14:AA16" si="5">Z13+(Z$17-Z$12)/5</f>
        <v>12941.2</v>
      </c>
      <c r="AA14" s="1278">
        <f t="shared" si="5"/>
        <v>3613.2</v>
      </c>
      <c r="AB14" s="1169"/>
      <c r="AC14" s="1169"/>
      <c r="AD14" s="1169"/>
      <c r="AE14" s="1169"/>
      <c r="AF14" s="1170"/>
      <c r="AG14" s="1169"/>
      <c r="AH14" s="1169"/>
      <c r="AI14" s="1169"/>
      <c r="AJ14" s="1169"/>
      <c r="AK14" s="1169"/>
      <c r="AL14" s="1169"/>
      <c r="AM14" s="1169"/>
      <c r="AN14" s="1169"/>
      <c r="AO14" s="1169"/>
      <c r="AP14" s="839"/>
      <c r="AQ14" s="837"/>
      <c r="AR14" s="840"/>
      <c r="AS14" s="839"/>
      <c r="AT14" s="837"/>
      <c r="AU14" s="840"/>
      <c r="AV14" s="325"/>
      <c r="AW14" s="325"/>
      <c r="AX14" s="328"/>
      <c r="AY14" s="332"/>
      <c r="AZ14" s="321"/>
      <c r="BA14" s="851"/>
      <c r="BB14" s="859"/>
      <c r="BC14" s="2817"/>
      <c r="BD14" s="2820"/>
      <c r="BE14" s="2834"/>
      <c r="BF14" s="1399">
        <f>J14/(AP_I7!K37+AP_I7!N37)</f>
        <v>1.9831856884287818E-2</v>
      </c>
      <c r="BG14" s="1399">
        <f>K14/(AP_I7!L37+AP_I7!O37)</f>
        <v>8.9403490791728588E-4</v>
      </c>
    </row>
    <row r="15" spans="1:62" s="329" customFormat="1" ht="16">
      <c r="A15" s="391" t="s">
        <v>247</v>
      </c>
      <c r="B15" s="684"/>
      <c r="C15" s="176"/>
      <c r="D15" s="301"/>
      <c r="E15" s="301"/>
      <c r="F15" s="806"/>
      <c r="G15" s="325"/>
      <c r="H15" s="328"/>
      <c r="I15" s="1159">
        <f t="shared" si="1"/>
        <v>393107.39999999997</v>
      </c>
      <c r="J15" s="353">
        <f>I15-K15</f>
        <v>378539.39999999997</v>
      </c>
      <c r="K15" s="1171">
        <f t="shared" si="3"/>
        <v>14568</v>
      </c>
      <c r="L15" s="1160">
        <f t="shared" si="3"/>
        <v>248012.19999999998</v>
      </c>
      <c r="M15" s="1157"/>
      <c r="N15" s="1162"/>
      <c r="O15" s="1161">
        <f>O14+(O$17-O$12)/5</f>
        <v>128867</v>
      </c>
      <c r="P15" s="1157"/>
      <c r="Q15" s="1157"/>
      <c r="R15" s="1163"/>
      <c r="S15" s="1163"/>
      <c r="T15" s="1163"/>
      <c r="U15" s="1157">
        <f>U14+(U$17-U$12)/5</f>
        <v>16228.199999999999</v>
      </c>
      <c r="V15" s="301"/>
      <c r="W15" s="301"/>
      <c r="X15" s="1097">
        <f t="shared" si="4"/>
        <v>54425.600000000006</v>
      </c>
      <c r="Y15" s="325">
        <v>36355</v>
      </c>
      <c r="Z15" s="1164">
        <f t="shared" si="5"/>
        <v>14075.800000000001</v>
      </c>
      <c r="AA15" s="1278">
        <f t="shared" si="5"/>
        <v>3994.7999999999997</v>
      </c>
      <c r="AB15" s="1169"/>
      <c r="AC15" s="1169"/>
      <c r="AD15" s="1169"/>
      <c r="AE15" s="1169"/>
      <c r="AF15" s="1170"/>
      <c r="AG15" s="1169"/>
      <c r="AH15" s="1169"/>
      <c r="AI15" s="1169"/>
      <c r="AJ15" s="1169"/>
      <c r="AK15" s="1169"/>
      <c r="AL15" s="1169"/>
      <c r="AM15" s="1169"/>
      <c r="AN15" s="1169"/>
      <c r="AO15" s="1169"/>
      <c r="AP15" s="839"/>
      <c r="AQ15" s="837"/>
      <c r="AR15" s="840"/>
      <c r="AS15" s="839"/>
      <c r="AT15" s="837"/>
      <c r="AU15" s="840"/>
      <c r="AV15" s="325"/>
      <c r="AW15" s="325"/>
      <c r="AX15" s="328"/>
      <c r="AY15" s="332"/>
      <c r="AZ15" s="321"/>
      <c r="BA15" s="851"/>
      <c r="BB15" s="859"/>
      <c r="BC15" s="2817"/>
      <c r="BD15" s="2820"/>
      <c r="BE15" s="2834"/>
      <c r="BF15" s="1399">
        <f>J15/(AP_I7!K38+AP_I7!N38)</f>
        <v>2.1028824801479946E-2</v>
      </c>
      <c r="BG15" s="1399">
        <f>K15/(AP_I7!L38+AP_I7!O38)</f>
        <v>9.3344227252236713E-4</v>
      </c>
    </row>
    <row r="16" spans="1:62" s="329" customFormat="1" ht="16">
      <c r="A16" s="391" t="s">
        <v>197</v>
      </c>
      <c r="B16" s="684"/>
      <c r="C16" s="176"/>
      <c r="D16" s="808"/>
      <c r="E16" s="809"/>
      <c r="F16" s="806"/>
      <c r="G16" s="325"/>
      <c r="H16" s="328"/>
      <c r="I16" s="353">
        <f t="shared" si="1"/>
        <v>415089.19999999995</v>
      </c>
      <c r="J16" s="353">
        <f>I16-K16</f>
        <v>399916.19999999995</v>
      </c>
      <c r="K16" s="1171">
        <f t="shared" si="3"/>
        <v>15173</v>
      </c>
      <c r="L16" s="1160">
        <f t="shared" si="3"/>
        <v>262206.59999999998</v>
      </c>
      <c r="M16" s="1157"/>
      <c r="N16" s="1162"/>
      <c r="O16" s="1161">
        <f>O15+(O$17-O$12)/5</f>
        <v>135281</v>
      </c>
      <c r="P16" s="1157"/>
      <c r="Q16" s="1157"/>
      <c r="R16" s="1163"/>
      <c r="S16" s="1163"/>
      <c r="T16" s="1163"/>
      <c r="U16" s="1157">
        <f>U15+(U$17-U$12)/5</f>
        <v>17601.599999999999</v>
      </c>
      <c r="V16" s="301"/>
      <c r="W16" s="301"/>
      <c r="X16" s="1097">
        <f t="shared" si="4"/>
        <v>57517.8</v>
      </c>
      <c r="Y16" s="325">
        <v>37931</v>
      </c>
      <c r="Z16" s="1164">
        <f t="shared" si="5"/>
        <v>15210.400000000001</v>
      </c>
      <c r="AA16" s="1278">
        <f t="shared" si="5"/>
        <v>4376.3999999999996</v>
      </c>
      <c r="AB16" s="1169"/>
      <c r="AC16" s="1169"/>
      <c r="AD16" s="1169"/>
      <c r="AE16" s="1169"/>
      <c r="AF16" s="1170"/>
      <c r="AG16" s="1169"/>
      <c r="AH16" s="1169"/>
      <c r="AI16" s="1169"/>
      <c r="AJ16" s="1169"/>
      <c r="AK16" s="1169"/>
      <c r="AL16" s="1169"/>
      <c r="AM16" s="1169"/>
      <c r="AN16" s="1169"/>
      <c r="AO16" s="1169"/>
      <c r="AP16" s="839"/>
      <c r="AQ16" s="837"/>
      <c r="AR16" s="840"/>
      <c r="AS16" s="839"/>
      <c r="AT16" s="837"/>
      <c r="AU16" s="840"/>
      <c r="AV16" s="325"/>
      <c r="AW16" s="325"/>
      <c r="AX16" s="328"/>
      <c r="AY16" s="332"/>
      <c r="AZ16" s="321"/>
      <c r="BA16" s="851"/>
      <c r="BB16" s="859"/>
      <c r="BC16" s="2817"/>
      <c r="BD16" s="2820"/>
      <c r="BE16" s="2834"/>
      <c r="BF16" s="1399">
        <f>J16/(AP_I7!K39+AP_I7!N39)</f>
        <v>2.2227788348925859E-2</v>
      </c>
      <c r="BG16" s="1399">
        <f>K16/(AP_I7!L39+AP_I7!O39)</f>
        <v>9.7293601088914645E-4</v>
      </c>
    </row>
    <row r="17" spans="1:59" s="329" customFormat="1" ht="16">
      <c r="A17" s="391" t="s">
        <v>162</v>
      </c>
      <c r="B17" s="1488" t="s">
        <v>1416</v>
      </c>
      <c r="C17" s="176">
        <f>F17+G17+H17</f>
        <v>6370</v>
      </c>
      <c r="D17" s="808">
        <v>1776</v>
      </c>
      <c r="E17" s="809">
        <v>4594</v>
      </c>
      <c r="F17" s="806">
        <v>5016</v>
      </c>
      <c r="G17" s="325">
        <v>1354</v>
      </c>
      <c r="H17" s="328"/>
      <c r="I17" s="1158">
        <f>L17+O17+R17+U17</f>
        <v>437071</v>
      </c>
      <c r="J17" s="1158">
        <f>M17+P17+S17+V17</f>
        <v>421293</v>
      </c>
      <c r="K17" s="1266">
        <f>N17+Q17+T17+W17</f>
        <v>15778</v>
      </c>
      <c r="L17" s="327">
        <v>276401</v>
      </c>
      <c r="M17" s="301">
        <v>263346</v>
      </c>
      <c r="N17" s="310">
        <v>13055</v>
      </c>
      <c r="O17" s="304">
        <v>141695</v>
      </c>
      <c r="P17" s="301">
        <v>139151</v>
      </c>
      <c r="Q17" s="301">
        <v>2544</v>
      </c>
      <c r="R17" s="837"/>
      <c r="S17" s="837"/>
      <c r="T17" s="837"/>
      <c r="U17" s="301">
        <v>18975</v>
      </c>
      <c r="V17" s="301">
        <v>18796</v>
      </c>
      <c r="W17" s="301">
        <v>179</v>
      </c>
      <c r="X17" s="331">
        <f>Z17+AA17+Y17</f>
        <v>60120</v>
      </c>
      <c r="Y17" s="325">
        <v>39017</v>
      </c>
      <c r="Z17" s="313">
        <v>16345</v>
      </c>
      <c r="AA17" s="206">
        <v>4758</v>
      </c>
      <c r="AB17" s="347">
        <f>AP17+AS17+AV17+AY17</f>
        <v>28550</v>
      </c>
      <c r="AC17" s="338"/>
      <c r="AD17" s="338"/>
      <c r="AE17" s="338"/>
      <c r="AF17" s="339"/>
      <c r="AG17" s="1355"/>
      <c r="AH17" s="1355"/>
      <c r="AI17" s="1355"/>
      <c r="AJ17" s="1355"/>
      <c r="AK17" s="1355"/>
      <c r="AL17" s="1355"/>
      <c r="AM17" s="1355"/>
      <c r="AN17" s="1355"/>
      <c r="AO17" s="1355"/>
      <c r="AP17" s="327">
        <v>27578</v>
      </c>
      <c r="AQ17" s="325"/>
      <c r="AR17" s="326"/>
      <c r="AS17" s="839"/>
      <c r="AT17" s="837"/>
      <c r="AU17" s="840"/>
      <c r="AV17" s="301"/>
      <c r="AW17" s="301"/>
      <c r="AX17" s="305"/>
      <c r="AY17" s="317">
        <v>972</v>
      </c>
      <c r="AZ17" s="338"/>
      <c r="BA17" s="852"/>
      <c r="BB17" s="859">
        <f>BC17+BD17</f>
        <v>23631839.634921178</v>
      </c>
      <c r="BC17" s="2821">
        <v>18857396.719999999</v>
      </c>
      <c r="BD17" s="2820">
        <v>4774442.9149211776</v>
      </c>
      <c r="BE17" s="2834">
        <v>4148667</v>
      </c>
      <c r="BF17" s="1399">
        <f>J17/(AP_I7!K40+AP_I7!N40)</f>
        <v>2.3280107551690622E-2</v>
      </c>
      <c r="BG17" s="1399">
        <f>K17/(AP_I7!L40+AP_I7!O40)</f>
        <v>1.0062890104733636E-3</v>
      </c>
    </row>
    <row r="18" spans="1:59" s="329" customFormat="1" ht="16">
      <c r="A18" s="391" t="s">
        <v>172</v>
      </c>
      <c r="B18" s="1488"/>
      <c r="C18" s="176"/>
      <c r="D18" s="808"/>
      <c r="E18" s="809"/>
      <c r="F18" s="806"/>
      <c r="G18" s="325"/>
      <c r="H18" s="328"/>
      <c r="I18" s="1159">
        <f t="shared" si="1"/>
        <v>475904.2</v>
      </c>
      <c r="J18" s="353">
        <f>I18-K18</f>
        <v>458597.2</v>
      </c>
      <c r="K18" s="1171">
        <f t="shared" ref="K18:L21" si="6">K17+(K$22-K$17)/5</f>
        <v>17307</v>
      </c>
      <c r="L18" s="1160">
        <f t="shared" si="6"/>
        <v>298195.20000000001</v>
      </c>
      <c r="M18" s="1157"/>
      <c r="N18" s="1162"/>
      <c r="O18" s="1161">
        <f>O17+(O$22-O$17)/5</f>
        <v>156588</v>
      </c>
      <c r="P18" s="1157"/>
      <c r="Q18" s="1157"/>
      <c r="R18" s="1163"/>
      <c r="S18" s="1163"/>
      <c r="T18" s="1163"/>
      <c r="U18" s="1157">
        <f>U17+(U$22-U$17)/5</f>
        <v>21121</v>
      </c>
      <c r="V18" s="301"/>
      <c r="W18" s="301"/>
      <c r="X18" s="1095">
        <f t="shared" si="4"/>
        <v>68168.2</v>
      </c>
      <c r="Y18" s="347">
        <v>44490</v>
      </c>
      <c r="Z18" s="353">
        <f>Z17+(Z$22-Z$17)/5</f>
        <v>18302.2</v>
      </c>
      <c r="AA18" s="206">
        <v>5376</v>
      </c>
      <c r="AB18" s="352">
        <f t="shared" ref="AB18:AB40" si="7">AP18+AS18+AV18+AY18</f>
        <v>30473.599999999999</v>
      </c>
      <c r="AC18" s="338"/>
      <c r="AD18" s="338"/>
      <c r="AE18" s="338"/>
      <c r="AF18" s="339"/>
      <c r="AG18" s="1355"/>
      <c r="AH18" s="1355"/>
      <c r="AI18" s="1355"/>
      <c r="AJ18" s="1355"/>
      <c r="AK18" s="1355"/>
      <c r="AL18" s="1355"/>
      <c r="AM18" s="1355"/>
      <c r="AN18" s="1355"/>
      <c r="AO18" s="1355"/>
      <c r="AP18" s="1160">
        <f>AP17+(AP$22-AP$17)/5</f>
        <v>29423</v>
      </c>
      <c r="AQ18" s="325"/>
      <c r="AR18" s="326"/>
      <c r="AS18" s="839"/>
      <c r="AT18" s="837"/>
      <c r="AU18" s="840"/>
      <c r="AV18" s="301"/>
      <c r="AW18" s="301"/>
      <c r="AX18" s="305"/>
      <c r="AY18" s="343">
        <f>AY17+(AY$22-AY$17)/5</f>
        <v>1050.5999999999999</v>
      </c>
      <c r="AZ18" s="338"/>
      <c r="BA18" s="852"/>
      <c r="BB18" s="859"/>
      <c r="BC18" s="2821"/>
      <c r="BD18" s="2820"/>
      <c r="BE18" s="2834"/>
      <c r="BF18" s="1399">
        <f>J18/(AP_I7!K41+AP_I7!N41)</f>
        <v>2.5194935956375664E-2</v>
      </c>
      <c r="BG18" s="1399">
        <f>K18/(AP_I7!L41+AP_I7!O41)</f>
        <v>1.0978938494902897E-3</v>
      </c>
    </row>
    <row r="19" spans="1:59" s="329" customFormat="1" ht="16">
      <c r="A19" s="391" t="s">
        <v>174</v>
      </c>
      <c r="B19" s="1488"/>
      <c r="C19" s="176"/>
      <c r="D19" s="808"/>
      <c r="E19" s="809"/>
      <c r="F19" s="806"/>
      <c r="G19" s="325"/>
      <c r="H19" s="328"/>
      <c r="I19" s="1159">
        <f t="shared" si="1"/>
        <v>514737.4</v>
      </c>
      <c r="J19" s="353">
        <f>I19-K19</f>
        <v>495901.4</v>
      </c>
      <c r="K19" s="1171">
        <f t="shared" si="6"/>
        <v>18836</v>
      </c>
      <c r="L19" s="1160">
        <f t="shared" si="6"/>
        <v>319989.40000000002</v>
      </c>
      <c r="M19" s="1157"/>
      <c r="N19" s="1162"/>
      <c r="O19" s="1161">
        <f>O18+(O$22-O$17)/5</f>
        <v>171481</v>
      </c>
      <c r="P19" s="1157"/>
      <c r="Q19" s="1157"/>
      <c r="R19" s="1163"/>
      <c r="S19" s="1163"/>
      <c r="T19" s="1163"/>
      <c r="U19" s="1157">
        <f>U18+(U$22-U$17)/5</f>
        <v>23267</v>
      </c>
      <c r="V19" s="301"/>
      <c r="W19" s="301"/>
      <c r="X19" s="1095">
        <f t="shared" si="4"/>
        <v>73900.399999999994</v>
      </c>
      <c r="Y19" s="347">
        <v>47510</v>
      </c>
      <c r="Z19" s="353">
        <f>Z18+(Z$22-Z$17)/5</f>
        <v>20259.400000000001</v>
      </c>
      <c r="AA19" s="206">
        <v>6131</v>
      </c>
      <c r="AB19" s="352">
        <f t="shared" si="7"/>
        <v>32397.200000000001</v>
      </c>
      <c r="AC19" s="338"/>
      <c r="AD19" s="338"/>
      <c r="AE19" s="338"/>
      <c r="AF19" s="339"/>
      <c r="AG19" s="1355"/>
      <c r="AH19" s="1355"/>
      <c r="AI19" s="1355"/>
      <c r="AJ19" s="1355"/>
      <c r="AK19" s="1355"/>
      <c r="AL19" s="1355"/>
      <c r="AM19" s="1355"/>
      <c r="AN19" s="1355"/>
      <c r="AO19" s="1355"/>
      <c r="AP19" s="1160">
        <f>AP18+(AP$22-AP$17)/5</f>
        <v>31268</v>
      </c>
      <c r="AQ19" s="325"/>
      <c r="AR19" s="326"/>
      <c r="AS19" s="839"/>
      <c r="AT19" s="837"/>
      <c r="AU19" s="840"/>
      <c r="AV19" s="301"/>
      <c r="AW19" s="301"/>
      <c r="AX19" s="305"/>
      <c r="AY19" s="343">
        <f>AY18+(AY$22-AY$17)/5</f>
        <v>1129.1999999999998</v>
      </c>
      <c r="AZ19" s="338"/>
      <c r="BA19" s="852"/>
      <c r="BB19" s="859"/>
      <c r="BC19" s="2821"/>
      <c r="BD19" s="2820"/>
      <c r="BE19" s="2834"/>
      <c r="BF19" s="1399">
        <f>J19/(AP_I7!K42+AP_I7!N42)</f>
        <v>2.7087312414063307E-2</v>
      </c>
      <c r="BG19" s="1399">
        <f>K19/(AP_I7!L42+AP_I7!O42)</f>
        <v>1.1885152127937523E-3</v>
      </c>
    </row>
    <row r="20" spans="1:59" s="329" customFormat="1" ht="16">
      <c r="A20" s="391" t="s">
        <v>175</v>
      </c>
      <c r="B20" s="1488"/>
      <c r="C20" s="176"/>
      <c r="D20" s="808"/>
      <c r="E20" s="809"/>
      <c r="F20" s="806"/>
      <c r="G20" s="325"/>
      <c r="H20" s="328"/>
      <c r="I20" s="1159">
        <f t="shared" si="1"/>
        <v>553570.60000000009</v>
      </c>
      <c r="J20" s="353">
        <f>I20-K20</f>
        <v>533205.60000000009</v>
      </c>
      <c r="K20" s="1171">
        <f t="shared" si="6"/>
        <v>20365</v>
      </c>
      <c r="L20" s="1160">
        <f t="shared" si="6"/>
        <v>341783.60000000003</v>
      </c>
      <c r="M20" s="1157"/>
      <c r="N20" s="1162"/>
      <c r="O20" s="1161">
        <f>O19+(O$22-O$17)/5</f>
        <v>186374</v>
      </c>
      <c r="P20" s="1157"/>
      <c r="Q20" s="1157"/>
      <c r="R20" s="1163"/>
      <c r="S20" s="1163"/>
      <c r="T20" s="1163"/>
      <c r="U20" s="1157">
        <f>U19+(U$22-U$17)/5</f>
        <v>25413</v>
      </c>
      <c r="V20" s="301"/>
      <c r="W20" s="301"/>
      <c r="X20" s="1095">
        <f t="shared" si="4"/>
        <v>79625.600000000006</v>
      </c>
      <c r="Y20" s="347">
        <v>50415</v>
      </c>
      <c r="Z20" s="353">
        <f>Z19+(Z$22-Z$17)/5</f>
        <v>22216.600000000002</v>
      </c>
      <c r="AA20" s="206">
        <v>6994</v>
      </c>
      <c r="AB20" s="352">
        <f t="shared" si="7"/>
        <v>34320.800000000003</v>
      </c>
      <c r="AC20" s="338"/>
      <c r="AD20" s="338"/>
      <c r="AE20" s="338"/>
      <c r="AF20" s="339"/>
      <c r="AG20" s="1355"/>
      <c r="AH20" s="1355"/>
      <c r="AI20" s="1355"/>
      <c r="AJ20" s="1355"/>
      <c r="AK20" s="1355"/>
      <c r="AL20" s="1355"/>
      <c r="AM20" s="1355"/>
      <c r="AN20" s="1355"/>
      <c r="AO20" s="1355"/>
      <c r="AP20" s="1160">
        <f>AP19+(AP$22-AP$17)/5</f>
        <v>33113</v>
      </c>
      <c r="AQ20" s="325"/>
      <c r="AR20" s="326"/>
      <c r="AS20" s="839"/>
      <c r="AT20" s="837"/>
      <c r="AU20" s="840"/>
      <c r="AV20" s="301"/>
      <c r="AW20" s="301"/>
      <c r="AX20" s="305"/>
      <c r="AY20" s="343">
        <f>AY19+(AY$22-AY$17)/5</f>
        <v>1207.7999999999997</v>
      </c>
      <c r="AZ20" s="338"/>
      <c r="BA20" s="852"/>
      <c r="BB20" s="859"/>
      <c r="BC20" s="2821"/>
      <c r="BD20" s="2820"/>
      <c r="BE20" s="2834"/>
      <c r="BF20" s="1399">
        <f>J20/(AP_I7!K43+AP_I7!N43)</f>
        <v>2.8957531745656136E-2</v>
      </c>
      <c r="BG20" s="1399">
        <f>K20/(AP_I7!L43+AP_I7!O43)</f>
        <v>1.2781669809478692E-3</v>
      </c>
    </row>
    <row r="21" spans="1:59" s="329" customFormat="1" ht="16">
      <c r="A21" s="391" t="s">
        <v>176</v>
      </c>
      <c r="B21" s="1488"/>
      <c r="C21" s="176"/>
      <c r="D21" s="808"/>
      <c r="E21" s="809"/>
      <c r="F21" s="806"/>
      <c r="G21" s="325"/>
      <c r="H21" s="328"/>
      <c r="I21" s="1159">
        <f t="shared" si="1"/>
        <v>592403.80000000005</v>
      </c>
      <c r="J21" s="353">
        <f>I21-K21</f>
        <v>570509.80000000005</v>
      </c>
      <c r="K21" s="1171">
        <f t="shared" si="6"/>
        <v>21894</v>
      </c>
      <c r="L21" s="1160">
        <f t="shared" si="6"/>
        <v>363577.80000000005</v>
      </c>
      <c r="M21" s="1157"/>
      <c r="N21" s="1162"/>
      <c r="O21" s="1161">
        <f>O20+(O$22-O$17)/5</f>
        <v>201267</v>
      </c>
      <c r="P21" s="1157"/>
      <c r="Q21" s="1157"/>
      <c r="R21" s="1163"/>
      <c r="S21" s="1163"/>
      <c r="T21" s="1163"/>
      <c r="U21" s="1157">
        <f>U20+(U$22-U$17)/5</f>
        <v>27559</v>
      </c>
      <c r="V21" s="301"/>
      <c r="W21" s="301"/>
      <c r="X21" s="1095">
        <f t="shared" si="4"/>
        <v>77201.8</v>
      </c>
      <c r="Y21" s="347">
        <v>45936</v>
      </c>
      <c r="Z21" s="353">
        <f>Z20+(Z$22-Z$17)/5</f>
        <v>24173.800000000003</v>
      </c>
      <c r="AA21" s="206">
        <v>7092</v>
      </c>
      <c r="AB21" s="352">
        <f t="shared" si="7"/>
        <v>36244.400000000001</v>
      </c>
      <c r="AC21" s="338"/>
      <c r="AD21" s="338"/>
      <c r="AE21" s="338"/>
      <c r="AF21" s="339"/>
      <c r="AG21" s="1355"/>
      <c r="AH21" s="1355"/>
      <c r="AI21" s="1355"/>
      <c r="AJ21" s="1355"/>
      <c r="AK21" s="1355"/>
      <c r="AL21" s="1355"/>
      <c r="AM21" s="1355"/>
      <c r="AN21" s="1355"/>
      <c r="AO21" s="1355"/>
      <c r="AP21" s="1160">
        <f>AP20+(AP$22-AP$17)/5</f>
        <v>34958</v>
      </c>
      <c r="AQ21" s="325"/>
      <c r="AR21" s="326"/>
      <c r="AS21" s="839"/>
      <c r="AT21" s="837"/>
      <c r="AU21" s="840"/>
      <c r="AV21" s="301"/>
      <c r="AW21" s="301"/>
      <c r="AX21" s="305"/>
      <c r="AY21" s="343">
        <f>AY20+(AY$22-AY$17)/5</f>
        <v>1286.3999999999996</v>
      </c>
      <c r="AZ21" s="338"/>
      <c r="BA21" s="852"/>
      <c r="BB21" s="859"/>
      <c r="BC21" s="2821"/>
      <c r="BD21" s="2820"/>
      <c r="BE21" s="2834"/>
      <c r="BF21" s="1399">
        <f>J21/(AP_I7!K44+AP_I7!N44)</f>
        <v>3.0805881849306941E-2</v>
      </c>
      <c r="BG21" s="1399">
        <f>K21/(AP_I7!L44+AP_I7!O44)</f>
        <v>1.366863089939419E-3</v>
      </c>
    </row>
    <row r="22" spans="1:59" s="329" customFormat="1" ht="16">
      <c r="A22" s="391" t="s">
        <v>248</v>
      </c>
      <c r="B22" s="1488" t="s">
        <v>1417</v>
      </c>
      <c r="C22" s="176">
        <f>F22+G22+H22</f>
        <v>7696</v>
      </c>
      <c r="D22" s="809">
        <v>1910</v>
      </c>
      <c r="E22" s="809">
        <v>5786</v>
      </c>
      <c r="F22" s="806">
        <v>5946</v>
      </c>
      <c r="G22" s="325">
        <v>1750</v>
      </c>
      <c r="H22" s="328"/>
      <c r="I22" s="1158">
        <f>L22+O22+R22+U22</f>
        <v>631237</v>
      </c>
      <c r="J22" s="1158">
        <f>M22+P22+S22+V22</f>
        <v>607814</v>
      </c>
      <c r="K22" s="1266">
        <f>N22+Q22+T22+W22</f>
        <v>23423</v>
      </c>
      <c r="L22" s="327">
        <v>385372</v>
      </c>
      <c r="M22" s="301">
        <v>366501</v>
      </c>
      <c r="N22" s="310">
        <v>18871</v>
      </c>
      <c r="O22" s="304">
        <v>216160</v>
      </c>
      <c r="P22" s="301">
        <v>212139</v>
      </c>
      <c r="Q22" s="301">
        <v>4021</v>
      </c>
      <c r="R22" s="837"/>
      <c r="S22" s="837"/>
      <c r="T22" s="837"/>
      <c r="U22" s="301">
        <v>29705</v>
      </c>
      <c r="V22" s="301">
        <v>29174</v>
      </c>
      <c r="W22" s="301">
        <v>531</v>
      </c>
      <c r="X22" s="331">
        <f t="shared" si="4"/>
        <v>81665</v>
      </c>
      <c r="Y22" s="325">
        <v>48524</v>
      </c>
      <c r="Z22" s="313">
        <v>26131</v>
      </c>
      <c r="AA22" s="206">
        <v>7010</v>
      </c>
      <c r="AB22" s="347">
        <f t="shared" si="7"/>
        <v>38168</v>
      </c>
      <c r="AC22" s="338"/>
      <c r="AD22" s="338"/>
      <c r="AE22" s="338"/>
      <c r="AF22" s="339"/>
      <c r="AG22" s="1355"/>
      <c r="AH22" s="1355"/>
      <c r="AI22" s="1355"/>
      <c r="AJ22" s="1355"/>
      <c r="AK22" s="1355"/>
      <c r="AL22" s="1355"/>
      <c r="AM22" s="1355"/>
      <c r="AN22" s="1355"/>
      <c r="AO22" s="1355"/>
      <c r="AP22" s="327">
        <v>36803</v>
      </c>
      <c r="AQ22" s="325"/>
      <c r="AR22" s="326"/>
      <c r="AS22" s="839"/>
      <c r="AT22" s="837"/>
      <c r="AU22" s="840"/>
      <c r="AV22" s="301"/>
      <c r="AW22" s="301"/>
      <c r="AX22" s="305"/>
      <c r="AY22" s="317">
        <v>1365</v>
      </c>
      <c r="AZ22" s="338"/>
      <c r="BA22" s="852"/>
      <c r="BB22" s="859">
        <f>BC22+BD22</f>
        <v>36211810.565958038</v>
      </c>
      <c r="BC22" s="2821">
        <v>28956559</v>
      </c>
      <c r="BD22" s="2820">
        <v>7255251.5659580408</v>
      </c>
      <c r="BE22" s="2834">
        <v>5652956</v>
      </c>
      <c r="BF22" s="1399">
        <f>J22/(AP_I7!K45+AP_I7!N45)</f>
        <v>3.2632652650561866E-2</v>
      </c>
      <c r="BG22" s="1399">
        <f>K22/(AP_I7!L45+AP_I7!O45)</f>
        <v>1.4546165896342344E-3</v>
      </c>
    </row>
    <row r="23" spans="1:59" s="329" customFormat="1" ht="16">
      <c r="A23" s="391" t="s">
        <v>249</v>
      </c>
      <c r="B23" s="1488"/>
      <c r="C23" s="176"/>
      <c r="D23" s="808"/>
      <c r="E23" s="809"/>
      <c r="F23" s="806"/>
      <c r="G23" s="325"/>
      <c r="H23" s="328"/>
      <c r="I23" s="353">
        <f t="shared" ref="I23:I40" si="8">L23+O23+R23+U23</f>
        <v>629300.43244</v>
      </c>
      <c r="J23" s="353">
        <f>I23-K23</f>
        <v>604244.0992662739</v>
      </c>
      <c r="K23" s="1171">
        <f t="shared" ref="K23:L26" si="9">K22+(K$27-K$22)/5</f>
        <v>25056.333173726121</v>
      </c>
      <c r="L23" s="1160">
        <f t="shared" si="9"/>
        <v>395259.6</v>
      </c>
      <c r="M23" s="1157"/>
      <c r="N23" s="1162"/>
      <c r="O23" s="1161">
        <f>O22+(O$27-O$22)/5</f>
        <v>204569.03244000001</v>
      </c>
      <c r="P23" s="1157"/>
      <c r="Q23" s="1157"/>
      <c r="R23" s="1164"/>
      <c r="S23" s="1164"/>
      <c r="T23" s="1164"/>
      <c r="U23" s="1157">
        <f>U22+(U$27-U$22)/5</f>
        <v>29471.8</v>
      </c>
      <c r="V23" s="301"/>
      <c r="W23" s="301"/>
      <c r="X23" s="1095">
        <f t="shared" si="4"/>
        <v>92710</v>
      </c>
      <c r="Y23" s="347">
        <v>56170</v>
      </c>
      <c r="Z23" s="353">
        <f>Z22+(Z$27-Z$22)/5</f>
        <v>29159.4</v>
      </c>
      <c r="AA23" s="397">
        <f>AA22+(AA$27-AA$22)/5</f>
        <v>7380.6</v>
      </c>
      <c r="AB23" s="353">
        <f t="shared" si="7"/>
        <v>39984.199999999997</v>
      </c>
      <c r="AC23" s="338"/>
      <c r="AD23" s="338"/>
      <c r="AE23" s="338"/>
      <c r="AF23" s="339"/>
      <c r="AG23" s="1355"/>
      <c r="AH23" s="1355"/>
      <c r="AI23" s="1355"/>
      <c r="AJ23" s="1355"/>
      <c r="AK23" s="1355"/>
      <c r="AL23" s="1355"/>
      <c r="AM23" s="1355"/>
      <c r="AN23" s="1355"/>
      <c r="AO23" s="1355"/>
      <c r="AP23" s="1160">
        <f>AP22+(AP$27-AP$22)/5</f>
        <v>38543.199999999997</v>
      </c>
      <c r="AQ23" s="325"/>
      <c r="AR23" s="326"/>
      <c r="AS23" s="839"/>
      <c r="AT23" s="837"/>
      <c r="AU23" s="840"/>
      <c r="AV23" s="301"/>
      <c r="AW23" s="301"/>
      <c r="AX23" s="305"/>
      <c r="AY23" s="343">
        <f>AY22+(AY$27-AY$22)/5</f>
        <v>1441</v>
      </c>
      <c r="AZ23" s="338"/>
      <c r="BA23" s="852"/>
      <c r="BB23" s="859"/>
      <c r="BC23" s="2821"/>
      <c r="BD23" s="2820"/>
      <c r="BE23" s="2834"/>
      <c r="BF23" s="1399">
        <f>J23/(AP_I7!K46+AP_I7!N46)</f>
        <v>3.2256152685513129E-2</v>
      </c>
      <c r="BG23" s="1399">
        <f>K23/(AP_I7!L46+AP_I7!O46)</f>
        <v>1.5478863542881562E-3</v>
      </c>
    </row>
    <row r="24" spans="1:59" s="329" customFormat="1" ht="16">
      <c r="A24" s="391" t="s">
        <v>250</v>
      </c>
      <c r="B24" s="1488"/>
      <c r="C24" s="176"/>
      <c r="D24" s="808"/>
      <c r="E24" s="809"/>
      <c r="F24" s="806"/>
      <c r="G24" s="325"/>
      <c r="H24" s="328"/>
      <c r="I24" s="353">
        <f t="shared" si="8"/>
        <v>627363.86487999989</v>
      </c>
      <c r="J24" s="353">
        <f>I24-K24</f>
        <v>600674.19853254769</v>
      </c>
      <c r="K24" s="1171">
        <f t="shared" si="9"/>
        <v>26689.666347452243</v>
      </c>
      <c r="L24" s="1160">
        <f t="shared" si="9"/>
        <v>405147.19999999995</v>
      </c>
      <c r="M24" s="1157"/>
      <c r="N24" s="1162"/>
      <c r="O24" s="1161">
        <f>O23+(O$27-O$22)/5</f>
        <v>192978.06488000002</v>
      </c>
      <c r="P24" s="1157"/>
      <c r="Q24" s="1157"/>
      <c r="R24" s="1164"/>
      <c r="S24" s="1164"/>
      <c r="T24" s="1164"/>
      <c r="U24" s="1157">
        <f>U23+(U$27-U$22)/5</f>
        <v>29238.6</v>
      </c>
      <c r="V24" s="301"/>
      <c r="W24" s="301"/>
      <c r="X24" s="1095">
        <f t="shared" si="4"/>
        <v>96394</v>
      </c>
      <c r="Y24" s="347">
        <v>56455</v>
      </c>
      <c r="Z24" s="353">
        <f t="shared" ref="Z24:AA26" si="10">Z23+(Z$27-Z$22)/5</f>
        <v>32187.800000000003</v>
      </c>
      <c r="AA24" s="397">
        <f t="shared" si="10"/>
        <v>7751.2000000000007</v>
      </c>
      <c r="AB24" s="353">
        <f t="shared" si="7"/>
        <v>41800.399999999994</v>
      </c>
      <c r="AC24" s="338"/>
      <c r="AD24" s="338"/>
      <c r="AE24" s="338"/>
      <c r="AF24" s="339"/>
      <c r="AG24" s="1355"/>
      <c r="AH24" s="1355"/>
      <c r="AI24" s="1355"/>
      <c r="AJ24" s="1355"/>
      <c r="AK24" s="1355"/>
      <c r="AL24" s="1355"/>
      <c r="AM24" s="1355"/>
      <c r="AN24" s="1355"/>
      <c r="AO24" s="1355"/>
      <c r="AP24" s="1160">
        <f>AP23+(AP$27-AP$22)/5</f>
        <v>40283.399999999994</v>
      </c>
      <c r="AQ24" s="325"/>
      <c r="AR24" s="326"/>
      <c r="AS24" s="839"/>
      <c r="AT24" s="837"/>
      <c r="AU24" s="840"/>
      <c r="AV24" s="301"/>
      <c r="AW24" s="301"/>
      <c r="AX24" s="305"/>
      <c r="AY24" s="343">
        <f>AY23+(AY$27-AY$22)/5</f>
        <v>1517</v>
      </c>
      <c r="AZ24" s="338"/>
      <c r="BA24" s="852"/>
      <c r="BB24" s="859"/>
      <c r="BC24" s="2821"/>
      <c r="BD24" s="2820"/>
      <c r="BE24" s="2834"/>
      <c r="BF24" s="1399">
        <f>J24/(AP_I7!K47+AP_I7!N47)</f>
        <v>3.1883419408836919E-2</v>
      </c>
      <c r="BG24" s="1399">
        <f>K24/(AP_I7!L47+AP_I7!O47)</f>
        <v>1.6401724874675109E-3</v>
      </c>
    </row>
    <row r="25" spans="1:59" s="329" customFormat="1" ht="16">
      <c r="A25" s="391" t="s">
        <v>287</v>
      </c>
      <c r="B25" s="1488"/>
      <c r="C25" s="176"/>
      <c r="D25" s="808"/>
      <c r="E25" s="809"/>
      <c r="F25" s="806"/>
      <c r="G25" s="325"/>
      <c r="H25" s="328"/>
      <c r="I25" s="353">
        <f t="shared" si="8"/>
        <v>625427.29732000001</v>
      </c>
      <c r="J25" s="353">
        <f>I25-K25</f>
        <v>597104.2977988217</v>
      </c>
      <c r="K25" s="1171">
        <f t="shared" si="9"/>
        <v>28322.999521178364</v>
      </c>
      <c r="L25" s="1160">
        <f t="shared" si="9"/>
        <v>415034.79999999993</v>
      </c>
      <c r="M25" s="1157"/>
      <c r="N25" s="1162"/>
      <c r="O25" s="1161">
        <f>O24+(O$27-O$22)/5</f>
        <v>181387.09732000003</v>
      </c>
      <c r="P25" s="1157"/>
      <c r="Q25" s="1157"/>
      <c r="R25" s="1164"/>
      <c r="S25" s="1164"/>
      <c r="T25" s="1164"/>
      <c r="U25" s="1157">
        <f>U24+(U$27-U$22)/5</f>
        <v>29005.399999999998</v>
      </c>
      <c r="V25" s="301"/>
      <c r="W25" s="301"/>
      <c r="X25" s="1095">
        <f t="shared" si="4"/>
        <v>106214</v>
      </c>
      <c r="Y25" s="347">
        <v>62876</v>
      </c>
      <c r="Z25" s="353">
        <f t="shared" si="10"/>
        <v>35216.200000000004</v>
      </c>
      <c r="AA25" s="397">
        <f t="shared" si="10"/>
        <v>8121.8000000000011</v>
      </c>
      <c r="AB25" s="353">
        <f t="shared" si="7"/>
        <v>43616.599999999991</v>
      </c>
      <c r="AC25" s="338"/>
      <c r="AD25" s="338"/>
      <c r="AE25" s="338"/>
      <c r="AF25" s="339"/>
      <c r="AG25" s="1355"/>
      <c r="AH25" s="1355"/>
      <c r="AI25" s="1355"/>
      <c r="AJ25" s="1355"/>
      <c r="AK25" s="1355"/>
      <c r="AL25" s="1355"/>
      <c r="AM25" s="1355"/>
      <c r="AN25" s="1355"/>
      <c r="AO25" s="1355"/>
      <c r="AP25" s="1160">
        <f>AP24+(AP$27-AP$22)/5</f>
        <v>42023.599999999991</v>
      </c>
      <c r="AQ25" s="325"/>
      <c r="AR25" s="326"/>
      <c r="AS25" s="839"/>
      <c r="AT25" s="837"/>
      <c r="AU25" s="840"/>
      <c r="AV25" s="301"/>
      <c r="AW25" s="301"/>
      <c r="AX25" s="305"/>
      <c r="AY25" s="343">
        <f>AY24+(AY$27-AY$22)/5</f>
        <v>1593</v>
      </c>
      <c r="AZ25" s="338"/>
      <c r="BA25" s="852"/>
      <c r="BB25" s="859"/>
      <c r="BC25" s="2821"/>
      <c r="BD25" s="2820"/>
      <c r="BE25" s="2834"/>
      <c r="BF25" s="1399">
        <f>J25/(AP_I7!K48+AP_I7!N48)</f>
        <v>3.1514403482860762E-2</v>
      </c>
      <c r="BG25" s="1399">
        <f>K25/(AP_I7!L48+AP_I7!O48)</f>
        <v>1.7314886833258499E-3</v>
      </c>
    </row>
    <row r="26" spans="1:59" s="329" customFormat="1" ht="16">
      <c r="A26" s="391" t="s">
        <v>288</v>
      </c>
      <c r="B26" s="1488"/>
      <c r="C26" s="176"/>
      <c r="D26" s="808"/>
      <c r="E26" s="809"/>
      <c r="F26" s="806"/>
      <c r="G26" s="325"/>
      <c r="H26" s="328"/>
      <c r="I26" s="353">
        <f t="shared" si="8"/>
        <v>623490.7297599999</v>
      </c>
      <c r="J26" s="353">
        <f>I26-K26</f>
        <v>593534.39706509537</v>
      </c>
      <c r="K26" s="1171">
        <f t="shared" si="9"/>
        <v>29956.332694904486</v>
      </c>
      <c r="L26" s="1160">
        <f t="shared" si="9"/>
        <v>424922.39999999991</v>
      </c>
      <c r="M26" s="1157"/>
      <c r="N26" s="1162"/>
      <c r="O26" s="1161">
        <f>O25+(O$27-O$22)/5</f>
        <v>169796.12976000004</v>
      </c>
      <c r="P26" s="1157"/>
      <c r="Q26" s="1157"/>
      <c r="R26" s="1164"/>
      <c r="S26" s="1164"/>
      <c r="T26" s="1164"/>
      <c r="U26" s="1157">
        <f>U25+(U$27-U$22)/5</f>
        <v>28772.199999999997</v>
      </c>
      <c r="V26" s="301"/>
      <c r="W26" s="301"/>
      <c r="X26" s="1095">
        <f t="shared" si="4"/>
        <v>107957.5</v>
      </c>
      <c r="Y26" s="352">
        <f>(Y25+Y27)/2</f>
        <v>61220.5</v>
      </c>
      <c r="Z26" s="353">
        <f t="shared" si="10"/>
        <v>38244.600000000006</v>
      </c>
      <c r="AA26" s="397">
        <f t="shared" si="10"/>
        <v>8492.4000000000015</v>
      </c>
      <c r="AB26" s="353">
        <f t="shared" si="7"/>
        <v>45432.799999999988</v>
      </c>
      <c r="AC26" s="338"/>
      <c r="AD26" s="338"/>
      <c r="AE26" s="338"/>
      <c r="AF26" s="339"/>
      <c r="AG26" s="1355"/>
      <c r="AH26" s="1355"/>
      <c r="AI26" s="1355"/>
      <c r="AJ26" s="1355"/>
      <c r="AK26" s="1355"/>
      <c r="AL26" s="1355"/>
      <c r="AM26" s="1355"/>
      <c r="AN26" s="1355"/>
      <c r="AO26" s="1355"/>
      <c r="AP26" s="1160">
        <f>AP25+(AP$27-AP$22)/5</f>
        <v>43763.799999999988</v>
      </c>
      <c r="AQ26" s="325"/>
      <c r="AR26" s="326"/>
      <c r="AS26" s="839"/>
      <c r="AT26" s="837"/>
      <c r="AU26" s="840"/>
      <c r="AV26" s="301"/>
      <c r="AW26" s="301"/>
      <c r="AX26" s="305"/>
      <c r="AY26" s="343">
        <f>AY25+(AY$27-AY$22)/5</f>
        <v>1669</v>
      </c>
      <c r="AZ26" s="338"/>
      <c r="BA26" s="852"/>
      <c r="BB26" s="859"/>
      <c r="BC26" s="2821"/>
      <c r="BD26" s="2820"/>
      <c r="BE26" s="2834"/>
      <c r="BF26" s="1399">
        <f>J26/(AP_I7!K49+AP_I7!N49)</f>
        <v>3.1149059011228771E-2</v>
      </c>
      <c r="BG26" s="1399">
        <f>K26/(AP_I7!L49+AP_I7!O49)</f>
        <v>1.8218482952232651E-3</v>
      </c>
    </row>
    <row r="27" spans="1:59" s="329" customFormat="1" ht="16">
      <c r="A27" s="391" t="s">
        <v>41</v>
      </c>
      <c r="B27" s="1488" t="s">
        <v>1418</v>
      </c>
      <c r="C27" s="176">
        <f>F27+G27+H27</f>
        <v>9102</v>
      </c>
      <c r="D27" s="809">
        <v>2994</v>
      </c>
      <c r="E27" s="809">
        <v>6108</v>
      </c>
      <c r="F27" s="806">
        <v>6854</v>
      </c>
      <c r="G27" s="325">
        <v>2248</v>
      </c>
      <c r="H27" s="328"/>
      <c r="I27" s="1158">
        <f>L27+O27+R27+U27</f>
        <v>681955</v>
      </c>
      <c r="J27" s="1158">
        <f>M27+P27+S27+V27</f>
        <v>650365.33413136937</v>
      </c>
      <c r="K27" s="1266">
        <f>N27+Q27+T27+W27</f>
        <v>31589.6658686306</v>
      </c>
      <c r="L27" s="327">
        <v>434810</v>
      </c>
      <c r="M27" s="301">
        <v>410255</v>
      </c>
      <c r="N27" s="310">
        <v>24555</v>
      </c>
      <c r="O27" s="830">
        <v>158205.16219999999</v>
      </c>
      <c r="P27" s="813">
        <v>153483.84554446538</v>
      </c>
      <c r="Q27" s="813">
        <v>4721.3166555346006</v>
      </c>
      <c r="R27" s="817">
        <v>60400.837800000001</v>
      </c>
      <c r="S27" s="817">
        <v>58871.488586904001</v>
      </c>
      <c r="T27" s="817">
        <v>1529.3492130960001</v>
      </c>
      <c r="U27" s="301">
        <v>28539</v>
      </c>
      <c r="V27" s="301">
        <v>27755</v>
      </c>
      <c r="W27" s="301">
        <v>784</v>
      </c>
      <c r="X27" s="331">
        <f t="shared" si="4"/>
        <v>109701</v>
      </c>
      <c r="Y27" s="325">
        <v>59565</v>
      </c>
      <c r="Z27" s="313">
        <v>41273</v>
      </c>
      <c r="AA27" s="206">
        <v>8863</v>
      </c>
      <c r="AB27" s="347">
        <f>AP27+AS27+AV27+AY27</f>
        <v>47249</v>
      </c>
      <c r="AC27" s="338"/>
      <c r="AD27" s="338"/>
      <c r="AE27" s="338"/>
      <c r="AF27" s="339"/>
      <c r="AG27" s="1355"/>
      <c r="AH27" s="1355"/>
      <c r="AI27" s="1355"/>
      <c r="AJ27" s="1355"/>
      <c r="AK27" s="1355"/>
      <c r="AL27" s="1355"/>
      <c r="AM27" s="1355"/>
      <c r="AN27" s="1355"/>
      <c r="AO27" s="1355"/>
      <c r="AP27" s="327">
        <v>45504</v>
      </c>
      <c r="AQ27" s="325"/>
      <c r="AR27" s="326"/>
      <c r="AS27" s="839"/>
      <c r="AT27" s="837"/>
      <c r="AU27" s="840"/>
      <c r="AV27" s="301"/>
      <c r="AW27" s="301"/>
      <c r="AX27" s="305"/>
      <c r="AY27" s="317">
        <v>1745</v>
      </c>
      <c r="AZ27" s="338"/>
      <c r="BA27" s="852"/>
      <c r="BB27" s="859">
        <f>BC27+BD27</f>
        <v>56946089.978341848</v>
      </c>
      <c r="BC27" s="2821">
        <v>43969338.289999999</v>
      </c>
      <c r="BD27" s="2820">
        <v>12976751.688341849</v>
      </c>
      <c r="BE27" s="2834">
        <v>11415081</v>
      </c>
      <c r="BF27" s="1399">
        <f>J27/(AP_I7!K50+AP_I7!N50)</f>
        <v>3.3824127126134994E-2</v>
      </c>
      <c r="BG27" s="1399">
        <f>K27/(AP_I7!L50+AP_I7!O50)</f>
        <v>1.8887678071122396E-3</v>
      </c>
    </row>
    <row r="28" spans="1:59" s="329" customFormat="1" ht="16">
      <c r="A28" s="391" t="s">
        <v>252</v>
      </c>
      <c r="B28" s="1488"/>
      <c r="C28" s="176"/>
      <c r="D28" s="809"/>
      <c r="E28" s="809"/>
      <c r="F28" s="806"/>
      <c r="G28" s="325"/>
      <c r="H28" s="328"/>
      <c r="I28" s="353">
        <f t="shared" si="8"/>
        <v>688210.70756000001</v>
      </c>
      <c r="J28" s="353">
        <f>I28-K28</f>
        <v>653678.40720850613</v>
      </c>
      <c r="K28" s="1171">
        <f t="shared" ref="K28:L31" si="11">K27+(K$32-K$27)/5</f>
        <v>34532.300351493883</v>
      </c>
      <c r="L28" s="1160">
        <f t="shared" si="11"/>
        <v>490635.8</v>
      </c>
      <c r="M28" s="1157"/>
      <c r="N28" s="1162"/>
      <c r="O28" s="1161">
        <f>O27+(O$32-O$27)/5</f>
        <v>166797.50756</v>
      </c>
      <c r="P28" s="1157"/>
      <c r="Q28" s="1157"/>
      <c r="R28" s="1164"/>
      <c r="S28" s="1164"/>
      <c r="T28" s="1164"/>
      <c r="U28" s="1157">
        <f>U27+(U$32-U$27)/5</f>
        <v>30777.4</v>
      </c>
      <c r="V28" s="301"/>
      <c r="W28" s="301"/>
      <c r="X28" s="1095">
        <f t="shared" si="4"/>
        <v>115569.60000000001</v>
      </c>
      <c r="Y28" s="352">
        <f>Y27+(Y$32-Y$27)/5</f>
        <v>64121.4</v>
      </c>
      <c r="Z28" s="353">
        <f>Z27+(Z$32-Z$27)/5</f>
        <v>41923.800000000003</v>
      </c>
      <c r="AA28" s="397">
        <f>AA27+(AA$32-AA$27)/5</f>
        <v>9524.4</v>
      </c>
      <c r="AB28" s="353">
        <f t="shared" si="7"/>
        <v>49660</v>
      </c>
      <c r="AC28" s="353"/>
      <c r="AD28" s="353"/>
      <c r="AE28" s="353"/>
      <c r="AF28" s="399"/>
      <c r="AG28" s="762"/>
      <c r="AH28" s="762"/>
      <c r="AI28" s="762"/>
      <c r="AJ28" s="762"/>
      <c r="AK28" s="762"/>
      <c r="AL28" s="762"/>
      <c r="AM28" s="762"/>
      <c r="AN28" s="762"/>
      <c r="AO28" s="762"/>
      <c r="AP28" s="1160">
        <f>AP27+(AP$32-AP$27)/5</f>
        <v>47570.8</v>
      </c>
      <c r="AQ28" s="1164"/>
      <c r="AR28" s="1171"/>
      <c r="AS28" s="1172"/>
      <c r="AT28" s="1163"/>
      <c r="AU28" s="1173"/>
      <c r="AV28" s="1157"/>
      <c r="AW28" s="1157"/>
      <c r="AX28" s="1174"/>
      <c r="AY28" s="343">
        <f>AY27+(AY$32-AY$27)/5</f>
        <v>2089.1999999999998</v>
      </c>
      <c r="AZ28" s="338"/>
      <c r="BA28" s="852"/>
      <c r="BB28" s="859"/>
      <c r="BC28" s="2821"/>
      <c r="BD28" s="2820"/>
      <c r="BE28" s="2834"/>
      <c r="BF28" s="1399">
        <f>J28/(AP_I7!K51+AP_I7!N51)</f>
        <v>3.3690211259111022E-2</v>
      </c>
      <c r="BG28" s="1399">
        <f>K28/(AP_I7!L51+AP_I7!O51)</f>
        <v>2.0299862521237391E-3</v>
      </c>
    </row>
    <row r="29" spans="1:59" s="329" customFormat="1" ht="16">
      <c r="A29" s="391" t="s">
        <v>253</v>
      </c>
      <c r="B29" s="1488"/>
      <c r="C29" s="176"/>
      <c r="D29" s="809"/>
      <c r="E29" s="809"/>
      <c r="F29" s="806"/>
      <c r="G29" s="325"/>
      <c r="H29" s="328"/>
      <c r="I29" s="353">
        <f t="shared" si="8"/>
        <v>754867.25292</v>
      </c>
      <c r="J29" s="353">
        <f>I29-K29</f>
        <v>717392.31808564288</v>
      </c>
      <c r="K29" s="1171">
        <f t="shared" si="11"/>
        <v>37474.934834357162</v>
      </c>
      <c r="L29" s="1160">
        <f t="shared" si="11"/>
        <v>546461.6</v>
      </c>
      <c r="M29" s="1157"/>
      <c r="N29" s="1162"/>
      <c r="O29" s="1161">
        <f>O28+(O$32-O$27)/5</f>
        <v>175389.85292</v>
      </c>
      <c r="P29" s="1157"/>
      <c r="Q29" s="1157"/>
      <c r="R29" s="1164"/>
      <c r="S29" s="1164"/>
      <c r="T29" s="1164"/>
      <c r="U29" s="1157">
        <f>U28+(U$32-U$27)/5</f>
        <v>33015.800000000003</v>
      </c>
      <c r="V29" s="301"/>
      <c r="W29" s="301"/>
      <c r="X29" s="1095">
        <f t="shared" si="4"/>
        <v>121438.20000000001</v>
      </c>
      <c r="Y29" s="352">
        <f t="shared" ref="Y29:AA31" si="12">Y28+(Y$32-Y$27)/5</f>
        <v>68677.8</v>
      </c>
      <c r="Z29" s="353">
        <f t="shared" si="12"/>
        <v>42574.600000000006</v>
      </c>
      <c r="AA29" s="397">
        <f t="shared" si="12"/>
        <v>10185.799999999999</v>
      </c>
      <c r="AB29" s="353">
        <f t="shared" si="7"/>
        <v>52071.000000000007</v>
      </c>
      <c r="AC29" s="353"/>
      <c r="AD29" s="353"/>
      <c r="AE29" s="353"/>
      <c r="AF29" s="399"/>
      <c r="AG29" s="762"/>
      <c r="AH29" s="762"/>
      <c r="AI29" s="762"/>
      <c r="AJ29" s="762"/>
      <c r="AK29" s="762"/>
      <c r="AL29" s="762"/>
      <c r="AM29" s="762"/>
      <c r="AN29" s="762"/>
      <c r="AO29" s="762"/>
      <c r="AP29" s="1160">
        <f>AP28+(AP$32-AP$27)/5</f>
        <v>49637.600000000006</v>
      </c>
      <c r="AQ29" s="1164"/>
      <c r="AR29" s="1171"/>
      <c r="AS29" s="1172"/>
      <c r="AT29" s="1163"/>
      <c r="AU29" s="1173"/>
      <c r="AV29" s="1157"/>
      <c r="AW29" s="1157"/>
      <c r="AX29" s="1174"/>
      <c r="AY29" s="343">
        <f>AY28+(AY$32-AY$27)/5</f>
        <v>2433.3999999999996</v>
      </c>
      <c r="AZ29" s="338"/>
      <c r="BA29" s="852"/>
      <c r="BB29" s="859"/>
      <c r="BC29" s="2821"/>
      <c r="BD29" s="2820"/>
      <c r="BE29" s="2834"/>
      <c r="BF29" s="1399">
        <f>J29/(AP_I7!K52+AP_I7!N52)</f>
        <v>3.6640969035677109E-2</v>
      </c>
      <c r="BG29" s="1399">
        <f>K29/(AP_I7!L52+AP_I7!O52)</f>
        <v>2.1660386441190119E-3</v>
      </c>
    </row>
    <row r="30" spans="1:59" s="329" customFormat="1" ht="16">
      <c r="A30" s="391" t="s">
        <v>254</v>
      </c>
      <c r="B30" s="1488"/>
      <c r="C30" s="176"/>
      <c r="D30" s="809"/>
      <c r="E30" s="809"/>
      <c r="F30" s="806"/>
      <c r="G30" s="325"/>
      <c r="H30" s="328"/>
      <c r="I30" s="353">
        <f t="shared" si="8"/>
        <v>821523.79827999999</v>
      </c>
      <c r="J30" s="353">
        <f>I30-K30</f>
        <v>781106.22896277951</v>
      </c>
      <c r="K30" s="1171">
        <f t="shared" si="11"/>
        <v>40417.569317220441</v>
      </c>
      <c r="L30" s="1160">
        <f t="shared" si="11"/>
        <v>602287.4</v>
      </c>
      <c r="M30" s="1157"/>
      <c r="N30" s="1162"/>
      <c r="O30" s="1161">
        <f>O29+(O$32-O$27)/5</f>
        <v>183982.19828000001</v>
      </c>
      <c r="P30" s="1157"/>
      <c r="Q30" s="1157"/>
      <c r="R30" s="1164"/>
      <c r="S30" s="1164"/>
      <c r="T30" s="1164"/>
      <c r="U30" s="1157">
        <f>U29+(U$32-U$27)/5</f>
        <v>35254.200000000004</v>
      </c>
      <c r="V30" s="301"/>
      <c r="W30" s="301"/>
      <c r="X30" s="1095">
        <f t="shared" si="4"/>
        <v>127306.8</v>
      </c>
      <c r="Y30" s="352">
        <f t="shared" si="12"/>
        <v>73234.2</v>
      </c>
      <c r="Z30" s="353">
        <f t="shared" si="12"/>
        <v>43225.400000000009</v>
      </c>
      <c r="AA30" s="397">
        <f t="shared" si="12"/>
        <v>10847.199999999999</v>
      </c>
      <c r="AB30" s="353">
        <f t="shared" si="7"/>
        <v>54482.000000000007</v>
      </c>
      <c r="AC30" s="353"/>
      <c r="AD30" s="353"/>
      <c r="AE30" s="353"/>
      <c r="AF30" s="399"/>
      <c r="AG30" s="762"/>
      <c r="AH30" s="762"/>
      <c r="AI30" s="762"/>
      <c r="AJ30" s="762"/>
      <c r="AK30" s="762"/>
      <c r="AL30" s="762"/>
      <c r="AM30" s="762"/>
      <c r="AN30" s="762"/>
      <c r="AO30" s="762"/>
      <c r="AP30" s="1160">
        <f>AP29+(AP$32-AP$27)/5</f>
        <v>51704.400000000009</v>
      </c>
      <c r="AQ30" s="1164"/>
      <c r="AR30" s="1171"/>
      <c r="AS30" s="1172"/>
      <c r="AT30" s="1163"/>
      <c r="AU30" s="1173"/>
      <c r="AV30" s="1157"/>
      <c r="AW30" s="1157"/>
      <c r="AX30" s="1174"/>
      <c r="AY30" s="343">
        <f>AY29+(AY$32-AY$27)/5</f>
        <v>2777.5999999999995</v>
      </c>
      <c r="AZ30" s="338"/>
      <c r="BA30" s="852"/>
      <c r="BB30" s="859"/>
      <c r="BC30" s="2821"/>
      <c r="BD30" s="2820"/>
      <c r="BE30" s="2834"/>
      <c r="BF30" s="1399">
        <f>J30/(AP_I7!K53+AP_I7!N53)</f>
        <v>3.9535859240735188E-2</v>
      </c>
      <c r="BG30" s="1399">
        <f>K30/(AP_I7!L53+AP_I7!O53)</f>
        <v>2.2970825498441544E-3</v>
      </c>
    </row>
    <row r="31" spans="1:59" s="329" customFormat="1" ht="16">
      <c r="A31" s="391" t="s">
        <v>255</v>
      </c>
      <c r="B31" s="1488"/>
      <c r="C31" s="176"/>
      <c r="D31" s="809"/>
      <c r="E31" s="809"/>
      <c r="F31" s="806"/>
      <c r="G31" s="325"/>
      <c r="H31" s="328"/>
      <c r="I31" s="353">
        <f t="shared" si="8"/>
        <v>888180.34364000009</v>
      </c>
      <c r="J31" s="353">
        <f>I31-K31</f>
        <v>844820.13983991637</v>
      </c>
      <c r="K31" s="1171">
        <f t="shared" si="11"/>
        <v>43360.20380008372</v>
      </c>
      <c r="L31" s="1160">
        <f t="shared" si="11"/>
        <v>658113.20000000007</v>
      </c>
      <c r="M31" s="1157"/>
      <c r="N31" s="1162"/>
      <c r="O31" s="1161">
        <f>O30+(O$32-O$27)/5</f>
        <v>192574.54364000002</v>
      </c>
      <c r="P31" s="1157"/>
      <c r="Q31" s="1157"/>
      <c r="R31" s="1164"/>
      <c r="S31" s="1164"/>
      <c r="T31" s="1164"/>
      <c r="U31" s="1157">
        <f>U30+(U$32-U$27)/5</f>
        <v>37492.600000000006</v>
      </c>
      <c r="V31" s="301"/>
      <c r="W31" s="301"/>
      <c r="X31" s="1095">
        <f t="shared" si="4"/>
        <v>133175.4</v>
      </c>
      <c r="Y31" s="352">
        <f t="shared" si="12"/>
        <v>77790.599999999991</v>
      </c>
      <c r="Z31" s="353">
        <f t="shared" si="12"/>
        <v>43876.200000000012</v>
      </c>
      <c r="AA31" s="397">
        <f t="shared" si="12"/>
        <v>11508.599999999999</v>
      </c>
      <c r="AB31" s="353">
        <f t="shared" si="7"/>
        <v>56893.000000000015</v>
      </c>
      <c r="AC31" s="353"/>
      <c r="AD31" s="353"/>
      <c r="AE31" s="353"/>
      <c r="AF31" s="399"/>
      <c r="AG31" s="762"/>
      <c r="AH31" s="762"/>
      <c r="AI31" s="762"/>
      <c r="AJ31" s="762"/>
      <c r="AK31" s="762"/>
      <c r="AL31" s="762"/>
      <c r="AM31" s="762"/>
      <c r="AN31" s="762"/>
      <c r="AO31" s="762"/>
      <c r="AP31" s="1160">
        <f>AP30+(AP$32-AP$27)/5</f>
        <v>53771.200000000012</v>
      </c>
      <c r="AQ31" s="1164"/>
      <c r="AR31" s="1171"/>
      <c r="AS31" s="1172"/>
      <c r="AT31" s="1163"/>
      <c r="AU31" s="1173"/>
      <c r="AV31" s="1157"/>
      <c r="AW31" s="1157"/>
      <c r="AX31" s="1174"/>
      <c r="AY31" s="343">
        <f>AY30+(AY$32-AY$27)/5</f>
        <v>3121.7999999999993</v>
      </c>
      <c r="AZ31" s="338"/>
      <c r="BA31" s="852"/>
      <c r="BB31" s="859"/>
      <c r="BC31" s="2821"/>
      <c r="BD31" s="2820"/>
      <c r="BE31" s="2834"/>
      <c r="BF31" s="1399">
        <f>J31/(AP_I7!K54+AP_I7!N54)</f>
        <v>4.23756563821691E-2</v>
      </c>
      <c r="BG31" s="1399">
        <f>K31/(AP_I7!L54+AP_I7!O54)</f>
        <v>2.4232700296558047E-3</v>
      </c>
    </row>
    <row r="32" spans="1:59" s="329" customFormat="1" ht="16">
      <c r="A32" s="391" t="s">
        <v>256</v>
      </c>
      <c r="B32" s="1488" t="s">
        <v>1413</v>
      </c>
      <c r="C32" s="176">
        <f>F32+G32+H32</f>
        <v>11288</v>
      </c>
      <c r="D32" s="809">
        <v>4774</v>
      </c>
      <c r="E32" s="809">
        <v>6514</v>
      </c>
      <c r="F32" s="806">
        <v>8601</v>
      </c>
      <c r="G32" s="325">
        <v>2687</v>
      </c>
      <c r="H32" s="328"/>
      <c r="I32" s="1158">
        <f>L32+O32+R32+U32</f>
        <v>1031640</v>
      </c>
      <c r="J32" s="1158">
        <f>M32+P32+S32+V32</f>
        <v>985337.16171705304</v>
      </c>
      <c r="K32" s="1266">
        <f>N32+Q32+T32+W32</f>
        <v>46302.838282946999</v>
      </c>
      <c r="L32" s="327">
        <v>713939</v>
      </c>
      <c r="M32" s="813">
        <v>676674.239956</v>
      </c>
      <c r="N32" s="813">
        <v>37264.760044000002</v>
      </c>
      <c r="O32" s="830">
        <v>201166.889</v>
      </c>
      <c r="P32" s="813">
        <v>195163.46553157299</v>
      </c>
      <c r="Q32" s="813">
        <v>6003.4234684270004</v>
      </c>
      <c r="R32" s="817">
        <v>76803.111000000004</v>
      </c>
      <c r="S32" s="817">
        <v>74858.456229479998</v>
      </c>
      <c r="T32" s="817">
        <v>1944.6547705200001</v>
      </c>
      <c r="U32" s="301">
        <v>39731</v>
      </c>
      <c r="V32" s="301">
        <v>38641</v>
      </c>
      <c r="W32" s="301">
        <v>1090</v>
      </c>
      <c r="X32" s="331">
        <f t="shared" si="4"/>
        <v>139044</v>
      </c>
      <c r="Y32" s="325">
        <v>82347</v>
      </c>
      <c r="Z32" s="313">
        <v>44527</v>
      </c>
      <c r="AA32" s="206">
        <v>12170</v>
      </c>
      <c r="AB32" s="347">
        <f t="shared" si="7"/>
        <v>59304</v>
      </c>
      <c r="AC32" s="338"/>
      <c r="AD32" s="338"/>
      <c r="AE32" s="313">
        <f>AQ32+AT32+AW32+AZ32</f>
        <v>50377</v>
      </c>
      <c r="AF32" s="314">
        <f>AR32+AU32+AX32+BA32</f>
        <v>5461</v>
      </c>
      <c r="AG32" s="394"/>
      <c r="AH32" s="394"/>
      <c r="AI32" s="394"/>
      <c r="AJ32" s="394"/>
      <c r="AK32" s="394"/>
      <c r="AL32" s="394"/>
      <c r="AM32" s="394"/>
      <c r="AN32" s="394"/>
      <c r="AO32" s="394"/>
      <c r="AP32" s="327">
        <v>55838</v>
      </c>
      <c r="AQ32" s="325">
        <v>50377</v>
      </c>
      <c r="AR32" s="326">
        <v>5461</v>
      </c>
      <c r="AS32" s="839"/>
      <c r="AT32" s="837"/>
      <c r="AU32" s="840"/>
      <c r="AV32" s="301"/>
      <c r="AW32" s="301"/>
      <c r="AX32" s="305"/>
      <c r="AY32" s="317">
        <v>3466</v>
      </c>
      <c r="AZ32" s="338"/>
      <c r="BA32" s="852"/>
      <c r="BB32" s="859">
        <f>BC32+BD32</f>
        <v>74398980.343213007</v>
      </c>
      <c r="BC32" s="2821">
        <v>58921787.540000007</v>
      </c>
      <c r="BD32" s="2820">
        <v>15477192.803213</v>
      </c>
      <c r="BE32" s="2834">
        <v>9051539</v>
      </c>
      <c r="BF32" s="1399">
        <f>J32/(AP_I7!K55+AP_I7!N55)</f>
        <v>4.8978825612726276E-2</v>
      </c>
      <c r="BG32" s="1399">
        <f>K32/(AP_I7!L55+AP_I7!O55)</f>
        <v>2.5447486802068829E-3</v>
      </c>
    </row>
    <row r="33" spans="1:59" s="329" customFormat="1" ht="16">
      <c r="A33" s="391" t="s">
        <v>257</v>
      </c>
      <c r="B33" s="684"/>
      <c r="C33" s="176"/>
      <c r="D33" s="808"/>
      <c r="E33" s="809"/>
      <c r="F33" s="806"/>
      <c r="G33" s="325"/>
      <c r="H33" s="328"/>
      <c r="I33" s="353">
        <f t="shared" si="8"/>
        <v>1019752.23252</v>
      </c>
      <c r="J33" s="353">
        <f>I33-K33</f>
        <v>963867.87008085917</v>
      </c>
      <c r="K33" s="1171">
        <f t="shared" ref="K33:L36" si="13">K32+(K$37-K$32)/5</f>
        <v>55884.362439140801</v>
      </c>
      <c r="L33" s="1160">
        <f t="shared" si="13"/>
        <v>767254</v>
      </c>
      <c r="M33" s="1157"/>
      <c r="N33" s="1162"/>
      <c r="O33" s="1161">
        <f>O32+(O$37-O$32)/5</f>
        <v>210764.83252</v>
      </c>
      <c r="P33" s="1157"/>
      <c r="Q33" s="1157"/>
      <c r="R33" s="1164"/>
      <c r="S33" s="1164"/>
      <c r="T33" s="1164"/>
      <c r="U33" s="1157">
        <f>U32+(U$37-U$32)/5</f>
        <v>41733.4</v>
      </c>
      <c r="V33" s="301"/>
      <c r="W33" s="301"/>
      <c r="X33" s="1095">
        <f t="shared" si="4"/>
        <v>151312.6</v>
      </c>
      <c r="Y33" s="352">
        <f t="shared" ref="Y33:AA36" si="14">Y32+(Y$37-Y$32)/5</f>
        <v>90999</v>
      </c>
      <c r="Z33" s="353">
        <f t="shared" si="14"/>
        <v>47803.4</v>
      </c>
      <c r="AA33" s="397">
        <f t="shared" si="14"/>
        <v>12510.2</v>
      </c>
      <c r="AB33" s="352">
        <f t="shared" si="7"/>
        <v>62879.399999999994</v>
      </c>
      <c r="AC33" s="353"/>
      <c r="AD33" s="353"/>
      <c r="AE33" s="353"/>
      <c r="AF33" s="399"/>
      <c r="AG33" s="762"/>
      <c r="AH33" s="762"/>
      <c r="AI33" s="762"/>
      <c r="AJ33" s="762"/>
      <c r="AK33" s="762"/>
      <c r="AL33" s="762"/>
      <c r="AM33" s="762"/>
      <c r="AN33" s="762"/>
      <c r="AO33" s="762"/>
      <c r="AP33" s="1160">
        <f>AP32+(AP$37-AP$32)/5</f>
        <v>59184.2</v>
      </c>
      <c r="AQ33" s="1164"/>
      <c r="AR33" s="1171"/>
      <c r="AS33" s="1172"/>
      <c r="AT33" s="1163"/>
      <c r="AU33" s="1173"/>
      <c r="AV33" s="1157"/>
      <c r="AW33" s="1157"/>
      <c r="AX33" s="1174"/>
      <c r="AY33" s="343">
        <f>AY32+(AY$37-AY$32)/5</f>
        <v>3695.2</v>
      </c>
      <c r="AZ33" s="338"/>
      <c r="BA33" s="852"/>
      <c r="BB33" s="859"/>
      <c r="BC33" s="2821"/>
      <c r="BD33" s="2820"/>
      <c r="BE33" s="2834"/>
      <c r="BF33" s="1399">
        <f>J33/(AP_I7!K56+AP_I7!N56)</f>
        <v>4.7480204276059257E-2</v>
      </c>
      <c r="BG33" s="1399">
        <f>K33/(AP_I7!L56+AP_I7!O56)</f>
        <v>3.02048517329096E-3</v>
      </c>
    </row>
    <row r="34" spans="1:59" s="329" customFormat="1" ht="16">
      <c r="A34" s="391" t="s">
        <v>696</v>
      </c>
      <c r="B34" s="684"/>
      <c r="C34" s="176"/>
      <c r="D34" s="808"/>
      <c r="E34" s="809"/>
      <c r="F34" s="806"/>
      <c r="G34" s="325"/>
      <c r="H34" s="328"/>
      <c r="I34" s="353">
        <f t="shared" si="8"/>
        <v>1084667.57604</v>
      </c>
      <c r="J34" s="353">
        <f>I34-K34</f>
        <v>1019201.6894446653</v>
      </c>
      <c r="K34" s="1171">
        <f t="shared" si="13"/>
        <v>65465.886595334603</v>
      </c>
      <c r="L34" s="1160">
        <f t="shared" si="13"/>
        <v>820569</v>
      </c>
      <c r="M34" s="1157"/>
      <c r="N34" s="1162"/>
      <c r="O34" s="1161">
        <f>O33+(O$37-O$32)/5</f>
        <v>220362.77604</v>
      </c>
      <c r="P34" s="1157"/>
      <c r="Q34" s="1157"/>
      <c r="R34" s="1164"/>
      <c r="S34" s="1164"/>
      <c r="T34" s="1164"/>
      <c r="U34" s="1157">
        <f>U33+(U$37-U$32)/5</f>
        <v>43735.8</v>
      </c>
      <c r="V34" s="301"/>
      <c r="W34" s="301"/>
      <c r="X34" s="1095">
        <f t="shared" si="4"/>
        <v>163581.20000000001</v>
      </c>
      <c r="Y34" s="352">
        <f t="shared" si="14"/>
        <v>99651</v>
      </c>
      <c r="Z34" s="353">
        <f t="shared" si="14"/>
        <v>51079.8</v>
      </c>
      <c r="AA34" s="397">
        <f t="shared" si="14"/>
        <v>12850.400000000001</v>
      </c>
      <c r="AB34" s="352">
        <f t="shared" si="7"/>
        <v>66454.799999999988</v>
      </c>
      <c r="AC34" s="353"/>
      <c r="AD34" s="353"/>
      <c r="AE34" s="353"/>
      <c r="AF34" s="399"/>
      <c r="AG34" s="762"/>
      <c r="AH34" s="762"/>
      <c r="AI34" s="762"/>
      <c r="AJ34" s="762"/>
      <c r="AK34" s="762"/>
      <c r="AL34" s="762"/>
      <c r="AM34" s="762"/>
      <c r="AN34" s="762"/>
      <c r="AO34" s="762"/>
      <c r="AP34" s="1160">
        <f>AP33+(AP$37-AP$32)/5</f>
        <v>62530.399999999994</v>
      </c>
      <c r="AQ34" s="1164"/>
      <c r="AR34" s="1171"/>
      <c r="AS34" s="1172"/>
      <c r="AT34" s="1163"/>
      <c r="AU34" s="1173"/>
      <c r="AV34" s="1157"/>
      <c r="AW34" s="1157"/>
      <c r="AX34" s="1174"/>
      <c r="AY34" s="343">
        <f>AY33+(AY$37-AY$32)/5</f>
        <v>3924.3999999999996</v>
      </c>
      <c r="AZ34" s="338"/>
      <c r="BA34" s="852"/>
      <c r="BB34" s="859"/>
      <c r="BC34" s="2821"/>
      <c r="BD34" s="2820"/>
      <c r="BE34" s="2834"/>
      <c r="BF34" s="1399">
        <f>J34/(AP_I7!K57+AP_I7!N57)</f>
        <v>4.9753882563623578E-2</v>
      </c>
      <c r="BG34" s="1399">
        <f>K34/(AP_I7!L57+AP_I7!O57)</f>
        <v>3.4799473223779903E-3</v>
      </c>
    </row>
    <row r="35" spans="1:59" s="329" customFormat="1" ht="16">
      <c r="A35" s="391" t="s">
        <v>697</v>
      </c>
      <c r="B35" s="684"/>
      <c r="C35" s="176"/>
      <c r="D35" s="808"/>
      <c r="E35" s="809"/>
      <c r="F35" s="806"/>
      <c r="G35" s="325"/>
      <c r="H35" s="328"/>
      <c r="I35" s="353">
        <f t="shared" si="8"/>
        <v>1149582.9195600001</v>
      </c>
      <c r="J35" s="353">
        <f>I35-K35</f>
        <v>1074535.5088084717</v>
      </c>
      <c r="K35" s="1171">
        <f t="shared" si="13"/>
        <v>75047.410751528398</v>
      </c>
      <c r="L35" s="1160">
        <f t="shared" si="13"/>
        <v>873884</v>
      </c>
      <c r="M35" s="1157"/>
      <c r="N35" s="1162"/>
      <c r="O35" s="1161">
        <f>O34+(O$37-O$32)/5</f>
        <v>229960.71956</v>
      </c>
      <c r="P35" s="1157"/>
      <c r="Q35" s="1157"/>
      <c r="R35" s="1164"/>
      <c r="S35" s="1164"/>
      <c r="T35" s="1164"/>
      <c r="U35" s="1157">
        <f>U34+(U$37-U$32)/5</f>
        <v>45738.200000000004</v>
      </c>
      <c r="V35" s="301"/>
      <c r="W35" s="301"/>
      <c r="X35" s="1095">
        <f t="shared" si="4"/>
        <v>175849.8</v>
      </c>
      <c r="Y35" s="352">
        <f t="shared" si="14"/>
        <v>108303</v>
      </c>
      <c r="Z35" s="353">
        <f t="shared" si="14"/>
        <v>54356.200000000004</v>
      </c>
      <c r="AA35" s="397">
        <f t="shared" si="14"/>
        <v>13190.600000000002</v>
      </c>
      <c r="AB35" s="352">
        <f t="shared" si="7"/>
        <v>70030.2</v>
      </c>
      <c r="AC35" s="353"/>
      <c r="AD35" s="353"/>
      <c r="AE35" s="353"/>
      <c r="AF35" s="399"/>
      <c r="AG35" s="762">
        <f>AG37</f>
        <v>0.09</v>
      </c>
      <c r="AH35" s="762">
        <f t="shared" ref="AH35:AO35" si="15">AH37</f>
        <v>0</v>
      </c>
      <c r="AI35" s="762">
        <f t="shared" si="15"/>
        <v>8.6349914077376799E-2</v>
      </c>
      <c r="AJ35" s="762">
        <f t="shared" si="15"/>
        <v>0.2244670475128884</v>
      </c>
      <c r="AK35" s="762">
        <f t="shared" si="15"/>
        <v>0.68918303840973483</v>
      </c>
      <c r="AL35" s="762">
        <f t="shared" si="15"/>
        <v>0.30472342204263619</v>
      </c>
      <c r="AM35" s="762">
        <f t="shared" si="15"/>
        <v>3.6236124657470621E-2</v>
      </c>
      <c r="AN35" s="762">
        <f t="shared" si="15"/>
        <v>0.34822349170962802</v>
      </c>
      <c r="AO35" s="762">
        <f t="shared" si="15"/>
        <v>8.4726951836886357</v>
      </c>
      <c r="AP35" s="1160">
        <f>AP34+(AP$37-AP$32)/5</f>
        <v>65876.599999999991</v>
      </c>
      <c r="AQ35" s="1164"/>
      <c r="AR35" s="1171"/>
      <c r="AS35" s="1172"/>
      <c r="AT35" s="1163"/>
      <c r="AU35" s="1173"/>
      <c r="AV35" s="1157"/>
      <c r="AW35" s="1157"/>
      <c r="AX35" s="1174"/>
      <c r="AY35" s="343">
        <f>AY34+(AY$37-AY$32)/5</f>
        <v>4153.5999999999995</v>
      </c>
      <c r="AZ35" s="338"/>
      <c r="BA35" s="852"/>
      <c r="BB35" s="859"/>
      <c r="BC35" s="2821"/>
      <c r="BD35" s="2820"/>
      <c r="BE35" s="2834"/>
      <c r="BF35" s="1399">
        <f>J35/(AP_I7!K58+AP_I7!N58)</f>
        <v>5.1982798552566101E-2</v>
      </c>
      <c r="BG35" s="1399">
        <f>K35/(AP_I7!L58+AP_I7!O58)</f>
        <v>3.9236134095004165E-3</v>
      </c>
    </row>
    <row r="36" spans="1:59" s="313" customFormat="1" ht="16">
      <c r="A36" s="391" t="s">
        <v>274</v>
      </c>
      <c r="B36" s="308"/>
      <c r="C36" s="176"/>
      <c r="D36" s="176"/>
      <c r="E36" s="176"/>
      <c r="F36" s="807"/>
      <c r="G36" s="347"/>
      <c r="H36" s="206"/>
      <c r="I36" s="353">
        <f t="shared" si="8"/>
        <v>1214498.2630800002</v>
      </c>
      <c r="J36" s="353">
        <f>I36-K36</f>
        <v>1129869.3281722779</v>
      </c>
      <c r="K36" s="1125">
        <f t="shared" si="13"/>
        <v>84628.9349077222</v>
      </c>
      <c r="L36" s="1093">
        <f t="shared" si="13"/>
        <v>927199</v>
      </c>
      <c r="M36" s="1166"/>
      <c r="N36" s="1166"/>
      <c r="O36" s="1165">
        <f>O35+(O$37-O$32)/5</f>
        <v>239558.66308</v>
      </c>
      <c r="P36" s="1166"/>
      <c r="Q36" s="1166"/>
      <c r="R36" s="352"/>
      <c r="S36" s="352"/>
      <c r="T36" s="352"/>
      <c r="U36" s="1166">
        <f>U35+(U$37-U$32)/5</f>
        <v>47740.600000000006</v>
      </c>
      <c r="V36" s="810"/>
      <c r="W36" s="810"/>
      <c r="X36" s="1095">
        <f t="shared" si="4"/>
        <v>188118.40000000002</v>
      </c>
      <c r="Y36" s="352">
        <f t="shared" si="14"/>
        <v>116955</v>
      </c>
      <c r="Z36" s="352">
        <f t="shared" si="14"/>
        <v>57632.600000000006</v>
      </c>
      <c r="AA36" s="1279">
        <f t="shared" si="14"/>
        <v>13530.800000000003</v>
      </c>
      <c r="AB36" s="444">
        <f t="shared" si="7"/>
        <v>73605.599999999991</v>
      </c>
      <c r="AC36" s="444"/>
      <c r="AD36" s="444"/>
      <c r="AE36" s="444"/>
      <c r="AF36" s="1175"/>
      <c r="AG36" s="1010"/>
      <c r="AH36" s="1010"/>
      <c r="AI36" s="1010"/>
      <c r="AJ36" s="1010"/>
      <c r="AK36" s="1010"/>
      <c r="AL36" s="1010"/>
      <c r="AM36" s="1010"/>
      <c r="AN36" s="1010"/>
      <c r="AO36" s="1010"/>
      <c r="AP36" s="381">
        <f>AP35+(AP$37-AP$32)/5</f>
        <v>69222.799999999988</v>
      </c>
      <c r="AQ36" s="353"/>
      <c r="AR36" s="399"/>
      <c r="AS36" s="856"/>
      <c r="AT36" s="1176"/>
      <c r="AU36" s="1177"/>
      <c r="AV36" s="427"/>
      <c r="AW36" s="427"/>
      <c r="AX36" s="1089"/>
      <c r="AY36" s="343">
        <f>AY35+(AY$37-AY$32)/5</f>
        <v>4382.7999999999993</v>
      </c>
      <c r="BA36" s="853"/>
      <c r="BB36" s="858"/>
      <c r="BC36" s="2822"/>
      <c r="BD36" s="2818"/>
      <c r="BE36" s="2837"/>
      <c r="BF36" s="1350">
        <f>J36/(AP_I7!K59+AP_I7!N59)</f>
        <v>5.41675699956519E-2</v>
      </c>
      <c r="BG36" s="1350">
        <f>K36/(AP_I7!L59+AP_I7!O59)</f>
        <v>4.3519481421299151E-3</v>
      </c>
    </row>
    <row r="37" spans="1:59" s="313" customFormat="1" ht="16">
      <c r="A37" s="391" t="s">
        <v>51</v>
      </c>
      <c r="B37" s="1488" t="s">
        <v>1414</v>
      </c>
      <c r="C37" s="176">
        <f>F37+G37+H37</f>
        <v>13741</v>
      </c>
      <c r="D37" s="176">
        <v>6620</v>
      </c>
      <c r="E37" s="176">
        <v>7121</v>
      </c>
      <c r="F37" s="807">
        <v>10616</v>
      </c>
      <c r="G37" s="347">
        <v>3125</v>
      </c>
      <c r="H37" s="206"/>
      <c r="I37" s="1158">
        <f>L37+O37+R37+U37</f>
        <v>1375015</v>
      </c>
      <c r="J37" s="1158">
        <f>M37+P37+S37+V37</f>
        <v>1280804.540936084</v>
      </c>
      <c r="K37" s="1266">
        <f>N37+Q37+T37+W37</f>
        <v>94210.459063916001</v>
      </c>
      <c r="L37" s="346">
        <v>980514</v>
      </c>
      <c r="M37" s="814">
        <v>904190.79024</v>
      </c>
      <c r="N37" s="814">
        <v>76323.209760000012</v>
      </c>
      <c r="O37" s="831">
        <v>249156.6066</v>
      </c>
      <c r="P37" s="814">
        <v>237075.00274596599</v>
      </c>
      <c r="Q37" s="814">
        <v>12081.603854034</v>
      </c>
      <c r="R37" s="818">
        <v>95601.393400000001</v>
      </c>
      <c r="S37" s="818">
        <v>91659.747950118006</v>
      </c>
      <c r="T37" s="818">
        <v>3941.6454498820003</v>
      </c>
      <c r="U37" s="810">
        <v>49743</v>
      </c>
      <c r="V37" s="810">
        <v>47879</v>
      </c>
      <c r="W37" s="810">
        <v>1864</v>
      </c>
      <c r="X37" s="331">
        <f t="shared" si="4"/>
        <v>200387</v>
      </c>
      <c r="Y37" s="325">
        <v>125607</v>
      </c>
      <c r="Z37" s="347">
        <v>60909</v>
      </c>
      <c r="AA37" s="430">
        <v>13871</v>
      </c>
      <c r="AB37" s="347">
        <f t="shared" si="7"/>
        <v>77181</v>
      </c>
      <c r="AC37" s="349"/>
      <c r="AD37" s="349"/>
      <c r="AE37" s="313">
        <f>AQ37+AT37+AW37+AZ37</f>
        <v>64565</v>
      </c>
      <c r="AF37" s="314">
        <f>AR37+AU37+AX37+BA37</f>
        <v>8004</v>
      </c>
      <c r="AG37" s="394">
        <v>0.09</v>
      </c>
      <c r="AH37" s="1377">
        <v>0</v>
      </c>
      <c r="AI37" s="1377">
        <v>8.6349914077376799E-2</v>
      </c>
      <c r="AJ37" s="394">
        <v>0.2244670475128884</v>
      </c>
      <c r="AK37" s="394">
        <v>0.68918303840973483</v>
      </c>
      <c r="AL37" s="1378">
        <v>0.30472342204263619</v>
      </c>
      <c r="AM37" s="1378">
        <v>3.6236124657470621E-2</v>
      </c>
      <c r="AN37" s="1378">
        <v>0.34822349170962802</v>
      </c>
      <c r="AO37" s="1045">
        <f>AH37*17+AI37*15+AJ37*11+AL37*8+AM37*5+AN37*6</f>
        <v>8.4726951836886357</v>
      </c>
      <c r="AP37" s="315">
        <v>72569</v>
      </c>
      <c r="AQ37" s="313">
        <v>64565</v>
      </c>
      <c r="AR37" s="314">
        <v>8004</v>
      </c>
      <c r="AS37" s="841"/>
      <c r="AT37" s="824"/>
      <c r="AU37" s="842"/>
      <c r="AV37" s="176"/>
      <c r="AW37" s="176"/>
      <c r="AX37" s="359"/>
      <c r="AY37" s="317">
        <v>4612</v>
      </c>
      <c r="BA37" s="853"/>
      <c r="BB37" s="859">
        <f t="shared" ref="BB37:BB42" si="16">BC37+BD37</f>
        <v>93003321.904672593</v>
      </c>
      <c r="BC37" s="2822">
        <v>73241752.340000004</v>
      </c>
      <c r="BD37" s="2818">
        <v>19761569.564672597</v>
      </c>
      <c r="BE37" s="2837">
        <v>13578065</v>
      </c>
      <c r="BF37" s="1350">
        <f>J37/(AP_I7!K60+AP_I7!N60)</f>
        <v>6.1027771155631363E-2</v>
      </c>
      <c r="BG37" s="1350">
        <f>K37/(AP_I7!L60+AP_I7!O60)</f>
        <v>4.8252467525028622E-3</v>
      </c>
    </row>
    <row r="38" spans="1:59" s="313" customFormat="1" ht="16">
      <c r="A38" s="391" t="s">
        <v>258</v>
      </c>
      <c r="B38" s="308"/>
      <c r="C38" s="176"/>
      <c r="D38" s="176"/>
      <c r="E38" s="176"/>
      <c r="F38" s="807"/>
      <c r="G38" s="347"/>
      <c r="H38" s="206"/>
      <c r="I38" s="353">
        <f t="shared" si="8"/>
        <v>1336450.1539650001</v>
      </c>
      <c r="J38" s="353">
        <f>I38-K38</f>
        <v>1226899.0151670631</v>
      </c>
      <c r="K38" s="1125">
        <f t="shared" ref="K38:L40" si="17">K37+(K$41-K$37)/4</f>
        <v>109551.138797937</v>
      </c>
      <c r="L38" s="1093">
        <f t="shared" si="17"/>
        <v>1020949</v>
      </c>
      <c r="M38" s="1166"/>
      <c r="N38" s="1166"/>
      <c r="O38" s="1093">
        <f>O37+(O$41-O$37)/4</f>
        <v>263486.153965</v>
      </c>
      <c r="P38" s="352"/>
      <c r="Q38" s="352"/>
      <c r="R38" s="352"/>
      <c r="S38" s="352"/>
      <c r="T38" s="352"/>
      <c r="U38" s="1166">
        <f>U37+(U$41-U$37)/4</f>
        <v>52015</v>
      </c>
      <c r="V38" s="810"/>
      <c r="W38" s="810"/>
      <c r="X38" s="1095">
        <f t="shared" si="4"/>
        <v>209830</v>
      </c>
      <c r="Y38" s="352">
        <f t="shared" ref="Y38:AA40" si="18">Y37+(Y$41-Y$37)/4</f>
        <v>130090.25</v>
      </c>
      <c r="Z38" s="352">
        <f t="shared" si="18"/>
        <v>64704.25</v>
      </c>
      <c r="AA38" s="1279">
        <f t="shared" si="18"/>
        <v>15035.5</v>
      </c>
      <c r="AB38" s="444">
        <f t="shared" si="7"/>
        <v>80232.649999999994</v>
      </c>
      <c r="AC38" s="444"/>
      <c r="AD38" s="444"/>
      <c r="AE38" s="444"/>
      <c r="AF38" s="1175"/>
      <c r="AG38" s="1010">
        <f>SUM(AH38:AI38)</f>
        <v>9.0963151515755652E-2</v>
      </c>
      <c r="AH38" s="1465">
        <f t="shared" ref="AH38:AJ41" si="19">AH37+(AH$42-AH$37)/5</f>
        <v>0</v>
      </c>
      <c r="AI38" s="1465">
        <f t="shared" si="19"/>
        <v>9.0963151515755652E-2</v>
      </c>
      <c r="AJ38" s="1465">
        <f>AJ37+(AJ$42-AJ$37)/5</f>
        <v>0.22852953275700985</v>
      </c>
      <c r="AK38" s="1391">
        <f>SUM(AL38:AN38)</f>
        <v>0.68050731572723455</v>
      </c>
      <c r="AL38" s="1465">
        <f t="shared" ref="AL38:AN41" si="20">AL37+(AL$42-AL$37)/5</f>
        <v>0.30146374389107888</v>
      </c>
      <c r="AM38" s="1465">
        <f t="shared" si="20"/>
        <v>3.5617031403270077E-2</v>
      </c>
      <c r="AN38" s="1465">
        <f t="shared" si="20"/>
        <v>0.34342654043288556</v>
      </c>
      <c r="AO38" s="1466">
        <f t="shared" ref="AO38:AO73" si="21">AH38*17+AI38*15+AJ38*11+AL38*8+AM38*5+AN38*6</f>
        <v>8.5286264838057377</v>
      </c>
      <c r="AP38" s="381">
        <f>AP37+(AP$41-AP$37)/4</f>
        <v>75548.25</v>
      </c>
      <c r="AQ38" s="353"/>
      <c r="AR38" s="399"/>
      <c r="AS38" s="856"/>
      <c r="AT38" s="1176"/>
      <c r="AU38" s="1177"/>
      <c r="AV38" s="427"/>
      <c r="AW38" s="427"/>
      <c r="AX38" s="1089"/>
      <c r="AY38" s="343">
        <f>AY37+(AY$41-AY$37)/4</f>
        <v>4684.3999999999996</v>
      </c>
      <c r="BA38" s="853"/>
      <c r="BB38" s="859">
        <f t="shared" si="16"/>
        <v>94840620.614604264</v>
      </c>
      <c r="BC38" s="2823">
        <v>74702000.306000009</v>
      </c>
      <c r="BD38" s="2818">
        <v>20138620.308604263</v>
      </c>
      <c r="BE38" s="2837">
        <v>13287815.6</v>
      </c>
      <c r="BF38" s="1350">
        <f>J38/(AP_I7!K61+AP_I7!N61)</f>
        <v>5.8101526580456947E-2</v>
      </c>
      <c r="BG38" s="1350">
        <f>K38/(AP_I7!L61+AP_I7!O61)</f>
        <v>5.5885180534057345E-3</v>
      </c>
    </row>
    <row r="39" spans="1:59" s="313" customFormat="1" ht="16">
      <c r="A39" s="391" t="s">
        <v>259</v>
      </c>
      <c r="B39" s="308"/>
      <c r="C39" s="176"/>
      <c r="D39" s="176"/>
      <c r="E39" s="176"/>
      <c r="F39" s="807"/>
      <c r="G39" s="347"/>
      <c r="H39" s="206"/>
      <c r="I39" s="353">
        <f t="shared" si="8"/>
        <v>1393486.7013300001</v>
      </c>
      <c r="J39" s="353">
        <f>I39-K39</f>
        <v>1268594.8827980421</v>
      </c>
      <c r="K39" s="1125">
        <f t="shared" si="17"/>
        <v>124891.81853195801</v>
      </c>
      <c r="L39" s="1093">
        <f t="shared" si="17"/>
        <v>1061384</v>
      </c>
      <c r="M39" s="1166"/>
      <c r="N39" s="1166"/>
      <c r="O39" s="1093">
        <f>O38+(O$41-O$37)/4</f>
        <v>277815.70133000001</v>
      </c>
      <c r="P39" s="352"/>
      <c r="Q39" s="352"/>
      <c r="R39" s="352"/>
      <c r="S39" s="352"/>
      <c r="T39" s="352"/>
      <c r="U39" s="1166">
        <f>U38+(U$41-U$37)/4</f>
        <v>54287</v>
      </c>
      <c r="V39" s="810"/>
      <c r="W39" s="810"/>
      <c r="X39" s="1095">
        <f t="shared" si="4"/>
        <v>219273</v>
      </c>
      <c r="Y39" s="352">
        <f t="shared" si="18"/>
        <v>134573.5</v>
      </c>
      <c r="Z39" s="352">
        <f t="shared" si="18"/>
        <v>68499.5</v>
      </c>
      <c r="AA39" s="1279">
        <f t="shared" si="18"/>
        <v>16200</v>
      </c>
      <c r="AB39" s="444">
        <f t="shared" si="7"/>
        <v>83284.3</v>
      </c>
      <c r="AC39" s="444"/>
      <c r="AD39" s="444"/>
      <c r="AE39" s="444"/>
      <c r="AF39" s="1175"/>
      <c r="AG39" s="1010">
        <f t="shared" ref="AG39:AG102" si="22">SUM(AH39:AI39)</f>
        <v>9.5576388954134506E-2</v>
      </c>
      <c r="AH39" s="1465">
        <f t="shared" si="19"/>
        <v>0</v>
      </c>
      <c r="AI39" s="1465">
        <f t="shared" si="19"/>
        <v>9.5576388954134506E-2</v>
      </c>
      <c r="AJ39" s="1465">
        <f t="shared" si="19"/>
        <v>0.2325920180011313</v>
      </c>
      <c r="AK39" s="1391">
        <f t="shared" ref="AK39:AK41" si="23">SUM(AL39:AN39)</f>
        <v>0.67183159304473428</v>
      </c>
      <c r="AL39" s="1465">
        <f t="shared" si="20"/>
        <v>0.29820406573952157</v>
      </c>
      <c r="AM39" s="1465">
        <f t="shared" si="20"/>
        <v>3.4997938149069534E-2</v>
      </c>
      <c r="AN39" s="1465">
        <f t="shared" si="20"/>
        <v>0.33862958915614311</v>
      </c>
      <c r="AO39" s="1466">
        <f t="shared" si="21"/>
        <v>8.5845577839228415</v>
      </c>
      <c r="AP39" s="381">
        <f>AP38+(AP$41-AP$37)/4</f>
        <v>78527.5</v>
      </c>
      <c r="AQ39" s="353"/>
      <c r="AR39" s="399"/>
      <c r="AS39" s="856"/>
      <c r="AT39" s="1176"/>
      <c r="AU39" s="1177"/>
      <c r="AV39" s="427"/>
      <c r="AW39" s="427"/>
      <c r="AX39" s="1089"/>
      <c r="AY39" s="343">
        <f>AY38+(AY$41-AY$37)/4</f>
        <v>4756.7999999999993</v>
      </c>
      <c r="BA39" s="853"/>
      <c r="BB39" s="859">
        <f t="shared" si="16"/>
        <v>96677919.324535936</v>
      </c>
      <c r="BC39" s="2823">
        <v>76162248.272000015</v>
      </c>
      <c r="BD39" s="2818">
        <v>20515671.052535929</v>
      </c>
      <c r="BE39" s="2837">
        <v>12997566.199999999</v>
      </c>
      <c r="BF39" s="1350">
        <f>J39/(AP_I7!K62+AP_I7!N62)</f>
        <v>5.9708527210237401E-2</v>
      </c>
      <c r="BG39" s="1350">
        <f>K39/(AP_I7!L62+AP_I7!O62)</f>
        <v>6.3456606285666054E-3</v>
      </c>
    </row>
    <row r="40" spans="1:59" s="313" customFormat="1" ht="16">
      <c r="A40" s="391" t="s">
        <v>260</v>
      </c>
      <c r="B40" s="308"/>
      <c r="C40" s="176"/>
      <c r="D40" s="176"/>
      <c r="E40" s="176"/>
      <c r="F40" s="807"/>
      <c r="G40" s="347"/>
      <c r="H40" s="206"/>
      <c r="I40" s="353">
        <f t="shared" si="8"/>
        <v>1450523.2486950001</v>
      </c>
      <c r="J40" s="353">
        <f>I40-K40</f>
        <v>1310290.7504290212</v>
      </c>
      <c r="K40" s="1125">
        <f t="shared" si="17"/>
        <v>140232.498265979</v>
      </c>
      <c r="L40" s="1093">
        <f t="shared" si="17"/>
        <v>1101819</v>
      </c>
      <c r="M40" s="1168"/>
      <c r="N40" s="1166"/>
      <c r="O40" s="1093">
        <f>O39+(O$41-O$37)/4</f>
        <v>292145.24869500002</v>
      </c>
      <c r="P40" s="352"/>
      <c r="Q40" s="352"/>
      <c r="R40" s="352"/>
      <c r="S40" s="1167"/>
      <c r="T40" s="1167"/>
      <c r="U40" s="1166">
        <f>U39+(U$41-U$37)/4</f>
        <v>56559</v>
      </c>
      <c r="V40" s="811"/>
      <c r="W40" s="810"/>
      <c r="X40" s="1095">
        <f t="shared" si="4"/>
        <v>228716</v>
      </c>
      <c r="Y40" s="352">
        <f t="shared" si="18"/>
        <v>139056.75</v>
      </c>
      <c r="Z40" s="352">
        <f t="shared" si="18"/>
        <v>72294.75</v>
      </c>
      <c r="AA40" s="1279">
        <f t="shared" si="18"/>
        <v>17364.5</v>
      </c>
      <c r="AB40" s="444">
        <f t="shared" si="7"/>
        <v>86335.95</v>
      </c>
      <c r="AC40" s="444"/>
      <c r="AD40" s="444"/>
      <c r="AE40" s="444"/>
      <c r="AF40" s="1175"/>
      <c r="AG40" s="1010">
        <f t="shared" si="22"/>
        <v>0.10018962639251336</v>
      </c>
      <c r="AH40" s="1465">
        <f t="shared" si="19"/>
        <v>0</v>
      </c>
      <c r="AI40" s="1465">
        <f t="shared" si="19"/>
        <v>0.10018962639251336</v>
      </c>
      <c r="AJ40" s="1465">
        <f t="shared" si="19"/>
        <v>0.23665450324525275</v>
      </c>
      <c r="AK40" s="1391">
        <f t="shared" si="23"/>
        <v>0.66315587036223389</v>
      </c>
      <c r="AL40" s="1465">
        <f t="shared" si="20"/>
        <v>0.29494438758796426</v>
      </c>
      <c r="AM40" s="1465">
        <f t="shared" si="20"/>
        <v>3.437884489486899E-2</v>
      </c>
      <c r="AN40" s="1465">
        <f t="shared" si="20"/>
        <v>0.33383263787940065</v>
      </c>
      <c r="AO40" s="1466">
        <f t="shared" si="21"/>
        <v>8.6404890840399435</v>
      </c>
      <c r="AP40" s="381">
        <f>AP39+(AP$41-AP$37)/4</f>
        <v>81506.75</v>
      </c>
      <c r="AQ40" s="353"/>
      <c r="AR40" s="399"/>
      <c r="AS40" s="856"/>
      <c r="AT40" s="1176"/>
      <c r="AU40" s="1177"/>
      <c r="AV40" s="427"/>
      <c r="AW40" s="427"/>
      <c r="AX40" s="1089"/>
      <c r="AY40" s="343">
        <f>AY39+(AY$41-AY$37)/4</f>
        <v>4829.1999999999989</v>
      </c>
      <c r="BA40" s="853"/>
      <c r="BB40" s="859">
        <f t="shared" si="16"/>
        <v>98515218.034467608</v>
      </c>
      <c r="BC40" s="2823">
        <v>77622496.23800002</v>
      </c>
      <c r="BD40" s="2818">
        <v>20892721.796467595</v>
      </c>
      <c r="BE40" s="2837">
        <v>12707316.799999999</v>
      </c>
      <c r="BF40" s="1350">
        <f>J40/(AP_I7!K63+AP_I7!N63)</f>
        <v>6.1293773499847867E-2</v>
      </c>
      <c r="BG40" s="1350">
        <f>K40/(AP_I7!L63+AP_I7!O63)</f>
        <v>7.0967322945512633E-3</v>
      </c>
    </row>
    <row r="41" spans="1:59" s="313" customFormat="1" ht="16">
      <c r="A41" s="391" t="s">
        <v>261</v>
      </c>
      <c r="B41" s="308"/>
      <c r="C41" s="176">
        <f t="shared" ref="C41:C72" si="24">F41+G41+H41</f>
        <v>14424</v>
      </c>
      <c r="D41" s="176">
        <v>6687</v>
      </c>
      <c r="E41" s="176">
        <v>7737</v>
      </c>
      <c r="F41" s="807">
        <v>10772</v>
      </c>
      <c r="G41" s="347">
        <v>3652</v>
      </c>
      <c r="H41" s="206"/>
      <c r="I41" s="1158">
        <f t="shared" ref="I41:I48" si="25">L41+O41+R41+U41</f>
        <v>1633123</v>
      </c>
      <c r="J41" s="1158">
        <f>M41+P41+S41+V41</f>
        <v>1477549.8219999999</v>
      </c>
      <c r="K41" s="1266">
        <f>N41+Q41+T41+W41</f>
        <v>155573.17800000001</v>
      </c>
      <c r="L41" s="346">
        <v>1142254</v>
      </c>
      <c r="M41" s="814">
        <v>1020032.822</v>
      </c>
      <c r="N41" s="814">
        <v>122221.178</v>
      </c>
      <c r="O41" s="832">
        <v>306474.79605999996</v>
      </c>
      <c r="P41" s="818">
        <v>283881.79605999996</v>
      </c>
      <c r="Q41" s="818">
        <v>22593</v>
      </c>
      <c r="R41" s="818">
        <v>125563.20394000001</v>
      </c>
      <c r="S41" s="818">
        <v>118508.20394000001</v>
      </c>
      <c r="T41" s="818">
        <v>7055</v>
      </c>
      <c r="U41" s="810">
        <v>58831</v>
      </c>
      <c r="V41" s="810">
        <v>55127</v>
      </c>
      <c r="W41" s="810">
        <v>3704</v>
      </c>
      <c r="X41" s="331">
        <f>Z41+AA41+Y41</f>
        <v>238159</v>
      </c>
      <c r="Y41" s="325">
        <v>143540</v>
      </c>
      <c r="Z41" s="347">
        <v>76090</v>
      </c>
      <c r="AA41" s="430">
        <v>18529</v>
      </c>
      <c r="AB41" s="347">
        <f t="shared" ref="AB41:AB54" si="26">AP41+AS41+AV41+AY41</f>
        <v>89387.6</v>
      </c>
      <c r="AC41" s="349"/>
      <c r="AD41" s="349"/>
      <c r="AE41" s="313">
        <f>AQ41+AT41+AW41+AZ41</f>
        <v>73883</v>
      </c>
      <c r="AF41" s="314">
        <f>AR41+AU41+AX41+BA41</f>
        <v>10603</v>
      </c>
      <c r="AG41" s="1010">
        <f t="shared" si="22"/>
        <v>0.10480286383089221</v>
      </c>
      <c r="AH41" s="1465">
        <f t="shared" si="19"/>
        <v>0</v>
      </c>
      <c r="AI41" s="1465">
        <f t="shared" si="19"/>
        <v>0.10480286383089221</v>
      </c>
      <c r="AJ41" s="1465">
        <f t="shared" si="19"/>
        <v>0.2407169884893742</v>
      </c>
      <c r="AK41" s="1391">
        <f t="shared" si="23"/>
        <v>0.65448014767973361</v>
      </c>
      <c r="AL41" s="1465">
        <f t="shared" si="20"/>
        <v>0.29168470943640695</v>
      </c>
      <c r="AM41" s="1465">
        <f t="shared" si="20"/>
        <v>3.3759751640668446E-2</v>
      </c>
      <c r="AN41" s="1465">
        <f t="shared" si="20"/>
        <v>0.3290356866026582</v>
      </c>
      <c r="AO41" s="1466">
        <f t="shared" si="21"/>
        <v>8.6964203841570473</v>
      </c>
      <c r="AP41" s="315">
        <v>84486</v>
      </c>
      <c r="AQ41" s="313">
        <v>73883</v>
      </c>
      <c r="AR41" s="314">
        <v>10603</v>
      </c>
      <c r="AS41" s="841"/>
      <c r="AT41" s="824"/>
      <c r="AU41" s="842"/>
      <c r="AV41" s="176"/>
      <c r="AW41" s="176"/>
      <c r="AX41" s="359"/>
      <c r="AY41" s="848">
        <f>AY37+(AY42-AY37)*4/5</f>
        <v>4901.6000000000004</v>
      </c>
      <c r="BA41" s="853"/>
      <c r="BB41" s="859">
        <f t="shared" si="16"/>
        <v>100352516.74439928</v>
      </c>
      <c r="BC41" s="2823">
        <v>79082744.204000026</v>
      </c>
      <c r="BD41" s="2818">
        <v>21269772.540399261</v>
      </c>
      <c r="BE41" s="2837">
        <v>12417067.399999999</v>
      </c>
      <c r="BF41" s="1350">
        <f>J41/(AP_I7!K64+AP_I7!N64)</f>
        <v>6.8695244321792984E-2</v>
      </c>
      <c r="BG41" s="1350">
        <f>K41/(AP_I7!L64+AP_I7!O64)</f>
        <v>7.8417894831137296E-3</v>
      </c>
    </row>
    <row r="42" spans="1:59" s="313" customFormat="1" ht="16">
      <c r="A42" s="391" t="s">
        <v>262</v>
      </c>
      <c r="B42" s="1488" t="s">
        <v>1415</v>
      </c>
      <c r="C42" s="176">
        <f t="shared" si="24"/>
        <v>13305</v>
      </c>
      <c r="D42" s="176">
        <v>6107</v>
      </c>
      <c r="E42" s="176">
        <v>5795</v>
      </c>
      <c r="F42" s="807">
        <v>9889</v>
      </c>
      <c r="G42" s="347">
        <v>3416</v>
      </c>
      <c r="H42" s="206"/>
      <c r="I42" s="1158">
        <f t="shared" si="25"/>
        <v>1606083</v>
      </c>
      <c r="J42" s="1158">
        <f>M42+P42+S42+V42</f>
        <v>1452261.3738889494</v>
      </c>
      <c r="K42" s="1266">
        <f>N42+Q42+T42+W42</f>
        <v>153821.62611105063</v>
      </c>
      <c r="L42" s="346">
        <v>1145239</v>
      </c>
      <c r="M42" s="814">
        <v>1022698.427</v>
      </c>
      <c r="N42" s="814">
        <v>122540.573</v>
      </c>
      <c r="O42" s="832">
        <v>283414.96000000002</v>
      </c>
      <c r="P42" s="818">
        <f>O42*P41/O41</f>
        <v>262521.90688894939</v>
      </c>
      <c r="Q42" s="818">
        <f>O42-P42</f>
        <v>20893.053111050627</v>
      </c>
      <c r="R42" s="818">
        <v>115761.04</v>
      </c>
      <c r="S42" s="818">
        <v>109256.04</v>
      </c>
      <c r="T42" s="818">
        <v>6505</v>
      </c>
      <c r="U42" s="810">
        <v>61668</v>
      </c>
      <c r="V42" s="811">
        <v>57785</v>
      </c>
      <c r="W42" s="810">
        <v>3883</v>
      </c>
      <c r="X42" s="1097">
        <f t="shared" ref="X42:X71" si="27">Z42+AA42+Y42</f>
        <v>262969.76923076925</v>
      </c>
      <c r="Y42" s="1164">
        <f>Y41+(Y$54-Y$41)/13</f>
        <v>157283.76923076922</v>
      </c>
      <c r="Z42" s="347">
        <v>85351</v>
      </c>
      <c r="AA42" s="430">
        <v>20335</v>
      </c>
      <c r="AB42" s="347">
        <f t="shared" si="26"/>
        <v>87830</v>
      </c>
      <c r="AC42" s="349"/>
      <c r="AD42" s="349"/>
      <c r="AE42" s="313">
        <f>AQ42+AT42+AW42+AZ42</f>
        <v>73158</v>
      </c>
      <c r="AF42" s="314">
        <f>AR42+AU42+AX42+BA42</f>
        <v>9698</v>
      </c>
      <c r="AG42" s="394">
        <v>0.11</v>
      </c>
      <c r="AH42" s="1380">
        <v>0</v>
      </c>
      <c r="AI42" s="1380">
        <v>0.10941610126927104</v>
      </c>
      <c r="AJ42" s="435">
        <v>0.24477947373349565</v>
      </c>
      <c r="AK42" s="407">
        <v>0.64580442499723334</v>
      </c>
      <c r="AL42" s="1379">
        <v>0.28842503128484964</v>
      </c>
      <c r="AM42" s="1379">
        <v>3.3140658386467917E-2</v>
      </c>
      <c r="AN42" s="1379">
        <v>0.32423873532591579</v>
      </c>
      <c r="AO42" s="1045">
        <f>AH42*17+AI42*15+AJ42*11+AL42*8+AM42*5+AN42*6</f>
        <v>8.7523516842741493</v>
      </c>
      <c r="AP42" s="315">
        <v>82856</v>
      </c>
      <c r="AQ42" s="313">
        <v>73158</v>
      </c>
      <c r="AR42" s="314">
        <v>9698</v>
      </c>
      <c r="AS42" s="841"/>
      <c r="AT42" s="824"/>
      <c r="AU42" s="842"/>
      <c r="AV42" s="176"/>
      <c r="AW42" s="176"/>
      <c r="AX42" s="359"/>
      <c r="AY42" s="317">
        <v>4974</v>
      </c>
      <c r="BA42" s="853"/>
      <c r="BB42" s="859">
        <f t="shared" si="16"/>
        <v>102189815.45433092</v>
      </c>
      <c r="BC42" s="2822">
        <v>80542992.170000002</v>
      </c>
      <c r="BD42" s="2818">
        <v>21646823.284330919</v>
      </c>
      <c r="BE42" s="2837">
        <v>12126818</v>
      </c>
      <c r="BF42" s="1350">
        <f>J42/(AP_I7!K65+AP_I7!N65)</f>
        <v>6.7106685026870339E-2</v>
      </c>
      <c r="BG42" s="1350">
        <f>K42/(AP_I7!L65+AP_I7!O65)</f>
        <v>7.7227578529842963E-3</v>
      </c>
    </row>
    <row r="43" spans="1:59" s="313" customFormat="1" ht="16">
      <c r="A43" s="391" t="s">
        <v>69</v>
      </c>
      <c r="B43" s="2864" t="s">
        <v>985</v>
      </c>
      <c r="C43" s="176">
        <f t="shared" si="24"/>
        <v>13687</v>
      </c>
      <c r="D43" s="176">
        <v>6107</v>
      </c>
      <c r="E43" s="176">
        <v>6070</v>
      </c>
      <c r="F43" s="807">
        <v>10141</v>
      </c>
      <c r="G43" s="347">
        <v>3546</v>
      </c>
      <c r="H43" s="359"/>
      <c r="I43" s="353">
        <f t="shared" si="25"/>
        <v>1694815</v>
      </c>
      <c r="J43" s="313">
        <f>I43-K43</f>
        <v>1510868.7816602187</v>
      </c>
      <c r="K43" s="399">
        <f>K42+(K$52-K$42)/10</f>
        <v>183946.21833978136</v>
      </c>
      <c r="L43" s="1093">
        <f>(L42+L44)/2</f>
        <v>1212102</v>
      </c>
      <c r="M43" s="814"/>
      <c r="N43" s="814"/>
      <c r="O43" s="1093">
        <f>(O42+O44)/2</f>
        <v>294831.76</v>
      </c>
      <c r="P43" s="818"/>
      <c r="Q43" s="818"/>
      <c r="R43" s="352">
        <f>(R42+R44)/2</f>
        <v>120424.23999999999</v>
      </c>
      <c r="S43" s="818"/>
      <c r="T43" s="818"/>
      <c r="U43" s="810">
        <v>67457</v>
      </c>
      <c r="V43" s="810"/>
      <c r="W43" s="810"/>
      <c r="X43" s="1097">
        <f t="shared" si="27"/>
        <v>286754.53846153844</v>
      </c>
      <c r="Y43" s="1164">
        <f t="shared" ref="Y43:Y53" si="28">Y42+(Y$54-Y$41)/13</f>
        <v>171027.53846153844</v>
      </c>
      <c r="Z43" s="347">
        <v>93067</v>
      </c>
      <c r="AA43" s="430">
        <v>22660</v>
      </c>
      <c r="AB43" s="444">
        <f t="shared" si="26"/>
        <v>91660.703047186558</v>
      </c>
      <c r="AC43" s="349"/>
      <c r="AD43" s="349"/>
      <c r="AE43" s="349"/>
      <c r="AF43" s="461"/>
      <c r="AG43" s="1010">
        <f t="shared" si="22"/>
        <v>0.12302128639085551</v>
      </c>
      <c r="AH43" s="1465">
        <f>AH42+(AH$54-AH$42)/12</f>
        <v>4.1666666666666666E-3</v>
      </c>
      <c r="AI43" s="1465">
        <f>AI42+(AI$54-AI$42)/12</f>
        <v>0.11885461972418884</v>
      </c>
      <c r="AJ43" s="1465">
        <f>AJ42+(AJ$54-AJ$42)/12</f>
        <v>0.25722361342450667</v>
      </c>
      <c r="AK43" s="1391">
        <f t="shared" ref="AK43:AK106" si="29">SUM(AL43:AN43)</f>
        <v>0.61975510018463775</v>
      </c>
      <c r="AL43" s="1465">
        <f>AL42+(AL$54-AL$42)/12</f>
        <v>0.29215732261495275</v>
      </c>
      <c r="AM43" s="1465">
        <f>AM42+(AM$54-AM$42)/12</f>
        <v>3.0378936854262257E-2</v>
      </c>
      <c r="AN43" s="1465">
        <f>AN42+(AN$54-AN$42)/12</f>
        <v>0.29721884071542282</v>
      </c>
      <c r="AO43" s="1466">
        <f t="shared" si="21"/>
        <v>8.9555786863492095</v>
      </c>
      <c r="AP43" s="352">
        <f>(AP42+AP44)/2</f>
        <v>86273</v>
      </c>
      <c r="AR43" s="314"/>
      <c r="AS43" s="841"/>
      <c r="AT43" s="824"/>
      <c r="AU43" s="842"/>
      <c r="AV43" s="176"/>
      <c r="AW43" s="176"/>
      <c r="AX43" s="359"/>
      <c r="AY43" s="343">
        <f>AY42+(AY$45-AY$42)/3</f>
        <v>5387.7030471865519</v>
      </c>
      <c r="BA43" s="853"/>
      <c r="BB43" s="858"/>
      <c r="BC43" s="2822"/>
      <c r="BD43" s="2818"/>
      <c r="BE43" s="2837">
        <v>4659616</v>
      </c>
      <c r="BF43" s="1350">
        <f>J43/(AP_I7!K66+AP_I7!N66)</f>
        <v>6.9388069255482784E-2</v>
      </c>
      <c r="BG43" s="1350">
        <f>K43/(AP_I7!L66+AP_I7!O66)</f>
        <v>9.1986542369715488E-3</v>
      </c>
    </row>
    <row r="44" spans="1:59" s="313" customFormat="1" ht="16">
      <c r="A44" s="391" t="s">
        <v>71</v>
      </c>
      <c r="B44" s="391" t="s">
        <v>985</v>
      </c>
      <c r="C44" s="176">
        <f t="shared" si="24"/>
        <v>14214</v>
      </c>
      <c r="D44" s="176">
        <v>6177</v>
      </c>
      <c r="E44" s="176">
        <v>6404</v>
      </c>
      <c r="F44" s="807">
        <v>10503</v>
      </c>
      <c r="G44" s="347">
        <v>3711</v>
      </c>
      <c r="H44" s="359"/>
      <c r="I44" s="1158">
        <f t="shared" si="25"/>
        <v>1785718</v>
      </c>
      <c r="J44" s="353">
        <f t="shared" ref="J44:J51" si="30">I44-K44</f>
        <v>1571647.1894314878</v>
      </c>
      <c r="K44" s="353">
        <f t="shared" ref="K44:K51" si="31">K43+(K$52-K$42)/10</f>
        <v>214070.8105685121</v>
      </c>
      <c r="L44" s="346">
        <v>1278965</v>
      </c>
      <c r="M44" s="815"/>
      <c r="N44" s="814"/>
      <c r="O44" s="832">
        <v>306248.56</v>
      </c>
      <c r="P44" s="818"/>
      <c r="Q44" s="818"/>
      <c r="R44" s="818">
        <v>125087.43999999999</v>
      </c>
      <c r="S44" s="819"/>
      <c r="T44" s="819"/>
      <c r="U44" s="810">
        <v>75417</v>
      </c>
      <c r="V44" s="811"/>
      <c r="W44" s="810"/>
      <c r="X44" s="1097">
        <f t="shared" si="27"/>
        <v>305783.30769230763</v>
      </c>
      <c r="Y44" s="1164">
        <f t="shared" si="28"/>
        <v>184771.30769230766</v>
      </c>
      <c r="Z44" s="347">
        <v>96001</v>
      </c>
      <c r="AA44" s="430">
        <v>25011</v>
      </c>
      <c r="AB44" s="347">
        <f>AP44+AS44+AV44+AY44</f>
        <v>95491.406094373102</v>
      </c>
      <c r="AC44" s="349"/>
      <c r="AD44" s="349"/>
      <c r="AE44" s="313">
        <f>AQ44+AT44+AW44+AZ44</f>
        <v>78467</v>
      </c>
      <c r="AF44" s="314">
        <f>AR44+AU44+AX44+BA44</f>
        <v>11223</v>
      </c>
      <c r="AG44" s="1010">
        <f t="shared" si="22"/>
        <v>0.13662647151243998</v>
      </c>
      <c r="AH44" s="1465">
        <f t="shared" ref="AH44:AN53" si="32">AH43+(AH$54-AH$42)/12</f>
        <v>8.3333333333333332E-3</v>
      </c>
      <c r="AI44" s="1465">
        <f t="shared" si="32"/>
        <v>0.12829313817910665</v>
      </c>
      <c r="AJ44" s="1465">
        <f t="shared" si="32"/>
        <v>0.26966775311551772</v>
      </c>
      <c r="AK44" s="1391">
        <f t="shared" si="29"/>
        <v>0.59370577537204228</v>
      </c>
      <c r="AL44" s="1465">
        <f t="shared" si="32"/>
        <v>0.29588961394505586</v>
      </c>
      <c r="AM44" s="1465">
        <f t="shared" si="32"/>
        <v>2.7617215322056597E-2</v>
      </c>
      <c r="AN44" s="1465">
        <f t="shared" si="32"/>
        <v>0.27019894610492984</v>
      </c>
      <c r="AO44" s="1466">
        <f t="shared" si="21"/>
        <v>9.1588056884242697</v>
      </c>
      <c r="AP44" s="315">
        <v>89690</v>
      </c>
      <c r="AQ44" s="313">
        <v>78467</v>
      </c>
      <c r="AR44" s="314">
        <v>11223</v>
      </c>
      <c r="AS44" s="841"/>
      <c r="AT44" s="824"/>
      <c r="AU44" s="842"/>
      <c r="AV44" s="176"/>
      <c r="AW44" s="176"/>
      <c r="AX44" s="359"/>
      <c r="AY44" s="343">
        <f>AY43+(AY$45-AY$42)/3</f>
        <v>5801.4060943731038</v>
      </c>
      <c r="BA44" s="853"/>
      <c r="BB44" s="858"/>
      <c r="BC44" s="2822"/>
      <c r="BD44" s="2822"/>
      <c r="BE44" s="2837">
        <v>21508751</v>
      </c>
      <c r="BF44" s="1350">
        <f>J44/(AP_I7!K67+AP_I7!N67)</f>
        <v>7.1738246487639379E-2</v>
      </c>
      <c r="BG44" s="1350">
        <f>K44/(AP_I7!L67+AP_I7!O67)</f>
        <v>1.0662847112073472E-2</v>
      </c>
    </row>
    <row r="45" spans="1:59" s="313" customFormat="1" ht="16">
      <c r="A45" s="391" t="s">
        <v>72</v>
      </c>
      <c r="B45" s="391" t="s">
        <v>985</v>
      </c>
      <c r="C45" s="176">
        <f t="shared" si="24"/>
        <v>14703</v>
      </c>
      <c r="D45" s="176">
        <v>6195</v>
      </c>
      <c r="E45" s="176">
        <v>6762</v>
      </c>
      <c r="F45" s="807">
        <v>10842</v>
      </c>
      <c r="G45" s="347">
        <v>3861</v>
      </c>
      <c r="H45" s="359"/>
      <c r="I45" s="353">
        <f t="shared" si="25"/>
        <v>1939601.2000000002</v>
      </c>
      <c r="J45" s="353">
        <f t="shared" si="30"/>
        <v>1695405.7972027573</v>
      </c>
      <c r="K45" s="353">
        <f t="shared" si="31"/>
        <v>244195.40279724283</v>
      </c>
      <c r="L45" s="1093">
        <f>L44+(L$49-L$44)/5</f>
        <v>1375702.2</v>
      </c>
      <c r="M45" s="1166"/>
      <c r="N45" s="1166"/>
      <c r="O45" s="1093">
        <f>O44+(O$49-O$44)/5</f>
        <v>342484.48800000001</v>
      </c>
      <c r="P45" s="352"/>
      <c r="Q45" s="352"/>
      <c r="R45" s="352">
        <f>R44+(R$49-R$44)/5</f>
        <v>141849.51199999999</v>
      </c>
      <c r="S45" s="818"/>
      <c r="T45" s="818"/>
      <c r="U45" s="810">
        <v>79565</v>
      </c>
      <c r="V45" s="810"/>
      <c r="W45" s="810"/>
      <c r="X45" s="1097">
        <f t="shared" si="27"/>
        <v>318390.07692307688</v>
      </c>
      <c r="Y45" s="1164">
        <f t="shared" si="28"/>
        <v>198515.07692307688</v>
      </c>
      <c r="Z45" s="347">
        <v>93890</v>
      </c>
      <c r="AA45" s="430">
        <v>25985</v>
      </c>
      <c r="AB45" s="444">
        <f t="shared" si="26"/>
        <v>100365.50914155965</v>
      </c>
      <c r="AC45" s="349"/>
      <c r="AD45" s="349"/>
      <c r="AE45" s="349"/>
      <c r="AF45" s="461"/>
      <c r="AG45" s="1010">
        <f t="shared" si="22"/>
        <v>0.15023165663402446</v>
      </c>
      <c r="AH45" s="1465">
        <f t="shared" si="32"/>
        <v>1.2500000000000001E-2</v>
      </c>
      <c r="AI45" s="1465">
        <f t="shared" si="32"/>
        <v>0.13773165663402445</v>
      </c>
      <c r="AJ45" s="1465">
        <f t="shared" si="32"/>
        <v>0.28211189280652876</v>
      </c>
      <c r="AK45" s="1391">
        <f t="shared" si="29"/>
        <v>0.5676564505594468</v>
      </c>
      <c r="AL45" s="1465">
        <f t="shared" si="32"/>
        <v>0.29962190527515897</v>
      </c>
      <c r="AM45" s="1465">
        <f t="shared" si="32"/>
        <v>2.4855493789850937E-2</v>
      </c>
      <c r="AN45" s="1465">
        <f t="shared" si="32"/>
        <v>0.24317905149443686</v>
      </c>
      <c r="AO45" s="1466">
        <f t="shared" si="21"/>
        <v>9.3620326904993298</v>
      </c>
      <c r="AP45" s="381">
        <f>AP44+(AP$49-AP$44)/5</f>
        <v>94150.399999999994</v>
      </c>
      <c r="AR45" s="314"/>
      <c r="AS45" s="841"/>
      <c r="AT45" s="824"/>
      <c r="AU45" s="842"/>
      <c r="AV45" s="176"/>
      <c r="AW45" s="176"/>
      <c r="AX45" s="359"/>
      <c r="AY45" s="848">
        <f>AY42+(AY55-AY42)*3/14</f>
        <v>6215.1091415596557</v>
      </c>
      <c r="BA45" s="853"/>
      <c r="BB45" s="858"/>
      <c r="BC45" s="2822"/>
      <c r="BD45" s="2822"/>
      <c r="BE45" s="2837">
        <v>5043923</v>
      </c>
      <c r="BF45" s="1350">
        <f>J45/(AP_I7!K68+AP_I7!N68)</f>
        <v>7.6914391399715606E-2</v>
      </c>
      <c r="BG45" s="1350">
        <f>K45/(AP_I7!L68+AP_I7!O68)</f>
        <v>1.2115446215824915E-2</v>
      </c>
    </row>
    <row r="46" spans="1:59" s="313" customFormat="1" ht="16">
      <c r="A46" s="391" t="s">
        <v>73</v>
      </c>
      <c r="B46" s="391" t="s">
        <v>985</v>
      </c>
      <c r="C46" s="176">
        <f t="shared" si="24"/>
        <v>15197</v>
      </c>
      <c r="D46" s="176">
        <v>6194</v>
      </c>
      <c r="E46" s="176">
        <v>7173</v>
      </c>
      <c r="F46" s="807">
        <v>11162</v>
      </c>
      <c r="G46" s="347">
        <v>4035</v>
      </c>
      <c r="H46" s="359"/>
      <c r="I46" s="353">
        <f t="shared" si="25"/>
        <v>2092353.4</v>
      </c>
      <c r="J46" s="353">
        <f t="shared" si="30"/>
        <v>1818033.4049740264</v>
      </c>
      <c r="K46" s="353">
        <f t="shared" si="31"/>
        <v>274319.99502597353</v>
      </c>
      <c r="L46" s="1093">
        <f>L45+(L$49-L$44)/5</f>
        <v>1472439.4</v>
      </c>
      <c r="M46" s="1166"/>
      <c r="N46" s="1166"/>
      <c r="O46" s="1093">
        <f>O45+(O$49-O$44)/5</f>
        <v>378720.41600000003</v>
      </c>
      <c r="P46" s="352"/>
      <c r="Q46" s="352"/>
      <c r="R46" s="352">
        <f>R45+(R$49-R$44)/5</f>
        <v>158611.58399999997</v>
      </c>
      <c r="S46" s="818"/>
      <c r="T46" s="818"/>
      <c r="U46" s="810">
        <v>82582</v>
      </c>
      <c r="V46" s="810"/>
      <c r="W46" s="810"/>
      <c r="X46" s="1097">
        <f t="shared" si="27"/>
        <v>382798.84615384613</v>
      </c>
      <c r="Y46" s="1164">
        <f t="shared" si="28"/>
        <v>212258.8461538461</v>
      </c>
      <c r="Z46" s="347">
        <v>140627</v>
      </c>
      <c r="AA46" s="430">
        <v>29913</v>
      </c>
      <c r="AB46" s="444">
        <f t="shared" si="26"/>
        <v>105343.03795054283</v>
      </c>
      <c r="AC46" s="349"/>
      <c r="AD46" s="349"/>
      <c r="AE46" s="349"/>
      <c r="AF46" s="461"/>
      <c r="AG46" s="1010">
        <f t="shared" si="22"/>
        <v>0.16383684175560892</v>
      </c>
      <c r="AH46" s="1465">
        <f t="shared" si="32"/>
        <v>1.6666666666666666E-2</v>
      </c>
      <c r="AI46" s="1465">
        <f t="shared" si="32"/>
        <v>0.14717017508894226</v>
      </c>
      <c r="AJ46" s="1465">
        <f t="shared" si="32"/>
        <v>0.29455603249753981</v>
      </c>
      <c r="AK46" s="1391">
        <f t="shared" si="29"/>
        <v>0.54160712574685133</v>
      </c>
      <c r="AL46" s="1465">
        <f t="shared" si="32"/>
        <v>0.30335419660526208</v>
      </c>
      <c r="AM46" s="1465">
        <f t="shared" si="32"/>
        <v>2.2093772257645278E-2</v>
      </c>
      <c r="AN46" s="1465">
        <f t="shared" si="32"/>
        <v>0.21615915688394388</v>
      </c>
      <c r="AO46" s="1466">
        <f t="shared" si="21"/>
        <v>9.56525969257439</v>
      </c>
      <c r="AP46" s="381">
        <f>AP45+(AP$49-AP$44)/5</f>
        <v>98610.799999999988</v>
      </c>
      <c r="AR46" s="314"/>
      <c r="AS46" s="841"/>
      <c r="AT46" s="824"/>
      <c r="AU46" s="842"/>
      <c r="AV46" s="176"/>
      <c r="AW46" s="176"/>
      <c r="AX46" s="359"/>
      <c r="AY46" s="343">
        <f>AY45+(AY$49-AY$45)/4</f>
        <v>6732.2379505428453</v>
      </c>
      <c r="BA46" s="853"/>
      <c r="BB46" s="858"/>
      <c r="BC46" s="2822"/>
      <c r="BD46" s="2822"/>
      <c r="BE46" s="2837">
        <v>5436421</v>
      </c>
      <c r="BF46" s="1350">
        <f>J46/(AP_I7!K69+AP_I7!N69)</f>
        <v>8.1973721266767149E-2</v>
      </c>
      <c r="BG46" s="1350">
        <f>K46/(AP_I7!L69+AP_I7!O69)</f>
        <v>1.3556560864642853E-2</v>
      </c>
    </row>
    <row r="47" spans="1:59" s="313" customFormat="1" ht="16">
      <c r="A47" s="391" t="s">
        <v>74</v>
      </c>
      <c r="B47" s="391" t="s">
        <v>985</v>
      </c>
      <c r="C47" s="176">
        <f t="shared" si="24"/>
        <v>15391</v>
      </c>
      <c r="D47" s="176">
        <v>6175</v>
      </c>
      <c r="E47" s="176">
        <v>7361</v>
      </c>
      <c r="F47" s="807">
        <v>11227</v>
      </c>
      <c r="G47" s="347">
        <v>4164</v>
      </c>
      <c r="H47" s="359"/>
      <c r="I47" s="353">
        <f t="shared" si="25"/>
        <v>2236633.5999999996</v>
      </c>
      <c r="J47" s="353">
        <f t="shared" si="30"/>
        <v>1932189.0127452954</v>
      </c>
      <c r="K47" s="353">
        <f t="shared" si="31"/>
        <v>304444.58725470427</v>
      </c>
      <c r="L47" s="1093">
        <f>L46+(L$49-L$44)/5</f>
        <v>1569176.5999999999</v>
      </c>
      <c r="M47" s="1166"/>
      <c r="N47" s="1166"/>
      <c r="O47" s="1093">
        <f>O46+(O$49-O$44)/5</f>
        <v>414956.34400000004</v>
      </c>
      <c r="P47" s="352"/>
      <c r="Q47" s="352"/>
      <c r="R47" s="352">
        <f>R46+(R$49-R$44)/5</f>
        <v>175373.65599999996</v>
      </c>
      <c r="S47" s="818"/>
      <c r="T47" s="818"/>
      <c r="U47" s="810">
        <v>77127</v>
      </c>
      <c r="V47" s="810"/>
      <c r="W47" s="810"/>
      <c r="X47" s="1097">
        <f t="shared" si="27"/>
        <v>386452.61538461532</v>
      </c>
      <c r="Y47" s="1164">
        <f t="shared" si="28"/>
        <v>226002.61538461532</v>
      </c>
      <c r="Z47" s="347">
        <v>134546</v>
      </c>
      <c r="AA47" s="430">
        <v>25904</v>
      </c>
      <c r="AB47" s="444">
        <f t="shared" si="26"/>
        <v>110320.56675952602</v>
      </c>
      <c r="AC47" s="349"/>
      <c r="AD47" s="349"/>
      <c r="AE47" s="349"/>
      <c r="AF47" s="461"/>
      <c r="AG47" s="1010">
        <f t="shared" si="22"/>
        <v>0.1774420268771934</v>
      </c>
      <c r="AH47" s="1465">
        <f t="shared" si="32"/>
        <v>2.0833333333333332E-2</v>
      </c>
      <c r="AI47" s="1465">
        <f t="shared" si="32"/>
        <v>0.15660869354386006</v>
      </c>
      <c r="AJ47" s="1465">
        <f t="shared" si="32"/>
        <v>0.30700017218855086</v>
      </c>
      <c r="AK47" s="1391">
        <f t="shared" si="29"/>
        <v>0.51555780093425574</v>
      </c>
      <c r="AL47" s="1465">
        <f t="shared" si="32"/>
        <v>0.30708648793536519</v>
      </c>
      <c r="AM47" s="1465">
        <f t="shared" si="32"/>
        <v>1.9332050725439618E-2</v>
      </c>
      <c r="AN47" s="1465">
        <f t="shared" si="32"/>
        <v>0.1891392622734509</v>
      </c>
      <c r="AO47" s="1466">
        <f t="shared" si="21"/>
        <v>9.768486694649452</v>
      </c>
      <c r="AP47" s="381">
        <f>AP46+(AP$49-AP$44)/5</f>
        <v>103071.19999999998</v>
      </c>
      <c r="AR47" s="314"/>
      <c r="AS47" s="841"/>
      <c r="AT47" s="824"/>
      <c r="AU47" s="842"/>
      <c r="AV47" s="176"/>
      <c r="AW47" s="176"/>
      <c r="AX47" s="359"/>
      <c r="AY47" s="343">
        <f>AY46+(AY$49-AY$45)/4</f>
        <v>7249.3667595260349</v>
      </c>
      <c r="BA47" s="853"/>
      <c r="BB47" s="858"/>
      <c r="BC47" s="2822"/>
      <c r="BD47" s="2822"/>
      <c r="BE47" s="2837">
        <v>5279799</v>
      </c>
      <c r="BF47" s="1350">
        <f>J47/(AP_I7!K70+AP_I7!N70)</f>
        <v>8.5070785730310183E-2</v>
      </c>
      <c r="BG47" s="1350">
        <f>K47/(AP_I7!L70+AP_I7!O70)</f>
        <v>1.4648759536580198E-2</v>
      </c>
    </row>
    <row r="48" spans="1:59" s="313" customFormat="1" ht="16">
      <c r="A48" s="391" t="s">
        <v>75</v>
      </c>
      <c r="B48" s="391" t="s">
        <v>985</v>
      </c>
      <c r="C48" s="176">
        <f t="shared" si="24"/>
        <v>15872</v>
      </c>
      <c r="D48" s="176">
        <v>6260</v>
      </c>
      <c r="E48" s="176">
        <v>7621</v>
      </c>
      <c r="F48" s="807">
        <v>11535</v>
      </c>
      <c r="G48" s="347">
        <v>4337</v>
      </c>
      <c r="H48" s="359"/>
      <c r="I48" s="353">
        <f t="shared" si="25"/>
        <v>2395639.7999999998</v>
      </c>
      <c r="J48" s="353">
        <f t="shared" si="30"/>
        <v>2061070.6205165647</v>
      </c>
      <c r="K48" s="353">
        <f t="shared" si="31"/>
        <v>334569.179483435</v>
      </c>
      <c r="L48" s="1093">
        <f>L47+(L$49-L$44)/5</f>
        <v>1665913.7999999998</v>
      </c>
      <c r="M48" s="1166"/>
      <c r="N48" s="1166"/>
      <c r="O48" s="1093">
        <f>O47+(O$49-O$44)/5</f>
        <v>451192.27200000006</v>
      </c>
      <c r="P48" s="352"/>
      <c r="Q48" s="352"/>
      <c r="R48" s="352">
        <f>R47+(R$49-R$44)/5</f>
        <v>192135.72799999994</v>
      </c>
      <c r="S48" s="818"/>
      <c r="T48" s="818"/>
      <c r="U48" s="810">
        <v>86398</v>
      </c>
      <c r="V48" s="810"/>
      <c r="W48" s="810"/>
      <c r="X48" s="1097">
        <f t="shared" si="27"/>
        <v>418040.38461538451</v>
      </c>
      <c r="Y48" s="1164">
        <f t="shared" si="28"/>
        <v>239746.38461538454</v>
      </c>
      <c r="Z48" s="347">
        <v>151293</v>
      </c>
      <c r="AA48" s="430">
        <v>27001</v>
      </c>
      <c r="AB48" s="444">
        <f t="shared" si="26"/>
        <v>115298.0955685092</v>
      </c>
      <c r="AC48" s="349"/>
      <c r="AD48" s="349"/>
      <c r="AE48" s="349"/>
      <c r="AF48" s="461"/>
      <c r="AG48" s="1010">
        <f t="shared" si="22"/>
        <v>0.19104721199877786</v>
      </c>
      <c r="AH48" s="1465">
        <f t="shared" si="32"/>
        <v>2.4999999999999998E-2</v>
      </c>
      <c r="AI48" s="1465">
        <f t="shared" si="32"/>
        <v>0.16604721199877787</v>
      </c>
      <c r="AJ48" s="1465">
        <f t="shared" si="32"/>
        <v>0.3194443118795619</v>
      </c>
      <c r="AK48" s="1391">
        <f t="shared" si="29"/>
        <v>0.48950847612166021</v>
      </c>
      <c r="AL48" s="1465">
        <f t="shared" si="32"/>
        <v>0.3108187792654683</v>
      </c>
      <c r="AM48" s="1465">
        <f t="shared" si="32"/>
        <v>1.6570329193233958E-2</v>
      </c>
      <c r="AN48" s="1465">
        <f t="shared" si="32"/>
        <v>0.16211936766295793</v>
      </c>
      <c r="AO48" s="1466">
        <f t="shared" si="21"/>
        <v>9.9717136967245104</v>
      </c>
      <c r="AP48" s="381">
        <f>AP47+(AP$49-AP$44)/5</f>
        <v>107531.59999999998</v>
      </c>
      <c r="AR48" s="314"/>
      <c r="AS48" s="841"/>
      <c r="AT48" s="824"/>
      <c r="AU48" s="842"/>
      <c r="AV48" s="176"/>
      <c r="AW48" s="176"/>
      <c r="AX48" s="359"/>
      <c r="AY48" s="343">
        <f>AY47+(AY$49-AY$45)/4</f>
        <v>7766.4955685092245</v>
      </c>
      <c r="BA48" s="853"/>
      <c r="BB48" s="858"/>
      <c r="BC48" s="2822"/>
      <c r="BD48" s="2822"/>
      <c r="BE48" s="2837">
        <v>5562509</v>
      </c>
      <c r="BF48" s="1350">
        <f>J48/(AP_I7!K71+AP_I7!N71)</f>
        <v>8.8610347069679504E-2</v>
      </c>
      <c r="BG48" s="1350">
        <f>K48/(AP_I7!L71+AP_I7!O71)</f>
        <v>1.5674412632690614E-2</v>
      </c>
    </row>
    <row r="49" spans="1:59" s="313" customFormat="1" ht="16">
      <c r="A49" s="391" t="s">
        <v>77</v>
      </c>
      <c r="B49" s="391" t="s">
        <v>985</v>
      </c>
      <c r="C49" s="176">
        <f t="shared" si="24"/>
        <v>16318</v>
      </c>
      <c r="D49" s="176">
        <v>6353</v>
      </c>
      <c r="E49" s="176">
        <v>7866</v>
      </c>
      <c r="F49" s="807">
        <v>11805</v>
      </c>
      <c r="G49" s="347">
        <v>4513</v>
      </c>
      <c r="H49" s="359"/>
      <c r="I49" s="1158">
        <f>L49+O49+R49+U49</f>
        <v>2564193</v>
      </c>
      <c r="J49" s="353">
        <f t="shared" si="30"/>
        <v>2199499.2282878342</v>
      </c>
      <c r="K49" s="353">
        <f t="shared" si="31"/>
        <v>364693.77171216573</v>
      </c>
      <c r="L49" s="346">
        <v>1762651</v>
      </c>
      <c r="M49" s="814"/>
      <c r="N49" s="814"/>
      <c r="O49" s="832">
        <v>487428.2</v>
      </c>
      <c r="P49" s="818"/>
      <c r="Q49" s="818"/>
      <c r="R49" s="818">
        <v>208897.8</v>
      </c>
      <c r="S49" s="818"/>
      <c r="T49" s="818"/>
      <c r="U49" s="810">
        <v>105216</v>
      </c>
      <c r="V49" s="810"/>
      <c r="W49" s="810"/>
      <c r="X49" s="1097">
        <f t="shared" si="27"/>
        <v>437700.15384615376</v>
      </c>
      <c r="Y49" s="1164">
        <f t="shared" si="28"/>
        <v>253490.15384615376</v>
      </c>
      <c r="Z49" s="347">
        <v>154382</v>
      </c>
      <c r="AA49" s="430">
        <v>29828</v>
      </c>
      <c r="AB49" s="347">
        <f>AP49+AS49+AV49+AY49</f>
        <v>120275.62437749241</v>
      </c>
      <c r="AC49" s="349"/>
      <c r="AD49" s="349"/>
      <c r="AE49" s="313">
        <f>AQ49+AT49+AW49+AZ49</f>
        <v>96324</v>
      </c>
      <c r="AF49" s="314">
        <f>AR49+AU49+AX49+BA49</f>
        <v>15668</v>
      </c>
      <c r="AG49" s="1010">
        <f t="shared" si="22"/>
        <v>0.20465239712036234</v>
      </c>
      <c r="AH49" s="1465">
        <f t="shared" si="32"/>
        <v>2.9166666666666664E-2</v>
      </c>
      <c r="AI49" s="1465">
        <f t="shared" si="32"/>
        <v>0.17548573045369567</v>
      </c>
      <c r="AJ49" s="1465">
        <f t="shared" si="32"/>
        <v>0.33188845157057295</v>
      </c>
      <c r="AK49" s="1391">
        <f t="shared" si="29"/>
        <v>0.46345915130906468</v>
      </c>
      <c r="AL49" s="1465">
        <f t="shared" si="32"/>
        <v>0.31455107059557141</v>
      </c>
      <c r="AM49" s="1465">
        <f t="shared" si="32"/>
        <v>1.3808607661028299E-2</v>
      </c>
      <c r="AN49" s="1465">
        <f t="shared" si="32"/>
        <v>0.13509947305246495</v>
      </c>
      <c r="AO49" s="1466">
        <f t="shared" si="21"/>
        <v>10.174940698799572</v>
      </c>
      <c r="AP49" s="315">
        <v>111992</v>
      </c>
      <c r="AQ49" s="313">
        <v>96324</v>
      </c>
      <c r="AR49" s="314">
        <v>15668</v>
      </c>
      <c r="AS49" s="841"/>
      <c r="AT49" s="824"/>
      <c r="AU49" s="842"/>
      <c r="AV49" s="176"/>
      <c r="AW49" s="176"/>
      <c r="AX49" s="359"/>
      <c r="AY49" s="848">
        <f>AY42+(AY55-AY42)*8/14</f>
        <v>8283.6243774924151</v>
      </c>
      <c r="BA49" s="854"/>
      <c r="BB49" s="858"/>
      <c r="BC49" s="2822">
        <v>127924819.25999999</v>
      </c>
      <c r="BD49" s="2822"/>
      <c r="BE49" s="2837">
        <v>16080408</v>
      </c>
      <c r="BF49" s="1350">
        <f>J49/(AP_I7!K72+AP_I7!N72)</f>
        <v>9.2337646958235389E-2</v>
      </c>
      <c r="BG49" s="1350">
        <f>K49/(AP_I7!L72+AP_I7!O72)</f>
        <v>1.663636803836813E-2</v>
      </c>
    </row>
    <row r="50" spans="1:59" s="186" customFormat="1" ht="16">
      <c r="A50" s="391" t="s">
        <v>79</v>
      </c>
      <c r="B50" s="391" t="s">
        <v>985</v>
      </c>
      <c r="C50" s="176">
        <f t="shared" si="24"/>
        <v>17069</v>
      </c>
      <c r="D50" s="176">
        <v>6450</v>
      </c>
      <c r="E50" s="176">
        <v>8385</v>
      </c>
      <c r="F50" s="807">
        <v>12120</v>
      </c>
      <c r="G50" s="347">
        <v>4949</v>
      </c>
      <c r="H50" s="359"/>
      <c r="I50" s="353">
        <f>(I49+I51)/2</f>
        <v>2801930</v>
      </c>
      <c r="J50" s="353">
        <f t="shared" si="30"/>
        <v>2407111.6360591035</v>
      </c>
      <c r="K50" s="353">
        <f t="shared" si="31"/>
        <v>394818.36394089647</v>
      </c>
      <c r="L50" s="1093">
        <f>(L49+L51)/2</f>
        <v>1899380</v>
      </c>
      <c r="M50" s="1166"/>
      <c r="N50" s="1166"/>
      <c r="O50" s="1093">
        <f>(O49+O51)/2</f>
        <v>548498.30000000005</v>
      </c>
      <c r="P50" s="352"/>
      <c r="Q50" s="352"/>
      <c r="R50" s="352">
        <f>(R49+R51)/2</f>
        <v>235070.69999999998</v>
      </c>
      <c r="S50" s="818"/>
      <c r="T50" s="818"/>
      <c r="U50" s="810">
        <v>118830</v>
      </c>
      <c r="V50" s="810"/>
      <c r="W50" s="810"/>
      <c r="X50" s="1097">
        <f t="shared" si="27"/>
        <v>469413.92307692301</v>
      </c>
      <c r="Y50" s="1164">
        <f t="shared" si="28"/>
        <v>267233.92307692301</v>
      </c>
      <c r="Z50" s="347">
        <v>163721</v>
      </c>
      <c r="AA50" s="430">
        <v>38459</v>
      </c>
      <c r="AB50" s="444">
        <f t="shared" si="26"/>
        <v>128176.32742467897</v>
      </c>
      <c r="AC50" s="349"/>
      <c r="AD50" s="349"/>
      <c r="AE50" s="349"/>
      <c r="AF50" s="461"/>
      <c r="AG50" s="1010">
        <f t="shared" si="22"/>
        <v>0.2182575822419468</v>
      </c>
      <c r="AH50" s="1465">
        <f t="shared" si="32"/>
        <v>3.3333333333333333E-2</v>
      </c>
      <c r="AI50" s="1465">
        <f t="shared" si="32"/>
        <v>0.18492424890861348</v>
      </c>
      <c r="AJ50" s="1465">
        <f t="shared" si="32"/>
        <v>0.344332591261584</v>
      </c>
      <c r="AK50" s="1391">
        <f t="shared" si="29"/>
        <v>0.43740982649646915</v>
      </c>
      <c r="AL50" s="1465">
        <f t="shared" si="32"/>
        <v>0.31828336192567452</v>
      </c>
      <c r="AM50" s="1465">
        <f t="shared" si="32"/>
        <v>1.1046886128822639E-2</v>
      </c>
      <c r="AN50" s="1465">
        <f t="shared" si="32"/>
        <v>0.10807957844197197</v>
      </c>
      <c r="AO50" s="1466">
        <f t="shared" si="21"/>
        <v>10.378167700874632</v>
      </c>
      <c r="AP50" s="352">
        <f>(AP49+AP51)/2</f>
        <v>119479</v>
      </c>
      <c r="AQ50" s="313"/>
      <c r="AR50" s="314"/>
      <c r="AS50" s="841"/>
      <c r="AT50" s="824"/>
      <c r="AU50" s="842"/>
      <c r="AV50" s="176"/>
      <c r="AW50" s="176"/>
      <c r="AX50" s="359"/>
      <c r="AY50" s="352">
        <f>(AY49+AY51)/2</f>
        <v>8697.3274246789661</v>
      </c>
      <c r="AZ50" s="313"/>
      <c r="BA50" s="854"/>
      <c r="BB50" s="858"/>
      <c r="BC50" s="2822"/>
      <c r="BD50" s="2822"/>
      <c r="BE50" s="2837"/>
      <c r="BF50" s="1350">
        <f>J50/(AP_I7!K73+AP_I7!N73)</f>
        <v>9.8677313726639709E-2</v>
      </c>
      <c r="BG50" s="1350">
        <f>K50/(AP_I7!L73+AP_I7!O73)</f>
        <v>1.7537363351233667E-2</v>
      </c>
    </row>
    <row r="51" spans="1:59" s="203" customFormat="1" ht="16">
      <c r="A51" s="391" t="s">
        <v>81</v>
      </c>
      <c r="B51" s="1488" t="s">
        <v>1420</v>
      </c>
      <c r="C51" s="176">
        <f t="shared" si="24"/>
        <v>18140</v>
      </c>
      <c r="D51" s="176">
        <v>6896</v>
      </c>
      <c r="E51" s="176">
        <v>8874</v>
      </c>
      <c r="F51" s="357">
        <v>12843</v>
      </c>
      <c r="G51" s="176">
        <v>5297</v>
      </c>
      <c r="H51" s="359"/>
      <c r="I51" s="325">
        <f t="shared" ref="I51:I114" si="33">L51+O51+R51+U51</f>
        <v>3039667</v>
      </c>
      <c r="J51" s="427">
        <f t="shared" si="30"/>
        <v>2614724.0438303729</v>
      </c>
      <c r="K51" s="353">
        <f t="shared" si="31"/>
        <v>424942.9561696272</v>
      </c>
      <c r="L51" s="346">
        <v>2036109</v>
      </c>
      <c r="M51" s="814"/>
      <c r="N51" s="814"/>
      <c r="O51" s="832">
        <v>609568.4</v>
      </c>
      <c r="P51" s="818"/>
      <c r="Q51" s="818"/>
      <c r="R51" s="818">
        <v>261243.59999999998</v>
      </c>
      <c r="S51" s="818"/>
      <c r="T51" s="818"/>
      <c r="U51" s="810">
        <v>132746</v>
      </c>
      <c r="V51" s="810"/>
      <c r="W51" s="810"/>
      <c r="X51" s="1097">
        <f t="shared" si="27"/>
        <v>529199.69230769225</v>
      </c>
      <c r="Y51" s="1164">
        <f t="shared" si="28"/>
        <v>280977.69230769225</v>
      </c>
      <c r="Z51" s="347">
        <v>206991</v>
      </c>
      <c r="AA51" s="430">
        <v>41231</v>
      </c>
      <c r="AB51" s="347">
        <f>AP51+AS51+AV51+AY51</f>
        <v>136077.03047186552</v>
      </c>
      <c r="AC51" s="349"/>
      <c r="AD51" s="349"/>
      <c r="AE51" s="313">
        <f>AQ51+AT51+AW51+AZ51</f>
        <v>109321</v>
      </c>
      <c r="AF51" s="314">
        <f>AR51+AU51+AX51+BA51</f>
        <v>17645</v>
      </c>
      <c r="AG51" s="1010">
        <f t="shared" si="22"/>
        <v>0.23186276736353129</v>
      </c>
      <c r="AH51" s="1465">
        <f t="shared" si="32"/>
        <v>3.7499999999999999E-2</v>
      </c>
      <c r="AI51" s="1465">
        <f t="shared" si="32"/>
        <v>0.19436276736353128</v>
      </c>
      <c r="AJ51" s="1465">
        <f t="shared" si="32"/>
        <v>0.35677673095259504</v>
      </c>
      <c r="AK51" s="1391">
        <f t="shared" si="29"/>
        <v>0.41136050168387361</v>
      </c>
      <c r="AL51" s="1465">
        <f t="shared" si="32"/>
        <v>0.32201565325577763</v>
      </c>
      <c r="AM51" s="1465">
        <f t="shared" si="32"/>
        <v>8.2851645966169792E-3</v>
      </c>
      <c r="AN51" s="1465">
        <f t="shared" si="32"/>
        <v>8.105968383147899E-2</v>
      </c>
      <c r="AO51" s="1466">
        <f t="shared" si="21"/>
        <v>10.581394702949694</v>
      </c>
      <c r="AP51" s="315">
        <v>126966</v>
      </c>
      <c r="AQ51" s="313">
        <v>109321</v>
      </c>
      <c r="AR51" s="314">
        <v>17645</v>
      </c>
      <c r="AS51" s="841"/>
      <c r="AT51" s="824"/>
      <c r="AU51" s="842"/>
      <c r="AV51" s="176"/>
      <c r="AW51" s="176"/>
      <c r="AX51" s="359"/>
      <c r="AY51" s="848">
        <f>AY42+(AY55-AY42)*10/14</f>
        <v>9111.0304718655188</v>
      </c>
      <c r="AZ51" s="313"/>
      <c r="BA51" s="854"/>
      <c r="BB51" s="860"/>
      <c r="BC51" s="2822">
        <v>155067313.75999999</v>
      </c>
      <c r="BD51" s="2822"/>
      <c r="BE51" s="2837">
        <v>22753300</v>
      </c>
      <c r="BF51" s="1350">
        <f>J51/(AP_I7!K74+AP_I7!N74)</f>
        <v>0.10466843209859619</v>
      </c>
      <c r="BG51" s="1350">
        <f>K51/(AP_I7!L74+AP_I7!O74)</f>
        <v>1.8380028585586808E-2</v>
      </c>
    </row>
    <row r="52" spans="1:59" s="186" customFormat="1" ht="16">
      <c r="A52" s="391" t="s">
        <v>240</v>
      </c>
      <c r="B52" s="1489" t="s">
        <v>1423</v>
      </c>
      <c r="C52" s="176">
        <f t="shared" si="24"/>
        <v>12899</v>
      </c>
      <c r="D52" s="176"/>
      <c r="E52" s="176"/>
      <c r="F52" s="357">
        <v>8823</v>
      </c>
      <c r="G52" s="313">
        <v>4076</v>
      </c>
      <c r="H52" s="206"/>
      <c r="I52" s="325">
        <f t="shared" si="33"/>
        <v>2750337.9140726561</v>
      </c>
      <c r="J52" s="325">
        <f>M52+P52+S52+V52</f>
        <v>2295270.3656742983</v>
      </c>
      <c r="K52" s="325">
        <f>N52+Q52+T52+W52</f>
        <v>455067.54839835787</v>
      </c>
      <c r="L52" s="346">
        <v>1786831.9140726563</v>
      </c>
      <c r="M52" s="814">
        <v>1461071.3656742985</v>
      </c>
      <c r="N52" s="814">
        <v>325760.54839835787</v>
      </c>
      <c r="O52" s="832">
        <v>657423</v>
      </c>
      <c r="P52" s="818">
        <v>564846</v>
      </c>
      <c r="Q52" s="818">
        <v>92577</v>
      </c>
      <c r="R52" s="818">
        <v>184435</v>
      </c>
      <c r="S52" s="818">
        <v>160136</v>
      </c>
      <c r="T52" s="818">
        <v>24299</v>
      </c>
      <c r="U52" s="810">
        <v>121648</v>
      </c>
      <c r="V52" s="810">
        <v>109217</v>
      </c>
      <c r="W52" s="810">
        <v>12431</v>
      </c>
      <c r="X52" s="1097">
        <f t="shared" si="27"/>
        <v>472575.4615384615</v>
      </c>
      <c r="Y52" s="1164">
        <f t="shared" si="28"/>
        <v>294721.4615384615</v>
      </c>
      <c r="Z52" s="347">
        <v>141430</v>
      </c>
      <c r="AA52" s="430">
        <v>36424</v>
      </c>
      <c r="AB52" s="444">
        <f t="shared" si="26"/>
        <v>124985.77376433508</v>
      </c>
      <c r="AC52" s="444"/>
      <c r="AD52" s="444"/>
      <c r="AE52" s="444"/>
      <c r="AF52" s="1175"/>
      <c r="AG52" s="1010">
        <f t="shared" si="22"/>
        <v>0.24546795248511574</v>
      </c>
      <c r="AH52" s="1465">
        <f t="shared" si="32"/>
        <v>4.1666666666666664E-2</v>
      </c>
      <c r="AI52" s="1465">
        <f t="shared" si="32"/>
        <v>0.20380128581844908</v>
      </c>
      <c r="AJ52" s="1465">
        <f t="shared" si="32"/>
        <v>0.36922087064360609</v>
      </c>
      <c r="AK52" s="1391">
        <f t="shared" si="29"/>
        <v>0.38531117687127808</v>
      </c>
      <c r="AL52" s="1465">
        <f t="shared" si="32"/>
        <v>0.32574794458588074</v>
      </c>
      <c r="AM52" s="1465">
        <f t="shared" si="32"/>
        <v>5.5234430644113194E-3</v>
      </c>
      <c r="AN52" s="1465">
        <f t="shared" si="32"/>
        <v>5.4039789220986012E-2</v>
      </c>
      <c r="AO52" s="1466">
        <f t="shared" si="21"/>
        <v>10.784621705024755</v>
      </c>
      <c r="AP52" s="381">
        <f>AP51+(AP$55-AP$51)/4</f>
        <v>115461.04024528302</v>
      </c>
      <c r="AQ52" s="353"/>
      <c r="AR52" s="399"/>
      <c r="AS52" s="856"/>
      <c r="AT52" s="1176"/>
      <c r="AU52" s="1177"/>
      <c r="AV52" s="427"/>
      <c r="AW52" s="427"/>
      <c r="AX52" s="1089"/>
      <c r="AY52" s="343">
        <f>AY51+(AY$55-AY$51)/4</f>
        <v>9524.7335190520716</v>
      </c>
      <c r="AZ52" s="313"/>
      <c r="BA52" s="853"/>
      <c r="BB52" s="858"/>
      <c r="BC52" s="2822"/>
      <c r="BD52" s="2818">
        <v>26820539</v>
      </c>
      <c r="BE52" s="2838"/>
      <c r="BF52" s="1350">
        <f>J52/(AP_I7!K75+AP_I7!N75)</f>
        <v>8.9721210505380358E-2</v>
      </c>
      <c r="BG52" s="1350">
        <f>K52/(AP_I7!L75+AP_I7!O75)</f>
        <v>1.9166894075767316E-2</v>
      </c>
    </row>
    <row r="53" spans="1:59" s="375" customFormat="1" ht="16">
      <c r="A53" s="423" t="s">
        <v>204</v>
      </c>
      <c r="B53" s="1489" t="s">
        <v>1423</v>
      </c>
      <c r="C53" s="176">
        <f t="shared" si="24"/>
        <v>14342</v>
      </c>
      <c r="D53" s="362"/>
      <c r="E53" s="362"/>
      <c r="F53" s="382">
        <v>9366</v>
      </c>
      <c r="G53" s="366">
        <v>4976</v>
      </c>
      <c r="H53" s="369"/>
      <c r="I53" s="325">
        <f t="shared" si="33"/>
        <v>3142291.7274283692</v>
      </c>
      <c r="J53" s="325">
        <f t="shared" ref="J53:J116" si="34">M53+P53+S53+V53</f>
        <v>2623577.6986410161</v>
      </c>
      <c r="K53" s="325">
        <f t="shared" ref="K53:K116" si="35">N53+Q53+T53+W53</f>
        <v>518714.02878735308</v>
      </c>
      <c r="L53" s="370">
        <v>2019556.7274283692</v>
      </c>
      <c r="M53" s="816">
        <v>1651367.6986410161</v>
      </c>
      <c r="N53" s="816">
        <v>368189.02878735308</v>
      </c>
      <c r="O53" s="833">
        <v>765669</v>
      </c>
      <c r="P53" s="820">
        <v>657848</v>
      </c>
      <c r="Q53" s="820">
        <v>107821</v>
      </c>
      <c r="R53" s="820">
        <v>214802</v>
      </c>
      <c r="S53" s="820">
        <v>186503</v>
      </c>
      <c r="T53" s="820">
        <v>28299</v>
      </c>
      <c r="U53" s="812">
        <v>142264</v>
      </c>
      <c r="V53" s="812">
        <v>127859</v>
      </c>
      <c r="W53" s="812">
        <v>14405</v>
      </c>
      <c r="X53" s="1097">
        <f t="shared" si="27"/>
        <v>542656.23076923075</v>
      </c>
      <c r="Y53" s="1164">
        <f t="shared" si="28"/>
        <v>308465.23076923075</v>
      </c>
      <c r="Z53" s="365">
        <v>188686</v>
      </c>
      <c r="AA53" s="450">
        <v>45505</v>
      </c>
      <c r="AB53" s="513">
        <f t="shared" si="26"/>
        <v>113894.51705680466</v>
      </c>
      <c r="AC53" s="513"/>
      <c r="AD53" s="513"/>
      <c r="AE53" s="513"/>
      <c r="AF53" s="1178"/>
      <c r="AG53" s="1010">
        <f t="shared" si="22"/>
        <v>0.2590731376067002</v>
      </c>
      <c r="AH53" s="1465">
        <f t="shared" si="32"/>
        <v>4.583333333333333E-2</v>
      </c>
      <c r="AI53" s="1465">
        <f t="shared" si="32"/>
        <v>0.21323980427336689</v>
      </c>
      <c r="AJ53" s="1465">
        <f t="shared" si="32"/>
        <v>0.38166501033461714</v>
      </c>
      <c r="AK53" s="1391">
        <f t="shared" si="29"/>
        <v>0.35926185205868255</v>
      </c>
      <c r="AL53" s="1465">
        <f t="shared" si="32"/>
        <v>0.32948023591598385</v>
      </c>
      <c r="AM53" s="1465">
        <f t="shared" si="32"/>
        <v>2.7617215322056597E-3</v>
      </c>
      <c r="AN53" s="1465">
        <f t="shared" si="32"/>
        <v>2.701989461049303E-2</v>
      </c>
      <c r="AO53" s="1466">
        <f t="shared" si="21"/>
        <v>10.987848707099815</v>
      </c>
      <c r="AP53" s="389">
        <f>AP52+(AP$55-AP$51)/4</f>
        <v>103956.08049056603</v>
      </c>
      <c r="AQ53" s="688"/>
      <c r="AR53" s="1134"/>
      <c r="AS53" s="1179"/>
      <c r="AT53" s="1180"/>
      <c r="AU53" s="1181"/>
      <c r="AV53" s="1182"/>
      <c r="AW53" s="1182"/>
      <c r="AX53" s="1183"/>
      <c r="AY53" s="1184">
        <f>AY52+(AY$55-AY$51)/4</f>
        <v>9938.4365662386226</v>
      </c>
      <c r="AZ53" s="366"/>
      <c r="BA53" s="855"/>
      <c r="BB53" s="861"/>
      <c r="BC53" s="2824"/>
      <c r="BD53" s="2825">
        <v>26518120</v>
      </c>
      <c r="BE53" s="2839"/>
      <c r="BF53" s="1142">
        <f>J53/(AP_I7!K76+AP_I7!N76)</f>
        <v>0.10014499442330249</v>
      </c>
      <c r="BG53" s="1142">
        <f>K53/(AP_I7!L76+AP_I7!O76)</f>
        <v>2.127530494107354E-2</v>
      </c>
    </row>
    <row r="54" spans="1:59" s="186" customFormat="1" ht="16">
      <c r="A54" s="391" t="s">
        <v>205</v>
      </c>
      <c r="B54" s="1489" t="s">
        <v>1423</v>
      </c>
      <c r="C54" s="176">
        <f t="shared" si="24"/>
        <v>19602</v>
      </c>
      <c r="D54" s="176"/>
      <c r="E54" s="176"/>
      <c r="F54" s="357">
        <v>12920</v>
      </c>
      <c r="G54" s="313">
        <v>6682</v>
      </c>
      <c r="H54" s="206"/>
      <c r="I54" s="325">
        <f t="shared" si="33"/>
        <v>4580029.985323892</v>
      </c>
      <c r="J54" s="325">
        <f t="shared" si="34"/>
        <v>3820381.3852252476</v>
      </c>
      <c r="K54" s="325">
        <f t="shared" si="35"/>
        <v>759648.60009864462</v>
      </c>
      <c r="L54" s="346">
        <v>2939683.3595539019</v>
      </c>
      <c r="M54" s="814">
        <v>2403744.3852252476</v>
      </c>
      <c r="N54" s="814">
        <v>535938.97432865459</v>
      </c>
      <c r="O54" s="832">
        <v>1125379</v>
      </c>
      <c r="P54" s="818">
        <v>966904</v>
      </c>
      <c r="Q54" s="818">
        <v>158475</v>
      </c>
      <c r="R54" s="818">
        <v>315716.62576999003</v>
      </c>
      <c r="S54" s="818">
        <v>274122</v>
      </c>
      <c r="T54" s="818">
        <v>41594.625769990031</v>
      </c>
      <c r="U54" s="810">
        <v>199251</v>
      </c>
      <c r="V54" s="810">
        <v>175611</v>
      </c>
      <c r="W54" s="810">
        <v>23640</v>
      </c>
      <c r="X54" s="331">
        <f>Z54+AA54+Y54</f>
        <v>567840</v>
      </c>
      <c r="Y54" s="325">
        <v>322209</v>
      </c>
      <c r="Z54" s="347">
        <v>185228</v>
      </c>
      <c r="AA54" s="430">
        <v>60403</v>
      </c>
      <c r="AB54" s="444">
        <f t="shared" si="26"/>
        <v>102803.26034927422</v>
      </c>
      <c r="AC54" s="444"/>
      <c r="AD54" s="444"/>
      <c r="AE54" s="444"/>
      <c r="AF54" s="1175"/>
      <c r="AG54" s="407">
        <v>0.27</v>
      </c>
      <c r="AH54" s="1380">
        <v>0.05</v>
      </c>
      <c r="AI54" s="1380">
        <v>0.22267832272828469</v>
      </c>
      <c r="AJ54" s="407">
        <v>0.39410915002562813</v>
      </c>
      <c r="AK54" s="407">
        <v>0.33321252724608713</v>
      </c>
      <c r="AL54" s="1379">
        <v>0.33321252724608713</v>
      </c>
      <c r="AM54" s="1379">
        <v>0</v>
      </c>
      <c r="AN54" s="1379">
        <v>0</v>
      </c>
      <c r="AO54" s="1045">
        <f>AH54*17+AI54*15+AJ54*11+AL54*8+AM54*4+AN54*5</f>
        <v>11.191075709174877</v>
      </c>
      <c r="AP54" s="381">
        <f>AP53+(AP$55-AP$51)/4</f>
        <v>92451.12073584905</v>
      </c>
      <c r="AQ54" s="353"/>
      <c r="AR54" s="399"/>
      <c r="AS54" s="856"/>
      <c r="AT54" s="1176"/>
      <c r="AU54" s="1177"/>
      <c r="AV54" s="427"/>
      <c r="AW54" s="427"/>
      <c r="AX54" s="1089"/>
      <c r="AY54" s="343">
        <f>AY53+(AY$55-AY$51)/4</f>
        <v>10352.139613425174</v>
      </c>
      <c r="AZ54" s="313"/>
      <c r="BA54" s="853"/>
      <c r="BB54" s="862"/>
      <c r="BC54" s="2822"/>
      <c r="BD54" s="2818">
        <v>46463449</v>
      </c>
      <c r="BE54" s="2838"/>
      <c r="BF54" s="1350">
        <f>J54/(AP_I7!K77+AP_I7!N77)</f>
        <v>0.14240286076027811</v>
      </c>
      <c r="BG54" s="1350">
        <f>K54/(AP_I7!L77+AP_I7!O77)</f>
        <v>3.0341979446670903E-2</v>
      </c>
    </row>
    <row r="55" spans="1:59" s="186" customFormat="1" ht="16">
      <c r="A55" s="391" t="s">
        <v>206</v>
      </c>
      <c r="B55" s="1489" t="s">
        <v>1423</v>
      </c>
      <c r="C55" s="176">
        <f t="shared" si="24"/>
        <v>20884</v>
      </c>
      <c r="D55" s="176"/>
      <c r="E55" s="176"/>
      <c r="F55" s="357">
        <v>13596</v>
      </c>
      <c r="G55" s="313">
        <v>7288</v>
      </c>
      <c r="H55" s="206"/>
      <c r="I55" s="325">
        <f t="shared" si="33"/>
        <v>5038348</v>
      </c>
      <c r="J55" s="325">
        <f t="shared" si="34"/>
        <v>4198384</v>
      </c>
      <c r="K55" s="325">
        <f t="shared" si="35"/>
        <v>839964</v>
      </c>
      <c r="L55" s="346">
        <v>3330119</v>
      </c>
      <c r="M55" s="810">
        <v>2722999</v>
      </c>
      <c r="N55" s="810">
        <v>607120</v>
      </c>
      <c r="O55" s="832">
        <v>1168428</v>
      </c>
      <c r="P55" s="818">
        <v>1005240</v>
      </c>
      <c r="Q55" s="818">
        <v>163188</v>
      </c>
      <c r="R55" s="347">
        <v>318464</v>
      </c>
      <c r="S55" s="347">
        <v>275224</v>
      </c>
      <c r="T55" s="347">
        <v>43240</v>
      </c>
      <c r="U55" s="810">
        <v>221337</v>
      </c>
      <c r="V55" s="810">
        <v>194921</v>
      </c>
      <c r="W55" s="810">
        <v>26416</v>
      </c>
      <c r="X55" s="1097">
        <f t="shared" si="27"/>
        <v>731958</v>
      </c>
      <c r="Y55" s="1164">
        <f>Y54+(Y$59-Y$54)/5</f>
        <v>417860</v>
      </c>
      <c r="Z55" s="347">
        <v>239982</v>
      </c>
      <c r="AA55" s="430">
        <v>74116</v>
      </c>
      <c r="AB55" s="347">
        <f t="shared" ref="AB55:AB118" si="36">AP55+AS55+AV55+AY55</f>
        <v>211483.84266061173</v>
      </c>
      <c r="AC55" s="349"/>
      <c r="AD55" s="349"/>
      <c r="AE55" s="313">
        <f t="shared" ref="AE55:AE116" si="37">AQ55+AT55+AW55+AZ55</f>
        <v>178663.05939492979</v>
      </c>
      <c r="AF55" s="314">
        <f t="shared" ref="AF55:AF116" si="38">AR55+AU55+AX55+BA55</f>
        <v>32820.783265681916</v>
      </c>
      <c r="AG55" s="1010">
        <f t="shared" si="22"/>
        <v>0.27606326832303846</v>
      </c>
      <c r="AH55" s="1465">
        <f t="shared" ref="AH55:AJ63" si="39">AH54+(AH$64-AH$54)/10</f>
        <v>4.6521341362801914E-2</v>
      </c>
      <c r="AI55" s="1465">
        <f t="shared" si="39"/>
        <v>0.22954192696023656</v>
      </c>
      <c r="AJ55" s="1465">
        <f>AJ54+(AJ$64-AJ$54)/10</f>
        <v>0.3996583726178719</v>
      </c>
      <c r="AK55" s="1391">
        <f t="shared" si="29"/>
        <v>0.32427835905908958</v>
      </c>
      <c r="AL55" s="1465">
        <f t="shared" ref="AL55:AN63" si="40">AL54+(AL$64-AL$54)/10</f>
        <v>0.32427835905908958</v>
      </c>
      <c r="AM55" s="1465">
        <f t="shared" si="40"/>
        <v>0</v>
      </c>
      <c r="AN55" s="1465">
        <f t="shared" si="40"/>
        <v>0</v>
      </c>
      <c r="AO55" s="1466">
        <f t="shared" si="21"/>
        <v>11.22446067884049</v>
      </c>
      <c r="AP55" s="315">
        <v>80946.160981132081</v>
      </c>
      <c r="AQ55" s="313">
        <v>68744.968216981128</v>
      </c>
      <c r="AR55" s="314">
        <v>12201.192764150954</v>
      </c>
      <c r="AS55" s="315">
        <v>119771.83901886792</v>
      </c>
      <c r="AT55" s="313">
        <v>100853.22073584904</v>
      </c>
      <c r="AU55" s="314">
        <v>18918.618283018877</v>
      </c>
      <c r="AV55" s="843"/>
      <c r="AW55" s="843"/>
      <c r="AX55" s="844"/>
      <c r="AY55" s="317">
        <v>10765.842660611726</v>
      </c>
      <c r="AZ55" s="313">
        <v>9064.8704420996382</v>
      </c>
      <c r="BA55" s="853">
        <v>1700.9722185120877</v>
      </c>
      <c r="BB55" s="859">
        <f>BC55+BD55</f>
        <v>350052902.85461956</v>
      </c>
      <c r="BC55" s="2822">
        <v>299788254.85461956</v>
      </c>
      <c r="BD55" s="2818">
        <v>50264648</v>
      </c>
      <c r="BE55" s="2837">
        <v>44194004</v>
      </c>
      <c r="BF55" s="1350">
        <f>J55/(AP_I7!K78+AP_I7!N78)</f>
        <v>0.15281762686410172</v>
      </c>
      <c r="BG55" s="1350">
        <f>K55/(AP_I7!L78+AP_I7!O78)</f>
        <v>3.2672815693033708E-2</v>
      </c>
    </row>
    <row r="56" spans="1:59" s="186" customFormat="1" ht="16">
      <c r="A56" s="391" t="s">
        <v>207</v>
      </c>
      <c r="B56" s="1489" t="s">
        <v>1423</v>
      </c>
      <c r="C56" s="176">
        <f t="shared" si="24"/>
        <v>22639</v>
      </c>
      <c r="D56" s="176"/>
      <c r="E56" s="176"/>
      <c r="F56" s="357">
        <v>14576</v>
      </c>
      <c r="G56" s="313">
        <v>8063</v>
      </c>
      <c r="H56" s="206"/>
      <c r="I56" s="325">
        <f t="shared" si="33"/>
        <v>5595691</v>
      </c>
      <c r="J56" s="325">
        <f t="shared" si="34"/>
        <v>4661958</v>
      </c>
      <c r="K56" s="325">
        <f t="shared" si="35"/>
        <v>933733</v>
      </c>
      <c r="L56" s="346">
        <v>3648459</v>
      </c>
      <c r="M56" s="810">
        <v>2979363</v>
      </c>
      <c r="N56" s="810">
        <v>669096</v>
      </c>
      <c r="O56" s="834">
        <v>1340567</v>
      </c>
      <c r="P56" s="835">
        <v>1154639</v>
      </c>
      <c r="Q56" s="835">
        <v>185928</v>
      </c>
      <c r="R56" s="349">
        <v>354810</v>
      </c>
      <c r="S56" s="349">
        <v>305079</v>
      </c>
      <c r="T56" s="349">
        <v>49731</v>
      </c>
      <c r="U56" s="821">
        <v>251855</v>
      </c>
      <c r="V56" s="821">
        <v>222877</v>
      </c>
      <c r="W56" s="821">
        <v>28978</v>
      </c>
      <c r="X56" s="1097">
        <f t="shared" si="27"/>
        <v>852406</v>
      </c>
      <c r="Y56" s="1164">
        <f>Y55+(Y$59-Y$54)/5</f>
        <v>513511</v>
      </c>
      <c r="Z56" s="347">
        <v>259515</v>
      </c>
      <c r="AA56" s="430">
        <v>79380</v>
      </c>
      <c r="AB56" s="347">
        <f t="shared" si="36"/>
        <v>234061</v>
      </c>
      <c r="AC56" s="349"/>
      <c r="AD56" s="349"/>
      <c r="AE56" s="313">
        <f t="shared" si="37"/>
        <v>195291.28730250426</v>
      </c>
      <c r="AF56" s="314">
        <f t="shared" si="38"/>
        <v>38769.712697495714</v>
      </c>
      <c r="AG56" s="1010">
        <f t="shared" si="22"/>
        <v>0.27944821391779229</v>
      </c>
      <c r="AH56" s="1465">
        <f t="shared" si="39"/>
        <v>4.3042682725603826E-2</v>
      </c>
      <c r="AI56" s="1465">
        <f t="shared" si="39"/>
        <v>0.23640553119218843</v>
      </c>
      <c r="AJ56" s="1465">
        <f t="shared" si="39"/>
        <v>0.40520759521011568</v>
      </c>
      <c r="AK56" s="1391">
        <f t="shared" si="29"/>
        <v>0.31534419087209203</v>
      </c>
      <c r="AL56" s="1465">
        <f t="shared" si="40"/>
        <v>0.31534419087209203</v>
      </c>
      <c r="AM56" s="1465">
        <f t="shared" si="40"/>
        <v>0</v>
      </c>
      <c r="AN56" s="1465">
        <f t="shared" si="40"/>
        <v>0</v>
      </c>
      <c r="AO56" s="1466">
        <f t="shared" si="21"/>
        <v>11.2578456485061</v>
      </c>
      <c r="AP56" s="315">
        <v>87176.475352509864</v>
      </c>
      <c r="AQ56" s="313">
        <v>73629.898945724315</v>
      </c>
      <c r="AR56" s="314">
        <v>13546.576406785549</v>
      </c>
      <c r="AS56" s="315">
        <v>134770.52464749012</v>
      </c>
      <c r="AT56" s="313">
        <v>111627.33319449867</v>
      </c>
      <c r="AU56" s="314">
        <v>23143.19145299145</v>
      </c>
      <c r="AV56" s="843"/>
      <c r="AW56" s="843"/>
      <c r="AX56" s="844"/>
      <c r="AY56" s="317">
        <v>12114</v>
      </c>
      <c r="AZ56" s="313">
        <v>10034.055162281287</v>
      </c>
      <c r="BA56" s="853">
        <v>2079.9448377187123</v>
      </c>
      <c r="BB56" s="862"/>
      <c r="BC56" s="2822"/>
      <c r="BD56" s="2818">
        <v>56279674</v>
      </c>
      <c r="BE56" s="2837"/>
      <c r="BF56" s="1350">
        <f>J56/(AP_I7!K79+AP_I7!N79)</f>
        <v>0.16570726202729927</v>
      </c>
      <c r="BG56" s="1350">
        <f>K56/(AP_I7!L79+AP_I7!O79)</f>
        <v>3.5371587641481149E-2</v>
      </c>
    </row>
    <row r="57" spans="1:59" s="186" customFormat="1" ht="16">
      <c r="A57" s="391" t="s">
        <v>208</v>
      </c>
      <c r="B57" s="1489" t="s">
        <v>1423</v>
      </c>
      <c r="C57" s="176">
        <f t="shared" si="24"/>
        <v>24059</v>
      </c>
      <c r="D57" s="176"/>
      <c r="E57" s="176"/>
      <c r="F57" s="357">
        <v>15340</v>
      </c>
      <c r="G57" s="313">
        <v>8719</v>
      </c>
      <c r="H57" s="206"/>
      <c r="I57" s="325">
        <f t="shared" si="33"/>
        <v>5959732</v>
      </c>
      <c r="J57" s="325">
        <f t="shared" si="34"/>
        <v>4937434</v>
      </c>
      <c r="K57" s="325">
        <f t="shared" si="35"/>
        <v>1022298</v>
      </c>
      <c r="L57" s="346">
        <v>3850584</v>
      </c>
      <c r="M57" s="810">
        <v>3137576</v>
      </c>
      <c r="N57" s="810">
        <v>713008</v>
      </c>
      <c r="O57" s="834">
        <v>1451446</v>
      </c>
      <c r="P57" s="835">
        <v>1235196</v>
      </c>
      <c r="Q57" s="835">
        <v>216250</v>
      </c>
      <c r="R57" s="349">
        <v>373108</v>
      </c>
      <c r="S57" s="349">
        <v>314721</v>
      </c>
      <c r="T57" s="349">
        <v>58387</v>
      </c>
      <c r="U57" s="821">
        <v>284594</v>
      </c>
      <c r="V57" s="821">
        <v>249941</v>
      </c>
      <c r="W57" s="821">
        <v>34653</v>
      </c>
      <c r="X57" s="1097">
        <f t="shared" si="27"/>
        <v>1032943</v>
      </c>
      <c r="Y57" s="1164">
        <f>Y56+(Y$59-Y$54)/5</f>
        <v>609162</v>
      </c>
      <c r="Z57" s="347">
        <v>332684</v>
      </c>
      <c r="AA57" s="430">
        <v>91097</v>
      </c>
      <c r="AB57" s="347">
        <f t="shared" si="36"/>
        <v>253797</v>
      </c>
      <c r="AC57" s="349"/>
      <c r="AD57" s="349"/>
      <c r="AE57" s="313">
        <f t="shared" si="37"/>
        <v>211996.4437412408</v>
      </c>
      <c r="AF57" s="314">
        <f t="shared" si="38"/>
        <v>41800.556258759207</v>
      </c>
      <c r="AG57" s="1010">
        <f t="shared" si="22"/>
        <v>0.28283315951254606</v>
      </c>
      <c r="AH57" s="1465">
        <f t="shared" si="39"/>
        <v>3.9564024088405737E-2</v>
      </c>
      <c r="AI57" s="1465">
        <f t="shared" si="39"/>
        <v>0.2432691354241403</v>
      </c>
      <c r="AJ57" s="1465">
        <f t="shared" si="39"/>
        <v>0.41075681780235945</v>
      </c>
      <c r="AK57" s="1391">
        <f t="shared" si="29"/>
        <v>0.30641002268509449</v>
      </c>
      <c r="AL57" s="1465">
        <f t="shared" si="40"/>
        <v>0.30641002268509449</v>
      </c>
      <c r="AM57" s="1465">
        <f t="shared" si="40"/>
        <v>0</v>
      </c>
      <c r="AN57" s="1465">
        <f t="shared" si="40"/>
        <v>0</v>
      </c>
      <c r="AO57" s="1466">
        <f t="shared" si="21"/>
        <v>11.291230618171712</v>
      </c>
      <c r="AP57" s="315">
        <v>93736.02088772846</v>
      </c>
      <c r="AQ57" s="313">
        <v>79236.66505035435</v>
      </c>
      <c r="AR57" s="314">
        <v>14499.355837374111</v>
      </c>
      <c r="AS57" s="315">
        <v>147226.97911227154</v>
      </c>
      <c r="AT57" s="313">
        <v>122115.25065274152</v>
      </c>
      <c r="AU57" s="314">
        <v>25111.728459530015</v>
      </c>
      <c r="AV57" s="843"/>
      <c r="AW57" s="843"/>
      <c r="AX57" s="844"/>
      <c r="AY57" s="317">
        <v>12834</v>
      </c>
      <c r="AZ57" s="313">
        <v>10644.528038144917</v>
      </c>
      <c r="BA57" s="853">
        <v>2189.4719618550821</v>
      </c>
      <c r="BB57" s="858"/>
      <c r="BC57" s="2826"/>
      <c r="BD57" s="2818">
        <v>65811527</v>
      </c>
      <c r="BE57" s="2837"/>
      <c r="BF57" s="1350">
        <f>J57/(AP_I7!K80+AP_I7!N80)</f>
        <v>0.17310941632992344</v>
      </c>
      <c r="BG57" s="1350">
        <f>K57/(AP_I7!L80+AP_I7!O80)</f>
        <v>3.8366284809176809E-2</v>
      </c>
    </row>
    <row r="58" spans="1:59" s="186" customFormat="1" ht="16">
      <c r="A58" s="391" t="s">
        <v>209</v>
      </c>
      <c r="B58" s="1489" t="s">
        <v>1423</v>
      </c>
      <c r="C58" s="176">
        <f t="shared" si="24"/>
        <v>25767</v>
      </c>
      <c r="D58" s="176"/>
      <c r="E58" s="176"/>
      <c r="F58" s="357">
        <v>16252</v>
      </c>
      <c r="G58" s="313">
        <v>9515</v>
      </c>
      <c r="H58" s="206"/>
      <c r="I58" s="325">
        <f t="shared" si="33"/>
        <v>6273885</v>
      </c>
      <c r="J58" s="325">
        <f t="shared" si="34"/>
        <v>5140676</v>
      </c>
      <c r="K58" s="325">
        <f t="shared" si="35"/>
        <v>1133209</v>
      </c>
      <c r="L58" s="346">
        <v>4184814</v>
      </c>
      <c r="M58" s="810">
        <v>3365933</v>
      </c>
      <c r="N58" s="810">
        <v>818881</v>
      </c>
      <c r="O58" s="834">
        <v>1409178</v>
      </c>
      <c r="P58" s="835">
        <v>1194063</v>
      </c>
      <c r="Q58" s="835">
        <v>215115</v>
      </c>
      <c r="R58" s="349">
        <v>351777</v>
      </c>
      <c r="S58" s="349">
        <v>293152</v>
      </c>
      <c r="T58" s="349">
        <v>58625</v>
      </c>
      <c r="U58" s="821">
        <v>328116</v>
      </c>
      <c r="V58" s="821">
        <v>287528</v>
      </c>
      <c r="W58" s="821">
        <v>40588</v>
      </c>
      <c r="X58" s="1097">
        <f t="shared" si="27"/>
        <v>1206489</v>
      </c>
      <c r="Y58" s="1164">
        <f>Y57+(Y$59-Y$54)/5</f>
        <v>704813</v>
      </c>
      <c r="Z58" s="347">
        <v>394547</v>
      </c>
      <c r="AA58" s="430">
        <v>107129</v>
      </c>
      <c r="AB58" s="347">
        <f t="shared" si="36"/>
        <v>264593</v>
      </c>
      <c r="AC58" s="349"/>
      <c r="AD58" s="349"/>
      <c r="AE58" s="313">
        <f t="shared" si="37"/>
        <v>220346.89946810473</v>
      </c>
      <c r="AF58" s="314">
        <f t="shared" si="38"/>
        <v>44246.100531895252</v>
      </c>
      <c r="AG58" s="1010">
        <f t="shared" si="22"/>
        <v>0.28621810510729984</v>
      </c>
      <c r="AH58" s="1465">
        <f t="shared" si="39"/>
        <v>3.6085365451207649E-2</v>
      </c>
      <c r="AI58" s="1465">
        <f t="shared" si="39"/>
        <v>0.25013273965609217</v>
      </c>
      <c r="AJ58" s="1465">
        <f t="shared" si="39"/>
        <v>0.41630604039460323</v>
      </c>
      <c r="AK58" s="1391">
        <f t="shared" si="29"/>
        <v>0.29747585449809694</v>
      </c>
      <c r="AL58" s="1465">
        <f t="shared" si="40"/>
        <v>0.29747585449809694</v>
      </c>
      <c r="AM58" s="1465">
        <f t="shared" si="40"/>
        <v>0</v>
      </c>
      <c r="AN58" s="1465">
        <f t="shared" si="40"/>
        <v>0</v>
      </c>
      <c r="AO58" s="1466">
        <f t="shared" si="21"/>
        <v>11.324615587837323</v>
      </c>
      <c r="AP58" s="315">
        <v>92800.239818210932</v>
      </c>
      <c r="AQ58" s="313">
        <v>77998.42726530986</v>
      </c>
      <c r="AR58" s="314">
        <v>14801.812552901072</v>
      </c>
      <c r="AS58" s="315">
        <v>157699.76018178905</v>
      </c>
      <c r="AT58" s="313">
        <v>130671.02774875895</v>
      </c>
      <c r="AU58" s="314">
        <v>27028.732433030105</v>
      </c>
      <c r="AV58" s="843"/>
      <c r="AW58" s="843"/>
      <c r="AX58" s="844"/>
      <c r="AY58" s="317">
        <v>14093</v>
      </c>
      <c r="AZ58" s="313">
        <v>11677.444454035922</v>
      </c>
      <c r="BA58" s="853">
        <v>2415.5555459640773</v>
      </c>
      <c r="BB58" s="858"/>
      <c r="BC58" s="2826"/>
      <c r="BD58" s="2818">
        <v>74897713</v>
      </c>
      <c r="BE58" s="2837"/>
      <c r="BF58" s="1350">
        <f>J58/(AP_I7!K81+AP_I7!N81)</f>
        <v>0.17959426856559879</v>
      </c>
      <c r="BG58" s="1350">
        <f>K58/(AP_I7!L81+AP_I7!O81)</f>
        <v>4.2942367539975268E-2</v>
      </c>
    </row>
    <row r="59" spans="1:59" s="186" customFormat="1" ht="16">
      <c r="A59" s="391" t="s">
        <v>210</v>
      </c>
      <c r="B59" s="1489" t="s">
        <v>1423</v>
      </c>
      <c r="C59" s="176">
        <f t="shared" si="24"/>
        <v>27518</v>
      </c>
      <c r="D59" s="176"/>
      <c r="E59" s="176"/>
      <c r="F59" s="357">
        <v>17318</v>
      </c>
      <c r="G59" s="313">
        <v>10200</v>
      </c>
      <c r="H59" s="206"/>
      <c r="I59" s="325">
        <f t="shared" si="33"/>
        <v>6738604</v>
      </c>
      <c r="J59" s="325">
        <f t="shared" si="34"/>
        <v>5493223</v>
      </c>
      <c r="K59" s="325">
        <f t="shared" si="35"/>
        <v>1245381</v>
      </c>
      <c r="L59" s="346">
        <v>4459752</v>
      </c>
      <c r="M59" s="810">
        <v>3568398</v>
      </c>
      <c r="N59" s="810">
        <v>891354</v>
      </c>
      <c r="O59" s="834">
        <v>1535930</v>
      </c>
      <c r="P59" s="835">
        <v>1295671</v>
      </c>
      <c r="Q59" s="835">
        <v>240259</v>
      </c>
      <c r="R59" s="349">
        <v>372328</v>
      </c>
      <c r="S59" s="349">
        <v>306241</v>
      </c>
      <c r="T59" s="349">
        <v>66087</v>
      </c>
      <c r="U59" s="821">
        <v>370594</v>
      </c>
      <c r="V59" s="821">
        <v>322913</v>
      </c>
      <c r="W59" s="821">
        <v>47681</v>
      </c>
      <c r="X59" s="331">
        <f t="shared" si="27"/>
        <v>1326954</v>
      </c>
      <c r="Y59" s="325">
        <v>800464</v>
      </c>
      <c r="Z59" s="347">
        <v>397540</v>
      </c>
      <c r="AA59" s="430">
        <v>128950</v>
      </c>
      <c r="AB59" s="347">
        <f t="shared" si="36"/>
        <v>290537</v>
      </c>
      <c r="AC59" s="349"/>
      <c r="AD59" s="349"/>
      <c r="AE59" s="313">
        <f t="shared" si="37"/>
        <v>241430.5133497084</v>
      </c>
      <c r="AF59" s="314">
        <f t="shared" si="38"/>
        <v>49106.486650291619</v>
      </c>
      <c r="AG59" s="1010">
        <f t="shared" si="22"/>
        <v>0.28960305070205361</v>
      </c>
      <c r="AH59" s="1465">
        <f t="shared" si="39"/>
        <v>3.260670681400956E-2</v>
      </c>
      <c r="AI59" s="1465">
        <f t="shared" si="39"/>
        <v>0.25699634388804404</v>
      </c>
      <c r="AJ59" s="1465">
        <f t="shared" si="39"/>
        <v>0.421855262986847</v>
      </c>
      <c r="AK59" s="1391">
        <f t="shared" si="29"/>
        <v>0.28854168631109939</v>
      </c>
      <c r="AL59" s="1465">
        <f t="shared" si="40"/>
        <v>0.28854168631109939</v>
      </c>
      <c r="AM59" s="1465">
        <f t="shared" si="40"/>
        <v>0</v>
      </c>
      <c r="AN59" s="1465">
        <f t="shared" si="40"/>
        <v>0</v>
      </c>
      <c r="AO59" s="1466">
        <f t="shared" si="21"/>
        <v>11.358000557502937</v>
      </c>
      <c r="AP59" s="315">
        <v>106713.33338314769</v>
      </c>
      <c r="AQ59" s="313">
        <v>90404.907289693641</v>
      </c>
      <c r="AR59" s="314">
        <v>16308.426093454051</v>
      </c>
      <c r="AS59" s="315">
        <v>168055.66661685231</v>
      </c>
      <c r="AT59" s="313">
        <v>138070.62273967365</v>
      </c>
      <c r="AU59" s="314">
        <v>29985.043877178658</v>
      </c>
      <c r="AV59" s="843"/>
      <c r="AW59" s="843"/>
      <c r="AX59" s="844"/>
      <c r="AY59" s="317">
        <v>15768</v>
      </c>
      <c r="AZ59" s="313">
        <v>12954.983320341091</v>
      </c>
      <c r="BA59" s="853">
        <v>2813.0166796589092</v>
      </c>
      <c r="BB59" s="858"/>
      <c r="BC59" s="2826"/>
      <c r="BD59" s="2818">
        <v>82846880</v>
      </c>
      <c r="BE59" s="2837"/>
      <c r="BF59" s="1350">
        <f>J59/(AP_I7!K82+AP_I7!N82)</f>
        <v>0.18927334884660135</v>
      </c>
      <c r="BG59" s="1350">
        <f>K59/(AP_I7!L82+AP_I7!O82)</f>
        <v>4.6750056263260953E-2</v>
      </c>
    </row>
    <row r="60" spans="1:59" s="186" customFormat="1" ht="16">
      <c r="A60" s="391" t="s">
        <v>211</v>
      </c>
      <c r="B60" s="1489" t="s">
        <v>1423</v>
      </c>
      <c r="C60" s="176">
        <f t="shared" si="24"/>
        <v>32568</v>
      </c>
      <c r="D60" s="176"/>
      <c r="E60" s="176"/>
      <c r="F60" s="357">
        <v>21730</v>
      </c>
      <c r="G60" s="313">
        <v>10838</v>
      </c>
      <c r="H60" s="206"/>
      <c r="I60" s="325">
        <f t="shared" si="33"/>
        <v>7213053</v>
      </c>
      <c r="J60" s="325">
        <f t="shared" si="34"/>
        <v>5828073</v>
      </c>
      <c r="K60" s="325">
        <f t="shared" si="35"/>
        <v>1384980</v>
      </c>
      <c r="L60" s="346">
        <v>4823344</v>
      </c>
      <c r="M60" s="810">
        <v>3830784</v>
      </c>
      <c r="N60" s="810">
        <v>992560</v>
      </c>
      <c r="O60" s="834">
        <v>1604986</v>
      </c>
      <c r="P60" s="835">
        <v>1338568</v>
      </c>
      <c r="Q60" s="835">
        <v>266418</v>
      </c>
      <c r="R60" s="349">
        <v>388275</v>
      </c>
      <c r="S60" s="349">
        <v>317182</v>
      </c>
      <c r="T60" s="349">
        <v>71093</v>
      </c>
      <c r="U60" s="821">
        <v>396448</v>
      </c>
      <c r="V60" s="821">
        <v>341539</v>
      </c>
      <c r="W60" s="821">
        <v>54909</v>
      </c>
      <c r="X60" s="1097">
        <f t="shared" si="27"/>
        <v>1459532</v>
      </c>
      <c r="Y60" s="1164">
        <f>Y59+(Y$64-Y$59)/5</f>
        <v>898299</v>
      </c>
      <c r="Z60" s="347">
        <v>426839</v>
      </c>
      <c r="AA60" s="430">
        <v>134394</v>
      </c>
      <c r="AB60" s="347">
        <f t="shared" si="36"/>
        <v>309617</v>
      </c>
      <c r="AC60" s="349"/>
      <c r="AD60" s="349"/>
      <c r="AE60" s="313">
        <f t="shared" si="37"/>
        <v>259826.53080182598</v>
      </c>
      <c r="AF60" s="314">
        <f t="shared" si="38"/>
        <v>49790.469198174003</v>
      </c>
      <c r="AG60" s="1010">
        <f t="shared" si="22"/>
        <v>0.29298799629680738</v>
      </c>
      <c r="AH60" s="1465">
        <f t="shared" si="39"/>
        <v>2.9128048176811475E-2</v>
      </c>
      <c r="AI60" s="1465">
        <f t="shared" si="39"/>
        <v>0.26385994811999591</v>
      </c>
      <c r="AJ60" s="1465">
        <f t="shared" si="39"/>
        <v>0.42740448557909078</v>
      </c>
      <c r="AK60" s="1391">
        <f t="shared" si="29"/>
        <v>0.27960751812410184</v>
      </c>
      <c r="AL60" s="1465">
        <f t="shared" si="40"/>
        <v>0.27960751812410184</v>
      </c>
      <c r="AM60" s="1465">
        <f t="shared" si="40"/>
        <v>0</v>
      </c>
      <c r="AN60" s="1465">
        <f t="shared" si="40"/>
        <v>0</v>
      </c>
      <c r="AO60" s="1466">
        <f t="shared" si="21"/>
        <v>11.391385527168547</v>
      </c>
      <c r="AP60" s="315">
        <v>129748.6434173579</v>
      </c>
      <c r="AQ60" s="313">
        <v>113209.06141491082</v>
      </c>
      <c r="AR60" s="314">
        <v>16539.582002447089</v>
      </c>
      <c r="AS60" s="315">
        <v>163062.3565826421</v>
      </c>
      <c r="AT60" s="313">
        <v>132918.9232775745</v>
      </c>
      <c r="AU60" s="314">
        <v>30143.433305067592</v>
      </c>
      <c r="AV60" s="843"/>
      <c r="AW60" s="843"/>
      <c r="AX60" s="844"/>
      <c r="AY60" s="317">
        <v>16806</v>
      </c>
      <c r="AZ60" s="313">
        <v>13698.546109340676</v>
      </c>
      <c r="BA60" s="853">
        <v>3107.4538906593239</v>
      </c>
      <c r="BB60" s="858"/>
      <c r="BC60" s="2826"/>
      <c r="BD60" s="2818">
        <v>89850538</v>
      </c>
      <c r="BE60" s="2837">
        <v>56052593</v>
      </c>
      <c r="BF60" s="1350">
        <f>J60/(AP_I7!K83+AP_I7!N83)</f>
        <v>0.19805960429628461</v>
      </c>
      <c r="BG60" s="1350">
        <f>K60/(AP_I7!L83+AP_I7!O83)</f>
        <v>5.150810799718232E-2</v>
      </c>
    </row>
    <row r="61" spans="1:59" s="186" customFormat="1" ht="16">
      <c r="A61" s="391" t="s">
        <v>212</v>
      </c>
      <c r="B61" s="1489" t="s">
        <v>1423</v>
      </c>
      <c r="C61" s="176">
        <f t="shared" si="24"/>
        <v>36291</v>
      </c>
      <c r="D61" s="176"/>
      <c r="E61" s="176"/>
      <c r="F61" s="357">
        <v>24486</v>
      </c>
      <c r="G61" s="313">
        <v>11805</v>
      </c>
      <c r="H61" s="206"/>
      <c r="I61" s="325">
        <f t="shared" si="33"/>
        <v>7069257</v>
      </c>
      <c r="J61" s="325">
        <f t="shared" si="34"/>
        <v>5672200</v>
      </c>
      <c r="K61" s="325">
        <f t="shared" si="35"/>
        <v>1397057</v>
      </c>
      <c r="L61" s="346">
        <v>4636482</v>
      </c>
      <c r="M61" s="810">
        <v>3644338</v>
      </c>
      <c r="N61" s="810">
        <v>992144</v>
      </c>
      <c r="O61" s="834">
        <v>1616933</v>
      </c>
      <c r="P61" s="835">
        <v>1343660</v>
      </c>
      <c r="Q61" s="835">
        <v>273273</v>
      </c>
      <c r="R61" s="349">
        <v>389898</v>
      </c>
      <c r="S61" s="349">
        <v>319193</v>
      </c>
      <c r="T61" s="349">
        <v>70705</v>
      </c>
      <c r="U61" s="821">
        <v>425944</v>
      </c>
      <c r="V61" s="821">
        <v>365009</v>
      </c>
      <c r="W61" s="821">
        <v>60935</v>
      </c>
      <c r="X61" s="1097">
        <f t="shared" si="27"/>
        <v>1599438</v>
      </c>
      <c r="Y61" s="1164">
        <f>Y60+(Y$64-Y$59)/5</f>
        <v>996134</v>
      </c>
      <c r="Z61" s="347">
        <v>463881</v>
      </c>
      <c r="AA61" s="430">
        <v>139423</v>
      </c>
      <c r="AB61" s="347">
        <f t="shared" si="36"/>
        <v>307779</v>
      </c>
      <c r="AC61" s="349"/>
      <c r="AD61" s="349"/>
      <c r="AE61" s="313">
        <f t="shared" si="37"/>
        <v>249660.79578481044</v>
      </c>
      <c r="AF61" s="314">
        <f t="shared" si="38"/>
        <v>58118.204215189573</v>
      </c>
      <c r="AG61" s="1010">
        <f t="shared" si="22"/>
        <v>0.29637294189156116</v>
      </c>
      <c r="AH61" s="1465">
        <f t="shared" si="39"/>
        <v>2.564938953961339E-2</v>
      </c>
      <c r="AI61" s="1465">
        <f t="shared" si="39"/>
        <v>0.27072355235194778</v>
      </c>
      <c r="AJ61" s="1465">
        <f t="shared" si="39"/>
        <v>0.43295370817133455</v>
      </c>
      <c r="AK61" s="1391">
        <f t="shared" si="29"/>
        <v>0.27067334993710429</v>
      </c>
      <c r="AL61" s="1465">
        <f t="shared" si="40"/>
        <v>0.27067334993710429</v>
      </c>
      <c r="AM61" s="1465">
        <f t="shared" si="40"/>
        <v>0</v>
      </c>
      <c r="AN61" s="1465">
        <f t="shared" si="40"/>
        <v>0</v>
      </c>
      <c r="AO61" s="1466">
        <f t="shared" si="21"/>
        <v>11.424770496834158</v>
      </c>
      <c r="AP61" s="315">
        <v>129498.27954215702</v>
      </c>
      <c r="AQ61" s="313">
        <v>105321.97087430813</v>
      </c>
      <c r="AR61" s="314">
        <v>24176.308667848891</v>
      </c>
      <c r="AS61" s="315">
        <v>159861.72045784298</v>
      </c>
      <c r="AT61" s="313">
        <v>129426.75200171959</v>
      </c>
      <c r="AU61" s="314">
        <v>30434.968456123388</v>
      </c>
      <c r="AV61" s="843"/>
      <c r="AW61" s="843"/>
      <c r="AX61" s="844"/>
      <c r="AY61" s="317">
        <v>18419</v>
      </c>
      <c r="AZ61" s="313">
        <v>14912.072908782706</v>
      </c>
      <c r="BA61" s="853">
        <v>3506.9270912172938</v>
      </c>
      <c r="BB61" s="858"/>
      <c r="BC61" s="2826"/>
      <c r="BD61" s="2818">
        <v>99273167</v>
      </c>
      <c r="BE61" s="2837"/>
      <c r="BF61" s="1350">
        <f>J61/(AP_I7!K84+AP_I7!N84)</f>
        <v>0.19012972160559227</v>
      </c>
      <c r="BG61" s="1350">
        <f>K61/(AP_I7!L84+AP_I7!O84)</f>
        <v>5.1481080744984448E-2</v>
      </c>
    </row>
    <row r="62" spans="1:59" s="186" customFormat="1" ht="16">
      <c r="A62" s="391" t="s">
        <v>213</v>
      </c>
      <c r="B62" s="1489" t="s">
        <v>1423</v>
      </c>
      <c r="C62" s="176">
        <f t="shared" si="24"/>
        <v>39654</v>
      </c>
      <c r="D62" s="176"/>
      <c r="E62" s="176"/>
      <c r="F62" s="357">
        <v>27015</v>
      </c>
      <c r="G62" s="313">
        <v>12639</v>
      </c>
      <c r="H62" s="206"/>
      <c r="I62" s="325">
        <f t="shared" si="33"/>
        <v>7550308</v>
      </c>
      <c r="J62" s="325">
        <f t="shared" si="34"/>
        <v>6003752</v>
      </c>
      <c r="K62" s="325">
        <f t="shared" si="35"/>
        <v>1546556</v>
      </c>
      <c r="L62" s="346">
        <v>4928130</v>
      </c>
      <c r="M62" s="810">
        <v>3835124</v>
      </c>
      <c r="N62" s="810">
        <v>1093006</v>
      </c>
      <c r="O62" s="834">
        <v>1760269</v>
      </c>
      <c r="P62" s="835">
        <v>1448371</v>
      </c>
      <c r="Q62" s="835">
        <v>311898</v>
      </c>
      <c r="R62" s="349">
        <v>423135</v>
      </c>
      <c r="S62" s="349">
        <v>344935</v>
      </c>
      <c r="T62" s="349">
        <v>78200</v>
      </c>
      <c r="U62" s="821">
        <v>438774</v>
      </c>
      <c r="V62" s="821">
        <v>375322</v>
      </c>
      <c r="W62" s="821">
        <v>63452</v>
      </c>
      <c r="X62" s="1097">
        <f t="shared" si="27"/>
        <v>1768841</v>
      </c>
      <c r="Y62" s="1164">
        <f>Y61+(Y$64-Y$59)/5</f>
        <v>1093969</v>
      </c>
      <c r="Z62" s="347">
        <v>494926</v>
      </c>
      <c r="AA62" s="430">
        <v>179946</v>
      </c>
      <c r="AB62" s="347">
        <f t="shared" si="36"/>
        <v>325898</v>
      </c>
      <c r="AC62" s="349"/>
      <c r="AD62" s="349"/>
      <c r="AE62" s="313">
        <f t="shared" si="37"/>
        <v>261668.12673875355</v>
      </c>
      <c r="AF62" s="314">
        <f t="shared" si="38"/>
        <v>64229.873261246452</v>
      </c>
      <c r="AG62" s="1010">
        <f t="shared" si="22"/>
        <v>0.29975788748631493</v>
      </c>
      <c r="AH62" s="1465">
        <f t="shared" si="39"/>
        <v>2.2170730902415305E-2</v>
      </c>
      <c r="AI62" s="1465">
        <f t="shared" si="39"/>
        <v>0.27758715658389965</v>
      </c>
      <c r="AJ62" s="1465">
        <f t="shared" si="39"/>
        <v>0.43850293076357832</v>
      </c>
      <c r="AK62" s="1391">
        <f t="shared" si="29"/>
        <v>0.26173918175010674</v>
      </c>
      <c r="AL62" s="1465">
        <f t="shared" si="40"/>
        <v>0.26173918175010674</v>
      </c>
      <c r="AM62" s="1465">
        <f t="shared" si="40"/>
        <v>0</v>
      </c>
      <c r="AN62" s="1465">
        <f t="shared" si="40"/>
        <v>0</v>
      </c>
      <c r="AO62" s="1466">
        <f t="shared" si="21"/>
        <v>11.45815546649977</v>
      </c>
      <c r="AP62" s="315">
        <v>139807.99009017425</v>
      </c>
      <c r="AQ62" s="313">
        <v>111843.06822070565</v>
      </c>
      <c r="AR62" s="314">
        <v>27964.921869468599</v>
      </c>
      <c r="AS62" s="315">
        <v>167473.00990982575</v>
      </c>
      <c r="AT62" s="313">
        <v>134836.56593439012</v>
      </c>
      <c r="AU62" s="314">
        <v>32636.443975435628</v>
      </c>
      <c r="AV62" s="843"/>
      <c r="AW62" s="843"/>
      <c r="AX62" s="844"/>
      <c r="AY62" s="317">
        <v>18617</v>
      </c>
      <c r="AZ62" s="313">
        <v>14988.492583657773</v>
      </c>
      <c r="BA62" s="853">
        <v>3628.5074163422264</v>
      </c>
      <c r="BB62" s="858"/>
      <c r="BC62" s="2826"/>
      <c r="BD62" s="2818">
        <v>113081714</v>
      </c>
      <c r="BE62" s="2837"/>
      <c r="BF62" s="1350">
        <f>J62/(AP_I7!K85+AP_I7!N85)</f>
        <v>0.19850334470775841</v>
      </c>
      <c r="BG62" s="1350">
        <f>K62/(AP_I7!L85+AP_I7!O85)</f>
        <v>5.6474293257153974E-2</v>
      </c>
    </row>
    <row r="63" spans="1:59" s="186" customFormat="1" ht="16">
      <c r="A63" s="391" t="s">
        <v>214</v>
      </c>
      <c r="B63" s="1489" t="s">
        <v>1423</v>
      </c>
      <c r="C63" s="176">
        <f t="shared" si="24"/>
        <v>54023</v>
      </c>
      <c r="D63" s="176"/>
      <c r="E63" s="176"/>
      <c r="F63" s="357">
        <v>39697</v>
      </c>
      <c r="G63" s="313">
        <v>14326</v>
      </c>
      <c r="H63" s="206"/>
      <c r="I63" s="325">
        <f t="shared" si="33"/>
        <v>8287027</v>
      </c>
      <c r="J63" s="325">
        <f t="shared" si="34"/>
        <v>6546989</v>
      </c>
      <c r="K63" s="325">
        <f t="shared" si="35"/>
        <v>1740038</v>
      </c>
      <c r="L63" s="346">
        <v>5440702</v>
      </c>
      <c r="M63" s="810">
        <v>4199588</v>
      </c>
      <c r="N63" s="810">
        <v>1241114</v>
      </c>
      <c r="O63" s="834">
        <v>1903586</v>
      </c>
      <c r="P63" s="835">
        <v>1562619</v>
      </c>
      <c r="Q63" s="835">
        <v>340967</v>
      </c>
      <c r="R63" s="349">
        <v>455873</v>
      </c>
      <c r="S63" s="349">
        <v>373082</v>
      </c>
      <c r="T63" s="349">
        <v>82791</v>
      </c>
      <c r="U63" s="821">
        <v>486866</v>
      </c>
      <c r="V63" s="821">
        <v>411700</v>
      </c>
      <c r="W63" s="821">
        <v>75166</v>
      </c>
      <c r="X63" s="1097">
        <f t="shared" si="27"/>
        <v>1896579</v>
      </c>
      <c r="Y63" s="1164">
        <f>Y62+(Y$64-Y$59)/5</f>
        <v>1191804</v>
      </c>
      <c r="Z63" s="347">
        <v>503072</v>
      </c>
      <c r="AA63" s="430">
        <v>201703</v>
      </c>
      <c r="AB63" s="347">
        <f t="shared" si="36"/>
        <v>349437</v>
      </c>
      <c r="AC63" s="349"/>
      <c r="AD63" s="349"/>
      <c r="AE63" s="313">
        <f t="shared" si="37"/>
        <v>275068.18806257466</v>
      </c>
      <c r="AF63" s="314">
        <f t="shared" si="38"/>
        <v>74368.811937425387</v>
      </c>
      <c r="AG63" s="1010">
        <f t="shared" si="22"/>
        <v>0.30314283308106876</v>
      </c>
      <c r="AH63" s="1465">
        <f t="shared" si="39"/>
        <v>1.869207226521722E-2</v>
      </c>
      <c r="AI63" s="1465">
        <f t="shared" si="39"/>
        <v>0.28445076081585152</v>
      </c>
      <c r="AJ63" s="1465">
        <f t="shared" si="39"/>
        <v>0.4440521533558221</v>
      </c>
      <c r="AK63" s="1391">
        <f t="shared" si="29"/>
        <v>0.25280501356310919</v>
      </c>
      <c r="AL63" s="1465">
        <f t="shared" si="40"/>
        <v>0.25280501356310919</v>
      </c>
      <c r="AM63" s="1465">
        <f t="shared" si="40"/>
        <v>0</v>
      </c>
      <c r="AN63" s="1465">
        <f t="shared" si="40"/>
        <v>0</v>
      </c>
      <c r="AO63" s="1466">
        <f t="shared" si="21"/>
        <v>11.491540436165383</v>
      </c>
      <c r="AP63" s="315">
        <v>171097.53294760149</v>
      </c>
      <c r="AQ63" s="313">
        <v>132517.65743414001</v>
      </c>
      <c r="AR63" s="314">
        <v>38579.875513461477</v>
      </c>
      <c r="AS63" s="315">
        <v>158136.46705239851</v>
      </c>
      <c r="AT63" s="313">
        <v>126402.27028613009</v>
      </c>
      <c r="AU63" s="314">
        <v>31734.196766268418</v>
      </c>
      <c r="AV63" s="843"/>
      <c r="AW63" s="843"/>
      <c r="AX63" s="844"/>
      <c r="AY63" s="317">
        <v>20203</v>
      </c>
      <c r="AZ63" s="313">
        <v>16148.260342304511</v>
      </c>
      <c r="BA63" s="853">
        <v>4054.7396576954889</v>
      </c>
      <c r="BB63" s="858"/>
      <c r="BC63" s="2826"/>
      <c r="BD63" s="2818">
        <v>121756332</v>
      </c>
      <c r="BE63" s="2837"/>
      <c r="BF63" s="1350">
        <f>J63/(AP_I7!K86+AP_I7!N86)</f>
        <v>0.21352686934956713</v>
      </c>
      <c r="BG63" s="1350">
        <f>K63/(AP_I7!L86+AP_I7!O86)</f>
        <v>6.2971891685271411E-2</v>
      </c>
    </row>
    <row r="64" spans="1:59" s="186" customFormat="1" ht="16">
      <c r="A64" s="391" t="s">
        <v>215</v>
      </c>
      <c r="B64" s="1489" t="s">
        <v>1423</v>
      </c>
      <c r="C64" s="176">
        <f t="shared" si="24"/>
        <v>57624</v>
      </c>
      <c r="D64" s="176"/>
      <c r="E64" s="176"/>
      <c r="F64" s="357">
        <v>41921</v>
      </c>
      <c r="G64" s="313">
        <v>15703</v>
      </c>
      <c r="H64" s="206"/>
      <c r="I64" s="325">
        <f t="shared" si="33"/>
        <v>9066862</v>
      </c>
      <c r="J64" s="325">
        <f t="shared" si="34"/>
        <v>7107217</v>
      </c>
      <c r="K64" s="325">
        <f t="shared" si="35"/>
        <v>1959645</v>
      </c>
      <c r="L64" s="346">
        <v>6052154</v>
      </c>
      <c r="M64" s="810">
        <v>4621148</v>
      </c>
      <c r="N64" s="810">
        <v>1431006</v>
      </c>
      <c r="O64" s="834">
        <v>2036238</v>
      </c>
      <c r="P64" s="835">
        <v>1670250</v>
      </c>
      <c r="Q64" s="835">
        <v>365988</v>
      </c>
      <c r="R64" s="349">
        <v>485791</v>
      </c>
      <c r="S64" s="349">
        <v>399783</v>
      </c>
      <c r="T64" s="349">
        <v>86008</v>
      </c>
      <c r="U64" s="821">
        <v>492679</v>
      </c>
      <c r="V64" s="821">
        <v>416036</v>
      </c>
      <c r="W64" s="821">
        <v>76643</v>
      </c>
      <c r="X64" s="331">
        <f t="shared" si="27"/>
        <v>2052624</v>
      </c>
      <c r="Y64" s="325">
        <v>1289639</v>
      </c>
      <c r="Z64" s="347">
        <v>543047</v>
      </c>
      <c r="AA64" s="430">
        <v>219938</v>
      </c>
      <c r="AB64" s="347">
        <f t="shared" si="36"/>
        <v>385960</v>
      </c>
      <c r="AC64" s="349"/>
      <c r="AD64" s="349"/>
      <c r="AE64" s="313">
        <f t="shared" si="37"/>
        <v>299899.47587520099</v>
      </c>
      <c r="AF64" s="314">
        <f t="shared" si="38"/>
        <v>86060.524124798976</v>
      </c>
      <c r="AG64" s="394">
        <v>0.31</v>
      </c>
      <c r="AH64" s="1473">
        <v>1.521341362801914E-2</v>
      </c>
      <c r="AI64" s="1380">
        <v>0.29131436504780328</v>
      </c>
      <c r="AJ64" s="407">
        <v>0.44960137594806571</v>
      </c>
      <c r="AK64" s="407">
        <v>0.24387084537611187</v>
      </c>
      <c r="AL64" s="1379">
        <v>0.24387084537611187</v>
      </c>
      <c r="AM64" s="1379">
        <v>0</v>
      </c>
      <c r="AN64" s="1379">
        <v>0</v>
      </c>
      <c r="AO64" s="1045">
        <f>AH64*17+AI64*15+AJ64*11+AL64*8+AM64*4+AN64*5</f>
        <v>11.524925405830992</v>
      </c>
      <c r="AP64" s="315">
        <v>190550.23096312943</v>
      </c>
      <c r="AQ64" s="313">
        <v>144875.36695315389</v>
      </c>
      <c r="AR64" s="314">
        <v>45674.864009975543</v>
      </c>
      <c r="AS64" s="315">
        <v>174572.76903687057</v>
      </c>
      <c r="AT64" s="313">
        <v>138494.16629895545</v>
      </c>
      <c r="AU64" s="314">
        <v>36078.60273791512</v>
      </c>
      <c r="AV64" s="843"/>
      <c r="AW64" s="843"/>
      <c r="AX64" s="844"/>
      <c r="AY64" s="317">
        <v>20837</v>
      </c>
      <c r="AZ64" s="313">
        <v>16529.942623091687</v>
      </c>
      <c r="BA64" s="853">
        <v>4307.0573769083148</v>
      </c>
      <c r="BB64" s="858"/>
      <c r="BC64" s="2826"/>
      <c r="BD64" s="2818">
        <v>131864819</v>
      </c>
      <c r="BE64" s="2837"/>
      <c r="BF64" s="1350">
        <f>J64/(AP_I7!K87+AP_I7!N87)</f>
        <v>0.22866293151759307</v>
      </c>
      <c r="BG64" s="1350">
        <f>K64/(AP_I7!L87+AP_I7!O87)</f>
        <v>7.0294369213080951E-2</v>
      </c>
    </row>
    <row r="65" spans="1:59" s="186" customFormat="1" ht="16">
      <c r="A65" s="391" t="s">
        <v>216</v>
      </c>
      <c r="B65" s="1489" t="s">
        <v>1422</v>
      </c>
      <c r="C65" s="176">
        <f t="shared" si="24"/>
        <v>66992</v>
      </c>
      <c r="D65" s="176"/>
      <c r="E65" s="176"/>
      <c r="F65" s="357">
        <v>49663</v>
      </c>
      <c r="G65" s="313">
        <v>17329</v>
      </c>
      <c r="H65" s="206"/>
      <c r="I65" s="325">
        <f t="shared" si="33"/>
        <v>10050007</v>
      </c>
      <c r="J65" s="325">
        <f t="shared" si="34"/>
        <v>7795447</v>
      </c>
      <c r="K65" s="325">
        <f t="shared" si="35"/>
        <v>2254560</v>
      </c>
      <c r="L65" s="346">
        <v>6704810</v>
      </c>
      <c r="M65" s="810">
        <v>5074345</v>
      </c>
      <c r="N65" s="810">
        <v>1630465</v>
      </c>
      <c r="O65" s="834">
        <v>2333104</v>
      </c>
      <c r="P65" s="835">
        <v>1886936</v>
      </c>
      <c r="Q65" s="835">
        <v>446168</v>
      </c>
      <c r="R65" s="349">
        <v>554192</v>
      </c>
      <c r="S65" s="349">
        <v>452782</v>
      </c>
      <c r="T65" s="349">
        <v>101410</v>
      </c>
      <c r="U65" s="821">
        <v>457901</v>
      </c>
      <c r="V65" s="821">
        <v>381384</v>
      </c>
      <c r="W65" s="821">
        <v>76517</v>
      </c>
      <c r="X65" s="1097">
        <f t="shared" si="27"/>
        <v>2201424.5</v>
      </c>
      <c r="Y65" s="1164">
        <f>Y64+(Y$68-Y$64)/4</f>
        <v>1370103.5</v>
      </c>
      <c r="Z65" s="347">
        <v>566119</v>
      </c>
      <c r="AA65" s="430">
        <v>265202</v>
      </c>
      <c r="AB65" s="347">
        <f t="shared" si="36"/>
        <v>429607</v>
      </c>
      <c r="AC65" s="349"/>
      <c r="AD65" s="349"/>
      <c r="AE65" s="313">
        <f t="shared" si="37"/>
        <v>332266.69986385177</v>
      </c>
      <c r="AF65" s="314">
        <f t="shared" si="38"/>
        <v>97340.300136148289</v>
      </c>
      <c r="AG65" s="1010">
        <f t="shared" si="22"/>
        <v>0.29722222294065798</v>
      </c>
      <c r="AH65" s="1476">
        <f>AH64+(AH$69-AH$64)/5</f>
        <v>1.8170730902415312E-2</v>
      </c>
      <c r="AI65" s="1476">
        <f>AI64+(AI$69-AI$64)/5</f>
        <v>0.27905149203824264</v>
      </c>
      <c r="AJ65" s="1475">
        <f t="shared" ref="AJ65:AJ68" si="41">AJ64+(AJ$69-AJ$64)/6</f>
        <v>0.4606339939342961</v>
      </c>
      <c r="AK65" s="1391">
        <f t="shared" si="29"/>
        <v>0.24031865100204011</v>
      </c>
      <c r="AL65" s="1476">
        <f t="shared" ref="AL65:AN68" si="42">AL64+(AL$69-AL$64)/5</f>
        <v>0.24031865100204011</v>
      </c>
      <c r="AM65" s="1476">
        <f t="shared" si="42"/>
        <v>0</v>
      </c>
      <c r="AN65" s="1476">
        <f t="shared" si="42"/>
        <v>0</v>
      </c>
      <c r="AO65" s="1466">
        <f t="shared" si="21"/>
        <v>11.484197947208276</v>
      </c>
      <c r="AP65" s="315">
        <v>220145.11833997627</v>
      </c>
      <c r="AQ65" s="313">
        <v>166878.40177824054</v>
      </c>
      <c r="AR65" s="314">
        <v>53266.716561735724</v>
      </c>
      <c r="AS65" s="315">
        <v>188947.88166002373</v>
      </c>
      <c r="AT65" s="313">
        <v>149190.42371008196</v>
      </c>
      <c r="AU65" s="314">
        <v>39757.457949941774</v>
      </c>
      <c r="AV65" s="843"/>
      <c r="AW65" s="843"/>
      <c r="AX65" s="844"/>
      <c r="AY65" s="317">
        <v>20514</v>
      </c>
      <c r="AZ65" s="313">
        <v>16197.874375529213</v>
      </c>
      <c r="BA65" s="853">
        <v>4316.1256244707874</v>
      </c>
      <c r="BB65" s="859">
        <f t="shared" ref="BB65:BB104" si="43">BC65+BD65</f>
        <v>867812884.69931197</v>
      </c>
      <c r="BC65" s="2826">
        <v>733884909.69931197</v>
      </c>
      <c r="BD65" s="2818">
        <v>133927975</v>
      </c>
      <c r="BE65" s="2837">
        <v>105156942</v>
      </c>
      <c r="BF65" s="1350">
        <f>J65/(AP_I7!K88+AP_I7!N88)</f>
        <v>0.24742415995399475</v>
      </c>
      <c r="BG65" s="1350">
        <f>K65/(AP_I7!L88+AP_I7!O88)</f>
        <v>8.017028194020033E-2</v>
      </c>
    </row>
    <row r="66" spans="1:59" s="186" customFormat="1" ht="16">
      <c r="A66" s="391" t="s">
        <v>217</v>
      </c>
      <c r="B66" s="1489" t="s">
        <v>1422</v>
      </c>
      <c r="C66" s="176">
        <f t="shared" si="24"/>
        <v>75282</v>
      </c>
      <c r="D66" s="176"/>
      <c r="E66" s="176"/>
      <c r="F66" s="357">
        <v>55915</v>
      </c>
      <c r="G66" s="313">
        <v>19367</v>
      </c>
      <c r="H66" s="206"/>
      <c r="I66" s="325">
        <f t="shared" si="33"/>
        <v>11161511</v>
      </c>
      <c r="J66" s="325">
        <f t="shared" si="34"/>
        <v>8587312</v>
      </c>
      <c r="K66" s="325">
        <f t="shared" si="35"/>
        <v>2574199</v>
      </c>
      <c r="L66" s="346">
        <v>7481898</v>
      </c>
      <c r="M66" s="810">
        <v>5616096</v>
      </c>
      <c r="N66" s="810">
        <v>1865802</v>
      </c>
      <c r="O66" s="834">
        <v>2615419</v>
      </c>
      <c r="P66" s="835">
        <v>2097759</v>
      </c>
      <c r="Q66" s="835">
        <v>517660</v>
      </c>
      <c r="R66" s="349">
        <v>618349</v>
      </c>
      <c r="S66" s="349">
        <v>504633</v>
      </c>
      <c r="T66" s="349">
        <v>113716</v>
      </c>
      <c r="U66" s="821">
        <v>445845</v>
      </c>
      <c r="V66" s="821">
        <v>368824</v>
      </c>
      <c r="W66" s="821">
        <v>77021</v>
      </c>
      <c r="X66" s="1097">
        <f t="shared" si="27"/>
        <v>2424017</v>
      </c>
      <c r="Y66" s="1164">
        <f>Y65+(Y$68-Y$64)/4</f>
        <v>1450568</v>
      </c>
      <c r="Z66" s="347">
        <v>655940</v>
      </c>
      <c r="AA66" s="430">
        <v>317509</v>
      </c>
      <c r="AB66" s="347">
        <f t="shared" si="36"/>
        <v>474731</v>
      </c>
      <c r="AC66" s="349"/>
      <c r="AD66" s="349"/>
      <c r="AE66" s="313">
        <f t="shared" si="37"/>
        <v>364859.77681121876</v>
      </c>
      <c r="AF66" s="314">
        <f t="shared" si="38"/>
        <v>109871.22318878121</v>
      </c>
      <c r="AG66" s="1010">
        <f t="shared" si="22"/>
        <v>0.28791666720549347</v>
      </c>
      <c r="AH66" s="1476">
        <f t="shared" ref="AH66:AI68" si="44">AH65+(AH$69-AH$64)/5</f>
        <v>2.1128048176811486E-2</v>
      </c>
      <c r="AI66" s="1476">
        <f t="shared" si="44"/>
        <v>0.26678861902868201</v>
      </c>
      <c r="AJ66" s="1475">
        <f t="shared" si="41"/>
        <v>0.4716666119205265</v>
      </c>
      <c r="AK66" s="1391">
        <f t="shared" si="29"/>
        <v>0.23676645662796836</v>
      </c>
      <c r="AL66" s="1476">
        <f t="shared" si="42"/>
        <v>0.23676645662796836</v>
      </c>
      <c r="AM66" s="1476">
        <f t="shared" si="42"/>
        <v>0</v>
      </c>
      <c r="AN66" s="1476">
        <f t="shared" si="42"/>
        <v>0</v>
      </c>
      <c r="AO66" s="1466">
        <f t="shared" si="21"/>
        <v>11.443470488585564</v>
      </c>
      <c r="AP66" s="315">
        <v>241563.34496278502</v>
      </c>
      <c r="AQ66" s="313">
        <v>181969.50855018693</v>
      </c>
      <c r="AR66" s="314">
        <v>59593.836412598088</v>
      </c>
      <c r="AS66" s="315">
        <v>209015.65503721498</v>
      </c>
      <c r="AT66" s="313">
        <v>163945.48863763933</v>
      </c>
      <c r="AU66" s="314">
        <v>45070.166399575653</v>
      </c>
      <c r="AV66" s="843"/>
      <c r="AW66" s="843"/>
      <c r="AX66" s="844"/>
      <c r="AY66" s="317">
        <v>24152</v>
      </c>
      <c r="AZ66" s="313">
        <v>18944.779623392529</v>
      </c>
      <c r="BA66" s="853">
        <v>5207.2203766074708</v>
      </c>
      <c r="BB66" s="859">
        <f t="shared" si="43"/>
        <v>1034493105.4654752</v>
      </c>
      <c r="BC66" s="2826">
        <v>876185751.4654752</v>
      </c>
      <c r="BD66" s="2818">
        <v>158307354</v>
      </c>
      <c r="BE66" s="2837"/>
      <c r="BF66" s="1350">
        <f>J66/(AP_I7!K89+AP_I7!N89)</f>
        <v>0.26889518478127311</v>
      </c>
      <c r="BG66" s="1350">
        <f>K66/(AP_I7!L89+AP_I7!O89)</f>
        <v>9.0752106208020489E-2</v>
      </c>
    </row>
    <row r="67" spans="1:59" s="186" customFormat="1" ht="16">
      <c r="A67" s="391" t="s">
        <v>218</v>
      </c>
      <c r="B67" s="1489" t="s">
        <v>1422</v>
      </c>
      <c r="C67" s="176">
        <f t="shared" si="24"/>
        <v>82870</v>
      </c>
      <c r="D67" s="176"/>
      <c r="E67" s="176"/>
      <c r="F67" s="357">
        <v>61377</v>
      </c>
      <c r="G67" s="313">
        <v>21493</v>
      </c>
      <c r="H67" s="206"/>
      <c r="I67" s="325">
        <f t="shared" si="33"/>
        <v>12325636</v>
      </c>
      <c r="J67" s="325">
        <f t="shared" si="34"/>
        <v>9383876</v>
      </c>
      <c r="K67" s="325">
        <f t="shared" si="35"/>
        <v>2941760</v>
      </c>
      <c r="L67" s="346">
        <v>8220783</v>
      </c>
      <c r="M67" s="810">
        <v>6109238</v>
      </c>
      <c r="N67" s="810">
        <v>2111545</v>
      </c>
      <c r="O67" s="834">
        <v>2946711</v>
      </c>
      <c r="P67" s="835">
        <v>2331598</v>
      </c>
      <c r="Q67" s="835">
        <v>615113</v>
      </c>
      <c r="R67" s="349">
        <v>692786</v>
      </c>
      <c r="S67" s="349">
        <v>562289</v>
      </c>
      <c r="T67" s="349">
        <v>130497</v>
      </c>
      <c r="U67" s="821">
        <v>465356</v>
      </c>
      <c r="V67" s="821">
        <v>380751</v>
      </c>
      <c r="W67" s="821">
        <v>84605</v>
      </c>
      <c r="X67" s="1097">
        <f t="shared" si="27"/>
        <v>2478174.5</v>
      </c>
      <c r="Y67" s="1164">
        <f>Y66+(Y$68-Y$64)/4</f>
        <v>1531032.5</v>
      </c>
      <c r="Z67" s="347">
        <v>602729</v>
      </c>
      <c r="AA67" s="430">
        <v>344413</v>
      </c>
      <c r="AB67" s="347">
        <f t="shared" si="36"/>
        <v>546622</v>
      </c>
      <c r="AC67" s="349"/>
      <c r="AD67" s="349"/>
      <c r="AE67" s="313">
        <f t="shared" si="37"/>
        <v>417038.9420570198</v>
      </c>
      <c r="AF67" s="314">
        <f t="shared" si="38"/>
        <v>129583.05794298022</v>
      </c>
      <c r="AG67" s="1010">
        <f t="shared" si="22"/>
        <v>0.27861111147032902</v>
      </c>
      <c r="AH67" s="1476">
        <f t="shared" si="44"/>
        <v>2.4085365451207659E-2</v>
      </c>
      <c r="AI67" s="1476">
        <f t="shared" si="44"/>
        <v>0.25452574601912137</v>
      </c>
      <c r="AJ67" s="1475">
        <f t="shared" si="41"/>
        <v>0.4826992299067569</v>
      </c>
      <c r="AK67" s="1391">
        <f t="shared" si="29"/>
        <v>0.2332142622538966</v>
      </c>
      <c r="AL67" s="1476">
        <f t="shared" si="42"/>
        <v>0.2332142622538966</v>
      </c>
      <c r="AM67" s="1476">
        <f t="shared" si="42"/>
        <v>0</v>
      </c>
      <c r="AN67" s="1476">
        <f t="shared" si="42"/>
        <v>0</v>
      </c>
      <c r="AO67" s="1466">
        <f t="shared" si="21"/>
        <v>11.402743029962849</v>
      </c>
      <c r="AP67" s="315">
        <v>278572.88131319842</v>
      </c>
      <c r="AQ67" s="313">
        <v>207168.51422213949</v>
      </c>
      <c r="AR67" s="314">
        <v>71404.367091058928</v>
      </c>
      <c r="AS67" s="315">
        <v>242611.11868680158</v>
      </c>
      <c r="AT67" s="313">
        <v>189952.51713833315</v>
      </c>
      <c r="AU67" s="314">
        <v>52658.601548468432</v>
      </c>
      <c r="AV67" s="843"/>
      <c r="AW67" s="843"/>
      <c r="AX67" s="844"/>
      <c r="AY67" s="317">
        <v>25438</v>
      </c>
      <c r="AZ67" s="313">
        <v>19917.910696547147</v>
      </c>
      <c r="BA67" s="853">
        <v>5520.0893034528526</v>
      </c>
      <c r="BB67" s="859">
        <f t="shared" si="43"/>
        <v>1187393058.2677801</v>
      </c>
      <c r="BC67" s="2826">
        <v>1012750857.2677801</v>
      </c>
      <c r="BD67" s="2818">
        <v>174642201</v>
      </c>
      <c r="BE67" s="2837"/>
      <c r="BF67" s="1350">
        <f>J67/(AP_I7!K90+AP_I7!N90)</f>
        <v>0.28457278215850085</v>
      </c>
      <c r="BG67" s="1350">
        <f>K67/(AP_I7!L90+AP_I7!O90)</f>
        <v>0.1005503942201581</v>
      </c>
    </row>
    <row r="68" spans="1:59" s="186" customFormat="1" ht="16">
      <c r="A68" s="391" t="s">
        <v>219</v>
      </c>
      <c r="B68" s="1489" t="s">
        <v>1422</v>
      </c>
      <c r="C68" s="176">
        <f t="shared" si="24"/>
        <v>88653</v>
      </c>
      <c r="D68" s="176"/>
      <c r="E68" s="176"/>
      <c r="F68" s="357">
        <v>65588</v>
      </c>
      <c r="G68" s="313">
        <v>23065</v>
      </c>
      <c r="H68" s="206"/>
      <c r="I68" s="325">
        <f t="shared" si="33"/>
        <v>13549256</v>
      </c>
      <c r="J68" s="325">
        <f t="shared" si="34"/>
        <v>10230022</v>
      </c>
      <c r="K68" s="325">
        <f t="shared" si="35"/>
        <v>3319234</v>
      </c>
      <c r="L68" s="346">
        <v>9041842</v>
      </c>
      <c r="M68" s="810">
        <v>6684908</v>
      </c>
      <c r="N68" s="810">
        <v>2356934</v>
      </c>
      <c r="O68" s="834">
        <v>3243305</v>
      </c>
      <c r="P68" s="835">
        <v>2525226</v>
      </c>
      <c r="Q68" s="835">
        <v>718079</v>
      </c>
      <c r="R68" s="349">
        <v>757513</v>
      </c>
      <c r="S68" s="349">
        <v>610507</v>
      </c>
      <c r="T68" s="349">
        <v>147006</v>
      </c>
      <c r="U68" s="821">
        <v>506596</v>
      </c>
      <c r="V68" s="821">
        <v>409381</v>
      </c>
      <c r="W68" s="821">
        <v>97215</v>
      </c>
      <c r="X68" s="331">
        <f t="shared" si="27"/>
        <v>2568739</v>
      </c>
      <c r="Y68" s="325">
        <v>1611497</v>
      </c>
      <c r="Z68" s="347">
        <v>633965</v>
      </c>
      <c r="AA68" s="430">
        <v>323277</v>
      </c>
      <c r="AB68" s="347">
        <f t="shared" si="36"/>
        <v>558136</v>
      </c>
      <c r="AC68" s="349"/>
      <c r="AD68" s="349"/>
      <c r="AE68" s="313">
        <f t="shared" si="37"/>
        <v>423556.14493202674</v>
      </c>
      <c r="AF68" s="314">
        <f t="shared" si="38"/>
        <v>134579.85506797326</v>
      </c>
      <c r="AG68" s="1010">
        <f t="shared" si="22"/>
        <v>0.26930555573516451</v>
      </c>
      <c r="AH68" s="1476">
        <f t="shared" si="44"/>
        <v>2.7042682725603832E-2</v>
      </c>
      <c r="AI68" s="1476">
        <f t="shared" si="44"/>
        <v>0.2422628730095607</v>
      </c>
      <c r="AJ68" s="1475">
        <f t="shared" si="41"/>
        <v>0.4937318478929873</v>
      </c>
      <c r="AK68" s="1391">
        <f t="shared" si="29"/>
        <v>0.22966206787982485</v>
      </c>
      <c r="AL68" s="1476">
        <f t="shared" si="42"/>
        <v>0.22966206787982485</v>
      </c>
      <c r="AM68" s="1476">
        <f t="shared" si="42"/>
        <v>0</v>
      </c>
      <c r="AN68" s="1476">
        <f t="shared" si="42"/>
        <v>0</v>
      </c>
      <c r="AO68" s="1466">
        <f t="shared" si="21"/>
        <v>11.362015571340136</v>
      </c>
      <c r="AP68" s="315">
        <v>279860.78541608225</v>
      </c>
      <c r="AQ68" s="313">
        <v>206956.41796370217</v>
      </c>
      <c r="AR68" s="314">
        <v>72904.367452380073</v>
      </c>
      <c r="AS68" s="315">
        <v>249539.21458391775</v>
      </c>
      <c r="AT68" s="313">
        <v>194231.66030326043</v>
      </c>
      <c r="AU68" s="314">
        <v>55307.554280657321</v>
      </c>
      <c r="AV68" s="843"/>
      <c r="AW68" s="843"/>
      <c r="AX68" s="844"/>
      <c r="AY68" s="317">
        <v>28736</v>
      </c>
      <c r="AZ68" s="313">
        <v>22368.066665064143</v>
      </c>
      <c r="BA68" s="853">
        <v>6367.9333349358585</v>
      </c>
      <c r="BB68" s="859">
        <f t="shared" si="43"/>
        <v>1327965568.6446209</v>
      </c>
      <c r="BC68" s="2826">
        <v>1130513174.6446209</v>
      </c>
      <c r="BD68" s="2818">
        <v>197452394</v>
      </c>
      <c r="BE68" s="2837"/>
      <c r="BF68" s="1350">
        <f>J68/(AP_I7!K91+AP_I7!N91)</f>
        <v>0.30047667613763879</v>
      </c>
      <c r="BG68" s="1350">
        <f>K68/(AP_I7!L91+AP_I7!O91)</f>
        <v>0.11000558163229454</v>
      </c>
    </row>
    <row r="69" spans="1:59" s="186" customFormat="1" ht="16">
      <c r="A69" s="391" t="s">
        <v>220</v>
      </c>
      <c r="B69" s="1489" t="s">
        <v>1422</v>
      </c>
      <c r="C69" s="176">
        <f t="shared" si="24"/>
        <v>97519</v>
      </c>
      <c r="D69" s="176"/>
      <c r="E69" s="176"/>
      <c r="F69" s="357">
        <v>72153</v>
      </c>
      <c r="G69" s="313">
        <v>25366</v>
      </c>
      <c r="H69" s="206"/>
      <c r="I69" s="325">
        <f t="shared" si="33"/>
        <v>14894259</v>
      </c>
      <c r="J69" s="325">
        <f t="shared" si="34"/>
        <v>11140208</v>
      </c>
      <c r="K69" s="325">
        <f t="shared" si="35"/>
        <v>3754051</v>
      </c>
      <c r="L69" s="346">
        <v>9794359</v>
      </c>
      <c r="M69" s="810">
        <v>7179452</v>
      </c>
      <c r="N69" s="810">
        <v>2614907</v>
      </c>
      <c r="O69" s="834">
        <v>3710477</v>
      </c>
      <c r="P69" s="835">
        <v>2852540</v>
      </c>
      <c r="Q69" s="835">
        <v>857937</v>
      </c>
      <c r="R69" s="349">
        <v>853651</v>
      </c>
      <c r="S69" s="349">
        <v>678114</v>
      </c>
      <c r="T69" s="349">
        <v>175537</v>
      </c>
      <c r="U69" s="821">
        <v>535772</v>
      </c>
      <c r="V69" s="821">
        <v>430102</v>
      </c>
      <c r="W69" s="821">
        <v>105670</v>
      </c>
      <c r="X69" s="1097">
        <f t="shared" si="27"/>
        <v>2823414.75</v>
      </c>
      <c r="Y69" s="1164">
        <f>Y68+(Y$72-Y$68)/4</f>
        <v>1695113.75</v>
      </c>
      <c r="Z69" s="347">
        <v>694450</v>
      </c>
      <c r="AA69" s="430">
        <v>433851</v>
      </c>
      <c r="AB69" s="347">
        <f t="shared" si="36"/>
        <v>639199</v>
      </c>
      <c r="AC69" s="349"/>
      <c r="AD69" s="349"/>
      <c r="AE69" s="313">
        <f t="shared" si="37"/>
        <v>482371.29526164458</v>
      </c>
      <c r="AF69" s="314">
        <f t="shared" si="38"/>
        <v>156827.70473835539</v>
      </c>
      <c r="AG69" s="394">
        <f>AH69+AI69</f>
        <v>0.26</v>
      </c>
      <c r="AH69" s="1035">
        <v>0.03</v>
      </c>
      <c r="AI69" s="394">
        <v>0.23</v>
      </c>
      <c r="AJ69" s="394">
        <v>0.51579708386544809</v>
      </c>
      <c r="AK69" s="394">
        <v>0.22610987350575304</v>
      </c>
      <c r="AL69" s="1379">
        <v>0.22610987350575304</v>
      </c>
      <c r="AM69" s="1379">
        <v>0</v>
      </c>
      <c r="AN69" s="1379">
        <v>0</v>
      </c>
      <c r="AO69" s="1045">
        <f>AH69*17+AI69*15+AJ69*11+AL69*8+AM69*4+AN69*5</f>
        <v>11.442646910565953</v>
      </c>
      <c r="AP69" s="315">
        <v>321231.67476208211</v>
      </c>
      <c r="AQ69" s="313">
        <v>236708.96983162736</v>
      </c>
      <c r="AR69" s="314">
        <v>84522.704930454755</v>
      </c>
      <c r="AS69" s="315">
        <v>288194.32523791789</v>
      </c>
      <c r="AT69" s="313">
        <v>222659.68236517988</v>
      </c>
      <c r="AU69" s="314">
        <v>65534.642872738012</v>
      </c>
      <c r="AV69" s="843"/>
      <c r="AW69" s="843"/>
      <c r="AX69" s="844"/>
      <c r="AY69" s="317">
        <v>29773</v>
      </c>
      <c r="AZ69" s="313">
        <v>23002.643064837368</v>
      </c>
      <c r="BA69" s="853">
        <v>6770.3569351626311</v>
      </c>
      <c r="BB69" s="859">
        <f t="shared" si="43"/>
        <v>1541824199.3072834</v>
      </c>
      <c r="BC69" s="2826">
        <v>1315803495.3072834</v>
      </c>
      <c r="BD69" s="2818">
        <v>226020704</v>
      </c>
      <c r="BE69" s="2837">
        <v>178211203</v>
      </c>
      <c r="BF69" s="1350">
        <f>J69/(AP_I7!K92+AP_I7!N92)</f>
        <v>0.31694776241487155</v>
      </c>
      <c r="BG69" s="1350">
        <f>K69/(AP_I7!L92+AP_I7!O92)</f>
        <v>0.12064658089473212</v>
      </c>
    </row>
    <row r="70" spans="1:59" s="186" customFormat="1" ht="16">
      <c r="A70" s="391" t="s">
        <v>221</v>
      </c>
      <c r="B70" s="1489" t="s">
        <v>1422</v>
      </c>
      <c r="C70" s="176">
        <f t="shared" si="24"/>
        <v>103412</v>
      </c>
      <c r="D70" s="176"/>
      <c r="E70" s="176"/>
      <c r="F70" s="357">
        <v>75798</v>
      </c>
      <c r="G70" s="313">
        <v>27614</v>
      </c>
      <c r="H70" s="206"/>
      <c r="I70" s="325">
        <f t="shared" si="33"/>
        <v>16198043</v>
      </c>
      <c r="J70" s="325">
        <f t="shared" si="34"/>
        <v>12046793</v>
      </c>
      <c r="K70" s="325">
        <f t="shared" si="35"/>
        <v>4151250</v>
      </c>
      <c r="L70" s="346">
        <v>10532304</v>
      </c>
      <c r="M70" s="810">
        <v>7686032</v>
      </c>
      <c r="N70" s="810">
        <v>2846272</v>
      </c>
      <c r="O70" s="834">
        <v>4109991</v>
      </c>
      <c r="P70" s="835">
        <v>3136970</v>
      </c>
      <c r="Q70" s="835">
        <v>973021</v>
      </c>
      <c r="R70" s="349">
        <v>932106</v>
      </c>
      <c r="S70" s="349">
        <v>733137</v>
      </c>
      <c r="T70" s="349">
        <v>198969</v>
      </c>
      <c r="U70" s="821">
        <v>623642</v>
      </c>
      <c r="V70" s="821">
        <v>490654</v>
      </c>
      <c r="W70" s="821">
        <v>132988</v>
      </c>
      <c r="X70" s="1097">
        <f t="shared" si="27"/>
        <v>3055691.5</v>
      </c>
      <c r="Y70" s="1164">
        <f>Y69+(Y$72-Y$68)/4</f>
        <v>1778730.5</v>
      </c>
      <c r="Z70" s="347">
        <v>848263</v>
      </c>
      <c r="AA70" s="430">
        <v>428698</v>
      </c>
      <c r="AB70" s="347">
        <f t="shared" si="36"/>
        <v>689726</v>
      </c>
      <c r="AC70" s="349"/>
      <c r="AD70" s="349"/>
      <c r="AE70" s="313">
        <f t="shared" si="37"/>
        <v>519524.90456636576</v>
      </c>
      <c r="AF70" s="314">
        <f t="shared" si="38"/>
        <v>170201.09543363424</v>
      </c>
      <c r="AG70" s="1010">
        <f t="shared" si="22"/>
        <v>0.29199999999999998</v>
      </c>
      <c r="AH70" s="1474">
        <f>AH69+(AH$74-AH$69)/5</f>
        <v>4.1999999999999996E-2</v>
      </c>
      <c r="AI70" s="1474">
        <f t="shared" ref="AI70:AJ73" si="45">AI69+(AI$74-AI$69)/5</f>
        <v>0.25</v>
      </c>
      <c r="AJ70" s="1474">
        <f t="shared" si="45"/>
        <v>0.50260325710685383</v>
      </c>
      <c r="AK70" s="1391">
        <f t="shared" si="29"/>
        <v>0.20712474172147655</v>
      </c>
      <c r="AL70" s="1474">
        <f t="shared" ref="AL70:AN73" si="46">AL69+(AL$74-AL$69)/5</f>
        <v>0.20712474172147655</v>
      </c>
      <c r="AM70" s="1474">
        <f t="shared" si="46"/>
        <v>0</v>
      </c>
      <c r="AN70" s="1474">
        <f t="shared" si="46"/>
        <v>0</v>
      </c>
      <c r="AO70" s="1466">
        <f t="shared" si="21"/>
        <v>11.649633761947204</v>
      </c>
      <c r="AP70" s="315">
        <v>344417.59846207942</v>
      </c>
      <c r="AQ70" s="313">
        <v>254012.1718857704</v>
      </c>
      <c r="AR70" s="314">
        <v>90405.426576309022</v>
      </c>
      <c r="AS70" s="315">
        <v>312639.40153792058</v>
      </c>
      <c r="AT70" s="313">
        <v>240393.50401265774</v>
      </c>
      <c r="AU70" s="314">
        <v>72245.897525262844</v>
      </c>
      <c r="AV70" s="843"/>
      <c r="AW70" s="843"/>
      <c r="AX70" s="844"/>
      <c r="AY70" s="317">
        <v>32669</v>
      </c>
      <c r="AZ70" s="313">
        <v>25119.228667937612</v>
      </c>
      <c r="BA70" s="853">
        <v>7549.771332062387</v>
      </c>
      <c r="BB70" s="859">
        <f t="shared" si="43"/>
        <v>1761715245.7085729</v>
      </c>
      <c r="BC70" s="2826">
        <v>1489167489.7085729</v>
      </c>
      <c r="BD70" s="2818">
        <v>272547756</v>
      </c>
      <c r="BE70" s="2837"/>
      <c r="BF70" s="1350">
        <f>J70/(AP_I7!K93+AP_I7!N93)</f>
        <v>0.33226584332814135</v>
      </c>
      <c r="BG70" s="1350">
        <f>K70/(AP_I7!L93+AP_I7!O93)</f>
        <v>0.129519172206463</v>
      </c>
    </row>
    <row r="71" spans="1:59" s="186" customFormat="1" ht="16">
      <c r="A71" s="391" t="s">
        <v>222</v>
      </c>
      <c r="B71" s="1489" t="s">
        <v>1422</v>
      </c>
      <c r="C71" s="176">
        <f t="shared" si="24"/>
        <v>110194</v>
      </c>
      <c r="D71" s="176"/>
      <c r="E71" s="176"/>
      <c r="F71" s="357">
        <v>79616</v>
      </c>
      <c r="G71" s="313">
        <v>30578</v>
      </c>
      <c r="H71" s="206"/>
      <c r="I71" s="325">
        <f t="shared" si="33"/>
        <v>17370338</v>
      </c>
      <c r="J71" s="325">
        <f t="shared" si="34"/>
        <v>12831100</v>
      </c>
      <c r="K71" s="325">
        <f t="shared" si="35"/>
        <v>4539238</v>
      </c>
      <c r="L71" s="346">
        <v>11195888</v>
      </c>
      <c r="M71" s="810">
        <v>8096914</v>
      </c>
      <c r="N71" s="810">
        <v>3098974</v>
      </c>
      <c r="O71" s="834">
        <v>4474969</v>
      </c>
      <c r="P71" s="835">
        <v>3401009</v>
      </c>
      <c r="Q71" s="835">
        <v>1073960</v>
      </c>
      <c r="R71" s="349">
        <v>1000763</v>
      </c>
      <c r="S71" s="349">
        <v>781281</v>
      </c>
      <c r="T71" s="349">
        <v>219482</v>
      </c>
      <c r="U71" s="821">
        <v>698718</v>
      </c>
      <c r="V71" s="821">
        <v>551896</v>
      </c>
      <c r="W71" s="821">
        <v>146822</v>
      </c>
      <c r="X71" s="1097">
        <f t="shared" si="27"/>
        <v>3262830.25</v>
      </c>
      <c r="Y71" s="1164">
        <f>Y70+(Y$72-Y$68)/4</f>
        <v>1862347.25</v>
      </c>
      <c r="Z71" s="347">
        <v>902078</v>
      </c>
      <c r="AA71" s="430">
        <v>498405</v>
      </c>
      <c r="AB71" s="347">
        <f t="shared" si="36"/>
        <v>734324.09243893705</v>
      </c>
      <c r="AC71" s="349"/>
      <c r="AD71" s="349"/>
      <c r="AE71" s="313">
        <f t="shared" si="37"/>
        <v>550998.6688149214</v>
      </c>
      <c r="AF71" s="314">
        <f t="shared" si="38"/>
        <v>183325.42362401565</v>
      </c>
      <c r="AG71" s="1010">
        <f t="shared" si="22"/>
        <v>0.32400000000000001</v>
      </c>
      <c r="AH71" s="1474">
        <f t="shared" ref="AH71:AH73" si="47">AH70+(AH$74-AH$69)/5</f>
        <v>5.3999999999999992E-2</v>
      </c>
      <c r="AI71" s="1474">
        <f t="shared" si="45"/>
        <v>0.27</v>
      </c>
      <c r="AJ71" s="1474">
        <f t="shared" si="45"/>
        <v>0.48940943034825957</v>
      </c>
      <c r="AK71" s="1391">
        <f t="shared" si="29"/>
        <v>0.18813960993720005</v>
      </c>
      <c r="AL71" s="1474">
        <f t="shared" si="46"/>
        <v>0.18813960993720005</v>
      </c>
      <c r="AM71" s="1474">
        <f t="shared" si="46"/>
        <v>0</v>
      </c>
      <c r="AN71" s="1474">
        <f t="shared" si="46"/>
        <v>0</v>
      </c>
      <c r="AO71" s="1466">
        <f t="shared" si="21"/>
        <v>11.856620613328458</v>
      </c>
      <c r="AP71" s="315">
        <v>359455.3875195799</v>
      </c>
      <c r="AQ71" s="313">
        <v>263412.81380833709</v>
      </c>
      <c r="AR71" s="314">
        <v>96042.573711242818</v>
      </c>
      <c r="AS71" s="315">
        <v>339430.6124804201</v>
      </c>
      <c r="AT71" s="313">
        <v>260397.77498176246</v>
      </c>
      <c r="AU71" s="314">
        <v>79032.837498657638</v>
      </c>
      <c r="AV71" s="843"/>
      <c r="AW71" s="843"/>
      <c r="AX71" s="844"/>
      <c r="AY71" s="317">
        <v>35438.092438937012</v>
      </c>
      <c r="AZ71" s="313">
        <v>27188.080024821837</v>
      </c>
      <c r="BA71" s="853">
        <v>8250.0124141151773</v>
      </c>
      <c r="BB71" s="859">
        <f t="shared" si="43"/>
        <v>1544098986.2392514</v>
      </c>
      <c r="BC71" s="2826">
        <v>1544098986.2392514</v>
      </c>
      <c r="BD71" s="2827"/>
      <c r="BE71" s="2837"/>
      <c r="BF71" s="1350">
        <f>J71/(AP_I7!K94+AP_I7!N94)</f>
        <v>0.34309876522728794</v>
      </c>
      <c r="BG71" s="1350">
        <f>K71/(AP_I7!L94+AP_I7!O94)</f>
        <v>0.13749748650504623</v>
      </c>
    </row>
    <row r="72" spans="1:59" s="186" customFormat="1" ht="16">
      <c r="A72" s="391" t="s">
        <v>223</v>
      </c>
      <c r="B72" s="1489" t="s">
        <v>1422</v>
      </c>
      <c r="C72" s="176">
        <f t="shared" si="24"/>
        <v>114744</v>
      </c>
      <c r="D72" s="176"/>
      <c r="E72" s="176"/>
      <c r="F72" s="357">
        <v>82924</v>
      </c>
      <c r="G72" s="313">
        <v>31820</v>
      </c>
      <c r="H72" s="206"/>
      <c r="I72" s="325">
        <f t="shared" si="33"/>
        <v>18549574</v>
      </c>
      <c r="J72" s="325">
        <f t="shared" si="34"/>
        <v>13630729</v>
      </c>
      <c r="K72" s="325">
        <f t="shared" si="35"/>
        <v>4918845</v>
      </c>
      <c r="L72" s="346">
        <v>11984500</v>
      </c>
      <c r="M72" s="810">
        <v>8633060</v>
      </c>
      <c r="N72" s="810">
        <v>3351440</v>
      </c>
      <c r="O72" s="834">
        <v>4744667</v>
      </c>
      <c r="P72" s="835">
        <v>3543621</v>
      </c>
      <c r="Q72" s="835">
        <v>1201046</v>
      </c>
      <c r="R72" s="349">
        <v>1045314</v>
      </c>
      <c r="S72" s="349">
        <v>800001</v>
      </c>
      <c r="T72" s="349">
        <v>245313</v>
      </c>
      <c r="U72" s="821">
        <v>775093</v>
      </c>
      <c r="V72" s="821">
        <v>654047</v>
      </c>
      <c r="W72" s="821">
        <v>121046</v>
      </c>
      <c r="X72" s="331">
        <f>Z72+AA72+Y72</f>
        <v>3528658</v>
      </c>
      <c r="Y72" s="325">
        <v>1945964</v>
      </c>
      <c r="Z72" s="347">
        <v>958950</v>
      </c>
      <c r="AA72" s="430">
        <v>623744</v>
      </c>
      <c r="AB72" s="347">
        <f t="shared" si="36"/>
        <v>771322.35750476609</v>
      </c>
      <c r="AC72" s="349"/>
      <c r="AD72" s="349"/>
      <c r="AE72" s="313">
        <f t="shared" si="37"/>
        <v>578214.83881144214</v>
      </c>
      <c r="AF72" s="314">
        <f t="shared" si="38"/>
        <v>193107.51869332383</v>
      </c>
      <c r="AG72" s="1010">
        <f t="shared" si="22"/>
        <v>0.35600000000000004</v>
      </c>
      <c r="AH72" s="1474">
        <f t="shared" si="47"/>
        <v>6.5999999999999989E-2</v>
      </c>
      <c r="AI72" s="1474">
        <f t="shared" si="45"/>
        <v>0.29000000000000004</v>
      </c>
      <c r="AJ72" s="1474">
        <f t="shared" si="45"/>
        <v>0.4762156035896653</v>
      </c>
      <c r="AK72" s="1391">
        <f t="shared" si="29"/>
        <v>0.16915447815292356</v>
      </c>
      <c r="AL72" s="1474">
        <f t="shared" si="46"/>
        <v>0.16915447815292356</v>
      </c>
      <c r="AM72" s="1474">
        <f t="shared" si="46"/>
        <v>0</v>
      </c>
      <c r="AN72" s="1474">
        <f t="shared" si="46"/>
        <v>0</v>
      </c>
      <c r="AO72" s="1466">
        <f t="shared" si="21"/>
        <v>12.063607464709706</v>
      </c>
      <c r="AP72" s="315">
        <v>370530.79809493455</v>
      </c>
      <c r="AQ72" s="313">
        <v>272211.89058975584</v>
      </c>
      <c r="AR72" s="314">
        <v>98318.907505178708</v>
      </c>
      <c r="AS72" s="315">
        <v>363765.20190506545</v>
      </c>
      <c r="AT72" s="313">
        <v>277733.31392149575</v>
      </c>
      <c r="AU72" s="314">
        <v>86031.887983569701</v>
      </c>
      <c r="AV72" s="843"/>
      <c r="AW72" s="843"/>
      <c r="AX72" s="844"/>
      <c r="AY72" s="317">
        <v>37026.357504766049</v>
      </c>
      <c r="AZ72" s="313">
        <v>28269.634300190643</v>
      </c>
      <c r="BA72" s="853">
        <v>8756.7232045754063</v>
      </c>
      <c r="BB72" s="859">
        <f t="shared" si="43"/>
        <v>2036189825.2144654</v>
      </c>
      <c r="BC72" s="2826">
        <v>2036189825.2144654</v>
      </c>
      <c r="BD72" s="2827"/>
      <c r="BE72" s="2837"/>
      <c r="BF72" s="1350">
        <f>J72/(AP_I7!K95+AP_I7!N95)</f>
        <v>0.35337545039981016</v>
      </c>
      <c r="BG72" s="1350">
        <f>K72/(AP_I7!L95+AP_I7!O95)</f>
        <v>0.1446598328585878</v>
      </c>
    </row>
    <row r="73" spans="1:59" s="186" customFormat="1" ht="16">
      <c r="A73" s="391" t="s">
        <v>224</v>
      </c>
      <c r="B73" s="1489" t="s">
        <v>1422</v>
      </c>
      <c r="C73" s="176">
        <f t="shared" ref="C73:C104" si="48">F73+G73+H73</f>
        <v>117854</v>
      </c>
      <c r="D73" s="176"/>
      <c r="E73" s="176"/>
      <c r="F73" s="357">
        <v>84246</v>
      </c>
      <c r="G73" s="313">
        <v>33608</v>
      </c>
      <c r="H73" s="206"/>
      <c r="I73" s="325">
        <f t="shared" si="33"/>
        <v>19537928</v>
      </c>
      <c r="J73" s="325">
        <f t="shared" si="34"/>
        <v>14280288</v>
      </c>
      <c r="K73" s="325">
        <f t="shared" si="35"/>
        <v>5257640</v>
      </c>
      <c r="L73" s="346">
        <v>12536553</v>
      </c>
      <c r="M73" s="810">
        <v>8988717</v>
      </c>
      <c r="N73" s="810">
        <v>3547836</v>
      </c>
      <c r="O73" s="834">
        <v>5140781</v>
      </c>
      <c r="P73" s="835">
        <v>3850057</v>
      </c>
      <c r="Q73" s="835">
        <v>1290724</v>
      </c>
      <c r="R73" s="349">
        <v>1117501</v>
      </c>
      <c r="S73" s="349">
        <v>854023</v>
      </c>
      <c r="T73" s="349">
        <v>263478</v>
      </c>
      <c r="U73" s="821">
        <v>743093</v>
      </c>
      <c r="V73" s="821">
        <v>587491</v>
      </c>
      <c r="W73" s="821">
        <v>155602</v>
      </c>
      <c r="X73" s="331">
        <f>Z73+AA73+Y73</f>
        <v>3766849</v>
      </c>
      <c r="Y73" s="325">
        <v>1895255</v>
      </c>
      <c r="Z73" s="347">
        <v>1167396</v>
      </c>
      <c r="AA73" s="430">
        <v>704198</v>
      </c>
      <c r="AB73" s="347">
        <f t="shared" si="36"/>
        <v>820952.91682766739</v>
      </c>
      <c r="AC73" s="349"/>
      <c r="AD73" s="349"/>
      <c r="AE73" s="313">
        <f t="shared" si="37"/>
        <v>612416.11136190291</v>
      </c>
      <c r="AF73" s="314">
        <f t="shared" si="38"/>
        <v>208536.80546576445</v>
      </c>
      <c r="AG73" s="1010">
        <f t="shared" si="22"/>
        <v>0.38800000000000001</v>
      </c>
      <c r="AH73" s="1474">
        <f t="shared" si="47"/>
        <v>7.7999999999999986E-2</v>
      </c>
      <c r="AI73" s="1474">
        <f t="shared" si="45"/>
        <v>0.31000000000000005</v>
      </c>
      <c r="AJ73" s="1474">
        <f t="shared" si="45"/>
        <v>0.46302177683107104</v>
      </c>
      <c r="AK73" s="1391">
        <f t="shared" si="29"/>
        <v>0.15016934636864707</v>
      </c>
      <c r="AL73" s="1474">
        <f t="shared" si="46"/>
        <v>0.15016934636864707</v>
      </c>
      <c r="AM73" s="1474">
        <f t="shared" si="46"/>
        <v>0</v>
      </c>
      <c r="AN73" s="1474">
        <f t="shared" si="46"/>
        <v>0</v>
      </c>
      <c r="AO73" s="1466">
        <f t="shared" si="21"/>
        <v>12.270594316090957</v>
      </c>
      <c r="AP73" s="315">
        <v>395482.68454776867</v>
      </c>
      <c r="AQ73" s="313">
        <v>288819.13914796861</v>
      </c>
      <c r="AR73" s="314">
        <v>106663.54539980006</v>
      </c>
      <c r="AS73" s="315">
        <v>386112.31545223133</v>
      </c>
      <c r="AT73" s="313">
        <v>293661.32633768523</v>
      </c>
      <c r="AU73" s="314">
        <v>92450.989114546101</v>
      </c>
      <c r="AV73" s="843"/>
      <c r="AW73" s="843"/>
      <c r="AX73" s="844"/>
      <c r="AY73" s="317">
        <v>39357.916827667388</v>
      </c>
      <c r="AZ73" s="313">
        <v>29935.645876249087</v>
      </c>
      <c r="BA73" s="853">
        <v>9422.2709514182989</v>
      </c>
      <c r="BB73" s="859">
        <f t="shared" si="43"/>
        <v>2414688833.313107</v>
      </c>
      <c r="BC73" s="2826">
        <v>2414688833.313107</v>
      </c>
      <c r="BD73" s="2827"/>
      <c r="BE73" s="2837"/>
      <c r="BF73" s="1350">
        <f>J73/(AP_I7!K96+AP_I7!N96)</f>
        <v>0.35895265111828129</v>
      </c>
      <c r="BG73" s="1350">
        <f>K73/(AP_I7!L96+AP_I7!O96)</f>
        <v>0.15012917931973579</v>
      </c>
    </row>
    <row r="74" spans="1:59" s="186" customFormat="1" ht="16">
      <c r="A74" s="391" t="s">
        <v>225</v>
      </c>
      <c r="B74" s="1489" t="s">
        <v>1422</v>
      </c>
      <c r="C74" s="176">
        <f t="shared" si="48"/>
        <v>123385</v>
      </c>
      <c r="D74" s="176"/>
      <c r="E74" s="176"/>
      <c r="F74" s="357">
        <v>88113</v>
      </c>
      <c r="G74" s="313">
        <v>35272</v>
      </c>
      <c r="H74" s="206"/>
      <c r="I74" s="325">
        <f t="shared" si="33"/>
        <v>20245597</v>
      </c>
      <c r="J74" s="325">
        <f t="shared" si="34"/>
        <v>14727238</v>
      </c>
      <c r="K74" s="325">
        <f t="shared" si="35"/>
        <v>5518359</v>
      </c>
      <c r="L74" s="346">
        <v>12978750</v>
      </c>
      <c r="M74" s="810">
        <v>9274554</v>
      </c>
      <c r="N74" s="810">
        <v>3704196</v>
      </c>
      <c r="O74" s="834">
        <v>5213025</v>
      </c>
      <c r="P74" s="835">
        <v>3878811</v>
      </c>
      <c r="Q74" s="835">
        <v>1334214</v>
      </c>
      <c r="R74" s="349">
        <v>1117426</v>
      </c>
      <c r="S74" s="349">
        <v>845228</v>
      </c>
      <c r="T74" s="349">
        <v>272198</v>
      </c>
      <c r="U74" s="821">
        <v>936396</v>
      </c>
      <c r="V74" s="821">
        <v>728645</v>
      </c>
      <c r="W74" s="821">
        <v>207751</v>
      </c>
      <c r="X74" s="331">
        <f>Z74+AA74+Y74</f>
        <v>3976142</v>
      </c>
      <c r="Y74" s="325">
        <v>2217394</v>
      </c>
      <c r="Z74" s="347">
        <v>1157620</v>
      </c>
      <c r="AA74" s="430">
        <v>601128</v>
      </c>
      <c r="AB74" s="347">
        <f t="shared" si="36"/>
        <v>871591.09501388227</v>
      </c>
      <c r="AC74" s="349"/>
      <c r="AD74" s="349"/>
      <c r="AE74" s="313">
        <f t="shared" si="37"/>
        <v>648548.29386499943</v>
      </c>
      <c r="AF74" s="314">
        <f t="shared" si="38"/>
        <v>223042.80114888281</v>
      </c>
      <c r="AG74" s="394">
        <f>AH74+AI74</f>
        <v>0.42000000000000004</v>
      </c>
      <c r="AH74" s="394">
        <v>0.09</v>
      </c>
      <c r="AI74" s="394">
        <v>0.33</v>
      </c>
      <c r="AJ74" s="394">
        <v>0.44982795007247683</v>
      </c>
      <c r="AK74" s="394">
        <v>0.13118421458437052</v>
      </c>
      <c r="AL74" s="1381">
        <v>0.13118421458437052</v>
      </c>
      <c r="AM74" s="1381">
        <v>0</v>
      </c>
      <c r="AN74" s="1381">
        <v>0</v>
      </c>
      <c r="AO74" s="1045">
        <f>AH74*17+AI74*15+AJ74*11+AL74*8+AM74*4+AN74*5</f>
        <v>12.477581167472209</v>
      </c>
      <c r="AP74" s="315">
        <v>417446.07087026967</v>
      </c>
      <c r="AQ74" s="313">
        <v>304792.15316261386</v>
      </c>
      <c r="AR74" s="314">
        <v>112653.91770765581</v>
      </c>
      <c r="AS74" s="315">
        <v>411195.92912973033</v>
      </c>
      <c r="AT74" s="313">
        <v>311247.96312072309</v>
      </c>
      <c r="AU74" s="314">
        <v>99947.966009007243</v>
      </c>
      <c r="AV74" s="843"/>
      <c r="AW74" s="843"/>
      <c r="AX74" s="844"/>
      <c r="AY74" s="317">
        <v>42949.095013882317</v>
      </c>
      <c r="AZ74" s="313">
        <v>32508.177581662552</v>
      </c>
      <c r="BA74" s="853">
        <v>10440.917432219763</v>
      </c>
      <c r="BB74" s="859">
        <f t="shared" si="43"/>
        <v>2790205743.3908439</v>
      </c>
      <c r="BC74" s="2826">
        <v>2790205743.3908439</v>
      </c>
      <c r="BD74" s="2827"/>
      <c r="BE74" s="2837"/>
      <c r="BF74" s="1350">
        <f>J74/(AP_I7!K97+AP_I7!N97)</f>
        <v>0.35894274764899586</v>
      </c>
      <c r="BG74" s="1350">
        <f>K74/(AP_I7!L97+AP_I7!O97)</f>
        <v>0.1529995335698065</v>
      </c>
    </row>
    <row r="75" spans="1:59" s="186" customFormat="1" ht="16">
      <c r="A75" s="391" t="s">
        <v>226</v>
      </c>
      <c r="B75" s="1489" t="s">
        <v>1422</v>
      </c>
      <c r="C75" s="176">
        <f t="shared" si="48"/>
        <v>127672</v>
      </c>
      <c r="D75" s="176"/>
      <c r="E75" s="176"/>
      <c r="F75" s="357">
        <v>90621</v>
      </c>
      <c r="G75" s="313">
        <v>37051</v>
      </c>
      <c r="H75" s="206"/>
      <c r="I75" s="325">
        <f t="shared" si="33"/>
        <v>20915713</v>
      </c>
      <c r="J75" s="325">
        <f t="shared" si="34"/>
        <v>15095809</v>
      </c>
      <c r="K75" s="325">
        <f t="shared" si="35"/>
        <v>5819904</v>
      </c>
      <c r="L75" s="346">
        <v>13315170</v>
      </c>
      <c r="M75" s="810">
        <v>9425697</v>
      </c>
      <c r="N75" s="810">
        <v>3889473</v>
      </c>
      <c r="O75" s="834">
        <v>5411597</v>
      </c>
      <c r="P75" s="835">
        <v>3995013</v>
      </c>
      <c r="Q75" s="835">
        <v>1416584</v>
      </c>
      <c r="R75" s="349">
        <v>1159552</v>
      </c>
      <c r="S75" s="349">
        <v>870549</v>
      </c>
      <c r="T75" s="349">
        <v>289003</v>
      </c>
      <c r="U75" s="821">
        <v>1029394</v>
      </c>
      <c r="V75" s="821">
        <v>804550</v>
      </c>
      <c r="W75" s="821">
        <v>224844</v>
      </c>
      <c r="X75" s="331">
        <f>Z75+AA75+Y75</f>
        <v>5087056</v>
      </c>
      <c r="Y75" s="325">
        <v>3095736</v>
      </c>
      <c r="Z75" s="347">
        <v>1289149</v>
      </c>
      <c r="AA75" s="430">
        <v>702171</v>
      </c>
      <c r="AB75" s="347">
        <f t="shared" si="36"/>
        <v>908860.9426666837</v>
      </c>
      <c r="AC75" s="349"/>
      <c r="AD75" s="349"/>
      <c r="AE75" s="313">
        <f t="shared" si="37"/>
        <v>672751.22965818504</v>
      </c>
      <c r="AF75" s="314">
        <f t="shared" si="38"/>
        <v>236109.71300849866</v>
      </c>
      <c r="AG75" s="1010">
        <f t="shared" si="22"/>
        <v>0.44065172142857145</v>
      </c>
      <c r="AH75" s="762">
        <f>AH74+(AH$88-AH$74)/14</f>
        <v>0.10058680176528827</v>
      </c>
      <c r="AI75" s="762">
        <f t="shared" ref="AI75:AI87" si="49">AI74+(AI$88-AI$74)/14</f>
        <v>0.34006491966328317</v>
      </c>
      <c r="AJ75" s="762">
        <f t="shared" ref="AJ75:AJ87" si="50">AJ74+(AJ$88-AJ$74)/14</f>
        <v>0.43628823221015706</v>
      </c>
      <c r="AK75" s="1391">
        <f t="shared" si="29"/>
        <v>0.12399991354262976</v>
      </c>
      <c r="AL75" s="762">
        <f t="shared" ref="AL75:AL87" si="51">AL74+(AL$88-AL$74)/14</f>
        <v>0.12399991354262976</v>
      </c>
      <c r="AM75" s="762">
        <f t="shared" ref="AM75:AM87" si="52">AM74+(AM$88-AM$74)/14</f>
        <v>0</v>
      </c>
      <c r="AN75" s="762">
        <f t="shared" ref="AN75:AO87" si="53">AN74+(AN$88-AN$74)/14</f>
        <v>0</v>
      </c>
      <c r="AO75" s="1466">
        <f t="shared" si="53"/>
        <v>12.642037413275409</v>
      </c>
      <c r="AP75" s="315">
        <v>434861.58844667021</v>
      </c>
      <c r="AQ75" s="313">
        <v>315837.67675479903</v>
      </c>
      <c r="AR75" s="314">
        <v>119023.91169187118</v>
      </c>
      <c r="AS75" s="315">
        <v>429153.41155332979</v>
      </c>
      <c r="AT75" s="313">
        <v>323144.60698043607</v>
      </c>
      <c r="AU75" s="314">
        <v>106008.80457289371</v>
      </c>
      <c r="AV75" s="843"/>
      <c r="AW75" s="843"/>
      <c r="AX75" s="844"/>
      <c r="AY75" s="317">
        <v>44845.942666683732</v>
      </c>
      <c r="AZ75" s="313">
        <v>33768.945922949963</v>
      </c>
      <c r="BA75" s="853">
        <v>11076.996743733769</v>
      </c>
      <c r="BB75" s="859">
        <f t="shared" si="43"/>
        <v>3503441863</v>
      </c>
      <c r="BC75" s="2826">
        <v>3503441863</v>
      </c>
      <c r="BD75" s="2827"/>
      <c r="BE75" s="2837">
        <v>85976223</v>
      </c>
      <c r="BF75" s="1350">
        <f>J75/(AP_I7!K98+AP_I7!N98)</f>
        <v>0.35676692365812179</v>
      </c>
      <c r="BG75" s="1350">
        <f>K75/(AP_I7!L98+AP_I7!O98)</f>
        <v>0.15668173082726949</v>
      </c>
    </row>
    <row r="76" spans="1:59" s="186" customFormat="1" ht="16">
      <c r="A76" s="391" t="s">
        <v>227</v>
      </c>
      <c r="B76" s="1489" t="s">
        <v>1422</v>
      </c>
      <c r="C76" s="176">
        <f t="shared" si="48"/>
        <v>131839</v>
      </c>
      <c r="D76" s="176"/>
      <c r="E76" s="176"/>
      <c r="F76" s="357">
        <v>93665</v>
      </c>
      <c r="G76" s="313">
        <v>38174</v>
      </c>
      <c r="H76" s="206"/>
      <c r="I76" s="325">
        <f t="shared" si="33"/>
        <v>21732965</v>
      </c>
      <c r="J76" s="325">
        <f t="shared" si="34"/>
        <v>15604930</v>
      </c>
      <c r="K76" s="325">
        <f t="shared" si="35"/>
        <v>6128035</v>
      </c>
      <c r="L76" s="346">
        <v>13683665</v>
      </c>
      <c r="M76" s="810">
        <v>9641134</v>
      </c>
      <c r="N76" s="810">
        <v>4042531</v>
      </c>
      <c r="O76" s="834">
        <v>5615410</v>
      </c>
      <c r="P76" s="835">
        <v>4109028</v>
      </c>
      <c r="Q76" s="835">
        <v>1506382</v>
      </c>
      <c r="R76" s="349">
        <v>1202718</v>
      </c>
      <c r="S76" s="349">
        <v>895395</v>
      </c>
      <c r="T76" s="349">
        <v>307323</v>
      </c>
      <c r="U76" s="821">
        <v>1231172</v>
      </c>
      <c r="V76" s="821">
        <v>959373</v>
      </c>
      <c r="W76" s="821">
        <v>271799</v>
      </c>
      <c r="X76" s="1095">
        <f t="shared" ref="X76:X111" si="54">Z76+AA76+Y76</f>
        <v>5516920.4864864871</v>
      </c>
      <c r="Y76" s="352">
        <f>Y75+(Y$112-Y$75)/37</f>
        <v>3461322.4864864866</v>
      </c>
      <c r="Z76" s="347">
        <v>1342376</v>
      </c>
      <c r="AA76" s="1279">
        <f>AA75+(AA$81-AA$75)/6</f>
        <v>713222</v>
      </c>
      <c r="AB76" s="347">
        <f t="shared" si="36"/>
        <v>957864.60586063948</v>
      </c>
      <c r="AC76" s="349"/>
      <c r="AD76" s="349"/>
      <c r="AE76" s="313">
        <f t="shared" si="37"/>
        <v>703888.22072138812</v>
      </c>
      <c r="AF76" s="314">
        <f t="shared" si="38"/>
        <v>253976.38513925127</v>
      </c>
      <c r="AG76" s="1010">
        <f t="shared" si="22"/>
        <v>0.46130344285714286</v>
      </c>
      <c r="AH76" s="762">
        <f t="shared" ref="AH76:AH87" si="55">AH75+(AH$88-AH$74)/14</f>
        <v>0.11117360353057654</v>
      </c>
      <c r="AI76" s="762">
        <f t="shared" si="49"/>
        <v>0.35012983932656633</v>
      </c>
      <c r="AJ76" s="762">
        <f t="shared" si="50"/>
        <v>0.42274851434783728</v>
      </c>
      <c r="AK76" s="1391">
        <f t="shared" si="29"/>
        <v>0.11681561250088901</v>
      </c>
      <c r="AL76" s="762">
        <f t="shared" si="51"/>
        <v>0.11681561250088901</v>
      </c>
      <c r="AM76" s="762">
        <f t="shared" si="52"/>
        <v>0</v>
      </c>
      <c r="AN76" s="762">
        <f t="shared" si="53"/>
        <v>0</v>
      </c>
      <c r="AO76" s="1466">
        <f t="shared" si="53"/>
        <v>12.806493659078608</v>
      </c>
      <c r="AP76" s="315">
        <v>459323.95146663161</v>
      </c>
      <c r="AQ76" s="313">
        <v>330788.57562769018</v>
      </c>
      <c r="AR76" s="314">
        <v>128535.37583894143</v>
      </c>
      <c r="AS76" s="315">
        <v>454044.04853336839</v>
      </c>
      <c r="AT76" s="313">
        <v>339798.43220809597</v>
      </c>
      <c r="AU76" s="314">
        <v>114245.61632527242</v>
      </c>
      <c r="AV76" s="843"/>
      <c r="AW76" s="843"/>
      <c r="AX76" s="844"/>
      <c r="AY76" s="317">
        <v>44496.605860639487</v>
      </c>
      <c r="AZ76" s="313">
        <v>33301.212885602064</v>
      </c>
      <c r="BA76" s="853">
        <v>11195.392975037425</v>
      </c>
      <c r="BB76" s="859">
        <f t="shared" si="43"/>
        <v>3888171580.4000001</v>
      </c>
      <c r="BC76" s="2826">
        <v>3888171580.4000001</v>
      </c>
      <c r="BD76" s="2827"/>
      <c r="BE76" s="2837">
        <v>105098135</v>
      </c>
      <c r="BF76" s="1350">
        <f>J76/(AP_I7!K99+AP_I7!N99)</f>
        <v>0.35763073173196336</v>
      </c>
      <c r="BG76" s="1350">
        <f>K76/(AP_I7!L99+AP_I7!O99)</f>
        <v>0.16020005634328988</v>
      </c>
    </row>
    <row r="77" spans="1:59" s="186" customFormat="1" ht="16">
      <c r="A77" s="391" t="s">
        <v>228</v>
      </c>
      <c r="B77" s="1489" t="s">
        <v>1875</v>
      </c>
      <c r="C77" s="176">
        <f t="shared" si="48"/>
        <v>137387</v>
      </c>
      <c r="D77" s="176"/>
      <c r="E77" s="176"/>
      <c r="F77" s="357">
        <v>97623</v>
      </c>
      <c r="G77" s="313">
        <v>39764</v>
      </c>
      <c r="H77" s="206"/>
      <c r="I77" s="325">
        <f>L77+O77+R77+U77</f>
        <v>22598961</v>
      </c>
      <c r="J77" s="325">
        <f t="shared" si="34"/>
        <v>16123078</v>
      </c>
      <c r="K77" s="325">
        <f t="shared" si="35"/>
        <v>6475883</v>
      </c>
      <c r="L77" s="346">
        <v>14257075</v>
      </c>
      <c r="M77" s="810">
        <v>9954384</v>
      </c>
      <c r="N77" s="810">
        <v>4302691</v>
      </c>
      <c r="O77" s="834">
        <v>5781747</v>
      </c>
      <c r="P77" s="818">
        <v>4220164</v>
      </c>
      <c r="Q77" s="818">
        <v>1561583</v>
      </c>
      <c r="R77" s="347">
        <v>1238196</v>
      </c>
      <c r="S77" s="349">
        <v>919612</v>
      </c>
      <c r="T77" s="349">
        <v>318584</v>
      </c>
      <c r="U77" s="821">
        <v>1321943</v>
      </c>
      <c r="V77" s="821">
        <v>1028918</v>
      </c>
      <c r="W77" s="821">
        <v>293025</v>
      </c>
      <c r="X77" s="1095">
        <f t="shared" si="54"/>
        <v>5828486.9729729732</v>
      </c>
      <c r="Y77" s="352">
        <f t="shared" ref="Y77:Y111" si="56">Y76+(Y$112-Y$75)/37</f>
        <v>3826908.9729729732</v>
      </c>
      <c r="Z77" s="347">
        <v>1277305</v>
      </c>
      <c r="AA77" s="1279">
        <f>AA76+(AA$81-AA$75)/6</f>
        <v>724273</v>
      </c>
      <c r="AB77" s="347">
        <f t="shared" si="36"/>
        <v>973353.25185524009</v>
      </c>
      <c r="AC77" s="349"/>
      <c r="AD77" s="349"/>
      <c r="AE77" s="313">
        <f t="shared" si="37"/>
        <v>714658.57858690759</v>
      </c>
      <c r="AF77" s="314">
        <f t="shared" si="38"/>
        <v>258694.67326833252</v>
      </c>
      <c r="AG77" s="1010">
        <f t="shared" si="22"/>
        <v>0.48195516428571428</v>
      </c>
      <c r="AH77" s="762">
        <f t="shared" si="55"/>
        <v>0.12176040529586481</v>
      </c>
      <c r="AI77" s="762">
        <f t="shared" si="49"/>
        <v>0.36019475898984948</v>
      </c>
      <c r="AJ77" s="762">
        <f t="shared" si="50"/>
        <v>0.4092087964855175</v>
      </c>
      <c r="AK77" s="1391">
        <f t="shared" si="29"/>
        <v>0.10963131145914826</v>
      </c>
      <c r="AL77" s="762">
        <f t="shared" si="51"/>
        <v>0.10963131145914826</v>
      </c>
      <c r="AM77" s="762">
        <f t="shared" si="52"/>
        <v>0</v>
      </c>
      <c r="AN77" s="762">
        <f t="shared" si="53"/>
        <v>0</v>
      </c>
      <c r="AO77" s="1466">
        <f t="shared" si="53"/>
        <v>12.970949904881808</v>
      </c>
      <c r="AP77" s="315">
        <v>466450.90810077207</v>
      </c>
      <c r="AQ77" s="313">
        <v>336543.82180813985</v>
      </c>
      <c r="AR77" s="314">
        <v>129907.08629263222</v>
      </c>
      <c r="AS77" s="315">
        <v>461466.09189922793</v>
      </c>
      <c r="AT77" s="313">
        <v>344223.861692595</v>
      </c>
      <c r="AU77" s="314">
        <v>117242.23020663293</v>
      </c>
      <c r="AV77" s="843"/>
      <c r="AW77" s="843"/>
      <c r="AX77" s="844"/>
      <c r="AY77" s="317">
        <v>45436.251855240094</v>
      </c>
      <c r="AZ77" s="313">
        <v>33890.895086172706</v>
      </c>
      <c r="BA77" s="853">
        <v>11545.35676906739</v>
      </c>
      <c r="BB77" s="859">
        <f t="shared" si="43"/>
        <v>4326195744</v>
      </c>
      <c r="BC77" s="2826">
        <v>4326195744</v>
      </c>
      <c r="BD77" s="2827"/>
      <c r="BE77" s="2837"/>
      <c r="BF77" s="1350">
        <f>J77/(AP_I7!K100+AP_I7!N100)</f>
        <v>0.35986707633992365</v>
      </c>
      <c r="BG77" s="1350">
        <f>K77/(AP_I7!L100+AP_I7!O100)</f>
        <v>0.16386477406462208</v>
      </c>
    </row>
    <row r="78" spans="1:59" s="186" customFormat="1" ht="16">
      <c r="A78" s="391" t="s">
        <v>229</v>
      </c>
      <c r="B78" s="1489" t="s">
        <v>1875</v>
      </c>
      <c r="C78" s="176">
        <f t="shared" si="48"/>
        <v>147028</v>
      </c>
      <c r="D78" s="176"/>
      <c r="E78" s="176"/>
      <c r="F78" s="357">
        <v>101917</v>
      </c>
      <c r="G78" s="313">
        <v>45111</v>
      </c>
      <c r="H78" s="206"/>
      <c r="I78" s="325">
        <f t="shared" si="33"/>
        <v>23676774</v>
      </c>
      <c r="J78" s="325">
        <f t="shared" si="34"/>
        <v>16703304</v>
      </c>
      <c r="K78" s="325">
        <f t="shared" si="35"/>
        <v>6973470</v>
      </c>
      <c r="L78" s="346">
        <v>14844821</v>
      </c>
      <c r="M78" s="810">
        <v>10241834</v>
      </c>
      <c r="N78" s="810">
        <v>4602987</v>
      </c>
      <c r="O78" s="834">
        <v>6124401</v>
      </c>
      <c r="P78" s="818">
        <v>4424127</v>
      </c>
      <c r="Q78" s="818">
        <v>1700274</v>
      </c>
      <c r="R78" s="347">
        <v>1310936.5</v>
      </c>
      <c r="S78" s="349">
        <v>964057</v>
      </c>
      <c r="T78" s="349">
        <v>346879.5</v>
      </c>
      <c r="U78" s="823">
        <v>1396615.5</v>
      </c>
      <c r="V78" s="823">
        <v>1073286</v>
      </c>
      <c r="W78" s="823">
        <v>323329.5</v>
      </c>
      <c r="X78" s="1095">
        <f t="shared" si="54"/>
        <v>6430799.4594594594</v>
      </c>
      <c r="Y78" s="352">
        <f t="shared" si="56"/>
        <v>4192495.4594594599</v>
      </c>
      <c r="Z78" s="347">
        <v>1502980</v>
      </c>
      <c r="AA78" s="1279">
        <f>AA77+(AA$81-AA$75)/6</f>
        <v>735324</v>
      </c>
      <c r="AB78" s="347">
        <f t="shared" si="36"/>
        <v>1039556.6546854408</v>
      </c>
      <c r="AC78" s="349"/>
      <c r="AD78" s="349"/>
      <c r="AE78" s="313">
        <f t="shared" si="37"/>
        <v>758062.86729311256</v>
      </c>
      <c r="AF78" s="314">
        <f t="shared" si="38"/>
        <v>281493.78739232832</v>
      </c>
      <c r="AG78" s="1010">
        <f t="shared" si="22"/>
        <v>0.50260688571428569</v>
      </c>
      <c r="AH78" s="762">
        <f t="shared" si="55"/>
        <v>0.13234720706115308</v>
      </c>
      <c r="AI78" s="762">
        <f t="shared" si="49"/>
        <v>0.37025967865313264</v>
      </c>
      <c r="AJ78" s="762">
        <f t="shared" si="50"/>
        <v>0.39566907862319772</v>
      </c>
      <c r="AK78" s="1391">
        <f t="shared" si="29"/>
        <v>0.1024470104174075</v>
      </c>
      <c r="AL78" s="762">
        <f t="shared" si="51"/>
        <v>0.1024470104174075</v>
      </c>
      <c r="AM78" s="762">
        <f t="shared" si="52"/>
        <v>0</v>
      </c>
      <c r="AN78" s="762">
        <f t="shared" si="53"/>
        <v>0</v>
      </c>
      <c r="AO78" s="1466">
        <f t="shared" si="53"/>
        <v>13.135406150685007</v>
      </c>
      <c r="AP78" s="315">
        <v>488986.04643395205</v>
      </c>
      <c r="AQ78" s="313">
        <v>349305.58519760839</v>
      </c>
      <c r="AR78" s="314">
        <v>139680.46123634366</v>
      </c>
      <c r="AS78" s="315">
        <v>503298.95356604795</v>
      </c>
      <c r="AT78" s="313">
        <v>373662.77907274227</v>
      </c>
      <c r="AU78" s="314">
        <v>129636.17449330568</v>
      </c>
      <c r="AV78" s="843"/>
      <c r="AW78" s="843"/>
      <c r="AX78" s="844"/>
      <c r="AY78" s="317">
        <v>47271.654685440844</v>
      </c>
      <c r="AZ78" s="313">
        <v>35094.503022761877</v>
      </c>
      <c r="BA78" s="853">
        <v>12177.151662678967</v>
      </c>
      <c r="BB78" s="859">
        <f t="shared" si="43"/>
        <v>5018699848.3000002</v>
      </c>
      <c r="BC78" s="2826">
        <v>5018699848.3000002</v>
      </c>
      <c r="BD78" s="2827"/>
      <c r="BE78" s="2837"/>
      <c r="BF78" s="1350">
        <f>J78/(AP_I7!K101+AP_I7!N101)</f>
        <v>0.36309381961962622</v>
      </c>
      <c r="BG78" s="1350">
        <f>K78/(AP_I7!L101+AP_I7!O101)</f>
        <v>0.1708119070973998</v>
      </c>
    </row>
    <row r="79" spans="1:59" s="186" customFormat="1" ht="16">
      <c r="A79" s="391" t="s">
        <v>230</v>
      </c>
      <c r="B79" s="1489" t="s">
        <v>1875</v>
      </c>
      <c r="C79" s="176">
        <f t="shared" si="48"/>
        <v>146551</v>
      </c>
      <c r="D79" s="176"/>
      <c r="E79" s="176"/>
      <c r="F79" s="357">
        <v>104545</v>
      </c>
      <c r="G79" s="313">
        <v>42006</v>
      </c>
      <c r="H79" s="206"/>
      <c r="I79" s="325">
        <f t="shared" si="33"/>
        <v>24261480</v>
      </c>
      <c r="J79" s="325">
        <f t="shared" si="34"/>
        <v>17032693</v>
      </c>
      <c r="K79" s="325">
        <f t="shared" si="35"/>
        <v>7228787</v>
      </c>
      <c r="L79" s="346">
        <v>15366379</v>
      </c>
      <c r="M79" s="810">
        <v>10582259</v>
      </c>
      <c r="N79" s="810">
        <v>4784120</v>
      </c>
      <c r="O79" s="834">
        <v>6115355</v>
      </c>
      <c r="P79" s="818">
        <v>4378636</v>
      </c>
      <c r="Q79" s="818">
        <v>1736719</v>
      </c>
      <c r="R79" s="347">
        <v>1308458</v>
      </c>
      <c r="S79" s="349">
        <v>954144</v>
      </c>
      <c r="T79" s="349">
        <v>354314</v>
      </c>
      <c r="U79" s="821">
        <v>1471288</v>
      </c>
      <c r="V79" s="821">
        <v>1117654</v>
      </c>
      <c r="W79" s="821">
        <v>353634</v>
      </c>
      <c r="X79" s="1095">
        <f t="shared" si="54"/>
        <v>6897269.9459459465</v>
      </c>
      <c r="Y79" s="352">
        <f t="shared" si="56"/>
        <v>4558081.9459459465</v>
      </c>
      <c r="Z79" s="352">
        <f>Z78+(Z$81-Z$78)/3</f>
        <v>1592813</v>
      </c>
      <c r="AA79" s="1279">
        <f>AA78+(AA$81-AA$75)/6</f>
        <v>746375</v>
      </c>
      <c r="AB79" s="347">
        <f t="shared" si="36"/>
        <v>1074471.6728380055</v>
      </c>
      <c r="AC79" s="349"/>
      <c r="AD79" s="349"/>
      <c r="AE79" s="313">
        <f t="shared" si="37"/>
        <v>781021.45439015818</v>
      </c>
      <c r="AF79" s="314">
        <f t="shared" si="38"/>
        <v>293450.21844784747</v>
      </c>
      <c r="AG79" s="1010">
        <f t="shared" si="22"/>
        <v>0.5232586071428571</v>
      </c>
      <c r="AH79" s="762">
        <f t="shared" si="55"/>
        <v>0.14293400882644136</v>
      </c>
      <c r="AI79" s="762">
        <f t="shared" si="49"/>
        <v>0.3803245983164158</v>
      </c>
      <c r="AJ79" s="762">
        <f t="shared" si="50"/>
        <v>0.38212936076087795</v>
      </c>
      <c r="AK79" s="1391">
        <f t="shared" si="29"/>
        <v>9.5262709375666749E-2</v>
      </c>
      <c r="AL79" s="762">
        <f t="shared" si="51"/>
        <v>9.5262709375666749E-2</v>
      </c>
      <c r="AM79" s="762">
        <f t="shared" si="52"/>
        <v>0</v>
      </c>
      <c r="AN79" s="762">
        <f t="shared" si="53"/>
        <v>0</v>
      </c>
      <c r="AO79" s="1466">
        <f t="shared" si="53"/>
        <v>13.299862396488207</v>
      </c>
      <c r="AP79" s="315">
        <v>517712.53927126265</v>
      </c>
      <c r="AQ79" s="313">
        <v>369805.88848289987</v>
      </c>
      <c r="AR79" s="314">
        <v>147906.65078836278</v>
      </c>
      <c r="AS79" s="315">
        <v>505033.46072873735</v>
      </c>
      <c r="AT79" s="313">
        <v>373010.99347932468</v>
      </c>
      <c r="AU79" s="314">
        <v>132022.46724941267</v>
      </c>
      <c r="AV79" s="843"/>
      <c r="AW79" s="843"/>
      <c r="AX79" s="844"/>
      <c r="AY79" s="317">
        <v>51725.67283800555</v>
      </c>
      <c r="AZ79" s="313">
        <v>38204.572427933519</v>
      </c>
      <c r="BA79" s="853">
        <v>13521.100410072033</v>
      </c>
      <c r="BB79" s="859">
        <f t="shared" si="43"/>
        <v>5761878046</v>
      </c>
      <c r="BC79" s="2826">
        <v>5761878046</v>
      </c>
      <c r="BD79" s="2827"/>
      <c r="BE79" s="2837">
        <v>122236819</v>
      </c>
      <c r="BF79" s="1350">
        <f>J79/(AP_I7!K102+AP_I7!N102)</f>
        <v>0.36059816142289453</v>
      </c>
      <c r="BG79" s="1350">
        <f>K79/(AP_I7!L102+AP_I7!O102)</f>
        <v>0.17141706301938389</v>
      </c>
    </row>
    <row r="80" spans="1:59" s="186" customFormat="1" ht="16">
      <c r="A80" s="391" t="s">
        <v>231</v>
      </c>
      <c r="B80" s="1489" t="s">
        <v>1875</v>
      </c>
      <c r="C80" s="176">
        <f t="shared" si="48"/>
        <v>149625</v>
      </c>
      <c r="D80" s="176">
        <v>98765</v>
      </c>
      <c r="E80" s="176">
        <v>50850</v>
      </c>
      <c r="F80" s="357">
        <v>106571</v>
      </c>
      <c r="G80" s="313">
        <v>43054</v>
      </c>
      <c r="H80" s="206"/>
      <c r="I80" s="325">
        <f t="shared" si="33"/>
        <v>24952526</v>
      </c>
      <c r="J80" s="325">
        <f t="shared" si="34"/>
        <v>17473913</v>
      </c>
      <c r="K80" s="325">
        <f t="shared" si="35"/>
        <v>7478613</v>
      </c>
      <c r="L80" s="346">
        <v>16023792</v>
      </c>
      <c r="M80" s="810">
        <v>10990007</v>
      </c>
      <c r="N80" s="810">
        <v>5033785</v>
      </c>
      <c r="O80" s="834">
        <v>6109306</v>
      </c>
      <c r="P80" s="818">
        <v>4380429</v>
      </c>
      <c r="Q80" s="818">
        <v>1728877</v>
      </c>
      <c r="R80" s="347">
        <v>1307249</v>
      </c>
      <c r="S80" s="349">
        <v>954535</v>
      </c>
      <c r="T80" s="349">
        <v>352714</v>
      </c>
      <c r="U80" s="821">
        <v>1512179</v>
      </c>
      <c r="V80" s="821">
        <v>1148942</v>
      </c>
      <c r="W80" s="821">
        <v>363237</v>
      </c>
      <c r="X80" s="1095">
        <f t="shared" si="54"/>
        <v>7363740.4324324327</v>
      </c>
      <c r="Y80" s="352">
        <f t="shared" si="56"/>
        <v>4923668.4324324327</v>
      </c>
      <c r="Z80" s="352">
        <f>Z79+(Z$81-Z$78)/3</f>
        <v>1682646</v>
      </c>
      <c r="AA80" s="1279">
        <f>AA79+(AA$81-AA$75)/6</f>
        <v>757426</v>
      </c>
      <c r="AB80" s="347">
        <f t="shared" si="36"/>
        <v>1108640.9421165092</v>
      </c>
      <c r="AC80" s="349"/>
      <c r="AD80" s="349"/>
      <c r="AE80" s="313">
        <f t="shared" si="37"/>
        <v>803438.90588116227</v>
      </c>
      <c r="AF80" s="314">
        <f t="shared" si="38"/>
        <v>305202.03623534687</v>
      </c>
      <c r="AG80" s="1010">
        <f t="shared" si="22"/>
        <v>0.54391032857142863</v>
      </c>
      <c r="AH80" s="762">
        <f t="shared" si="55"/>
        <v>0.15352081059172965</v>
      </c>
      <c r="AI80" s="762">
        <f t="shared" si="49"/>
        <v>0.39038951797969895</v>
      </c>
      <c r="AJ80" s="762">
        <f t="shared" si="50"/>
        <v>0.36858964289855817</v>
      </c>
      <c r="AK80" s="1391">
        <f t="shared" si="29"/>
        <v>8.8078408333925995E-2</v>
      </c>
      <c r="AL80" s="762">
        <f t="shared" si="51"/>
        <v>8.8078408333925995E-2</v>
      </c>
      <c r="AM80" s="762">
        <f t="shared" si="52"/>
        <v>0</v>
      </c>
      <c r="AN80" s="762">
        <f t="shared" si="53"/>
        <v>0</v>
      </c>
      <c r="AO80" s="1466">
        <f t="shared" si="53"/>
        <v>13.464318642291406</v>
      </c>
      <c r="AP80" s="315">
        <v>534729.71392310655</v>
      </c>
      <c r="AQ80" s="313">
        <v>380836.34332624578</v>
      </c>
      <c r="AR80" s="314">
        <v>153893.37059686077</v>
      </c>
      <c r="AS80" s="315">
        <v>521417.28607689345</v>
      </c>
      <c r="AT80" s="313">
        <v>383946.03628727567</v>
      </c>
      <c r="AU80" s="314">
        <v>137471.24978961778</v>
      </c>
      <c r="AV80" s="843"/>
      <c r="AW80" s="843"/>
      <c r="AX80" s="844"/>
      <c r="AY80" s="317">
        <v>52493.942116509075</v>
      </c>
      <c r="AZ80" s="313">
        <v>38656.526267640773</v>
      </c>
      <c r="BA80" s="853">
        <v>13837.415848868302</v>
      </c>
      <c r="BB80" s="859">
        <f t="shared" si="43"/>
        <v>6537909899</v>
      </c>
      <c r="BC80" s="2826">
        <v>6537909899</v>
      </c>
      <c r="BD80" s="2827"/>
      <c r="BE80" s="2837">
        <v>162487372</v>
      </c>
      <c r="BF80" s="1350">
        <f>J80/(AP_I7!K103+AP_I7!N103)</f>
        <v>0.36029290829660832</v>
      </c>
      <c r="BG80" s="1350">
        <f>K80/(AP_I7!L103+AP_I7!O103)</f>
        <v>0.17169805264694918</v>
      </c>
    </row>
    <row r="81" spans="1:59" s="186" customFormat="1" ht="16">
      <c r="A81" s="391" t="s">
        <v>232</v>
      </c>
      <c r="B81" s="1489" t="s">
        <v>1875</v>
      </c>
      <c r="C81" s="176">
        <f t="shared" si="48"/>
        <v>153103</v>
      </c>
      <c r="D81" s="176"/>
      <c r="E81" s="176"/>
      <c r="F81" s="357">
        <v>108602</v>
      </c>
      <c r="G81" s="313">
        <v>44501</v>
      </c>
      <c r="H81" s="206"/>
      <c r="I81" s="325">
        <f t="shared" si="33"/>
        <v>25865967</v>
      </c>
      <c r="J81" s="325">
        <f t="shared" si="34"/>
        <v>18019420</v>
      </c>
      <c r="K81" s="325">
        <f t="shared" si="35"/>
        <v>7846547</v>
      </c>
      <c r="L81" s="346">
        <v>16686782</v>
      </c>
      <c r="M81" s="810">
        <v>11370473</v>
      </c>
      <c r="N81" s="810">
        <v>5316309</v>
      </c>
      <c r="O81" s="834">
        <v>6292736</v>
      </c>
      <c r="P81" s="818">
        <v>4495414</v>
      </c>
      <c r="Q81" s="818">
        <v>1797322</v>
      </c>
      <c r="R81" s="347">
        <v>1346270</v>
      </c>
      <c r="S81" s="349">
        <v>979592</v>
      </c>
      <c r="T81" s="349">
        <v>366678</v>
      </c>
      <c r="U81" s="821">
        <v>1540179</v>
      </c>
      <c r="V81" s="821">
        <v>1173941</v>
      </c>
      <c r="W81" s="821">
        <v>366238</v>
      </c>
      <c r="X81" s="1097">
        <f t="shared" si="54"/>
        <v>7830210.9189189188</v>
      </c>
      <c r="Y81" s="1164">
        <f t="shared" si="56"/>
        <v>5289254.9189189188</v>
      </c>
      <c r="Z81" s="347">
        <v>1772479</v>
      </c>
      <c r="AA81" s="430">
        <v>768477</v>
      </c>
      <c r="AB81" s="347">
        <f t="shared" si="36"/>
        <v>1126554.9970284172</v>
      </c>
      <c r="AC81" s="349"/>
      <c r="AD81" s="349"/>
      <c r="AE81" s="313">
        <f t="shared" si="37"/>
        <v>812455.53447465412</v>
      </c>
      <c r="AF81" s="314">
        <f t="shared" si="38"/>
        <v>314099.46255376312</v>
      </c>
      <c r="AG81" s="1010">
        <f t="shared" si="22"/>
        <v>0.56456205000000004</v>
      </c>
      <c r="AH81" s="762">
        <f t="shared" si="55"/>
        <v>0.16410761235701793</v>
      </c>
      <c r="AI81" s="762">
        <f t="shared" si="49"/>
        <v>0.40045443764298211</v>
      </c>
      <c r="AJ81" s="762">
        <f t="shared" si="50"/>
        <v>0.35504992503623839</v>
      </c>
      <c r="AK81" s="1391">
        <f t="shared" si="29"/>
        <v>8.0894107292185241E-2</v>
      </c>
      <c r="AL81" s="762">
        <f t="shared" si="51"/>
        <v>8.0894107292185241E-2</v>
      </c>
      <c r="AM81" s="762">
        <f t="shared" si="52"/>
        <v>0</v>
      </c>
      <c r="AN81" s="762">
        <f t="shared" si="53"/>
        <v>0</v>
      </c>
      <c r="AO81" s="1466">
        <f t="shared" si="53"/>
        <v>13.628774888094606</v>
      </c>
      <c r="AP81" s="315">
        <v>537049.452403676</v>
      </c>
      <c r="AQ81" s="313">
        <v>380668.52015484753</v>
      </c>
      <c r="AR81" s="314">
        <v>156380.93224882847</v>
      </c>
      <c r="AS81" s="315">
        <v>536041.547596324</v>
      </c>
      <c r="AT81" s="313">
        <v>392624.61324568646</v>
      </c>
      <c r="AU81" s="314">
        <v>143416.93435063754</v>
      </c>
      <c r="AV81" s="843"/>
      <c r="AW81" s="843"/>
      <c r="AX81" s="844"/>
      <c r="AY81" s="317">
        <v>53463.997028417158</v>
      </c>
      <c r="AZ81" s="313">
        <v>39162.40107412004</v>
      </c>
      <c r="BA81" s="853">
        <v>14301.59595429712</v>
      </c>
      <c r="BB81" s="859">
        <f t="shared" si="43"/>
        <v>7847221656</v>
      </c>
      <c r="BC81" s="2826">
        <v>7847221656</v>
      </c>
      <c r="BD81" s="2827"/>
      <c r="BE81" s="2837"/>
      <c r="BF81" s="1350">
        <f>J81/(AP_I7!K104+AP_I7!N104)</f>
        <v>0.36185415455573455</v>
      </c>
      <c r="BG81" s="1350">
        <f>K81/(AP_I7!L104+AP_I7!O104)</f>
        <v>0.17442723489493414</v>
      </c>
    </row>
    <row r="82" spans="1:59" s="186" customFormat="1" ht="16">
      <c r="A82" s="391" t="s">
        <v>233</v>
      </c>
      <c r="B82" s="1489" t="s">
        <v>1875</v>
      </c>
      <c r="C82" s="176">
        <f t="shared" si="48"/>
        <v>155989</v>
      </c>
      <c r="D82" s="176"/>
      <c r="E82" s="176"/>
      <c r="F82" s="357">
        <v>110036</v>
      </c>
      <c r="G82" s="313">
        <v>45953</v>
      </c>
      <c r="H82" s="206"/>
      <c r="I82" s="325">
        <f t="shared" si="33"/>
        <v>26773869</v>
      </c>
      <c r="J82" s="325">
        <f t="shared" si="34"/>
        <v>18564988</v>
      </c>
      <c r="K82" s="325">
        <f t="shared" si="35"/>
        <v>8208881</v>
      </c>
      <c r="L82" s="346">
        <v>17303974</v>
      </c>
      <c r="M82" s="810">
        <v>11749283</v>
      </c>
      <c r="N82" s="810">
        <v>5554691</v>
      </c>
      <c r="O82" s="834">
        <v>6569659</v>
      </c>
      <c r="P82" s="818">
        <v>4647763</v>
      </c>
      <c r="Q82" s="818">
        <v>1921896</v>
      </c>
      <c r="R82" s="347">
        <v>1404883</v>
      </c>
      <c r="S82" s="349">
        <v>1012790</v>
      </c>
      <c r="T82" s="349">
        <v>392093</v>
      </c>
      <c r="U82" s="821">
        <v>1495353</v>
      </c>
      <c r="V82" s="821">
        <v>1155152</v>
      </c>
      <c r="W82" s="821">
        <v>340201</v>
      </c>
      <c r="X82" s="1097">
        <f t="shared" si="54"/>
        <v>8297718.405405405</v>
      </c>
      <c r="Y82" s="1164">
        <f t="shared" si="56"/>
        <v>5654841.405405405</v>
      </c>
      <c r="Z82" s="347">
        <v>1901011</v>
      </c>
      <c r="AA82" s="430">
        <v>741866</v>
      </c>
      <c r="AB82" s="347">
        <f t="shared" si="36"/>
        <v>1116892.5733651496</v>
      </c>
      <c r="AC82" s="349"/>
      <c r="AD82" s="349"/>
      <c r="AE82" s="313">
        <f t="shared" si="37"/>
        <v>800558.30164448335</v>
      </c>
      <c r="AF82" s="314">
        <f t="shared" si="38"/>
        <v>316334.27172066632</v>
      </c>
      <c r="AG82" s="1010">
        <f t="shared" si="22"/>
        <v>0.58521377142857145</v>
      </c>
      <c r="AH82" s="762">
        <f t="shared" si="55"/>
        <v>0.17469441412230621</v>
      </c>
      <c r="AI82" s="762">
        <f t="shared" si="49"/>
        <v>0.41051935730626526</v>
      </c>
      <c r="AJ82" s="762">
        <f t="shared" si="50"/>
        <v>0.34151020717391861</v>
      </c>
      <c r="AK82" s="1391">
        <f t="shared" si="29"/>
        <v>7.3709806250444487E-2</v>
      </c>
      <c r="AL82" s="762">
        <f t="shared" si="51"/>
        <v>7.3709806250444487E-2</v>
      </c>
      <c r="AM82" s="762">
        <f t="shared" si="52"/>
        <v>0</v>
      </c>
      <c r="AN82" s="762">
        <f t="shared" si="53"/>
        <v>0</v>
      </c>
      <c r="AO82" s="1466">
        <f t="shared" si="53"/>
        <v>13.793231133897805</v>
      </c>
      <c r="AP82" s="315">
        <v>530188.66188885178</v>
      </c>
      <c r="AQ82" s="313">
        <v>374236.58478672459</v>
      </c>
      <c r="AR82" s="314">
        <v>155952.07710212719</v>
      </c>
      <c r="AS82" s="315">
        <v>532657.33811114822</v>
      </c>
      <c r="AT82" s="313">
        <v>387051.47385009466</v>
      </c>
      <c r="AU82" s="314">
        <v>145605.86426105356</v>
      </c>
      <c r="AV82" s="843"/>
      <c r="AW82" s="843"/>
      <c r="AX82" s="844"/>
      <c r="AY82" s="317">
        <v>54046.573365149634</v>
      </c>
      <c r="AZ82" s="313">
        <v>39270.243007664059</v>
      </c>
      <c r="BA82" s="853">
        <v>14776.330357485574</v>
      </c>
      <c r="BB82" s="859">
        <f t="shared" si="43"/>
        <v>8440741856.4000015</v>
      </c>
      <c r="BC82" s="2826">
        <v>8440741856.4000015</v>
      </c>
      <c r="BD82" s="2827"/>
      <c r="BE82" s="2837"/>
      <c r="BF82" s="1350">
        <f>J82/(AP_I7!K105+AP_I7!N105)</f>
        <v>0.36309200536972369</v>
      </c>
      <c r="BG82" s="1350">
        <f>K82/(AP_I7!L105+AP_I7!O105)</f>
        <v>0.17670397132173069</v>
      </c>
    </row>
    <row r="83" spans="1:59" s="375" customFormat="1" ht="16">
      <c r="A83" s="423" t="s">
        <v>234</v>
      </c>
      <c r="B83" s="1489" t="s">
        <v>1875</v>
      </c>
      <c r="C83" s="176">
        <f t="shared" si="48"/>
        <v>160145</v>
      </c>
      <c r="D83" s="362"/>
      <c r="E83" s="362"/>
      <c r="F83" s="382">
        <v>112801</v>
      </c>
      <c r="G83" s="366">
        <v>47344</v>
      </c>
      <c r="H83" s="369"/>
      <c r="I83" s="325">
        <f t="shared" si="33"/>
        <v>28737377</v>
      </c>
      <c r="J83" s="325">
        <f t="shared" si="34"/>
        <v>19523470</v>
      </c>
      <c r="K83" s="325">
        <f t="shared" si="35"/>
        <v>9213907</v>
      </c>
      <c r="L83" s="370">
        <v>18177731</v>
      </c>
      <c r="M83" s="812">
        <v>12247112</v>
      </c>
      <c r="N83" s="812">
        <v>5930619</v>
      </c>
      <c r="O83" s="836">
        <v>7424647</v>
      </c>
      <c r="P83" s="820">
        <v>4982131</v>
      </c>
      <c r="Q83" s="820">
        <v>2442516</v>
      </c>
      <c r="R83" s="365">
        <v>1583958</v>
      </c>
      <c r="S83" s="372">
        <v>1085652</v>
      </c>
      <c r="T83" s="372">
        <v>498306</v>
      </c>
      <c r="U83" s="822">
        <v>1551041</v>
      </c>
      <c r="V83" s="822">
        <v>1208575</v>
      </c>
      <c r="W83" s="822">
        <v>342466</v>
      </c>
      <c r="X83" s="1097">
        <f t="shared" si="54"/>
        <v>8982090.8918918911</v>
      </c>
      <c r="Y83" s="1164">
        <f t="shared" si="56"/>
        <v>6020427.8918918911</v>
      </c>
      <c r="Z83" s="365">
        <v>2182715</v>
      </c>
      <c r="AA83" s="450">
        <v>778948</v>
      </c>
      <c r="AB83" s="347">
        <f t="shared" si="36"/>
        <v>1143725.654621467</v>
      </c>
      <c r="AC83" s="372"/>
      <c r="AD83" s="372"/>
      <c r="AE83" s="313">
        <f t="shared" si="37"/>
        <v>821835.94627385517</v>
      </c>
      <c r="AF83" s="314">
        <f t="shared" si="38"/>
        <v>321889.70834761189</v>
      </c>
      <c r="AG83" s="1010">
        <f t="shared" si="22"/>
        <v>0.60586549285714297</v>
      </c>
      <c r="AH83" s="762">
        <f t="shared" si="55"/>
        <v>0.1852812158875945</v>
      </c>
      <c r="AI83" s="762">
        <f t="shared" si="49"/>
        <v>0.42058427696954842</v>
      </c>
      <c r="AJ83" s="762">
        <f t="shared" si="50"/>
        <v>0.32797048931159883</v>
      </c>
      <c r="AK83" s="1391">
        <f t="shared" si="29"/>
        <v>6.6525505208703734E-2</v>
      </c>
      <c r="AL83" s="762">
        <f t="shared" si="51"/>
        <v>6.6525505208703734E-2</v>
      </c>
      <c r="AM83" s="762">
        <f t="shared" si="52"/>
        <v>0</v>
      </c>
      <c r="AN83" s="762">
        <f t="shared" si="53"/>
        <v>0</v>
      </c>
      <c r="AO83" s="1466">
        <f t="shared" si="53"/>
        <v>13.957687379701005</v>
      </c>
      <c r="AP83" s="368">
        <v>542524.17534650618</v>
      </c>
      <c r="AQ83" s="366">
        <v>381163.95474389259</v>
      </c>
      <c r="AR83" s="367">
        <v>161360.22060261358</v>
      </c>
      <c r="AS83" s="368">
        <v>546202.82465349382</v>
      </c>
      <c r="AT83" s="366">
        <v>400358.02252206818</v>
      </c>
      <c r="AU83" s="367">
        <v>145844.80213142565</v>
      </c>
      <c r="AV83" s="845"/>
      <c r="AW83" s="845"/>
      <c r="AX83" s="846"/>
      <c r="AY83" s="317">
        <v>54998.654621467045</v>
      </c>
      <c r="AZ83" s="366">
        <v>40313.969007894368</v>
      </c>
      <c r="BA83" s="855">
        <v>14684.685613572679</v>
      </c>
      <c r="BB83" s="859">
        <f t="shared" si="43"/>
        <v>9426393454</v>
      </c>
      <c r="BC83" s="2828">
        <v>9426393454</v>
      </c>
      <c r="BD83" s="2829"/>
      <c r="BE83" s="2840"/>
      <c r="BF83" s="1142">
        <f>J83/(AP_I7!K106+AP_I7!N106)</f>
        <v>0.37188662006796158</v>
      </c>
      <c r="BG83" s="1142">
        <f>K83/(AP_I7!L106+AP_I7!O106)</f>
        <v>0.19207351682022578</v>
      </c>
    </row>
    <row r="84" spans="1:59" s="186" customFormat="1" ht="16">
      <c r="A84" s="391" t="s">
        <v>235</v>
      </c>
      <c r="B84" s="1489" t="s">
        <v>1875</v>
      </c>
      <c r="C84" s="176">
        <f t="shared" si="48"/>
        <v>164539</v>
      </c>
      <c r="D84" s="176"/>
      <c r="E84" s="176"/>
      <c r="F84" s="357">
        <v>115117</v>
      </c>
      <c r="G84" s="313">
        <v>49422</v>
      </c>
      <c r="H84" s="206"/>
      <c r="I84" s="325">
        <f t="shared" si="33"/>
        <v>30700032</v>
      </c>
      <c r="J84" s="325">
        <f t="shared" si="34"/>
        <v>20871855</v>
      </c>
      <c r="K84" s="325">
        <f t="shared" si="35"/>
        <v>9828177</v>
      </c>
      <c r="L84" s="346">
        <v>19278902</v>
      </c>
      <c r="M84" s="810">
        <v>13031477</v>
      </c>
      <c r="N84" s="810">
        <v>6247425</v>
      </c>
      <c r="O84" s="834">
        <v>8098180</v>
      </c>
      <c r="P84" s="835">
        <v>5413370</v>
      </c>
      <c r="Q84" s="835">
        <v>2684810</v>
      </c>
      <c r="R84" s="349">
        <v>1727361</v>
      </c>
      <c r="S84" s="349">
        <v>1179623</v>
      </c>
      <c r="T84" s="349">
        <v>547738</v>
      </c>
      <c r="U84" s="821">
        <v>1595589</v>
      </c>
      <c r="V84" s="821">
        <v>1247385</v>
      </c>
      <c r="W84" s="821">
        <v>348204</v>
      </c>
      <c r="X84" s="1097">
        <f t="shared" si="54"/>
        <v>9588239.3783783764</v>
      </c>
      <c r="Y84" s="1164">
        <f t="shared" si="56"/>
        <v>6386014.3783783773</v>
      </c>
      <c r="Z84" s="347">
        <v>2230423</v>
      </c>
      <c r="AA84" s="430">
        <v>971802</v>
      </c>
      <c r="AB84" s="347">
        <f t="shared" si="36"/>
        <v>1219270.0897904218</v>
      </c>
      <c r="AC84" s="349"/>
      <c r="AD84" s="349"/>
      <c r="AE84" s="313">
        <f t="shared" si="37"/>
        <v>872662.18925118505</v>
      </c>
      <c r="AF84" s="314">
        <f t="shared" si="38"/>
        <v>346607.90053923673</v>
      </c>
      <c r="AG84" s="1010">
        <f t="shared" si="22"/>
        <v>0.62651721428571439</v>
      </c>
      <c r="AH84" s="762">
        <f t="shared" si="55"/>
        <v>0.19586801765288278</v>
      </c>
      <c r="AI84" s="762">
        <f t="shared" si="49"/>
        <v>0.43064919663283158</v>
      </c>
      <c r="AJ84" s="762">
        <f t="shared" si="50"/>
        <v>0.31443077144927906</v>
      </c>
      <c r="AK84" s="1391">
        <f t="shared" si="29"/>
        <v>5.934120416696298E-2</v>
      </c>
      <c r="AL84" s="762">
        <f t="shared" si="51"/>
        <v>5.934120416696298E-2</v>
      </c>
      <c r="AM84" s="762">
        <f t="shared" si="52"/>
        <v>0</v>
      </c>
      <c r="AN84" s="762">
        <f t="shared" si="53"/>
        <v>0</v>
      </c>
      <c r="AO84" s="1466">
        <f t="shared" si="53"/>
        <v>14.122143625504204</v>
      </c>
      <c r="AP84" s="315">
        <v>566093.44498943223</v>
      </c>
      <c r="AQ84" s="313">
        <v>397838.75140395272</v>
      </c>
      <c r="AR84" s="314">
        <v>168254.69358547952</v>
      </c>
      <c r="AS84" s="315">
        <v>598395.55501056777</v>
      </c>
      <c r="AT84" s="313">
        <v>435003.01288209815</v>
      </c>
      <c r="AU84" s="314">
        <v>163392.54212846962</v>
      </c>
      <c r="AV84" s="843"/>
      <c r="AW84" s="843"/>
      <c r="AX84" s="844"/>
      <c r="AY84" s="317">
        <v>54781.089790421844</v>
      </c>
      <c r="AZ84" s="313">
        <v>39820.424965134283</v>
      </c>
      <c r="BA84" s="853">
        <v>14960.664825287562</v>
      </c>
      <c r="BB84" s="859">
        <f t="shared" si="43"/>
        <v>10667925050.5</v>
      </c>
      <c r="BC84" s="2826">
        <v>10667925050.5</v>
      </c>
      <c r="BD84" s="2827"/>
      <c r="BE84" s="2837"/>
      <c r="BF84" s="1350">
        <f>J84/(AP_I7!K107+AP_I7!N107)</f>
        <v>0.3872117881633188</v>
      </c>
      <c r="BG84" s="1350">
        <f>K84/(AP_I7!L107+AP_I7!O107)</f>
        <v>0.19842306515097674</v>
      </c>
    </row>
    <row r="85" spans="1:59" s="186" customFormat="1" ht="16">
      <c r="A85" s="391" t="s">
        <v>236</v>
      </c>
      <c r="B85" s="1489" t="s">
        <v>1875</v>
      </c>
      <c r="C85" s="176">
        <f t="shared" si="48"/>
        <v>170128</v>
      </c>
      <c r="D85" s="176">
        <v>113185</v>
      </c>
      <c r="E85" s="176">
        <v>56943</v>
      </c>
      <c r="F85" s="357">
        <v>118555</v>
      </c>
      <c r="G85" s="313">
        <v>39335</v>
      </c>
      <c r="H85" s="206">
        <v>12238</v>
      </c>
      <c r="I85" s="325">
        <f t="shared" si="33"/>
        <v>33127296</v>
      </c>
      <c r="J85" s="325">
        <f t="shared" si="34"/>
        <v>22449855</v>
      </c>
      <c r="K85" s="325">
        <f t="shared" si="35"/>
        <v>10677441</v>
      </c>
      <c r="L85" s="346">
        <v>20724364</v>
      </c>
      <c r="M85" s="810">
        <v>13933965</v>
      </c>
      <c r="N85" s="810">
        <v>6790399</v>
      </c>
      <c r="O85" s="834">
        <v>9414169.8898301255</v>
      </c>
      <c r="P85" s="835">
        <v>6402509.1188474968</v>
      </c>
      <c r="Q85" s="835">
        <v>3011660.7709826287</v>
      </c>
      <c r="R85" s="349">
        <v>2988762.1101698745</v>
      </c>
      <c r="S85" s="349">
        <v>2113380.8811525032</v>
      </c>
      <c r="T85" s="349">
        <v>875381.22901737131</v>
      </c>
      <c r="U85" s="828"/>
      <c r="V85" s="828"/>
      <c r="W85" s="828"/>
      <c r="X85" s="1097">
        <f t="shared" si="54"/>
        <v>9766231.8648648635</v>
      </c>
      <c r="Y85" s="1164">
        <f t="shared" si="56"/>
        <v>6751600.8648648635</v>
      </c>
      <c r="Z85" s="347">
        <v>2157855</v>
      </c>
      <c r="AA85" s="430">
        <v>856776</v>
      </c>
      <c r="AB85" s="347">
        <f t="shared" si="36"/>
        <v>1347238</v>
      </c>
      <c r="AC85" s="349"/>
      <c r="AD85" s="349"/>
      <c r="AE85" s="313">
        <f t="shared" si="37"/>
        <v>966333.47649132763</v>
      </c>
      <c r="AF85" s="314">
        <f t="shared" si="38"/>
        <v>380904.52350867231</v>
      </c>
      <c r="AG85" s="1010">
        <f t="shared" si="22"/>
        <v>0.6471689357142858</v>
      </c>
      <c r="AH85" s="762">
        <f t="shared" si="55"/>
        <v>0.20645481941817106</v>
      </c>
      <c r="AI85" s="762">
        <f t="shared" si="49"/>
        <v>0.44071411629611473</v>
      </c>
      <c r="AJ85" s="762">
        <f t="shared" si="50"/>
        <v>0.30089105358695928</v>
      </c>
      <c r="AK85" s="1391">
        <f t="shared" si="29"/>
        <v>5.2156903125222226E-2</v>
      </c>
      <c r="AL85" s="762">
        <f t="shared" si="51"/>
        <v>5.2156903125222226E-2</v>
      </c>
      <c r="AM85" s="762">
        <f t="shared" si="52"/>
        <v>0</v>
      </c>
      <c r="AN85" s="762">
        <f t="shared" si="53"/>
        <v>0</v>
      </c>
      <c r="AO85" s="1466">
        <f t="shared" si="53"/>
        <v>14.286599871307404</v>
      </c>
      <c r="AP85" s="315">
        <v>620704.0315499712</v>
      </c>
      <c r="AQ85" s="313">
        <v>436039.6855729869</v>
      </c>
      <c r="AR85" s="314">
        <v>184664.3459769843</v>
      </c>
      <c r="AS85" s="315">
        <v>673119.9684500288</v>
      </c>
      <c r="AT85" s="313">
        <v>485491.79091834079</v>
      </c>
      <c r="AU85" s="314">
        <v>187628.17753168801</v>
      </c>
      <c r="AV85" s="843"/>
      <c r="AW85" s="843"/>
      <c r="AX85" s="844"/>
      <c r="AY85" s="317">
        <v>53414</v>
      </c>
      <c r="AZ85" s="313">
        <v>44802</v>
      </c>
      <c r="BA85" s="853">
        <v>8612</v>
      </c>
      <c r="BB85" s="859">
        <f t="shared" si="43"/>
        <v>11870911494.6</v>
      </c>
      <c r="BC85" s="2826">
        <v>11870911494.6</v>
      </c>
      <c r="BD85" s="2827"/>
      <c r="BE85" s="2837"/>
      <c r="BF85" s="1350">
        <f>J85/(AP_I7!K108+AP_I7!N108)</f>
        <v>0.4056371123727171</v>
      </c>
      <c r="BG85" s="1350">
        <f>K85/(AP_I7!L108+AP_I7!O108)</f>
        <v>0.2087928412821386</v>
      </c>
    </row>
    <row r="86" spans="1:59" s="186" customFormat="1" ht="16">
      <c r="A86" s="391" t="s">
        <v>237</v>
      </c>
      <c r="B86" s="1489" t="s">
        <v>1875</v>
      </c>
      <c r="C86" s="176">
        <f t="shared" si="48"/>
        <v>175906</v>
      </c>
      <c r="D86" s="176">
        <v>119028</v>
      </c>
      <c r="E86" s="176">
        <v>56878</v>
      </c>
      <c r="F86" s="357">
        <v>122377</v>
      </c>
      <c r="G86" s="313">
        <v>40952</v>
      </c>
      <c r="H86" s="206">
        <v>12577</v>
      </c>
      <c r="I86" s="325">
        <f t="shared" si="33"/>
        <v>32804445</v>
      </c>
      <c r="J86" s="325">
        <f t="shared" si="34"/>
        <v>22290448</v>
      </c>
      <c r="K86" s="325">
        <f t="shared" si="35"/>
        <v>10513997</v>
      </c>
      <c r="L86" s="346">
        <v>21944188</v>
      </c>
      <c r="M86" s="810">
        <v>14694510</v>
      </c>
      <c r="N86" s="810">
        <v>7249678</v>
      </c>
      <c r="O86" s="834">
        <v>8240038.8859922905</v>
      </c>
      <c r="P86" s="835">
        <v>5710860.7921427144</v>
      </c>
      <c r="Q86" s="835">
        <v>2529178.0938495761</v>
      </c>
      <c r="R86" s="349">
        <v>2620218.1140077095</v>
      </c>
      <c r="S86" s="349">
        <v>1885077.2078572856</v>
      </c>
      <c r="T86" s="349">
        <v>735140.90615042392</v>
      </c>
      <c r="U86" s="828"/>
      <c r="V86" s="828"/>
      <c r="W86" s="828"/>
      <c r="X86" s="1097">
        <f t="shared" si="54"/>
        <v>10503235.351351351</v>
      </c>
      <c r="Y86" s="1164">
        <f t="shared" si="56"/>
        <v>7117187.3513513496</v>
      </c>
      <c r="Z86" s="347">
        <v>2420194</v>
      </c>
      <c r="AA86" s="430">
        <v>965854</v>
      </c>
      <c r="AB86" s="347">
        <f t="shared" si="36"/>
        <v>1406164</v>
      </c>
      <c r="AC86" s="349"/>
      <c r="AD86" s="349"/>
      <c r="AE86" s="313">
        <f t="shared" si="37"/>
        <v>999498.86951823416</v>
      </c>
      <c r="AF86" s="314">
        <f t="shared" si="38"/>
        <v>406665.13048176578</v>
      </c>
      <c r="AG86" s="1010">
        <f t="shared" si="22"/>
        <v>0.66782065714285721</v>
      </c>
      <c r="AH86" s="762">
        <f t="shared" si="55"/>
        <v>0.21704162118345935</v>
      </c>
      <c r="AI86" s="762">
        <f t="shared" si="49"/>
        <v>0.45077903595939789</v>
      </c>
      <c r="AJ86" s="762">
        <f t="shared" si="50"/>
        <v>0.2873513357246395</v>
      </c>
      <c r="AK86" s="1391">
        <f t="shared" si="29"/>
        <v>4.4972602083481472E-2</v>
      </c>
      <c r="AL86" s="762">
        <f t="shared" si="51"/>
        <v>4.4972602083481472E-2</v>
      </c>
      <c r="AM86" s="762">
        <f t="shared" si="52"/>
        <v>0</v>
      </c>
      <c r="AN86" s="762">
        <f t="shared" si="53"/>
        <v>0</v>
      </c>
      <c r="AO86" s="1466">
        <f t="shared" si="53"/>
        <v>14.451056117110603</v>
      </c>
      <c r="AP86" s="315">
        <v>646294.41362032038</v>
      </c>
      <c r="AQ86" s="313">
        <v>450119.57493735244</v>
      </c>
      <c r="AR86" s="314">
        <v>196174.83868296794</v>
      </c>
      <c r="AS86" s="315">
        <v>719634.58637967962</v>
      </c>
      <c r="AT86" s="313">
        <v>515333.29458088177</v>
      </c>
      <c r="AU86" s="314">
        <v>204301.29179879784</v>
      </c>
      <c r="AV86" s="843"/>
      <c r="AW86" s="843"/>
      <c r="AX86" s="844"/>
      <c r="AY86" s="317">
        <v>40235</v>
      </c>
      <c r="AZ86" s="313">
        <v>34046</v>
      </c>
      <c r="BA86" s="853">
        <v>6189</v>
      </c>
      <c r="BB86" s="859">
        <f t="shared" si="43"/>
        <v>14706208472.799999</v>
      </c>
      <c r="BC86" s="2822">
        <v>14706208472.799999</v>
      </c>
      <c r="BD86" s="2827"/>
      <c r="BE86" s="2837">
        <v>281184000</v>
      </c>
      <c r="BF86" s="1350">
        <f>J86/(AP_I7!K109+AP_I7!N109)</f>
        <v>0.39226753627617306</v>
      </c>
      <c r="BG86" s="1350">
        <f>K86/(AP_I7!L109+AP_I7!O109)</f>
        <v>0.19914929601950326</v>
      </c>
    </row>
    <row r="87" spans="1:59" s="203" customFormat="1" ht="16">
      <c r="A87" s="391" t="s">
        <v>400</v>
      </c>
      <c r="B87" s="1489" t="s">
        <v>1875</v>
      </c>
      <c r="C87" s="176">
        <f t="shared" si="48"/>
        <v>181976</v>
      </c>
      <c r="D87" s="176"/>
      <c r="E87" s="176"/>
      <c r="F87" s="357">
        <v>125446</v>
      </c>
      <c r="G87" s="313">
        <v>56530</v>
      </c>
      <c r="H87" s="206"/>
      <c r="I87" s="325">
        <f t="shared" si="33"/>
        <v>35219489</v>
      </c>
      <c r="J87" s="325">
        <f t="shared" si="34"/>
        <v>23791723</v>
      </c>
      <c r="K87" s="325">
        <f t="shared" si="35"/>
        <v>11427766</v>
      </c>
      <c r="L87" s="346">
        <v>23631085</v>
      </c>
      <c r="M87" s="810">
        <v>15663172</v>
      </c>
      <c r="N87" s="810">
        <v>7967913</v>
      </c>
      <c r="O87" s="832">
        <v>8791972.5581482761</v>
      </c>
      <c r="P87" s="818">
        <v>6111295.6955194278</v>
      </c>
      <c r="Q87" s="818">
        <v>2680676.8626288478</v>
      </c>
      <c r="R87" s="347">
        <v>2796431.4418517244</v>
      </c>
      <c r="S87" s="347">
        <v>2017255.3044805722</v>
      </c>
      <c r="T87" s="347">
        <v>779176.13737115217</v>
      </c>
      <c r="U87" s="829"/>
      <c r="V87" s="829"/>
      <c r="W87" s="829"/>
      <c r="X87" s="1097">
        <f t="shared" si="54"/>
        <v>11091024.837837836</v>
      </c>
      <c r="Y87" s="1164">
        <f t="shared" si="56"/>
        <v>7482773.8378378358</v>
      </c>
      <c r="Z87" s="347">
        <v>2477733</v>
      </c>
      <c r="AA87" s="430">
        <v>1130518</v>
      </c>
      <c r="AB87" s="347">
        <f t="shared" si="36"/>
        <v>1329922</v>
      </c>
      <c r="AC87" s="349"/>
      <c r="AD87" s="349"/>
      <c r="AE87" s="313">
        <f t="shared" si="37"/>
        <v>935218.31029426749</v>
      </c>
      <c r="AF87" s="314">
        <f t="shared" si="38"/>
        <v>394703.68970573245</v>
      </c>
      <c r="AG87" s="1010">
        <f t="shared" si="22"/>
        <v>0.68847237857142862</v>
      </c>
      <c r="AH87" s="762">
        <f t="shared" si="55"/>
        <v>0.22762842294874763</v>
      </c>
      <c r="AI87" s="762">
        <f t="shared" si="49"/>
        <v>0.46084395562268105</v>
      </c>
      <c r="AJ87" s="762">
        <f t="shared" si="50"/>
        <v>0.27381161786231972</v>
      </c>
      <c r="AK87" s="1391">
        <f t="shared" si="29"/>
        <v>3.7788301041740718E-2</v>
      </c>
      <c r="AL87" s="762">
        <f t="shared" si="51"/>
        <v>3.7788301041740718E-2</v>
      </c>
      <c r="AM87" s="762">
        <f t="shared" si="52"/>
        <v>0</v>
      </c>
      <c r="AN87" s="762">
        <f t="shared" si="53"/>
        <v>0</v>
      </c>
      <c r="AO87" s="1466">
        <f t="shared" si="53"/>
        <v>14.615512362913803</v>
      </c>
      <c r="AP87" s="315">
        <v>619688.90768481011</v>
      </c>
      <c r="AQ87" s="313">
        <v>429317.55637113197</v>
      </c>
      <c r="AR87" s="314">
        <v>190371.35131367814</v>
      </c>
      <c r="AS87" s="315">
        <v>710233.09231518989</v>
      </c>
      <c r="AT87" s="313">
        <v>505900.75392313558</v>
      </c>
      <c r="AU87" s="314">
        <v>204332.33839205431</v>
      </c>
      <c r="AV87" s="824"/>
      <c r="AW87" s="824"/>
      <c r="AX87" s="847"/>
      <c r="AY87" s="966"/>
      <c r="AZ87" s="967"/>
      <c r="BA87" s="968"/>
      <c r="BB87" s="859">
        <f t="shared" si="43"/>
        <v>16771482081.5</v>
      </c>
      <c r="BC87" s="2822">
        <v>16771482081.5</v>
      </c>
      <c r="BD87" s="2827"/>
      <c r="BE87" s="2837"/>
      <c r="BF87" s="1350">
        <f>J87/(AP_I7!K110+AP_I7!N110)</f>
        <v>0.41189095326412178</v>
      </c>
      <c r="BG87" s="1350">
        <f>K87/(AP_I7!L110+AP_I7!O110)</f>
        <v>0.21406573144218535</v>
      </c>
    </row>
    <row r="88" spans="1:59" s="203" customFormat="1" ht="16">
      <c r="A88" s="391" t="s">
        <v>401</v>
      </c>
      <c r="B88" s="1489" t="s">
        <v>1875</v>
      </c>
      <c r="C88" s="176">
        <f t="shared" si="48"/>
        <v>187259</v>
      </c>
      <c r="D88" s="176"/>
      <c r="E88" s="176"/>
      <c r="F88" s="357">
        <v>128358</v>
      </c>
      <c r="G88" s="313">
        <v>58901</v>
      </c>
      <c r="H88" s="206"/>
      <c r="I88" s="325">
        <f t="shared" si="33"/>
        <v>37360334.000000007</v>
      </c>
      <c r="J88" s="325">
        <f t="shared" si="34"/>
        <v>25084302</v>
      </c>
      <c r="K88" s="325">
        <f t="shared" si="35"/>
        <v>12276032</v>
      </c>
      <c r="L88" s="346">
        <v>25194509</v>
      </c>
      <c r="M88" s="810">
        <v>16642612</v>
      </c>
      <c r="N88" s="810">
        <v>8551897</v>
      </c>
      <c r="O88" s="832">
        <v>9232164.506359797</v>
      </c>
      <c r="P88" s="818">
        <v>6346723.2671492621</v>
      </c>
      <c r="Q88" s="818">
        <v>2885441.2392105339</v>
      </c>
      <c r="R88" s="347">
        <v>2933660.493640204</v>
      </c>
      <c r="S88" s="347">
        <v>2094966.7328507379</v>
      </c>
      <c r="T88" s="347">
        <v>838693.76078946609</v>
      </c>
      <c r="U88" s="829"/>
      <c r="V88" s="829"/>
      <c r="W88" s="829"/>
      <c r="X88" s="1097">
        <f t="shared" si="54"/>
        <v>11607706.324324321</v>
      </c>
      <c r="Y88" s="1164">
        <f t="shared" si="56"/>
        <v>7848360.3243243219</v>
      </c>
      <c r="Z88" s="347">
        <v>2615349</v>
      </c>
      <c r="AA88" s="430">
        <v>1143997</v>
      </c>
      <c r="AB88" s="347">
        <f t="shared" si="36"/>
        <v>1371276</v>
      </c>
      <c r="AC88" s="349"/>
      <c r="AD88" s="349"/>
      <c r="AE88" s="313">
        <f t="shared" si="37"/>
        <v>958001.12369087664</v>
      </c>
      <c r="AF88" s="314">
        <f t="shared" si="38"/>
        <v>413274.87630912341</v>
      </c>
      <c r="AG88" s="394">
        <v>0.70912410000000003</v>
      </c>
      <c r="AH88" s="1377">
        <v>0.23821522471403583</v>
      </c>
      <c r="AI88" s="1377">
        <v>0.4709088752859642</v>
      </c>
      <c r="AJ88" s="407">
        <v>0.2602719</v>
      </c>
      <c r="AK88" s="407">
        <v>3.0603999999999999E-2</v>
      </c>
      <c r="AL88" s="1379">
        <v>3.0603999999999999E-2</v>
      </c>
      <c r="AM88" s="1379">
        <v>0</v>
      </c>
      <c r="AN88" s="1379">
        <v>0</v>
      </c>
      <c r="AO88" s="1045">
        <v>14.779968608716995</v>
      </c>
      <c r="AP88" s="315">
        <v>632117.94804874994</v>
      </c>
      <c r="AQ88" s="313">
        <v>435212.16698873672</v>
      </c>
      <c r="AR88" s="314">
        <v>196905.78106001322</v>
      </c>
      <c r="AS88" s="315">
        <v>739158.05195125006</v>
      </c>
      <c r="AT88" s="313">
        <v>522788.95670213987</v>
      </c>
      <c r="AU88" s="314">
        <v>216369.09524911019</v>
      </c>
      <c r="AV88" s="824"/>
      <c r="AW88" s="824"/>
      <c r="AX88" s="847"/>
      <c r="AY88" s="966"/>
      <c r="AZ88" s="967"/>
      <c r="BA88" s="968"/>
      <c r="BB88" s="859">
        <f t="shared" si="43"/>
        <v>20538122751</v>
      </c>
      <c r="BC88" s="2822">
        <v>20538122751</v>
      </c>
      <c r="BD88" s="2827"/>
      <c r="BE88" s="2837"/>
      <c r="BF88" s="1350">
        <f>J88/(AP_I7!K111+AP_I7!N111)</f>
        <v>0.42101089918033874</v>
      </c>
      <c r="BG88" s="1350">
        <f>K88/(AP_I7!L111+AP_I7!O111)</f>
        <v>0.22184356809713529</v>
      </c>
    </row>
    <row r="89" spans="1:59" s="203" customFormat="1" ht="16">
      <c r="A89" s="391" t="s">
        <v>402</v>
      </c>
      <c r="B89" s="1489" t="s">
        <v>1875</v>
      </c>
      <c r="C89" s="176">
        <f t="shared" si="48"/>
        <v>193435</v>
      </c>
      <c r="D89" s="176"/>
      <c r="E89" s="176"/>
      <c r="F89" s="357">
        <v>131249</v>
      </c>
      <c r="G89" s="313">
        <v>46880</v>
      </c>
      <c r="H89" s="206">
        <v>15306</v>
      </c>
      <c r="I89" s="325">
        <f t="shared" si="33"/>
        <v>38916962</v>
      </c>
      <c r="J89" s="325">
        <f t="shared" si="34"/>
        <v>25979381</v>
      </c>
      <c r="K89" s="325">
        <f t="shared" si="35"/>
        <v>12937581</v>
      </c>
      <c r="L89" s="346">
        <v>26215569</v>
      </c>
      <c r="M89" s="810">
        <v>17216351</v>
      </c>
      <c r="N89" s="810">
        <v>8999218</v>
      </c>
      <c r="O89" s="832">
        <v>9639740.6299008839</v>
      </c>
      <c r="P89" s="818">
        <v>6588316.6038704328</v>
      </c>
      <c r="Q89" s="818">
        <v>3051424.026030452</v>
      </c>
      <c r="R89" s="347">
        <v>3061652.3700991152</v>
      </c>
      <c r="S89" s="347">
        <v>2174713.3961295672</v>
      </c>
      <c r="T89" s="347">
        <v>886938.97396954801</v>
      </c>
      <c r="U89" s="829"/>
      <c r="V89" s="829"/>
      <c r="W89" s="829"/>
      <c r="X89" s="1097">
        <f t="shared" si="54"/>
        <v>12442848.810810808</v>
      </c>
      <c r="Y89" s="1164">
        <f t="shared" si="56"/>
        <v>8213946.8108108081</v>
      </c>
      <c r="Z89" s="347">
        <v>2934233</v>
      </c>
      <c r="AA89" s="430">
        <v>1294669</v>
      </c>
      <c r="AB89" s="347">
        <f t="shared" si="36"/>
        <v>1410351</v>
      </c>
      <c r="AC89" s="349"/>
      <c r="AD89" s="349"/>
      <c r="AE89" s="313">
        <f t="shared" si="37"/>
        <v>980118.78554491792</v>
      </c>
      <c r="AF89" s="314">
        <f t="shared" si="38"/>
        <v>430232.21445508208</v>
      </c>
      <c r="AG89" s="1010">
        <f t="shared" si="22"/>
        <v>0.73767035000000003</v>
      </c>
      <c r="AH89" s="1233">
        <f>AH88+(AH$92-AH$88)/4</f>
        <v>0.2489784854419389</v>
      </c>
      <c r="AI89" s="1233">
        <f t="shared" ref="AI89:AI91" si="57">AI88+(AI$92-AI$88)/4</f>
        <v>0.48869186455806113</v>
      </c>
      <c r="AJ89" s="1233">
        <f t="shared" ref="AJ89:AJ91" si="58">AJ88+(AJ$92-AJ$88)/4</f>
        <v>0.23592389999999999</v>
      </c>
      <c r="AK89" s="1391">
        <f t="shared" si="29"/>
        <v>2.6405749999999999E-2</v>
      </c>
      <c r="AL89" s="1233">
        <f t="shared" ref="AL89:AL91" si="59">AL88+(AL$92-AL$88)/4</f>
        <v>2.6405749999999999E-2</v>
      </c>
      <c r="AM89" s="1233">
        <f t="shared" ref="AM89:AM91" si="60">AM88+(AM$92-AM$88)/4</f>
        <v>0</v>
      </c>
      <c r="AN89" s="1233">
        <f t="shared" ref="AN89:AO91" si="61">AN88+(AN$92-AN$88)/4</f>
        <v>0</v>
      </c>
      <c r="AO89" s="1466">
        <f t="shared" si="61"/>
        <v>14.928182315707124</v>
      </c>
      <c r="AP89" s="315">
        <v>649521.51296536811</v>
      </c>
      <c r="AQ89" s="313">
        <v>444416.16341725702</v>
      </c>
      <c r="AR89" s="314">
        <v>205105.34954811109</v>
      </c>
      <c r="AS89" s="315">
        <v>760829.48703463189</v>
      </c>
      <c r="AT89" s="313">
        <v>535702.6221276609</v>
      </c>
      <c r="AU89" s="314">
        <v>225126.86490697099</v>
      </c>
      <c r="AV89" s="824"/>
      <c r="AW89" s="824"/>
      <c r="AX89" s="847"/>
      <c r="AY89" s="966"/>
      <c r="AZ89" s="967"/>
      <c r="BA89" s="968"/>
      <c r="BB89" s="859">
        <f t="shared" si="43"/>
        <v>23382323527.200001</v>
      </c>
      <c r="BC89" s="2822">
        <v>23382323527.200001</v>
      </c>
      <c r="BD89" s="2827"/>
      <c r="BE89" s="2837"/>
      <c r="BF89" s="1350">
        <f>J89/(AP_I7!K112+AP_I7!N112)</f>
        <v>0.42889460365784654</v>
      </c>
      <c r="BG89" s="1350">
        <f>K89/(AP_I7!L112+AP_I7!O112)</f>
        <v>0.23119900976855493</v>
      </c>
    </row>
    <row r="90" spans="1:59" s="203" customFormat="1" ht="16">
      <c r="A90" s="391" t="s">
        <v>403</v>
      </c>
      <c r="B90" s="1489" t="s">
        <v>1875</v>
      </c>
      <c r="C90" s="176">
        <f t="shared" si="48"/>
        <v>200683</v>
      </c>
      <c r="D90" s="176">
        <v>131068</v>
      </c>
      <c r="E90" s="176">
        <v>69615</v>
      </c>
      <c r="F90" s="357">
        <v>134846</v>
      </c>
      <c r="G90" s="313">
        <v>49202</v>
      </c>
      <c r="H90" s="206">
        <v>16635</v>
      </c>
      <c r="I90" s="325">
        <f t="shared" si="33"/>
        <v>41075136</v>
      </c>
      <c r="J90" s="325">
        <f t="shared" si="34"/>
        <v>27221678</v>
      </c>
      <c r="K90" s="325">
        <f t="shared" si="35"/>
        <v>13853458</v>
      </c>
      <c r="L90" s="346">
        <v>27309855</v>
      </c>
      <c r="M90" s="810">
        <v>17736098</v>
      </c>
      <c r="N90" s="810">
        <v>9573757</v>
      </c>
      <c r="O90" s="832">
        <v>10447443.017543959</v>
      </c>
      <c r="P90" s="818">
        <v>7131552.0101313479</v>
      </c>
      <c r="Q90" s="818">
        <v>3315891.0074126106</v>
      </c>
      <c r="R90" s="347">
        <v>3317837.9824560415</v>
      </c>
      <c r="S90" s="347">
        <v>2354027.9898686521</v>
      </c>
      <c r="T90" s="347">
        <v>963809.99258738942</v>
      </c>
      <c r="U90" s="829"/>
      <c r="V90" s="829"/>
      <c r="W90" s="829"/>
      <c r="X90" s="1097">
        <f t="shared" si="54"/>
        <v>12654163.297297295</v>
      </c>
      <c r="Y90" s="1164">
        <f t="shared" si="56"/>
        <v>8579533.2972972952</v>
      </c>
      <c r="Z90" s="347">
        <v>2694689</v>
      </c>
      <c r="AA90" s="430">
        <v>1379941</v>
      </c>
      <c r="AB90" s="347">
        <f t="shared" si="36"/>
        <v>1513748</v>
      </c>
      <c r="AC90" s="349"/>
      <c r="AD90" s="349"/>
      <c r="AE90" s="313">
        <f t="shared" si="37"/>
        <v>1049541.260472995</v>
      </c>
      <c r="AF90" s="314">
        <f t="shared" si="38"/>
        <v>464206.739527005</v>
      </c>
      <c r="AG90" s="1010">
        <f t="shared" si="22"/>
        <v>0.76621660000000014</v>
      </c>
      <c r="AH90" s="1233">
        <f t="shared" ref="AH90:AH91" si="62">AH89+(AH$92-AH$88)/4</f>
        <v>0.25974174616984197</v>
      </c>
      <c r="AI90" s="1233">
        <f t="shared" si="57"/>
        <v>0.50647485383015811</v>
      </c>
      <c r="AJ90" s="1233">
        <f t="shared" si="58"/>
        <v>0.21157589999999998</v>
      </c>
      <c r="AK90" s="1391">
        <f t="shared" si="29"/>
        <v>2.2207499999999998E-2</v>
      </c>
      <c r="AL90" s="1233">
        <f t="shared" si="59"/>
        <v>2.2207499999999998E-2</v>
      </c>
      <c r="AM90" s="1233">
        <f t="shared" si="60"/>
        <v>0</v>
      </c>
      <c r="AN90" s="1233">
        <f t="shared" si="61"/>
        <v>0</v>
      </c>
      <c r="AO90" s="1466">
        <f t="shared" si="61"/>
        <v>15.076396022697253</v>
      </c>
      <c r="AP90" s="315">
        <v>698065.45901260711</v>
      </c>
      <c r="AQ90" s="313">
        <v>478095.26837545296</v>
      </c>
      <c r="AR90" s="314">
        <v>219970.19063715416</v>
      </c>
      <c r="AS90" s="315">
        <v>815682.54098739289</v>
      </c>
      <c r="AT90" s="313">
        <v>571445.99209754204</v>
      </c>
      <c r="AU90" s="314">
        <v>244236.54888985085</v>
      </c>
      <c r="AV90" s="824"/>
      <c r="AW90" s="824"/>
      <c r="AX90" s="847"/>
      <c r="AY90" s="966"/>
      <c r="AZ90" s="967"/>
      <c r="BA90" s="968"/>
      <c r="BB90" s="859">
        <f t="shared" si="43"/>
        <v>27105400972.200001</v>
      </c>
      <c r="BC90" s="2822">
        <v>27105400972.200001</v>
      </c>
      <c r="BD90" s="2827"/>
      <c r="BE90" s="2837">
        <v>488399000</v>
      </c>
      <c r="BF90" s="1350">
        <f>J90/(AP_I7!K113+AP_I7!N113)</f>
        <v>0.44205796431585098</v>
      </c>
      <c r="BG90" s="1350">
        <f>K90/(AP_I7!L113+AP_I7!O113)</f>
        <v>0.24483823273428917</v>
      </c>
    </row>
    <row r="91" spans="1:59" s="203" customFormat="1" ht="16">
      <c r="A91" s="391" t="s">
        <v>404</v>
      </c>
      <c r="B91" s="1489" t="s">
        <v>1875</v>
      </c>
      <c r="C91" s="176">
        <f t="shared" si="48"/>
        <v>206669</v>
      </c>
      <c r="D91" s="176"/>
      <c r="E91" s="176"/>
      <c r="F91" s="357">
        <v>138030</v>
      </c>
      <c r="G91" s="313">
        <v>68639</v>
      </c>
      <c r="H91" s="206"/>
      <c r="I91" s="325">
        <f t="shared" si="33"/>
        <v>44143355.999999993</v>
      </c>
      <c r="J91" s="325">
        <f t="shared" si="34"/>
        <v>29303747</v>
      </c>
      <c r="K91" s="325">
        <f t="shared" si="35"/>
        <v>14839609</v>
      </c>
      <c r="L91" s="346">
        <v>27490854</v>
      </c>
      <c r="M91" s="176">
        <v>17870201</v>
      </c>
      <c r="N91" s="810">
        <v>9620653</v>
      </c>
      <c r="O91" s="832">
        <v>12639714.113426883</v>
      </c>
      <c r="P91" s="818">
        <v>8596093.0126812737</v>
      </c>
      <c r="Q91" s="818">
        <v>4043621.10074561</v>
      </c>
      <c r="R91" s="347">
        <v>4012787.8865731163</v>
      </c>
      <c r="S91" s="313">
        <v>2837452.9873187263</v>
      </c>
      <c r="T91" s="313">
        <v>1175334.89925439</v>
      </c>
      <c r="U91" s="824"/>
      <c r="V91" s="824"/>
      <c r="W91" s="825"/>
      <c r="X91" s="1097">
        <f t="shared" si="54"/>
        <v>13904779.783783782</v>
      </c>
      <c r="Y91" s="1164">
        <f t="shared" si="56"/>
        <v>8945119.7837837823</v>
      </c>
      <c r="Z91" s="347">
        <v>3464966</v>
      </c>
      <c r="AA91" s="430">
        <v>1494694</v>
      </c>
      <c r="AB91" s="347">
        <f t="shared" si="36"/>
        <v>1539918</v>
      </c>
      <c r="AC91" s="349"/>
      <c r="AD91" s="349"/>
      <c r="AE91" s="313">
        <f t="shared" si="37"/>
        <v>1059570.8333693151</v>
      </c>
      <c r="AF91" s="314">
        <f t="shared" si="38"/>
        <v>480347.16663068475</v>
      </c>
      <c r="AG91" s="1010">
        <f t="shared" si="22"/>
        <v>0.79476285000000013</v>
      </c>
      <c r="AH91" s="1233">
        <f t="shared" si="62"/>
        <v>0.27050500689774504</v>
      </c>
      <c r="AI91" s="1233">
        <f t="shared" si="57"/>
        <v>0.52425784310225509</v>
      </c>
      <c r="AJ91" s="1233">
        <f t="shared" si="58"/>
        <v>0.18722789999999997</v>
      </c>
      <c r="AK91" s="1391">
        <f t="shared" si="29"/>
        <v>1.8009249999999997E-2</v>
      </c>
      <c r="AL91" s="1233">
        <f t="shared" si="59"/>
        <v>1.8009249999999997E-2</v>
      </c>
      <c r="AM91" s="1233">
        <f t="shared" si="60"/>
        <v>0</v>
      </c>
      <c r="AN91" s="1233">
        <f t="shared" si="61"/>
        <v>0</v>
      </c>
      <c r="AO91" s="1466">
        <f t="shared" si="61"/>
        <v>15.224609729687382</v>
      </c>
      <c r="AP91" s="315">
        <v>712577.57029499148</v>
      </c>
      <c r="AQ91" s="313">
        <v>483156.2352939538</v>
      </c>
      <c r="AR91" s="314">
        <v>229421.33500103769</v>
      </c>
      <c r="AS91" s="315">
        <v>827340.42970500852</v>
      </c>
      <c r="AT91" s="313">
        <v>576414.59807536146</v>
      </c>
      <c r="AU91" s="314">
        <v>250925.83162964706</v>
      </c>
      <c r="AV91" s="824"/>
      <c r="AW91" s="824"/>
      <c r="AX91" s="847"/>
      <c r="AY91" s="969"/>
      <c r="AZ91" s="967"/>
      <c r="BA91" s="968"/>
      <c r="BB91" s="859">
        <f t="shared" si="43"/>
        <v>30208416278.299999</v>
      </c>
      <c r="BC91" s="2822">
        <v>30208416278.299999</v>
      </c>
      <c r="BD91" s="2827"/>
      <c r="BE91" s="2838"/>
      <c r="BF91" s="1350">
        <f>J91/(AP_I7!K114+AP_I7!N114)</f>
        <v>0.46810387032087752</v>
      </c>
      <c r="BG91" s="1350">
        <f>K91/(AP_I7!L114+AP_I7!O114)</f>
        <v>0.25940399903396749</v>
      </c>
    </row>
    <row r="92" spans="1:59" s="203" customFormat="1" ht="16">
      <c r="A92" s="391" t="s">
        <v>405</v>
      </c>
      <c r="B92" s="1489" t="s">
        <v>1875</v>
      </c>
      <c r="C92" s="176">
        <f t="shared" si="48"/>
        <v>214517</v>
      </c>
      <c r="D92" s="176"/>
      <c r="E92" s="176"/>
      <c r="F92" s="357">
        <v>142565</v>
      </c>
      <c r="G92" s="313">
        <v>71952</v>
      </c>
      <c r="H92" s="206"/>
      <c r="I92" s="325">
        <f t="shared" si="33"/>
        <v>45124228</v>
      </c>
      <c r="J92" s="325">
        <f t="shared" si="34"/>
        <v>29721330</v>
      </c>
      <c r="K92" s="325">
        <f t="shared" si="35"/>
        <v>15402898</v>
      </c>
      <c r="L92" s="346">
        <v>29286948</v>
      </c>
      <c r="M92" s="176">
        <v>18878240</v>
      </c>
      <c r="N92" s="810">
        <v>10408708</v>
      </c>
      <c r="O92" s="377">
        <v>12021643.479439732</v>
      </c>
      <c r="P92" s="349">
        <v>8152169.9553991547</v>
      </c>
      <c r="Q92" s="349">
        <v>3869473.5240405779</v>
      </c>
      <c r="R92" s="349">
        <v>3815636.5205602674</v>
      </c>
      <c r="S92" s="313">
        <v>2690920.0446008453</v>
      </c>
      <c r="T92" s="313">
        <v>1124716.4759594221</v>
      </c>
      <c r="U92" s="824"/>
      <c r="V92" s="824"/>
      <c r="W92" s="826"/>
      <c r="X92" s="1097">
        <f t="shared" si="54"/>
        <v>14286998.270270269</v>
      </c>
      <c r="Y92" s="1164">
        <f t="shared" si="56"/>
        <v>9310706.2702702694</v>
      </c>
      <c r="Z92" s="347">
        <v>3374097</v>
      </c>
      <c r="AA92" s="430">
        <v>1602195</v>
      </c>
      <c r="AB92" s="347">
        <f t="shared" si="36"/>
        <v>1570005</v>
      </c>
      <c r="AC92" s="349"/>
      <c r="AD92" s="349"/>
      <c r="AE92" s="313">
        <f t="shared" si="37"/>
        <v>1076635.4099597044</v>
      </c>
      <c r="AF92" s="314">
        <f t="shared" si="38"/>
        <v>493369.59004029556</v>
      </c>
      <c r="AG92" s="394">
        <v>0.82330910000000002</v>
      </c>
      <c r="AH92" s="1377">
        <v>0.28126826762564805</v>
      </c>
      <c r="AI92" s="1377">
        <v>0.54204083237435197</v>
      </c>
      <c r="AJ92" s="394">
        <v>0.16287989999999999</v>
      </c>
      <c r="AK92" s="394">
        <v>1.3811E-2</v>
      </c>
      <c r="AL92" s="1379">
        <v>1.3811E-2</v>
      </c>
      <c r="AM92" s="1379">
        <v>0</v>
      </c>
      <c r="AN92" s="1379">
        <v>0</v>
      </c>
      <c r="AO92" s="1383">
        <v>15.372823436677511</v>
      </c>
      <c r="AP92" s="315">
        <v>724366.63642041641</v>
      </c>
      <c r="AQ92" s="313">
        <v>489222.27439220954</v>
      </c>
      <c r="AR92" s="314">
        <v>235144.36202820687</v>
      </c>
      <c r="AS92" s="315">
        <v>845638.36357958359</v>
      </c>
      <c r="AT92" s="313">
        <v>587413.1355674949</v>
      </c>
      <c r="AU92" s="314">
        <v>258225.22801208869</v>
      </c>
      <c r="AV92" s="824"/>
      <c r="AW92" s="824"/>
      <c r="AX92" s="847"/>
      <c r="AY92" s="969"/>
      <c r="AZ92" s="967"/>
      <c r="BA92" s="968"/>
      <c r="BB92" s="859">
        <f t="shared" si="43"/>
        <v>33793240257.799999</v>
      </c>
      <c r="BC92" s="2822">
        <v>33793240257.799999</v>
      </c>
      <c r="BD92" s="2827"/>
      <c r="BE92" s="2838"/>
      <c r="BF92" s="1350">
        <f>J92/(AP_I7!K115+AP_I7!N115)</f>
        <v>0.46711753635183423</v>
      </c>
      <c r="BG92" s="1350">
        <f>K92/(AP_I7!L115+AP_I7!O115)</f>
        <v>0.26641379601866538</v>
      </c>
    </row>
    <row r="93" spans="1:59" s="203" customFormat="1" ht="16">
      <c r="A93" s="391" t="s">
        <v>406</v>
      </c>
      <c r="B93" s="1489" t="s">
        <v>1874</v>
      </c>
      <c r="C93" s="176">
        <f t="shared" si="48"/>
        <v>217317</v>
      </c>
      <c r="D93" s="176"/>
      <c r="E93" s="176"/>
      <c r="F93" s="357">
        <v>144715</v>
      </c>
      <c r="G93" s="313">
        <v>72602</v>
      </c>
      <c r="H93" s="206"/>
      <c r="I93" s="325">
        <f t="shared" si="33"/>
        <v>46204947</v>
      </c>
      <c r="J93" s="325">
        <f t="shared" si="34"/>
        <v>30210812</v>
      </c>
      <c r="K93" s="325">
        <f t="shared" si="35"/>
        <v>15994135</v>
      </c>
      <c r="L93" s="346">
        <v>29949987</v>
      </c>
      <c r="M93" s="176">
        <v>19267746</v>
      </c>
      <c r="N93" s="810">
        <v>10682241</v>
      </c>
      <c r="O93" s="346">
        <v>12342964</v>
      </c>
      <c r="P93" s="347">
        <v>8227335</v>
      </c>
      <c r="Q93" s="347">
        <v>4115629</v>
      </c>
      <c r="R93" s="347">
        <v>3911996</v>
      </c>
      <c r="S93" s="313">
        <v>2715731</v>
      </c>
      <c r="T93" s="313">
        <v>1196265</v>
      </c>
      <c r="U93" s="824"/>
      <c r="V93" s="824"/>
      <c r="W93" s="825"/>
      <c r="X93" s="1097">
        <f t="shared" si="54"/>
        <v>15321853.756756756</v>
      </c>
      <c r="Y93" s="1164">
        <f t="shared" si="56"/>
        <v>9676292.7567567565</v>
      </c>
      <c r="Z93" s="347">
        <v>3764559</v>
      </c>
      <c r="AA93" s="430">
        <v>1881002</v>
      </c>
      <c r="AB93" s="347">
        <f t="shared" si="36"/>
        <v>1592334</v>
      </c>
      <c r="AC93" s="349"/>
      <c r="AD93" s="349"/>
      <c r="AE93" s="313">
        <f t="shared" si="37"/>
        <v>1087381.5226654292</v>
      </c>
      <c r="AF93" s="314">
        <f t="shared" si="38"/>
        <v>504952.47733457084</v>
      </c>
      <c r="AG93" s="1010">
        <f t="shared" si="22"/>
        <v>0.83061886666666673</v>
      </c>
      <c r="AH93" s="1233">
        <f>AH92+(AH$98-AH$92)/6</f>
        <v>0.29203152835355112</v>
      </c>
      <c r="AI93" s="1233">
        <f t="shared" ref="AI93:AJ97" si="63">AI92+(AI$98-AI$92)/6</f>
        <v>0.53858733831311556</v>
      </c>
      <c r="AJ93" s="1233">
        <f t="shared" si="63"/>
        <v>0.15455673333333333</v>
      </c>
      <c r="AK93" s="1391">
        <f t="shared" si="29"/>
        <v>1.48244E-2</v>
      </c>
      <c r="AL93" s="1233">
        <f t="shared" ref="AL93:AO97" si="64">AL92+(AL$98-AL$92)/6</f>
        <v>1.48244E-2</v>
      </c>
      <c r="AM93" s="1233">
        <f t="shared" si="64"/>
        <v>0</v>
      </c>
      <c r="AN93" s="1233">
        <f t="shared" si="64"/>
        <v>0</v>
      </c>
      <c r="AO93" s="1466">
        <f t="shared" si="64"/>
        <v>15.423846989788997</v>
      </c>
      <c r="AP93" s="315">
        <v>730327.03286751045</v>
      </c>
      <c r="AQ93" s="313">
        <v>491564.21704098361</v>
      </c>
      <c r="AR93" s="314">
        <v>238762.81582652684</v>
      </c>
      <c r="AS93" s="315">
        <v>862006.96713248955</v>
      </c>
      <c r="AT93" s="313">
        <v>595817.30562444555</v>
      </c>
      <c r="AU93" s="314">
        <v>266189.661508044</v>
      </c>
      <c r="AV93" s="824"/>
      <c r="AW93" s="824"/>
      <c r="AX93" s="847"/>
      <c r="AY93" s="969"/>
      <c r="AZ93" s="967"/>
      <c r="BA93" s="968"/>
      <c r="BB93" s="859">
        <f t="shared" si="43"/>
        <v>37050051399.199997</v>
      </c>
      <c r="BC93" s="2822">
        <v>37050051399.199997</v>
      </c>
      <c r="BD93" s="2827"/>
      <c r="BE93" s="2838"/>
      <c r="BF93" s="1350">
        <f>J93/(AP_I7!K116+AP_I7!N116)</f>
        <v>0.46701206203928797</v>
      </c>
      <c r="BG93" s="1350">
        <f>K93/(AP_I7!L116+AP_I7!O116)</f>
        <v>0.27360251055716023</v>
      </c>
    </row>
    <row r="94" spans="1:59" s="203" customFormat="1" ht="16">
      <c r="A94" s="391" t="s">
        <v>407</v>
      </c>
      <c r="B94" s="1489" t="s">
        <v>1874</v>
      </c>
      <c r="C94" s="176">
        <f t="shared" si="48"/>
        <v>221813</v>
      </c>
      <c r="D94" s="176"/>
      <c r="E94" s="176"/>
      <c r="F94" s="357">
        <v>147159</v>
      </c>
      <c r="G94" s="313">
        <v>74654</v>
      </c>
      <c r="H94" s="206"/>
      <c r="I94" s="325">
        <f t="shared" si="33"/>
        <v>48607915</v>
      </c>
      <c r="J94" s="325">
        <f t="shared" si="34"/>
        <v>31503462</v>
      </c>
      <c r="K94" s="325">
        <f t="shared" si="35"/>
        <v>17104453</v>
      </c>
      <c r="L94" s="346">
        <v>30888821</v>
      </c>
      <c r="M94" s="176">
        <v>19822671</v>
      </c>
      <c r="N94" s="810">
        <v>11066150</v>
      </c>
      <c r="O94" s="346">
        <v>13158475</v>
      </c>
      <c r="P94" s="347">
        <v>8759553</v>
      </c>
      <c r="Q94" s="347">
        <v>4398922</v>
      </c>
      <c r="R94" s="347">
        <v>4560619</v>
      </c>
      <c r="S94" s="313">
        <v>2921238</v>
      </c>
      <c r="T94" s="313">
        <v>1639381</v>
      </c>
      <c r="U94" s="824"/>
      <c r="V94" s="824"/>
      <c r="W94" s="825"/>
      <c r="X94" s="1097">
        <f t="shared" si="54"/>
        <v>16191116.243243244</v>
      </c>
      <c r="Y94" s="1164">
        <f t="shared" si="56"/>
        <v>10041879.243243244</v>
      </c>
      <c r="Z94" s="347">
        <v>4211131</v>
      </c>
      <c r="AA94" s="430">
        <v>1938106</v>
      </c>
      <c r="AB94" s="347">
        <f t="shared" si="36"/>
        <v>1678687</v>
      </c>
      <c r="AC94" s="349"/>
      <c r="AD94" s="349"/>
      <c r="AE94" s="313">
        <f t="shared" si="37"/>
        <v>1141204.2034171377</v>
      </c>
      <c r="AF94" s="314">
        <f t="shared" si="38"/>
        <v>537482.79658286239</v>
      </c>
      <c r="AG94" s="1010">
        <f t="shared" si="22"/>
        <v>0.83792863333333334</v>
      </c>
      <c r="AH94" s="1244">
        <f t="shared" ref="AH94:AH97" si="65">AH93+(AH$98-AH$92)/6</f>
        <v>0.30279478908145419</v>
      </c>
      <c r="AI94" s="1244">
        <f t="shared" si="63"/>
        <v>0.53513384425187915</v>
      </c>
      <c r="AJ94" s="1244">
        <f t="shared" si="63"/>
        <v>0.14623356666666668</v>
      </c>
      <c r="AK94" s="1391">
        <f t="shared" si="29"/>
        <v>1.5837799999999999E-2</v>
      </c>
      <c r="AL94" s="1244">
        <f t="shared" si="64"/>
        <v>1.5837799999999999E-2</v>
      </c>
      <c r="AM94" s="1244">
        <f t="shared" si="64"/>
        <v>0</v>
      </c>
      <c r="AN94" s="1244">
        <f t="shared" si="64"/>
        <v>0</v>
      </c>
      <c r="AO94" s="1466">
        <f t="shared" si="64"/>
        <v>15.474870542900483</v>
      </c>
      <c r="AP94" s="315">
        <v>762326.37456560065</v>
      </c>
      <c r="AQ94" s="313">
        <v>511210.09753672953</v>
      </c>
      <c r="AR94" s="314">
        <v>251116.27702887112</v>
      </c>
      <c r="AS94" s="315">
        <v>916360.62543439935</v>
      </c>
      <c r="AT94" s="313">
        <v>629994.10588040808</v>
      </c>
      <c r="AU94" s="314">
        <v>286366.51955399127</v>
      </c>
      <c r="AV94" s="824"/>
      <c r="AW94" s="824"/>
      <c r="AX94" s="847"/>
      <c r="AY94" s="969"/>
      <c r="AZ94" s="967"/>
      <c r="BA94" s="968"/>
      <c r="BB94" s="859">
        <f t="shared" si="43"/>
        <v>45097166394</v>
      </c>
      <c r="BC94" s="2822">
        <v>45097166394</v>
      </c>
      <c r="BD94" s="2827"/>
      <c r="BE94" s="2838"/>
      <c r="BF94" s="1350">
        <f>J94/(AP_I7!K117+AP_I7!N117)</f>
        <v>0.47908891717930091</v>
      </c>
      <c r="BG94" s="1350">
        <f>K94/(AP_I7!L117+AP_I7!O117)</f>
        <v>0.28949589004240744</v>
      </c>
    </row>
    <row r="95" spans="1:59" s="203" customFormat="1" ht="16">
      <c r="A95" s="391" t="s">
        <v>408</v>
      </c>
      <c r="B95" s="1489" t="s">
        <v>1874</v>
      </c>
      <c r="C95" s="176">
        <f t="shared" si="48"/>
        <v>231259</v>
      </c>
      <c r="D95" s="176"/>
      <c r="E95" s="176"/>
      <c r="F95" s="357">
        <v>151456</v>
      </c>
      <c r="G95" s="313">
        <v>79803</v>
      </c>
      <c r="H95" s="206"/>
      <c r="I95" s="325">
        <f t="shared" si="33"/>
        <v>53083386</v>
      </c>
      <c r="J95" s="325">
        <f t="shared" si="34"/>
        <v>34267309</v>
      </c>
      <c r="K95" s="325">
        <f t="shared" si="35"/>
        <v>18816077</v>
      </c>
      <c r="L95" s="346">
        <v>34025987</v>
      </c>
      <c r="M95" s="176">
        <v>21487106</v>
      </c>
      <c r="N95" s="810">
        <v>12538881</v>
      </c>
      <c r="O95" s="377">
        <v>14364985</v>
      </c>
      <c r="P95" s="349">
        <v>9570728</v>
      </c>
      <c r="Q95" s="349">
        <v>4794257</v>
      </c>
      <c r="R95" s="349">
        <v>4692414</v>
      </c>
      <c r="S95" s="313">
        <v>3209475</v>
      </c>
      <c r="T95" s="313">
        <v>1482939</v>
      </c>
      <c r="U95" s="824"/>
      <c r="V95" s="824"/>
      <c r="W95" s="826"/>
      <c r="X95" s="1097">
        <f t="shared" si="54"/>
        <v>17781011.729729731</v>
      </c>
      <c r="Y95" s="1164">
        <f t="shared" si="56"/>
        <v>10407465.729729731</v>
      </c>
      <c r="Z95" s="347">
        <v>4990902</v>
      </c>
      <c r="AA95" s="430">
        <v>2382644</v>
      </c>
      <c r="AB95" s="347">
        <f t="shared" si="36"/>
        <v>1648669</v>
      </c>
      <c r="AC95" s="349"/>
      <c r="AD95" s="349"/>
      <c r="AE95" s="313">
        <f t="shared" si="37"/>
        <v>1118716.0054044265</v>
      </c>
      <c r="AF95" s="314">
        <f t="shared" si="38"/>
        <v>529952.99459557352</v>
      </c>
      <c r="AG95" s="1010">
        <f t="shared" si="22"/>
        <v>0.84523839999999995</v>
      </c>
      <c r="AH95" s="762">
        <f t="shared" si="65"/>
        <v>0.31355804980935725</v>
      </c>
      <c r="AI95" s="762">
        <f t="shared" si="63"/>
        <v>0.53168035019064275</v>
      </c>
      <c r="AJ95" s="762">
        <f t="shared" si="63"/>
        <v>0.13791040000000002</v>
      </c>
      <c r="AK95" s="1391">
        <f t="shared" si="29"/>
        <v>1.68512E-2</v>
      </c>
      <c r="AL95" s="762">
        <f t="shared" si="64"/>
        <v>1.68512E-2</v>
      </c>
      <c r="AM95" s="762">
        <f t="shared" si="64"/>
        <v>0</v>
      </c>
      <c r="AN95" s="762">
        <f t="shared" si="64"/>
        <v>0</v>
      </c>
      <c r="AO95" s="1466">
        <f t="shared" si="64"/>
        <v>15.525894096011969</v>
      </c>
      <c r="AP95" s="315">
        <v>734687.64036847453</v>
      </c>
      <c r="AQ95" s="313">
        <v>490584.02875618445</v>
      </c>
      <c r="AR95" s="314">
        <v>244103.61161229009</v>
      </c>
      <c r="AS95" s="315">
        <v>913981.35963152547</v>
      </c>
      <c r="AT95" s="313">
        <v>628131.9766482421</v>
      </c>
      <c r="AU95" s="314">
        <v>285849.38298328337</v>
      </c>
      <c r="AV95" s="824"/>
      <c r="AW95" s="824"/>
      <c r="AX95" s="847"/>
      <c r="AY95" s="969"/>
      <c r="AZ95" s="967"/>
      <c r="BA95" s="968"/>
      <c r="BB95" s="859">
        <f t="shared" si="43"/>
        <v>50005891580</v>
      </c>
      <c r="BC95" s="2822">
        <v>50005891580</v>
      </c>
      <c r="BD95" s="2827"/>
      <c r="BE95" s="2838"/>
      <c r="BF95" s="1350">
        <f>J95/(AP_I7!K118+AP_I7!N118)</f>
        <v>0.52150214957250707</v>
      </c>
      <c r="BG95" s="1350">
        <f>K95/(AP_I7!L118+AP_I7!O118)</f>
        <v>0.32398720962708372</v>
      </c>
    </row>
    <row r="96" spans="1:59" s="203" customFormat="1" ht="16">
      <c r="A96" s="391" t="s">
        <v>409</v>
      </c>
      <c r="B96" s="1489" t="s">
        <v>1874</v>
      </c>
      <c r="C96" s="176">
        <f t="shared" si="48"/>
        <v>234653</v>
      </c>
      <c r="D96" s="176"/>
      <c r="E96" s="176"/>
      <c r="F96" s="357">
        <v>152077</v>
      </c>
      <c r="G96" s="313">
        <v>61576</v>
      </c>
      <c r="H96" s="206">
        <v>21000</v>
      </c>
      <c r="I96" s="325">
        <f t="shared" si="33"/>
        <v>55985817</v>
      </c>
      <c r="J96" s="325">
        <f t="shared" si="34"/>
        <v>35518434</v>
      </c>
      <c r="K96" s="325">
        <f t="shared" si="35"/>
        <v>20467383</v>
      </c>
      <c r="L96" s="346">
        <v>35647631</v>
      </c>
      <c r="M96" s="176">
        <v>22046624</v>
      </c>
      <c r="N96" s="810">
        <v>13601007</v>
      </c>
      <c r="O96" s="346">
        <v>15209040</v>
      </c>
      <c r="P96" s="347">
        <v>10013682</v>
      </c>
      <c r="Q96" s="347">
        <v>5195358</v>
      </c>
      <c r="R96" s="347">
        <v>5129146</v>
      </c>
      <c r="S96" s="313">
        <v>3458128</v>
      </c>
      <c r="T96" s="313">
        <v>1671018</v>
      </c>
      <c r="U96" s="824"/>
      <c r="V96" s="824"/>
      <c r="W96" s="825"/>
      <c r="X96" s="1097">
        <f t="shared" si="54"/>
        <v>17250459.216216218</v>
      </c>
      <c r="Y96" s="1164">
        <f t="shared" si="56"/>
        <v>10773052.216216218</v>
      </c>
      <c r="Z96" s="347">
        <v>4317525</v>
      </c>
      <c r="AA96" s="430">
        <v>2159882</v>
      </c>
      <c r="AB96" s="347">
        <f t="shared" si="36"/>
        <v>1685111</v>
      </c>
      <c r="AC96" s="349"/>
      <c r="AD96" s="349"/>
      <c r="AE96" s="313">
        <f t="shared" si="37"/>
        <v>1124544.2220268224</v>
      </c>
      <c r="AF96" s="314">
        <f t="shared" si="38"/>
        <v>560566.77797317761</v>
      </c>
      <c r="AG96" s="1010">
        <f t="shared" si="22"/>
        <v>0.85254816666666666</v>
      </c>
      <c r="AH96" s="762">
        <f t="shared" si="65"/>
        <v>0.32432131053726032</v>
      </c>
      <c r="AI96" s="762">
        <f t="shared" si="63"/>
        <v>0.52822685612940634</v>
      </c>
      <c r="AJ96" s="762">
        <f t="shared" si="63"/>
        <v>0.12958723333333336</v>
      </c>
      <c r="AK96" s="1391">
        <f t="shared" si="29"/>
        <v>1.7864600000000001E-2</v>
      </c>
      <c r="AL96" s="762">
        <f t="shared" si="64"/>
        <v>1.7864600000000001E-2</v>
      </c>
      <c r="AM96" s="762">
        <f t="shared" si="64"/>
        <v>0</v>
      </c>
      <c r="AN96" s="762">
        <f t="shared" si="64"/>
        <v>0</v>
      </c>
      <c r="AO96" s="1466">
        <f t="shared" si="64"/>
        <v>15.576917649123455</v>
      </c>
      <c r="AP96" s="315">
        <v>761163.32233102946</v>
      </c>
      <c r="AQ96" s="313">
        <v>503772.66267420119</v>
      </c>
      <c r="AR96" s="314">
        <v>257390.65965682827</v>
      </c>
      <c r="AS96" s="315">
        <v>578082.15310823324</v>
      </c>
      <c r="AT96" s="313">
        <v>382836.15729647077</v>
      </c>
      <c r="AU96" s="314">
        <v>195245.99581176246</v>
      </c>
      <c r="AV96" s="313">
        <v>345865.52456073731</v>
      </c>
      <c r="AW96" s="313">
        <v>237935.40205615037</v>
      </c>
      <c r="AX96" s="206">
        <v>107930.12250458694</v>
      </c>
      <c r="AY96" s="969"/>
      <c r="AZ96" s="967"/>
      <c r="BA96" s="968"/>
      <c r="BB96" s="859">
        <f t="shared" si="43"/>
        <v>62805844807.799995</v>
      </c>
      <c r="BC96" s="2822">
        <v>62805844807.799995</v>
      </c>
      <c r="BD96" s="2827"/>
      <c r="BE96" s="2838"/>
      <c r="BF96" s="1350">
        <f>J96/(AP_I7!K119+AP_I7!N119)</f>
        <v>0.52280811907257296</v>
      </c>
      <c r="BG96" s="1350">
        <f>K96/(AP_I7!L119+AP_I7!O119)</f>
        <v>0.33923761847991341</v>
      </c>
    </row>
    <row r="97" spans="1:59" s="203" customFormat="1" ht="16">
      <c r="A97" s="391" t="s">
        <v>410</v>
      </c>
      <c r="B97" s="1489" t="s">
        <v>1874</v>
      </c>
      <c r="C97" s="176">
        <f t="shared" si="48"/>
        <v>238529</v>
      </c>
      <c r="D97" s="176"/>
      <c r="E97" s="176"/>
      <c r="F97" s="357">
        <v>153921</v>
      </c>
      <c r="G97" s="313">
        <v>62984</v>
      </c>
      <c r="H97" s="206">
        <v>21624</v>
      </c>
      <c r="I97" s="325">
        <f t="shared" si="33"/>
        <v>54565289</v>
      </c>
      <c r="J97" s="325">
        <f t="shared" si="34"/>
        <v>34794715</v>
      </c>
      <c r="K97" s="325">
        <f t="shared" si="35"/>
        <v>19770574</v>
      </c>
      <c r="L97" s="346">
        <v>34088977</v>
      </c>
      <c r="M97" s="176">
        <v>21220053</v>
      </c>
      <c r="N97" s="810">
        <v>12868924</v>
      </c>
      <c r="O97" s="377">
        <v>14856980</v>
      </c>
      <c r="P97" s="349">
        <v>9824577</v>
      </c>
      <c r="Q97" s="349">
        <v>5032403</v>
      </c>
      <c r="R97" s="349">
        <v>5619332</v>
      </c>
      <c r="S97" s="313">
        <v>3750085</v>
      </c>
      <c r="T97" s="313">
        <v>1869247</v>
      </c>
      <c r="U97" s="824"/>
      <c r="V97" s="824"/>
      <c r="W97" s="826"/>
      <c r="X97" s="1097">
        <f t="shared" si="54"/>
        <v>18061728.702702705</v>
      </c>
      <c r="Y97" s="1164">
        <f t="shared" si="56"/>
        <v>11138638.702702705</v>
      </c>
      <c r="Z97" s="347">
        <v>4516857</v>
      </c>
      <c r="AA97" s="430">
        <v>2406233</v>
      </c>
      <c r="AB97" s="347">
        <f t="shared" si="36"/>
        <v>1772971</v>
      </c>
      <c r="AC97" s="349"/>
      <c r="AD97" s="349"/>
      <c r="AE97" s="313">
        <f t="shared" si="37"/>
        <v>1175514.6129033582</v>
      </c>
      <c r="AF97" s="314">
        <f t="shared" si="38"/>
        <v>597456.38709664182</v>
      </c>
      <c r="AG97" s="1010">
        <f t="shared" si="22"/>
        <v>0.85985793333333338</v>
      </c>
      <c r="AH97" s="762">
        <f t="shared" si="65"/>
        <v>0.33508457126516339</v>
      </c>
      <c r="AI97" s="762">
        <f t="shared" si="63"/>
        <v>0.52477336206816994</v>
      </c>
      <c r="AJ97" s="762">
        <f t="shared" si="63"/>
        <v>0.1212640666666667</v>
      </c>
      <c r="AK97" s="1391">
        <f t="shared" si="29"/>
        <v>1.8878000000000002E-2</v>
      </c>
      <c r="AL97" s="762">
        <f t="shared" si="64"/>
        <v>1.8878000000000002E-2</v>
      </c>
      <c r="AM97" s="762">
        <f t="shared" si="64"/>
        <v>0</v>
      </c>
      <c r="AN97" s="762">
        <f t="shared" si="64"/>
        <v>0</v>
      </c>
      <c r="AO97" s="1466">
        <f t="shared" si="64"/>
        <v>15.627941202234942</v>
      </c>
      <c r="AP97" s="315">
        <v>789175.83859195677</v>
      </c>
      <c r="AQ97" s="313">
        <v>515856.42226573249</v>
      </c>
      <c r="AR97" s="314">
        <v>273319.41632622428</v>
      </c>
      <c r="AS97" s="315">
        <v>609257.29272974166</v>
      </c>
      <c r="AT97" s="313">
        <v>401816.87384348357</v>
      </c>
      <c r="AU97" s="314">
        <v>207440.41888625809</v>
      </c>
      <c r="AV97" s="313">
        <v>374537.86867830157</v>
      </c>
      <c r="AW97" s="313">
        <v>257841.31679414207</v>
      </c>
      <c r="AX97" s="206">
        <v>116696.5518841595</v>
      </c>
      <c r="AY97" s="969"/>
      <c r="AZ97" s="967"/>
      <c r="BA97" s="968"/>
      <c r="BB97" s="859">
        <f t="shared" si="43"/>
        <v>70652620770.600006</v>
      </c>
      <c r="BC97" s="2822">
        <v>70652620770.600006</v>
      </c>
      <c r="BD97" s="2827"/>
      <c r="BE97" s="2838"/>
      <c r="BF97" s="1350">
        <f>J97/(AP_I7!K120+AP_I7!N120)</f>
        <v>0.50072053803919248</v>
      </c>
      <c r="BG97" s="1350">
        <f>K97/(AP_I7!L120+AP_I7!O120)</f>
        <v>0.32049013727179154</v>
      </c>
    </row>
    <row r="98" spans="1:59" s="203" customFormat="1" ht="16">
      <c r="A98" s="391" t="s">
        <v>411</v>
      </c>
      <c r="B98" s="1489" t="s">
        <v>1874</v>
      </c>
      <c r="C98" s="176">
        <f t="shared" si="48"/>
        <v>244933</v>
      </c>
      <c r="D98" s="176">
        <v>165307</v>
      </c>
      <c r="E98" s="176">
        <v>78812</v>
      </c>
      <c r="F98" s="357">
        <v>155707</v>
      </c>
      <c r="G98" s="313">
        <v>65255</v>
      </c>
      <c r="H98" s="206">
        <v>23971</v>
      </c>
      <c r="I98" s="325">
        <f t="shared" si="33"/>
        <v>54755604</v>
      </c>
      <c r="J98" s="325">
        <f t="shared" si="34"/>
        <v>33742912</v>
      </c>
      <c r="K98" s="325">
        <f t="shared" si="35"/>
        <v>21012692</v>
      </c>
      <c r="L98" s="346">
        <v>34071058</v>
      </c>
      <c r="M98" s="176">
        <v>20572208</v>
      </c>
      <c r="N98" s="810">
        <v>13498850</v>
      </c>
      <c r="O98" s="377">
        <v>15219392</v>
      </c>
      <c r="P98" s="349">
        <v>9668910</v>
      </c>
      <c r="Q98" s="349">
        <v>5550482</v>
      </c>
      <c r="R98" s="349">
        <v>5465154</v>
      </c>
      <c r="S98" s="313">
        <v>3501794</v>
      </c>
      <c r="T98" s="313">
        <v>1963360</v>
      </c>
      <c r="U98" s="824"/>
      <c r="V98" s="824"/>
      <c r="W98" s="826"/>
      <c r="X98" s="1097">
        <f t="shared" si="54"/>
        <v>18934466.189189192</v>
      </c>
      <c r="Y98" s="1164">
        <f t="shared" si="56"/>
        <v>11504225.189189192</v>
      </c>
      <c r="Z98" s="347">
        <v>4787484</v>
      </c>
      <c r="AA98" s="430">
        <v>2642757</v>
      </c>
      <c r="AB98" s="347">
        <f t="shared" si="36"/>
        <v>2001701</v>
      </c>
      <c r="AC98" s="349"/>
      <c r="AD98" s="349"/>
      <c r="AE98" s="313">
        <f t="shared" si="37"/>
        <v>1311721.3443313092</v>
      </c>
      <c r="AF98" s="314">
        <f t="shared" si="38"/>
        <v>689979.65566869092</v>
      </c>
      <c r="AG98" s="394">
        <v>0.86716769999999999</v>
      </c>
      <c r="AH98" s="1377">
        <v>0.3458478319930664</v>
      </c>
      <c r="AI98" s="1377">
        <v>0.52131986800693353</v>
      </c>
      <c r="AJ98" s="407">
        <v>0.1129409</v>
      </c>
      <c r="AK98" s="435">
        <v>1.98914E-2</v>
      </c>
      <c r="AL98" s="1478">
        <v>1.98914E-2</v>
      </c>
      <c r="AM98" s="1478">
        <v>0</v>
      </c>
      <c r="AN98" s="1478">
        <v>0</v>
      </c>
      <c r="AO98" s="1383">
        <v>15.678964755346426</v>
      </c>
      <c r="AP98" s="838">
        <v>892243.68083157134</v>
      </c>
      <c r="AQ98" s="313">
        <v>571273.61422427138</v>
      </c>
      <c r="AR98" s="314">
        <v>320970.06660729996</v>
      </c>
      <c r="AS98" s="315">
        <v>667522.46032810071</v>
      </c>
      <c r="AT98" s="313">
        <v>436732.62406950095</v>
      </c>
      <c r="AU98" s="314">
        <v>230789.83625859977</v>
      </c>
      <c r="AV98" s="313">
        <v>441934.85884032794</v>
      </c>
      <c r="AW98" s="313">
        <v>303715.10603753675</v>
      </c>
      <c r="AX98" s="206">
        <v>138219.75280279119</v>
      </c>
      <c r="AY98" s="969"/>
      <c r="AZ98" s="967"/>
      <c r="BA98" s="968"/>
      <c r="BB98" s="859">
        <f t="shared" si="43"/>
        <v>76464391411.5</v>
      </c>
      <c r="BC98" s="2822">
        <v>76464391411.5</v>
      </c>
      <c r="BD98" s="2827"/>
      <c r="BE98" s="2838"/>
      <c r="BF98" s="1350">
        <f>J98/(AP_I7!K121+AP_I7!N121)</f>
        <v>0.47473831611807799</v>
      </c>
      <c r="BG98" s="1350">
        <f>K98/(AP_I7!L121+AP_I7!O121)</f>
        <v>0.33313439953721191</v>
      </c>
    </row>
    <row r="99" spans="1:59" s="203" customFormat="1" ht="16">
      <c r="A99" s="391" t="s">
        <v>412</v>
      </c>
      <c r="B99" s="1489" t="s">
        <v>1874</v>
      </c>
      <c r="C99" s="176">
        <f t="shared" si="48"/>
        <v>258551</v>
      </c>
      <c r="D99" s="176"/>
      <c r="E99" s="176"/>
      <c r="F99" s="357">
        <v>163605</v>
      </c>
      <c r="G99" s="313">
        <v>68065</v>
      </c>
      <c r="H99" s="206">
        <v>26881</v>
      </c>
      <c r="I99" s="325">
        <f t="shared" si="33"/>
        <v>58498971</v>
      </c>
      <c r="J99" s="325">
        <f t="shared" si="34"/>
        <v>36251883</v>
      </c>
      <c r="K99" s="325">
        <f t="shared" si="35"/>
        <v>22247088</v>
      </c>
      <c r="L99" s="346">
        <v>36389066</v>
      </c>
      <c r="M99" s="176">
        <v>22089026</v>
      </c>
      <c r="N99" s="810">
        <v>14300040</v>
      </c>
      <c r="O99" s="377">
        <v>16006732</v>
      </c>
      <c r="P99" s="349">
        <v>10214192</v>
      </c>
      <c r="Q99" s="349">
        <v>5792540</v>
      </c>
      <c r="R99" s="349">
        <v>6103173</v>
      </c>
      <c r="S99" s="313">
        <v>3948665</v>
      </c>
      <c r="T99" s="313">
        <v>2154508</v>
      </c>
      <c r="U99" s="824"/>
      <c r="V99" s="824"/>
      <c r="W99" s="826"/>
      <c r="X99" s="1097">
        <f t="shared" si="54"/>
        <v>19909143.675675679</v>
      </c>
      <c r="Y99" s="1164">
        <f t="shared" si="56"/>
        <v>11869811.675675679</v>
      </c>
      <c r="Z99" s="347">
        <v>5159488</v>
      </c>
      <c r="AA99" s="430">
        <v>2879844</v>
      </c>
      <c r="AB99" s="347">
        <f t="shared" si="36"/>
        <v>2186726</v>
      </c>
      <c r="AC99" s="349"/>
      <c r="AD99" s="349"/>
      <c r="AE99" s="313">
        <f t="shared" si="37"/>
        <v>1430604.0206131199</v>
      </c>
      <c r="AF99" s="314">
        <f t="shared" si="38"/>
        <v>756121.97938688018</v>
      </c>
      <c r="AG99" s="1010">
        <f t="shared" si="22"/>
        <v>0.86694019999999994</v>
      </c>
      <c r="AH99" s="1233">
        <f>AH98+(AH$104-AH$98)/6</f>
        <v>0.35661109272096947</v>
      </c>
      <c r="AI99" s="1233">
        <f t="shared" ref="AI99:AI103" si="66">AI98+(AI$104-AI$98)/6</f>
        <v>0.51032910727903047</v>
      </c>
      <c r="AJ99" s="1233">
        <f t="shared" ref="AJ99:AJ103" si="67">AJ98+(AJ$104-AJ$98)/6</f>
        <v>0.11220936666666667</v>
      </c>
      <c r="AK99" s="1477">
        <f t="shared" si="29"/>
        <v>2.0850433333333335E-2</v>
      </c>
      <c r="AL99" s="1234">
        <f t="shared" ref="AL99:AL103" si="68">AL98+(AL$104-AL$98)/6</f>
        <v>2.0850433333333335E-2</v>
      </c>
      <c r="AM99" s="1234">
        <f t="shared" ref="AM99:AM103" si="69">AM98+(AM$104-AM$98)/6</f>
        <v>0</v>
      </c>
      <c r="AN99" s="1234">
        <f t="shared" ref="AN99:AO103" si="70">AN98+(AN$104-AN$98)/6</f>
        <v>0</v>
      </c>
      <c r="AO99" s="1466">
        <f t="shared" si="70"/>
        <v>15.697990595745665</v>
      </c>
      <c r="AP99" s="838">
        <v>971548.63388053339</v>
      </c>
      <c r="AQ99" s="313">
        <v>627137.3156933164</v>
      </c>
      <c r="AR99" s="314">
        <v>344411.318187217</v>
      </c>
      <c r="AS99" s="315">
        <v>744542.58552007703</v>
      </c>
      <c r="AT99" s="313">
        <v>485198.96160476824</v>
      </c>
      <c r="AU99" s="314">
        <v>259343.6239153088</v>
      </c>
      <c r="AV99" s="313">
        <v>470634.78059938969</v>
      </c>
      <c r="AW99" s="313">
        <v>318267.74331503536</v>
      </c>
      <c r="AX99" s="206">
        <v>152367.03728435433</v>
      </c>
      <c r="AY99" s="969"/>
      <c r="AZ99" s="967"/>
      <c r="BA99" s="968"/>
      <c r="BB99" s="859">
        <f t="shared" si="43"/>
        <v>92838070355</v>
      </c>
      <c r="BC99" s="2822">
        <v>92838070355</v>
      </c>
      <c r="BD99" s="2827"/>
      <c r="BE99" s="2838"/>
      <c r="BF99" s="1350">
        <f>J99/(AP_I7!K122+AP_I7!N122)</f>
        <v>0.49865073499485046</v>
      </c>
      <c r="BG99" s="1350">
        <f>K99/(AP_I7!L122+AP_I7!O122)</f>
        <v>0.3449498426666886</v>
      </c>
    </row>
    <row r="100" spans="1:59" s="203" customFormat="1" ht="16">
      <c r="A100" s="391" t="s">
        <v>413</v>
      </c>
      <c r="B100" s="1489" t="s">
        <v>1874</v>
      </c>
      <c r="C100" s="176">
        <f t="shared" si="48"/>
        <v>270490</v>
      </c>
      <c r="D100" s="176"/>
      <c r="E100" s="176"/>
      <c r="F100" s="357">
        <v>171216</v>
      </c>
      <c r="G100" s="313">
        <v>71065</v>
      </c>
      <c r="H100" s="206">
        <v>28209</v>
      </c>
      <c r="I100" s="325">
        <f t="shared" si="33"/>
        <v>60377171</v>
      </c>
      <c r="J100" s="325">
        <f t="shared" si="34"/>
        <v>37279869</v>
      </c>
      <c r="K100" s="325">
        <f t="shared" si="35"/>
        <v>23097302</v>
      </c>
      <c r="L100" s="346">
        <v>37520440</v>
      </c>
      <c r="M100" s="176">
        <v>22685230</v>
      </c>
      <c r="N100" s="810">
        <v>14835210</v>
      </c>
      <c r="O100" s="377">
        <v>16472929</v>
      </c>
      <c r="P100" s="349">
        <v>10477192</v>
      </c>
      <c r="Q100" s="349">
        <v>5995737</v>
      </c>
      <c r="R100" s="349">
        <v>6383802</v>
      </c>
      <c r="S100" s="313">
        <v>4117447</v>
      </c>
      <c r="T100" s="313">
        <v>2266355</v>
      </c>
      <c r="U100" s="824"/>
      <c r="V100" s="824"/>
      <c r="W100" s="826"/>
      <c r="X100" s="1097">
        <f t="shared" si="54"/>
        <v>19425150.162162166</v>
      </c>
      <c r="Y100" s="1164">
        <f t="shared" si="56"/>
        <v>12235398.162162166</v>
      </c>
      <c r="Z100" s="347">
        <v>4564826</v>
      </c>
      <c r="AA100" s="430">
        <v>2624926</v>
      </c>
      <c r="AB100" s="347">
        <f t="shared" si="36"/>
        <v>2177363</v>
      </c>
      <c r="AC100" s="349"/>
      <c r="AD100" s="349"/>
      <c r="AE100" s="313">
        <f t="shared" si="37"/>
        <v>1416375.285980742</v>
      </c>
      <c r="AF100" s="314">
        <f t="shared" si="38"/>
        <v>760987.71401925816</v>
      </c>
      <c r="AG100" s="1010">
        <f t="shared" si="22"/>
        <v>0.86671269999999989</v>
      </c>
      <c r="AH100" s="1233">
        <f t="shared" ref="AH100:AH103" si="71">AH99+(AH$104-AH$98)/6</f>
        <v>0.36737435344887254</v>
      </c>
      <c r="AI100" s="1233">
        <f t="shared" si="66"/>
        <v>0.49933834655112741</v>
      </c>
      <c r="AJ100" s="1233">
        <f t="shared" si="67"/>
        <v>0.11147783333333333</v>
      </c>
      <c r="AK100" s="1477">
        <f t="shared" si="29"/>
        <v>2.1809466666666669E-2</v>
      </c>
      <c r="AL100" s="1234">
        <f t="shared" si="68"/>
        <v>2.1809466666666669E-2</v>
      </c>
      <c r="AM100" s="1234">
        <f t="shared" si="69"/>
        <v>0</v>
      </c>
      <c r="AN100" s="1234">
        <f t="shared" si="70"/>
        <v>0</v>
      </c>
      <c r="AO100" s="1466">
        <f t="shared" si="70"/>
        <v>15.717016436144904</v>
      </c>
      <c r="AP100" s="838">
        <v>961810.73383762175</v>
      </c>
      <c r="AQ100" s="313">
        <v>616635.63700168091</v>
      </c>
      <c r="AR100" s="314">
        <v>345175.09683594084</v>
      </c>
      <c r="AS100" s="315">
        <v>742413.973866379</v>
      </c>
      <c r="AT100" s="313">
        <v>480780.41319511947</v>
      </c>
      <c r="AU100" s="314">
        <v>261633.56067125953</v>
      </c>
      <c r="AV100" s="313">
        <v>473138.29229599924</v>
      </c>
      <c r="AW100" s="313">
        <v>318959.23578394146</v>
      </c>
      <c r="AX100" s="206">
        <v>154179.05651205778</v>
      </c>
      <c r="AY100" s="969"/>
      <c r="AZ100" s="967"/>
      <c r="BA100" s="968"/>
      <c r="BB100" s="859">
        <f t="shared" si="43"/>
        <v>117245420277.90001</v>
      </c>
      <c r="BC100" s="2822">
        <v>117245420277.90001</v>
      </c>
      <c r="BD100" s="2827"/>
      <c r="BE100" s="2838">
        <v>1544663936</v>
      </c>
      <c r="BF100" s="1350">
        <f>J100/(AP_I7!K123+AP_I7!N123)</f>
        <v>0.50145285026600217</v>
      </c>
      <c r="BG100" s="1350">
        <f>K100/(AP_I7!L123+AP_I7!O123)</f>
        <v>0.35037515791902019</v>
      </c>
    </row>
    <row r="101" spans="1:59" s="203" customFormat="1" ht="16">
      <c r="A101" s="391" t="s">
        <v>414</v>
      </c>
      <c r="B101" s="1489" t="s">
        <v>1874</v>
      </c>
      <c r="C101" s="176">
        <f t="shared" si="48"/>
        <v>280013</v>
      </c>
      <c r="D101" s="176">
        <v>180231</v>
      </c>
      <c r="E101" s="176">
        <v>98706</v>
      </c>
      <c r="F101" s="357">
        <v>176772</v>
      </c>
      <c r="G101" s="313">
        <v>73127</v>
      </c>
      <c r="H101" s="206">
        <v>30114</v>
      </c>
      <c r="I101" s="325">
        <f t="shared" si="33"/>
        <v>62141700</v>
      </c>
      <c r="J101" s="325">
        <f t="shared" si="34"/>
        <v>38184053</v>
      </c>
      <c r="K101" s="325">
        <f t="shared" si="35"/>
        <v>23957647</v>
      </c>
      <c r="L101" s="346">
        <v>38153808</v>
      </c>
      <c r="M101" s="176">
        <v>22931962</v>
      </c>
      <c r="N101" s="810">
        <v>15221846</v>
      </c>
      <c r="O101" s="377">
        <v>16950880</v>
      </c>
      <c r="P101" s="349">
        <v>10739152</v>
      </c>
      <c r="Q101" s="349">
        <v>6211728</v>
      </c>
      <c r="R101" s="349">
        <v>7037012</v>
      </c>
      <c r="S101" s="313">
        <v>4512939</v>
      </c>
      <c r="T101" s="313">
        <v>2524073</v>
      </c>
      <c r="U101" s="824"/>
      <c r="V101" s="824"/>
      <c r="W101" s="826"/>
      <c r="X101" s="1097">
        <f t="shared" si="54"/>
        <v>20133922.648648653</v>
      </c>
      <c r="Y101" s="1164">
        <f t="shared" si="56"/>
        <v>12600984.648648653</v>
      </c>
      <c r="Z101" s="347">
        <v>5186224</v>
      </c>
      <c r="AA101" s="430">
        <v>2346714</v>
      </c>
      <c r="AB101" s="347">
        <f t="shared" si="36"/>
        <v>2194744</v>
      </c>
      <c r="AC101" s="349"/>
      <c r="AD101" s="349"/>
      <c r="AE101" s="313">
        <f t="shared" si="37"/>
        <v>1418620.2874159631</v>
      </c>
      <c r="AF101" s="314">
        <f t="shared" si="38"/>
        <v>776123.71258403698</v>
      </c>
      <c r="AG101" s="1010">
        <f t="shared" si="22"/>
        <v>0.86648519999999996</v>
      </c>
      <c r="AH101" s="1233">
        <f t="shared" si="71"/>
        <v>0.3781376141767756</v>
      </c>
      <c r="AI101" s="1233">
        <f t="shared" si="66"/>
        <v>0.48834758582322435</v>
      </c>
      <c r="AJ101" s="1233">
        <f t="shared" si="67"/>
        <v>0.11074629999999999</v>
      </c>
      <c r="AK101" s="1477">
        <f t="shared" si="29"/>
        <v>2.2768500000000004E-2</v>
      </c>
      <c r="AL101" s="1234">
        <f t="shared" si="68"/>
        <v>2.2768500000000004E-2</v>
      </c>
      <c r="AM101" s="1234">
        <f t="shared" si="69"/>
        <v>0</v>
      </c>
      <c r="AN101" s="1234">
        <f t="shared" si="70"/>
        <v>0</v>
      </c>
      <c r="AO101" s="1466">
        <f t="shared" si="70"/>
        <v>15.736042276544143</v>
      </c>
      <c r="AP101" s="838">
        <v>960590.58389114938</v>
      </c>
      <c r="AQ101" s="313">
        <v>615750.82291055995</v>
      </c>
      <c r="AR101" s="314">
        <v>344839.76098058943</v>
      </c>
      <c r="AS101" s="315">
        <v>741343.43276312144</v>
      </c>
      <c r="AT101" s="313">
        <v>476380.04993656214</v>
      </c>
      <c r="AU101" s="314">
        <v>264963.3828265593</v>
      </c>
      <c r="AV101" s="313">
        <v>492809.98334572918</v>
      </c>
      <c r="AW101" s="313">
        <v>326489.41456884099</v>
      </c>
      <c r="AX101" s="206">
        <v>166320.56877688819</v>
      </c>
      <c r="AY101" s="969"/>
      <c r="AZ101" s="967"/>
      <c r="BA101" s="968"/>
      <c r="BB101" s="859">
        <f t="shared" si="43"/>
        <v>131565013793</v>
      </c>
      <c r="BC101" s="2822">
        <v>131565013793</v>
      </c>
      <c r="BD101" s="2827"/>
      <c r="BE101" s="2838">
        <v>1873818165.3333333</v>
      </c>
      <c r="BF101" s="1350">
        <f>J101/(AP_I7!K124+AP_I7!N124)</f>
        <v>0.5020691067725539</v>
      </c>
      <c r="BG101" s="1350">
        <f>K101/(AP_I7!L124+AP_I7!O124)</f>
        <v>0.3553379429941903</v>
      </c>
    </row>
    <row r="102" spans="1:59" s="203" customFormat="1" ht="16">
      <c r="A102" s="391" t="s">
        <v>415</v>
      </c>
      <c r="B102" s="1489" t="s">
        <v>1874</v>
      </c>
      <c r="C102" s="176">
        <f t="shared" si="48"/>
        <v>292606</v>
      </c>
      <c r="D102" s="176">
        <v>187219</v>
      </c>
      <c r="E102" s="176">
        <v>105573</v>
      </c>
      <c r="F102" s="357">
        <v>185506</v>
      </c>
      <c r="G102" s="313">
        <v>76230</v>
      </c>
      <c r="H102" s="206">
        <v>30870</v>
      </c>
      <c r="I102" s="325">
        <f t="shared" si="33"/>
        <v>64874994</v>
      </c>
      <c r="J102" s="325">
        <f t="shared" si="34"/>
        <v>39701110</v>
      </c>
      <c r="K102" s="325">
        <f t="shared" si="35"/>
        <v>25173884</v>
      </c>
      <c r="L102" s="346">
        <v>39484943</v>
      </c>
      <c r="M102" s="176">
        <v>23583790</v>
      </c>
      <c r="N102" s="810">
        <v>15901153</v>
      </c>
      <c r="O102" s="377">
        <v>17760947</v>
      </c>
      <c r="P102" s="349">
        <v>11232919</v>
      </c>
      <c r="Q102" s="349">
        <v>6528028</v>
      </c>
      <c r="R102" s="349">
        <v>7629104</v>
      </c>
      <c r="S102" s="313">
        <v>4884401</v>
      </c>
      <c r="T102" s="313">
        <v>2744703</v>
      </c>
      <c r="U102" s="824"/>
      <c r="V102" s="824"/>
      <c r="W102" s="826"/>
      <c r="X102" s="1097">
        <f t="shared" si="54"/>
        <v>20847078.13513514</v>
      </c>
      <c r="Y102" s="1164">
        <f t="shared" si="56"/>
        <v>12966571.13513514</v>
      </c>
      <c r="Z102" s="347">
        <v>4899250</v>
      </c>
      <c r="AA102" s="430">
        <v>2981257</v>
      </c>
      <c r="AB102" s="347">
        <f t="shared" si="36"/>
        <v>2129392</v>
      </c>
      <c r="AC102" s="349"/>
      <c r="AD102" s="349"/>
      <c r="AE102" s="313">
        <f t="shared" si="37"/>
        <v>1372274.5527770757</v>
      </c>
      <c r="AF102" s="314">
        <f t="shared" si="38"/>
        <v>757117.44722292421</v>
      </c>
      <c r="AG102" s="1010">
        <f t="shared" si="22"/>
        <v>0.86625770000000002</v>
      </c>
      <c r="AH102" s="1233">
        <f t="shared" si="71"/>
        <v>0.38890087490467867</v>
      </c>
      <c r="AI102" s="1233">
        <f t="shared" si="66"/>
        <v>0.47735682509532129</v>
      </c>
      <c r="AJ102" s="1233">
        <f t="shared" si="67"/>
        <v>0.11001476666666665</v>
      </c>
      <c r="AK102" s="1477">
        <f t="shared" si="29"/>
        <v>2.3727533333333339E-2</v>
      </c>
      <c r="AL102" s="1234">
        <f t="shared" si="68"/>
        <v>2.3727533333333339E-2</v>
      </c>
      <c r="AM102" s="1234">
        <f t="shared" si="69"/>
        <v>0</v>
      </c>
      <c r="AN102" s="1234">
        <f t="shared" si="70"/>
        <v>0</v>
      </c>
      <c r="AO102" s="1466">
        <f t="shared" si="70"/>
        <v>15.755068116943383</v>
      </c>
      <c r="AP102" s="838">
        <v>954944.09982077999</v>
      </c>
      <c r="AQ102" s="313">
        <v>611813.31074163283</v>
      </c>
      <c r="AR102" s="314">
        <v>343130.78907914716</v>
      </c>
      <c r="AS102" s="315">
        <v>671244.99789888773</v>
      </c>
      <c r="AT102" s="313">
        <v>430747.32348318363</v>
      </c>
      <c r="AU102" s="314">
        <v>240497.6744157041</v>
      </c>
      <c r="AV102" s="313">
        <v>503202.90228033217</v>
      </c>
      <c r="AW102" s="313">
        <v>329713.91855225922</v>
      </c>
      <c r="AX102" s="206">
        <v>173488.98372807296</v>
      </c>
      <c r="AY102" s="969"/>
      <c r="AZ102" s="967"/>
      <c r="BA102" s="968"/>
      <c r="BB102" s="859">
        <f t="shared" si="43"/>
        <v>136310967908.29999</v>
      </c>
      <c r="BC102" s="2822">
        <v>136310967908.29999</v>
      </c>
      <c r="BD102" s="2827"/>
      <c r="BE102" s="2838">
        <v>2202972394.6666665</v>
      </c>
      <c r="BF102" s="1350">
        <f>J102/(AP_I7!K125+AP_I7!N125)</f>
        <v>0.51038448859083196</v>
      </c>
      <c r="BG102" s="1350">
        <f>K102/(AP_I7!L125+AP_I7!O125)</f>
        <v>0.36517819465114532</v>
      </c>
    </row>
    <row r="103" spans="1:59" s="203" customFormat="1" ht="16">
      <c r="A103" s="391" t="s">
        <v>416</v>
      </c>
      <c r="B103" s="1489" t="s">
        <v>1874</v>
      </c>
      <c r="C103" s="176">
        <f t="shared" si="48"/>
        <v>302604</v>
      </c>
      <c r="D103" s="176">
        <v>191621</v>
      </c>
      <c r="E103" s="176">
        <v>110983</v>
      </c>
      <c r="F103" s="357">
        <v>190166</v>
      </c>
      <c r="G103" s="313">
        <v>79648</v>
      </c>
      <c r="H103" s="206">
        <v>32790</v>
      </c>
      <c r="I103" s="325">
        <f t="shared" si="33"/>
        <v>67132697</v>
      </c>
      <c r="J103" s="325">
        <f t="shared" si="34"/>
        <v>40552049</v>
      </c>
      <c r="K103" s="325">
        <f t="shared" si="35"/>
        <v>26580648</v>
      </c>
      <c r="L103" s="346">
        <v>40429206</v>
      </c>
      <c r="M103" s="176">
        <v>23952048</v>
      </c>
      <c r="N103" s="810">
        <v>16477158</v>
      </c>
      <c r="O103" s="377">
        <v>18683724</v>
      </c>
      <c r="P103" s="349">
        <v>11562828</v>
      </c>
      <c r="Q103" s="349">
        <v>7120896</v>
      </c>
      <c r="R103" s="349">
        <v>8019767</v>
      </c>
      <c r="S103" s="313">
        <v>5037173</v>
      </c>
      <c r="T103" s="313">
        <v>2982594</v>
      </c>
      <c r="U103" s="824"/>
      <c r="V103" s="824"/>
      <c r="W103" s="826"/>
      <c r="X103" s="1097">
        <f t="shared" si="54"/>
        <v>22710010.621621627</v>
      </c>
      <c r="Y103" s="1164">
        <f t="shared" si="56"/>
        <v>13332157.621621627</v>
      </c>
      <c r="Z103" s="347">
        <v>6060101</v>
      </c>
      <c r="AA103" s="430">
        <v>3317752</v>
      </c>
      <c r="AB103" s="347">
        <f t="shared" si="36"/>
        <v>2215169</v>
      </c>
      <c r="AC103" s="349"/>
      <c r="AD103" s="349"/>
      <c r="AE103" s="313">
        <f t="shared" si="37"/>
        <v>1451358.9713798561</v>
      </c>
      <c r="AF103" s="314">
        <f t="shared" si="38"/>
        <v>763810.02862014389</v>
      </c>
      <c r="AG103" s="1010">
        <f t="shared" ref="AG103" si="72">SUM(AH103:AI103)</f>
        <v>0.86603019999999997</v>
      </c>
      <c r="AH103" s="1233">
        <f t="shared" si="71"/>
        <v>0.39966413563258174</v>
      </c>
      <c r="AI103" s="1233">
        <f t="shared" si="66"/>
        <v>0.46636606436741823</v>
      </c>
      <c r="AJ103" s="1233">
        <f t="shared" si="67"/>
        <v>0.10928323333333331</v>
      </c>
      <c r="AK103" s="1477">
        <f t="shared" si="29"/>
        <v>2.4686566666666673E-2</v>
      </c>
      <c r="AL103" s="1234">
        <f t="shared" si="68"/>
        <v>2.4686566666666673E-2</v>
      </c>
      <c r="AM103" s="1234">
        <f t="shared" si="69"/>
        <v>0</v>
      </c>
      <c r="AN103" s="1234">
        <f t="shared" si="70"/>
        <v>0</v>
      </c>
      <c r="AO103" s="1466">
        <f t="shared" si="70"/>
        <v>15.774093957342622</v>
      </c>
      <c r="AP103" s="838">
        <v>940228.06999942707</v>
      </c>
      <c r="AQ103" s="313">
        <v>599058.36511988286</v>
      </c>
      <c r="AR103" s="314">
        <v>341169.70487954421</v>
      </c>
      <c r="AS103" s="315">
        <v>741759.59700311045</v>
      </c>
      <c r="AT103" s="313">
        <v>497824.05308438069</v>
      </c>
      <c r="AU103" s="314">
        <v>243935.54391872976</v>
      </c>
      <c r="AV103" s="313">
        <v>533181.33299746248</v>
      </c>
      <c r="AW103" s="313">
        <v>354476.55317559256</v>
      </c>
      <c r="AX103" s="206">
        <v>178704.77982186992</v>
      </c>
      <c r="AY103" s="969"/>
      <c r="AZ103" s="967"/>
      <c r="BA103" s="968"/>
      <c r="BB103" s="859">
        <f t="shared" si="43"/>
        <v>159276722160.19998</v>
      </c>
      <c r="BC103" s="2822">
        <v>159276722160.19998</v>
      </c>
      <c r="BD103" s="2827"/>
      <c r="BE103" s="2838">
        <v>2532126624</v>
      </c>
      <c r="BF103" s="1350">
        <f>J103/(AP_I7!K126+AP_I7!N126)</f>
        <v>0.5097130381660071</v>
      </c>
      <c r="BG103" s="1350">
        <f>K103/(AP_I7!L126+AP_I7!O126)</f>
        <v>0.3771202993681072</v>
      </c>
    </row>
    <row r="104" spans="1:59" s="203" customFormat="1" ht="16">
      <c r="A104" s="391" t="s">
        <v>417</v>
      </c>
      <c r="B104" s="1489" t="s">
        <v>1874</v>
      </c>
      <c r="C104" s="176">
        <f t="shared" si="48"/>
        <v>315917</v>
      </c>
      <c r="D104" s="176">
        <v>195749</v>
      </c>
      <c r="E104" s="176">
        <v>119087</v>
      </c>
      <c r="F104" s="357">
        <v>198004</v>
      </c>
      <c r="G104" s="313">
        <v>82273</v>
      </c>
      <c r="H104" s="206">
        <v>35640</v>
      </c>
      <c r="I104" s="325">
        <f t="shared" si="33"/>
        <v>69374252</v>
      </c>
      <c r="J104" s="325">
        <f t="shared" si="34"/>
        <v>41551528</v>
      </c>
      <c r="K104" s="325">
        <f t="shared" si="35"/>
        <v>27822724</v>
      </c>
      <c r="L104" s="346">
        <v>41317693</v>
      </c>
      <c r="M104" s="176">
        <v>24341102</v>
      </c>
      <c r="N104" s="810">
        <v>16976591</v>
      </c>
      <c r="O104" s="377">
        <v>19191926</v>
      </c>
      <c r="P104" s="349">
        <v>11721215</v>
      </c>
      <c r="Q104" s="349">
        <v>7470711</v>
      </c>
      <c r="R104" s="349">
        <v>8864633</v>
      </c>
      <c r="S104" s="313">
        <v>5489211</v>
      </c>
      <c r="T104" s="313">
        <v>3375422</v>
      </c>
      <c r="U104" s="824"/>
      <c r="V104" s="824"/>
      <c r="W104" s="826"/>
      <c r="X104" s="1097">
        <f t="shared" si="54"/>
        <v>23212715.108108114</v>
      </c>
      <c r="Y104" s="1164">
        <f t="shared" si="56"/>
        <v>13697744.108108114</v>
      </c>
      <c r="Z104" s="347">
        <v>6087963</v>
      </c>
      <c r="AA104" s="430">
        <v>3427008</v>
      </c>
      <c r="AB104" s="347">
        <f t="shared" si="36"/>
        <v>2231389</v>
      </c>
      <c r="AC104" s="349"/>
      <c r="AD104" s="349"/>
      <c r="AE104" s="313">
        <f t="shared" si="37"/>
        <v>1460159.8131861426</v>
      </c>
      <c r="AF104" s="314">
        <f t="shared" si="38"/>
        <v>771229.18681385741</v>
      </c>
      <c r="AG104" s="394">
        <v>0.86580270000000004</v>
      </c>
      <c r="AH104" s="1377">
        <v>0.4104273963604847</v>
      </c>
      <c r="AI104" s="1377">
        <v>0.45537530363951534</v>
      </c>
      <c r="AJ104" s="407">
        <v>0.1085517</v>
      </c>
      <c r="AK104" s="407">
        <v>2.5645600000000001E-2</v>
      </c>
      <c r="AL104" s="1379">
        <v>2.5645600000000001E-2</v>
      </c>
      <c r="AM104" s="1379">
        <v>0</v>
      </c>
      <c r="AN104" s="1379">
        <v>0</v>
      </c>
      <c r="AO104" s="1383">
        <v>15.793119797741857</v>
      </c>
      <c r="AP104" s="838">
        <v>971936.47475565993</v>
      </c>
      <c r="AQ104" s="313">
        <v>623976.68831035902</v>
      </c>
      <c r="AR104" s="314">
        <v>347959.78644530091</v>
      </c>
      <c r="AS104" s="315">
        <v>710563.63763894269</v>
      </c>
      <c r="AT104" s="313">
        <v>463234.57867320359</v>
      </c>
      <c r="AU104" s="314">
        <v>247329.0589657391</v>
      </c>
      <c r="AV104" s="313">
        <v>548888.88760539738</v>
      </c>
      <c r="AW104" s="313">
        <v>372948.54620258004</v>
      </c>
      <c r="AX104" s="206">
        <v>175940.34140281734</v>
      </c>
      <c r="AY104" s="969"/>
      <c r="AZ104" s="967"/>
      <c r="BA104" s="968"/>
      <c r="BB104" s="859">
        <f t="shared" si="43"/>
        <v>199394525567.5</v>
      </c>
      <c r="BC104" s="2822">
        <v>199394525567.5</v>
      </c>
      <c r="BD104" s="2827"/>
      <c r="BE104" s="2838">
        <v>2861280853.3333335</v>
      </c>
      <c r="BF104" s="1350">
        <f>J104/(AP_I7!K127+AP_I7!N127)</f>
        <v>0.51064888134087538</v>
      </c>
      <c r="BG104" s="1350">
        <f>K104/(AP_I7!L127+AP_I7!O127)</f>
        <v>0.3860783666463411</v>
      </c>
    </row>
    <row r="105" spans="1:59" s="203" customFormat="1" ht="16">
      <c r="A105" s="391" t="s">
        <v>418</v>
      </c>
      <c r="B105" s="1489" t="s">
        <v>1874</v>
      </c>
      <c r="C105" s="176">
        <f t="shared" ref="C105:C120" si="73">F105+G105+H105</f>
        <v>332316</v>
      </c>
      <c r="D105" s="176"/>
      <c r="E105" s="176"/>
      <c r="F105" s="357">
        <v>206269</v>
      </c>
      <c r="G105" s="313">
        <v>87675</v>
      </c>
      <c r="H105" s="206">
        <v>38372</v>
      </c>
      <c r="I105" s="325">
        <f t="shared" si="33"/>
        <v>71643989</v>
      </c>
      <c r="J105" s="325">
        <f t="shared" si="34"/>
        <v>42999581</v>
      </c>
      <c r="K105" s="325">
        <f t="shared" si="35"/>
        <v>28644408</v>
      </c>
      <c r="L105" s="346">
        <v>42800000</v>
      </c>
      <c r="M105" s="176">
        <v>25300000</v>
      </c>
      <c r="N105" s="810">
        <v>17500000</v>
      </c>
      <c r="O105" s="377">
        <v>18992698</v>
      </c>
      <c r="P105" s="349">
        <v>11622799</v>
      </c>
      <c r="Q105" s="349">
        <v>7369899</v>
      </c>
      <c r="R105" s="349">
        <v>9851291</v>
      </c>
      <c r="S105" s="313">
        <v>6076782</v>
      </c>
      <c r="T105" s="313">
        <v>3774509</v>
      </c>
      <c r="U105" s="824"/>
      <c r="V105" s="824"/>
      <c r="W105" s="826"/>
      <c r="X105" s="1095">
        <f t="shared" si="54"/>
        <v>24304155.3586399</v>
      </c>
      <c r="Y105" s="352">
        <f t="shared" si="56"/>
        <v>14063330.594594602</v>
      </c>
      <c r="Z105" s="352">
        <f>Z104+(Z$110-Z$104)/6</f>
        <v>6508278.333333333</v>
      </c>
      <c r="AA105" s="1279">
        <f>AA104+(AA$110-AA$104)/6</f>
        <v>3732546.4307119655</v>
      </c>
      <c r="AB105" s="347">
        <f t="shared" si="36"/>
        <v>2337131</v>
      </c>
      <c r="AC105" s="349"/>
      <c r="AD105" s="349"/>
      <c r="AE105" s="313">
        <f t="shared" si="37"/>
        <v>1517068.767722823</v>
      </c>
      <c r="AF105" s="314">
        <f t="shared" si="38"/>
        <v>820062.23227717704</v>
      </c>
      <c r="AG105" s="1010">
        <f t="shared" ref="AG105:AG108" si="74">SUM(AH105:AI105)</f>
        <v>0.87017319999999998</v>
      </c>
      <c r="AH105" s="1474">
        <f>AH104+(AH$109-AH$104)/5</f>
        <v>0.42119065708838777</v>
      </c>
      <c r="AI105" s="1474">
        <f t="shared" ref="AI105:AI108" si="75">AI104+(AI$109-AI$104)/5</f>
        <v>0.44898254291161227</v>
      </c>
      <c r="AJ105" s="1475">
        <f t="shared" ref="AJ105:AJ108" si="76">AJ104+(AJ$109-AJ$104)/5</f>
        <v>0.10873566</v>
      </c>
      <c r="AK105" s="1391">
        <f t="shared" si="29"/>
        <v>2.1091140000000001E-2</v>
      </c>
      <c r="AL105" s="1474">
        <f>AL104+(AL$109-AL$104)/5</f>
        <v>2.1091140000000001E-2</v>
      </c>
      <c r="AM105" s="1474">
        <f t="shared" ref="AM105:AM108" si="77">AM104+(AM$109-AM$104)/5</f>
        <v>0</v>
      </c>
      <c r="AN105" s="1475">
        <f t="shared" ref="AN105:AO108" si="78">AN104+(AN$109-AN$104)/5</f>
        <v>0</v>
      </c>
      <c r="AO105" s="1480">
        <f t="shared" si="78"/>
        <v>15.867348178524926</v>
      </c>
      <c r="AP105" s="838">
        <v>1003689.774368345</v>
      </c>
      <c r="AQ105" s="313">
        <v>620682.96755810175</v>
      </c>
      <c r="AR105" s="314">
        <v>383006.80681024329</v>
      </c>
      <c r="AS105" s="315">
        <v>761354.70671155956</v>
      </c>
      <c r="AT105" s="313">
        <v>494699.4637527719</v>
      </c>
      <c r="AU105" s="314">
        <v>266655.24295878765</v>
      </c>
      <c r="AV105" s="313">
        <v>572086.5189200954</v>
      </c>
      <c r="AW105" s="313">
        <v>401686.33641194919</v>
      </c>
      <c r="AX105" s="206">
        <v>170400.18250814622</v>
      </c>
      <c r="AY105" s="969"/>
      <c r="AZ105" s="967"/>
      <c r="BA105" s="968"/>
      <c r="BB105" s="859"/>
      <c r="BC105" s="2822"/>
      <c r="BD105" s="2827"/>
      <c r="BE105" s="2838">
        <v>3190435082.666667</v>
      </c>
      <c r="BF105" s="1350">
        <f>J105/(AP_I7!K128+AP_I7!N128)</f>
        <v>0.52827544891323219</v>
      </c>
      <c r="BG105" s="1350">
        <f>K105/(AP_I7!L128+AP_I7!O128)</f>
        <v>0.4016794771653272</v>
      </c>
    </row>
    <row r="106" spans="1:59" s="203" customFormat="1" ht="16">
      <c r="A106" s="391" t="s">
        <v>419</v>
      </c>
      <c r="B106" s="1489" t="s">
        <v>1873</v>
      </c>
      <c r="C106" s="176">
        <f t="shared" si="73"/>
        <v>353118</v>
      </c>
      <c r="D106" s="176">
        <v>224550</v>
      </c>
      <c r="E106" s="176">
        <v>128679</v>
      </c>
      <c r="F106" s="357">
        <v>219626</v>
      </c>
      <c r="G106" s="313">
        <v>91435</v>
      </c>
      <c r="H106" s="206">
        <v>42057</v>
      </c>
      <c r="I106" s="325">
        <f t="shared" si="33"/>
        <v>75307215</v>
      </c>
      <c r="J106" s="325">
        <f t="shared" si="34"/>
        <v>44543519</v>
      </c>
      <c r="K106" s="325">
        <f t="shared" si="35"/>
        <v>30763696</v>
      </c>
      <c r="L106" s="346">
        <v>44800000</v>
      </c>
      <c r="M106" s="176">
        <v>26100000</v>
      </c>
      <c r="N106" s="810">
        <v>18700000</v>
      </c>
      <c r="O106" s="377">
        <v>20053986.000000004</v>
      </c>
      <c r="P106" s="349">
        <v>12147563</v>
      </c>
      <c r="Q106" s="349">
        <v>7906423</v>
      </c>
      <c r="R106" s="349">
        <v>10453229</v>
      </c>
      <c r="S106" s="313">
        <v>6295956</v>
      </c>
      <c r="T106" s="313">
        <v>4157273</v>
      </c>
      <c r="U106" s="824"/>
      <c r="V106" s="824"/>
      <c r="W106" s="826"/>
      <c r="X106" s="1095">
        <f t="shared" si="54"/>
        <v>25395595.609171685</v>
      </c>
      <c r="Y106" s="352">
        <f t="shared" si="56"/>
        <v>14428917.081081089</v>
      </c>
      <c r="Z106" s="352">
        <f t="shared" ref="Z106:AA109" si="79">Z105+(Z$110-Z$104)/6</f>
        <v>6928593.666666666</v>
      </c>
      <c r="AA106" s="1279">
        <f t="shared" si="79"/>
        <v>4038084.8614239311</v>
      </c>
      <c r="AB106" s="347">
        <f t="shared" si="36"/>
        <v>2524658</v>
      </c>
      <c r="AC106" s="349"/>
      <c r="AD106" s="349"/>
      <c r="AE106" s="313">
        <f t="shared" si="37"/>
        <v>1616619.0697110917</v>
      </c>
      <c r="AF106" s="314">
        <f t="shared" si="38"/>
        <v>908038.93028890819</v>
      </c>
      <c r="AG106" s="1010">
        <f t="shared" si="74"/>
        <v>0.87454370000000003</v>
      </c>
      <c r="AH106" s="1474">
        <f t="shared" ref="AH106:AH108" si="80">AH105+(AH$109-AH$104)/5</f>
        <v>0.43195391781629083</v>
      </c>
      <c r="AI106" s="1474">
        <f t="shared" si="75"/>
        <v>0.4425897821837092</v>
      </c>
      <c r="AJ106" s="1475">
        <f t="shared" si="76"/>
        <v>0.10891961999999999</v>
      </c>
      <c r="AK106" s="1391">
        <f t="shared" si="29"/>
        <v>1.6536680000000002E-2</v>
      </c>
      <c r="AL106" s="1474">
        <f t="shared" ref="AL106:AL108" si="81">AL105+(AL$109-AL$104)/5</f>
        <v>1.6536680000000002E-2</v>
      </c>
      <c r="AM106" s="1474">
        <f t="shared" si="77"/>
        <v>0</v>
      </c>
      <c r="AN106" s="1475">
        <f t="shared" si="78"/>
        <v>0</v>
      </c>
      <c r="AO106" s="1480">
        <f t="shared" si="78"/>
        <v>15.941576559307995</v>
      </c>
      <c r="AP106" s="838">
        <v>1141951.5186435352</v>
      </c>
      <c r="AQ106" s="313">
        <v>716442.33560674114</v>
      </c>
      <c r="AR106" s="314">
        <v>425509.18303679407</v>
      </c>
      <c r="AS106" s="315">
        <v>792516.68762700295</v>
      </c>
      <c r="AT106" s="313">
        <v>494133.6238213277</v>
      </c>
      <c r="AU106" s="314">
        <v>298383.06380567525</v>
      </c>
      <c r="AV106" s="313">
        <v>590189.79372946185</v>
      </c>
      <c r="AW106" s="313">
        <v>406043.11028302298</v>
      </c>
      <c r="AX106" s="206">
        <v>184146.68344643887</v>
      </c>
      <c r="AY106" s="969"/>
      <c r="AZ106" s="967"/>
      <c r="BA106" s="968"/>
      <c r="BB106" s="859"/>
      <c r="BC106" s="2822"/>
      <c r="BD106" s="2827"/>
      <c r="BE106" s="2838">
        <v>3519589312.0000005</v>
      </c>
      <c r="BF106" s="1350">
        <f>J106/(AP_I7!K129+AP_I7!N129)</f>
        <v>0.52333491266776089</v>
      </c>
      <c r="BG106" s="1350">
        <f>K106/(AP_I7!L129+AP_I7!O129)</f>
        <v>0.4083608960070737</v>
      </c>
    </row>
    <row r="107" spans="1:59" s="203" customFormat="1" ht="16">
      <c r="A107" s="391" t="s">
        <v>420</v>
      </c>
      <c r="B107" s="1489" t="s">
        <v>1873</v>
      </c>
      <c r="C107" s="176">
        <f t="shared" si="73"/>
        <v>382481</v>
      </c>
      <c r="D107" s="176">
        <v>236627</v>
      </c>
      <c r="E107" s="176">
        <v>145854</v>
      </c>
      <c r="F107" s="357">
        <v>245274</v>
      </c>
      <c r="G107" s="313">
        <v>90760</v>
      </c>
      <c r="H107" s="206">
        <v>46447</v>
      </c>
      <c r="I107" s="325">
        <f t="shared" si="33"/>
        <v>80114100</v>
      </c>
      <c r="J107" s="325">
        <f t="shared" si="34"/>
        <v>45795593</v>
      </c>
      <c r="K107" s="325">
        <f t="shared" si="35"/>
        <v>34318507</v>
      </c>
      <c r="L107" s="346">
        <v>46900000</v>
      </c>
      <c r="M107" s="176">
        <v>26300000</v>
      </c>
      <c r="N107" s="810">
        <v>20600000</v>
      </c>
      <c r="O107" s="377">
        <v>21795735</v>
      </c>
      <c r="P107" s="349">
        <v>12763695</v>
      </c>
      <c r="Q107" s="349">
        <v>9032040</v>
      </c>
      <c r="R107" s="349">
        <v>11418365.000000002</v>
      </c>
      <c r="S107" s="313">
        <v>6731898</v>
      </c>
      <c r="T107" s="313">
        <v>4686467</v>
      </c>
      <c r="U107" s="824"/>
      <c r="V107" s="824"/>
      <c r="W107" s="826"/>
      <c r="X107" s="1095">
        <f t="shared" si="54"/>
        <v>26487035.85970347</v>
      </c>
      <c r="Y107" s="352">
        <f t="shared" si="56"/>
        <v>14794503.567567576</v>
      </c>
      <c r="Z107" s="352">
        <f t="shared" si="79"/>
        <v>7348908.9999999991</v>
      </c>
      <c r="AA107" s="1279">
        <f t="shared" si="79"/>
        <v>4343623.2921358962</v>
      </c>
      <c r="AB107" s="347">
        <f t="shared" si="36"/>
        <v>2680997</v>
      </c>
      <c r="AC107" s="349"/>
      <c r="AD107" s="349"/>
      <c r="AE107" s="313">
        <f t="shared" si="37"/>
        <v>1600209.6560866218</v>
      </c>
      <c r="AF107" s="314">
        <f t="shared" si="38"/>
        <v>1080787.3439133782</v>
      </c>
      <c r="AG107" s="1010">
        <f t="shared" si="74"/>
        <v>0.87891420000000009</v>
      </c>
      <c r="AH107" s="1474">
        <f t="shared" si="80"/>
        <v>0.4427171785441939</v>
      </c>
      <c r="AI107" s="1474">
        <f t="shared" si="75"/>
        <v>0.43619702145580613</v>
      </c>
      <c r="AJ107" s="1475">
        <f t="shared" si="76"/>
        <v>0.10910357999999999</v>
      </c>
      <c r="AK107" s="1391">
        <f t="shared" ref="AK107:AK108" si="82">SUM(AL107:AN107)</f>
        <v>1.1982220000000002E-2</v>
      </c>
      <c r="AL107" s="1474">
        <f t="shared" si="81"/>
        <v>1.1982220000000002E-2</v>
      </c>
      <c r="AM107" s="1474">
        <f t="shared" si="77"/>
        <v>0</v>
      </c>
      <c r="AN107" s="1475">
        <f t="shared" si="78"/>
        <v>0</v>
      </c>
      <c r="AO107" s="1480">
        <f t="shared" si="78"/>
        <v>16.015804940091062</v>
      </c>
      <c r="AP107" s="838">
        <v>1172678.2965542485</v>
      </c>
      <c r="AQ107" s="313">
        <v>694261.15469625336</v>
      </c>
      <c r="AR107" s="314">
        <v>478417.14185799519</v>
      </c>
      <c r="AS107" s="315">
        <v>738805.12839724577</v>
      </c>
      <c r="AT107" s="313">
        <v>456834.96577017789</v>
      </c>
      <c r="AU107" s="314">
        <v>281970.16262706788</v>
      </c>
      <c r="AV107" s="313">
        <v>769513.57504850568</v>
      </c>
      <c r="AW107" s="313">
        <v>449113.53562019067</v>
      </c>
      <c r="AX107" s="206">
        <v>320400.03942831501</v>
      </c>
      <c r="AY107" s="969"/>
      <c r="AZ107" s="967"/>
      <c r="BA107" s="968"/>
      <c r="BB107" s="859"/>
      <c r="BC107" s="2822"/>
      <c r="BD107" s="2827"/>
      <c r="BE107" s="2838">
        <v>3848743541.333334</v>
      </c>
      <c r="BF107" s="1350">
        <f>J107/(AP_I7!K130+AP_I7!N130)</f>
        <v>0.53242277246508185</v>
      </c>
      <c r="BG107" s="1350">
        <f>K107/(AP_I7!L130+AP_I7!O130)</f>
        <v>0.45017657715590714</v>
      </c>
    </row>
    <row r="108" spans="1:59" s="203" customFormat="1" ht="16">
      <c r="A108" s="391" t="s">
        <v>421</v>
      </c>
      <c r="B108" s="1489" t="s">
        <v>1873</v>
      </c>
      <c r="C108" s="176">
        <f t="shared" si="73"/>
        <v>408248</v>
      </c>
      <c r="D108" s="176">
        <v>247070</v>
      </c>
      <c r="E108" s="176">
        <v>161178</v>
      </c>
      <c r="F108" s="357">
        <v>262286</v>
      </c>
      <c r="G108" s="313">
        <v>99140</v>
      </c>
      <c r="H108" s="206">
        <v>46822</v>
      </c>
      <c r="I108" s="325">
        <f t="shared" si="33"/>
        <v>83809349</v>
      </c>
      <c r="J108" s="325">
        <f t="shared" si="34"/>
        <v>47912672</v>
      </c>
      <c r="K108" s="325">
        <f t="shared" si="35"/>
        <v>35896677</v>
      </c>
      <c r="L108" s="346">
        <v>48800000</v>
      </c>
      <c r="M108" s="176">
        <v>27300000</v>
      </c>
      <c r="N108" s="810">
        <v>21500000</v>
      </c>
      <c r="O108" s="377">
        <v>23275955</v>
      </c>
      <c r="P108" s="349">
        <v>13691281</v>
      </c>
      <c r="Q108" s="349">
        <v>9584674</v>
      </c>
      <c r="R108" s="349">
        <v>11733394</v>
      </c>
      <c r="S108" s="313">
        <v>6921391</v>
      </c>
      <c r="T108" s="313">
        <v>4812003</v>
      </c>
      <c r="U108" s="824"/>
      <c r="V108" s="824"/>
      <c r="W108" s="827"/>
      <c r="X108" s="1095">
        <f t="shared" si="54"/>
        <v>27578476.110235259</v>
      </c>
      <c r="Y108" s="352">
        <f t="shared" si="56"/>
        <v>15160090.054054063</v>
      </c>
      <c r="Z108" s="352">
        <f t="shared" si="79"/>
        <v>7769224.3333333321</v>
      </c>
      <c r="AA108" s="1279">
        <f t="shared" si="79"/>
        <v>4649161.7228478622</v>
      </c>
      <c r="AB108" s="347">
        <f t="shared" si="36"/>
        <v>2658716</v>
      </c>
      <c r="AC108" s="349"/>
      <c r="AD108" s="349"/>
      <c r="AE108" s="313">
        <f t="shared" si="37"/>
        <v>1612978.1535416502</v>
      </c>
      <c r="AF108" s="314">
        <f t="shared" si="38"/>
        <v>1045737.8464583498</v>
      </c>
      <c r="AG108" s="1010">
        <f t="shared" si="74"/>
        <v>0.88328470000000003</v>
      </c>
      <c r="AH108" s="1474">
        <f t="shared" si="80"/>
        <v>0.45348043927209697</v>
      </c>
      <c r="AI108" s="1474">
        <f t="shared" si="75"/>
        <v>0.42980426072790306</v>
      </c>
      <c r="AJ108" s="1475">
        <f t="shared" si="76"/>
        <v>0.10928753999999999</v>
      </c>
      <c r="AK108" s="1391">
        <f t="shared" si="82"/>
        <v>7.4277600000000011E-3</v>
      </c>
      <c r="AL108" s="1474">
        <f t="shared" si="81"/>
        <v>7.4277600000000011E-3</v>
      </c>
      <c r="AM108" s="1474">
        <f t="shared" si="77"/>
        <v>0</v>
      </c>
      <c r="AN108" s="1475">
        <f t="shared" si="78"/>
        <v>0</v>
      </c>
      <c r="AO108" s="1480">
        <f t="shared" si="78"/>
        <v>16.090033320874131</v>
      </c>
      <c r="AP108" s="838">
        <v>1170386.1801454343</v>
      </c>
      <c r="AQ108" s="313">
        <v>693997.83546312188</v>
      </c>
      <c r="AR108" s="314">
        <v>476388.34468231245</v>
      </c>
      <c r="AS108" s="315">
        <v>787849.28003433172</v>
      </c>
      <c r="AT108" s="313">
        <v>487965.75772561034</v>
      </c>
      <c r="AU108" s="314">
        <v>299883.52230872138</v>
      </c>
      <c r="AV108" s="313">
        <v>700480.53982023394</v>
      </c>
      <c r="AW108" s="313">
        <v>431014.56035291794</v>
      </c>
      <c r="AX108" s="206">
        <v>269465.97946731601</v>
      </c>
      <c r="AY108" s="969"/>
      <c r="AZ108" s="967"/>
      <c r="BA108" s="968"/>
      <c r="BB108" s="859"/>
      <c r="BC108" s="2822"/>
      <c r="BD108" s="2827"/>
      <c r="BE108" s="2838">
        <v>4177897770.6666675</v>
      </c>
      <c r="BF108" s="1350">
        <f>J108/(AP_I7!K131+AP_I7!N131)</f>
        <v>0.55121603352933723</v>
      </c>
      <c r="BG108" s="1350">
        <f>K108/(AP_I7!L131+AP_I7!O131)</f>
        <v>0.4653195503271117</v>
      </c>
    </row>
    <row r="109" spans="1:59" s="203" customFormat="1" ht="16">
      <c r="A109" s="391" t="s">
        <v>422</v>
      </c>
      <c r="B109" s="1489" t="s">
        <v>1873</v>
      </c>
      <c r="C109" s="176">
        <f t="shared" si="73"/>
        <v>426780</v>
      </c>
      <c r="D109" s="176">
        <v>260765</v>
      </c>
      <c r="E109" s="176">
        <v>166014</v>
      </c>
      <c r="F109" s="357">
        <v>274731</v>
      </c>
      <c r="G109" s="313">
        <v>101777</v>
      </c>
      <c r="H109" s="206">
        <v>50272</v>
      </c>
      <c r="I109" s="325">
        <f t="shared" si="33"/>
        <v>88275386</v>
      </c>
      <c r="J109" s="325">
        <f t="shared" si="34"/>
        <v>50186880</v>
      </c>
      <c r="K109" s="325">
        <f t="shared" si="35"/>
        <v>38088506</v>
      </c>
      <c r="L109" s="346">
        <v>51200000</v>
      </c>
      <c r="M109" s="176">
        <v>28500000</v>
      </c>
      <c r="N109" s="810">
        <v>22700000</v>
      </c>
      <c r="O109" s="377">
        <v>24330661</v>
      </c>
      <c r="P109" s="349">
        <v>14222260</v>
      </c>
      <c r="Q109" s="349">
        <v>10108401</v>
      </c>
      <c r="R109" s="349">
        <v>12744724.999999998</v>
      </c>
      <c r="S109" s="313">
        <v>7464620</v>
      </c>
      <c r="T109" s="313">
        <v>5280105</v>
      </c>
      <c r="U109" s="824"/>
      <c r="V109" s="824"/>
      <c r="W109" s="826"/>
      <c r="X109" s="1097">
        <f t="shared" si="54"/>
        <v>28669916.360767044</v>
      </c>
      <c r="Y109" s="1164">
        <f t="shared" si="56"/>
        <v>15525676.54054055</v>
      </c>
      <c r="Z109" s="352">
        <f t="shared" si="79"/>
        <v>8189539.6666666651</v>
      </c>
      <c r="AA109" s="1279">
        <f t="shared" si="79"/>
        <v>4954700.1535598282</v>
      </c>
      <c r="AB109" s="347">
        <f t="shared" si="36"/>
        <v>2926323</v>
      </c>
      <c r="AC109" s="349"/>
      <c r="AD109" s="349"/>
      <c r="AE109" s="313">
        <f t="shared" si="37"/>
        <v>1812074.6675693558</v>
      </c>
      <c r="AF109" s="314">
        <f t="shared" si="38"/>
        <v>1114248.332430644</v>
      </c>
      <c r="AG109" s="394">
        <f>AH109+AI109</f>
        <v>0.88765519999999998</v>
      </c>
      <c r="AH109" s="394">
        <v>0.46424369999999998</v>
      </c>
      <c r="AI109" s="394">
        <v>0.4234115</v>
      </c>
      <c r="AJ109" s="407">
        <v>0.1094715</v>
      </c>
      <c r="AK109" s="407">
        <v>2.8733000000000001E-3</v>
      </c>
      <c r="AL109" s="1379">
        <v>2.8733000000000001E-3</v>
      </c>
      <c r="AM109" s="1379">
        <v>0</v>
      </c>
      <c r="AN109" s="1379">
        <v>0</v>
      </c>
      <c r="AO109" s="1045">
        <v>16.1642617016572</v>
      </c>
      <c r="AP109" s="838">
        <v>1266323.5049659722</v>
      </c>
      <c r="AQ109" s="313">
        <v>790555.64312538982</v>
      </c>
      <c r="AR109" s="314">
        <v>475767.86184058234</v>
      </c>
      <c r="AS109" s="315">
        <v>862979.14689146774</v>
      </c>
      <c r="AT109" s="313">
        <v>531988.9595780489</v>
      </c>
      <c r="AU109" s="314">
        <v>330990.18731341884</v>
      </c>
      <c r="AV109" s="313">
        <v>797020.34814256011</v>
      </c>
      <c r="AW109" s="313">
        <v>489530.0648659172</v>
      </c>
      <c r="AX109" s="206">
        <v>307490.28327664291</v>
      </c>
      <c r="AY109" s="969"/>
      <c r="AZ109" s="967"/>
      <c r="BA109" s="968"/>
      <c r="BB109" s="859"/>
      <c r="BC109" s="2822"/>
      <c r="BD109" s="2827"/>
      <c r="BE109" s="2838">
        <v>4507052000.000001</v>
      </c>
      <c r="BF109" s="1350">
        <f>J109/(AP_I7!K132+AP_I7!N132)</f>
        <v>0.57137916086454588</v>
      </c>
      <c r="BG109" s="1350">
        <f>K109/(AP_I7!L132+AP_I7!O132)</f>
        <v>0.48793308371935723</v>
      </c>
    </row>
    <row r="110" spans="1:59" s="203" customFormat="1" ht="16">
      <c r="A110" s="391" t="s">
        <v>423</v>
      </c>
      <c r="B110" s="1489" t="s">
        <v>1873</v>
      </c>
      <c r="C110" s="176">
        <f t="shared" si="73"/>
        <v>448160</v>
      </c>
      <c r="D110" s="176">
        <v>269435</v>
      </c>
      <c r="E110" s="176">
        <v>178696</v>
      </c>
      <c r="F110" s="357">
        <v>288493</v>
      </c>
      <c r="G110" s="313">
        <v>106024</v>
      </c>
      <c r="H110" s="206">
        <v>53643</v>
      </c>
      <c r="I110" s="325">
        <f t="shared" si="33"/>
        <v>90586019</v>
      </c>
      <c r="J110" s="325">
        <f t="shared" si="34"/>
        <v>51190456</v>
      </c>
      <c r="K110" s="325">
        <f t="shared" si="35"/>
        <v>39395563</v>
      </c>
      <c r="L110" s="346">
        <v>52200000</v>
      </c>
      <c r="M110" s="176">
        <v>28900000</v>
      </c>
      <c r="N110" s="810">
        <v>23300000</v>
      </c>
      <c r="O110" s="377">
        <v>24971520</v>
      </c>
      <c r="P110" s="349">
        <v>14473940</v>
      </c>
      <c r="Q110" s="349">
        <v>10497580</v>
      </c>
      <c r="R110" s="349">
        <v>13414499</v>
      </c>
      <c r="S110" s="313">
        <v>7816516</v>
      </c>
      <c r="T110" s="313">
        <v>5597983</v>
      </c>
      <c r="U110" s="824"/>
      <c r="V110" s="824"/>
      <c r="W110" s="826"/>
      <c r="X110" s="1097">
        <f t="shared" si="54"/>
        <v>29761356.611298829</v>
      </c>
      <c r="Y110" s="1164">
        <f t="shared" si="56"/>
        <v>15891263.027027037</v>
      </c>
      <c r="Z110" s="347">
        <v>8609855</v>
      </c>
      <c r="AA110" s="430">
        <v>5260238.5842717933</v>
      </c>
      <c r="AB110" s="347">
        <f t="shared" si="36"/>
        <v>3081162.019460849</v>
      </c>
      <c r="AC110" s="349"/>
      <c r="AD110" s="349"/>
      <c r="AE110" s="313">
        <f t="shared" si="37"/>
        <v>1682172.030159981</v>
      </c>
      <c r="AF110" s="314">
        <f t="shared" si="38"/>
        <v>1398989.989300868</v>
      </c>
      <c r="AG110" s="1010">
        <f t="shared" ref="AG110:AG113" si="83">SUM(AH110:AI110)</f>
        <v>0.89170751999999998</v>
      </c>
      <c r="AH110" s="1475">
        <f>AH109+(AH$114-AH$109)/5</f>
        <v>0.45810149999999999</v>
      </c>
      <c r="AI110" s="1475">
        <f t="shared" ref="AI110:AI113" si="84">AI109+(AI$114-AI$109)/5</f>
        <v>0.43360601999999998</v>
      </c>
      <c r="AJ110" s="1475">
        <f t="shared" ref="AJ110:AJ113" si="85">AJ109+(AJ$114-AJ$109)/5</f>
        <v>0.1053549</v>
      </c>
      <c r="AK110" s="1391">
        <f t="shared" ref="AK110:AK113" si="86">SUM(AL110:AN110)</f>
        <v>2.93758E-3</v>
      </c>
      <c r="AL110" s="1475">
        <f>AL109+(AL$114-AL$109)/5</f>
        <v>2.93758E-3</v>
      </c>
      <c r="AM110" s="1475">
        <f t="shared" ref="AM110:AM113" si="87">AM109+(AM$114-AM$109)/5</f>
        <v>0</v>
      </c>
      <c r="AN110" s="1475">
        <f t="shared" ref="AN110:AO113" si="88">AN109+(AN$114-AN$109)/5</f>
        <v>0</v>
      </c>
      <c r="AO110" s="1480">
        <f t="shared" si="88"/>
        <v>16.16781612586249</v>
      </c>
      <c r="AP110" s="838">
        <v>1370603.8929281391</v>
      </c>
      <c r="AQ110" s="313">
        <v>818589.27896007348</v>
      </c>
      <c r="AR110" s="314">
        <v>552014.61396806559</v>
      </c>
      <c r="AS110" s="315">
        <v>891439.54224158532</v>
      </c>
      <c r="AT110" s="313">
        <v>357151.86316697067</v>
      </c>
      <c r="AU110" s="314">
        <v>534287.67907461466</v>
      </c>
      <c r="AV110" s="313">
        <v>819118.5842911246</v>
      </c>
      <c r="AW110" s="313">
        <v>506430.88803293684</v>
      </c>
      <c r="AX110" s="206">
        <v>312687.69625818776</v>
      </c>
      <c r="AY110" s="969"/>
      <c r="AZ110" s="967"/>
      <c r="BA110" s="968"/>
      <c r="BB110" s="859"/>
      <c r="BC110" s="2822"/>
      <c r="BD110" s="2827"/>
      <c r="BE110" s="2838">
        <v>4836206229.333334</v>
      </c>
      <c r="BF110" s="1350">
        <f>J110/(AP_I7!K133+AP_I7!N133)</f>
        <v>0.57676532638205757</v>
      </c>
      <c r="BG110" s="1350">
        <f>K110/(AP_I7!L133+AP_I7!O133)</f>
        <v>0.49876235109408723</v>
      </c>
    </row>
    <row r="111" spans="1:59" s="203" customFormat="1" ht="16">
      <c r="A111" s="391" t="s">
        <v>424</v>
      </c>
      <c r="B111" s="1489" t="s">
        <v>1873</v>
      </c>
      <c r="C111" s="176">
        <f t="shared" si="73"/>
        <v>475152</v>
      </c>
      <c r="D111" s="176">
        <v>281077</v>
      </c>
      <c r="E111" s="176">
        <v>194069</v>
      </c>
      <c r="F111" s="357">
        <v>305584</v>
      </c>
      <c r="G111" s="313">
        <v>112165</v>
      </c>
      <c r="H111" s="206">
        <v>57403</v>
      </c>
      <c r="I111" s="325">
        <f t="shared" si="33"/>
        <v>94438127</v>
      </c>
      <c r="J111" s="325">
        <f t="shared" si="34"/>
        <v>52887548</v>
      </c>
      <c r="K111" s="325">
        <f t="shared" si="35"/>
        <v>41550579</v>
      </c>
      <c r="L111" s="346">
        <v>54500000</v>
      </c>
      <c r="M111" s="176">
        <v>29900000</v>
      </c>
      <c r="N111" s="810">
        <v>24600000</v>
      </c>
      <c r="O111" s="377">
        <v>25897719.000000004</v>
      </c>
      <c r="P111" s="349">
        <v>14929517</v>
      </c>
      <c r="Q111" s="349">
        <v>10968202</v>
      </c>
      <c r="R111" s="349">
        <v>14040408</v>
      </c>
      <c r="S111" s="313">
        <v>8058031</v>
      </c>
      <c r="T111" s="313">
        <v>5982377</v>
      </c>
      <c r="U111" s="824"/>
      <c r="V111" s="824"/>
      <c r="W111" s="826"/>
      <c r="X111" s="1097">
        <f t="shared" si="54"/>
        <v>31752235.020090178</v>
      </c>
      <c r="Y111" s="1164">
        <f t="shared" si="56"/>
        <v>16256849.513513524</v>
      </c>
      <c r="Z111" s="347">
        <v>9508069</v>
      </c>
      <c r="AA111" s="430">
        <v>5987316.5065766554</v>
      </c>
      <c r="AB111" s="347">
        <f t="shared" si="36"/>
        <v>3194358.4169108858</v>
      </c>
      <c r="AC111" s="349"/>
      <c r="AD111" s="349"/>
      <c r="AE111" s="313">
        <f t="shared" si="37"/>
        <v>1775515.712973068</v>
      </c>
      <c r="AF111" s="314">
        <f t="shared" si="38"/>
        <v>1418842.7039378178</v>
      </c>
      <c r="AG111" s="1010">
        <f t="shared" si="83"/>
        <v>0.89575983999999997</v>
      </c>
      <c r="AH111" s="1475">
        <f t="shared" ref="AH111:AH113" si="89">AH110+(AH$114-AH$109)/5</f>
        <v>0.45195930000000001</v>
      </c>
      <c r="AI111" s="1475">
        <f t="shared" si="84"/>
        <v>0.44380053999999997</v>
      </c>
      <c r="AJ111" s="1475">
        <f t="shared" si="85"/>
        <v>0.1012383</v>
      </c>
      <c r="AK111" s="1391">
        <f t="shared" si="86"/>
        <v>3.0018599999999999E-3</v>
      </c>
      <c r="AL111" s="1475">
        <f t="shared" ref="AL111:AL113" si="90">AL110+(AL$114-AL$109)/5</f>
        <v>3.0018599999999999E-3</v>
      </c>
      <c r="AM111" s="1475">
        <f t="shared" si="87"/>
        <v>0</v>
      </c>
      <c r="AN111" s="1475">
        <f t="shared" si="88"/>
        <v>0</v>
      </c>
      <c r="AO111" s="1480">
        <f t="shared" si="88"/>
        <v>16.171370550067781</v>
      </c>
      <c r="AP111" s="838">
        <v>1407098.509947137</v>
      </c>
      <c r="AQ111" s="313">
        <v>851470.79314797639</v>
      </c>
      <c r="AR111" s="314">
        <v>555627.71679916058</v>
      </c>
      <c r="AS111" s="315">
        <v>932627.57729927858</v>
      </c>
      <c r="AT111" s="313">
        <v>393577.8535847012</v>
      </c>
      <c r="AU111" s="314">
        <v>539049.72371457738</v>
      </c>
      <c r="AV111" s="313">
        <v>854632.32966447005</v>
      </c>
      <c r="AW111" s="313">
        <v>530467.0662403903</v>
      </c>
      <c r="AX111" s="206">
        <v>324165.26342407981</v>
      </c>
      <c r="AY111" s="969"/>
      <c r="AZ111" s="967"/>
      <c r="BA111" s="968"/>
      <c r="BB111" s="859"/>
      <c r="BC111" s="2822"/>
      <c r="BD111" s="2827"/>
      <c r="BE111" s="2838">
        <v>5165360458.666667</v>
      </c>
      <c r="BF111" s="1350">
        <f>J111/(AP_I7!K134+AP_I7!N134)</f>
        <v>0.58972942724390409</v>
      </c>
      <c r="BG111" s="1350">
        <f>K111/(AP_I7!L134+AP_I7!O134)</f>
        <v>0.51989350303289128</v>
      </c>
    </row>
    <row r="112" spans="1:59" s="203" customFormat="1" ht="16">
      <c r="A112" s="391" t="s">
        <v>425</v>
      </c>
      <c r="B112" s="1489" t="s">
        <v>1873</v>
      </c>
      <c r="C112" s="176">
        <f t="shared" si="73"/>
        <v>498164</v>
      </c>
      <c r="D112" s="176">
        <v>304919</v>
      </c>
      <c r="E112" s="176">
        <v>193245</v>
      </c>
      <c r="F112" s="357">
        <v>325174</v>
      </c>
      <c r="G112" s="313">
        <v>113824</v>
      </c>
      <c r="H112" s="206">
        <v>59166</v>
      </c>
      <c r="I112" s="325">
        <f t="shared" si="33"/>
        <v>100831729.62634848</v>
      </c>
      <c r="J112" s="325">
        <f t="shared" si="34"/>
        <v>55722455.342954978</v>
      </c>
      <c r="K112" s="325">
        <f t="shared" si="35"/>
        <v>45109274.283393502</v>
      </c>
      <c r="L112" s="346">
        <v>57300000</v>
      </c>
      <c r="M112" s="176">
        <v>31100000</v>
      </c>
      <c r="N112" s="810">
        <v>26200000</v>
      </c>
      <c r="O112" s="377">
        <v>27618932.206194371</v>
      </c>
      <c r="P112" s="349">
        <v>15560777.04776787</v>
      </c>
      <c r="Q112" s="349">
        <v>12058155.158426501</v>
      </c>
      <c r="R112" s="349">
        <v>15912797.42015411</v>
      </c>
      <c r="S112" s="313">
        <v>9061678.2951871082</v>
      </c>
      <c r="T112" s="313">
        <v>6851119.1249670004</v>
      </c>
      <c r="U112" s="824"/>
      <c r="V112" s="824"/>
      <c r="W112" s="826"/>
      <c r="X112" s="331">
        <f t="shared" ref="X112:X125" si="91">Z112+AA112+Y112</f>
        <v>33375223.72081092</v>
      </c>
      <c r="Y112" s="325">
        <v>16622436</v>
      </c>
      <c r="Z112" s="347">
        <v>10344687</v>
      </c>
      <c r="AA112" s="430">
        <v>6408100.7208109191</v>
      </c>
      <c r="AB112" s="347">
        <f t="shared" si="36"/>
        <v>3280017.9486378888</v>
      </c>
      <c r="AC112" s="349"/>
      <c r="AD112" s="349"/>
      <c r="AE112" s="313">
        <f t="shared" si="37"/>
        <v>1786143.6890545175</v>
      </c>
      <c r="AF112" s="314">
        <f t="shared" si="38"/>
        <v>1493874.259583371</v>
      </c>
      <c r="AG112" s="1010">
        <f t="shared" si="83"/>
        <v>0.89981215999999997</v>
      </c>
      <c r="AH112" s="1475">
        <f t="shared" si="89"/>
        <v>0.44581710000000002</v>
      </c>
      <c r="AI112" s="1475">
        <f t="shared" si="84"/>
        <v>0.45399505999999995</v>
      </c>
      <c r="AJ112" s="1475">
        <f t="shared" si="85"/>
        <v>9.7121700000000005E-2</v>
      </c>
      <c r="AK112" s="1391">
        <f t="shared" si="86"/>
        <v>3.0661399999999998E-3</v>
      </c>
      <c r="AL112" s="1475">
        <f t="shared" si="90"/>
        <v>3.0661399999999998E-3</v>
      </c>
      <c r="AM112" s="1475">
        <f t="shared" si="87"/>
        <v>0</v>
      </c>
      <c r="AN112" s="1475">
        <f t="shared" si="88"/>
        <v>0</v>
      </c>
      <c r="AO112" s="1480">
        <f t="shared" si="88"/>
        <v>16.174924974273072</v>
      </c>
      <c r="AP112" s="838">
        <v>1521224.7333226684</v>
      </c>
      <c r="AQ112" s="313">
        <v>908461.73681011039</v>
      </c>
      <c r="AR112" s="314">
        <v>612762.99651255796</v>
      </c>
      <c r="AS112" s="315">
        <v>971699.81216661655</v>
      </c>
      <c r="AT112" s="313">
        <v>378785.44936625776</v>
      </c>
      <c r="AU112" s="314">
        <v>592914.36280035879</v>
      </c>
      <c r="AV112" s="313">
        <v>787093.40314860386</v>
      </c>
      <c r="AW112" s="313">
        <v>498896.50287814945</v>
      </c>
      <c r="AX112" s="206">
        <v>288196.90027045441</v>
      </c>
      <c r="AY112" s="969"/>
      <c r="AZ112" s="967"/>
      <c r="BA112" s="968"/>
      <c r="BB112" s="859">
        <f t="shared" ref="BB112:BB120" si="92">BC112+BD112</f>
        <v>823366701352</v>
      </c>
      <c r="BC112" s="2822">
        <v>823366701352</v>
      </c>
      <c r="BD112" s="2827"/>
      <c r="BE112" s="2838">
        <v>5494514688</v>
      </c>
      <c r="BF112" s="1350">
        <f>J112/(AP_I7!K135+AP_I7!N135)</f>
        <v>0.61493938087906319</v>
      </c>
      <c r="BG112" s="1350">
        <f>K112/(AP_I7!L135+AP_I7!O135)</f>
        <v>0.5578341618478051</v>
      </c>
    </row>
    <row r="113" spans="1:59" s="203" customFormat="1" ht="16">
      <c r="A113" s="391" t="s">
        <v>426</v>
      </c>
      <c r="B113" s="1489" t="s">
        <v>1873</v>
      </c>
      <c r="C113" s="176">
        <f t="shared" si="73"/>
        <v>551953</v>
      </c>
      <c r="D113" s="176">
        <v>340060</v>
      </c>
      <c r="E113" s="176">
        <v>211527</v>
      </c>
      <c r="F113" s="357">
        <v>365643</v>
      </c>
      <c r="G113" s="313">
        <v>122081</v>
      </c>
      <c r="H113" s="206">
        <v>64229</v>
      </c>
      <c r="I113" s="325">
        <f t="shared" si="33"/>
        <v>103673541.3310322</v>
      </c>
      <c r="J113" s="325">
        <f t="shared" si="34"/>
        <v>56795035.403747886</v>
      </c>
      <c r="K113" s="325">
        <f t="shared" si="35"/>
        <v>46878505.927284323</v>
      </c>
      <c r="L113" s="346">
        <v>58380000</v>
      </c>
      <c r="M113" s="176">
        <v>31370000</v>
      </c>
      <c r="N113" s="810">
        <v>27010000</v>
      </c>
      <c r="O113" s="377">
        <v>28770692.236407284</v>
      </c>
      <c r="P113" s="349">
        <v>16102196.33496307</v>
      </c>
      <c r="Q113" s="349">
        <v>12668495.901444213</v>
      </c>
      <c r="R113" s="349">
        <v>16522849.094624925</v>
      </c>
      <c r="S113" s="313">
        <v>9322839.0687848143</v>
      </c>
      <c r="T113" s="313">
        <v>7200010.0258401101</v>
      </c>
      <c r="U113" s="824"/>
      <c r="V113" s="824"/>
      <c r="W113" s="826"/>
      <c r="X113" s="331">
        <f t="shared" si="91"/>
        <v>34563379.814916655</v>
      </c>
      <c r="Y113" s="325">
        <v>17495128</v>
      </c>
      <c r="Z113" s="347">
        <v>10108964</v>
      </c>
      <c r="AA113" s="430">
        <v>6959287.8149166554</v>
      </c>
      <c r="AB113" s="347">
        <f t="shared" si="36"/>
        <v>3276098.4803648917</v>
      </c>
      <c r="AC113" s="349"/>
      <c r="AD113" s="349"/>
      <c r="AE113" s="313">
        <f t="shared" si="37"/>
        <v>1717339.9055007354</v>
      </c>
      <c r="AF113" s="314">
        <f t="shared" si="38"/>
        <v>1558758.5748641565</v>
      </c>
      <c r="AG113" s="1010">
        <f t="shared" si="83"/>
        <v>0.90386447999999997</v>
      </c>
      <c r="AH113" s="1474">
        <f t="shared" si="89"/>
        <v>0.43967490000000004</v>
      </c>
      <c r="AI113" s="1474">
        <f t="shared" si="84"/>
        <v>0.46418957999999994</v>
      </c>
      <c r="AJ113" s="1474">
        <f t="shared" si="85"/>
        <v>9.3005100000000007E-2</v>
      </c>
      <c r="AK113" s="1391">
        <f t="shared" si="86"/>
        <v>3.1304199999999996E-3</v>
      </c>
      <c r="AL113" s="1474">
        <f t="shared" si="90"/>
        <v>3.1304199999999996E-3</v>
      </c>
      <c r="AM113" s="1474">
        <f t="shared" si="87"/>
        <v>0</v>
      </c>
      <c r="AN113" s="1474">
        <f t="shared" si="88"/>
        <v>0</v>
      </c>
      <c r="AO113" s="1481">
        <f t="shared" si="88"/>
        <v>16.178479398478363</v>
      </c>
      <c r="AP113" s="838">
        <v>1540089.9225163953</v>
      </c>
      <c r="AQ113" s="313">
        <v>900210.53922759276</v>
      </c>
      <c r="AR113" s="314">
        <v>639879.38328880258</v>
      </c>
      <c r="AS113" s="315">
        <v>934533.01085261721</v>
      </c>
      <c r="AT113" s="313">
        <v>316989.84036458121</v>
      </c>
      <c r="AU113" s="314">
        <v>617543.170488036</v>
      </c>
      <c r="AV113" s="313">
        <v>801475.54699587938</v>
      </c>
      <c r="AW113" s="313">
        <v>500139.52590856148</v>
      </c>
      <c r="AX113" s="206">
        <v>301336.0210873179</v>
      </c>
      <c r="AY113" s="969"/>
      <c r="AZ113" s="967"/>
      <c r="BA113" s="968"/>
      <c r="BB113" s="859">
        <f t="shared" si="92"/>
        <v>1033074028325.7</v>
      </c>
      <c r="BC113" s="2822">
        <v>1033074028325.7</v>
      </c>
      <c r="BD113" s="2827"/>
      <c r="BE113" s="2838">
        <v>17937929654.900002</v>
      </c>
      <c r="BF113" s="1350">
        <f>J113/(AP_I7!K136+AP_I7!N136)</f>
        <v>0.62033851584816568</v>
      </c>
      <c r="BG113" s="1350">
        <f>K113/(AP_I7!L136+AP_I7!O136)</f>
        <v>0.57296237259829708</v>
      </c>
    </row>
    <row r="114" spans="1:59" s="203" customFormat="1" ht="16">
      <c r="A114" s="391" t="s">
        <v>427</v>
      </c>
      <c r="B114" s="1489" t="s">
        <v>1873</v>
      </c>
      <c r="C114" s="176">
        <f t="shared" si="73"/>
        <v>588014</v>
      </c>
      <c r="D114" s="176">
        <v>354108</v>
      </c>
      <c r="E114" s="176">
        <v>214853</v>
      </c>
      <c r="F114" s="357">
        <v>394126</v>
      </c>
      <c r="G114" s="313">
        <v>122208</v>
      </c>
      <c r="H114" s="206">
        <v>71680</v>
      </c>
      <c r="I114" s="325">
        <f t="shared" si="33"/>
        <v>106930829.03571594</v>
      </c>
      <c r="J114" s="325">
        <f t="shared" si="34"/>
        <v>57909200.374374993</v>
      </c>
      <c r="K114" s="325">
        <f t="shared" si="35"/>
        <v>49021628.661340944</v>
      </c>
      <c r="L114" s="346">
        <v>59500000</v>
      </c>
      <c r="M114" s="176">
        <v>31700000</v>
      </c>
      <c r="N114" s="810">
        <v>27800000</v>
      </c>
      <c r="O114" s="377">
        <v>30023225.801989261</v>
      </c>
      <c r="P114" s="349">
        <v>16527443.51966184</v>
      </c>
      <c r="Q114" s="349">
        <v>13495782.282327421</v>
      </c>
      <c r="R114" s="349">
        <v>17407603.233726677</v>
      </c>
      <c r="S114" s="313">
        <v>9681756.8547131512</v>
      </c>
      <c r="T114" s="313">
        <v>7725846.3790135253</v>
      </c>
      <c r="U114" s="824"/>
      <c r="V114" s="824"/>
      <c r="W114" s="826"/>
      <c r="X114" s="1097">
        <f t="shared" si="91"/>
        <v>37688433.645784378</v>
      </c>
      <c r="Y114" s="1164">
        <f>Y113+(Y$117-Y$113)/4</f>
        <v>18027575.75</v>
      </c>
      <c r="Z114" s="347">
        <v>11819689</v>
      </c>
      <c r="AA114" s="430">
        <v>7841168.8957843808</v>
      </c>
      <c r="AB114" s="347">
        <f t="shared" si="36"/>
        <v>2999760.0120918956</v>
      </c>
      <c r="AC114" s="349"/>
      <c r="AD114" s="349"/>
      <c r="AE114" s="313">
        <f t="shared" si="37"/>
        <v>1563756.4983928585</v>
      </c>
      <c r="AF114" s="314">
        <f t="shared" si="38"/>
        <v>1436003.5136990366</v>
      </c>
      <c r="AG114" s="394">
        <f>AH114+AI114</f>
        <v>0.90791679999999997</v>
      </c>
      <c r="AH114" s="394">
        <v>0.43353269999999999</v>
      </c>
      <c r="AI114" s="394">
        <v>0.47438409999999998</v>
      </c>
      <c r="AJ114" s="407">
        <v>8.8888499999999995E-2</v>
      </c>
      <c r="AK114" s="407">
        <v>3.1947E-3</v>
      </c>
      <c r="AL114" s="1379">
        <v>3.1947E-3</v>
      </c>
      <c r="AM114" s="1379">
        <v>0</v>
      </c>
      <c r="AN114" s="1379">
        <v>0</v>
      </c>
      <c r="AO114" s="1383">
        <v>16.182033822683653</v>
      </c>
      <c r="AP114" s="838">
        <v>1327208.1825705939</v>
      </c>
      <c r="AQ114" s="313">
        <v>756911.75316455693</v>
      </c>
      <c r="AR114" s="314">
        <v>570296.42940603697</v>
      </c>
      <c r="AS114" s="315">
        <v>850632.58282521111</v>
      </c>
      <c r="AT114" s="313">
        <v>302207.86275899911</v>
      </c>
      <c r="AU114" s="314">
        <v>548424.720066212</v>
      </c>
      <c r="AV114" s="313">
        <v>821919.24669609009</v>
      </c>
      <c r="AW114" s="313">
        <v>504636.88246930239</v>
      </c>
      <c r="AX114" s="206">
        <v>317282.3642267877</v>
      </c>
      <c r="AY114" s="969"/>
      <c r="AZ114" s="967"/>
      <c r="BA114" s="968"/>
      <c r="BB114" s="859">
        <f t="shared" si="92"/>
        <v>1346125951767.3999</v>
      </c>
      <c r="BC114" s="2822">
        <v>1346125951767.3999</v>
      </c>
      <c r="BD114" s="2827"/>
      <c r="BE114" s="2838">
        <v>30381344621.799999</v>
      </c>
      <c r="BF114" s="1350">
        <f>J114/(AP_I7!K137+AP_I7!N137)</f>
        <v>0.62603124733331295</v>
      </c>
      <c r="BG114" s="1350">
        <f>K114/(AP_I7!L137+AP_I7!O137)</f>
        <v>0.59219450566797238</v>
      </c>
    </row>
    <row r="115" spans="1:59" s="203" customFormat="1" ht="16">
      <c r="A115" s="391" t="s">
        <v>428</v>
      </c>
      <c r="B115" s="1489" t="s">
        <v>1873</v>
      </c>
      <c r="C115" s="176">
        <f t="shared" si="73"/>
        <v>650861</v>
      </c>
      <c r="D115" s="176">
        <v>409531</v>
      </c>
      <c r="E115" s="176">
        <v>221124</v>
      </c>
      <c r="F115" s="357">
        <v>447600</v>
      </c>
      <c r="G115" s="313">
        <v>131215</v>
      </c>
      <c r="H115" s="206">
        <v>72046</v>
      </c>
      <c r="I115" s="325">
        <f t="shared" ref="I115:I120" si="93">L115+O115+R115+U115</f>
        <v>112062572.74039967</v>
      </c>
      <c r="J115" s="325">
        <f t="shared" si="34"/>
        <v>60472553.501232065</v>
      </c>
      <c r="K115" s="325">
        <f t="shared" si="35"/>
        <v>51590019.239167601</v>
      </c>
      <c r="L115" s="346">
        <v>61873197</v>
      </c>
      <c r="M115" s="176">
        <v>32702084.999999996</v>
      </c>
      <c r="N115" s="810">
        <v>29171112</v>
      </c>
      <c r="O115" s="377">
        <v>31149810.736332756</v>
      </c>
      <c r="P115" s="349">
        <v>17126634.87906941</v>
      </c>
      <c r="Q115" s="349">
        <v>14023175.857263347</v>
      </c>
      <c r="R115" s="349">
        <v>19039565.004066911</v>
      </c>
      <c r="S115" s="313">
        <v>10643833.622162662</v>
      </c>
      <c r="T115" s="313">
        <v>8395731.3819042481</v>
      </c>
      <c r="U115" s="824"/>
      <c r="V115" s="824"/>
      <c r="W115" s="826"/>
      <c r="X115" s="1097">
        <f t="shared" si="91"/>
        <v>39341536.5</v>
      </c>
      <c r="Y115" s="1164">
        <f>Y114+(Y$117-Y$113)/4</f>
        <v>18560023.5</v>
      </c>
      <c r="Z115" s="347">
        <v>12822384</v>
      </c>
      <c r="AA115" s="430">
        <v>7959129</v>
      </c>
      <c r="AB115" s="347">
        <f t="shared" si="36"/>
        <v>3290194.5438188985</v>
      </c>
      <c r="AC115" s="349"/>
      <c r="AD115" s="349"/>
      <c r="AE115" s="313">
        <f t="shared" si="37"/>
        <v>1665893.9944586549</v>
      </c>
      <c r="AF115" s="314">
        <f t="shared" si="38"/>
        <v>1624300.5493602436</v>
      </c>
      <c r="AG115" s="1010">
        <f t="shared" ref="AG115" si="94">SUM(AH115:AI115)</f>
        <v>0.89031189999999993</v>
      </c>
      <c r="AH115" s="1475">
        <f>(AH114+AH116)/2</f>
        <v>0.4474438</v>
      </c>
      <c r="AI115" s="1475">
        <f t="shared" ref="AI115:AJ115" si="95">(AI114+AI116)/2</f>
        <v>0.44286809999999999</v>
      </c>
      <c r="AJ115" s="1475">
        <f t="shared" si="95"/>
        <v>0.10135395</v>
      </c>
      <c r="AK115" s="1391">
        <f t="shared" ref="AK115" si="96">SUM(AL115:AN115)</f>
        <v>8.3341000000000005E-3</v>
      </c>
      <c r="AL115" s="1475">
        <f t="shared" ref="AL115:AO115" si="97">(AL114+AL116)/2</f>
        <v>8.3341000000000005E-3</v>
      </c>
      <c r="AM115" s="1475">
        <f t="shared" si="97"/>
        <v>0</v>
      </c>
      <c r="AN115" s="1475">
        <f t="shared" si="97"/>
        <v>0</v>
      </c>
      <c r="AO115" s="1480">
        <f t="shared" si="97"/>
        <v>16.12013537178963</v>
      </c>
      <c r="AP115" s="838">
        <v>1442956.7499401704</v>
      </c>
      <c r="AQ115" s="313">
        <v>801443.94236727664</v>
      </c>
      <c r="AR115" s="314">
        <v>641512.8075728938</v>
      </c>
      <c r="AS115" s="315">
        <v>918572.02448632219</v>
      </c>
      <c r="AT115" s="313">
        <v>300679.75177518907</v>
      </c>
      <c r="AU115" s="314">
        <v>617892.27271113312</v>
      </c>
      <c r="AV115" s="313">
        <v>928665.76939240564</v>
      </c>
      <c r="AW115" s="313">
        <v>563770.30031618907</v>
      </c>
      <c r="AX115" s="206">
        <v>364895.46907621657</v>
      </c>
      <c r="AY115" s="969"/>
      <c r="AZ115" s="967"/>
      <c r="BA115" s="968"/>
      <c r="BB115" s="859">
        <f t="shared" si="92"/>
        <v>1619145914288.1001</v>
      </c>
      <c r="BC115" s="2822">
        <v>1619145914288.1001</v>
      </c>
      <c r="BD115" s="2827"/>
      <c r="BE115" s="2838">
        <v>42824759588.699997</v>
      </c>
      <c r="BF115" s="1350">
        <f>J115/(AP_I7!K138+AP_I7!N138)</f>
        <v>0.66819315792113421</v>
      </c>
      <c r="BG115" s="1350">
        <f>K115/(AP_I7!L138+AP_I7!O138)</f>
        <v>0.64245944261003396</v>
      </c>
    </row>
    <row r="116" spans="1:59" s="203" customFormat="1" ht="16">
      <c r="A116" s="391" t="s">
        <v>429</v>
      </c>
      <c r="B116" s="1489" t="s">
        <v>1873</v>
      </c>
      <c r="C116" s="176">
        <f t="shared" si="73"/>
        <v>692466</v>
      </c>
      <c r="D116" s="176">
        <v>418654</v>
      </c>
      <c r="E116" s="176">
        <v>259056</v>
      </c>
      <c r="F116" s="357">
        <v>478756</v>
      </c>
      <c r="G116" s="313">
        <v>128321</v>
      </c>
      <c r="H116" s="206">
        <v>85389</v>
      </c>
      <c r="I116" s="325">
        <f t="shared" si="93"/>
        <v>116863542.56849232</v>
      </c>
      <c r="J116" s="325">
        <f t="shared" si="34"/>
        <v>62614303.882330991</v>
      </c>
      <c r="K116" s="325">
        <f t="shared" si="35"/>
        <v>54249238.686161339</v>
      </c>
      <c r="L116" s="346">
        <v>63006313</v>
      </c>
      <c r="M116" s="176">
        <v>33117246</v>
      </c>
      <c r="N116" s="810">
        <v>29889067</v>
      </c>
      <c r="O116" s="377">
        <v>33308623.488152031</v>
      </c>
      <c r="P116" s="349">
        <v>18146604.464741647</v>
      </c>
      <c r="Q116" s="349">
        <v>15162019.023410385</v>
      </c>
      <c r="R116" s="349">
        <v>20548606.080340292</v>
      </c>
      <c r="S116" s="313">
        <v>11350453.417589342</v>
      </c>
      <c r="T116" s="313">
        <v>9198152.6627509501</v>
      </c>
      <c r="U116" s="824"/>
      <c r="V116" s="824"/>
      <c r="W116" s="826"/>
      <c r="X116" s="1097">
        <f t="shared" si="91"/>
        <v>41059197.25</v>
      </c>
      <c r="Y116" s="1164">
        <f>Y115+(Y$117-Y$113)/4</f>
        <v>19092471.25</v>
      </c>
      <c r="Z116" s="347">
        <v>13502394</v>
      </c>
      <c r="AA116" s="430">
        <v>8464332</v>
      </c>
      <c r="AB116" s="347">
        <f t="shared" si="36"/>
        <v>3307213.9562009322</v>
      </c>
      <c r="AC116" s="349"/>
      <c r="AD116" s="349"/>
      <c r="AE116" s="313">
        <f t="shared" si="37"/>
        <v>1628936.3576972811</v>
      </c>
      <c r="AF116" s="314">
        <f t="shared" si="38"/>
        <v>1678277.5985036516</v>
      </c>
      <c r="AG116" s="394">
        <f>AH116+AI116</f>
        <v>0.87270700000000001</v>
      </c>
      <c r="AH116" s="394">
        <v>0.46135490000000001</v>
      </c>
      <c r="AI116" s="394">
        <v>0.4113521</v>
      </c>
      <c r="AJ116" s="394">
        <v>0.1138194</v>
      </c>
      <c r="AK116" s="394">
        <v>1.3473499999999999E-2</v>
      </c>
      <c r="AL116" s="1379">
        <v>1.3473499999999999E-2</v>
      </c>
      <c r="AM116" s="1379">
        <v>0</v>
      </c>
      <c r="AN116" s="1379">
        <v>0</v>
      </c>
      <c r="AO116" s="1383">
        <v>16.058236920895602</v>
      </c>
      <c r="AP116" s="838">
        <v>1545122.2838492892</v>
      </c>
      <c r="AQ116" s="313">
        <v>878165.83847813471</v>
      </c>
      <c r="AR116" s="314">
        <v>666956.44537115446</v>
      </c>
      <c r="AS116" s="315">
        <v>830908.33925147587</v>
      </c>
      <c r="AT116" s="313">
        <v>191197.03826044418</v>
      </c>
      <c r="AU116" s="314">
        <v>639711.30099103169</v>
      </c>
      <c r="AV116" s="313">
        <v>931183.33310016734</v>
      </c>
      <c r="AW116" s="313">
        <v>559573.48095870193</v>
      </c>
      <c r="AX116" s="206">
        <v>371609.85214146541</v>
      </c>
      <c r="AY116" s="969"/>
      <c r="AZ116" s="967"/>
      <c r="BA116" s="968"/>
      <c r="BB116" s="859">
        <f t="shared" si="92"/>
        <v>1845765924237.8</v>
      </c>
      <c r="BC116" s="2822">
        <v>1845765924237.8</v>
      </c>
      <c r="BD116" s="2827"/>
      <c r="BE116" s="2838">
        <v>55268174555.599998</v>
      </c>
      <c r="BF116" s="1350">
        <f>J116/(AP_I7!K139+AP_I7!N139)</f>
        <v>0.66316876528022084</v>
      </c>
      <c r="BG116" s="1350">
        <f>K116/(AP_I7!L139+AP_I7!O139)</f>
        <v>0.6402550637385368</v>
      </c>
    </row>
    <row r="117" spans="1:59" s="203" customFormat="1" ht="16">
      <c r="A117" s="391" t="s">
        <v>430</v>
      </c>
      <c r="B117" s="1489" t="s">
        <v>1873</v>
      </c>
      <c r="C117" s="176">
        <f t="shared" si="73"/>
        <v>796700</v>
      </c>
      <c r="D117" s="176"/>
      <c r="E117" s="176"/>
      <c r="F117" s="357">
        <v>577800</v>
      </c>
      <c r="G117" s="313">
        <v>122400</v>
      </c>
      <c r="H117" s="206">
        <v>96500</v>
      </c>
      <c r="I117" s="325">
        <f t="shared" si="93"/>
        <v>118320290.35772419</v>
      </c>
      <c r="J117" s="325">
        <f t="shared" ref="J117:J125" si="98">M117+P117+S117+V117</f>
        <v>61620300.739450574</v>
      </c>
      <c r="K117" s="325">
        <f t="shared" ref="K117:K125" si="99">N117+Q117+T117+W117</f>
        <v>56699989.618273616</v>
      </c>
      <c r="L117" s="346">
        <v>65000000</v>
      </c>
      <c r="M117" s="176">
        <v>33300000</v>
      </c>
      <c r="N117" s="810">
        <v>31700000</v>
      </c>
      <c r="O117" s="377">
        <v>33789048.468447931</v>
      </c>
      <c r="P117" s="349">
        <v>17871086.32868778</v>
      </c>
      <c r="Q117" s="349">
        <v>15917962.139760152</v>
      </c>
      <c r="R117" s="349">
        <v>19531241.889276259</v>
      </c>
      <c r="S117" s="313">
        <v>10449214.410762798</v>
      </c>
      <c r="T117" s="313">
        <v>9082027.4785134606</v>
      </c>
      <c r="U117" s="824"/>
      <c r="V117" s="824"/>
      <c r="W117" s="826"/>
      <c r="X117" s="331">
        <f t="shared" si="91"/>
        <v>43538267</v>
      </c>
      <c r="Y117" s="325">
        <v>19624919</v>
      </c>
      <c r="Z117" s="347">
        <v>14111120</v>
      </c>
      <c r="AA117" s="430">
        <v>9802228</v>
      </c>
      <c r="AB117" s="347">
        <f t="shared" si="36"/>
        <v>3707774.1153580938</v>
      </c>
      <c r="AC117" s="349">
        <v>1838912.6007602974</v>
      </c>
      <c r="AD117" s="349">
        <v>1948699.5008938117</v>
      </c>
      <c r="AE117" s="313"/>
      <c r="AF117" s="314"/>
      <c r="AG117" s="1010">
        <f t="shared" ref="AG117:AG122" si="100">SUM(AH117:AI117)</f>
        <v>0.88520341428571425</v>
      </c>
      <c r="AH117" s="1475">
        <f>AH116+(AH$123-AH$116)/7</f>
        <v>0.47273261428571428</v>
      </c>
      <c r="AI117" s="1475">
        <f t="shared" ref="AI117:AI122" si="101">AI116+(AI$123-AI$116)/7</f>
        <v>0.41247079999999997</v>
      </c>
      <c r="AJ117" s="1475">
        <f t="shared" ref="AJ117:AJ122" si="102">AJ116+(AJ$123-AJ$116)/7</f>
        <v>0.10308227142857143</v>
      </c>
      <c r="AK117" s="1391">
        <f t="shared" ref="AK117:AK122" si="103">SUM(AL117:AN117)</f>
        <v>1.1714228571428571E-2</v>
      </c>
      <c r="AL117" s="1475">
        <f>AL116+(AL$123-AL$116)/7</f>
        <v>1.1714228571428571E-2</v>
      </c>
      <c r="AM117" s="1475">
        <f t="shared" ref="AM117:AM122" si="104">AM116+(AM$123-AM$116)/7</f>
        <v>0</v>
      </c>
      <c r="AN117" s="1475">
        <f t="shared" ref="AN117:AO122" si="105">AN116+(AN$123-AN$116)/7</f>
        <v>0</v>
      </c>
      <c r="AO117" s="1480">
        <f t="shared" si="105"/>
        <v>16.135825776777374</v>
      </c>
      <c r="AP117" s="838">
        <v>1469937.1836287228</v>
      </c>
      <c r="AQ117" s="313"/>
      <c r="AR117" s="314"/>
      <c r="AS117" s="315">
        <v>916146.63620043523</v>
      </c>
      <c r="AT117" s="313"/>
      <c r="AU117" s="314"/>
      <c r="AV117" s="313">
        <v>1321690.295528936</v>
      </c>
      <c r="AW117" s="313"/>
      <c r="AX117" s="206"/>
      <c r="AY117" s="969"/>
      <c r="AZ117" s="967"/>
      <c r="BA117" s="968"/>
      <c r="BB117" s="859">
        <f t="shared" si="92"/>
        <v>2041648519149.5</v>
      </c>
      <c r="BC117" s="2822">
        <v>2041648519149.5</v>
      </c>
      <c r="BD117" s="2830"/>
      <c r="BE117" s="2838">
        <v>67711589522.5</v>
      </c>
      <c r="BF117" s="1350">
        <f>J117/(AP_I7!K140+AP_I7!N140)</f>
        <v>0.64602097809780856</v>
      </c>
      <c r="BG117" s="1350">
        <f>K117/(AP_I7!L140+AP_I7!O140)</f>
        <v>0.66145609916188741</v>
      </c>
    </row>
    <row r="118" spans="1:59" s="203" customFormat="1" ht="16">
      <c r="A118" s="391" t="s">
        <v>431</v>
      </c>
      <c r="B118" s="1489" t="s">
        <v>1873</v>
      </c>
      <c r="C118" s="176">
        <f t="shared" si="73"/>
        <v>658600</v>
      </c>
      <c r="D118" s="176"/>
      <c r="E118" s="176"/>
      <c r="F118" s="357">
        <v>421500</v>
      </c>
      <c r="G118" s="313">
        <v>133500</v>
      </c>
      <c r="H118" s="206">
        <v>103600</v>
      </c>
      <c r="I118" s="325">
        <f t="shared" si="93"/>
        <v>124812889.42203608</v>
      </c>
      <c r="J118" s="325">
        <f t="shared" si="98"/>
        <v>64972584.174398273</v>
      </c>
      <c r="K118" s="325">
        <f t="shared" si="99"/>
        <v>59840305.247637823</v>
      </c>
      <c r="L118" s="346">
        <v>66400000</v>
      </c>
      <c r="M118" s="176">
        <v>34100000</v>
      </c>
      <c r="N118" s="810">
        <v>32300000</v>
      </c>
      <c r="O118" s="377">
        <v>36557059.990636677</v>
      </c>
      <c r="P118" s="349">
        <v>19307616.134464946</v>
      </c>
      <c r="Q118" s="349">
        <v>17249443.856171731</v>
      </c>
      <c r="R118" s="349">
        <v>21855829.431399412</v>
      </c>
      <c r="S118" s="313">
        <v>11564968.03993332</v>
      </c>
      <c r="T118" s="313">
        <v>10290861.391466092</v>
      </c>
      <c r="U118" s="824"/>
      <c r="V118" s="824"/>
      <c r="W118" s="826"/>
      <c r="X118" s="1097">
        <f t="shared" si="91"/>
        <v>43474669.5</v>
      </c>
      <c r="Y118" s="1164">
        <f>(Y117+Y119)/2</f>
        <v>17378147.5</v>
      </c>
      <c r="Z118" s="347">
        <v>15319488</v>
      </c>
      <c r="AA118" s="430">
        <v>10777034</v>
      </c>
      <c r="AB118" s="347">
        <f t="shared" si="36"/>
        <v>3461670.0738819414</v>
      </c>
      <c r="AC118" s="349">
        <v>1443306.6770059611</v>
      </c>
      <c r="AD118" s="349">
        <v>2092424.3517397642</v>
      </c>
      <c r="AE118" s="313"/>
      <c r="AF118" s="314"/>
      <c r="AG118" s="1010">
        <f t="shared" si="100"/>
        <v>0.89769982857142849</v>
      </c>
      <c r="AH118" s="1474">
        <f t="shared" ref="AH118:AH122" si="106">AH117+(AH$123-AH$116)/7</f>
        <v>0.48411032857142855</v>
      </c>
      <c r="AI118" s="1474">
        <f t="shared" si="101"/>
        <v>0.41358949999999994</v>
      </c>
      <c r="AJ118" s="1474">
        <f t="shared" si="102"/>
        <v>9.2345142857142862E-2</v>
      </c>
      <c r="AK118" s="1391">
        <f t="shared" si="103"/>
        <v>9.9549571428571432E-3</v>
      </c>
      <c r="AL118" s="1474">
        <f t="shared" ref="AL118:AL122" si="107">AL117+(AL$123-AL$116)/7</f>
        <v>9.9549571428571432E-3</v>
      </c>
      <c r="AM118" s="1474">
        <f t="shared" si="104"/>
        <v>0</v>
      </c>
      <c r="AN118" s="1474">
        <f t="shared" si="105"/>
        <v>0</v>
      </c>
      <c r="AO118" s="1481">
        <f t="shared" si="105"/>
        <v>16.213414632659145</v>
      </c>
      <c r="AP118" s="838">
        <v>1337506.4469914041</v>
      </c>
      <c r="AQ118" s="313"/>
      <c r="AR118" s="314"/>
      <c r="AS118" s="315">
        <v>889506.48784800747</v>
      </c>
      <c r="AT118" s="313"/>
      <c r="AU118" s="314"/>
      <c r="AV118" s="313">
        <v>1234657.1390425297</v>
      </c>
      <c r="AW118" s="313"/>
      <c r="AX118" s="206"/>
      <c r="AY118" s="969"/>
      <c r="AZ118" s="967"/>
      <c r="BA118" s="968"/>
      <c r="BB118" s="859">
        <f t="shared" si="92"/>
        <v>2429637439284.2002</v>
      </c>
      <c r="BC118" s="2822">
        <v>2429637439284.2002</v>
      </c>
      <c r="BD118" s="2827"/>
      <c r="BE118" s="2838">
        <v>80155004489.399994</v>
      </c>
      <c r="BF118" s="1350">
        <f>J118/(AP_I7!K141+AP_I7!N141)</f>
        <v>0.67427907470497306</v>
      </c>
      <c r="BG118" s="1350">
        <f>K118/(AP_I7!L141+AP_I7!O141)</f>
        <v>0.69005260148244218</v>
      </c>
    </row>
    <row r="119" spans="1:59" s="203" customFormat="1" ht="16">
      <c r="A119" s="391" t="s">
        <v>432</v>
      </c>
      <c r="B119" s="1489" t="s">
        <v>1873</v>
      </c>
      <c r="C119" s="176">
        <f t="shared" si="73"/>
        <v>669700</v>
      </c>
      <c r="D119" s="176"/>
      <c r="E119" s="176"/>
      <c r="F119" s="357">
        <v>425100</v>
      </c>
      <c r="G119" s="313">
        <v>135300</v>
      </c>
      <c r="H119" s="206">
        <v>109300</v>
      </c>
      <c r="I119" s="325">
        <f t="shared" si="93"/>
        <v>127635468.16795412</v>
      </c>
      <c r="J119" s="325">
        <f t="shared" si="98"/>
        <v>66282406.399004996</v>
      </c>
      <c r="K119" s="325">
        <f t="shared" si="99"/>
        <v>61353061.768949114</v>
      </c>
      <c r="L119" s="346">
        <v>67200000</v>
      </c>
      <c r="M119" s="176">
        <v>34500000</v>
      </c>
      <c r="N119" s="810">
        <v>32700000</v>
      </c>
      <c r="O119" s="377">
        <v>37454343.54098127</v>
      </c>
      <c r="P119" s="349">
        <v>19656195.957538474</v>
      </c>
      <c r="Q119" s="349">
        <v>17798147.583442796</v>
      </c>
      <c r="R119" s="349">
        <v>22981124.626972847</v>
      </c>
      <c r="S119" s="313">
        <v>12126210.441466523</v>
      </c>
      <c r="T119" s="313">
        <v>10854914.185506323</v>
      </c>
      <c r="U119" s="824"/>
      <c r="V119" s="824"/>
      <c r="W119" s="826"/>
      <c r="X119" s="331">
        <f t="shared" si="91"/>
        <v>42131067</v>
      </c>
      <c r="Y119" s="325">
        <v>15131376</v>
      </c>
      <c r="Z119" s="347">
        <v>15393374</v>
      </c>
      <c r="AA119" s="430">
        <v>11606317</v>
      </c>
      <c r="AB119" s="347">
        <f t="shared" ref="AB119:AB125" si="108">AP119+AS119+AV119+AY119</f>
        <v>3569538.1870858632</v>
      </c>
      <c r="AC119" s="349">
        <v>1713085.242229746</v>
      </c>
      <c r="AD119" s="349">
        <v>1941582.7822101724</v>
      </c>
      <c r="AE119" s="313"/>
      <c r="AF119" s="314"/>
      <c r="AG119" s="1010">
        <f t="shared" si="100"/>
        <v>0.91019624285714273</v>
      </c>
      <c r="AH119" s="1474">
        <f t="shared" si="106"/>
        <v>0.49548804285714282</v>
      </c>
      <c r="AI119" s="1474">
        <f t="shared" si="101"/>
        <v>0.41470819999999992</v>
      </c>
      <c r="AJ119" s="1474">
        <f t="shared" si="102"/>
        <v>8.1608014285714292E-2</v>
      </c>
      <c r="AK119" s="1391">
        <f t="shared" si="103"/>
        <v>8.1956857142857151E-3</v>
      </c>
      <c r="AL119" s="1474">
        <f t="shared" si="107"/>
        <v>8.1956857142857151E-3</v>
      </c>
      <c r="AM119" s="1474">
        <f t="shared" si="104"/>
        <v>0</v>
      </c>
      <c r="AN119" s="1474">
        <f t="shared" si="105"/>
        <v>0</v>
      </c>
      <c r="AO119" s="1481">
        <f t="shared" si="105"/>
        <v>16.291003488540916</v>
      </c>
      <c r="AP119" s="838">
        <v>1357556.0081466394</v>
      </c>
      <c r="AQ119" s="313"/>
      <c r="AR119" s="314"/>
      <c r="AS119" s="315">
        <v>894219.68638389383</v>
      </c>
      <c r="AT119" s="313"/>
      <c r="AU119" s="314"/>
      <c r="AV119" s="313">
        <v>1317762.49255533</v>
      </c>
      <c r="AW119" s="313"/>
      <c r="AX119" s="206"/>
      <c r="AY119" s="969"/>
      <c r="AZ119" s="967"/>
      <c r="BA119" s="968"/>
      <c r="BB119" s="859">
        <f t="shared" si="92"/>
        <v>2876656427709</v>
      </c>
      <c r="BC119" s="2822">
        <v>2876656427709</v>
      </c>
      <c r="BD119" s="2827"/>
      <c r="BE119" s="2838">
        <v>92598419456</v>
      </c>
      <c r="BF119" s="1350">
        <f>J119/(AP_I7!K142+AP_I7!N142)</f>
        <v>0.68094037995879042</v>
      </c>
      <c r="BG119" s="1350">
        <f>K119/(AP_I7!L142+AP_I7!O142)</f>
        <v>0.69936967748286394</v>
      </c>
    </row>
    <row r="120" spans="1:59" s="203" customFormat="1" ht="16">
      <c r="A120" s="391" t="s">
        <v>433</v>
      </c>
      <c r="B120" s="1489" t="s">
        <v>1873</v>
      </c>
      <c r="C120" s="176">
        <f t="shared" si="73"/>
        <v>681800</v>
      </c>
      <c r="D120" s="176"/>
      <c r="E120" s="176"/>
      <c r="F120" s="357">
        <v>429624</v>
      </c>
      <c r="G120" s="313">
        <v>139539</v>
      </c>
      <c r="H120" s="206">
        <v>112637</v>
      </c>
      <c r="I120" s="325">
        <f t="shared" si="93"/>
        <v>128263639.1459665</v>
      </c>
      <c r="J120" s="325">
        <f t="shared" si="98"/>
        <v>65620786.943332434</v>
      </c>
      <c r="K120" s="325">
        <f t="shared" si="99"/>
        <v>62642852.202634059</v>
      </c>
      <c r="L120" s="346">
        <v>67600000</v>
      </c>
      <c r="M120" s="176">
        <v>34700000</v>
      </c>
      <c r="N120" s="810">
        <v>32900000</v>
      </c>
      <c r="O120" s="377">
        <v>37595750.473956577</v>
      </c>
      <c r="P120" s="349">
        <v>19337761.993131712</v>
      </c>
      <c r="Q120" s="349">
        <v>18257988.480824865</v>
      </c>
      <c r="R120" s="349">
        <v>23067888.672009915</v>
      </c>
      <c r="S120" s="313">
        <v>11583024.950200723</v>
      </c>
      <c r="T120" s="313">
        <v>11484863.721809192</v>
      </c>
      <c r="U120" s="824"/>
      <c r="V120" s="824"/>
      <c r="W120" s="826"/>
      <c r="X120" s="331">
        <f t="shared" si="91"/>
        <v>44675230</v>
      </c>
      <c r="Y120" s="325">
        <v>17889796</v>
      </c>
      <c r="Z120" s="347">
        <v>15104955</v>
      </c>
      <c r="AA120" s="430">
        <v>11680479</v>
      </c>
      <c r="AB120" s="347">
        <f>AP120+AS120+AV120+AY120</f>
        <v>3754630.6150676054</v>
      </c>
      <c r="AC120" s="349">
        <v>1785601.2880552262</v>
      </c>
      <c r="AD120" s="349">
        <v>2039924.1294695302</v>
      </c>
      <c r="AE120" s="313"/>
      <c r="AF120" s="314"/>
      <c r="AG120" s="1010">
        <f t="shared" si="100"/>
        <v>0.92269265714285698</v>
      </c>
      <c r="AH120" s="1474">
        <f t="shared" si="106"/>
        <v>0.50686575714285709</v>
      </c>
      <c r="AI120" s="1474">
        <f t="shared" si="101"/>
        <v>0.41582689999999989</v>
      </c>
      <c r="AJ120" s="1474">
        <f t="shared" si="102"/>
        <v>7.0870885714285722E-2</v>
      </c>
      <c r="AK120" s="1391">
        <f t="shared" si="103"/>
        <v>6.436414285714287E-3</v>
      </c>
      <c r="AL120" s="1474">
        <f t="shared" si="107"/>
        <v>6.436414285714287E-3</v>
      </c>
      <c r="AM120" s="1474">
        <f t="shared" si="104"/>
        <v>0</v>
      </c>
      <c r="AN120" s="1474">
        <f t="shared" si="105"/>
        <v>0</v>
      </c>
      <c r="AO120" s="1481">
        <f t="shared" si="105"/>
        <v>16.368592344422687</v>
      </c>
      <c r="AP120" s="838">
        <v>1321187.9012844979</v>
      </c>
      <c r="AQ120" s="313"/>
      <c r="AR120" s="314"/>
      <c r="AS120" s="315">
        <v>1002947.9835113664</v>
      </c>
      <c r="AT120" s="313"/>
      <c r="AU120" s="314"/>
      <c r="AV120" s="313">
        <v>1430494.7302717413</v>
      </c>
      <c r="AW120" s="313"/>
      <c r="AX120" s="206"/>
      <c r="AY120" s="969"/>
      <c r="AZ120" s="967"/>
      <c r="BA120" s="968"/>
      <c r="BB120" s="859">
        <f t="shared" si="92"/>
        <v>3322558462594.7998</v>
      </c>
      <c r="BC120" s="2822">
        <v>3322558462594.7998</v>
      </c>
      <c r="BD120" s="2827"/>
      <c r="BE120" s="2838">
        <v>105041834422.60001</v>
      </c>
      <c r="BF120" s="1350">
        <f>J120/(AP_I7!K143+AP_I7!N143)</f>
        <v>0.66737250528866043</v>
      </c>
      <c r="BG120" s="1350">
        <f>K120/(AP_I7!L143+AP_I7!O143)</f>
        <v>0.70588860138828835</v>
      </c>
    </row>
    <row r="121" spans="1:59" s="203" customFormat="1" ht="16">
      <c r="A121" s="391" t="s">
        <v>434</v>
      </c>
      <c r="B121" s="1489" t="s">
        <v>1873</v>
      </c>
      <c r="C121" s="176"/>
      <c r="D121" s="176"/>
      <c r="E121" s="176"/>
      <c r="F121" s="357"/>
      <c r="G121" s="313"/>
      <c r="H121" s="206"/>
      <c r="I121" s="313">
        <f>L121+O121+R121+U121</f>
        <v>126490061.53404421</v>
      </c>
      <c r="J121" s="325">
        <f t="shared" si="98"/>
        <v>65722130.492053993</v>
      </c>
      <c r="K121" s="326">
        <f t="shared" si="99"/>
        <v>60767931.041990213</v>
      </c>
      <c r="L121" s="346">
        <v>66079123</v>
      </c>
      <c r="M121" s="313">
        <v>34006115</v>
      </c>
      <c r="N121" s="347">
        <v>32073008</v>
      </c>
      <c r="O121" s="377">
        <v>38167812.836160555</v>
      </c>
      <c r="P121" s="349">
        <v>20036084.069366168</v>
      </c>
      <c r="Q121" s="349">
        <v>18131728.766794387</v>
      </c>
      <c r="R121" s="349">
        <v>22243125.697883651</v>
      </c>
      <c r="S121" s="313">
        <v>11679931.422687821</v>
      </c>
      <c r="T121" s="313">
        <v>10563194.27519583</v>
      </c>
      <c r="U121" s="313"/>
      <c r="V121" s="313"/>
      <c r="W121" s="349"/>
      <c r="X121" s="331">
        <f t="shared" si="91"/>
        <v>44927696</v>
      </c>
      <c r="Y121" s="325">
        <v>17762018</v>
      </c>
      <c r="Z121" s="347">
        <v>15512168</v>
      </c>
      <c r="AA121" s="430">
        <v>11653510</v>
      </c>
      <c r="AB121" s="444">
        <f t="shared" si="108"/>
        <v>4139802.9390834859</v>
      </c>
      <c r="AC121" s="349"/>
      <c r="AD121" s="349"/>
      <c r="AE121" s="349"/>
      <c r="AF121" s="461"/>
      <c r="AG121" s="1010">
        <f t="shared" si="100"/>
        <v>0.93518907142857133</v>
      </c>
      <c r="AH121" s="1479">
        <f t="shared" si="106"/>
        <v>0.51824347142857141</v>
      </c>
      <c r="AI121" s="1479">
        <f t="shared" si="101"/>
        <v>0.41694559999999986</v>
      </c>
      <c r="AJ121" s="1479">
        <f t="shared" si="102"/>
        <v>6.0133757142857153E-2</v>
      </c>
      <c r="AK121" s="1391">
        <f t="shared" si="103"/>
        <v>4.6771428571428589E-3</v>
      </c>
      <c r="AL121" s="1479">
        <f t="shared" si="107"/>
        <v>4.6771428571428589E-3</v>
      </c>
      <c r="AM121" s="1479">
        <f t="shared" si="104"/>
        <v>0</v>
      </c>
      <c r="AN121" s="1479">
        <f t="shared" si="105"/>
        <v>0</v>
      </c>
      <c r="AO121" s="1482">
        <f t="shared" si="105"/>
        <v>16.446181200304459</v>
      </c>
      <c r="AP121" s="1267">
        <f>AP120+(AP$123-AP$120)/3</f>
        <v>1556879.2737538987</v>
      </c>
      <c r="AQ121" s="313"/>
      <c r="AR121" s="314"/>
      <c r="AS121" s="1119">
        <f>AS120+(AS$123-AS$120)/3</f>
        <v>1049032.3741204645</v>
      </c>
      <c r="AT121" s="313"/>
      <c r="AU121" s="314"/>
      <c r="AV121" s="353">
        <f>AV120+(AV$123-AV$120)/3</f>
        <v>1533891.2912091226</v>
      </c>
      <c r="AW121" s="313"/>
      <c r="AX121" s="206"/>
      <c r="AY121" s="969"/>
      <c r="AZ121" s="967"/>
      <c r="BA121" s="968"/>
      <c r="BB121" s="858"/>
      <c r="BC121" s="2818"/>
      <c r="BD121" s="2827"/>
      <c r="BE121" s="2838"/>
      <c r="BF121" s="1350">
        <f>J121/(AP_I7!K144+AP_I7!N144)</f>
        <v>0.66171266836748499</v>
      </c>
      <c r="BG121" s="1350">
        <f>K121/(AP_I7!L144+AP_I7!O144)</f>
        <v>0.67693230720224762</v>
      </c>
    </row>
    <row r="122" spans="1:59" s="203" customFormat="1" ht="16">
      <c r="A122" s="391">
        <v>2017</v>
      </c>
      <c r="B122" s="1489" t="s">
        <v>1873</v>
      </c>
      <c r="C122" s="176"/>
      <c r="D122" s="176"/>
      <c r="E122" s="176"/>
      <c r="F122" s="357"/>
      <c r="G122" s="313"/>
      <c r="H122" s="206"/>
      <c r="I122" s="313">
        <f>L122+O122+R122+U122</f>
        <v>127548857.7670221</v>
      </c>
      <c r="J122" s="325">
        <f t="shared" si="98"/>
        <v>66231504.352548361</v>
      </c>
      <c r="K122" s="326">
        <f t="shared" si="99"/>
        <v>61317353.414473742</v>
      </c>
      <c r="L122" s="346">
        <v>65448222</v>
      </c>
      <c r="M122" s="313">
        <v>33725064</v>
      </c>
      <c r="N122" s="347">
        <v>31723158</v>
      </c>
      <c r="O122" s="377">
        <v>37833068.774696223</v>
      </c>
      <c r="P122" s="349">
        <v>19832034.62162387</v>
      </c>
      <c r="Q122" s="349">
        <v>18001034.153072353</v>
      </c>
      <c r="R122" s="349">
        <v>24267566.99232588</v>
      </c>
      <c r="S122" s="313">
        <v>12674405.730924491</v>
      </c>
      <c r="T122" s="313">
        <v>11593161.261401389</v>
      </c>
      <c r="U122" s="313"/>
      <c r="V122" s="313"/>
      <c r="W122" s="349"/>
      <c r="X122" s="331">
        <f t="shared" si="91"/>
        <v>41080462</v>
      </c>
      <c r="Y122" s="325">
        <v>14760421</v>
      </c>
      <c r="Z122" s="347">
        <v>15135492</v>
      </c>
      <c r="AA122" s="430">
        <v>11184549</v>
      </c>
      <c r="AB122" s="444">
        <f t="shared" si="108"/>
        <v>4524975.2630993668</v>
      </c>
      <c r="AC122" s="349"/>
      <c r="AD122" s="349"/>
      <c r="AE122" s="349"/>
      <c r="AF122" s="461"/>
      <c r="AG122" s="1010">
        <f t="shared" si="100"/>
        <v>0.94768548571428557</v>
      </c>
      <c r="AH122" s="1479">
        <f t="shared" si="106"/>
        <v>0.52962118571428574</v>
      </c>
      <c r="AI122" s="1479">
        <f t="shared" si="101"/>
        <v>0.41806429999999983</v>
      </c>
      <c r="AJ122" s="1479">
        <f t="shared" si="102"/>
        <v>4.9396628571428583E-2</v>
      </c>
      <c r="AK122" s="1391">
        <f t="shared" si="103"/>
        <v>2.9178714285714303E-3</v>
      </c>
      <c r="AL122" s="1479">
        <f t="shared" si="107"/>
        <v>2.9178714285714303E-3</v>
      </c>
      <c r="AM122" s="1479">
        <f t="shared" si="104"/>
        <v>0</v>
      </c>
      <c r="AN122" s="1479">
        <f t="shared" si="105"/>
        <v>0</v>
      </c>
      <c r="AO122" s="1482">
        <f t="shared" si="105"/>
        <v>16.52377005618623</v>
      </c>
      <c r="AP122" s="1267">
        <f>AP121+(AP$123-AP$120)/3</f>
        <v>1792570.6462232994</v>
      </c>
      <c r="AQ122" s="313"/>
      <c r="AR122" s="314"/>
      <c r="AS122" s="1119">
        <f>AS121+(AS$123-AS$120)/3</f>
        <v>1095116.7647295627</v>
      </c>
      <c r="AT122" s="313"/>
      <c r="AU122" s="314"/>
      <c r="AV122" s="353">
        <f>AV121+(AV$123-AV$120)/3</f>
        <v>1637287.852146504</v>
      </c>
      <c r="AW122" s="313"/>
      <c r="AX122" s="206"/>
      <c r="AY122" s="969"/>
      <c r="AZ122" s="967"/>
      <c r="BA122" s="968"/>
      <c r="BB122" s="858"/>
      <c r="BC122" s="2818"/>
      <c r="BD122" s="2827"/>
      <c r="BE122" s="2838"/>
      <c r="BF122" s="1350">
        <f>J122/(AP_I7!K145+AP_I7!N145)</f>
        <v>0.66018932774069994</v>
      </c>
      <c r="BG122" s="1350">
        <f>K122/(AP_I7!L145+AP_I7!O145)</f>
        <v>0.67526231334584197</v>
      </c>
    </row>
    <row r="123" spans="1:59" s="203" customFormat="1" ht="16">
      <c r="A123" s="391">
        <v>2018</v>
      </c>
      <c r="B123" s="1489" t="s">
        <v>1873</v>
      </c>
      <c r="C123" s="176">
        <f>F123+G123+H123</f>
        <v>724018</v>
      </c>
      <c r="D123" s="176">
        <v>393758</v>
      </c>
      <c r="E123" s="176">
        <v>330260</v>
      </c>
      <c r="F123" s="357">
        <v>443392</v>
      </c>
      <c r="G123" s="313">
        <v>150604</v>
      </c>
      <c r="H123" s="206">
        <v>130022</v>
      </c>
      <c r="I123" s="313">
        <f>L123+O123+R123+U123</f>
        <v>127022907</v>
      </c>
      <c r="J123" s="325">
        <f t="shared" si="98"/>
        <v>65784140.812863506</v>
      </c>
      <c r="K123" s="326">
        <f t="shared" si="99"/>
        <v>61238766.187136486</v>
      </c>
      <c r="L123" s="346">
        <v>64267026</v>
      </c>
      <c r="M123" s="313">
        <v>33159087</v>
      </c>
      <c r="N123" s="347">
        <v>31107939</v>
      </c>
      <c r="O123" s="377">
        <v>37682761.15585161</v>
      </c>
      <c r="P123" s="349">
        <v>19666568.557831276</v>
      </c>
      <c r="Q123" s="349">
        <v>18016192.598020334</v>
      </c>
      <c r="R123" s="349">
        <v>25073119.84414839</v>
      </c>
      <c r="S123" s="313">
        <v>12958485.255032236</v>
      </c>
      <c r="T123" s="313">
        <v>12114634.589116154</v>
      </c>
      <c r="U123" s="313"/>
      <c r="V123" s="313"/>
      <c r="W123" s="349"/>
      <c r="X123" s="1526">
        <f t="shared" si="91"/>
        <v>40995739.05081559</v>
      </c>
      <c r="Y123" s="1524">
        <f>I123*Y122/I122</f>
        <v>14699556.050815592</v>
      </c>
      <c r="Z123" s="347">
        <v>14891194</v>
      </c>
      <c r="AA123" s="430">
        <v>11404989</v>
      </c>
      <c r="AB123" s="444">
        <f t="shared" si="108"/>
        <v>4910147.5871152468</v>
      </c>
      <c r="AC123" s="349">
        <v>2180048.9529150482</v>
      </c>
      <c r="AD123" s="349">
        <v>2797820.7878256924</v>
      </c>
      <c r="AE123" s="349">
        <f t="shared" ref="AE123:AF125" si="109">AQ123+AT123+AW123+AZ123</f>
        <v>2522493.4729420505</v>
      </c>
      <c r="AF123" s="461">
        <f t="shared" si="109"/>
        <v>2387654.1141731958</v>
      </c>
      <c r="AG123" s="394">
        <f>AH123+AI123</f>
        <v>0.96018189999999992</v>
      </c>
      <c r="AH123" s="394">
        <v>0.54099889999999995</v>
      </c>
      <c r="AI123" s="394">
        <v>0.41918299999999997</v>
      </c>
      <c r="AJ123" s="407">
        <v>3.8659499999999999E-2</v>
      </c>
      <c r="AK123" s="407">
        <v>1.1586000000000001E-3</v>
      </c>
      <c r="AL123" s="1379">
        <v>1.1586000000000001E-3</v>
      </c>
      <c r="AM123" s="1379">
        <v>0</v>
      </c>
      <c r="AN123" s="1379">
        <v>0</v>
      </c>
      <c r="AO123" s="1383">
        <v>16.601358912067997</v>
      </c>
      <c r="AP123" s="1267">
        <v>2028262.0186927004</v>
      </c>
      <c r="AQ123" s="313">
        <v>1188323.6109169333</v>
      </c>
      <c r="AR123" s="314">
        <v>839938.40777576715</v>
      </c>
      <c r="AS123" s="1119">
        <v>1141201.1553386608</v>
      </c>
      <c r="AT123" s="313">
        <v>320547.49429790955</v>
      </c>
      <c r="AU123" s="314">
        <v>820653.66104075126</v>
      </c>
      <c r="AV123" s="353">
        <v>1740684.4130838853</v>
      </c>
      <c r="AW123" s="313">
        <v>1013622.367727208</v>
      </c>
      <c r="AX123" s="206">
        <v>727062.04535667738</v>
      </c>
      <c r="AY123" s="969"/>
      <c r="AZ123" s="967"/>
      <c r="BA123" s="968"/>
      <c r="BB123" s="858"/>
      <c r="BC123" s="2818"/>
      <c r="BD123" s="2827"/>
      <c r="BE123" s="2838"/>
      <c r="BF123" s="1350">
        <f>J123/(AP_I7!K146+AP_I7!N146)</f>
        <v>0.63956740531663736</v>
      </c>
      <c r="BG123" s="1350">
        <f>K123/(AP_I7!L146+AP_I7!O146)</f>
        <v>0.65777411397162222</v>
      </c>
    </row>
    <row r="124" spans="1:59" s="203" customFormat="1" ht="16">
      <c r="A124" s="391">
        <v>2019</v>
      </c>
      <c r="B124" s="1489" t="s">
        <v>1873</v>
      </c>
      <c r="C124" s="176">
        <f>F124+G124+H124</f>
        <v>728866</v>
      </c>
      <c r="D124" s="176">
        <v>389526</v>
      </c>
      <c r="E124" s="176">
        <v>339340</v>
      </c>
      <c r="F124" s="357">
        <v>443643</v>
      </c>
      <c r="G124" s="313">
        <v>151489</v>
      </c>
      <c r="H124" s="206">
        <v>133734</v>
      </c>
      <c r="I124" s="313">
        <f>L124+O124+R124+U124</f>
        <v>128074331</v>
      </c>
      <c r="J124" s="325">
        <f t="shared" si="98"/>
        <v>66203043.71218583</v>
      </c>
      <c r="K124" s="326">
        <f t="shared" si="99"/>
        <v>61871287.28781417</v>
      </c>
      <c r="L124" s="346">
        <v>64873387</v>
      </c>
      <c r="M124" s="313">
        <v>33427571</v>
      </c>
      <c r="N124" s="347">
        <v>31445816</v>
      </c>
      <c r="O124" s="377">
        <v>37741474.209848404</v>
      </c>
      <c r="P124" s="349">
        <v>19695085.751163833</v>
      </c>
      <c r="Q124" s="349">
        <v>18046388.458684571</v>
      </c>
      <c r="R124" s="349">
        <v>25459469.790151596</v>
      </c>
      <c r="S124" s="313">
        <v>13080386.961022001</v>
      </c>
      <c r="T124" s="313">
        <v>12379082.829129595</v>
      </c>
      <c r="U124" s="313"/>
      <c r="V124" s="313"/>
      <c r="W124" s="349"/>
      <c r="X124" s="1526">
        <f t="shared" si="91"/>
        <v>41738748.687195726</v>
      </c>
      <c r="Y124" s="1524">
        <f t="shared" ref="Y124:Y125" si="110">I124*Y123/I123</f>
        <v>14821230.687195728</v>
      </c>
      <c r="Z124" s="347">
        <v>15390037</v>
      </c>
      <c r="AA124" s="430">
        <v>11527481</v>
      </c>
      <c r="AB124" s="444">
        <f t="shared" si="108"/>
        <v>5020096.4833701272</v>
      </c>
      <c r="AC124" s="349">
        <v>2120107.7307054461</v>
      </c>
      <c r="AD124" s="349">
        <v>2975518.2126907804</v>
      </c>
      <c r="AE124" s="349">
        <f t="shared" si="109"/>
        <v>2291556.7890514648</v>
      </c>
      <c r="AF124" s="461">
        <f t="shared" si="109"/>
        <v>2728539.6943186624</v>
      </c>
      <c r="AG124" s="407"/>
      <c r="AH124" s="407"/>
      <c r="AI124" s="407"/>
      <c r="AJ124" s="407"/>
      <c r="AK124" s="407"/>
      <c r="AL124" s="407"/>
      <c r="AM124" s="407"/>
      <c r="AN124" s="407"/>
      <c r="AO124" s="407"/>
      <c r="AP124" s="1267">
        <v>2054497.41120577</v>
      </c>
      <c r="AQ124" s="313">
        <v>1070848.4728767388</v>
      </c>
      <c r="AR124" s="314">
        <v>983648.93832903111</v>
      </c>
      <c r="AS124" s="1119">
        <v>1152307.9084363207</v>
      </c>
      <c r="AT124" s="313">
        <v>193088.87248755014</v>
      </c>
      <c r="AU124" s="314">
        <v>959219.03594877059</v>
      </c>
      <c r="AV124" s="353">
        <v>1813291.1637280365</v>
      </c>
      <c r="AW124" s="313">
        <v>1027619.4436871756</v>
      </c>
      <c r="AX124" s="206">
        <v>785671.72004086082</v>
      </c>
      <c r="AY124" s="969"/>
      <c r="AZ124" s="967"/>
      <c r="BA124" s="968"/>
      <c r="BB124" s="858"/>
      <c r="BC124" s="2818"/>
      <c r="BD124" s="2827"/>
      <c r="BE124" s="2838"/>
      <c r="BF124" s="1350">
        <f>J124/(AP_I7!K147+AP_I7!N147)</f>
        <v>0.63707293534988441</v>
      </c>
      <c r="BG124" s="1350">
        <f>K124/(AP_I7!L147+AP_I7!O147)</f>
        <v>0.65778744694362568</v>
      </c>
    </row>
    <row r="125" spans="1:59" s="203" customFormat="1" ht="17" thickBot="1">
      <c r="A125" s="488">
        <v>2020</v>
      </c>
      <c r="B125" s="2863" t="s">
        <v>1873</v>
      </c>
      <c r="C125" s="489">
        <f>F125+G125+H125</f>
        <v>734394</v>
      </c>
      <c r="D125" s="489">
        <v>391588</v>
      </c>
      <c r="E125" s="489">
        <v>342806</v>
      </c>
      <c r="F125" s="492" t="s">
        <v>978</v>
      </c>
      <c r="G125" s="491" t="s">
        <v>979</v>
      </c>
      <c r="H125" s="495" t="s">
        <v>980</v>
      </c>
      <c r="I125" s="491">
        <f>L125+O125+R125+U125</f>
        <v>130769174</v>
      </c>
      <c r="J125" s="934">
        <f t="shared" si="98"/>
        <v>67675609.179853708</v>
      </c>
      <c r="K125" s="953">
        <f t="shared" si="99"/>
        <v>63093564.820146292</v>
      </c>
      <c r="L125" s="500">
        <v>65854199</v>
      </c>
      <c r="M125" s="491">
        <v>33965154</v>
      </c>
      <c r="N125" s="498">
        <v>31889045</v>
      </c>
      <c r="O125" s="507">
        <v>38406451.967309259</v>
      </c>
      <c r="P125" s="504">
        <v>20069573.80911193</v>
      </c>
      <c r="Q125" s="504">
        <v>18336878.158197328</v>
      </c>
      <c r="R125" s="504">
        <v>26508523.032690741</v>
      </c>
      <c r="S125" s="491">
        <v>13640881.370741779</v>
      </c>
      <c r="T125" s="491">
        <v>12867641.661948962</v>
      </c>
      <c r="U125" s="491"/>
      <c r="V125" s="491"/>
      <c r="W125" s="504"/>
      <c r="X125" s="1527">
        <f t="shared" si="91"/>
        <v>43695711.789683923</v>
      </c>
      <c r="Y125" s="1525">
        <f t="shared" si="110"/>
        <v>15133087.789683927</v>
      </c>
      <c r="Z125" s="498">
        <v>16198994</v>
      </c>
      <c r="AA125" s="1280">
        <v>12363630</v>
      </c>
      <c r="AB125" s="503">
        <f t="shared" si="108"/>
        <v>4940037.6676072329</v>
      </c>
      <c r="AC125" s="504">
        <v>2081951.5411480116</v>
      </c>
      <c r="AD125" s="504">
        <v>2921346.8819289114</v>
      </c>
      <c r="AE125" s="504">
        <f t="shared" si="109"/>
        <v>2252663.2055465784</v>
      </c>
      <c r="AF125" s="505">
        <f t="shared" si="109"/>
        <v>2687374.4620606545</v>
      </c>
      <c r="AG125" s="1513">
        <f>AG123</f>
        <v>0.96018189999999992</v>
      </c>
      <c r="AH125" s="1513">
        <f t="shared" ref="AH125:AO125" si="111">AH123</f>
        <v>0.54099889999999995</v>
      </c>
      <c r="AI125" s="1513">
        <f t="shared" si="111"/>
        <v>0.41918299999999997</v>
      </c>
      <c r="AJ125" s="1513">
        <f t="shared" si="111"/>
        <v>3.8659499999999999E-2</v>
      </c>
      <c r="AK125" s="1513">
        <f t="shared" si="111"/>
        <v>1.1586000000000001E-3</v>
      </c>
      <c r="AL125" s="1513">
        <f t="shared" si="111"/>
        <v>1.1586000000000001E-3</v>
      </c>
      <c r="AM125" s="1513">
        <f t="shared" si="111"/>
        <v>0</v>
      </c>
      <c r="AN125" s="1513">
        <f t="shared" si="111"/>
        <v>0</v>
      </c>
      <c r="AO125" s="1513">
        <f t="shared" si="111"/>
        <v>16.601358912067997</v>
      </c>
      <c r="AP125" s="1186">
        <v>1991189.5063833105</v>
      </c>
      <c r="AQ125" s="491">
        <v>1031658.1624915657</v>
      </c>
      <c r="AR125" s="493">
        <v>959531.34389174485</v>
      </c>
      <c r="AS125" s="1185">
        <v>1137495.2173629205</v>
      </c>
      <c r="AT125" s="491">
        <v>198116.09219574626</v>
      </c>
      <c r="AU125" s="493">
        <v>939379.12516717426</v>
      </c>
      <c r="AV125" s="758">
        <v>1811352.9438610019</v>
      </c>
      <c r="AW125" s="491">
        <v>1022888.9508592663</v>
      </c>
      <c r="AX125" s="495">
        <v>788463.99300173554</v>
      </c>
      <c r="AY125" s="970"/>
      <c r="AZ125" s="971"/>
      <c r="BA125" s="972"/>
      <c r="BB125" s="863"/>
      <c r="BC125" s="2831"/>
      <c r="BD125" s="2832"/>
      <c r="BE125" s="2841"/>
      <c r="BF125" s="1350">
        <f>J125/(AP_I7!K148+AP_I7!N148)</f>
        <v>0.65795507408556353</v>
      </c>
      <c r="BG125" s="1350">
        <f>K125/(AP_I7!L148+AP_I7!O148)</f>
        <v>0.67769512776797836</v>
      </c>
    </row>
    <row r="126" spans="1:59" ht="15" thickTop="1"/>
  </sheetData>
  <mergeCells count="32">
    <mergeCell ref="BB2:BE2"/>
    <mergeCell ref="L3:N3"/>
    <mergeCell ref="X3:AA3"/>
    <mergeCell ref="C2:H2"/>
    <mergeCell ref="X2:AA2"/>
    <mergeCell ref="AB3:AF3"/>
    <mergeCell ref="AP3:AR3"/>
    <mergeCell ref="AS3:AU3"/>
    <mergeCell ref="C3:E3"/>
    <mergeCell ref="I3:K3"/>
    <mergeCell ref="I2:W2"/>
    <mergeCell ref="F3:F4"/>
    <mergeCell ref="G3:G4"/>
    <mergeCell ref="H3:H4"/>
    <mergeCell ref="AY3:BA3"/>
    <mergeCell ref="AB2:AF2"/>
    <mergeCell ref="U6:W6"/>
    <mergeCell ref="O6:Q6"/>
    <mergeCell ref="AY6:BA6"/>
    <mergeCell ref="I6:K6"/>
    <mergeCell ref="AP6:AR6"/>
    <mergeCell ref="AS6:AU6"/>
    <mergeCell ref="AE6:AF6"/>
    <mergeCell ref="AG2:AO2"/>
    <mergeCell ref="AP2:BA2"/>
    <mergeCell ref="O3:Q3"/>
    <mergeCell ref="R3:T3"/>
    <mergeCell ref="U3:W3"/>
    <mergeCell ref="AV3:AX3"/>
    <mergeCell ref="AG3:AI3"/>
    <mergeCell ref="AK3:AN3"/>
    <mergeCell ref="AO3:AO4"/>
  </mergeCells>
  <hyperlinks>
    <hyperlink ref="H1" location="Index!A1" display="Back to index" xr:uid="{00000000-0004-0000-5100-000000000000}"/>
  </hyperlinks>
  <pageMargins left="0.7" right="0.7" top="0.75" bottom="0.75" header="0.3" footer="0.3"/>
  <pageSetup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theme="3" tint="0.59999389629810485"/>
  </sheetPr>
  <dimension ref="A1:FM125"/>
  <sheetViews>
    <sheetView zoomScale="80" zoomScaleNormal="80" workbookViewId="0">
      <pane xSplit="2" ySplit="5" topLeftCell="C38" activePane="bottomRight" state="frozen"/>
      <selection pane="topRight" activeCell="C1" sqref="C1"/>
      <selection pane="bottomLeft" activeCell="A6" sqref="A6"/>
      <selection pane="bottomRight" activeCell="B47" sqref="B47"/>
    </sheetView>
  </sheetViews>
  <sheetFormatPr baseColWidth="10" defaultColWidth="9" defaultRowHeight="14"/>
  <cols>
    <col min="1" max="1" width="9.1640625" style="102" bestFit="1" customWidth="1"/>
    <col min="2" max="2" width="35.5" style="2802" customWidth="1"/>
    <col min="3" max="19" width="12.33203125" style="37" customWidth="1"/>
    <col min="20" max="20" width="13.5" style="37" customWidth="1"/>
    <col min="21" max="22" width="12.33203125" style="37" customWidth="1"/>
    <col min="23" max="24" width="12.33203125" style="896" customWidth="1"/>
    <col min="25" max="31" width="12.33203125" style="37" customWidth="1"/>
    <col min="32" max="32" width="15.6640625" style="37" customWidth="1"/>
    <col min="33" max="34" width="15.6640625" style="896" customWidth="1"/>
    <col min="35" max="43" width="12.33203125" style="37" customWidth="1"/>
    <col min="44" max="44" width="12.33203125" style="211" customWidth="1"/>
    <col min="45" max="48" width="12.33203125" style="37" customWidth="1"/>
    <col min="49" max="16384" width="9" style="37"/>
  </cols>
  <sheetData>
    <row r="1" spans="1:48" ht="32" thickTop="1" thickBot="1">
      <c r="A1" s="910" t="s">
        <v>1860</v>
      </c>
      <c r="K1" s="1770" t="s">
        <v>1610</v>
      </c>
    </row>
    <row r="2" spans="1:48" s="523" customFormat="1" ht="16.25" customHeight="1" thickTop="1" thickBot="1">
      <c r="A2" s="914"/>
      <c r="B2" s="213"/>
      <c r="C2" s="3336" t="s">
        <v>191</v>
      </c>
      <c r="D2" s="3336"/>
      <c r="E2" s="3336"/>
      <c r="F2" s="3336"/>
      <c r="G2" s="3336"/>
      <c r="H2" s="3336"/>
      <c r="I2" s="3336"/>
      <c r="J2" s="3336"/>
      <c r="K2" s="3336"/>
      <c r="L2" s="3336"/>
      <c r="M2" s="3335" t="s">
        <v>192</v>
      </c>
      <c r="N2" s="3336"/>
      <c r="O2" s="3336"/>
      <c r="P2" s="3336"/>
      <c r="Q2" s="3336"/>
      <c r="R2" s="3336"/>
      <c r="S2" s="3336"/>
      <c r="T2" s="3336"/>
      <c r="U2" s="3336"/>
      <c r="V2" s="3336"/>
      <c r="W2" s="3336"/>
      <c r="X2" s="3336"/>
      <c r="Y2" s="3332" t="s">
        <v>194</v>
      </c>
      <c r="Z2" s="3333"/>
      <c r="AA2" s="3333"/>
      <c r="AB2" s="3333"/>
      <c r="AC2" s="3333"/>
      <c r="AD2" s="3333"/>
      <c r="AE2" s="3333"/>
      <c r="AF2" s="3333"/>
      <c r="AG2" s="3333"/>
      <c r="AH2" s="3333"/>
      <c r="AI2" s="3333"/>
      <c r="AJ2" s="3333"/>
      <c r="AK2" s="3333"/>
      <c r="AL2" s="3334"/>
      <c r="AM2" s="3332" t="s">
        <v>200</v>
      </c>
      <c r="AN2" s="3333"/>
      <c r="AO2" s="3333"/>
      <c r="AP2" s="3333"/>
      <c r="AQ2" s="3333"/>
      <c r="AR2" s="3333"/>
      <c r="AS2" s="3333"/>
      <c r="AT2" s="3333"/>
      <c r="AU2" s="3333"/>
      <c r="AV2" s="3337"/>
    </row>
    <row r="3" spans="1:48" s="515" customFormat="1" ht="68">
      <c r="A3" s="909"/>
      <c r="B3" s="908"/>
      <c r="C3" s="515" t="s">
        <v>859</v>
      </c>
      <c r="D3" s="515" t="s">
        <v>1391</v>
      </c>
      <c r="E3" s="515" t="s">
        <v>860</v>
      </c>
      <c r="F3" s="515" t="s">
        <v>853</v>
      </c>
      <c r="G3" s="515" t="s">
        <v>852</v>
      </c>
      <c r="H3" s="515" t="s">
        <v>855</v>
      </c>
      <c r="I3" s="515" t="s">
        <v>856</v>
      </c>
      <c r="J3" s="515" t="s">
        <v>854</v>
      </c>
      <c r="K3" s="515" t="s">
        <v>847</v>
      </c>
      <c r="L3" s="515" t="s">
        <v>558</v>
      </c>
      <c r="M3" s="569" t="s">
        <v>859</v>
      </c>
      <c r="N3" s="515" t="s">
        <v>1391</v>
      </c>
      <c r="O3" s="515" t="s">
        <v>860</v>
      </c>
      <c r="P3" s="515" t="s">
        <v>853</v>
      </c>
      <c r="Q3" s="515" t="s">
        <v>852</v>
      </c>
      <c r="R3" s="515" t="s">
        <v>855</v>
      </c>
      <c r="S3" s="515" t="s">
        <v>856</v>
      </c>
      <c r="T3" s="515" t="s">
        <v>854</v>
      </c>
      <c r="U3" s="515" t="s">
        <v>847</v>
      </c>
      <c r="V3" s="958" t="s">
        <v>558</v>
      </c>
      <c r="W3" s="956" t="s">
        <v>974</v>
      </c>
      <c r="X3" s="959" t="s">
        <v>831</v>
      </c>
      <c r="Y3" s="515" t="s">
        <v>720</v>
      </c>
      <c r="Z3" s="515" t="s">
        <v>1391</v>
      </c>
      <c r="AA3" s="515" t="s">
        <v>97</v>
      </c>
      <c r="AB3" s="515" t="s">
        <v>853</v>
      </c>
      <c r="AC3" s="515" t="s">
        <v>852</v>
      </c>
      <c r="AD3" s="515" t="s">
        <v>855</v>
      </c>
      <c r="AE3" s="515" t="s">
        <v>856</v>
      </c>
      <c r="AF3" s="515" t="s">
        <v>854</v>
      </c>
      <c r="AG3" s="911" t="s">
        <v>832</v>
      </c>
      <c r="AH3" s="911" t="s">
        <v>831</v>
      </c>
      <c r="AI3" s="912" t="s">
        <v>847</v>
      </c>
      <c r="AJ3" s="515" t="s">
        <v>98</v>
      </c>
      <c r="AK3" s="911" t="s">
        <v>832</v>
      </c>
      <c r="AL3" s="913" t="s">
        <v>831</v>
      </c>
      <c r="AM3" s="569" t="s">
        <v>859</v>
      </c>
      <c r="AN3" s="515" t="s">
        <v>1391</v>
      </c>
      <c r="AO3" s="515" t="s">
        <v>860</v>
      </c>
      <c r="AP3" s="515" t="s">
        <v>853</v>
      </c>
      <c r="AQ3" s="515" t="s">
        <v>852</v>
      </c>
      <c r="AR3" s="570" t="s">
        <v>855</v>
      </c>
      <c r="AS3" s="515" t="s">
        <v>856</v>
      </c>
      <c r="AT3" s="570" t="s">
        <v>854</v>
      </c>
      <c r="AU3" s="515" t="s">
        <v>847</v>
      </c>
      <c r="AV3" s="643" t="s">
        <v>558</v>
      </c>
    </row>
    <row r="4" spans="1:48" s="529" customFormat="1" ht="16">
      <c r="A4" s="578" t="s">
        <v>4</v>
      </c>
      <c r="B4" s="515"/>
      <c r="L4" s="977"/>
      <c r="M4" s="530"/>
      <c r="V4" s="532"/>
      <c r="W4" s="896"/>
      <c r="X4" s="902"/>
      <c r="AG4" s="896"/>
      <c r="AH4" s="896"/>
      <c r="AI4" s="532"/>
      <c r="AL4" s="531"/>
      <c r="AM4" s="530"/>
      <c r="AV4" s="645"/>
    </row>
    <row r="5" spans="1:48" s="580" customFormat="1" ht="29" customHeight="1">
      <c r="A5" s="579" t="s">
        <v>245</v>
      </c>
      <c r="B5" s="515" t="s">
        <v>5</v>
      </c>
      <c r="L5" s="2805" t="s">
        <v>984</v>
      </c>
      <c r="M5" s="581"/>
      <c r="T5" s="903" t="s">
        <v>857</v>
      </c>
      <c r="V5" s="583"/>
      <c r="W5" s="954"/>
      <c r="X5" s="960"/>
      <c r="Y5" s="632"/>
      <c r="Z5" s="633"/>
      <c r="AA5" s="633"/>
      <c r="AB5" s="633"/>
      <c r="AC5" s="633"/>
      <c r="AD5" s="634"/>
      <c r="AE5" s="634"/>
      <c r="AF5" s="903" t="s">
        <v>857</v>
      </c>
      <c r="AG5" s="570"/>
      <c r="AH5" s="570"/>
      <c r="AI5" s="640"/>
      <c r="AJ5" s="901" t="s">
        <v>1178</v>
      </c>
      <c r="AL5" s="582"/>
      <c r="AM5" s="639"/>
      <c r="AN5" s="633"/>
      <c r="AO5" s="633"/>
      <c r="AP5" s="633"/>
      <c r="AQ5" s="633"/>
      <c r="AR5" s="633"/>
      <c r="AS5" s="634"/>
      <c r="AT5" s="633"/>
      <c r="AU5" s="633"/>
      <c r="AV5" s="915"/>
    </row>
    <row r="6" spans="1:48" s="529" customFormat="1" ht="16">
      <c r="A6" s="536">
        <v>1902</v>
      </c>
      <c r="B6" s="1488" t="s">
        <v>1411</v>
      </c>
      <c r="C6" s="529">
        <v>179</v>
      </c>
      <c r="D6" s="529">
        <v>22</v>
      </c>
      <c r="E6" s="529">
        <v>3</v>
      </c>
      <c r="F6" s="529">
        <v>84</v>
      </c>
      <c r="G6" s="529">
        <v>10</v>
      </c>
      <c r="H6" s="529">
        <v>7</v>
      </c>
      <c r="M6" s="530"/>
      <c r="V6" s="553">
        <f>AJ6/(SUM(AJ$54:AJ$59)/SUM(V$54:V$59))</f>
        <v>1861.1617079601731</v>
      </c>
      <c r="W6" s="942"/>
      <c r="X6" s="961"/>
      <c r="Y6" s="874">
        <v>5702</v>
      </c>
      <c r="Z6" s="874">
        <v>2727</v>
      </c>
      <c r="AA6" s="874">
        <v>70</v>
      </c>
      <c r="AB6" s="874">
        <f>4977+1175</f>
        <v>6152</v>
      </c>
      <c r="AC6" s="874">
        <v>552</v>
      </c>
      <c r="AD6" s="874">
        <v>1399</v>
      </c>
      <c r="AE6" s="874"/>
      <c r="AF6" s="874">
        <f>AG6+AH6</f>
        <v>16602</v>
      </c>
      <c r="AG6" s="897">
        <v>14485</v>
      </c>
      <c r="AH6" s="897">
        <v>2117</v>
      </c>
      <c r="AI6" s="906">
        <v>18389</v>
      </c>
      <c r="AJ6" s="874">
        <f>AF6-AP_I4!C7+AI6</f>
        <v>33218.300000000003</v>
      </c>
      <c r="AK6" s="874"/>
      <c r="AL6" s="875"/>
      <c r="AM6" s="530"/>
      <c r="AV6" s="309">
        <v>8776</v>
      </c>
    </row>
    <row r="7" spans="1:48" s="529" customFormat="1" ht="16">
      <c r="A7" s="536">
        <v>1903</v>
      </c>
      <c r="B7" s="684"/>
      <c r="M7" s="530"/>
      <c r="V7" s="1188">
        <f>V6+(V$11-V$6)/5</f>
        <v>2218.1599807288671</v>
      </c>
      <c r="W7" s="942"/>
      <c r="X7" s="961"/>
      <c r="Y7" s="1187">
        <f>Y6+(Y$11-Y$6)/5</f>
        <v>6397.6</v>
      </c>
      <c r="Z7" s="1187">
        <f t="shared" ref="Z7:AF10" si="0">Z6+(Z$11-Z$6)/5</f>
        <v>2817.2</v>
      </c>
      <c r="AA7" s="1187">
        <f t="shared" si="0"/>
        <v>97</v>
      </c>
      <c r="AB7" s="1187">
        <f t="shared" si="0"/>
        <v>6509.6</v>
      </c>
      <c r="AC7" s="1187">
        <f t="shared" si="0"/>
        <v>558.4</v>
      </c>
      <c r="AD7" s="1187">
        <f t="shared" si="0"/>
        <v>1452</v>
      </c>
      <c r="AE7" s="1187"/>
      <c r="AF7" s="1187">
        <f t="shared" si="0"/>
        <v>17831.8</v>
      </c>
      <c r="AG7" s="897"/>
      <c r="AH7" s="897"/>
      <c r="AI7" s="1188">
        <f>AI6+(AI$11-AI$6)/5</f>
        <v>23556.400000000001</v>
      </c>
      <c r="AJ7" s="1187">
        <f t="shared" ref="AJ7:AJ40" si="1">AF7+AI7</f>
        <v>41388.199999999997</v>
      </c>
      <c r="AK7" s="537"/>
      <c r="AL7" s="540"/>
      <c r="AM7" s="530"/>
      <c r="AV7" s="1189">
        <f>AV6+(AV$11-AV$6)/5</f>
        <v>9840.6</v>
      </c>
    </row>
    <row r="8" spans="1:48" s="529" customFormat="1" ht="16">
      <c r="A8" s="536" t="s">
        <v>306</v>
      </c>
      <c r="B8" s="684"/>
      <c r="M8" s="530"/>
      <c r="V8" s="1188">
        <f>V7+(V$11-V$6)/5</f>
        <v>2575.1582534975614</v>
      </c>
      <c r="W8" s="942"/>
      <c r="X8" s="961"/>
      <c r="Y8" s="1187">
        <f>Y7+(Y$11-Y$6)/5</f>
        <v>7093.2000000000007</v>
      </c>
      <c r="Z8" s="1187">
        <f t="shared" si="0"/>
        <v>2907.3999999999996</v>
      </c>
      <c r="AA8" s="1187">
        <f t="shared" si="0"/>
        <v>124</v>
      </c>
      <c r="AB8" s="1187">
        <f t="shared" si="0"/>
        <v>6867.2000000000007</v>
      </c>
      <c r="AC8" s="1187">
        <f t="shared" si="0"/>
        <v>564.79999999999995</v>
      </c>
      <c r="AD8" s="1187">
        <f t="shared" si="0"/>
        <v>1505</v>
      </c>
      <c r="AE8" s="1187"/>
      <c r="AF8" s="1187">
        <f t="shared" si="0"/>
        <v>19061.599999999999</v>
      </c>
      <c r="AG8" s="897"/>
      <c r="AH8" s="897"/>
      <c r="AI8" s="1188">
        <f>AI7+(AI$11-AI$6)/5</f>
        <v>28723.800000000003</v>
      </c>
      <c r="AJ8" s="1187">
        <f t="shared" si="1"/>
        <v>47785.4</v>
      </c>
      <c r="AK8" s="537"/>
      <c r="AL8" s="540"/>
      <c r="AM8" s="530"/>
      <c r="AV8" s="1189">
        <f>AV7+(AV$11-AV$6)/5</f>
        <v>10905.2</v>
      </c>
    </row>
    <row r="9" spans="1:48" s="529" customFormat="1" ht="16">
      <c r="A9" s="536" t="s">
        <v>307</v>
      </c>
      <c r="B9" s="684"/>
      <c r="M9" s="530"/>
      <c r="V9" s="1188">
        <f>V8+(V$11-V$6)/5</f>
        <v>2932.1565262662552</v>
      </c>
      <c r="W9" s="942"/>
      <c r="X9" s="961"/>
      <c r="Y9" s="1187">
        <f>Y8+(Y$11-Y$6)/5</f>
        <v>7788.8000000000011</v>
      </c>
      <c r="Z9" s="1187">
        <f t="shared" si="0"/>
        <v>2997.5999999999995</v>
      </c>
      <c r="AA9" s="1187">
        <f t="shared" si="0"/>
        <v>151</v>
      </c>
      <c r="AB9" s="1187">
        <f t="shared" si="0"/>
        <v>7224.8000000000011</v>
      </c>
      <c r="AC9" s="1187">
        <f t="shared" si="0"/>
        <v>571.19999999999993</v>
      </c>
      <c r="AD9" s="1187">
        <f t="shared" si="0"/>
        <v>1558</v>
      </c>
      <c r="AE9" s="1187"/>
      <c r="AF9" s="1187">
        <f t="shared" si="0"/>
        <v>20291.399999999998</v>
      </c>
      <c r="AG9" s="897"/>
      <c r="AH9" s="897"/>
      <c r="AI9" s="1188">
        <f>AI8+(AI$11-AI$6)/5</f>
        <v>33891.200000000004</v>
      </c>
      <c r="AJ9" s="1187">
        <f t="shared" si="1"/>
        <v>54182.600000000006</v>
      </c>
      <c r="AK9" s="537"/>
      <c r="AL9" s="540"/>
      <c r="AM9" s="530"/>
      <c r="AV9" s="1189">
        <f>AV8+(AV$11-AV$6)/5</f>
        <v>11969.800000000001</v>
      </c>
    </row>
    <row r="10" spans="1:48" s="529" customFormat="1" ht="16">
      <c r="A10" s="536" t="s">
        <v>308</v>
      </c>
      <c r="B10" s="684"/>
      <c r="M10" s="530"/>
      <c r="V10" s="1188">
        <f>V9+(V$11-V$6)/5</f>
        <v>3289.1547990349491</v>
      </c>
      <c r="W10" s="942"/>
      <c r="X10" s="961"/>
      <c r="Y10" s="1187">
        <f>Y9+(Y$11-Y$6)/5</f>
        <v>8484.4000000000015</v>
      </c>
      <c r="Z10" s="1187">
        <f t="shared" si="0"/>
        <v>3087.7999999999993</v>
      </c>
      <c r="AA10" s="1187">
        <f t="shared" si="0"/>
        <v>178</v>
      </c>
      <c r="AB10" s="1187">
        <f t="shared" si="0"/>
        <v>7582.4000000000015</v>
      </c>
      <c r="AC10" s="1187">
        <f t="shared" si="0"/>
        <v>577.59999999999991</v>
      </c>
      <c r="AD10" s="1187">
        <f t="shared" si="0"/>
        <v>1611</v>
      </c>
      <c r="AE10" s="1187"/>
      <c r="AF10" s="1187">
        <f t="shared" si="0"/>
        <v>21521.199999999997</v>
      </c>
      <c r="AG10" s="897"/>
      <c r="AH10" s="897"/>
      <c r="AI10" s="1188">
        <f>AI9+(AI$11-AI$6)/5</f>
        <v>39058.600000000006</v>
      </c>
      <c r="AJ10" s="1187">
        <f t="shared" si="1"/>
        <v>60579.8</v>
      </c>
      <c r="AK10" s="537"/>
      <c r="AL10" s="540"/>
      <c r="AM10" s="530"/>
      <c r="AV10" s="1189">
        <f>AV9+(AV$11-AV$6)/5</f>
        <v>13034.400000000001</v>
      </c>
    </row>
    <row r="11" spans="1:48" s="529" customFormat="1" ht="16">
      <c r="A11" s="536" t="s">
        <v>30</v>
      </c>
      <c r="B11" s="1488" t="s">
        <v>1412</v>
      </c>
      <c r="C11" s="530">
        <v>377</v>
      </c>
      <c r="D11" s="529">
        <v>27</v>
      </c>
      <c r="E11" s="529">
        <v>3</v>
      </c>
      <c r="F11" s="529">
        <v>147</v>
      </c>
      <c r="G11" s="529">
        <v>12</v>
      </c>
      <c r="H11" s="529">
        <v>10</v>
      </c>
      <c r="M11" s="530"/>
      <c r="V11" s="553">
        <f>AJ11/(SUM(AJ$54:AJ$59)/SUM(V$54:V$59))</f>
        <v>3646.1530718036433</v>
      </c>
      <c r="W11" s="942"/>
      <c r="X11" s="961"/>
      <c r="Y11" s="874">
        <v>9180</v>
      </c>
      <c r="Z11" s="874">
        <v>3178</v>
      </c>
      <c r="AA11" s="874">
        <v>205</v>
      </c>
      <c r="AB11" s="874">
        <f>6820+1120</f>
        <v>7940</v>
      </c>
      <c r="AC11" s="874">
        <v>584</v>
      </c>
      <c r="AD11" s="874">
        <v>1664</v>
      </c>
      <c r="AE11" s="874"/>
      <c r="AF11" s="874">
        <f>AG11+AH11</f>
        <v>22751</v>
      </c>
      <c r="AG11" s="897">
        <v>19994</v>
      </c>
      <c r="AH11" s="897">
        <v>2757</v>
      </c>
      <c r="AI11" s="906">
        <v>44226</v>
      </c>
      <c r="AJ11" s="874">
        <f>AF11-AP_I4!C12+AI11</f>
        <v>65077.1</v>
      </c>
      <c r="AK11" s="874"/>
      <c r="AL11" s="875"/>
      <c r="AM11" s="530"/>
      <c r="AV11" s="309">
        <v>14099</v>
      </c>
    </row>
    <row r="12" spans="1:48" s="529" customFormat="1" ht="16">
      <c r="A12" s="536" t="s">
        <v>36</v>
      </c>
      <c r="B12" s="684"/>
      <c r="M12" s="530"/>
      <c r="V12" s="1188">
        <f>V11+(V$16-V$11)/5</f>
        <v>4892.0869943755179</v>
      </c>
      <c r="W12" s="942"/>
      <c r="X12" s="961"/>
      <c r="Y12" s="1187">
        <f>Y11+(Y$16-Y$11)/5</f>
        <v>9918.6</v>
      </c>
      <c r="Z12" s="1187">
        <f t="shared" ref="Z12:AF15" si="2">Z11+(Z$16-Z$11)/5</f>
        <v>3386.8</v>
      </c>
      <c r="AA12" s="1187">
        <f t="shared" si="2"/>
        <v>217.4</v>
      </c>
      <c r="AB12" s="1187">
        <f t="shared" si="2"/>
        <v>8950</v>
      </c>
      <c r="AC12" s="1187">
        <f t="shared" si="2"/>
        <v>775.8</v>
      </c>
      <c r="AD12" s="1187">
        <f t="shared" si="2"/>
        <v>1651.6</v>
      </c>
      <c r="AE12" s="1187"/>
      <c r="AF12" s="1187">
        <f t="shared" si="2"/>
        <v>24900.2</v>
      </c>
      <c r="AG12" s="897"/>
      <c r="AH12" s="897"/>
      <c r="AI12" s="1188">
        <f>AI11+(AI$16-AI$11)/5</f>
        <v>64530</v>
      </c>
      <c r="AJ12" s="1187">
        <f t="shared" si="1"/>
        <v>89430.2</v>
      </c>
      <c r="AK12" s="537"/>
      <c r="AL12" s="540"/>
      <c r="AM12" s="530"/>
      <c r="AV12" s="1189">
        <f>AV11+(AV$16-AV$11)/5</f>
        <v>14934.4</v>
      </c>
    </row>
    <row r="13" spans="1:48" s="529" customFormat="1" ht="16">
      <c r="A13" s="536" t="s">
        <v>37</v>
      </c>
      <c r="B13" s="684"/>
      <c r="M13" s="530"/>
      <c r="V13" s="1188">
        <f>V12+(V$16-V$11)/5</f>
        <v>6138.0209169473928</v>
      </c>
      <c r="W13" s="942"/>
      <c r="X13" s="961"/>
      <c r="Y13" s="1187">
        <f>Y12+(Y$16-Y$11)/5</f>
        <v>10657.2</v>
      </c>
      <c r="Z13" s="1187">
        <f t="shared" si="2"/>
        <v>3595.6000000000004</v>
      </c>
      <c r="AA13" s="1187">
        <f t="shared" si="2"/>
        <v>229.8</v>
      </c>
      <c r="AB13" s="1187">
        <f t="shared" si="2"/>
        <v>9960</v>
      </c>
      <c r="AC13" s="1187">
        <f t="shared" si="2"/>
        <v>967.59999999999991</v>
      </c>
      <c r="AD13" s="1187">
        <f t="shared" si="2"/>
        <v>1639.1999999999998</v>
      </c>
      <c r="AE13" s="1187"/>
      <c r="AF13" s="1187">
        <f t="shared" si="2"/>
        <v>27049.4</v>
      </c>
      <c r="AG13" s="897"/>
      <c r="AH13" s="897"/>
      <c r="AI13" s="1188">
        <f>AI12+(AI$16-AI$11)/5</f>
        <v>84834</v>
      </c>
      <c r="AJ13" s="1187">
        <f t="shared" si="1"/>
        <v>111883.4</v>
      </c>
      <c r="AK13" s="537"/>
      <c r="AL13" s="540"/>
      <c r="AM13" s="530"/>
      <c r="AV13" s="1189">
        <f>AV12+(AV$16-AV$11)/5</f>
        <v>15769.8</v>
      </c>
    </row>
    <row r="14" spans="1:48" s="529" customFormat="1" ht="16">
      <c r="A14" s="536" t="s">
        <v>196</v>
      </c>
      <c r="B14" s="684"/>
      <c r="M14" s="530"/>
      <c r="V14" s="553">
        <f>V13+(V$16-V$11)/5</f>
        <v>7383.9548395192678</v>
      </c>
      <c r="W14" s="942"/>
      <c r="X14" s="961"/>
      <c r="Y14" s="552">
        <f>Y13+(Y$16-Y$11)/5</f>
        <v>11395.800000000001</v>
      </c>
      <c r="Z14" s="552">
        <f t="shared" si="2"/>
        <v>3804.4000000000005</v>
      </c>
      <c r="AA14" s="552">
        <f t="shared" si="2"/>
        <v>242.20000000000002</v>
      </c>
      <c r="AB14" s="552">
        <f t="shared" si="2"/>
        <v>10970</v>
      </c>
      <c r="AC14" s="552">
        <f t="shared" si="2"/>
        <v>1159.3999999999999</v>
      </c>
      <c r="AD14" s="552">
        <f t="shared" si="2"/>
        <v>1626.7999999999997</v>
      </c>
      <c r="AE14" s="552"/>
      <c r="AF14" s="552">
        <f t="shared" si="2"/>
        <v>29198.600000000002</v>
      </c>
      <c r="AG14" s="898"/>
      <c r="AH14" s="898"/>
      <c r="AI14" s="553">
        <f>AI13+(AI$16-AI$11)/5</f>
        <v>105138</v>
      </c>
      <c r="AJ14" s="552">
        <f t="shared" si="1"/>
        <v>134336.6</v>
      </c>
      <c r="AL14" s="531"/>
      <c r="AM14" s="530"/>
      <c r="AV14" s="1189">
        <f>AV13+(AV$16-AV$11)/5</f>
        <v>16605.2</v>
      </c>
    </row>
    <row r="15" spans="1:48" s="529" customFormat="1" ht="16">
      <c r="A15" s="536" t="s">
        <v>197</v>
      </c>
      <c r="B15" s="684"/>
      <c r="M15" s="530"/>
      <c r="V15" s="553">
        <f>V14+(V$16-V$11)/5</f>
        <v>8629.8887620911428</v>
      </c>
      <c r="W15" s="942"/>
      <c r="X15" s="961"/>
      <c r="Y15" s="552">
        <f>Y14+(Y$16-Y$11)/5</f>
        <v>12134.400000000001</v>
      </c>
      <c r="Z15" s="552">
        <f t="shared" si="2"/>
        <v>4013.2000000000007</v>
      </c>
      <c r="AA15" s="552">
        <f t="shared" si="2"/>
        <v>254.60000000000002</v>
      </c>
      <c r="AB15" s="552">
        <f t="shared" si="2"/>
        <v>11980</v>
      </c>
      <c r="AC15" s="552">
        <f t="shared" si="2"/>
        <v>1351.1999999999998</v>
      </c>
      <c r="AD15" s="552">
        <f t="shared" si="2"/>
        <v>1614.3999999999996</v>
      </c>
      <c r="AE15" s="552"/>
      <c r="AF15" s="552">
        <f t="shared" si="2"/>
        <v>31347.800000000003</v>
      </c>
      <c r="AG15" s="898"/>
      <c r="AH15" s="898"/>
      <c r="AI15" s="553">
        <f>AI14+(AI$16-AI$11)/5</f>
        <v>125442</v>
      </c>
      <c r="AJ15" s="552">
        <f t="shared" si="1"/>
        <v>156789.79999999999</v>
      </c>
      <c r="AL15" s="531"/>
      <c r="AM15" s="530"/>
      <c r="AV15" s="1189">
        <f>AV14+(AV$16-AV$11)/5</f>
        <v>17440.600000000002</v>
      </c>
    </row>
    <row r="16" spans="1:48" s="529" customFormat="1" ht="24">
      <c r="A16" s="536" t="s">
        <v>162</v>
      </c>
      <c r="B16" s="1488" t="s">
        <v>1416</v>
      </c>
      <c r="C16" s="529">
        <v>575</v>
      </c>
      <c r="D16" s="529">
        <v>28</v>
      </c>
      <c r="E16" s="529">
        <v>3</v>
      </c>
      <c r="F16" s="529">
        <v>242</v>
      </c>
      <c r="G16" s="529">
        <v>28</v>
      </c>
      <c r="H16" s="529">
        <v>8</v>
      </c>
      <c r="M16" s="530"/>
      <c r="V16" s="553">
        <f>AJ16/(SUM(AJ$54:AJ$59)/SUM(V$54:V$59))</f>
        <v>9875.8226846630168</v>
      </c>
      <c r="W16" s="942"/>
      <c r="X16" s="961"/>
      <c r="Y16" s="548">
        <v>12873</v>
      </c>
      <c r="Z16" s="548">
        <v>4222</v>
      </c>
      <c r="AA16" s="548">
        <v>267</v>
      </c>
      <c r="AB16" s="548">
        <f>12064+926</f>
        <v>12990</v>
      </c>
      <c r="AC16" s="548">
        <v>1543</v>
      </c>
      <c r="AD16" s="548">
        <v>1602</v>
      </c>
      <c r="AE16" s="548"/>
      <c r="AF16" s="874">
        <f>AG16+AH16</f>
        <v>33497</v>
      </c>
      <c r="AG16" s="897">
        <v>28361</v>
      </c>
      <c r="AH16" s="897">
        <v>5136</v>
      </c>
      <c r="AI16" s="557">
        <v>145746</v>
      </c>
      <c r="AJ16" s="874">
        <f>AF16-AP_I4!C17+AI16</f>
        <v>176265.2</v>
      </c>
      <c r="AK16" s="874"/>
      <c r="AL16" s="875"/>
      <c r="AM16" s="530"/>
      <c r="AV16" s="205">
        <v>18276</v>
      </c>
    </row>
    <row r="17" spans="1:48" s="529" customFormat="1" ht="16">
      <c r="A17" s="536" t="s">
        <v>172</v>
      </c>
      <c r="B17" s="1488"/>
      <c r="M17" s="530"/>
      <c r="V17" s="553">
        <f>V16+(V$21-V$16)/5</f>
        <v>9444.1948434033711</v>
      </c>
      <c r="W17" s="942"/>
      <c r="X17" s="961"/>
      <c r="Y17" s="552">
        <f>Y16+(Y$21-Y$16)/5</f>
        <v>14024.6</v>
      </c>
      <c r="Z17" s="552">
        <f t="shared" ref="Z17:AF20" si="3">Z16+(Z$21-Z$16)/5</f>
        <v>4174.2</v>
      </c>
      <c r="AA17" s="552">
        <f t="shared" si="3"/>
        <v>302.60000000000002</v>
      </c>
      <c r="AB17" s="552">
        <f t="shared" si="3"/>
        <v>12807.2</v>
      </c>
      <c r="AC17" s="552">
        <f t="shared" si="3"/>
        <v>2091.4</v>
      </c>
      <c r="AD17" s="552">
        <f t="shared" si="3"/>
        <v>1620.6</v>
      </c>
      <c r="AE17" s="552"/>
      <c r="AF17" s="552">
        <f t="shared" si="3"/>
        <v>35020.6</v>
      </c>
      <c r="AG17" s="898"/>
      <c r="AH17" s="898"/>
      <c r="AI17" s="553">
        <f>AI16+(AI$21-AI$16)/5</f>
        <v>136819.6</v>
      </c>
      <c r="AJ17" s="552">
        <f t="shared" si="1"/>
        <v>171840.2</v>
      </c>
      <c r="AK17" s="548"/>
      <c r="AL17" s="549"/>
      <c r="AM17" s="530"/>
      <c r="AV17" s="1190">
        <f>AV16+(AV$21-AV$16)/5</f>
        <v>19806</v>
      </c>
    </row>
    <row r="18" spans="1:48" s="529" customFormat="1" ht="16">
      <c r="A18" s="536" t="s">
        <v>174</v>
      </c>
      <c r="B18" s="1488"/>
      <c r="M18" s="530"/>
      <c r="V18" s="553">
        <f>V17+(V$21-V$16)/5</f>
        <v>9012.5670021437254</v>
      </c>
      <c r="W18" s="942"/>
      <c r="X18" s="961"/>
      <c r="Y18" s="552">
        <f>Y17+(Y$21-Y$16)/5</f>
        <v>15176.2</v>
      </c>
      <c r="Z18" s="552">
        <f t="shared" si="3"/>
        <v>4126.3999999999996</v>
      </c>
      <c r="AA18" s="552">
        <f t="shared" si="3"/>
        <v>338.20000000000005</v>
      </c>
      <c r="AB18" s="552">
        <f t="shared" si="3"/>
        <v>12624.400000000001</v>
      </c>
      <c r="AC18" s="552">
        <f t="shared" si="3"/>
        <v>2639.8</v>
      </c>
      <c r="AD18" s="552">
        <f t="shared" si="3"/>
        <v>1639.1999999999998</v>
      </c>
      <c r="AE18" s="552"/>
      <c r="AF18" s="552">
        <f t="shared" si="3"/>
        <v>36544.199999999997</v>
      </c>
      <c r="AG18" s="898"/>
      <c r="AH18" s="898"/>
      <c r="AI18" s="553">
        <f>AI17+(AI$21-AI$16)/5</f>
        <v>127893.20000000001</v>
      </c>
      <c r="AJ18" s="552">
        <f t="shared" si="1"/>
        <v>164437.40000000002</v>
      </c>
      <c r="AK18" s="548"/>
      <c r="AL18" s="549"/>
      <c r="AM18" s="530"/>
      <c r="AV18" s="1190">
        <f>AV17+(AV$21-AV$16)/5</f>
        <v>21336</v>
      </c>
    </row>
    <row r="19" spans="1:48" s="529" customFormat="1" ht="16">
      <c r="A19" s="536" t="s">
        <v>175</v>
      </c>
      <c r="B19" s="1488"/>
      <c r="M19" s="530"/>
      <c r="V19" s="553">
        <f>V18+(V$21-V$16)/5</f>
        <v>8580.9391608840797</v>
      </c>
      <c r="W19" s="942"/>
      <c r="X19" s="961"/>
      <c r="Y19" s="552">
        <f>Y18+(Y$21-Y$16)/5</f>
        <v>16327.800000000001</v>
      </c>
      <c r="Z19" s="552">
        <f t="shared" si="3"/>
        <v>4078.5999999999995</v>
      </c>
      <c r="AA19" s="552">
        <f t="shared" si="3"/>
        <v>373.80000000000007</v>
      </c>
      <c r="AB19" s="552">
        <f t="shared" si="3"/>
        <v>12441.600000000002</v>
      </c>
      <c r="AC19" s="552">
        <f t="shared" si="3"/>
        <v>3188.2000000000003</v>
      </c>
      <c r="AD19" s="552">
        <f t="shared" si="3"/>
        <v>1657.7999999999997</v>
      </c>
      <c r="AE19" s="552"/>
      <c r="AF19" s="552">
        <f t="shared" si="3"/>
        <v>38067.799999999996</v>
      </c>
      <c r="AG19" s="898"/>
      <c r="AH19" s="898"/>
      <c r="AI19" s="553">
        <f>AI18+(AI$21-AI$16)/5</f>
        <v>118966.80000000002</v>
      </c>
      <c r="AJ19" s="552">
        <f t="shared" si="1"/>
        <v>157034.6</v>
      </c>
      <c r="AK19" s="548"/>
      <c r="AL19" s="549"/>
      <c r="AM19" s="530"/>
      <c r="AV19" s="1190">
        <f>AV18+(AV$21-AV$16)/5</f>
        <v>22866</v>
      </c>
    </row>
    <row r="20" spans="1:48" s="529" customFormat="1" ht="16">
      <c r="A20" s="536" t="s">
        <v>176</v>
      </c>
      <c r="B20" s="1488"/>
      <c r="M20" s="530"/>
      <c r="V20" s="553">
        <f>V19+(V$21-V$16)/5</f>
        <v>8149.3113196244349</v>
      </c>
      <c r="W20" s="942"/>
      <c r="X20" s="961"/>
      <c r="Y20" s="552">
        <f>Y19+(Y$21-Y$16)/5</f>
        <v>17479.400000000001</v>
      </c>
      <c r="Z20" s="552">
        <f t="shared" si="3"/>
        <v>4030.7999999999993</v>
      </c>
      <c r="AA20" s="552">
        <f t="shared" si="3"/>
        <v>409.40000000000009</v>
      </c>
      <c r="AB20" s="552">
        <f t="shared" si="3"/>
        <v>12258.800000000003</v>
      </c>
      <c r="AC20" s="552">
        <f t="shared" si="3"/>
        <v>3736.6000000000004</v>
      </c>
      <c r="AD20" s="552">
        <f t="shared" si="3"/>
        <v>1676.3999999999996</v>
      </c>
      <c r="AE20" s="552"/>
      <c r="AF20" s="552">
        <f t="shared" si="3"/>
        <v>39591.399999999994</v>
      </c>
      <c r="AG20" s="898"/>
      <c r="AH20" s="898"/>
      <c r="AI20" s="553">
        <f>AI19+(AI$21-AI$16)/5</f>
        <v>110040.40000000002</v>
      </c>
      <c r="AJ20" s="552">
        <f t="shared" si="1"/>
        <v>149631.80000000002</v>
      </c>
      <c r="AK20" s="548"/>
      <c r="AL20" s="549"/>
      <c r="AM20" s="530"/>
      <c r="AV20" s="1190">
        <f>AV19+(AV$21-AV$16)/5</f>
        <v>24396</v>
      </c>
    </row>
    <row r="21" spans="1:48" s="529" customFormat="1" ht="24">
      <c r="A21" s="536" t="s">
        <v>248</v>
      </c>
      <c r="B21" s="1488" t="s">
        <v>1417</v>
      </c>
      <c r="C21" s="529">
        <v>801</v>
      </c>
      <c r="D21" s="529">
        <v>29</v>
      </c>
      <c r="E21" s="529">
        <v>5</v>
      </c>
      <c r="F21" s="529">
        <v>251</v>
      </c>
      <c r="G21" s="529">
        <v>67</v>
      </c>
      <c r="H21" s="529">
        <v>9</v>
      </c>
      <c r="M21" s="530"/>
      <c r="V21" s="553">
        <f>AJ21/(SUM(AJ$54:AJ$59)/SUM(V$54:V$59))</f>
        <v>7717.6834783647919</v>
      </c>
      <c r="W21" s="942"/>
      <c r="X21" s="961"/>
      <c r="Y21" s="548">
        <v>18631</v>
      </c>
      <c r="Z21" s="548">
        <v>3983</v>
      </c>
      <c r="AA21" s="548">
        <v>445</v>
      </c>
      <c r="AB21" s="548">
        <v>12076</v>
      </c>
      <c r="AC21" s="548">
        <f>3311+974</f>
        <v>4285</v>
      </c>
      <c r="AD21" s="548">
        <v>1695</v>
      </c>
      <c r="AE21" s="548"/>
      <c r="AF21" s="874">
        <f>AG21+AH21</f>
        <v>41115</v>
      </c>
      <c r="AG21" s="897">
        <v>35056</v>
      </c>
      <c r="AH21" s="897">
        <v>6059</v>
      </c>
      <c r="AI21" s="557">
        <v>101114</v>
      </c>
      <c r="AJ21" s="874">
        <f>AF21-AP_I4!C22+AI21</f>
        <v>137746.4</v>
      </c>
      <c r="AK21" s="874"/>
      <c r="AL21" s="875"/>
      <c r="AM21" s="530"/>
      <c r="AV21" s="205">
        <v>25926</v>
      </c>
    </row>
    <row r="22" spans="1:48" s="529" customFormat="1" ht="16">
      <c r="A22" s="536" t="s">
        <v>249</v>
      </c>
      <c r="B22" s="1488"/>
      <c r="M22" s="530"/>
      <c r="V22" s="553">
        <f>V21+(V$26-V$21)/5</f>
        <v>7574.387983477618</v>
      </c>
      <c r="W22" s="942"/>
      <c r="X22" s="961"/>
      <c r="Y22" s="552">
        <f>Y21+(Y$26-Y$21)/5</f>
        <v>20291</v>
      </c>
      <c r="Z22" s="552">
        <f t="shared" ref="Z22:AF25" si="4">Z21+(Z$26-Z$21)/5</f>
        <v>4181.3999999999996</v>
      </c>
      <c r="AA22" s="552">
        <f t="shared" si="4"/>
        <v>487.6</v>
      </c>
      <c r="AB22" s="552">
        <f t="shared" si="4"/>
        <v>12477.2</v>
      </c>
      <c r="AC22" s="552">
        <f t="shared" si="4"/>
        <v>5101.3999999999996</v>
      </c>
      <c r="AD22" s="552">
        <f t="shared" si="4"/>
        <v>1622.4</v>
      </c>
      <c r="AE22" s="552"/>
      <c r="AF22" s="552">
        <f t="shared" si="4"/>
        <v>44161</v>
      </c>
      <c r="AG22" s="898"/>
      <c r="AH22" s="898"/>
      <c r="AI22" s="553">
        <f>AI21+(AI$26-AI$21)/5</f>
        <v>95501.2</v>
      </c>
      <c r="AJ22" s="552">
        <f t="shared" si="1"/>
        <v>139662.20000000001</v>
      </c>
      <c r="AK22" s="548"/>
      <c r="AL22" s="549"/>
      <c r="AM22" s="530"/>
      <c r="AV22" s="1190">
        <f>AV21+(AV$26-AV$21)/5</f>
        <v>27189</v>
      </c>
    </row>
    <row r="23" spans="1:48" s="529" customFormat="1" ht="16">
      <c r="A23" s="536" t="s">
        <v>250</v>
      </c>
      <c r="B23" s="1488"/>
      <c r="M23" s="530"/>
      <c r="V23" s="553">
        <f>V22+(V$26-V$21)/5</f>
        <v>7431.0924885904442</v>
      </c>
      <c r="W23" s="942"/>
      <c r="X23" s="961"/>
      <c r="Y23" s="552">
        <f>Y22+(Y$26-Y$21)/5</f>
        <v>21951</v>
      </c>
      <c r="Z23" s="552">
        <f t="shared" si="4"/>
        <v>4379.7999999999993</v>
      </c>
      <c r="AA23" s="552">
        <f t="shared" si="4"/>
        <v>530.20000000000005</v>
      </c>
      <c r="AB23" s="552">
        <f t="shared" si="4"/>
        <v>12878.400000000001</v>
      </c>
      <c r="AC23" s="552">
        <f t="shared" si="4"/>
        <v>5917.7999999999993</v>
      </c>
      <c r="AD23" s="552">
        <f t="shared" si="4"/>
        <v>1549.8000000000002</v>
      </c>
      <c r="AE23" s="552"/>
      <c r="AF23" s="552">
        <f t="shared" si="4"/>
        <v>47207</v>
      </c>
      <c r="AG23" s="898"/>
      <c r="AH23" s="898"/>
      <c r="AI23" s="553">
        <f>AI22+(AI$26-AI$21)/5</f>
        <v>89888.4</v>
      </c>
      <c r="AJ23" s="552">
        <f t="shared" si="1"/>
        <v>137095.4</v>
      </c>
      <c r="AK23" s="548"/>
      <c r="AL23" s="549"/>
      <c r="AM23" s="530"/>
      <c r="AV23" s="1190">
        <f>AV22+(AV$26-AV$21)/5</f>
        <v>28452</v>
      </c>
    </row>
    <row r="24" spans="1:48" s="529" customFormat="1" ht="16">
      <c r="A24" s="536" t="s">
        <v>287</v>
      </c>
      <c r="B24" s="1488"/>
      <c r="M24" s="530"/>
      <c r="V24" s="553">
        <f>V23+(V$26-V$21)/5</f>
        <v>7287.7969937032703</v>
      </c>
      <c r="W24" s="942"/>
      <c r="X24" s="961"/>
      <c r="Y24" s="552">
        <f>Y23+(Y$26-Y$21)/5</f>
        <v>23611</v>
      </c>
      <c r="Z24" s="552">
        <f t="shared" si="4"/>
        <v>4578.1999999999989</v>
      </c>
      <c r="AA24" s="552">
        <f t="shared" si="4"/>
        <v>572.80000000000007</v>
      </c>
      <c r="AB24" s="552">
        <f t="shared" si="4"/>
        <v>13279.600000000002</v>
      </c>
      <c r="AC24" s="552">
        <f t="shared" si="4"/>
        <v>6734.1999999999989</v>
      </c>
      <c r="AD24" s="552">
        <f t="shared" si="4"/>
        <v>1477.2000000000003</v>
      </c>
      <c r="AE24" s="552"/>
      <c r="AF24" s="552">
        <f t="shared" si="4"/>
        <v>50253</v>
      </c>
      <c r="AG24" s="898"/>
      <c r="AH24" s="898"/>
      <c r="AI24" s="553">
        <f>AI23+(AI$26-AI$21)/5</f>
        <v>84275.599999999991</v>
      </c>
      <c r="AJ24" s="552">
        <f t="shared" si="1"/>
        <v>134528.59999999998</v>
      </c>
      <c r="AK24" s="548"/>
      <c r="AL24" s="549"/>
      <c r="AM24" s="530"/>
      <c r="AV24" s="1190">
        <f>AV23+(AV$26-AV$21)/5</f>
        <v>29715</v>
      </c>
    </row>
    <row r="25" spans="1:48" s="529" customFormat="1" ht="16">
      <c r="A25" s="536" t="s">
        <v>288</v>
      </c>
      <c r="B25" s="1488"/>
      <c r="M25" s="530"/>
      <c r="V25" s="553">
        <f>V24+(V$26-V$21)/5</f>
        <v>7144.5014988160965</v>
      </c>
      <c r="W25" s="942"/>
      <c r="X25" s="961"/>
      <c r="Y25" s="552">
        <f>Y24+(Y$26-Y$21)/5</f>
        <v>25271</v>
      </c>
      <c r="Z25" s="552">
        <f t="shared" si="4"/>
        <v>4776.5999999999985</v>
      </c>
      <c r="AA25" s="552">
        <f t="shared" si="4"/>
        <v>615.40000000000009</v>
      </c>
      <c r="AB25" s="552">
        <f t="shared" si="4"/>
        <v>13680.800000000003</v>
      </c>
      <c r="AC25" s="552">
        <f t="shared" si="4"/>
        <v>7550.5999999999985</v>
      </c>
      <c r="AD25" s="552">
        <f t="shared" si="4"/>
        <v>1404.6000000000004</v>
      </c>
      <c r="AE25" s="552"/>
      <c r="AF25" s="552">
        <f t="shared" si="4"/>
        <v>53299</v>
      </c>
      <c r="AG25" s="898"/>
      <c r="AH25" s="898"/>
      <c r="AI25" s="553">
        <f>AI24+(AI$26-AI$21)/5</f>
        <v>78662.799999999988</v>
      </c>
      <c r="AJ25" s="552">
        <f t="shared" si="1"/>
        <v>131961.79999999999</v>
      </c>
      <c r="AK25" s="548"/>
      <c r="AL25" s="549"/>
      <c r="AM25" s="530"/>
      <c r="AV25" s="1190">
        <f>AV24+(AV$26-AV$21)/5</f>
        <v>30978</v>
      </c>
    </row>
    <row r="26" spans="1:48" s="529" customFormat="1" ht="24">
      <c r="A26" s="536" t="s">
        <v>41</v>
      </c>
      <c r="B26" s="1488" t="s">
        <v>1418</v>
      </c>
      <c r="C26" s="529">
        <v>1072</v>
      </c>
      <c r="D26" s="529">
        <v>24</v>
      </c>
      <c r="E26" s="529">
        <v>6</v>
      </c>
      <c r="F26" s="529">
        <v>276</v>
      </c>
      <c r="G26" s="529">
        <v>134</v>
      </c>
      <c r="H26" s="529">
        <v>8</v>
      </c>
      <c r="M26" s="530"/>
      <c r="V26" s="553">
        <f>AJ26/(SUM(AJ$54:AJ$59)/SUM(V$54:V$59))</f>
        <v>7001.2060039289208</v>
      </c>
      <c r="W26" s="942"/>
      <c r="X26" s="961"/>
      <c r="Y26" s="548">
        <v>26931</v>
      </c>
      <c r="Z26" s="548">
        <v>4975</v>
      </c>
      <c r="AA26" s="548">
        <v>658</v>
      </c>
      <c r="AB26" s="548">
        <v>14082</v>
      </c>
      <c r="AC26" s="548">
        <f>7090+1277</f>
        <v>8367</v>
      </c>
      <c r="AD26" s="548">
        <v>1332</v>
      </c>
      <c r="AE26" s="548"/>
      <c r="AF26" s="874">
        <f>AG26+AH26</f>
        <v>56345</v>
      </c>
      <c r="AG26" s="897">
        <v>48268</v>
      </c>
      <c r="AH26" s="897">
        <v>8077</v>
      </c>
      <c r="AI26" s="557">
        <v>73050</v>
      </c>
      <c r="AJ26" s="874">
        <f>AF26-AP_I4!C27+AI26</f>
        <v>124958.6</v>
      </c>
      <c r="AK26" s="874"/>
      <c r="AL26" s="875"/>
      <c r="AM26" s="530"/>
      <c r="AV26" s="205">
        <v>32241</v>
      </c>
    </row>
    <row r="27" spans="1:48" s="529" customFormat="1" ht="16">
      <c r="A27" s="536" t="s">
        <v>252</v>
      </c>
      <c r="B27" s="1488"/>
      <c r="M27" s="530"/>
      <c r="V27" s="553">
        <f>V26+(V$31-V$26)/5</f>
        <v>7623.4451588374577</v>
      </c>
      <c r="W27" s="942"/>
      <c r="X27" s="961"/>
      <c r="Y27" s="552">
        <f>Y26+(Y$31-Y$26)/5</f>
        <v>26799.599999999999</v>
      </c>
      <c r="Z27" s="552">
        <f t="shared" ref="Z27:AF30" si="5">Z26+(Z$31-Z$26)/5</f>
        <v>5130.6000000000004</v>
      </c>
      <c r="AA27" s="552">
        <f t="shared" si="5"/>
        <v>680.6</v>
      </c>
      <c r="AB27" s="552">
        <f t="shared" si="5"/>
        <v>16173</v>
      </c>
      <c r="AC27" s="552">
        <f t="shared" si="5"/>
        <v>8361.6</v>
      </c>
      <c r="AD27" s="552">
        <f t="shared" si="5"/>
        <v>1458.4</v>
      </c>
      <c r="AE27" s="552"/>
      <c r="AF27" s="552">
        <f t="shared" si="5"/>
        <v>58603.8</v>
      </c>
      <c r="AG27" s="898"/>
      <c r="AH27" s="898"/>
      <c r="AI27" s="553">
        <f>AI26+(AI$31-AI$26)/5</f>
        <v>82417.399999999994</v>
      </c>
      <c r="AJ27" s="552">
        <f t="shared" si="1"/>
        <v>141021.20000000001</v>
      </c>
      <c r="AK27" s="548"/>
      <c r="AL27" s="549"/>
      <c r="AM27" s="530"/>
      <c r="AV27" s="1190">
        <f>AV26+(AV$31-AV$26)/5</f>
        <v>31185.8</v>
      </c>
    </row>
    <row r="28" spans="1:48" s="529" customFormat="1" ht="16">
      <c r="A28" s="536" t="s">
        <v>253</v>
      </c>
      <c r="B28" s="1488"/>
      <c r="M28" s="554"/>
      <c r="N28" s="552"/>
      <c r="O28" s="552"/>
      <c r="P28" s="552"/>
      <c r="Q28" s="552"/>
      <c r="R28" s="552"/>
      <c r="S28" s="552"/>
      <c r="T28" s="552"/>
      <c r="V28" s="553">
        <f>V27+(V$31-V$26)/5</f>
        <v>8245.6843137459946</v>
      </c>
      <c r="W28" s="942"/>
      <c r="X28" s="961"/>
      <c r="Y28" s="552">
        <f>Y27+(Y$31-Y$26)/5</f>
        <v>26668.199999999997</v>
      </c>
      <c r="Z28" s="552">
        <f t="shared" si="5"/>
        <v>5286.2000000000007</v>
      </c>
      <c r="AA28" s="552">
        <f t="shared" si="5"/>
        <v>703.2</v>
      </c>
      <c r="AB28" s="552">
        <f t="shared" si="5"/>
        <v>18264</v>
      </c>
      <c r="AC28" s="552">
        <f t="shared" si="5"/>
        <v>8356.2000000000007</v>
      </c>
      <c r="AD28" s="552">
        <f t="shared" si="5"/>
        <v>1584.8000000000002</v>
      </c>
      <c r="AE28" s="552"/>
      <c r="AF28" s="552">
        <f t="shared" si="5"/>
        <v>60862.600000000006</v>
      </c>
      <c r="AG28" s="898"/>
      <c r="AH28" s="898"/>
      <c r="AI28" s="553">
        <f>AI27+(AI$31-AI$26)/5</f>
        <v>91784.799999999988</v>
      </c>
      <c r="AJ28" s="552">
        <f t="shared" si="1"/>
        <v>152647.4</v>
      </c>
      <c r="AK28" s="548"/>
      <c r="AL28" s="549"/>
      <c r="AM28" s="530"/>
      <c r="AV28" s="1190">
        <f>AV27+(AV$31-AV$26)/5</f>
        <v>30130.6</v>
      </c>
    </row>
    <row r="29" spans="1:48" s="529" customFormat="1" ht="16">
      <c r="A29" s="536" t="s">
        <v>254</v>
      </c>
      <c r="B29" s="1488"/>
      <c r="M29" s="554"/>
      <c r="N29" s="552"/>
      <c r="O29" s="552"/>
      <c r="P29" s="552"/>
      <c r="Q29" s="552"/>
      <c r="R29" s="552"/>
      <c r="S29" s="552"/>
      <c r="T29" s="552"/>
      <c r="U29" s="552"/>
      <c r="V29" s="553">
        <f>V28+(V$31-V$26)/5</f>
        <v>8867.9234686545315</v>
      </c>
      <c r="W29" s="942"/>
      <c r="X29" s="961"/>
      <c r="Y29" s="552">
        <f>Y28+(Y$31-Y$26)/5</f>
        <v>26536.799999999996</v>
      </c>
      <c r="Z29" s="552">
        <f t="shared" si="5"/>
        <v>5441.8000000000011</v>
      </c>
      <c r="AA29" s="552">
        <f t="shared" si="5"/>
        <v>725.80000000000007</v>
      </c>
      <c r="AB29" s="552">
        <f t="shared" si="5"/>
        <v>20355</v>
      </c>
      <c r="AC29" s="552">
        <f t="shared" si="5"/>
        <v>8350.8000000000011</v>
      </c>
      <c r="AD29" s="552">
        <f t="shared" si="5"/>
        <v>1711.2000000000003</v>
      </c>
      <c r="AE29" s="552"/>
      <c r="AF29" s="552">
        <f t="shared" si="5"/>
        <v>63121.400000000009</v>
      </c>
      <c r="AG29" s="898"/>
      <c r="AH29" s="898"/>
      <c r="AI29" s="553">
        <f>AI28+(AI$31-AI$26)/5</f>
        <v>101152.19999999998</v>
      </c>
      <c r="AJ29" s="552">
        <f t="shared" si="1"/>
        <v>164273.59999999998</v>
      </c>
      <c r="AK29" s="548"/>
      <c r="AL29" s="549"/>
      <c r="AM29" s="530"/>
      <c r="AV29" s="1190">
        <f>AV28+(AV$31-AV$26)/5</f>
        <v>29075.399999999998</v>
      </c>
    </row>
    <row r="30" spans="1:48" s="529" customFormat="1" ht="16">
      <c r="A30" s="536" t="s">
        <v>255</v>
      </c>
      <c r="B30" s="1488"/>
      <c r="M30" s="554"/>
      <c r="N30" s="552"/>
      <c r="O30" s="552"/>
      <c r="P30" s="552"/>
      <c r="Q30" s="552"/>
      <c r="R30" s="552"/>
      <c r="S30" s="552"/>
      <c r="T30" s="552"/>
      <c r="U30" s="552"/>
      <c r="V30" s="553">
        <f>V29+(V$31-V$26)/5</f>
        <v>9490.1626235630683</v>
      </c>
      <c r="W30" s="942"/>
      <c r="X30" s="961"/>
      <c r="Y30" s="552">
        <f>Y29+(Y$31-Y$26)/5</f>
        <v>26405.399999999994</v>
      </c>
      <c r="Z30" s="552">
        <f t="shared" si="5"/>
        <v>5597.4000000000015</v>
      </c>
      <c r="AA30" s="552">
        <f t="shared" si="5"/>
        <v>748.40000000000009</v>
      </c>
      <c r="AB30" s="552">
        <f t="shared" si="5"/>
        <v>22446</v>
      </c>
      <c r="AC30" s="552">
        <f t="shared" si="5"/>
        <v>8345.4000000000015</v>
      </c>
      <c r="AD30" s="552">
        <f t="shared" si="5"/>
        <v>1837.6000000000004</v>
      </c>
      <c r="AE30" s="552"/>
      <c r="AF30" s="552">
        <f t="shared" si="5"/>
        <v>65380.200000000012</v>
      </c>
      <c r="AG30" s="898"/>
      <c r="AH30" s="898"/>
      <c r="AI30" s="553">
        <f>AI29+(AI$31-AI$26)/5</f>
        <v>110519.59999999998</v>
      </c>
      <c r="AJ30" s="552">
        <f t="shared" si="1"/>
        <v>175899.8</v>
      </c>
      <c r="AK30" s="548"/>
      <c r="AL30" s="549"/>
      <c r="AM30" s="530"/>
      <c r="AV30" s="1190">
        <f>AV29+(AV$31-AV$26)/5</f>
        <v>28020.199999999997</v>
      </c>
    </row>
    <row r="31" spans="1:48" s="529" customFormat="1" ht="24">
      <c r="A31" s="536" t="s">
        <v>256</v>
      </c>
      <c r="B31" s="1488" t="s">
        <v>1413</v>
      </c>
      <c r="C31" s="529">
        <v>695</v>
      </c>
      <c r="D31" s="529">
        <v>32</v>
      </c>
      <c r="E31" s="529">
        <v>6</v>
      </c>
      <c r="F31" s="529">
        <v>450</v>
      </c>
      <c r="G31" s="529">
        <v>144</v>
      </c>
      <c r="H31" s="529">
        <v>11</v>
      </c>
      <c r="M31" s="554"/>
      <c r="N31" s="552"/>
      <c r="O31" s="552"/>
      <c r="P31" s="552"/>
      <c r="Q31" s="552"/>
      <c r="R31" s="552"/>
      <c r="S31" s="552"/>
      <c r="T31" s="552"/>
      <c r="U31" s="552"/>
      <c r="V31" s="553">
        <f>AJ31/(SUM(AJ$54:AJ$59)/SUM(V$54:V$59))</f>
        <v>10112.401778471605</v>
      </c>
      <c r="W31" s="942"/>
      <c r="X31" s="961"/>
      <c r="Y31" s="548">
        <v>26274</v>
      </c>
      <c r="Z31" s="548">
        <v>5753</v>
      </c>
      <c r="AA31" s="548">
        <v>771</v>
      </c>
      <c r="AB31" s="548">
        <v>24537</v>
      </c>
      <c r="AC31" s="548">
        <f>6705+1635</f>
        <v>8340</v>
      </c>
      <c r="AD31" s="548">
        <v>1964</v>
      </c>
      <c r="AE31" s="548"/>
      <c r="AF31" s="874">
        <f>AG31+AH31</f>
        <v>67639</v>
      </c>
      <c r="AG31" s="897">
        <v>57553</v>
      </c>
      <c r="AH31" s="897">
        <v>10086</v>
      </c>
      <c r="AI31" s="557">
        <v>119887</v>
      </c>
      <c r="AJ31" s="874">
        <f>AF31-AP_I4!C32+AI31</f>
        <v>180487.7</v>
      </c>
      <c r="AK31" s="874"/>
      <c r="AL31" s="875"/>
      <c r="AM31" s="530"/>
      <c r="AV31" s="205">
        <v>26965</v>
      </c>
    </row>
    <row r="32" spans="1:48" s="529" customFormat="1" ht="16">
      <c r="A32" s="555">
        <v>1928</v>
      </c>
      <c r="B32" s="684"/>
      <c r="I32" s="548"/>
      <c r="J32" s="548"/>
      <c r="K32" s="548"/>
      <c r="M32" s="556"/>
      <c r="N32" s="548"/>
      <c r="O32" s="548"/>
      <c r="P32" s="548"/>
      <c r="Q32" s="548"/>
      <c r="R32" s="548"/>
      <c r="S32" s="548"/>
      <c r="T32" s="548"/>
      <c r="U32" s="548"/>
      <c r="V32" s="553">
        <f>V31+(V$36-V$31)/5</f>
        <v>10375.854240321485</v>
      </c>
      <c r="W32" s="942"/>
      <c r="X32" s="961"/>
      <c r="Y32" s="552">
        <f>Y31+(Y$36-Y$31)/5</f>
        <v>26772.799999999999</v>
      </c>
      <c r="Z32" s="552">
        <f t="shared" ref="Z32:AF35" si="6">Z31+(Z$36-Z$31)/5</f>
        <v>5946.2</v>
      </c>
      <c r="AA32" s="552">
        <f t="shared" si="6"/>
        <v>797.2</v>
      </c>
      <c r="AB32" s="552">
        <f t="shared" si="6"/>
        <v>24971.8</v>
      </c>
      <c r="AC32" s="552">
        <f t="shared" si="6"/>
        <v>8333.6</v>
      </c>
      <c r="AD32" s="552">
        <f t="shared" si="6"/>
        <v>2044.4</v>
      </c>
      <c r="AE32" s="552"/>
      <c r="AF32" s="552">
        <f t="shared" si="6"/>
        <v>68866</v>
      </c>
      <c r="AG32" s="898"/>
      <c r="AH32" s="898"/>
      <c r="AI32" s="553">
        <f>AI31+(AI$36-AI$31)/5</f>
        <v>123401.2</v>
      </c>
      <c r="AJ32" s="552">
        <f t="shared" si="1"/>
        <v>192267.2</v>
      </c>
      <c r="AK32" s="548"/>
      <c r="AL32" s="549"/>
      <c r="AM32" s="556"/>
      <c r="AN32" s="548"/>
      <c r="AO32" s="548"/>
      <c r="AP32" s="548"/>
      <c r="AQ32" s="548"/>
      <c r="AR32" s="548"/>
      <c r="AU32" s="548"/>
      <c r="AV32" s="1190">
        <f>AV31+(AV$36-AV$31)/5</f>
        <v>27982.799999999999</v>
      </c>
    </row>
    <row r="33" spans="1:48" s="529" customFormat="1" ht="16">
      <c r="A33" s="555">
        <v>1929</v>
      </c>
      <c r="B33" s="684"/>
      <c r="I33" s="548"/>
      <c r="J33" s="548"/>
      <c r="K33" s="548"/>
      <c r="M33" s="556"/>
      <c r="N33" s="548"/>
      <c r="O33" s="548"/>
      <c r="P33" s="548"/>
      <c r="Q33" s="548"/>
      <c r="R33" s="548"/>
      <c r="S33" s="548"/>
      <c r="T33" s="548"/>
      <c r="U33" s="548"/>
      <c r="V33" s="553">
        <f>V32+(V$36-V$31)/5</f>
        <v>10639.306702171365</v>
      </c>
      <c r="W33" s="942"/>
      <c r="X33" s="961"/>
      <c r="Y33" s="552">
        <f>Y32+(Y$36-Y$31)/5</f>
        <v>27271.599999999999</v>
      </c>
      <c r="Z33" s="552">
        <f t="shared" si="6"/>
        <v>6139.4</v>
      </c>
      <c r="AA33" s="552">
        <f t="shared" si="6"/>
        <v>823.40000000000009</v>
      </c>
      <c r="AB33" s="552">
        <f t="shared" si="6"/>
        <v>25406.6</v>
      </c>
      <c r="AC33" s="552">
        <f t="shared" si="6"/>
        <v>8327.2000000000007</v>
      </c>
      <c r="AD33" s="552">
        <f t="shared" si="6"/>
        <v>2124.8000000000002</v>
      </c>
      <c r="AE33" s="552"/>
      <c r="AF33" s="552">
        <f t="shared" si="6"/>
        <v>70093</v>
      </c>
      <c r="AG33" s="898"/>
      <c r="AH33" s="898"/>
      <c r="AI33" s="553">
        <f>AI32+(AI$36-AI$31)/5</f>
        <v>126915.4</v>
      </c>
      <c r="AJ33" s="552">
        <f t="shared" si="1"/>
        <v>197008.4</v>
      </c>
      <c r="AK33" s="548"/>
      <c r="AL33" s="549"/>
      <c r="AM33" s="556"/>
      <c r="AN33" s="548"/>
      <c r="AO33" s="548"/>
      <c r="AP33" s="548"/>
      <c r="AQ33" s="548"/>
      <c r="AR33" s="548"/>
      <c r="AU33" s="548"/>
      <c r="AV33" s="1190">
        <f>AV32+(AV$36-AV$31)/5</f>
        <v>29000.6</v>
      </c>
    </row>
    <row r="34" spans="1:48" s="529" customFormat="1" ht="16">
      <c r="A34" s="555">
        <v>1930</v>
      </c>
      <c r="B34" s="684"/>
      <c r="I34" s="548"/>
      <c r="J34" s="548"/>
      <c r="K34" s="548"/>
      <c r="M34" s="554"/>
      <c r="N34" s="552"/>
      <c r="O34" s="552"/>
      <c r="P34" s="552"/>
      <c r="Q34" s="552"/>
      <c r="R34" s="552"/>
      <c r="S34" s="552"/>
      <c r="T34" s="552"/>
      <c r="U34" s="552"/>
      <c r="V34" s="553">
        <f>V33+(V$36-V$31)/5</f>
        <v>10902.759164021245</v>
      </c>
      <c r="W34" s="942"/>
      <c r="X34" s="961"/>
      <c r="Y34" s="552">
        <f>Y33+(Y$36-Y$31)/5</f>
        <v>27770.399999999998</v>
      </c>
      <c r="Z34" s="552">
        <f t="shared" si="6"/>
        <v>6332.5999999999995</v>
      </c>
      <c r="AA34" s="552">
        <f t="shared" si="6"/>
        <v>849.60000000000014</v>
      </c>
      <c r="AB34" s="552">
        <f t="shared" si="6"/>
        <v>25841.399999999998</v>
      </c>
      <c r="AC34" s="552">
        <f t="shared" si="6"/>
        <v>8320.8000000000011</v>
      </c>
      <c r="AD34" s="552">
        <f t="shared" si="6"/>
        <v>2205.2000000000003</v>
      </c>
      <c r="AE34" s="552"/>
      <c r="AF34" s="552">
        <f t="shared" si="6"/>
        <v>71320</v>
      </c>
      <c r="AG34" s="898"/>
      <c r="AH34" s="898"/>
      <c r="AI34" s="553">
        <f>AI33+(AI$36-AI$31)/5</f>
        <v>130429.59999999999</v>
      </c>
      <c r="AJ34" s="552">
        <f t="shared" si="1"/>
        <v>201749.59999999998</v>
      </c>
      <c r="AK34" s="548"/>
      <c r="AL34" s="549"/>
      <c r="AM34" s="556"/>
      <c r="AN34" s="548"/>
      <c r="AO34" s="548"/>
      <c r="AP34" s="548"/>
      <c r="AQ34" s="548"/>
      <c r="AR34" s="548"/>
      <c r="AS34" s="548"/>
      <c r="AU34" s="548"/>
      <c r="AV34" s="1190">
        <f>AV33+(AV$36-AV$31)/5</f>
        <v>30018.399999999998</v>
      </c>
    </row>
    <row r="35" spans="1:48" s="529" customFormat="1" ht="16">
      <c r="A35" s="555">
        <v>1931</v>
      </c>
      <c r="B35" s="308"/>
      <c r="I35" s="548"/>
      <c r="J35" s="548"/>
      <c r="K35" s="548"/>
      <c r="M35" s="554"/>
      <c r="N35" s="552"/>
      <c r="O35" s="552"/>
      <c r="P35" s="552"/>
      <c r="Q35" s="552"/>
      <c r="R35" s="552"/>
      <c r="S35" s="552"/>
      <c r="T35" s="552"/>
      <c r="U35" s="552"/>
      <c r="V35" s="553">
        <f>V34+(V$36-V$31)/5</f>
        <v>11166.211625871125</v>
      </c>
      <c r="W35" s="942"/>
      <c r="X35" s="961"/>
      <c r="Y35" s="552">
        <f>Y34+(Y$36-Y$31)/5</f>
        <v>28269.199999999997</v>
      </c>
      <c r="Z35" s="552">
        <f t="shared" si="6"/>
        <v>6525.7999999999993</v>
      </c>
      <c r="AA35" s="552">
        <f t="shared" si="6"/>
        <v>875.80000000000018</v>
      </c>
      <c r="AB35" s="552">
        <f t="shared" si="6"/>
        <v>26276.199999999997</v>
      </c>
      <c r="AC35" s="552">
        <f t="shared" si="6"/>
        <v>8314.4000000000015</v>
      </c>
      <c r="AD35" s="552">
        <f t="shared" si="6"/>
        <v>2285.6000000000004</v>
      </c>
      <c r="AE35" s="552"/>
      <c r="AF35" s="552">
        <f t="shared" si="6"/>
        <v>72547</v>
      </c>
      <c r="AG35" s="898"/>
      <c r="AH35" s="898"/>
      <c r="AI35" s="553">
        <f>AI34+(AI$36-AI$31)/5</f>
        <v>133943.79999999999</v>
      </c>
      <c r="AJ35" s="552">
        <f t="shared" si="1"/>
        <v>206490.8</v>
      </c>
      <c r="AK35" s="548"/>
      <c r="AL35" s="549"/>
      <c r="AM35" s="556"/>
      <c r="AN35" s="548"/>
      <c r="AO35" s="548"/>
      <c r="AP35" s="548"/>
      <c r="AQ35" s="548"/>
      <c r="AR35" s="548"/>
      <c r="AS35" s="548"/>
      <c r="AU35" s="548"/>
      <c r="AV35" s="1191">
        <f>AV34+(AV$36-AV$31)/5</f>
        <v>31036.199999999997</v>
      </c>
    </row>
    <row r="36" spans="1:48" s="529" customFormat="1" ht="24">
      <c r="A36" s="555">
        <v>1932</v>
      </c>
      <c r="B36" s="1488" t="s">
        <v>1414</v>
      </c>
      <c r="C36" s="529">
        <v>634</v>
      </c>
      <c r="D36" s="529">
        <v>31</v>
      </c>
      <c r="E36" s="529">
        <v>7</v>
      </c>
      <c r="F36" s="529">
        <v>483</v>
      </c>
      <c r="G36" s="529">
        <v>135</v>
      </c>
      <c r="H36" s="529">
        <v>16</v>
      </c>
      <c r="M36" s="530"/>
      <c r="V36" s="553">
        <f>AJ36/(SUM(AJ$54:AJ$59)/SUM(V$54:V$59))</f>
        <v>11429.664087721001</v>
      </c>
      <c r="W36" s="942"/>
      <c r="X36" s="961"/>
      <c r="Y36" s="905">
        <v>28768</v>
      </c>
      <c r="Z36" s="548">
        <v>6719</v>
      </c>
      <c r="AA36" s="548">
        <v>902</v>
      </c>
      <c r="AB36" s="548">
        <v>26711</v>
      </c>
      <c r="AC36" s="548">
        <f>6246+2062</f>
        <v>8308</v>
      </c>
      <c r="AD36" s="548">
        <v>2366</v>
      </c>
      <c r="AE36" s="548"/>
      <c r="AF36" s="874">
        <f>AG36+AH36</f>
        <v>73774</v>
      </c>
      <c r="AG36" s="897">
        <v>60592</v>
      </c>
      <c r="AH36" s="897">
        <v>13182</v>
      </c>
      <c r="AI36" s="557">
        <v>137458</v>
      </c>
      <c r="AJ36" s="874">
        <f>AF36-AP_I4!C37+AI36</f>
        <v>203998.4</v>
      </c>
      <c r="AK36" s="874"/>
      <c r="AL36" s="875"/>
      <c r="AM36" s="530"/>
      <c r="AV36" s="916">
        <v>32054</v>
      </c>
    </row>
    <row r="37" spans="1:48" s="529" customFormat="1" ht="16">
      <c r="A37" s="555">
        <v>1933</v>
      </c>
      <c r="B37" s="308"/>
      <c r="M37" s="530"/>
      <c r="V37" s="1222">
        <f>V36+(V$41-V$36)/5</f>
        <v>11684.898332524144</v>
      </c>
      <c r="W37" s="942"/>
      <c r="X37" s="961"/>
      <c r="Y37" s="1040">
        <f>Y36+(Y$41-Y$36)/5</f>
        <v>28485.200000000001</v>
      </c>
      <c r="Z37" s="552">
        <f t="shared" ref="Z37:AF40" si="7">Z36+(Z$41-Z$36)/5</f>
        <v>6795.6</v>
      </c>
      <c r="AA37" s="552">
        <f t="shared" si="7"/>
        <v>890.2</v>
      </c>
      <c r="AB37" s="552">
        <f t="shared" si="7"/>
        <v>27478.400000000001</v>
      </c>
      <c r="AC37" s="552">
        <f t="shared" si="7"/>
        <v>9633.7999999999993</v>
      </c>
      <c r="AD37" s="552">
        <f t="shared" si="7"/>
        <v>2297.1999999999998</v>
      </c>
      <c r="AE37" s="552"/>
      <c r="AF37" s="552">
        <f t="shared" si="7"/>
        <v>75580.399999999994</v>
      </c>
      <c r="AG37" s="898"/>
      <c r="AH37" s="898"/>
      <c r="AI37" s="553">
        <f>AI36+(AI$41-AI$36)/5</f>
        <v>140610.20000000001</v>
      </c>
      <c r="AJ37" s="552">
        <f t="shared" si="1"/>
        <v>216190.6</v>
      </c>
      <c r="AK37" s="548"/>
      <c r="AL37" s="549"/>
      <c r="AM37" s="530"/>
      <c r="AV37" s="1191">
        <f>AV36+(AV$41-AV$36)/5</f>
        <v>32570</v>
      </c>
    </row>
    <row r="38" spans="1:48" s="529" customFormat="1" ht="16">
      <c r="A38" s="555">
        <v>1934</v>
      </c>
      <c r="B38" s="308"/>
      <c r="M38" s="530"/>
      <c r="V38" s="1222">
        <f>V37+(V$41-V$36)/5</f>
        <v>11940.132577327287</v>
      </c>
      <c r="W38" s="942"/>
      <c r="X38" s="961"/>
      <c r="Y38" s="1040">
        <f>Y37+(Y$41-Y$36)/5</f>
        <v>28202.400000000001</v>
      </c>
      <c r="Z38" s="552">
        <f t="shared" si="7"/>
        <v>6872.2000000000007</v>
      </c>
      <c r="AA38" s="552">
        <f t="shared" si="7"/>
        <v>878.40000000000009</v>
      </c>
      <c r="AB38" s="552">
        <f t="shared" si="7"/>
        <v>28245.800000000003</v>
      </c>
      <c r="AC38" s="552">
        <f t="shared" si="7"/>
        <v>10959.599999999999</v>
      </c>
      <c r="AD38" s="552">
        <f t="shared" si="7"/>
        <v>2228.3999999999996</v>
      </c>
      <c r="AE38" s="552"/>
      <c r="AF38" s="552">
        <f t="shared" si="7"/>
        <v>77386.799999999988</v>
      </c>
      <c r="AG38" s="898"/>
      <c r="AH38" s="898"/>
      <c r="AI38" s="553">
        <f>AI37+(AI$41-AI$36)/5</f>
        <v>143762.40000000002</v>
      </c>
      <c r="AJ38" s="552">
        <f t="shared" si="1"/>
        <v>221149.2</v>
      </c>
      <c r="AK38" s="548"/>
      <c r="AL38" s="549"/>
      <c r="AM38" s="530"/>
      <c r="AV38" s="1191">
        <f>AV37+(AV$41-AV$36)/5</f>
        <v>33086</v>
      </c>
    </row>
    <row r="39" spans="1:48" s="529" customFormat="1" ht="16">
      <c r="A39" s="555">
        <v>1935</v>
      </c>
      <c r="B39" s="308"/>
      <c r="M39" s="530"/>
      <c r="V39" s="1222">
        <f>V38+(V$41-V$36)/5</f>
        <v>12195.366822130431</v>
      </c>
      <c r="W39" s="942"/>
      <c r="X39" s="961"/>
      <c r="Y39" s="1040">
        <f>Y38+(Y$41-Y$36)/5</f>
        <v>27919.600000000002</v>
      </c>
      <c r="Z39" s="552">
        <f t="shared" si="7"/>
        <v>6948.8000000000011</v>
      </c>
      <c r="AA39" s="552">
        <f t="shared" si="7"/>
        <v>866.60000000000014</v>
      </c>
      <c r="AB39" s="552">
        <f t="shared" si="7"/>
        <v>29013.200000000004</v>
      </c>
      <c r="AC39" s="552">
        <f t="shared" si="7"/>
        <v>12285.399999999998</v>
      </c>
      <c r="AD39" s="552">
        <f t="shared" si="7"/>
        <v>2159.5999999999995</v>
      </c>
      <c r="AE39" s="552"/>
      <c r="AF39" s="552">
        <f t="shared" si="7"/>
        <v>79193.199999999983</v>
      </c>
      <c r="AG39" s="898"/>
      <c r="AH39" s="898"/>
      <c r="AI39" s="553">
        <f>AI38+(AI$41-AI$36)/5</f>
        <v>146914.60000000003</v>
      </c>
      <c r="AJ39" s="552">
        <f t="shared" si="1"/>
        <v>226107.80000000002</v>
      </c>
      <c r="AK39" s="548"/>
      <c r="AL39" s="549"/>
      <c r="AM39" s="530"/>
      <c r="AV39" s="1191">
        <f>AV38+(AV$41-AV$36)/5</f>
        <v>33602</v>
      </c>
    </row>
    <row r="40" spans="1:48" s="529" customFormat="1" ht="16">
      <c r="A40" s="555">
        <v>1936</v>
      </c>
      <c r="B40" s="308"/>
      <c r="M40" s="530"/>
      <c r="V40" s="1222">
        <f>V39+(V$41-V$36)/5</f>
        <v>12450.601066933574</v>
      </c>
      <c r="W40" s="942"/>
      <c r="X40" s="961"/>
      <c r="Y40" s="1040">
        <f>Y39+(Y$41-Y$36)/5</f>
        <v>27636.800000000003</v>
      </c>
      <c r="Z40" s="552">
        <f t="shared" si="7"/>
        <v>7025.4000000000015</v>
      </c>
      <c r="AA40" s="552">
        <f t="shared" si="7"/>
        <v>854.80000000000018</v>
      </c>
      <c r="AB40" s="552">
        <f t="shared" si="7"/>
        <v>29780.600000000006</v>
      </c>
      <c r="AC40" s="552">
        <f t="shared" si="7"/>
        <v>13611.199999999997</v>
      </c>
      <c r="AD40" s="552">
        <f t="shared" si="7"/>
        <v>2090.7999999999993</v>
      </c>
      <c r="AE40" s="552"/>
      <c r="AF40" s="1187">
        <f t="shared" si="7"/>
        <v>80999.599999999977</v>
      </c>
      <c r="AG40" s="898"/>
      <c r="AH40" s="898"/>
      <c r="AI40" s="553">
        <f>AI39+(AI$41-AI$36)/5</f>
        <v>150066.80000000005</v>
      </c>
      <c r="AJ40" s="552">
        <f t="shared" si="1"/>
        <v>231066.40000000002</v>
      </c>
      <c r="AK40" s="548"/>
      <c r="AL40" s="549"/>
      <c r="AM40" s="530"/>
      <c r="AV40" s="1191">
        <f>AV39+(AV$41-AV$36)/5</f>
        <v>34118</v>
      </c>
    </row>
    <row r="41" spans="1:48" s="529" customFormat="1" ht="24">
      <c r="A41" s="555">
        <v>1937</v>
      </c>
      <c r="B41" s="1488" t="s">
        <v>1415</v>
      </c>
      <c r="C41" s="529">
        <v>563</v>
      </c>
      <c r="D41" s="529">
        <v>31</v>
      </c>
      <c r="E41" s="529">
        <v>7</v>
      </c>
      <c r="F41" s="529">
        <v>536</v>
      </c>
      <c r="G41" s="529">
        <v>371</v>
      </c>
      <c r="H41" s="529">
        <v>15</v>
      </c>
      <c r="M41" s="530"/>
      <c r="V41" s="553">
        <f>AJ41/(SUM(AJ$54:AJ$59)/SUM(V$54:V$59))</f>
        <v>12705.835311736719</v>
      </c>
      <c r="W41" s="942"/>
      <c r="X41" s="961"/>
      <c r="Y41" s="905">
        <v>27354</v>
      </c>
      <c r="Z41" s="548">
        <v>7102</v>
      </c>
      <c r="AA41" s="548">
        <v>843</v>
      </c>
      <c r="AB41" s="548">
        <v>30548</v>
      </c>
      <c r="AC41" s="548">
        <f>13199+1738</f>
        <v>14937</v>
      </c>
      <c r="AD41" s="548">
        <v>2022</v>
      </c>
      <c r="AE41" s="548"/>
      <c r="AF41" s="874">
        <f>AG41+AH41</f>
        <v>82806</v>
      </c>
      <c r="AG41" s="898">
        <v>67290</v>
      </c>
      <c r="AH41" s="898">
        <v>15516</v>
      </c>
      <c r="AI41" s="557">
        <v>153219</v>
      </c>
      <c r="AJ41" s="874">
        <f>AF41-AP_I4!C42+AI41</f>
        <v>226775.7</v>
      </c>
      <c r="AK41" s="874"/>
      <c r="AL41" s="875"/>
      <c r="AM41" s="530"/>
      <c r="AV41" s="645">
        <v>34634</v>
      </c>
    </row>
    <row r="42" spans="1:48" s="529" customFormat="1" ht="16">
      <c r="A42" s="555">
        <v>1938</v>
      </c>
      <c r="B42" s="515"/>
      <c r="C42" s="529">
        <v>537</v>
      </c>
      <c r="D42" s="529">
        <v>30</v>
      </c>
      <c r="E42" s="529">
        <v>24</v>
      </c>
      <c r="F42" s="529">
        <v>549</v>
      </c>
      <c r="G42" s="529">
        <v>354</v>
      </c>
      <c r="H42" s="529">
        <v>16</v>
      </c>
      <c r="M42" s="530"/>
      <c r="V42" s="553">
        <f t="shared" ref="V42:V53" si="8">AJ42/(SUM(AJ$54:AJ$59)/SUM(V$54:V$59))</f>
        <v>12588.170952569852</v>
      </c>
      <c r="W42" s="942"/>
      <c r="X42" s="961"/>
      <c r="Y42" s="905">
        <v>26019</v>
      </c>
      <c r="Z42" s="548">
        <v>7151</v>
      </c>
      <c r="AA42" s="548">
        <v>1780</v>
      </c>
      <c r="AB42" s="548">
        <v>31580</v>
      </c>
      <c r="AC42" s="548">
        <v>12761</v>
      </c>
      <c r="AD42" s="548">
        <v>2034</v>
      </c>
      <c r="AE42" s="548"/>
      <c r="AF42" s="874">
        <f>SUM(Y42:AD42)</f>
        <v>81325</v>
      </c>
      <c r="AG42" s="897">
        <v>66087</v>
      </c>
      <c r="AH42" s="897">
        <v>15238</v>
      </c>
      <c r="AI42" s="553">
        <f>AI41+(AI$51-AI$41)/10</f>
        <v>143350.60844675364</v>
      </c>
      <c r="AJ42" s="1187">
        <f t="shared" ref="AJ42:AJ48" si="9">AF42+AI42</f>
        <v>224675.60844675364</v>
      </c>
      <c r="AK42" s="548"/>
      <c r="AL42" s="549"/>
      <c r="AM42" s="530"/>
      <c r="AV42" s="1038">
        <f>AV41+(AV$53-AV$41)/12</f>
        <v>37577.416666666664</v>
      </c>
    </row>
    <row r="43" spans="1:48" s="529" customFormat="1" ht="16">
      <c r="A43" s="555">
        <v>1939</v>
      </c>
      <c r="B43" s="515"/>
      <c r="C43" s="529">
        <v>531</v>
      </c>
      <c r="F43" s="529">
        <v>580</v>
      </c>
      <c r="M43" s="530"/>
      <c r="V43" s="553">
        <f t="shared" si="8"/>
        <v>12391.60207290313</v>
      </c>
      <c r="W43" s="942"/>
      <c r="X43" s="961"/>
      <c r="Y43" s="905">
        <v>26701</v>
      </c>
      <c r="Z43" s="552">
        <f>(Z42+Z44)/2</f>
        <v>6944</v>
      </c>
      <c r="AA43" s="552">
        <f>(AA42+AA44)/2</f>
        <v>2101</v>
      </c>
      <c r="AB43" s="548">
        <v>34246</v>
      </c>
      <c r="AC43" s="552">
        <f>(AC42+AC44)/2</f>
        <v>14000.5</v>
      </c>
      <c r="AD43" s="552">
        <f>(AD42+AD44)/2</f>
        <v>2122</v>
      </c>
      <c r="AE43" s="548"/>
      <c r="AF43" s="552">
        <f>(AF42+AF44)/2</f>
        <v>87685</v>
      </c>
      <c r="AG43" s="898"/>
      <c r="AH43" s="898"/>
      <c r="AI43" s="553">
        <f t="shared" ref="AI43:AI50" si="10">AI42+(AI$51-AI$41)/10</f>
        <v>133482.21689350728</v>
      </c>
      <c r="AJ43" s="1187">
        <f t="shared" si="9"/>
        <v>221167.21689350728</v>
      </c>
      <c r="AK43" s="548"/>
      <c r="AL43" s="549"/>
      <c r="AM43" s="530"/>
      <c r="AV43" s="1038">
        <f t="shared" ref="AV43:AV52" si="11">AV42+(AV$53-AV$41)/12</f>
        <v>40520.833333333328</v>
      </c>
    </row>
    <row r="44" spans="1:48" s="529" customFormat="1" ht="16">
      <c r="A44" s="555">
        <v>1940</v>
      </c>
      <c r="B44" s="515"/>
      <c r="C44" s="529">
        <v>600</v>
      </c>
      <c r="D44" s="529">
        <v>30</v>
      </c>
      <c r="E44" s="529">
        <v>25</v>
      </c>
      <c r="F44" s="529">
        <v>633</v>
      </c>
      <c r="G44" s="529">
        <v>426</v>
      </c>
      <c r="H44" s="529">
        <v>17</v>
      </c>
      <c r="M44" s="530"/>
      <c r="V44" s="553">
        <f t="shared" si="8"/>
        <v>12195.03319323641</v>
      </c>
      <c r="W44" s="942"/>
      <c r="X44" s="961"/>
      <c r="Y44" s="905">
        <v>29806</v>
      </c>
      <c r="Z44" s="548">
        <v>6737</v>
      </c>
      <c r="AA44" s="548">
        <v>2422</v>
      </c>
      <c r="AB44" s="548">
        <v>37630</v>
      </c>
      <c r="AC44" s="548">
        <v>15240</v>
      </c>
      <c r="AD44" s="548">
        <v>2210</v>
      </c>
      <c r="AE44" s="548"/>
      <c r="AF44" s="874">
        <f>SUM(Y44:AD44)</f>
        <v>94045</v>
      </c>
      <c r="AG44" s="897"/>
      <c r="AH44" s="897"/>
      <c r="AI44" s="553">
        <f t="shared" si="10"/>
        <v>123613.82534026093</v>
      </c>
      <c r="AJ44" s="1187">
        <f t="shared" si="9"/>
        <v>217658.82534026093</v>
      </c>
      <c r="AK44" s="874"/>
      <c r="AL44" s="875"/>
      <c r="AM44" s="530"/>
      <c r="AV44" s="1038">
        <f t="shared" si="11"/>
        <v>43464.249999999993</v>
      </c>
    </row>
    <row r="45" spans="1:48" s="529" customFormat="1" ht="16">
      <c r="A45" s="555">
        <v>1941</v>
      </c>
      <c r="B45" s="515"/>
      <c r="C45" s="529">
        <v>612</v>
      </c>
      <c r="F45" s="529">
        <v>660</v>
      </c>
      <c r="M45" s="530"/>
      <c r="V45" s="553">
        <f t="shared" si="8"/>
        <v>11615.466712751038</v>
      </c>
      <c r="W45" s="942"/>
      <c r="X45" s="961"/>
      <c r="Y45" s="905">
        <v>30831</v>
      </c>
      <c r="Z45" s="552">
        <f>Z44+(Z$49-Z$44)/5</f>
        <v>6394.4</v>
      </c>
      <c r="AA45" s="552">
        <f>AA44+(AA$49-AA$44)/5</f>
        <v>2538.4</v>
      </c>
      <c r="AB45" s="548">
        <v>38943</v>
      </c>
      <c r="AC45" s="552">
        <f>AC44+(AC$49-AC$44)/5</f>
        <v>14925.4</v>
      </c>
      <c r="AD45" s="552">
        <f>(AD44+AD46)/2</f>
        <v>2125.5</v>
      </c>
      <c r="AE45" s="548"/>
      <c r="AF45" s="552">
        <f>(AF44+AF46)/2</f>
        <v>93569.200000000012</v>
      </c>
      <c r="AG45" s="898"/>
      <c r="AH45" s="898"/>
      <c r="AI45" s="553">
        <f t="shared" si="10"/>
        <v>113745.43378701457</v>
      </c>
      <c r="AJ45" s="1187">
        <f t="shared" si="9"/>
        <v>207314.63378701458</v>
      </c>
      <c r="AK45" s="548"/>
      <c r="AL45" s="549"/>
      <c r="AM45" s="530"/>
      <c r="AV45" s="1038">
        <f t="shared" si="11"/>
        <v>46407.666666666657</v>
      </c>
    </row>
    <row r="46" spans="1:48" s="529" customFormat="1" ht="16">
      <c r="A46" s="555">
        <v>1942</v>
      </c>
      <c r="B46" s="515"/>
      <c r="C46" s="529">
        <v>612</v>
      </c>
      <c r="F46" s="529">
        <v>660</v>
      </c>
      <c r="H46" s="529">
        <v>19</v>
      </c>
      <c r="M46" s="530"/>
      <c r="V46" s="553">
        <f t="shared" si="8"/>
        <v>11035.900232265669</v>
      </c>
      <c r="W46" s="942"/>
      <c r="X46" s="961"/>
      <c r="Y46" s="905">
        <v>32121</v>
      </c>
      <c r="Z46" s="552">
        <f t="shared" ref="Z46:AC48" si="12">Z45+(Z$49-Z$44)/5</f>
        <v>6051.7999999999993</v>
      </c>
      <c r="AA46" s="552">
        <f t="shared" si="12"/>
        <v>2654.8</v>
      </c>
      <c r="AB46" s="548">
        <v>35614</v>
      </c>
      <c r="AC46" s="552">
        <f t="shared" si="12"/>
        <v>14610.8</v>
      </c>
      <c r="AD46" s="548">
        <v>2041</v>
      </c>
      <c r="AE46" s="548"/>
      <c r="AF46" s="874">
        <f>SUM(Y46:AD46)</f>
        <v>93093.400000000009</v>
      </c>
      <c r="AG46" s="897"/>
      <c r="AH46" s="897"/>
      <c r="AI46" s="553">
        <f t="shared" si="10"/>
        <v>103877.04223376821</v>
      </c>
      <c r="AJ46" s="1187">
        <f t="shared" si="9"/>
        <v>196970.44223376823</v>
      </c>
      <c r="AK46" s="874"/>
      <c r="AL46" s="875"/>
      <c r="AM46" s="530"/>
      <c r="AV46" s="1038">
        <f t="shared" si="11"/>
        <v>49351.083333333321</v>
      </c>
    </row>
    <row r="47" spans="1:48" s="529" customFormat="1" ht="16">
      <c r="A47" s="555">
        <v>1943</v>
      </c>
      <c r="B47" s="515"/>
      <c r="C47" s="529">
        <v>587</v>
      </c>
      <c r="F47" s="529">
        <v>627</v>
      </c>
      <c r="M47" s="530"/>
      <c r="V47" s="553">
        <f t="shared" si="8"/>
        <v>10285.821249197119</v>
      </c>
      <c r="W47" s="942"/>
      <c r="X47" s="961"/>
      <c r="Y47" s="905">
        <v>31389</v>
      </c>
      <c r="Z47" s="552">
        <f t="shared" si="12"/>
        <v>5709.1999999999989</v>
      </c>
      <c r="AA47" s="552">
        <f t="shared" si="12"/>
        <v>2771.2000000000003</v>
      </c>
      <c r="AB47" s="548">
        <v>31630</v>
      </c>
      <c r="AC47" s="552">
        <f t="shared" si="12"/>
        <v>14296.199999999999</v>
      </c>
      <c r="AD47" s="552">
        <f>AD46+(AD$49-AD$46)/3</f>
        <v>1875</v>
      </c>
      <c r="AE47" s="548"/>
      <c r="AF47" s="552">
        <f>AF46+(AF$49-AF$46)/3</f>
        <v>89574.266666666677</v>
      </c>
      <c r="AG47" s="898"/>
      <c r="AH47" s="898"/>
      <c r="AI47" s="553">
        <f t="shared" si="10"/>
        <v>94008.650680521852</v>
      </c>
      <c r="AJ47" s="1187">
        <f t="shared" si="9"/>
        <v>183582.91734718852</v>
      </c>
      <c r="AK47" s="548"/>
      <c r="AL47" s="549"/>
      <c r="AM47" s="530"/>
      <c r="AV47" s="1038">
        <f t="shared" si="11"/>
        <v>52294.499999999985</v>
      </c>
    </row>
    <row r="48" spans="1:48" s="529" customFormat="1" ht="16">
      <c r="A48" s="555">
        <v>1944</v>
      </c>
      <c r="B48" s="515"/>
      <c r="C48" s="529">
        <v>572</v>
      </c>
      <c r="F48" s="529">
        <v>596</v>
      </c>
      <c r="M48" s="530"/>
      <c r="V48" s="553">
        <f t="shared" si="8"/>
        <v>9535.7422661285709</v>
      </c>
      <c r="W48" s="942"/>
      <c r="X48" s="961"/>
      <c r="Y48" s="905">
        <v>29220</v>
      </c>
      <c r="Z48" s="552">
        <f t="shared" si="12"/>
        <v>5366.5999999999985</v>
      </c>
      <c r="AA48" s="552">
        <f t="shared" si="12"/>
        <v>2887.6000000000004</v>
      </c>
      <c r="AB48" s="548">
        <v>31779</v>
      </c>
      <c r="AC48" s="552">
        <f t="shared" si="12"/>
        <v>13981.599999999999</v>
      </c>
      <c r="AD48" s="552">
        <f>AD47+(AD$49-AD$46)/3</f>
        <v>1709</v>
      </c>
      <c r="AE48" s="548"/>
      <c r="AF48" s="552">
        <f>AF47+(AF$49-AF$46)/3</f>
        <v>86055.133333333346</v>
      </c>
      <c r="AG48" s="898"/>
      <c r="AH48" s="898"/>
      <c r="AI48" s="553">
        <f t="shared" si="10"/>
        <v>84140.259127275494</v>
      </c>
      <c r="AJ48" s="1187">
        <f t="shared" si="9"/>
        <v>170195.39246060885</v>
      </c>
      <c r="AK48" s="548"/>
      <c r="AL48" s="549"/>
      <c r="AM48" s="530"/>
      <c r="AV48" s="1038">
        <f t="shared" si="11"/>
        <v>55237.91666666665</v>
      </c>
    </row>
    <row r="49" spans="1:48" s="529" customFormat="1" ht="16">
      <c r="A49" s="555">
        <v>1945</v>
      </c>
      <c r="B49" s="515"/>
      <c r="C49" s="529">
        <v>571</v>
      </c>
      <c r="D49" s="529">
        <v>33</v>
      </c>
      <c r="E49" s="529">
        <v>25</v>
      </c>
      <c r="F49" s="529">
        <v>624</v>
      </c>
      <c r="G49" s="529">
        <v>305</v>
      </c>
      <c r="H49" s="529">
        <v>16</v>
      </c>
      <c r="M49" s="530"/>
      <c r="V49" s="553">
        <f t="shared" si="8"/>
        <v>8785.6632830600211</v>
      </c>
      <c r="W49" s="942"/>
      <c r="X49" s="961"/>
      <c r="Y49" s="905">
        <v>28862</v>
      </c>
      <c r="Z49" s="548">
        <v>5024</v>
      </c>
      <c r="AA49" s="548">
        <v>3004</v>
      </c>
      <c r="AB49" s="548">
        <v>30436</v>
      </c>
      <c r="AC49" s="548">
        <v>13667</v>
      </c>
      <c r="AD49" s="548">
        <v>1543</v>
      </c>
      <c r="AE49" s="548"/>
      <c r="AF49" s="874">
        <f>SUM(Y49:AD49)</f>
        <v>82536</v>
      </c>
      <c r="AG49" s="897"/>
      <c r="AH49" s="897"/>
      <c r="AI49" s="553">
        <f t="shared" si="10"/>
        <v>74271.867574029136</v>
      </c>
      <c r="AJ49" s="1187">
        <f>AF49+AI49</f>
        <v>156807.86757402914</v>
      </c>
      <c r="AK49" s="548"/>
      <c r="AL49" s="549"/>
      <c r="AM49" s="530"/>
      <c r="AV49" s="1038">
        <f t="shared" si="11"/>
        <v>58181.333333333314</v>
      </c>
    </row>
    <row r="50" spans="1:48" s="529" customFormat="1" ht="16">
      <c r="A50" s="555">
        <v>1946</v>
      </c>
      <c r="B50" s="515"/>
      <c r="C50" s="529">
        <v>588</v>
      </c>
      <c r="F50" s="529">
        <v>645</v>
      </c>
      <c r="M50" s="530"/>
      <c r="V50" s="553">
        <f t="shared" si="8"/>
        <v>8701.8791791983185</v>
      </c>
      <c r="W50" s="942"/>
      <c r="X50" s="961"/>
      <c r="Y50" s="548">
        <v>31383</v>
      </c>
      <c r="Z50" s="552">
        <f>(Z49+Z51)/2</f>
        <v>5325.5</v>
      </c>
      <c r="AA50" s="552">
        <f>(AA49+AA51)/2</f>
        <v>3880.5</v>
      </c>
      <c r="AB50" s="548">
        <v>33614</v>
      </c>
      <c r="AC50" s="552">
        <f>(AC49+AC51)/2</f>
        <v>15033.5</v>
      </c>
      <c r="AD50" s="552">
        <f>(AD49+AD51)/2</f>
        <v>1672.5</v>
      </c>
      <c r="AE50" s="591"/>
      <c r="AF50" s="1187">
        <f>SUM(Y50:AD50)</f>
        <v>90909</v>
      </c>
      <c r="AG50" s="897"/>
      <c r="AH50" s="897"/>
      <c r="AI50" s="553">
        <f t="shared" si="10"/>
        <v>64403.476020782779</v>
      </c>
      <c r="AJ50" s="1187">
        <f>AF50+AI50</f>
        <v>155312.47602078278</v>
      </c>
      <c r="AK50" s="548"/>
      <c r="AL50" s="549"/>
      <c r="AM50" s="530"/>
      <c r="AV50" s="1038">
        <f t="shared" si="11"/>
        <v>61124.749999999978</v>
      </c>
    </row>
    <row r="51" spans="1:48" s="529" customFormat="1" ht="16">
      <c r="A51" s="555">
        <v>1947</v>
      </c>
      <c r="B51" s="515"/>
      <c r="C51" s="529">
        <v>649</v>
      </c>
      <c r="D51" s="529">
        <v>31</v>
      </c>
      <c r="E51" s="529">
        <v>29</v>
      </c>
      <c r="F51" s="529">
        <v>655</v>
      </c>
      <c r="G51" s="529">
        <v>315</v>
      </c>
      <c r="H51" s="529">
        <v>16</v>
      </c>
      <c r="M51" s="530">
        <v>529</v>
      </c>
      <c r="V51" s="553">
        <f t="shared" si="8"/>
        <v>8726.0053973438007</v>
      </c>
      <c r="W51" s="942"/>
      <c r="X51" s="961"/>
      <c r="Y51" s="548">
        <v>38773</v>
      </c>
      <c r="Z51" s="548">
        <v>5627</v>
      </c>
      <c r="AA51" s="548">
        <v>4757</v>
      </c>
      <c r="AB51" s="548">
        <v>33849</v>
      </c>
      <c r="AC51" s="548">
        <v>16400</v>
      </c>
      <c r="AD51" s="548">
        <v>1802</v>
      </c>
      <c r="AE51" s="548"/>
      <c r="AF51" s="874">
        <f>SUM(Y51:AD51)</f>
        <v>101208</v>
      </c>
      <c r="AG51" s="1281"/>
      <c r="AH51" s="1281"/>
      <c r="AI51" s="557">
        <v>54535.084467536428</v>
      </c>
      <c r="AJ51" s="548">
        <f>AI51+AF51</f>
        <v>155743.08446753642</v>
      </c>
      <c r="AK51" s="548">
        <v>145495</v>
      </c>
      <c r="AL51" s="549">
        <v>42516</v>
      </c>
      <c r="AM51" s="530"/>
      <c r="AV51" s="1038">
        <f t="shared" si="11"/>
        <v>64068.166666666642</v>
      </c>
    </row>
    <row r="52" spans="1:48" s="529" customFormat="1" ht="16">
      <c r="A52" s="555">
        <v>1948</v>
      </c>
      <c r="B52" s="2803"/>
      <c r="M52" s="530">
        <v>597</v>
      </c>
      <c r="V52" s="553">
        <f t="shared" si="8"/>
        <v>13902.782654486515</v>
      </c>
      <c r="W52" s="942"/>
      <c r="X52" s="961"/>
      <c r="Y52" s="552"/>
      <c r="Z52" s="552"/>
      <c r="AA52" s="552"/>
      <c r="AB52" s="552"/>
      <c r="AC52" s="552"/>
      <c r="AD52" s="552"/>
      <c r="AF52" s="548">
        <v>176163</v>
      </c>
      <c r="AG52" s="1281"/>
      <c r="AH52" s="898"/>
      <c r="AI52" s="557">
        <v>71976</v>
      </c>
      <c r="AJ52" s="548">
        <f>AI52+AF52</f>
        <v>248139</v>
      </c>
      <c r="AK52" s="548">
        <v>200679.17826223432</v>
      </c>
      <c r="AL52" s="549">
        <v>47459.821737765669</v>
      </c>
      <c r="AM52" s="530"/>
      <c r="AV52" s="1038">
        <f t="shared" si="11"/>
        <v>67011.583333333314</v>
      </c>
    </row>
    <row r="53" spans="1:48" s="529" customFormat="1" ht="16">
      <c r="A53" s="555">
        <v>1949</v>
      </c>
      <c r="B53" s="515"/>
      <c r="C53" s="529">
        <v>720</v>
      </c>
      <c r="D53" s="529">
        <v>39</v>
      </c>
      <c r="E53" s="529">
        <v>41</v>
      </c>
      <c r="F53" s="529">
        <v>568</v>
      </c>
      <c r="G53" s="529">
        <v>412</v>
      </c>
      <c r="H53" s="529">
        <v>69</v>
      </c>
      <c r="I53" s="529">
        <v>174</v>
      </c>
      <c r="J53" s="529">
        <f>SUM(C53:I53)</f>
        <v>2023</v>
      </c>
      <c r="K53" s="529">
        <v>3465</v>
      </c>
      <c r="L53" s="529">
        <f>K53+J53</f>
        <v>5488</v>
      </c>
      <c r="M53" s="530">
        <v>720</v>
      </c>
      <c r="V53" s="553">
        <f t="shared" si="8"/>
        <v>17271.590510834409</v>
      </c>
      <c r="W53" s="942"/>
      <c r="X53" s="961"/>
      <c r="Y53" s="552"/>
      <c r="Z53" s="552"/>
      <c r="AA53" s="552"/>
      <c r="AB53" s="552"/>
      <c r="AC53" s="552"/>
      <c r="AD53" s="552"/>
      <c r="AE53" s="552"/>
      <c r="AF53" s="548">
        <v>218849.35763083232</v>
      </c>
      <c r="AG53" s="1281"/>
      <c r="AH53" s="898"/>
      <c r="AI53" s="557">
        <v>89416.642369167675</v>
      </c>
      <c r="AJ53" s="548">
        <f t="shared" ref="AJ53:AJ103" si="13">AI53+AF53</f>
        <v>308266</v>
      </c>
      <c r="AK53" s="548">
        <v>259343</v>
      </c>
      <c r="AL53" s="549">
        <v>48923</v>
      </c>
      <c r="AM53" s="556">
        <v>32784</v>
      </c>
      <c r="AN53" s="548">
        <v>369</v>
      </c>
      <c r="AO53" s="548">
        <v>459</v>
      </c>
      <c r="AP53" s="548">
        <v>13526</v>
      </c>
      <c r="AQ53" s="548">
        <v>10082</v>
      </c>
      <c r="AR53" s="548">
        <v>1949</v>
      </c>
      <c r="AS53" s="548">
        <v>61</v>
      </c>
      <c r="AT53" s="548">
        <f t="shared" ref="AT53:AT61" si="14">SUM(AM53:AS53)</f>
        <v>59230</v>
      </c>
      <c r="AU53" s="548">
        <v>10725</v>
      </c>
      <c r="AV53" s="645">
        <f>AU53+AT53</f>
        <v>69955</v>
      </c>
    </row>
    <row r="54" spans="1:48" s="529" customFormat="1" ht="16">
      <c r="A54" s="555">
        <v>1950</v>
      </c>
      <c r="B54" s="515"/>
      <c r="C54" s="529">
        <v>782</v>
      </c>
      <c r="M54" s="530">
        <v>782</v>
      </c>
      <c r="V54" s="315">
        <v>19895</v>
      </c>
      <c r="W54" s="957">
        <v>16807</v>
      </c>
      <c r="X54" s="962">
        <v>3088</v>
      </c>
      <c r="Y54" s="548"/>
      <c r="Z54" s="548"/>
      <c r="AA54" s="548"/>
      <c r="AB54" s="548"/>
      <c r="AC54" s="548"/>
      <c r="AD54" s="548"/>
      <c r="AE54" s="548"/>
      <c r="AF54" s="548">
        <v>241715</v>
      </c>
      <c r="AG54" s="1281"/>
      <c r="AH54" s="898"/>
      <c r="AI54" s="557">
        <v>98759</v>
      </c>
      <c r="AJ54" s="548">
        <f t="shared" si="13"/>
        <v>340474</v>
      </c>
      <c r="AK54" s="548">
        <v>281306</v>
      </c>
      <c r="AL54" s="549">
        <v>59168</v>
      </c>
      <c r="AM54" s="554">
        <f>AM53+(AM$58-AM$53)/5</f>
        <v>26591.8</v>
      </c>
      <c r="AN54" s="552">
        <f t="shared" ref="AN54:AU57" si="15">AN53+(AN$58-AN$53)/5</f>
        <v>555</v>
      </c>
      <c r="AO54" s="552">
        <f t="shared" si="15"/>
        <v>10252.6</v>
      </c>
      <c r="AP54" s="552">
        <f t="shared" si="15"/>
        <v>16057.4</v>
      </c>
      <c r="AQ54" s="552">
        <f t="shared" si="15"/>
        <v>12059.4</v>
      </c>
      <c r="AR54" s="552">
        <f t="shared" si="15"/>
        <v>2362.1999999999998</v>
      </c>
      <c r="AS54" s="552">
        <f t="shared" si="15"/>
        <v>516.6</v>
      </c>
      <c r="AT54" s="552">
        <f t="shared" si="14"/>
        <v>68395.000000000015</v>
      </c>
      <c r="AU54" s="552">
        <f t="shared" si="15"/>
        <v>12377.2</v>
      </c>
      <c r="AV54" s="1038">
        <f t="shared" ref="AV54:AV61" si="16">AU54+AT54</f>
        <v>80772.200000000012</v>
      </c>
    </row>
    <row r="55" spans="1:48" s="529" customFormat="1" ht="16">
      <c r="A55" s="555">
        <v>1951</v>
      </c>
      <c r="B55" s="515"/>
      <c r="C55" s="529">
        <v>802</v>
      </c>
      <c r="M55" s="530">
        <v>802</v>
      </c>
      <c r="V55" s="381">
        <f>V54+(V$59-V$54)/5</f>
        <v>20938.2</v>
      </c>
      <c r="W55" s="957"/>
      <c r="X55" s="962"/>
      <c r="Y55" s="548"/>
      <c r="Z55" s="548"/>
      <c r="AA55" s="548"/>
      <c r="AB55" s="548"/>
      <c r="AC55" s="548"/>
      <c r="AD55" s="548"/>
      <c r="AE55" s="548"/>
      <c r="AF55" s="548">
        <v>262942.62700894231</v>
      </c>
      <c r="AG55" s="1281"/>
      <c r="AH55" s="898"/>
      <c r="AI55" s="557">
        <v>101187.37299105768</v>
      </c>
      <c r="AJ55" s="548">
        <f t="shared" si="13"/>
        <v>364130</v>
      </c>
      <c r="AK55" s="548">
        <v>296749</v>
      </c>
      <c r="AL55" s="549">
        <v>67381</v>
      </c>
      <c r="AM55" s="554">
        <f>AM54+(AM$58-AM$53)/5</f>
        <v>20399.599999999999</v>
      </c>
      <c r="AN55" s="552">
        <f t="shared" si="15"/>
        <v>741</v>
      </c>
      <c r="AO55" s="552">
        <f t="shared" si="15"/>
        <v>20046.2</v>
      </c>
      <c r="AP55" s="552">
        <f t="shared" si="15"/>
        <v>18588.8</v>
      </c>
      <c r="AQ55" s="552">
        <f t="shared" si="15"/>
        <v>14036.8</v>
      </c>
      <c r="AR55" s="552">
        <f t="shared" si="15"/>
        <v>2775.3999999999996</v>
      </c>
      <c r="AS55" s="552">
        <f t="shared" si="15"/>
        <v>972.2</v>
      </c>
      <c r="AT55" s="552">
        <f t="shared" si="14"/>
        <v>77560</v>
      </c>
      <c r="AU55" s="552">
        <f t="shared" si="15"/>
        <v>14029.400000000001</v>
      </c>
      <c r="AV55" s="1038">
        <f t="shared" si="16"/>
        <v>91589.4</v>
      </c>
    </row>
    <row r="56" spans="1:48" s="529" customFormat="1" ht="16">
      <c r="A56" s="555">
        <v>1952</v>
      </c>
      <c r="B56" s="515"/>
      <c r="C56" s="529">
        <v>811</v>
      </c>
      <c r="M56" s="530">
        <v>811</v>
      </c>
      <c r="V56" s="381">
        <f>V55+(V$59-V$54)/5</f>
        <v>21981.4</v>
      </c>
      <c r="W56" s="957"/>
      <c r="X56" s="962"/>
      <c r="Y56" s="548"/>
      <c r="Z56" s="548"/>
      <c r="AA56" s="548"/>
      <c r="AB56" s="548"/>
      <c r="AC56" s="548"/>
      <c r="AD56" s="548"/>
      <c r="AE56" s="548"/>
      <c r="AF56" s="548">
        <v>280519.98043784825</v>
      </c>
      <c r="AG56" s="1281"/>
      <c r="AH56" s="898"/>
      <c r="AI56" s="557">
        <v>106321.01956215175</v>
      </c>
      <c r="AJ56" s="548">
        <f t="shared" si="13"/>
        <v>386841</v>
      </c>
      <c r="AK56" s="548">
        <v>310544</v>
      </c>
      <c r="AL56" s="549">
        <v>76297</v>
      </c>
      <c r="AM56" s="554">
        <f>AM55+(AM$58-AM$53)/5</f>
        <v>14207.399999999998</v>
      </c>
      <c r="AN56" s="552">
        <f t="shared" si="15"/>
        <v>927</v>
      </c>
      <c r="AO56" s="552">
        <f t="shared" si="15"/>
        <v>29839.800000000003</v>
      </c>
      <c r="AP56" s="552">
        <f t="shared" si="15"/>
        <v>21120.2</v>
      </c>
      <c r="AQ56" s="552">
        <f t="shared" si="15"/>
        <v>16014.199999999999</v>
      </c>
      <c r="AR56" s="552">
        <f t="shared" si="15"/>
        <v>3188.5999999999995</v>
      </c>
      <c r="AS56" s="552">
        <f t="shared" si="15"/>
        <v>1427.8000000000002</v>
      </c>
      <c r="AT56" s="552">
        <f t="shared" si="14"/>
        <v>86725</v>
      </c>
      <c r="AU56" s="552">
        <f t="shared" si="15"/>
        <v>15681.600000000002</v>
      </c>
      <c r="AV56" s="1038">
        <f t="shared" si="16"/>
        <v>102406.6</v>
      </c>
    </row>
    <row r="57" spans="1:48" s="529" customFormat="1" ht="16">
      <c r="A57" s="555">
        <v>1953</v>
      </c>
      <c r="B57" s="515"/>
      <c r="C57" s="529">
        <v>808</v>
      </c>
      <c r="M57" s="530">
        <v>808</v>
      </c>
      <c r="V57" s="381">
        <f>V56+(V$59-V$54)/5</f>
        <v>23024.600000000002</v>
      </c>
      <c r="W57" s="957"/>
      <c r="X57" s="962"/>
      <c r="Y57" s="548"/>
      <c r="Z57" s="548"/>
      <c r="AA57" s="548"/>
      <c r="AB57" s="548"/>
      <c r="AC57" s="548"/>
      <c r="AD57" s="548"/>
      <c r="AE57" s="548"/>
      <c r="AF57" s="548">
        <v>286565.13744672778</v>
      </c>
      <c r="AG57" s="1281"/>
      <c r="AH57" s="898"/>
      <c r="AI57" s="557">
        <v>105866.86255327224</v>
      </c>
      <c r="AJ57" s="548">
        <f t="shared" si="13"/>
        <v>392432</v>
      </c>
      <c r="AK57" s="548">
        <v>313181</v>
      </c>
      <c r="AL57" s="549">
        <v>79251</v>
      </c>
      <c r="AM57" s="554">
        <f>AM56+(AM$58-AM$53)/5</f>
        <v>8015.199999999998</v>
      </c>
      <c r="AN57" s="552">
        <f t="shared" si="15"/>
        <v>1113</v>
      </c>
      <c r="AO57" s="552">
        <f t="shared" si="15"/>
        <v>39633.4</v>
      </c>
      <c r="AP57" s="552">
        <f t="shared" si="15"/>
        <v>23651.600000000002</v>
      </c>
      <c r="AQ57" s="552">
        <f t="shared" si="15"/>
        <v>17991.599999999999</v>
      </c>
      <c r="AR57" s="552">
        <f t="shared" si="15"/>
        <v>3601.7999999999993</v>
      </c>
      <c r="AS57" s="552">
        <f t="shared" si="15"/>
        <v>1883.4</v>
      </c>
      <c r="AT57" s="552">
        <f t="shared" si="14"/>
        <v>95889.999999999985</v>
      </c>
      <c r="AU57" s="552">
        <f t="shared" si="15"/>
        <v>17333.800000000003</v>
      </c>
      <c r="AV57" s="1038">
        <f t="shared" si="16"/>
        <v>113223.79999999999</v>
      </c>
    </row>
    <row r="58" spans="1:48" s="529" customFormat="1" ht="16">
      <c r="A58" s="555">
        <v>1954</v>
      </c>
      <c r="B58" s="515"/>
      <c r="C58" s="529">
        <v>860</v>
      </c>
      <c r="D58" s="529">
        <v>77</v>
      </c>
      <c r="E58" s="529">
        <v>47</v>
      </c>
      <c r="F58" s="529">
        <v>923</v>
      </c>
      <c r="G58" s="529">
        <v>830</v>
      </c>
      <c r="H58" s="529">
        <v>150</v>
      </c>
      <c r="I58" s="529">
        <v>15</v>
      </c>
      <c r="J58" s="529">
        <f>SUM(C58:I58)</f>
        <v>2902</v>
      </c>
      <c r="K58" s="529">
        <v>3162</v>
      </c>
      <c r="L58" s="529">
        <f>K58+J58</f>
        <v>6064</v>
      </c>
      <c r="M58" s="530">
        <v>860</v>
      </c>
      <c r="V58" s="381">
        <f>V57+(V$59-V$54)/5</f>
        <v>24067.800000000003</v>
      </c>
      <c r="W58" s="957"/>
      <c r="X58" s="962"/>
      <c r="Y58" s="548"/>
      <c r="Z58" s="548"/>
      <c r="AA58" s="548"/>
      <c r="AB58" s="548"/>
      <c r="AC58" s="548"/>
      <c r="AD58" s="548"/>
      <c r="AE58" s="548"/>
      <c r="AF58" s="548">
        <v>318904.59494465281</v>
      </c>
      <c r="AG58" s="1281"/>
      <c r="AH58" s="898"/>
      <c r="AI58" s="557">
        <v>111829.40505534718</v>
      </c>
      <c r="AJ58" s="548">
        <f t="shared" si="13"/>
        <v>430734</v>
      </c>
      <c r="AK58" s="548">
        <v>344734</v>
      </c>
      <c r="AL58" s="549">
        <v>86000</v>
      </c>
      <c r="AM58" s="556">
        <v>1823</v>
      </c>
      <c r="AN58" s="548">
        <v>1299</v>
      </c>
      <c r="AO58" s="548">
        <v>49427</v>
      </c>
      <c r="AP58" s="548">
        <v>26183</v>
      </c>
      <c r="AQ58" s="548">
        <v>19969</v>
      </c>
      <c r="AR58" s="548">
        <v>4015</v>
      </c>
      <c r="AS58" s="548">
        <v>2339</v>
      </c>
      <c r="AT58" s="548">
        <f t="shared" si="14"/>
        <v>105055</v>
      </c>
      <c r="AU58" s="548">
        <v>18986</v>
      </c>
      <c r="AV58" s="645">
        <f>AU58+AT58</f>
        <v>124041</v>
      </c>
    </row>
    <row r="59" spans="1:48" s="529" customFormat="1" ht="16">
      <c r="A59" s="555">
        <v>1955</v>
      </c>
      <c r="B59" s="515"/>
      <c r="C59" s="529">
        <v>930</v>
      </c>
      <c r="M59" s="530">
        <v>930</v>
      </c>
      <c r="V59" s="315">
        <v>25111</v>
      </c>
      <c r="W59" s="957">
        <v>22145</v>
      </c>
      <c r="X59" s="962">
        <v>2966</v>
      </c>
      <c r="Y59" s="548"/>
      <c r="Z59" s="548"/>
      <c r="AA59" s="548"/>
      <c r="AB59" s="548"/>
      <c r="AC59" s="548"/>
      <c r="AD59" s="548"/>
      <c r="AE59" s="548"/>
      <c r="AF59" s="548">
        <v>381715</v>
      </c>
      <c r="AG59" s="1281"/>
      <c r="AH59" s="898"/>
      <c r="AI59" s="557">
        <v>113496</v>
      </c>
      <c r="AJ59" s="548">
        <f t="shared" si="13"/>
        <v>495211</v>
      </c>
      <c r="AK59" s="548">
        <v>396397</v>
      </c>
      <c r="AL59" s="549">
        <v>98814</v>
      </c>
      <c r="AM59" s="554">
        <f>AM58+(AM$62-AM$58)/4</f>
        <v>2791.25</v>
      </c>
      <c r="AN59" s="552">
        <f t="shared" ref="AN59:AU61" si="17">AN58+(AN$62-AN$58)/4</f>
        <v>1331.75</v>
      </c>
      <c r="AO59" s="552">
        <f t="shared" si="17"/>
        <v>49378</v>
      </c>
      <c r="AP59" s="552">
        <f t="shared" si="17"/>
        <v>30385.25</v>
      </c>
      <c r="AQ59" s="552">
        <f t="shared" si="17"/>
        <v>23129.25</v>
      </c>
      <c r="AR59" s="552">
        <f t="shared" si="17"/>
        <v>4146.75</v>
      </c>
      <c r="AS59" s="552">
        <f t="shared" si="17"/>
        <v>14030.5</v>
      </c>
      <c r="AT59" s="552">
        <f t="shared" si="14"/>
        <v>125192.75</v>
      </c>
      <c r="AU59" s="552">
        <f t="shared" si="17"/>
        <v>19807.25</v>
      </c>
      <c r="AV59" s="1038">
        <f t="shared" si="16"/>
        <v>145000</v>
      </c>
    </row>
    <row r="60" spans="1:48" s="529" customFormat="1" ht="16">
      <c r="A60" s="555">
        <v>1956</v>
      </c>
      <c r="B60" s="515"/>
      <c r="C60" s="529">
        <v>916</v>
      </c>
      <c r="H60" s="548"/>
      <c r="M60" s="530">
        <v>916</v>
      </c>
      <c r="V60" s="381">
        <f>V59+(V$64-V$59)/5</f>
        <v>27252.2</v>
      </c>
      <c r="W60" s="957"/>
      <c r="X60" s="962"/>
      <c r="Y60" s="548"/>
      <c r="Z60" s="548"/>
      <c r="AA60" s="548"/>
      <c r="AB60" s="548"/>
      <c r="AC60" s="548"/>
      <c r="AD60" s="548"/>
      <c r="AE60" s="548"/>
      <c r="AF60" s="548">
        <v>402749.71173903649</v>
      </c>
      <c r="AG60" s="1281"/>
      <c r="AH60" s="898"/>
      <c r="AI60" s="557">
        <v>119750.28826096351</v>
      </c>
      <c r="AJ60" s="548">
        <f t="shared" si="13"/>
        <v>522500</v>
      </c>
      <c r="AK60" s="548">
        <v>423494</v>
      </c>
      <c r="AL60" s="549">
        <v>99006</v>
      </c>
      <c r="AM60" s="554">
        <f>AM59+(AM$62-AM$58)/4</f>
        <v>3759.5</v>
      </c>
      <c r="AN60" s="552">
        <f t="shared" si="17"/>
        <v>1364.5</v>
      </c>
      <c r="AO60" s="552">
        <f t="shared" si="17"/>
        <v>49329</v>
      </c>
      <c r="AP60" s="552">
        <f t="shared" si="17"/>
        <v>34587.5</v>
      </c>
      <c r="AQ60" s="552">
        <f t="shared" si="17"/>
        <v>26289.5</v>
      </c>
      <c r="AR60" s="552">
        <f t="shared" si="17"/>
        <v>4278.5</v>
      </c>
      <c r="AS60" s="552">
        <f t="shared" si="17"/>
        <v>25722</v>
      </c>
      <c r="AT60" s="552">
        <f t="shared" si="14"/>
        <v>145330.5</v>
      </c>
      <c r="AU60" s="552">
        <f t="shared" si="17"/>
        <v>20628.5</v>
      </c>
      <c r="AV60" s="1038">
        <f t="shared" si="16"/>
        <v>165959</v>
      </c>
    </row>
    <row r="61" spans="1:48" s="529" customFormat="1" ht="16">
      <c r="A61" s="555">
        <v>1957</v>
      </c>
      <c r="B61" s="515"/>
      <c r="C61" s="529">
        <v>901</v>
      </c>
      <c r="H61" s="548"/>
      <c r="M61" s="530">
        <v>901</v>
      </c>
      <c r="V61" s="381">
        <f>V60+(V$64-V$59)/5</f>
        <v>29393.4</v>
      </c>
      <c r="W61" s="957"/>
      <c r="X61" s="962"/>
      <c r="Y61" s="548"/>
      <c r="Z61" s="548"/>
      <c r="AA61" s="548"/>
      <c r="AB61" s="548"/>
      <c r="AC61" s="548"/>
      <c r="AD61" s="548"/>
      <c r="AE61" s="548"/>
      <c r="AF61" s="548">
        <v>416591.19800448697</v>
      </c>
      <c r="AG61" s="1281"/>
      <c r="AH61" s="898"/>
      <c r="AI61" s="557">
        <v>123865.80199551303</v>
      </c>
      <c r="AJ61" s="548">
        <f t="shared" si="13"/>
        <v>540457</v>
      </c>
      <c r="AK61" s="548">
        <v>436152</v>
      </c>
      <c r="AL61" s="549">
        <v>104305</v>
      </c>
      <c r="AM61" s="554">
        <f>AM60+(AM$62-AM$58)/4</f>
        <v>4727.75</v>
      </c>
      <c r="AN61" s="552">
        <f t="shared" si="17"/>
        <v>1397.25</v>
      </c>
      <c r="AO61" s="552">
        <f t="shared" si="17"/>
        <v>49280</v>
      </c>
      <c r="AP61" s="552">
        <f t="shared" si="17"/>
        <v>38789.75</v>
      </c>
      <c r="AQ61" s="552">
        <f t="shared" si="17"/>
        <v>29449.75</v>
      </c>
      <c r="AR61" s="552">
        <f t="shared" si="17"/>
        <v>4410.25</v>
      </c>
      <c r="AS61" s="552">
        <f t="shared" si="17"/>
        <v>37413.5</v>
      </c>
      <c r="AT61" s="552">
        <f t="shared" si="14"/>
        <v>165468.25</v>
      </c>
      <c r="AU61" s="552">
        <f t="shared" si="17"/>
        <v>21449.75</v>
      </c>
      <c r="AV61" s="1038">
        <f t="shared" si="16"/>
        <v>186918</v>
      </c>
    </row>
    <row r="62" spans="1:48" s="529" customFormat="1" ht="16">
      <c r="A62" s="555">
        <v>1958</v>
      </c>
      <c r="B62" s="515"/>
      <c r="C62" s="529">
        <v>974</v>
      </c>
      <c r="H62" s="548"/>
      <c r="M62" s="530">
        <v>974</v>
      </c>
      <c r="V62" s="381">
        <f>V61+(V$64-V$59)/5</f>
        <v>31534.600000000002</v>
      </c>
      <c r="W62" s="957"/>
      <c r="X62" s="962"/>
      <c r="Y62" s="548"/>
      <c r="Z62" s="548"/>
      <c r="AA62" s="548"/>
      <c r="AB62" s="548"/>
      <c r="AC62" s="548"/>
      <c r="AD62" s="548"/>
      <c r="AE62" s="548"/>
      <c r="AF62" s="548">
        <v>403185.22099670646</v>
      </c>
      <c r="AG62" s="1281"/>
      <c r="AH62" s="898"/>
      <c r="AI62" s="557">
        <v>119879.77900329354</v>
      </c>
      <c r="AJ62" s="548">
        <f t="shared" si="13"/>
        <v>523065</v>
      </c>
      <c r="AK62" s="548">
        <v>422251</v>
      </c>
      <c r="AL62" s="549">
        <v>100814</v>
      </c>
      <c r="AM62" s="556">
        <v>5696</v>
      </c>
      <c r="AN62" s="548">
        <v>1430</v>
      </c>
      <c r="AO62" s="548">
        <v>49231</v>
      </c>
      <c r="AP62" s="548">
        <v>42992</v>
      </c>
      <c r="AQ62" s="548">
        <v>32610</v>
      </c>
      <c r="AR62" s="548">
        <v>4542</v>
      </c>
      <c r="AS62" s="548">
        <v>49105</v>
      </c>
      <c r="AT62" s="548">
        <f t="shared" ref="AT62:AT69" si="18">SUM(AM62:AS62)</f>
        <v>185606</v>
      </c>
      <c r="AU62" s="548">
        <v>22271</v>
      </c>
      <c r="AV62" s="645">
        <f t="shared" ref="AV62:AV67" si="19">AU62+AT62</f>
        <v>207877</v>
      </c>
    </row>
    <row r="63" spans="1:48" s="529" customFormat="1" ht="16">
      <c r="A63" s="555">
        <v>1959</v>
      </c>
      <c r="B63" s="515"/>
      <c r="C63" s="529">
        <v>1034</v>
      </c>
      <c r="D63" s="529">
        <v>150</v>
      </c>
      <c r="E63" s="529">
        <v>104</v>
      </c>
      <c r="F63" s="529">
        <v>1354</v>
      </c>
      <c r="G63" s="529">
        <v>1095</v>
      </c>
      <c r="H63" s="548">
        <v>209</v>
      </c>
      <c r="I63" s="529">
        <v>64</v>
      </c>
      <c r="J63" s="529">
        <f>SUM(C63:I63)</f>
        <v>4010</v>
      </c>
      <c r="K63" s="529">
        <v>3396</v>
      </c>
      <c r="L63" s="529">
        <f>K63+J63</f>
        <v>7406</v>
      </c>
      <c r="M63" s="530">
        <v>1034</v>
      </c>
      <c r="V63" s="381">
        <f>V62+(V$64-V$59)/5</f>
        <v>33675.800000000003</v>
      </c>
      <c r="W63" s="957"/>
      <c r="X63" s="962"/>
      <c r="Y63" s="548"/>
      <c r="Z63" s="548"/>
      <c r="AA63" s="548"/>
      <c r="AB63" s="548"/>
      <c r="AC63" s="548"/>
      <c r="AD63" s="548"/>
      <c r="AE63" s="548"/>
      <c r="AF63" s="548">
        <v>444626.12561799161</v>
      </c>
      <c r="AG63" s="1281"/>
      <c r="AH63" s="898"/>
      <c r="AI63" s="557">
        <v>127750.87438200839</v>
      </c>
      <c r="AJ63" s="548">
        <f t="shared" si="13"/>
        <v>572377</v>
      </c>
      <c r="AK63" s="548">
        <v>461286</v>
      </c>
      <c r="AL63" s="549">
        <v>111091</v>
      </c>
      <c r="AM63" s="556">
        <v>4961</v>
      </c>
      <c r="AN63" s="548">
        <v>2388</v>
      </c>
      <c r="AO63" s="548">
        <v>54446</v>
      </c>
      <c r="AP63" s="548">
        <v>42262</v>
      </c>
      <c r="AQ63" s="548">
        <v>18887</v>
      </c>
      <c r="AR63" s="548">
        <v>4626</v>
      </c>
      <c r="AS63" s="548">
        <v>66596</v>
      </c>
      <c r="AT63" s="548">
        <f t="shared" si="18"/>
        <v>194166</v>
      </c>
      <c r="AU63" s="548">
        <v>24068</v>
      </c>
      <c r="AV63" s="645">
        <f t="shared" si="19"/>
        <v>218234</v>
      </c>
    </row>
    <row r="64" spans="1:48" s="529" customFormat="1" ht="16">
      <c r="A64" s="555">
        <v>1960</v>
      </c>
      <c r="B64" s="515"/>
      <c r="C64" s="529">
        <v>1138</v>
      </c>
      <c r="M64" s="530">
        <v>1138</v>
      </c>
      <c r="V64" s="315">
        <v>35817</v>
      </c>
      <c r="W64" s="957">
        <v>31840</v>
      </c>
      <c r="X64" s="962">
        <v>3977</v>
      </c>
      <c r="Y64" s="548"/>
      <c r="Z64" s="548"/>
      <c r="AA64" s="548"/>
      <c r="AB64" s="548"/>
      <c r="AC64" s="548"/>
      <c r="AD64" s="548"/>
      <c r="AE64" s="548"/>
      <c r="AF64" s="548">
        <v>483468</v>
      </c>
      <c r="AG64" s="1281"/>
      <c r="AH64" s="898"/>
      <c r="AI64" s="557">
        <v>138911</v>
      </c>
      <c r="AJ64" s="548">
        <f t="shared" si="13"/>
        <v>622379</v>
      </c>
      <c r="AK64" s="548">
        <v>501067</v>
      </c>
      <c r="AL64" s="549">
        <v>121312</v>
      </c>
      <c r="AM64" s="554">
        <f>AM63+(AM$67-AM$63)/4</f>
        <v>4333.5</v>
      </c>
      <c r="AN64" s="552">
        <f t="shared" ref="AN64:AU66" si="20">AN63+(AN$67-AN$63)/4</f>
        <v>2369</v>
      </c>
      <c r="AO64" s="552">
        <f t="shared" si="20"/>
        <v>61767.5</v>
      </c>
      <c r="AP64" s="552">
        <f t="shared" si="20"/>
        <v>39293.75</v>
      </c>
      <c r="AQ64" s="552">
        <f t="shared" si="20"/>
        <v>20203.25</v>
      </c>
      <c r="AR64" s="552">
        <f t="shared" si="20"/>
        <v>4092.75</v>
      </c>
      <c r="AS64" s="552">
        <f t="shared" si="20"/>
        <v>65836.5</v>
      </c>
      <c r="AT64" s="552">
        <f t="shared" si="18"/>
        <v>197896.25</v>
      </c>
      <c r="AU64" s="552">
        <f t="shared" si="20"/>
        <v>20279.5</v>
      </c>
      <c r="AV64" s="1038">
        <f t="shared" si="19"/>
        <v>218175.75</v>
      </c>
    </row>
    <row r="65" spans="1:48" s="529" customFormat="1" ht="16">
      <c r="A65" s="555">
        <v>1961</v>
      </c>
      <c r="B65" s="515"/>
      <c r="C65" s="529">
        <v>1133</v>
      </c>
      <c r="M65" s="530">
        <v>1133</v>
      </c>
      <c r="V65" s="381">
        <f>V64+(V$68-V$64)/5</f>
        <v>37856.6</v>
      </c>
      <c r="W65" s="957"/>
      <c r="X65" s="962"/>
      <c r="Y65" s="552"/>
      <c r="Z65" s="552"/>
      <c r="AA65" s="552"/>
      <c r="AB65" s="552"/>
      <c r="AC65" s="552"/>
      <c r="AD65" s="552"/>
      <c r="AE65" s="552"/>
      <c r="AF65" s="548">
        <v>501882.97288308246</v>
      </c>
      <c r="AG65" s="1281"/>
      <c r="AH65" s="898"/>
      <c r="AI65" s="557">
        <v>144202.02711691751</v>
      </c>
      <c r="AJ65" s="548">
        <f t="shared" si="13"/>
        <v>646085</v>
      </c>
      <c r="AK65" s="548">
        <v>514829</v>
      </c>
      <c r="AL65" s="549">
        <v>131256</v>
      </c>
      <c r="AM65" s="554">
        <f>AM64+(AM$67-AM$63)/4</f>
        <v>3706</v>
      </c>
      <c r="AN65" s="552">
        <f t="shared" si="20"/>
        <v>2350</v>
      </c>
      <c r="AO65" s="552">
        <f t="shared" si="20"/>
        <v>69089</v>
      </c>
      <c r="AP65" s="552">
        <f t="shared" si="20"/>
        <v>36325.5</v>
      </c>
      <c r="AQ65" s="552">
        <f t="shared" si="20"/>
        <v>21519.5</v>
      </c>
      <c r="AR65" s="552">
        <f t="shared" si="20"/>
        <v>3559.5</v>
      </c>
      <c r="AS65" s="552">
        <f t="shared" si="20"/>
        <v>65077</v>
      </c>
      <c r="AT65" s="552">
        <f t="shared" si="18"/>
        <v>201626.5</v>
      </c>
      <c r="AU65" s="552">
        <f t="shared" si="20"/>
        <v>16491</v>
      </c>
      <c r="AV65" s="1038">
        <f t="shared" si="19"/>
        <v>218117.5</v>
      </c>
    </row>
    <row r="66" spans="1:48" s="529" customFormat="1" ht="16">
      <c r="A66" s="555">
        <v>1962</v>
      </c>
      <c r="B66" s="515"/>
      <c r="C66" s="529">
        <v>1106</v>
      </c>
      <c r="M66" s="530">
        <v>1106</v>
      </c>
      <c r="T66" s="529">
        <v>29847</v>
      </c>
      <c r="V66" s="381">
        <f>V65+(V$68-V$64)/5</f>
        <v>39896.199999999997</v>
      </c>
      <c r="W66" s="957"/>
      <c r="X66" s="962"/>
      <c r="Y66" s="552"/>
      <c r="Z66" s="552"/>
      <c r="AA66" s="552"/>
      <c r="AB66" s="552"/>
      <c r="AC66" s="552"/>
      <c r="AD66" s="552"/>
      <c r="AE66" s="552"/>
      <c r="AF66" s="548">
        <v>529061.09893810679</v>
      </c>
      <c r="AG66" s="1281"/>
      <c r="AH66" s="898"/>
      <c r="AI66" s="557">
        <v>152010.90106189315</v>
      </c>
      <c r="AJ66" s="548">
        <f t="shared" si="13"/>
        <v>681072</v>
      </c>
      <c r="AK66" s="548">
        <v>536352</v>
      </c>
      <c r="AL66" s="549">
        <v>144720</v>
      </c>
      <c r="AM66" s="554">
        <f>AM65+(AM$67-AM$63)/4</f>
        <v>3078.5</v>
      </c>
      <c r="AN66" s="552">
        <f t="shared" si="20"/>
        <v>2331</v>
      </c>
      <c r="AO66" s="552">
        <f t="shared" si="20"/>
        <v>76410.5</v>
      </c>
      <c r="AP66" s="552">
        <f t="shared" si="20"/>
        <v>33357.25</v>
      </c>
      <c r="AQ66" s="552">
        <f t="shared" si="20"/>
        <v>22835.75</v>
      </c>
      <c r="AR66" s="552">
        <f t="shared" si="20"/>
        <v>3026.25</v>
      </c>
      <c r="AS66" s="552">
        <f t="shared" si="20"/>
        <v>64317.5</v>
      </c>
      <c r="AT66" s="552">
        <f t="shared" si="18"/>
        <v>205356.75</v>
      </c>
      <c r="AU66" s="552">
        <f t="shared" si="20"/>
        <v>12702.5</v>
      </c>
      <c r="AV66" s="1038">
        <f t="shared" si="19"/>
        <v>218059.25</v>
      </c>
    </row>
    <row r="67" spans="1:48" s="529" customFormat="1" ht="16">
      <c r="A67" s="555">
        <v>1963</v>
      </c>
      <c r="B67" s="515"/>
      <c r="C67" s="529">
        <v>1137</v>
      </c>
      <c r="D67" s="529">
        <v>190</v>
      </c>
      <c r="E67" s="529">
        <v>126</v>
      </c>
      <c r="F67" s="529">
        <v>1696</v>
      </c>
      <c r="G67" s="529">
        <v>915</v>
      </c>
      <c r="H67" s="529">
        <v>155</v>
      </c>
      <c r="I67" s="529">
        <v>73</v>
      </c>
      <c r="J67" s="529">
        <f>SUM(C67:I67)</f>
        <v>4292</v>
      </c>
      <c r="K67" s="529">
        <v>3543</v>
      </c>
      <c r="L67" s="529">
        <f>K67+J67</f>
        <v>7835</v>
      </c>
      <c r="M67" s="530">
        <v>1137</v>
      </c>
      <c r="T67" s="529">
        <v>33494</v>
      </c>
      <c r="V67" s="381">
        <f>V66+(V$68-V$64)/5</f>
        <v>41935.799999999996</v>
      </c>
      <c r="W67" s="957"/>
      <c r="X67" s="962"/>
      <c r="Y67" s="552"/>
      <c r="Z67" s="552"/>
      <c r="AA67" s="552"/>
      <c r="AB67" s="552"/>
      <c r="AC67" s="552"/>
      <c r="AD67" s="552"/>
      <c r="AE67" s="552"/>
      <c r="AF67" s="548">
        <v>559714.65689555719</v>
      </c>
      <c r="AG67" s="1281"/>
      <c r="AH67" s="898"/>
      <c r="AI67" s="557">
        <v>160818.34310444279</v>
      </c>
      <c r="AJ67" s="548">
        <f t="shared" si="13"/>
        <v>720533</v>
      </c>
      <c r="AK67" s="548">
        <v>564592</v>
      </c>
      <c r="AL67" s="549">
        <v>155941</v>
      </c>
      <c r="AM67" s="556">
        <v>2451</v>
      </c>
      <c r="AN67" s="548">
        <v>2312</v>
      </c>
      <c r="AO67" s="548">
        <v>83732</v>
      </c>
      <c r="AP67" s="548">
        <v>30389</v>
      </c>
      <c r="AQ67" s="548">
        <v>24152</v>
      </c>
      <c r="AR67" s="548">
        <v>2493</v>
      </c>
      <c r="AS67" s="548">
        <v>63558</v>
      </c>
      <c r="AT67" s="548">
        <f>SUM(AM67:AS67)</f>
        <v>209087</v>
      </c>
      <c r="AU67" s="548">
        <v>8914</v>
      </c>
      <c r="AV67" s="645">
        <f t="shared" si="19"/>
        <v>218001</v>
      </c>
    </row>
    <row r="68" spans="1:48" s="529" customFormat="1" ht="16">
      <c r="A68" s="555">
        <v>1964</v>
      </c>
      <c r="B68" s="515"/>
      <c r="C68" s="529">
        <v>630</v>
      </c>
      <c r="M68" s="530">
        <v>630</v>
      </c>
      <c r="V68" s="315">
        <v>46015</v>
      </c>
      <c r="W68" s="957">
        <v>40563</v>
      </c>
      <c r="X68" s="962">
        <v>5452</v>
      </c>
      <c r="Y68" s="552"/>
      <c r="Z68" s="552"/>
      <c r="AA68" s="552"/>
      <c r="AB68" s="552"/>
      <c r="AC68" s="552"/>
      <c r="AD68" s="552"/>
      <c r="AE68" s="552"/>
      <c r="AF68" s="548">
        <v>290196</v>
      </c>
      <c r="AG68" s="1281"/>
      <c r="AH68" s="898"/>
      <c r="AI68" s="557">
        <v>173552</v>
      </c>
      <c r="AJ68" s="548">
        <f t="shared" si="13"/>
        <v>463748</v>
      </c>
      <c r="AK68" s="548">
        <v>351970</v>
      </c>
      <c r="AL68" s="549">
        <v>111778</v>
      </c>
      <c r="AM68" s="554">
        <f>$AV68*AM67/$AV$67</f>
        <v>1339.1842789711973</v>
      </c>
      <c r="AN68" s="552">
        <f>$AV68*AN67/$AV$67</f>
        <v>1263.2370677198728</v>
      </c>
      <c r="AO68" s="552">
        <f t="shared" ref="AO68:AU68" si="21">$AV68*AO67/$AV$67</f>
        <v>45749.725845294284</v>
      </c>
      <c r="AP68" s="552">
        <f t="shared" si="21"/>
        <v>16604.027357672672</v>
      </c>
      <c r="AQ68" s="552">
        <f t="shared" si="21"/>
        <v>13196.237742028707</v>
      </c>
      <c r="AR68" s="552">
        <f t="shared" si="21"/>
        <v>1362.132357191022</v>
      </c>
      <c r="AS68" s="552">
        <f t="shared" si="21"/>
        <v>34726.998940371835</v>
      </c>
      <c r="AT68" s="552">
        <f t="shared" si="18"/>
        <v>114241.54358924959</v>
      </c>
      <c r="AU68" s="552">
        <f t="shared" si="21"/>
        <v>4870.4564107504093</v>
      </c>
      <c r="AV68" s="917">
        <v>119112</v>
      </c>
    </row>
    <row r="69" spans="1:48" s="529" customFormat="1" ht="16">
      <c r="A69" s="555">
        <v>1965</v>
      </c>
      <c r="B69" s="515"/>
      <c r="C69" s="529">
        <v>601</v>
      </c>
      <c r="M69" s="530">
        <v>601</v>
      </c>
      <c r="V69" s="381">
        <f>V68+(V$73-V$68)/5</f>
        <v>41416.573719602267</v>
      </c>
      <c r="W69" s="957"/>
      <c r="X69" s="962"/>
      <c r="Y69" s="552"/>
      <c r="Z69" s="552"/>
      <c r="AA69" s="552"/>
      <c r="AB69" s="552"/>
      <c r="AC69" s="552"/>
      <c r="AD69" s="552"/>
      <c r="AE69" s="552"/>
      <c r="AF69" s="548">
        <v>293444</v>
      </c>
      <c r="AG69" s="1281"/>
      <c r="AH69" s="898"/>
      <c r="AI69" s="557">
        <v>221175</v>
      </c>
      <c r="AJ69" s="548">
        <f t="shared" si="13"/>
        <v>514619</v>
      </c>
      <c r="AK69" s="548">
        <v>398534</v>
      </c>
      <c r="AL69" s="549">
        <v>116085</v>
      </c>
      <c r="AM69" s="554">
        <f>$AV69*AM70/$AV$70</f>
        <v>1650.0283949076386</v>
      </c>
      <c r="AN69" s="552">
        <f t="shared" ref="AN69:AU69" si="22">$AV69*AN70/$AV$70</f>
        <v>3613.6170030668281</v>
      </c>
      <c r="AO69" s="552">
        <f t="shared" si="22"/>
        <v>66135.988615291353</v>
      </c>
      <c r="AP69" s="552">
        <f t="shared" si="22"/>
        <v>18304.899721845803</v>
      </c>
      <c r="AQ69" s="552">
        <f t="shared" si="22"/>
        <v>8621.8095000356607</v>
      </c>
      <c r="AR69" s="552">
        <f t="shared" si="22"/>
        <v>2897.6910616218529</v>
      </c>
      <c r="AS69" s="552">
        <f t="shared" si="22"/>
        <v>11544.716942443478</v>
      </c>
      <c r="AT69" s="552">
        <f t="shared" si="18"/>
        <v>112768.75123921261</v>
      </c>
      <c r="AU69" s="552">
        <f t="shared" si="22"/>
        <v>10208.24876078739</v>
      </c>
      <c r="AV69" s="917">
        <v>122977</v>
      </c>
    </row>
    <row r="70" spans="1:48" s="529" customFormat="1" ht="16">
      <c r="A70" s="555">
        <v>1966</v>
      </c>
      <c r="B70" s="515"/>
      <c r="C70" s="529">
        <v>435</v>
      </c>
      <c r="M70" s="530">
        <v>435</v>
      </c>
      <c r="V70" s="381">
        <f>V69+(V$73-V$68)/5</f>
        <v>36818.147439204535</v>
      </c>
      <c r="W70" s="957"/>
      <c r="X70" s="962"/>
      <c r="Y70" s="548">
        <v>51231</v>
      </c>
      <c r="Z70" s="548">
        <v>5662</v>
      </c>
      <c r="AA70" s="548">
        <v>7938</v>
      </c>
      <c r="AB70" s="548">
        <v>133975</v>
      </c>
      <c r="AC70" s="548">
        <v>39702</v>
      </c>
      <c r="AD70" s="548">
        <v>20879</v>
      </c>
      <c r="AE70" s="548">
        <v>13224</v>
      </c>
      <c r="AF70" s="548">
        <v>272611</v>
      </c>
      <c r="AG70" s="1281"/>
      <c r="AH70" s="898"/>
      <c r="AI70" s="557">
        <v>186884</v>
      </c>
      <c r="AJ70" s="548">
        <f t="shared" si="13"/>
        <v>459495</v>
      </c>
      <c r="AK70" s="548">
        <v>340770</v>
      </c>
      <c r="AL70" s="549">
        <v>118725</v>
      </c>
      <c r="AM70" s="556">
        <v>1505</v>
      </c>
      <c r="AN70" s="548">
        <v>3296</v>
      </c>
      <c r="AO70" s="548">
        <v>60323</v>
      </c>
      <c r="AP70" s="548">
        <v>16696</v>
      </c>
      <c r="AQ70" s="548">
        <v>7864</v>
      </c>
      <c r="AR70" s="548">
        <v>2643</v>
      </c>
      <c r="AS70" s="548">
        <v>10530</v>
      </c>
      <c r="AT70" s="548">
        <f>SUM(AM70:AS70)</f>
        <v>102857</v>
      </c>
      <c r="AU70" s="548">
        <v>9311</v>
      </c>
      <c r="AV70" s="645">
        <f>AU70+AT70</f>
        <v>112168</v>
      </c>
    </row>
    <row r="71" spans="1:48" s="529" customFormat="1" ht="16">
      <c r="A71" s="555">
        <v>1967</v>
      </c>
      <c r="B71" s="515"/>
      <c r="C71" s="529">
        <v>409</v>
      </c>
      <c r="M71" s="530">
        <v>409</v>
      </c>
      <c r="V71" s="381">
        <f>V70+(V$73-V$68)/5</f>
        <v>32219.721158806802</v>
      </c>
      <c r="W71" s="957"/>
      <c r="X71" s="962"/>
      <c r="Y71" s="552">
        <f>Y70*$AF71/$AF$70</f>
        <v>50767.571723077941</v>
      </c>
      <c r="Z71" s="552">
        <f t="shared" ref="Z71:AE71" si="23">Z70*$AF71/$AF$70</f>
        <v>5610.7823602129038</v>
      </c>
      <c r="AA71" s="552">
        <f t="shared" si="23"/>
        <v>7866.1939907047035</v>
      </c>
      <c r="AB71" s="552">
        <f t="shared" si="23"/>
        <v>132763.08136869018</v>
      </c>
      <c r="AC71" s="552">
        <f t="shared" si="23"/>
        <v>39342.861403244919</v>
      </c>
      <c r="AD71" s="552">
        <f t="shared" si="23"/>
        <v>20690.131561088878</v>
      </c>
      <c r="AE71" s="552">
        <f t="shared" si="23"/>
        <v>13104.377592980474</v>
      </c>
      <c r="AF71" s="548">
        <v>270145</v>
      </c>
      <c r="AG71" s="1281"/>
      <c r="AH71" s="898"/>
      <c r="AI71" s="557">
        <v>197164</v>
      </c>
      <c r="AJ71" s="548">
        <f t="shared" si="13"/>
        <v>467309</v>
      </c>
      <c r="AK71" s="548">
        <v>348058</v>
      </c>
      <c r="AL71" s="549">
        <v>119251</v>
      </c>
      <c r="AM71" s="556">
        <v>1452</v>
      </c>
      <c r="AN71" s="548">
        <v>2252</v>
      </c>
      <c r="AO71" s="548">
        <v>18466</v>
      </c>
      <c r="AP71" s="548">
        <v>20299</v>
      </c>
      <c r="AQ71" s="548">
        <v>7937</v>
      </c>
      <c r="AR71" s="548">
        <v>5289</v>
      </c>
      <c r="AS71" s="548">
        <v>14203</v>
      </c>
      <c r="AT71" s="548">
        <f>SUM(AM71:AS71)</f>
        <v>69898</v>
      </c>
      <c r="AU71" s="548">
        <v>9784</v>
      </c>
      <c r="AV71" s="645">
        <f>AU71+AT71</f>
        <v>79682</v>
      </c>
    </row>
    <row r="72" spans="1:48" s="529" customFormat="1" ht="16">
      <c r="A72" s="555">
        <v>1968</v>
      </c>
      <c r="B72" s="515"/>
      <c r="M72" s="530">
        <v>974</v>
      </c>
      <c r="V72" s="381">
        <f>V71+(V$73-V$68)/5</f>
        <v>27621.294878409069</v>
      </c>
      <c r="W72" s="957"/>
      <c r="X72" s="962"/>
      <c r="Y72" s="548">
        <v>30149</v>
      </c>
      <c r="Z72" s="548">
        <v>5905</v>
      </c>
      <c r="AA72" s="548">
        <v>6541</v>
      </c>
      <c r="AB72" s="548">
        <v>119939</v>
      </c>
      <c r="AC72" s="548">
        <v>12172</v>
      </c>
      <c r="AD72" s="548">
        <v>22905</v>
      </c>
      <c r="AE72" s="548">
        <v>12442</v>
      </c>
      <c r="AF72" s="548">
        <v>210053</v>
      </c>
      <c r="AG72" s="1281"/>
      <c r="AH72" s="898"/>
      <c r="AI72" s="557">
        <v>208844</v>
      </c>
      <c r="AJ72" s="548">
        <f t="shared" si="13"/>
        <v>418897</v>
      </c>
      <c r="AK72" s="548">
        <v>303455</v>
      </c>
      <c r="AL72" s="549">
        <v>115442</v>
      </c>
      <c r="AM72" s="554">
        <f>$AV72*AM71/$AV$71</f>
        <v>1605.0320022087799</v>
      </c>
      <c r="AN72" s="552">
        <f t="shared" ref="AN72:AU72" si="24">$AV72*AN71/$AV$71</f>
        <v>2489.3471549408901</v>
      </c>
      <c r="AO72" s="552">
        <f t="shared" si="24"/>
        <v>20412.204512938933</v>
      </c>
      <c r="AP72" s="552">
        <f t="shared" si="24"/>
        <v>22438.391606636378</v>
      </c>
      <c r="AQ72" s="552">
        <f t="shared" si="24"/>
        <v>8773.5117090434469</v>
      </c>
      <c r="AR72" s="552">
        <f t="shared" si="24"/>
        <v>5846.4285535001627</v>
      </c>
      <c r="AS72" s="552">
        <f t="shared" si="24"/>
        <v>15699.9101428177</v>
      </c>
      <c r="AT72" s="552">
        <f>SUM(AM72:AS72)</f>
        <v>77264.825682086288</v>
      </c>
      <c r="AU72" s="552">
        <f t="shared" si="24"/>
        <v>10815.174317913707</v>
      </c>
      <c r="AV72" s="917">
        <v>88080</v>
      </c>
    </row>
    <row r="73" spans="1:48" s="529" customFormat="1" ht="16">
      <c r="A73" s="555">
        <v>1969</v>
      </c>
      <c r="B73" s="515"/>
      <c r="M73" s="530">
        <v>1317</v>
      </c>
      <c r="V73" s="315">
        <v>23022.86859801133</v>
      </c>
      <c r="W73" s="957">
        <v>19223.068082104197</v>
      </c>
      <c r="X73" s="962">
        <v>3799.8005159071367</v>
      </c>
      <c r="Y73" s="548">
        <v>21925</v>
      </c>
      <c r="Z73" s="548">
        <v>6305</v>
      </c>
      <c r="AA73" s="548">
        <v>6828</v>
      </c>
      <c r="AB73" s="548">
        <v>109498</v>
      </c>
      <c r="AC73" s="548">
        <v>11243</v>
      </c>
      <c r="AD73" s="548">
        <v>22186</v>
      </c>
      <c r="AE73" s="548">
        <v>23329</v>
      </c>
      <c r="AF73" s="548">
        <v>201314</v>
      </c>
      <c r="AG73" s="1281"/>
      <c r="AH73" s="898"/>
      <c r="AI73" s="557">
        <v>218750</v>
      </c>
      <c r="AJ73" s="548">
        <f t="shared" si="13"/>
        <v>420064</v>
      </c>
      <c r="AK73" s="548">
        <v>314500</v>
      </c>
      <c r="AL73" s="549">
        <v>105564</v>
      </c>
      <c r="AM73" s="556">
        <v>1513</v>
      </c>
      <c r="AN73" s="548">
        <v>2616</v>
      </c>
      <c r="AO73" s="548">
        <v>24130</v>
      </c>
      <c r="AP73" s="548">
        <v>13646</v>
      </c>
      <c r="AQ73" s="548">
        <v>3110</v>
      </c>
      <c r="AR73" s="548">
        <v>6457</v>
      </c>
      <c r="AS73" s="548">
        <v>4270</v>
      </c>
      <c r="AT73" s="548">
        <f>SUM(AM73:AS73)</f>
        <v>55742</v>
      </c>
      <c r="AU73" s="548">
        <v>13353</v>
      </c>
      <c r="AV73" s="645">
        <f>AU73+AT73</f>
        <v>69095</v>
      </c>
    </row>
    <row r="74" spans="1:48" s="529" customFormat="1" ht="16">
      <c r="A74" s="555">
        <v>1970</v>
      </c>
      <c r="B74" s="515"/>
      <c r="M74" s="530">
        <v>1342</v>
      </c>
      <c r="V74" s="315">
        <v>23083</v>
      </c>
      <c r="W74" s="957">
        <v>18985</v>
      </c>
      <c r="X74" s="962">
        <v>4098</v>
      </c>
      <c r="Y74" s="552">
        <f>Y73*$AF74/$AF$73</f>
        <v>21805.744136026307</v>
      </c>
      <c r="Z74" s="552">
        <f t="shared" ref="Z74:AE74" si="25">Z73*$AF74/$AF$73</f>
        <v>6270.7054402575086</v>
      </c>
      <c r="AA74" s="552">
        <f t="shared" si="25"/>
        <v>6790.8607051670524</v>
      </c>
      <c r="AB74" s="552">
        <f t="shared" si="25"/>
        <v>108902.41146666402</v>
      </c>
      <c r="AC74" s="552">
        <f t="shared" si="25"/>
        <v>11181.846354451256</v>
      </c>
      <c r="AD74" s="552">
        <f t="shared" si="25"/>
        <v>22065.324488113096</v>
      </c>
      <c r="AE74" s="552">
        <f t="shared" si="25"/>
        <v>23202.107409320761</v>
      </c>
      <c r="AF74" s="548">
        <v>200219</v>
      </c>
      <c r="AG74" s="1281"/>
      <c r="AH74" s="898"/>
      <c r="AI74" s="557">
        <v>226785</v>
      </c>
      <c r="AJ74" s="548">
        <f t="shared" si="13"/>
        <v>427004</v>
      </c>
      <c r="AK74" s="548">
        <v>316860</v>
      </c>
      <c r="AL74" s="549">
        <v>110144</v>
      </c>
      <c r="AM74" s="556">
        <v>2724</v>
      </c>
      <c r="AN74" s="548">
        <v>2887</v>
      </c>
      <c r="AO74" s="548">
        <v>25654</v>
      </c>
      <c r="AP74" s="548">
        <v>28790</v>
      </c>
      <c r="AQ74" s="548">
        <v>3316</v>
      </c>
      <c r="AR74" s="548">
        <v>5679</v>
      </c>
      <c r="AS74" s="548">
        <v>6448</v>
      </c>
      <c r="AT74" s="548">
        <f>SUM(AM74:AS74)</f>
        <v>75498</v>
      </c>
      <c r="AU74" s="548">
        <v>12778</v>
      </c>
      <c r="AV74" s="645">
        <f>AU74+AT74</f>
        <v>88276</v>
      </c>
    </row>
    <row r="75" spans="1:48" s="529" customFormat="1" ht="16">
      <c r="A75" s="555">
        <v>1971</v>
      </c>
      <c r="B75" s="515"/>
      <c r="C75" s="529">
        <v>210</v>
      </c>
      <c r="D75" s="529">
        <v>103</v>
      </c>
      <c r="E75" s="529">
        <v>87</v>
      </c>
      <c r="F75" s="529">
        <v>1553</v>
      </c>
      <c r="G75" s="529">
        <v>28</v>
      </c>
      <c r="I75" s="529">
        <v>381</v>
      </c>
      <c r="J75" s="529">
        <f>SUM(C75:I75)</f>
        <v>2362</v>
      </c>
      <c r="K75" s="529">
        <v>2596</v>
      </c>
      <c r="L75" s="529">
        <f>K75+J75</f>
        <v>4958</v>
      </c>
      <c r="M75" s="530"/>
      <c r="T75" s="529">
        <v>14088</v>
      </c>
      <c r="V75" s="315">
        <v>23744.919566990764</v>
      </c>
      <c r="W75" s="957">
        <v>19497.298586767203</v>
      </c>
      <c r="X75" s="962">
        <v>4247.6209802235599</v>
      </c>
      <c r="Y75" s="548">
        <v>16243</v>
      </c>
      <c r="Z75" s="548">
        <v>5288</v>
      </c>
      <c r="AA75" s="548">
        <v>5586</v>
      </c>
      <c r="AB75" s="548">
        <v>137742</v>
      </c>
      <c r="AC75" s="548">
        <v>12154</v>
      </c>
      <c r="AD75" s="552">
        <f>AD74+(AD$77-AD$74)/3</f>
        <v>23174.882992075396</v>
      </c>
      <c r="AE75" s="548">
        <v>34356</v>
      </c>
      <c r="AF75" s="552">
        <f>SUM(Y75:AE75)</f>
        <v>234543.88299207541</v>
      </c>
      <c r="AG75" s="1281"/>
      <c r="AH75" s="898"/>
      <c r="AI75" s="557">
        <v>255131</v>
      </c>
      <c r="AJ75" s="548">
        <f t="shared" si="13"/>
        <v>489674.88299207541</v>
      </c>
      <c r="AK75" s="548">
        <v>349579</v>
      </c>
      <c r="AL75" s="549">
        <v>116921</v>
      </c>
      <c r="AM75" s="556"/>
      <c r="AN75" s="548"/>
      <c r="AO75" s="548"/>
      <c r="AP75" s="548"/>
      <c r="AQ75" s="548"/>
      <c r="AR75" s="548"/>
      <c r="AS75" s="548"/>
      <c r="AT75" s="548"/>
      <c r="AU75" s="548"/>
      <c r="AV75" s="917">
        <v>94077</v>
      </c>
    </row>
    <row r="76" spans="1:48" s="529" customFormat="1" ht="16">
      <c r="A76" s="555">
        <v>1972</v>
      </c>
      <c r="B76" s="515"/>
      <c r="M76" s="530"/>
      <c r="V76" s="315">
        <v>23384.96866194854</v>
      </c>
      <c r="W76" s="957">
        <v>19185.644156359544</v>
      </c>
      <c r="X76" s="962">
        <v>4199.3245055889938</v>
      </c>
      <c r="Y76" s="548">
        <v>8096</v>
      </c>
      <c r="Z76" s="548">
        <v>5824</v>
      </c>
      <c r="AA76" s="548">
        <v>5495</v>
      </c>
      <c r="AB76" s="548">
        <v>135388</v>
      </c>
      <c r="AC76" s="548">
        <v>9353</v>
      </c>
      <c r="AD76" s="552">
        <f>AD75+(AD$77-AD$74)/3</f>
        <v>24284.441496037696</v>
      </c>
      <c r="AE76" s="548">
        <v>42003</v>
      </c>
      <c r="AF76" s="552">
        <f>SUM(Y76:AE76)</f>
        <v>230443.4414960377</v>
      </c>
      <c r="AG76" s="1281"/>
      <c r="AH76" s="898"/>
      <c r="AI76" s="557">
        <v>253917</v>
      </c>
      <c r="AJ76" s="548">
        <f t="shared" si="13"/>
        <v>484360.4414960377</v>
      </c>
      <c r="AK76" s="548">
        <v>344506</v>
      </c>
      <c r="AL76" s="549">
        <v>115570</v>
      </c>
      <c r="AM76" s="556"/>
      <c r="AN76" s="548"/>
      <c r="AO76" s="548"/>
      <c r="AP76" s="548"/>
      <c r="AQ76" s="548"/>
      <c r="AR76" s="548"/>
      <c r="AS76" s="548"/>
      <c r="AT76" s="548"/>
      <c r="AU76" s="548"/>
      <c r="AV76" s="917">
        <v>92044</v>
      </c>
    </row>
    <row r="77" spans="1:48" s="529" customFormat="1" ht="16">
      <c r="A77" s="555">
        <v>1973</v>
      </c>
      <c r="B77" s="515"/>
      <c r="M77" s="530"/>
      <c r="V77" s="315">
        <v>24065.533635381529</v>
      </c>
      <c r="W77" s="957">
        <v>19747.554787574132</v>
      </c>
      <c r="X77" s="962">
        <v>4317.9788478073942</v>
      </c>
      <c r="Y77" s="548">
        <v>17205</v>
      </c>
      <c r="Z77" s="548">
        <v>4069</v>
      </c>
      <c r="AA77" s="548">
        <v>6512</v>
      </c>
      <c r="AB77" s="548">
        <v>104320</v>
      </c>
      <c r="AC77" s="548">
        <v>9794</v>
      </c>
      <c r="AD77" s="548">
        <v>25394</v>
      </c>
      <c r="AE77" s="548">
        <v>47173</v>
      </c>
      <c r="AF77" s="548">
        <v>214467</v>
      </c>
      <c r="AG77" s="1281"/>
      <c r="AH77" s="898"/>
      <c r="AI77" s="557">
        <v>252677</v>
      </c>
      <c r="AJ77" s="548">
        <f t="shared" si="13"/>
        <v>467144</v>
      </c>
      <c r="AK77" s="548">
        <v>351834</v>
      </c>
      <c r="AL77" s="549">
        <v>115310</v>
      </c>
      <c r="AM77" s="556"/>
      <c r="AN77" s="548"/>
      <c r="AO77" s="548"/>
      <c r="AP77" s="548"/>
      <c r="AQ77" s="548"/>
      <c r="AR77" s="548"/>
      <c r="AS77" s="548"/>
      <c r="AT77" s="548"/>
      <c r="AU77" s="548"/>
      <c r="AV77" s="917">
        <v>95107</v>
      </c>
    </row>
    <row r="78" spans="1:48" s="529" customFormat="1" ht="16">
      <c r="A78" s="555">
        <v>1974</v>
      </c>
      <c r="B78" s="515"/>
      <c r="M78" s="530"/>
      <c r="V78" s="315">
        <v>25787.639839495554</v>
      </c>
      <c r="W78" s="957">
        <v>21298.953854972769</v>
      </c>
      <c r="X78" s="962">
        <v>4488.6859845227855</v>
      </c>
      <c r="Y78" s="548">
        <v>5763</v>
      </c>
      <c r="Z78" s="548">
        <v>4603</v>
      </c>
      <c r="AA78" s="548">
        <v>5251</v>
      </c>
      <c r="AB78" s="548">
        <v>133764</v>
      </c>
      <c r="AC78" s="548">
        <v>16893</v>
      </c>
      <c r="AD78" s="552">
        <f>AD77+(AD$80-AD$77)/3</f>
        <v>25386</v>
      </c>
      <c r="AE78" s="548">
        <v>43757</v>
      </c>
      <c r="AF78" s="552">
        <f>SUM(Y78:AE78)</f>
        <v>235417</v>
      </c>
      <c r="AG78" s="1281"/>
      <c r="AH78" s="898"/>
      <c r="AI78" s="557">
        <v>278954</v>
      </c>
      <c r="AJ78" s="548">
        <f t="shared" si="13"/>
        <v>514371</v>
      </c>
      <c r="AK78" s="548">
        <v>361256</v>
      </c>
      <c r="AL78" s="549">
        <v>127729</v>
      </c>
      <c r="AM78" s="556"/>
      <c r="AN78" s="548"/>
      <c r="AO78" s="548"/>
      <c r="AP78" s="548"/>
      <c r="AQ78" s="548"/>
      <c r="AR78" s="548"/>
      <c r="AS78" s="548"/>
      <c r="AT78" s="548"/>
      <c r="AU78" s="548"/>
      <c r="AV78" s="917">
        <v>94915</v>
      </c>
    </row>
    <row r="79" spans="1:48" s="529" customFormat="1" ht="16">
      <c r="A79" s="555">
        <v>1975</v>
      </c>
      <c r="B79" s="515"/>
      <c r="C79" s="529">
        <v>164</v>
      </c>
      <c r="D79" s="529">
        <v>94</v>
      </c>
      <c r="E79" s="529">
        <v>77</v>
      </c>
      <c r="F79" s="529">
        <v>1776</v>
      </c>
      <c r="I79" s="529">
        <v>385</v>
      </c>
      <c r="J79" s="529">
        <f>SUM(C79:I79)</f>
        <v>2496</v>
      </c>
      <c r="K79" s="529">
        <v>2764</v>
      </c>
      <c r="L79" s="529">
        <f>K79+J79</f>
        <v>5260</v>
      </c>
      <c r="M79" s="530"/>
      <c r="T79" s="529">
        <v>15237</v>
      </c>
      <c r="V79" s="315">
        <v>26375.249566770286</v>
      </c>
      <c r="W79" s="957">
        <v>21743.596600304249</v>
      </c>
      <c r="X79" s="962">
        <v>4631.6529664660357</v>
      </c>
      <c r="Y79" s="548">
        <v>7251</v>
      </c>
      <c r="Z79" s="548">
        <v>4080</v>
      </c>
      <c r="AA79" s="548">
        <v>5022</v>
      </c>
      <c r="AB79" s="548">
        <v>146344</v>
      </c>
      <c r="AC79" s="548">
        <v>17280</v>
      </c>
      <c r="AD79" s="552">
        <f>AD78+(AD$80-AD$77)/3</f>
        <v>25378</v>
      </c>
      <c r="AE79" s="548">
        <v>44233</v>
      </c>
      <c r="AF79" s="552">
        <f>SUM(Y79:AE79)</f>
        <v>249588</v>
      </c>
      <c r="AG79" s="1281"/>
      <c r="AH79" s="898"/>
      <c r="AI79" s="557">
        <v>294267</v>
      </c>
      <c r="AJ79" s="548">
        <f t="shared" si="13"/>
        <v>543855</v>
      </c>
      <c r="AK79" s="548">
        <v>379472</v>
      </c>
      <c r="AL79" s="549">
        <v>139005</v>
      </c>
      <c r="AM79" s="556"/>
      <c r="AN79" s="548"/>
      <c r="AO79" s="548"/>
      <c r="AP79" s="548"/>
      <c r="AQ79" s="548"/>
      <c r="AR79" s="548"/>
      <c r="AS79" s="548"/>
      <c r="AT79" s="548"/>
      <c r="AU79" s="548"/>
      <c r="AV79" s="917">
        <v>101125</v>
      </c>
    </row>
    <row r="80" spans="1:48" s="529" customFormat="1" ht="16">
      <c r="A80" s="555">
        <v>1976</v>
      </c>
      <c r="B80" s="515"/>
      <c r="M80" s="530"/>
      <c r="V80" s="381">
        <f>V79+(V$84-V$79)/5</f>
        <v>25997.199653416228</v>
      </c>
      <c r="W80" s="957"/>
      <c r="X80" s="962"/>
      <c r="Y80" s="548">
        <v>14521</v>
      </c>
      <c r="Z80" s="548">
        <v>4065</v>
      </c>
      <c r="AA80" s="548">
        <v>4821</v>
      </c>
      <c r="AB80" s="548">
        <v>163000</v>
      </c>
      <c r="AC80" s="1192"/>
      <c r="AD80" s="548">
        <v>25370</v>
      </c>
      <c r="AE80" s="548">
        <v>25731</v>
      </c>
      <c r="AF80" s="548">
        <v>237508</v>
      </c>
      <c r="AG80" s="1281"/>
      <c r="AH80" s="898"/>
      <c r="AI80" s="557">
        <v>306693</v>
      </c>
      <c r="AJ80" s="548">
        <f t="shared" si="13"/>
        <v>544201</v>
      </c>
      <c r="AK80" s="548">
        <v>397825</v>
      </c>
      <c r="AL80" s="549">
        <v>146376</v>
      </c>
      <c r="AM80" s="556"/>
      <c r="AN80" s="548"/>
      <c r="AO80" s="548"/>
      <c r="AP80" s="548"/>
      <c r="AQ80" s="548"/>
      <c r="AR80" s="548"/>
      <c r="AS80" s="548"/>
      <c r="AT80" s="548"/>
      <c r="AU80" s="548"/>
      <c r="AV80" s="917">
        <v>106839</v>
      </c>
    </row>
    <row r="81" spans="1:49" s="529" customFormat="1" ht="16">
      <c r="A81" s="555">
        <v>1977</v>
      </c>
      <c r="B81" s="515"/>
      <c r="M81" s="530"/>
      <c r="V81" s="381">
        <f>V80+(V$84-V$79)/5</f>
        <v>25619.14974006217</v>
      </c>
      <c r="W81" s="957"/>
      <c r="X81" s="962"/>
      <c r="Y81" s="548">
        <v>14639</v>
      </c>
      <c r="Z81" s="548">
        <v>3989</v>
      </c>
      <c r="AA81" s="548">
        <v>4255</v>
      </c>
      <c r="AB81" s="548">
        <v>160518</v>
      </c>
      <c r="AC81" s="1192"/>
      <c r="AD81" s="552">
        <f>(AD80+AD82)/2</f>
        <v>29732.5</v>
      </c>
      <c r="AE81" s="548">
        <v>24008</v>
      </c>
      <c r="AF81" s="552">
        <f>SUM(Y81:AE81)</f>
        <v>237141.5</v>
      </c>
      <c r="AG81" s="1281"/>
      <c r="AH81" s="898"/>
      <c r="AI81" s="557">
        <v>307969</v>
      </c>
      <c r="AJ81" s="548">
        <f t="shared" si="13"/>
        <v>545110.5</v>
      </c>
      <c r="AK81" s="548">
        <v>392900</v>
      </c>
      <c r="AL81" s="549">
        <v>150480</v>
      </c>
      <c r="AM81" s="556"/>
      <c r="AN81" s="548"/>
      <c r="AO81" s="548"/>
      <c r="AP81" s="548"/>
      <c r="AQ81" s="548"/>
      <c r="AR81" s="548"/>
      <c r="AS81" s="548"/>
      <c r="AT81" s="548"/>
      <c r="AU81" s="548"/>
      <c r="AV81" s="917">
        <v>106120</v>
      </c>
    </row>
    <row r="82" spans="1:49" s="612" customFormat="1" ht="16">
      <c r="A82" s="627">
        <v>1978</v>
      </c>
      <c r="B82" s="611"/>
      <c r="M82" s="613"/>
      <c r="V82" s="381">
        <f>V81+(V$84-V$79)/5</f>
        <v>25241.099826708112</v>
      </c>
      <c r="W82" s="955"/>
      <c r="X82" s="963"/>
      <c r="Y82" s="864">
        <v>14980</v>
      </c>
      <c r="Z82" s="864">
        <v>4259</v>
      </c>
      <c r="AA82" s="864">
        <v>4137</v>
      </c>
      <c r="AB82" s="864">
        <v>174196</v>
      </c>
      <c r="AC82" s="1193"/>
      <c r="AD82" s="864">
        <v>34095</v>
      </c>
      <c r="AE82" s="864">
        <v>12689</v>
      </c>
      <c r="AF82" s="864">
        <v>244356</v>
      </c>
      <c r="AG82" s="1281"/>
      <c r="AH82" s="899"/>
      <c r="AI82" s="907">
        <v>296988</v>
      </c>
      <c r="AJ82" s="864">
        <f t="shared" si="13"/>
        <v>541344</v>
      </c>
      <c r="AK82" s="548">
        <v>384321</v>
      </c>
      <c r="AL82" s="549">
        <v>157023</v>
      </c>
      <c r="AM82" s="879"/>
      <c r="AN82" s="864"/>
      <c r="AO82" s="864"/>
      <c r="AP82" s="864"/>
      <c r="AQ82" s="864"/>
      <c r="AR82" s="864"/>
      <c r="AS82" s="864"/>
      <c r="AT82" s="864"/>
      <c r="AU82" s="864"/>
      <c r="AV82" s="918">
        <v>108874</v>
      </c>
    </row>
    <row r="83" spans="1:49" s="529" customFormat="1" ht="16">
      <c r="A83" s="555">
        <v>1979</v>
      </c>
      <c r="B83" s="515"/>
      <c r="M83" s="530"/>
      <c r="V83" s="381">
        <f>V82+(V$84-V$79)/5</f>
        <v>24863.049913354054</v>
      </c>
      <c r="W83" s="957"/>
      <c r="X83" s="962"/>
      <c r="Y83" s="552">
        <f>$AF83*Y82/$AF$82</f>
        <v>14677.587372522057</v>
      </c>
      <c r="Z83" s="552">
        <f t="shared" ref="Z83:AE83" si="26">$AF83*Z82/$AF$82</f>
        <v>4173.020335084876</v>
      </c>
      <c r="AA83" s="552">
        <f t="shared" si="26"/>
        <v>4053.4832416638019</v>
      </c>
      <c r="AB83" s="552">
        <f t="shared" si="26"/>
        <v>170679.3731604708</v>
      </c>
      <c r="AC83" s="1194"/>
      <c r="AD83" s="552">
        <f t="shared" si="26"/>
        <v>33406.698362225608</v>
      </c>
      <c r="AE83" s="552">
        <f t="shared" si="26"/>
        <v>12432.837528032871</v>
      </c>
      <c r="AF83" s="548">
        <v>239423</v>
      </c>
      <c r="AG83" s="1281"/>
      <c r="AH83" s="898"/>
      <c r="AI83" s="557">
        <v>317704</v>
      </c>
      <c r="AJ83" s="548">
        <f t="shared" si="13"/>
        <v>557127</v>
      </c>
      <c r="AK83" s="548">
        <v>398981</v>
      </c>
      <c r="AL83" s="549">
        <v>158146</v>
      </c>
      <c r="AM83" s="556"/>
      <c r="AN83" s="548"/>
      <c r="AO83" s="548"/>
      <c r="AP83" s="548"/>
      <c r="AQ83" s="548"/>
      <c r="AR83" s="548"/>
      <c r="AS83" s="548"/>
      <c r="AT83" s="548"/>
      <c r="AU83" s="548"/>
      <c r="AV83" s="917">
        <v>108181</v>
      </c>
    </row>
    <row r="84" spans="1:49" s="529" customFormat="1" ht="16">
      <c r="A84" s="555">
        <v>1980</v>
      </c>
      <c r="B84" s="515"/>
      <c r="M84" s="530">
        <v>1384</v>
      </c>
      <c r="N84" s="529">
        <v>295</v>
      </c>
      <c r="O84" s="529">
        <v>270</v>
      </c>
      <c r="P84" s="529">
        <v>9893</v>
      </c>
      <c r="R84" s="529">
        <v>1382</v>
      </c>
      <c r="T84" s="529">
        <v>13224</v>
      </c>
      <c r="U84" s="529">
        <v>11261</v>
      </c>
      <c r="V84" s="532">
        <f>U84+T84</f>
        <v>24485</v>
      </c>
      <c r="W84" s="957">
        <v>20021</v>
      </c>
      <c r="X84" s="962">
        <v>4464</v>
      </c>
      <c r="Y84" s="552">
        <f>$AF84*Y85/$AF$85</f>
        <v>15850.982327264002</v>
      </c>
      <c r="Z84" s="552">
        <f t="shared" ref="Z84:AE84" si="27">$AF84*Z85/$AF$85</f>
        <v>4537.5875561789971</v>
      </c>
      <c r="AA84" s="552">
        <f t="shared" si="27"/>
        <v>4343.4661634012864</v>
      </c>
      <c r="AB84" s="552">
        <f t="shared" si="27"/>
        <v>153063.74759826134</v>
      </c>
      <c r="AC84" s="1194"/>
      <c r="AD84" s="552">
        <f t="shared" si="27"/>
        <v>20115.829326590316</v>
      </c>
      <c r="AE84" s="552">
        <f t="shared" si="27"/>
        <v>12436.387028304063</v>
      </c>
      <c r="AF84" s="548">
        <v>210348</v>
      </c>
      <c r="AG84" s="1281"/>
      <c r="AH84" s="898"/>
      <c r="AI84" s="557">
        <v>313147</v>
      </c>
      <c r="AJ84" s="548">
        <f t="shared" si="13"/>
        <v>523495</v>
      </c>
      <c r="AK84" s="548">
        <v>368527</v>
      </c>
      <c r="AL84" s="549">
        <v>154968</v>
      </c>
      <c r="AM84" s="556"/>
      <c r="AN84" s="548"/>
      <c r="AO84" s="548"/>
      <c r="AP84" s="548"/>
      <c r="AQ84" s="548"/>
      <c r="AR84" s="548"/>
      <c r="AS84" s="548"/>
      <c r="AT84" s="548"/>
      <c r="AU84" s="548"/>
      <c r="AV84" s="917">
        <v>96961</v>
      </c>
    </row>
    <row r="85" spans="1:49" s="529" customFormat="1" ht="16">
      <c r="A85" s="555">
        <v>1981</v>
      </c>
      <c r="B85" s="515"/>
      <c r="C85" s="529">
        <v>111</v>
      </c>
      <c r="D85" s="529">
        <v>85</v>
      </c>
      <c r="E85" s="529">
        <v>68</v>
      </c>
      <c r="F85" s="529">
        <v>1843</v>
      </c>
      <c r="J85" s="529">
        <f>SUM(C85:I85)</f>
        <v>2107</v>
      </c>
      <c r="K85" s="529">
        <v>2604</v>
      </c>
      <c r="L85" s="529">
        <f>K85+J85</f>
        <v>4711</v>
      </c>
      <c r="M85" s="530">
        <v>1075</v>
      </c>
      <c r="N85" s="529">
        <v>358</v>
      </c>
      <c r="O85" s="529">
        <v>232</v>
      </c>
      <c r="P85" s="529">
        <v>9530</v>
      </c>
      <c r="R85" s="529">
        <v>1125</v>
      </c>
      <c r="T85" s="529">
        <v>12320</v>
      </c>
      <c r="U85" s="529">
        <v>11248</v>
      </c>
      <c r="V85" s="532">
        <f>U85+T85</f>
        <v>23568</v>
      </c>
      <c r="W85" s="957">
        <v>18785</v>
      </c>
      <c r="X85" s="962">
        <v>4783</v>
      </c>
      <c r="Y85" s="548">
        <v>16331</v>
      </c>
      <c r="Z85" s="548">
        <v>4675</v>
      </c>
      <c r="AA85" s="548">
        <v>4475</v>
      </c>
      <c r="AB85" s="548">
        <v>157699</v>
      </c>
      <c r="AC85" s="1192"/>
      <c r="AD85" s="548">
        <v>20725</v>
      </c>
      <c r="AE85" s="548">
        <v>12813</v>
      </c>
      <c r="AF85" s="548">
        <v>216718</v>
      </c>
      <c r="AG85" s="1281"/>
      <c r="AH85" s="898"/>
      <c r="AI85" s="557">
        <v>333675</v>
      </c>
      <c r="AJ85" s="548">
        <f t="shared" si="13"/>
        <v>550393</v>
      </c>
      <c r="AK85" s="548">
        <v>393936</v>
      </c>
      <c r="AL85" s="549">
        <v>156457</v>
      </c>
      <c r="AM85" s="556"/>
      <c r="AN85" s="548"/>
      <c r="AO85" s="548"/>
      <c r="AP85" s="548"/>
      <c r="AQ85" s="548"/>
      <c r="AR85" s="548"/>
      <c r="AS85" s="548"/>
      <c r="AT85" s="548"/>
      <c r="AU85" s="548"/>
      <c r="AV85" s="917">
        <v>100520</v>
      </c>
    </row>
    <row r="86" spans="1:49" s="529" customFormat="1" ht="16">
      <c r="A86" s="555">
        <v>1982</v>
      </c>
      <c r="B86" s="515"/>
      <c r="M86" s="530"/>
      <c r="V86" s="553">
        <f>V85+(V88-V85)/3</f>
        <v>27240.333333333332</v>
      </c>
      <c r="W86" s="957"/>
      <c r="X86" s="962"/>
      <c r="Y86" s="548">
        <v>14894</v>
      </c>
      <c r="Z86" s="548">
        <v>4253</v>
      </c>
      <c r="AA86" s="548">
        <v>4657</v>
      </c>
      <c r="AB86" s="548">
        <v>156682</v>
      </c>
      <c r="AC86" s="1192"/>
      <c r="AD86" s="548">
        <v>25434</v>
      </c>
      <c r="AE86" s="548">
        <v>11008</v>
      </c>
      <c r="AF86" s="548">
        <v>216928</v>
      </c>
      <c r="AG86" s="1281"/>
      <c r="AH86" s="898"/>
      <c r="AI86" s="557">
        <v>352563</v>
      </c>
      <c r="AJ86" s="548">
        <f t="shared" si="13"/>
        <v>569491</v>
      </c>
      <c r="AK86" s="548">
        <v>400308</v>
      </c>
      <c r="AL86" s="549">
        <v>169183</v>
      </c>
      <c r="AM86" s="556"/>
      <c r="AN86" s="548"/>
      <c r="AO86" s="548"/>
      <c r="AP86" s="548"/>
      <c r="AQ86" s="548"/>
      <c r="AR86" s="548"/>
      <c r="AS86" s="548"/>
      <c r="AT86" s="548"/>
      <c r="AU86" s="548"/>
      <c r="AV86" s="916">
        <v>101663</v>
      </c>
    </row>
    <row r="87" spans="1:49" s="529" customFormat="1" ht="16">
      <c r="A87" s="555">
        <v>1983</v>
      </c>
      <c r="B87" s="515"/>
      <c r="M87" s="530"/>
      <c r="V87" s="553">
        <f>V85+(V88-V85)/3*2</f>
        <v>30912.666666666668</v>
      </c>
      <c r="W87" s="957"/>
      <c r="X87" s="962"/>
      <c r="Y87" s="548">
        <v>14773</v>
      </c>
      <c r="Z87" s="548">
        <v>4511</v>
      </c>
      <c r="AA87" s="548">
        <v>5100</v>
      </c>
      <c r="AB87" s="548">
        <v>166203</v>
      </c>
      <c r="AC87" s="1192"/>
      <c r="AD87" s="548">
        <v>24090</v>
      </c>
      <c r="AE87" s="548">
        <v>9574</v>
      </c>
      <c r="AF87" s="548">
        <v>224251</v>
      </c>
      <c r="AG87" s="1281"/>
      <c r="AH87" s="898"/>
      <c r="AI87" s="557">
        <v>361328</v>
      </c>
      <c r="AJ87" s="548">
        <f t="shared" si="13"/>
        <v>585579</v>
      </c>
      <c r="AK87" s="548">
        <v>412944</v>
      </c>
      <c r="AL87" s="549">
        <v>172635</v>
      </c>
      <c r="AM87" s="556"/>
      <c r="AN87" s="548"/>
      <c r="AO87" s="548"/>
      <c r="AP87" s="548"/>
      <c r="AQ87" s="548"/>
      <c r="AR87" s="548"/>
      <c r="AS87" s="548"/>
      <c r="AT87" s="548"/>
      <c r="AU87" s="548"/>
      <c r="AV87" s="916">
        <v>104918</v>
      </c>
    </row>
    <row r="88" spans="1:49" s="529" customFormat="1" ht="16">
      <c r="A88" s="555">
        <v>1984</v>
      </c>
      <c r="B88" s="515"/>
      <c r="C88" s="529">
        <v>223</v>
      </c>
      <c r="D88" s="529">
        <v>65</v>
      </c>
      <c r="E88" s="529">
        <v>67</v>
      </c>
      <c r="F88" s="529">
        <v>2265</v>
      </c>
      <c r="J88" s="529">
        <f>SUM(C88:I88)</f>
        <v>2620</v>
      </c>
      <c r="K88" s="529">
        <v>3985</v>
      </c>
      <c r="L88" s="529">
        <f>K88+J88</f>
        <v>6605</v>
      </c>
      <c r="M88" s="530">
        <v>2571</v>
      </c>
      <c r="N88" s="529">
        <v>312</v>
      </c>
      <c r="O88" s="529">
        <v>276</v>
      </c>
      <c r="P88" s="529">
        <v>9394</v>
      </c>
      <c r="R88" s="529">
        <v>1119</v>
      </c>
      <c r="T88" s="529">
        <v>13672</v>
      </c>
      <c r="U88" s="529">
        <v>20913</v>
      </c>
      <c r="V88" s="532">
        <f>U88+T88</f>
        <v>34585</v>
      </c>
      <c r="W88" s="957">
        <v>28320</v>
      </c>
      <c r="X88" s="962">
        <v>6265</v>
      </c>
      <c r="Y88" s="548">
        <v>19057</v>
      </c>
      <c r="Z88" s="548">
        <v>4366</v>
      </c>
      <c r="AA88" s="548">
        <v>5095</v>
      </c>
      <c r="AB88" s="548">
        <v>139863</v>
      </c>
      <c r="AC88" s="1192"/>
      <c r="AD88" s="548">
        <v>21731</v>
      </c>
      <c r="AE88" s="548">
        <v>84612</v>
      </c>
      <c r="AF88" s="548">
        <v>274724</v>
      </c>
      <c r="AG88" s="1281"/>
      <c r="AH88" s="898"/>
      <c r="AI88" s="557">
        <v>393454</v>
      </c>
      <c r="AJ88" s="548">
        <f t="shared" si="13"/>
        <v>668178</v>
      </c>
      <c r="AK88" s="548">
        <v>485204</v>
      </c>
      <c r="AL88" s="549">
        <v>182974</v>
      </c>
      <c r="AM88" s="556"/>
      <c r="AN88" s="548"/>
      <c r="AO88" s="548"/>
      <c r="AP88" s="548"/>
      <c r="AQ88" s="548"/>
      <c r="AR88" s="548"/>
      <c r="AS88" s="548"/>
      <c r="AT88" s="548"/>
      <c r="AU88" s="548"/>
      <c r="AV88" s="916">
        <v>125760</v>
      </c>
    </row>
    <row r="89" spans="1:49" s="529" customFormat="1" ht="16">
      <c r="A89" s="555">
        <v>1985</v>
      </c>
      <c r="B89" s="515"/>
      <c r="C89" s="529">
        <v>224</v>
      </c>
      <c r="D89" s="529">
        <v>64</v>
      </c>
      <c r="E89" s="529">
        <v>67</v>
      </c>
      <c r="F89" s="529">
        <v>2219</v>
      </c>
      <c r="J89" s="529">
        <f>SUM(C89:I89)</f>
        <v>2574</v>
      </c>
      <c r="K89" s="529">
        <v>4265</v>
      </c>
      <c r="L89" s="529">
        <f>K89+J89</f>
        <v>6839</v>
      </c>
      <c r="M89" s="530">
        <v>2626</v>
      </c>
      <c r="N89" s="529">
        <v>355</v>
      </c>
      <c r="O89" s="529">
        <v>302</v>
      </c>
      <c r="P89" s="529">
        <v>9856</v>
      </c>
      <c r="R89" s="529">
        <v>1124</v>
      </c>
      <c r="T89" s="529">
        <v>14263</v>
      </c>
      <c r="U89" s="529">
        <v>22135</v>
      </c>
      <c r="V89" s="532">
        <f>U89+T89</f>
        <v>36398</v>
      </c>
      <c r="W89" s="957">
        <v>29768</v>
      </c>
      <c r="X89" s="962">
        <v>6630</v>
      </c>
      <c r="Y89" s="548">
        <v>18843</v>
      </c>
      <c r="Z89" s="548">
        <v>4030</v>
      </c>
      <c r="AA89" s="548">
        <v>5307</v>
      </c>
      <c r="AB89" s="548">
        <v>137708</v>
      </c>
      <c r="AC89" s="1192"/>
      <c r="AD89" s="548">
        <v>22379</v>
      </c>
      <c r="AE89" s="548">
        <v>42290</v>
      </c>
      <c r="AF89" s="548">
        <v>230557</v>
      </c>
      <c r="AG89" s="1281"/>
      <c r="AH89" s="898"/>
      <c r="AI89" s="557">
        <v>446607</v>
      </c>
      <c r="AJ89" s="548">
        <f t="shared" si="13"/>
        <v>677164</v>
      </c>
      <c r="AK89" s="548">
        <v>477304</v>
      </c>
      <c r="AL89" s="549">
        <v>199860</v>
      </c>
      <c r="AM89" s="556"/>
      <c r="AN89" s="548"/>
      <c r="AO89" s="548"/>
      <c r="AP89" s="548"/>
      <c r="AQ89" s="548"/>
      <c r="AR89" s="548"/>
      <c r="AS89" s="548"/>
      <c r="AT89" s="548"/>
      <c r="AU89" s="548"/>
      <c r="AV89" s="916">
        <v>112101</v>
      </c>
    </row>
    <row r="90" spans="1:49" s="529" customFormat="1" ht="16">
      <c r="A90" s="555">
        <v>1986</v>
      </c>
      <c r="B90" s="515"/>
      <c r="M90" s="530"/>
      <c r="V90" s="553">
        <f>V89+(V$93-V$89)/4</f>
        <v>35132.5</v>
      </c>
      <c r="W90" s="957"/>
      <c r="X90" s="962"/>
      <c r="Y90" s="548">
        <v>17827</v>
      </c>
      <c r="Z90" s="548">
        <v>3650</v>
      </c>
      <c r="AA90" s="548">
        <v>5197</v>
      </c>
      <c r="AB90" s="548">
        <v>166509</v>
      </c>
      <c r="AC90" s="1192"/>
      <c r="AD90" s="548">
        <v>18436</v>
      </c>
      <c r="AE90" s="548">
        <v>14814</v>
      </c>
      <c r="AF90" s="548">
        <v>226433</v>
      </c>
      <c r="AG90" s="1281"/>
      <c r="AH90" s="898"/>
      <c r="AI90" s="557">
        <v>455551</v>
      </c>
      <c r="AJ90" s="548">
        <f t="shared" si="13"/>
        <v>681984</v>
      </c>
      <c r="AK90" s="548">
        <v>495170</v>
      </c>
      <c r="AL90" s="549">
        <v>186814</v>
      </c>
      <c r="AM90" s="556"/>
      <c r="AN90" s="548"/>
      <c r="AO90" s="548"/>
      <c r="AP90" s="548"/>
      <c r="AQ90" s="548"/>
      <c r="AR90" s="548"/>
      <c r="AS90" s="548"/>
      <c r="AT90" s="548"/>
      <c r="AU90" s="548"/>
      <c r="AV90" s="916">
        <v>111050</v>
      </c>
      <c r="AW90" s="590"/>
    </row>
    <row r="91" spans="1:49" s="529" customFormat="1" ht="16">
      <c r="A91" s="555">
        <v>1987</v>
      </c>
      <c r="B91" s="515"/>
      <c r="M91" s="530"/>
      <c r="V91" s="553">
        <f>V90+(V$93-V$89)/4</f>
        <v>33867</v>
      </c>
      <c r="W91" s="957"/>
      <c r="X91" s="962"/>
      <c r="Y91" s="548">
        <v>16297</v>
      </c>
      <c r="Z91" s="548">
        <v>2775</v>
      </c>
      <c r="AA91" s="548">
        <v>5392</v>
      </c>
      <c r="AB91" s="548">
        <v>215726</v>
      </c>
      <c r="AC91" s="1192"/>
      <c r="AD91" s="548">
        <v>20290</v>
      </c>
      <c r="AE91" s="548">
        <v>11490</v>
      </c>
      <c r="AF91" s="548">
        <v>271970</v>
      </c>
      <c r="AG91" s="1281"/>
      <c r="AH91" s="898"/>
      <c r="AI91" s="557">
        <v>463207</v>
      </c>
      <c r="AJ91" s="548">
        <f t="shared" si="13"/>
        <v>735177</v>
      </c>
      <c r="AK91" s="548">
        <v>528744</v>
      </c>
      <c r="AL91" s="549">
        <v>206433</v>
      </c>
      <c r="AM91" s="556"/>
      <c r="AN91" s="548"/>
      <c r="AO91" s="548"/>
      <c r="AP91" s="548"/>
      <c r="AQ91" s="548"/>
      <c r="AR91" s="548"/>
      <c r="AS91" s="548"/>
      <c r="AT91" s="548"/>
      <c r="AU91" s="548"/>
      <c r="AV91" s="916">
        <v>128652</v>
      </c>
    </row>
    <row r="92" spans="1:49" s="529" customFormat="1" ht="16">
      <c r="A92" s="555">
        <v>1988</v>
      </c>
      <c r="B92" s="515"/>
      <c r="M92" s="530"/>
      <c r="V92" s="553">
        <f>V91+(V$93-V$89)/4</f>
        <v>32601.5</v>
      </c>
      <c r="W92" s="957"/>
      <c r="X92" s="962"/>
      <c r="Y92" s="548">
        <v>16332</v>
      </c>
      <c r="Z92" s="548">
        <v>2142</v>
      </c>
      <c r="AA92" s="548">
        <v>5391</v>
      </c>
      <c r="AB92" s="548">
        <v>186512</v>
      </c>
      <c r="AC92" s="1192"/>
      <c r="AD92" s="548">
        <v>19585</v>
      </c>
      <c r="AE92" s="548">
        <v>11773</v>
      </c>
      <c r="AF92" s="548">
        <v>241735</v>
      </c>
      <c r="AG92" s="1281"/>
      <c r="AH92" s="898"/>
      <c r="AI92" s="557">
        <v>469410</v>
      </c>
      <c r="AJ92" s="548">
        <f t="shared" si="13"/>
        <v>711145</v>
      </c>
      <c r="AK92" s="548">
        <v>530641</v>
      </c>
      <c r="AL92" s="549">
        <v>180504</v>
      </c>
      <c r="AM92" s="556"/>
      <c r="AN92" s="548"/>
      <c r="AO92" s="548"/>
      <c r="AP92" s="548"/>
      <c r="AQ92" s="548"/>
      <c r="AR92" s="548"/>
      <c r="AS92" s="548"/>
      <c r="AT92" s="548"/>
      <c r="AU92" s="548"/>
      <c r="AV92" s="916">
        <v>117601</v>
      </c>
    </row>
    <row r="93" spans="1:49" s="529" customFormat="1" ht="16">
      <c r="A93" s="555">
        <v>1989</v>
      </c>
      <c r="B93" s="515"/>
      <c r="C93" s="529">
        <v>212</v>
      </c>
      <c r="D93" s="529">
        <v>38</v>
      </c>
      <c r="E93" s="529">
        <v>57</v>
      </c>
      <c r="F93" s="529">
        <v>810</v>
      </c>
      <c r="J93" s="529">
        <f>SUM(C93:I93)</f>
        <v>1117</v>
      </c>
      <c r="K93" s="529">
        <v>5470</v>
      </c>
      <c r="L93" s="529">
        <f>K93+J93</f>
        <v>6587</v>
      </c>
      <c r="M93" s="530">
        <v>2329</v>
      </c>
      <c r="N93" s="529">
        <v>234</v>
      </c>
      <c r="O93" s="529">
        <v>191</v>
      </c>
      <c r="P93" s="529">
        <v>6884</v>
      </c>
      <c r="R93" s="529">
        <v>1012</v>
      </c>
      <c r="T93" s="529">
        <v>10650</v>
      </c>
      <c r="U93" s="529">
        <v>20686</v>
      </c>
      <c r="V93" s="532">
        <f>U93+T93</f>
        <v>31336</v>
      </c>
      <c r="W93" s="957">
        <v>26893</v>
      </c>
      <c r="X93" s="962">
        <v>4443</v>
      </c>
      <c r="Y93" s="548">
        <v>15904</v>
      </c>
      <c r="Z93" s="548">
        <v>2368</v>
      </c>
      <c r="AA93" s="548">
        <v>5633</v>
      </c>
      <c r="AB93" s="548">
        <v>86857</v>
      </c>
      <c r="AC93" s="1192"/>
      <c r="AD93" s="548">
        <v>18923</v>
      </c>
      <c r="AE93" s="548">
        <v>12356</v>
      </c>
      <c r="AF93" s="548">
        <v>142041</v>
      </c>
      <c r="AG93" s="1281"/>
      <c r="AH93" s="898"/>
      <c r="AI93" s="557">
        <v>419695</v>
      </c>
      <c r="AJ93" s="548">
        <f t="shared" si="13"/>
        <v>561736</v>
      </c>
      <c r="AK93" s="548">
        <v>414081</v>
      </c>
      <c r="AL93" s="549">
        <v>147655</v>
      </c>
      <c r="AM93" s="556"/>
      <c r="AN93" s="548"/>
      <c r="AO93" s="548"/>
      <c r="AP93" s="548"/>
      <c r="AQ93" s="548"/>
      <c r="AR93" s="548"/>
      <c r="AS93" s="548"/>
      <c r="AT93" s="548"/>
      <c r="AU93" s="548"/>
      <c r="AV93" s="916">
        <v>77208</v>
      </c>
    </row>
    <row r="94" spans="1:49" s="529" customFormat="1" ht="16">
      <c r="A94" s="555">
        <v>1990</v>
      </c>
      <c r="B94" s="515"/>
      <c r="C94" s="529">
        <v>206</v>
      </c>
      <c r="D94" s="529">
        <v>42</v>
      </c>
      <c r="E94" s="529">
        <v>57</v>
      </c>
      <c r="F94" s="529">
        <v>823</v>
      </c>
      <c r="J94" s="529">
        <f>SUM(C94:I94)</f>
        <v>1128</v>
      </c>
      <c r="K94" s="529">
        <v>3975</v>
      </c>
      <c r="L94" s="529">
        <f>K94+J94</f>
        <v>5103</v>
      </c>
      <c r="M94" s="530">
        <v>2302</v>
      </c>
      <c r="N94" s="529">
        <v>219</v>
      </c>
      <c r="O94" s="529">
        <v>198</v>
      </c>
      <c r="P94" s="529">
        <v>6859</v>
      </c>
      <c r="R94" s="529">
        <v>1068</v>
      </c>
      <c r="T94" s="529">
        <v>10646</v>
      </c>
      <c r="U94" s="529">
        <v>19344</v>
      </c>
      <c r="V94" s="532">
        <f>U94+T94</f>
        <v>29990</v>
      </c>
      <c r="W94" s="957">
        <v>25941</v>
      </c>
      <c r="X94" s="962">
        <v>4049</v>
      </c>
      <c r="Y94" s="548">
        <v>14791</v>
      </c>
      <c r="Z94" s="548">
        <v>2344</v>
      </c>
      <c r="AA94" s="548">
        <v>5743</v>
      </c>
      <c r="AB94" s="548">
        <v>87600</v>
      </c>
      <c r="AC94" s="1192"/>
      <c r="AD94" s="548">
        <v>20917</v>
      </c>
      <c r="AE94" s="548">
        <v>12721</v>
      </c>
      <c r="AF94" s="548">
        <v>144116</v>
      </c>
      <c r="AG94" s="1281"/>
      <c r="AH94" s="898"/>
      <c r="AI94" s="557">
        <v>392356</v>
      </c>
      <c r="AJ94" s="548">
        <f t="shared" si="13"/>
        <v>536472</v>
      </c>
      <c r="AK94" s="548">
        <v>402642</v>
      </c>
      <c r="AL94" s="549">
        <v>133830</v>
      </c>
      <c r="AM94" s="556"/>
      <c r="AN94" s="548"/>
      <c r="AO94" s="548"/>
      <c r="AP94" s="548"/>
      <c r="AQ94" s="548"/>
      <c r="AR94" s="548"/>
      <c r="AS94" s="548"/>
      <c r="AT94" s="548"/>
      <c r="AU94" s="548"/>
      <c r="AV94" s="916">
        <v>76450</v>
      </c>
    </row>
    <row r="95" spans="1:49" s="529" customFormat="1" ht="16">
      <c r="A95" s="555">
        <v>1991</v>
      </c>
      <c r="B95" s="515"/>
      <c r="C95" s="529">
        <v>206</v>
      </c>
      <c r="D95" s="529">
        <v>40</v>
      </c>
      <c r="E95" s="529">
        <v>56</v>
      </c>
      <c r="F95" s="529">
        <v>678</v>
      </c>
      <c r="J95" s="529">
        <f>SUM(C95:I95)</f>
        <v>980</v>
      </c>
      <c r="K95" s="529">
        <v>3687</v>
      </c>
      <c r="L95" s="529">
        <f>K95+J95</f>
        <v>4667</v>
      </c>
      <c r="M95" s="530">
        <v>2240</v>
      </c>
      <c r="N95" s="529">
        <v>196</v>
      </c>
      <c r="O95" s="529">
        <v>186</v>
      </c>
      <c r="P95" s="529">
        <v>6554</v>
      </c>
      <c r="R95" s="529">
        <v>1093</v>
      </c>
      <c r="T95" s="529">
        <v>10269</v>
      </c>
      <c r="U95" s="529">
        <v>17803</v>
      </c>
      <c r="V95" s="532">
        <f>U95+T95</f>
        <v>28072</v>
      </c>
      <c r="W95" s="957">
        <v>23997</v>
      </c>
      <c r="X95" s="962">
        <v>4075</v>
      </c>
      <c r="Y95" s="548">
        <v>15143</v>
      </c>
      <c r="Z95" s="548">
        <v>2049</v>
      </c>
      <c r="AA95" s="548">
        <v>5706</v>
      </c>
      <c r="AB95" s="548">
        <v>79376</v>
      </c>
      <c r="AC95" s="1192"/>
      <c r="AD95" s="548">
        <v>21544</v>
      </c>
      <c r="AE95" s="548">
        <v>12533</v>
      </c>
      <c r="AF95" s="548">
        <v>136351</v>
      </c>
      <c r="AG95" s="1281"/>
      <c r="AH95" s="898"/>
      <c r="AI95" s="557">
        <v>339705</v>
      </c>
      <c r="AJ95" s="548">
        <f t="shared" si="13"/>
        <v>476056</v>
      </c>
      <c r="AK95" s="548">
        <v>355763</v>
      </c>
      <c r="AL95" s="549">
        <v>120293</v>
      </c>
      <c r="AM95" s="556"/>
      <c r="AN95" s="548"/>
      <c r="AO95" s="548"/>
      <c r="AP95" s="548"/>
      <c r="AQ95" s="548"/>
      <c r="AR95" s="548"/>
      <c r="AS95" s="548"/>
      <c r="AT95" s="548"/>
      <c r="AU95" s="548"/>
      <c r="AV95" s="916">
        <v>70555</v>
      </c>
    </row>
    <row r="96" spans="1:49" s="529" customFormat="1" ht="16">
      <c r="A96" s="555">
        <v>1992</v>
      </c>
      <c r="B96" s="515"/>
      <c r="M96" s="530"/>
      <c r="V96" s="553">
        <f>V95+(V$103-V$95)/8</f>
        <v>30533</v>
      </c>
      <c r="W96" s="957">
        <v>26069.875</v>
      </c>
      <c r="X96" s="962">
        <v>4463.125</v>
      </c>
      <c r="Y96" s="548">
        <v>11797</v>
      </c>
      <c r="Z96" s="548">
        <v>1533</v>
      </c>
      <c r="AA96" s="548">
        <v>4464</v>
      </c>
      <c r="AB96" s="548">
        <v>94406</v>
      </c>
      <c r="AC96" s="1192"/>
      <c r="AD96" s="548">
        <v>21213</v>
      </c>
      <c r="AE96" s="548">
        <v>12540</v>
      </c>
      <c r="AF96" s="548">
        <v>145953</v>
      </c>
      <c r="AG96" s="1281"/>
      <c r="AH96" s="898"/>
      <c r="AI96" s="557">
        <v>342835</v>
      </c>
      <c r="AJ96" s="548">
        <f t="shared" si="13"/>
        <v>488788</v>
      </c>
      <c r="AK96" s="548">
        <v>366432</v>
      </c>
      <c r="AL96" s="549">
        <v>122356</v>
      </c>
      <c r="AM96" s="556"/>
      <c r="AN96" s="548"/>
      <c r="AO96" s="548"/>
      <c r="AP96" s="548"/>
      <c r="AQ96" s="548"/>
      <c r="AR96" s="548"/>
      <c r="AS96" s="548"/>
      <c r="AT96" s="548"/>
      <c r="AU96" s="548"/>
      <c r="AV96" s="916">
        <v>74352</v>
      </c>
    </row>
    <row r="97" spans="1:48" s="529" customFormat="1" ht="16">
      <c r="A97" s="555">
        <v>1993</v>
      </c>
      <c r="B97" s="515"/>
      <c r="M97" s="530"/>
      <c r="V97" s="553">
        <f t="shared" ref="V97:V102" si="28">V96+(V$103-V$95)/8</f>
        <v>32994</v>
      </c>
      <c r="W97" s="957">
        <v>28142.75</v>
      </c>
      <c r="X97" s="962">
        <v>4851.25</v>
      </c>
      <c r="Y97" s="552">
        <f>$AF97*Y96/$AF$96</f>
        <v>12054.758545559187</v>
      </c>
      <c r="Z97" s="552">
        <f t="shared" ref="Z97:AE97" si="29">$AF97*Z96/$AF$96</f>
        <v>1566.4952827280015</v>
      </c>
      <c r="AA97" s="552">
        <f t="shared" si="29"/>
        <v>4561.5361657519888</v>
      </c>
      <c r="AB97" s="552">
        <f t="shared" si="29"/>
        <v>96468.723849458387</v>
      </c>
      <c r="AC97" s="1194"/>
      <c r="AD97" s="552">
        <f t="shared" si="29"/>
        <v>21676.493432817413</v>
      </c>
      <c r="AE97" s="552">
        <f t="shared" si="29"/>
        <v>12813.992723685022</v>
      </c>
      <c r="AF97" s="548">
        <v>149142</v>
      </c>
      <c r="AG97" s="1281"/>
      <c r="AH97" s="898"/>
      <c r="AI97" s="557">
        <v>306412</v>
      </c>
      <c r="AJ97" s="548">
        <f t="shared" si="13"/>
        <v>455554</v>
      </c>
      <c r="AK97" s="548">
        <v>350456</v>
      </c>
      <c r="AL97" s="549">
        <v>105098</v>
      </c>
      <c r="AM97" s="556"/>
      <c r="AN97" s="548"/>
      <c r="AO97" s="548"/>
      <c r="AP97" s="548"/>
      <c r="AQ97" s="548"/>
      <c r="AR97" s="548"/>
      <c r="AS97" s="548"/>
      <c r="AT97" s="548"/>
      <c r="AU97" s="548"/>
      <c r="AV97" s="916">
        <v>73502</v>
      </c>
    </row>
    <row r="98" spans="1:48" s="529" customFormat="1" ht="16">
      <c r="A98" s="555">
        <v>1994</v>
      </c>
      <c r="B98" s="515"/>
      <c r="M98" s="530"/>
      <c r="V98" s="553">
        <f t="shared" si="28"/>
        <v>35455</v>
      </c>
      <c r="W98" s="957">
        <v>30215.625</v>
      </c>
      <c r="X98" s="962">
        <v>5239.375</v>
      </c>
      <c r="Y98" s="552">
        <f>$AF98*Y97/$AF$97</f>
        <v>11308.479257021096</v>
      </c>
      <c r="Z98" s="552">
        <f t="shared" ref="Z98:AE98" si="30">$AF98*Z97/$AF$97</f>
        <v>1469.5175638733017</v>
      </c>
      <c r="AA98" s="552">
        <f t="shared" si="30"/>
        <v>4279.1431214157992</v>
      </c>
      <c r="AB98" s="552">
        <f t="shared" si="30"/>
        <v>90496.591738436342</v>
      </c>
      <c r="AC98" s="1194"/>
      <c r="AD98" s="552">
        <f t="shared" si="30"/>
        <v>20334.557131405316</v>
      </c>
      <c r="AE98" s="552">
        <f t="shared" si="30"/>
        <v>12020.711187848143</v>
      </c>
      <c r="AF98" s="548">
        <v>139909</v>
      </c>
      <c r="AG98" s="1281"/>
      <c r="AH98" s="898"/>
      <c r="AI98" s="557">
        <v>357788</v>
      </c>
      <c r="AJ98" s="548">
        <f t="shared" si="13"/>
        <v>497697</v>
      </c>
      <c r="AK98" s="548">
        <v>368850</v>
      </c>
      <c r="AL98" s="549">
        <v>128847</v>
      </c>
      <c r="AM98" s="556"/>
      <c r="AN98" s="548"/>
      <c r="AO98" s="548"/>
      <c r="AP98" s="548"/>
      <c r="AQ98" s="548"/>
      <c r="AR98" s="548"/>
      <c r="AS98" s="548"/>
      <c r="AT98" s="548"/>
      <c r="AU98" s="548"/>
      <c r="AV98" s="916">
        <v>72916</v>
      </c>
    </row>
    <row r="99" spans="1:48" s="529" customFormat="1" ht="16">
      <c r="A99" s="555">
        <v>1995</v>
      </c>
      <c r="B99" s="515"/>
      <c r="M99" s="530"/>
      <c r="V99" s="553">
        <f t="shared" si="28"/>
        <v>37916</v>
      </c>
      <c r="W99" s="957">
        <v>32288.5</v>
      </c>
      <c r="X99" s="962">
        <v>5627.5</v>
      </c>
      <c r="Y99" s="552">
        <f>$AF99*Y101/$AF$101</f>
        <v>54176.603258109724</v>
      </c>
      <c r="Z99" s="552">
        <f t="shared" ref="Z99:AE99" si="31">$AF99*Z101/$AF$101</f>
        <v>4898.5925128475965</v>
      </c>
      <c r="AA99" s="552">
        <f t="shared" si="31"/>
        <v>3832.3040563872355</v>
      </c>
      <c r="AB99" s="552">
        <f t="shared" si="31"/>
        <v>92422.223538014659</v>
      </c>
      <c r="AC99" s="1194"/>
      <c r="AD99" s="552">
        <f t="shared" si="31"/>
        <v>10547.457959415815</v>
      </c>
      <c r="AE99" s="552">
        <f t="shared" si="31"/>
        <v>7371.8186752249603</v>
      </c>
      <c r="AF99" s="548">
        <v>173249</v>
      </c>
      <c r="AG99" s="1281"/>
      <c r="AH99" s="898"/>
      <c r="AI99" s="557">
        <v>368931</v>
      </c>
      <c r="AJ99" s="548">
        <f t="shared" si="13"/>
        <v>542180</v>
      </c>
      <c r="AK99" s="548">
        <v>403917</v>
      </c>
      <c r="AL99" s="549">
        <v>138263</v>
      </c>
      <c r="AM99" s="556"/>
      <c r="AN99" s="548"/>
      <c r="AO99" s="548"/>
      <c r="AP99" s="548"/>
      <c r="AQ99" s="548"/>
      <c r="AR99" s="548"/>
      <c r="AS99" s="548"/>
      <c r="AT99" s="548"/>
      <c r="AU99" s="548"/>
      <c r="AV99" s="916">
        <v>86116</v>
      </c>
    </row>
    <row r="100" spans="1:48" s="529" customFormat="1" ht="16">
      <c r="A100" s="555">
        <v>1996</v>
      </c>
      <c r="B100" s="515"/>
      <c r="M100" s="530"/>
      <c r="V100" s="553">
        <f t="shared" si="28"/>
        <v>40377</v>
      </c>
      <c r="W100" s="957">
        <v>34361.375</v>
      </c>
      <c r="X100" s="962">
        <v>6015.625</v>
      </c>
      <c r="Y100" s="552">
        <f>Y101*$AF100/$AF$101</f>
        <v>74149.044504478879</v>
      </c>
      <c r="Z100" s="552">
        <f t="shared" ref="Z100:AE100" si="32">Z101*$AF100/$AF$101</f>
        <v>6704.4800227498936</v>
      </c>
      <c r="AA100" s="552">
        <f t="shared" si="32"/>
        <v>5245.0996729702829</v>
      </c>
      <c r="AB100" s="552">
        <f t="shared" si="32"/>
        <v>126494.07962462676</v>
      </c>
      <c r="AC100" s="1194"/>
      <c r="AD100" s="552">
        <f t="shared" si="32"/>
        <v>14435.824370823262</v>
      </c>
      <c r="AE100" s="552">
        <f t="shared" si="32"/>
        <v>10089.471804350916</v>
      </c>
      <c r="AF100" s="548">
        <v>237118</v>
      </c>
      <c r="AG100" s="1281"/>
      <c r="AH100" s="898"/>
      <c r="AI100" s="557">
        <v>454218</v>
      </c>
      <c r="AJ100" s="548">
        <f t="shared" si="13"/>
        <v>691336</v>
      </c>
      <c r="AK100" s="548">
        <v>507349</v>
      </c>
      <c r="AL100" s="549">
        <v>183987</v>
      </c>
      <c r="AM100" s="556"/>
      <c r="AN100" s="548"/>
      <c r="AO100" s="548"/>
      <c r="AP100" s="548"/>
      <c r="AQ100" s="548"/>
      <c r="AR100" s="548"/>
      <c r="AS100" s="548"/>
      <c r="AT100" s="548"/>
      <c r="AU100" s="548"/>
      <c r="AV100" s="916">
        <v>115005</v>
      </c>
    </row>
    <row r="101" spans="1:48" s="529" customFormat="1" ht="16">
      <c r="A101" s="555">
        <v>1997</v>
      </c>
      <c r="B101" s="515"/>
      <c r="M101" s="530"/>
      <c r="V101" s="553">
        <f t="shared" si="28"/>
        <v>42838</v>
      </c>
      <c r="W101" s="957">
        <v>36434.25</v>
      </c>
      <c r="X101" s="962">
        <v>6403.75</v>
      </c>
      <c r="Y101" s="548">
        <v>76975</v>
      </c>
      <c r="Z101" s="548">
        <v>6960</v>
      </c>
      <c r="AA101" s="548">
        <v>5445</v>
      </c>
      <c r="AB101" s="548">
        <v>131315</v>
      </c>
      <c r="AC101" s="1192"/>
      <c r="AD101" s="548">
        <v>14986</v>
      </c>
      <c r="AE101" s="548">
        <v>10474</v>
      </c>
      <c r="AF101" s="548">
        <v>246155</v>
      </c>
      <c r="AG101" s="1281"/>
      <c r="AH101" s="898"/>
      <c r="AI101" s="557">
        <v>457925</v>
      </c>
      <c r="AJ101" s="548">
        <f t="shared" si="13"/>
        <v>704080</v>
      </c>
      <c r="AK101" s="548">
        <v>516592</v>
      </c>
      <c r="AL101" s="549">
        <v>187488</v>
      </c>
      <c r="AM101" s="556"/>
      <c r="AN101" s="548"/>
      <c r="AO101" s="548"/>
      <c r="AP101" s="548"/>
      <c r="AQ101" s="548"/>
      <c r="AR101" s="548"/>
      <c r="AS101" s="548"/>
      <c r="AT101" s="548"/>
      <c r="AU101" s="548"/>
      <c r="AV101" s="916">
        <v>118622</v>
      </c>
    </row>
    <row r="102" spans="1:48" s="529" customFormat="1" ht="16">
      <c r="A102" s="555">
        <v>1998</v>
      </c>
      <c r="B102" s="515"/>
      <c r="C102" s="529">
        <v>790</v>
      </c>
      <c r="D102" s="529">
        <v>123</v>
      </c>
      <c r="E102" s="529">
        <v>59</v>
      </c>
      <c r="F102" s="529">
        <v>1463</v>
      </c>
      <c r="J102" s="529">
        <f>SUM(C102:I102)</f>
        <v>2435</v>
      </c>
      <c r="K102" s="529">
        <v>4809</v>
      </c>
      <c r="L102" s="529">
        <f>K102+J102</f>
        <v>7244</v>
      </c>
      <c r="M102" s="530"/>
      <c r="V102" s="553">
        <f t="shared" si="28"/>
        <v>45299</v>
      </c>
      <c r="W102" s="957">
        <v>38507.125</v>
      </c>
      <c r="X102" s="962">
        <v>6791.875</v>
      </c>
      <c r="Y102" s="548">
        <v>82852</v>
      </c>
      <c r="Z102" s="548">
        <v>9323</v>
      </c>
      <c r="AA102" s="548">
        <v>5743</v>
      </c>
      <c r="AB102" s="548">
        <v>168582</v>
      </c>
      <c r="AC102" s="1192"/>
      <c r="AD102" s="548">
        <v>15062</v>
      </c>
      <c r="AE102" s="548">
        <v>9454</v>
      </c>
      <c r="AF102" s="548">
        <v>291016</v>
      </c>
      <c r="AG102" s="1281"/>
      <c r="AH102" s="898"/>
      <c r="AI102" s="557">
        <v>479139</v>
      </c>
      <c r="AJ102" s="548">
        <f t="shared" si="13"/>
        <v>770155</v>
      </c>
      <c r="AK102" s="548">
        <v>574220</v>
      </c>
      <c r="AL102" s="549">
        <v>195935</v>
      </c>
      <c r="AM102" s="556"/>
      <c r="AN102" s="548"/>
      <c r="AO102" s="548"/>
      <c r="AP102" s="548"/>
      <c r="AQ102" s="548"/>
      <c r="AR102" s="548"/>
      <c r="AS102" s="548"/>
      <c r="AT102" s="548"/>
      <c r="AU102" s="548"/>
      <c r="AV102" s="916">
        <v>136733</v>
      </c>
    </row>
    <row r="103" spans="1:48" s="529" customFormat="1" ht="16">
      <c r="A103" s="555">
        <v>1999</v>
      </c>
      <c r="B103" s="515"/>
      <c r="C103" s="529">
        <v>788</v>
      </c>
      <c r="D103" s="529">
        <v>131</v>
      </c>
      <c r="E103" s="529">
        <v>58</v>
      </c>
      <c r="F103" s="529">
        <v>1265</v>
      </c>
      <c r="J103" s="529">
        <f>SUM(C103:I103)</f>
        <v>2242</v>
      </c>
      <c r="K103" s="529">
        <v>5089</v>
      </c>
      <c r="L103" s="529">
        <f>K103+J103</f>
        <v>7331</v>
      </c>
      <c r="M103" s="530">
        <v>8527</v>
      </c>
      <c r="N103" s="529">
        <v>1256</v>
      </c>
      <c r="O103" s="529">
        <v>212</v>
      </c>
      <c r="P103" s="529">
        <v>12919</v>
      </c>
      <c r="R103" s="529">
        <v>736</v>
      </c>
      <c r="T103" s="529">
        <v>23650</v>
      </c>
      <c r="U103" s="529">
        <v>24110</v>
      </c>
      <c r="V103" s="532">
        <f>U103+T103</f>
        <v>47760</v>
      </c>
      <c r="W103" s="957">
        <v>40580</v>
      </c>
      <c r="X103" s="962">
        <v>7180</v>
      </c>
      <c r="Y103" s="548">
        <v>78313</v>
      </c>
      <c r="Z103" s="548">
        <v>10273</v>
      </c>
      <c r="AA103" s="548">
        <v>5257</v>
      </c>
      <c r="AB103" s="548">
        <v>144739</v>
      </c>
      <c r="AC103" s="1192"/>
      <c r="AD103" s="548">
        <v>18695</v>
      </c>
      <c r="AE103" s="552">
        <f>AF103*AE102/AF102</f>
        <v>8357.9485595293736</v>
      </c>
      <c r="AF103" s="548">
        <v>257277</v>
      </c>
      <c r="AG103" s="1281"/>
      <c r="AH103" s="898"/>
      <c r="AI103" s="557">
        <v>508260</v>
      </c>
      <c r="AJ103" s="548">
        <f t="shared" si="13"/>
        <v>765537</v>
      </c>
      <c r="AK103" s="548">
        <v>575716</v>
      </c>
      <c r="AL103" s="549">
        <v>189821</v>
      </c>
      <c r="AM103" s="556"/>
      <c r="AN103" s="548"/>
      <c r="AO103" s="548"/>
      <c r="AP103" s="548"/>
      <c r="AQ103" s="548"/>
      <c r="AR103" s="548"/>
      <c r="AS103" s="548"/>
      <c r="AT103" s="548"/>
      <c r="AU103" s="548"/>
      <c r="AV103" s="916">
        <v>125652</v>
      </c>
    </row>
    <row r="104" spans="1:48" s="529" customFormat="1" ht="16">
      <c r="A104" s="555">
        <v>2000</v>
      </c>
      <c r="B104" s="515"/>
      <c r="M104" s="530"/>
      <c r="V104" s="553">
        <f>V103+(V$109-V$103)/6</f>
        <v>49258.996756525157</v>
      </c>
      <c r="W104" s="957"/>
      <c r="X104" s="962"/>
      <c r="AF104" s="548"/>
      <c r="AG104" s="1281"/>
      <c r="AH104" s="898"/>
      <c r="AI104" s="532"/>
      <c r="AJ104" s="552">
        <f>AJ103+(AJ$109-AJ$103)/6</f>
        <v>789564.16666666663</v>
      </c>
      <c r="AK104" s="548"/>
      <c r="AL104" s="549"/>
      <c r="AM104" s="556"/>
      <c r="AN104" s="548"/>
      <c r="AO104" s="548"/>
      <c r="AP104" s="548"/>
      <c r="AQ104" s="548"/>
      <c r="AR104" s="548"/>
      <c r="AS104" s="548"/>
      <c r="AT104" s="548"/>
      <c r="AU104" s="548"/>
      <c r="AV104" s="1038">
        <f>AV103+(AV$109-AV$103)/6</f>
        <v>125320.06928803443</v>
      </c>
    </row>
    <row r="105" spans="1:48" s="529" customFormat="1" ht="16">
      <c r="A105" s="555">
        <v>2001</v>
      </c>
      <c r="B105" s="515"/>
      <c r="M105" s="530"/>
      <c r="V105" s="553">
        <f>V104+(V$109-V$103)/6</f>
        <v>50757.993513050315</v>
      </c>
      <c r="W105" s="957"/>
      <c r="X105" s="962"/>
      <c r="AG105" s="1281"/>
      <c r="AH105" s="896"/>
      <c r="AI105" s="532"/>
      <c r="AJ105" s="552">
        <f>AJ104+(AJ$109-AJ$103)/6</f>
        <v>813591.33333333326</v>
      </c>
      <c r="AK105" s="548"/>
      <c r="AL105" s="549"/>
      <c r="AM105" s="556"/>
      <c r="AN105" s="548"/>
      <c r="AO105" s="548"/>
      <c r="AP105" s="548"/>
      <c r="AQ105" s="548"/>
      <c r="AR105" s="548"/>
      <c r="AS105" s="548"/>
      <c r="AT105" s="548"/>
      <c r="AU105" s="548"/>
      <c r="AV105" s="1038">
        <f>AV104+(AV$109-AV$103)/6</f>
        <v>124988.13857606886</v>
      </c>
    </row>
    <row r="106" spans="1:48" s="529" customFormat="1" ht="16">
      <c r="A106" s="555">
        <v>2002</v>
      </c>
      <c r="B106" s="515"/>
      <c r="M106" s="530"/>
      <c r="V106" s="553">
        <f>V105+(V$109-V$103)/6</f>
        <v>52256.990269575472</v>
      </c>
      <c r="W106" s="957"/>
      <c r="X106" s="962"/>
      <c r="AG106" s="1281"/>
      <c r="AH106" s="896"/>
      <c r="AI106" s="532"/>
      <c r="AJ106" s="552">
        <f>AJ105+(AJ$109-AJ$103)/6</f>
        <v>837618.49999999988</v>
      </c>
      <c r="AK106" s="548"/>
      <c r="AL106" s="549"/>
      <c r="AM106" s="556"/>
      <c r="AN106" s="548"/>
      <c r="AO106" s="548"/>
      <c r="AP106" s="548"/>
      <c r="AQ106" s="548"/>
      <c r="AR106" s="548"/>
      <c r="AS106" s="548"/>
      <c r="AT106" s="548"/>
      <c r="AU106" s="548"/>
      <c r="AV106" s="1038">
        <f>AV105+(AV$109-AV$103)/6</f>
        <v>124656.20786410329</v>
      </c>
    </row>
    <row r="107" spans="1:48" s="529" customFormat="1" ht="16">
      <c r="A107" s="555">
        <v>2003</v>
      </c>
      <c r="B107" s="515"/>
      <c r="M107" s="530"/>
      <c r="V107" s="553">
        <f>V106+(V$109-V$103)/6</f>
        <v>53755.987026100629</v>
      </c>
      <c r="W107" s="957"/>
      <c r="X107" s="962"/>
      <c r="AG107" s="1281"/>
      <c r="AH107" s="896"/>
      <c r="AI107" s="532"/>
      <c r="AJ107" s="552">
        <f>AJ106+(AJ$109-AJ$103)/6</f>
        <v>861645.66666666651</v>
      </c>
      <c r="AK107" s="548"/>
      <c r="AL107" s="549"/>
      <c r="AM107" s="530"/>
      <c r="AV107" s="1038">
        <f>AV106+(AV$109-AV$103)/6</f>
        <v>124324.27715213771</v>
      </c>
    </row>
    <row r="108" spans="1:48" s="529" customFormat="1" ht="16">
      <c r="A108" s="555">
        <v>2004</v>
      </c>
      <c r="B108" s="515"/>
      <c r="M108" s="530"/>
      <c r="V108" s="553">
        <f>V107+(V$109-V$103)/6</f>
        <v>55254.983782625786</v>
      </c>
      <c r="W108" s="957"/>
      <c r="X108" s="962"/>
      <c r="AG108" s="1281"/>
      <c r="AH108" s="896"/>
      <c r="AI108" s="532"/>
      <c r="AJ108" s="552">
        <f>AJ107+(AJ$109-AJ$103)/6</f>
        <v>885672.83333333314</v>
      </c>
      <c r="AK108" s="548"/>
      <c r="AL108" s="549"/>
      <c r="AM108" s="530"/>
      <c r="AV108" s="1038">
        <f>AV107+(AV$109-AV$103)/6</f>
        <v>123992.34644017214</v>
      </c>
    </row>
    <row r="109" spans="1:48" s="529" customFormat="1" ht="16">
      <c r="A109" s="555">
        <v>2005</v>
      </c>
      <c r="B109" s="515"/>
      <c r="M109" s="530"/>
      <c r="V109" s="532">
        <v>56753.980539150951</v>
      </c>
      <c r="W109" s="957"/>
      <c r="X109" s="962"/>
      <c r="AG109" s="1281"/>
      <c r="AH109" s="896"/>
      <c r="AI109" s="532"/>
      <c r="AJ109" s="548">
        <v>909700</v>
      </c>
      <c r="AK109" s="548"/>
      <c r="AL109" s="549"/>
      <c r="AM109" s="530"/>
      <c r="AV109" s="645">
        <v>123660.41572820656</v>
      </c>
    </row>
    <row r="110" spans="1:48" s="529" customFormat="1" ht="16">
      <c r="A110" s="555">
        <v>2006</v>
      </c>
      <c r="B110" s="515"/>
      <c r="M110" s="530"/>
      <c r="V110" s="532">
        <v>54965.583089114465</v>
      </c>
      <c r="W110" s="957"/>
      <c r="X110" s="962"/>
      <c r="AG110" s="1281"/>
      <c r="AH110" s="896"/>
      <c r="AI110" s="532"/>
      <c r="AJ110" s="548">
        <v>881034.07833524747</v>
      </c>
      <c r="AK110" s="548"/>
      <c r="AL110" s="549"/>
      <c r="AM110" s="530"/>
      <c r="AV110" s="645">
        <v>144141.49342334492</v>
      </c>
    </row>
    <row r="111" spans="1:48" s="529" customFormat="1" ht="16">
      <c r="A111" s="555">
        <v>2007</v>
      </c>
      <c r="B111" s="515"/>
      <c r="M111" s="530"/>
      <c r="V111" s="532">
        <v>58878.051362111248</v>
      </c>
      <c r="W111" s="957"/>
      <c r="X111" s="962"/>
      <c r="AG111" s="1281"/>
      <c r="AH111" s="896"/>
      <c r="AI111" s="532"/>
      <c r="AJ111" s="548">
        <v>943746.37365151918</v>
      </c>
      <c r="AK111" s="548"/>
      <c r="AL111" s="549"/>
      <c r="AM111" s="530"/>
      <c r="AV111" s="645">
        <v>158077.27918908116</v>
      </c>
    </row>
    <row r="112" spans="1:48" s="529" customFormat="1" ht="16">
      <c r="A112" s="555">
        <v>2008</v>
      </c>
      <c r="B112" s="515"/>
      <c r="M112" s="530"/>
      <c r="V112" s="532">
        <v>62790.519635108038</v>
      </c>
      <c r="W112" s="957"/>
      <c r="X112" s="962"/>
      <c r="AG112" s="1281"/>
      <c r="AH112" s="896"/>
      <c r="AI112" s="532"/>
      <c r="AJ112" s="548">
        <v>1006458.668967791</v>
      </c>
      <c r="AK112" s="548"/>
      <c r="AL112" s="549"/>
      <c r="AM112" s="530"/>
      <c r="AV112" s="645">
        <v>176016.18508334443</v>
      </c>
    </row>
    <row r="113" spans="1:169" s="529" customFormat="1" ht="16">
      <c r="A113" s="555">
        <v>2009</v>
      </c>
      <c r="B113" s="515"/>
      <c r="M113" s="530"/>
      <c r="V113" s="532">
        <v>66702.987908104828</v>
      </c>
      <c r="W113" s="896"/>
      <c r="X113" s="902"/>
      <c r="AG113" s="1281"/>
      <c r="AH113" s="896"/>
      <c r="AI113" s="532"/>
      <c r="AJ113" s="548">
        <v>1069170.9642840629</v>
      </c>
      <c r="AK113" s="548"/>
      <c r="AL113" s="549"/>
      <c r="AM113" s="530"/>
      <c r="AV113" s="645">
        <v>203467.10421561915</v>
      </c>
    </row>
    <row r="114" spans="1:169" s="529" customFormat="1" ht="16">
      <c r="A114" s="555">
        <v>2010</v>
      </c>
      <c r="B114" s="515"/>
      <c r="M114" s="530"/>
      <c r="V114" s="532">
        <v>70615.456181101632</v>
      </c>
      <c r="W114" s="896"/>
      <c r="X114" s="902"/>
      <c r="AG114" s="1281"/>
      <c r="AH114" s="896"/>
      <c r="AI114" s="532"/>
      <c r="AJ114" s="548">
        <v>1131883.2596003348</v>
      </c>
      <c r="AK114" s="548"/>
      <c r="AL114" s="549"/>
      <c r="AM114" s="530"/>
      <c r="AV114" s="645">
        <v>206528</v>
      </c>
    </row>
    <row r="115" spans="1:169" s="529" customFormat="1" ht="16">
      <c r="A115" s="555">
        <v>2011</v>
      </c>
      <c r="B115" s="515"/>
      <c r="M115" s="530"/>
      <c r="V115" s="532">
        <v>75047.043799067527</v>
      </c>
      <c r="W115" s="896"/>
      <c r="X115" s="902"/>
      <c r="AG115" s="1281"/>
      <c r="AH115" s="896"/>
      <c r="AI115" s="532"/>
      <c r="AJ115" s="548">
        <v>1202916.4315076789</v>
      </c>
      <c r="AK115" s="548"/>
      <c r="AL115" s="549"/>
      <c r="AM115" s="530"/>
      <c r="AV115" s="645">
        <v>219489</v>
      </c>
    </row>
    <row r="116" spans="1:169" s="529" customFormat="1" ht="16">
      <c r="A116" s="555">
        <v>2012</v>
      </c>
      <c r="B116" s="515"/>
      <c r="M116" s="530"/>
      <c r="V116" s="532">
        <v>79837.986296015137</v>
      </c>
      <c r="W116" s="896"/>
      <c r="X116" s="902"/>
      <c r="AG116" s="1281"/>
      <c r="AH116" s="896"/>
      <c r="AI116" s="532"/>
      <c r="AJ116" s="548">
        <v>1279709.6422758067</v>
      </c>
      <c r="AK116" s="548"/>
      <c r="AL116" s="549"/>
      <c r="AM116" s="530"/>
      <c r="AV116" s="645">
        <v>233501</v>
      </c>
    </row>
    <row r="117" spans="1:169" s="529" customFormat="1" ht="16">
      <c r="A117" s="555">
        <v>2013</v>
      </c>
      <c r="B117" s="515"/>
      <c r="M117" s="530"/>
      <c r="V117" s="532">
        <v>74060.9548637837</v>
      </c>
      <c r="W117" s="896"/>
      <c r="X117" s="902"/>
      <c r="AG117" s="1281"/>
      <c r="AH117" s="896"/>
      <c r="AI117" s="532"/>
      <c r="AJ117" s="548">
        <v>1187110.5779639108</v>
      </c>
      <c r="AK117" s="548"/>
      <c r="AL117" s="549"/>
      <c r="AM117" s="530"/>
      <c r="AV117" s="645">
        <v>216605</v>
      </c>
    </row>
    <row r="118" spans="1:169" s="529" customFormat="1" ht="16">
      <c r="A118" s="555">
        <v>2014</v>
      </c>
      <c r="B118" s="515"/>
      <c r="M118" s="530"/>
      <c r="V118" s="532">
        <v>85129.837354055257</v>
      </c>
      <c r="W118" s="896"/>
      <c r="X118" s="902"/>
      <c r="AG118" s="1281"/>
      <c r="AH118" s="896"/>
      <c r="AI118" s="532"/>
      <c r="AJ118" s="548">
        <v>1364531.8320458834</v>
      </c>
      <c r="AK118" s="548"/>
      <c r="AL118" s="549"/>
      <c r="AM118" s="530"/>
      <c r="AV118" s="645">
        <v>248978</v>
      </c>
    </row>
    <row r="119" spans="1:169" s="529" customFormat="1" ht="16">
      <c r="A119" s="555">
        <v>2015</v>
      </c>
      <c r="B119" s="515"/>
      <c r="M119" s="530"/>
      <c r="V119" s="532">
        <v>70894.802457151192</v>
      </c>
      <c r="W119" s="896"/>
      <c r="X119" s="902"/>
      <c r="AG119" s="1281"/>
      <c r="AH119" s="896"/>
      <c r="AI119" s="532"/>
      <c r="AJ119" s="548">
        <v>1136360.8540335039</v>
      </c>
      <c r="AK119" s="548"/>
      <c r="AL119" s="549"/>
      <c r="AM119" s="530"/>
      <c r="AV119" s="645">
        <v>207345</v>
      </c>
    </row>
    <row r="120" spans="1:169" s="529" customFormat="1" ht="16">
      <c r="A120" s="555">
        <v>2016</v>
      </c>
      <c r="B120" s="515"/>
      <c r="M120" s="530"/>
      <c r="V120" s="532">
        <v>64780.982674970182</v>
      </c>
      <c r="W120" s="896"/>
      <c r="X120" s="902"/>
      <c r="AG120" s="1281"/>
      <c r="AH120" s="896"/>
      <c r="AI120" s="532"/>
      <c r="AJ120" s="548">
        <v>1038363.4659557925</v>
      </c>
      <c r="AK120" s="548"/>
      <c r="AL120" s="549"/>
      <c r="AM120" s="530"/>
      <c r="AV120" s="645">
        <v>189464</v>
      </c>
    </row>
    <row r="121" spans="1:169" s="529" customFormat="1" ht="16">
      <c r="A121" s="555">
        <v>2017</v>
      </c>
      <c r="B121" s="515"/>
      <c r="M121" s="530"/>
      <c r="V121" s="532">
        <v>66251.568150232226</v>
      </c>
      <c r="W121" s="896"/>
      <c r="X121" s="902"/>
      <c r="AG121" s="1281"/>
      <c r="AH121" s="896"/>
      <c r="AI121" s="532"/>
      <c r="AJ121" s="548">
        <v>1061935.2329778962</v>
      </c>
      <c r="AK121" s="548"/>
      <c r="AL121" s="549"/>
      <c r="AM121" s="530"/>
      <c r="AV121" s="645">
        <v>193765</v>
      </c>
    </row>
    <row r="122" spans="1:169" s="529" customFormat="1" ht="16">
      <c r="A122" s="555">
        <v>2018</v>
      </c>
      <c r="B122" s="515"/>
      <c r="L122" s="529">
        <v>10463</v>
      </c>
      <c r="M122" s="530"/>
      <c r="V122" s="532">
        <v>67722.153625494277</v>
      </c>
      <c r="W122" s="896"/>
      <c r="X122" s="902"/>
      <c r="AG122" s="1281"/>
      <c r="AH122" s="896"/>
      <c r="AI122" s="532"/>
      <c r="AJ122" s="548">
        <v>1085507</v>
      </c>
      <c r="AK122" s="548"/>
      <c r="AL122" s="549"/>
      <c r="AM122" s="530"/>
      <c r="AV122" s="645">
        <v>198066</v>
      </c>
    </row>
    <row r="123" spans="1:169" s="97" customFormat="1" ht="16">
      <c r="A123" s="102">
        <v>2019</v>
      </c>
      <c r="B123" s="2802"/>
      <c r="C123" s="37"/>
      <c r="D123" s="37"/>
      <c r="E123" s="37"/>
      <c r="F123" s="37"/>
      <c r="G123" s="37"/>
      <c r="H123" s="37"/>
      <c r="I123" s="37"/>
      <c r="J123" s="37"/>
      <c r="K123" s="37"/>
      <c r="L123" s="37">
        <v>7989</v>
      </c>
      <c r="M123" s="37"/>
      <c r="N123" s="37"/>
      <c r="O123" s="37"/>
      <c r="P123" s="37"/>
      <c r="Q123" s="37"/>
      <c r="R123" s="37"/>
      <c r="S123" s="37"/>
      <c r="T123" s="37"/>
      <c r="U123" s="37"/>
      <c r="V123" s="532">
        <v>75529.460026099347</v>
      </c>
      <c r="W123" s="896"/>
      <c r="X123" s="902"/>
      <c r="Y123" s="37"/>
      <c r="Z123" s="37"/>
      <c r="AA123" s="37"/>
      <c r="AB123" s="37"/>
      <c r="AC123" s="37"/>
      <c r="AD123" s="37"/>
      <c r="AE123" s="37"/>
      <c r="AF123" s="37"/>
      <c r="AG123" s="1281"/>
      <c r="AH123" s="896"/>
      <c r="AI123" s="532"/>
      <c r="AJ123" s="548">
        <v>1210649</v>
      </c>
      <c r="AK123" s="548"/>
      <c r="AL123" s="549"/>
      <c r="AM123" s="37"/>
      <c r="AN123" s="37"/>
      <c r="AO123" s="37"/>
      <c r="AP123" s="37"/>
      <c r="AQ123" s="37"/>
      <c r="AR123" s="211"/>
      <c r="AS123" s="37"/>
      <c r="AT123" s="37"/>
      <c r="AU123" s="37"/>
      <c r="AV123" s="1217">
        <v>396913</v>
      </c>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c r="BV123" s="37"/>
      <c r="BW123" s="37"/>
      <c r="BX123" s="37"/>
      <c r="BY123" s="37"/>
      <c r="BZ123" s="37"/>
      <c r="CA123" s="37"/>
      <c r="CB123" s="37"/>
      <c r="CC123" s="37"/>
      <c r="CD123" s="37"/>
      <c r="CE123" s="37"/>
      <c r="CF123" s="37"/>
      <c r="CG123" s="37"/>
      <c r="CH123" s="37"/>
      <c r="CI123" s="37"/>
      <c r="CJ123" s="37"/>
      <c r="CK123" s="37"/>
      <c r="CL123" s="37"/>
      <c r="CM123" s="37"/>
      <c r="CN123" s="37"/>
      <c r="CO123" s="37"/>
      <c r="CP123" s="37"/>
      <c r="CQ123" s="37"/>
      <c r="CR123" s="37"/>
      <c r="CS123" s="37"/>
      <c r="CT123" s="37"/>
      <c r="CU123" s="37"/>
      <c r="CV123" s="37"/>
      <c r="CW123" s="37"/>
      <c r="CX123" s="37"/>
      <c r="CY123" s="37"/>
      <c r="CZ123" s="37"/>
      <c r="DA123" s="37"/>
      <c r="DB123" s="37"/>
      <c r="DC123" s="37"/>
      <c r="DD123" s="37"/>
      <c r="DE123" s="37"/>
      <c r="DF123" s="37"/>
      <c r="DG123" s="37"/>
      <c r="DH123" s="37"/>
      <c r="DI123" s="37"/>
      <c r="DJ123" s="37"/>
      <c r="DK123" s="37"/>
      <c r="DL123" s="37"/>
      <c r="DM123" s="37"/>
      <c r="DN123" s="37"/>
      <c r="DO123" s="37"/>
      <c r="DP123" s="37"/>
      <c r="DQ123" s="37"/>
      <c r="DR123" s="37"/>
      <c r="DS123" s="37"/>
      <c r="DT123" s="37"/>
      <c r="DU123" s="37"/>
      <c r="DV123" s="37"/>
      <c r="DW123" s="37"/>
      <c r="DX123" s="37"/>
      <c r="DY123" s="37"/>
      <c r="DZ123" s="37"/>
      <c r="EA123" s="37"/>
      <c r="EB123" s="37"/>
      <c r="EC123" s="37"/>
      <c r="ED123" s="37"/>
      <c r="EE123" s="37"/>
      <c r="EF123" s="37"/>
      <c r="EG123" s="37"/>
      <c r="EH123" s="37"/>
      <c r="EI123" s="37"/>
      <c r="EJ123" s="37"/>
      <c r="EK123" s="37"/>
      <c r="EL123" s="37"/>
      <c r="EM123" s="37"/>
      <c r="EN123" s="37"/>
      <c r="EO123" s="37"/>
      <c r="EP123" s="37"/>
      <c r="EQ123" s="37"/>
      <c r="ER123" s="37"/>
      <c r="ES123" s="37"/>
      <c r="ET123" s="37"/>
      <c r="EU123" s="37"/>
      <c r="EV123" s="37"/>
      <c r="EW123" s="37"/>
      <c r="EX123" s="37"/>
      <c r="EY123" s="37"/>
      <c r="EZ123" s="37"/>
      <c r="FA123" s="37"/>
      <c r="FB123" s="37"/>
      <c r="FC123" s="37"/>
      <c r="FD123" s="37"/>
      <c r="FE123" s="37"/>
      <c r="FF123" s="37"/>
      <c r="FG123" s="37"/>
      <c r="FH123" s="37"/>
      <c r="FI123" s="37"/>
      <c r="FJ123" s="37"/>
      <c r="FK123" s="37"/>
      <c r="FL123" s="37"/>
      <c r="FM123" s="37"/>
    </row>
    <row r="124" spans="1:169" s="97" customFormat="1" ht="17" thickBot="1">
      <c r="A124" s="1218">
        <v>2020</v>
      </c>
      <c r="B124" s="2804"/>
      <c r="C124" s="1219"/>
      <c r="D124" s="1219"/>
      <c r="E124" s="1219"/>
      <c r="F124" s="1219"/>
      <c r="G124" s="1219"/>
      <c r="H124" s="1219"/>
      <c r="I124" s="1219"/>
      <c r="J124" s="1219"/>
      <c r="K124" s="1219"/>
      <c r="L124" s="1219">
        <v>8459</v>
      </c>
      <c r="M124" s="1219"/>
      <c r="N124" s="1219"/>
      <c r="O124" s="1219"/>
      <c r="P124" s="1219"/>
      <c r="Q124" s="1219"/>
      <c r="R124" s="1219"/>
      <c r="S124" s="1219"/>
      <c r="T124" s="1219"/>
      <c r="U124" s="1219"/>
      <c r="V124" s="601">
        <v>63260.755469689924</v>
      </c>
      <c r="W124" s="900"/>
      <c r="X124" s="904"/>
      <c r="Y124" s="1219"/>
      <c r="Z124" s="1219"/>
      <c r="AA124" s="1219"/>
      <c r="AB124" s="1219"/>
      <c r="AC124" s="1219"/>
      <c r="AD124" s="1219"/>
      <c r="AE124" s="1219"/>
      <c r="AF124" s="1219"/>
      <c r="AG124" s="1282"/>
      <c r="AH124" s="900"/>
      <c r="AI124" s="601"/>
      <c r="AJ124" s="595">
        <v>1013996</v>
      </c>
      <c r="AK124" s="595"/>
      <c r="AL124" s="603"/>
      <c r="AM124" s="1219"/>
      <c r="AN124" s="1219"/>
      <c r="AO124" s="1219"/>
      <c r="AP124" s="1219"/>
      <c r="AQ124" s="1219"/>
      <c r="AR124" s="1220"/>
      <c r="AS124" s="1219"/>
      <c r="AT124" s="1219"/>
      <c r="AU124" s="1219"/>
      <c r="AV124" s="1221">
        <v>234444</v>
      </c>
      <c r="AW124" s="37"/>
      <c r="AX124" s="37"/>
      <c r="AY124" s="37"/>
      <c r="AZ124" s="37"/>
      <c r="BA124" s="37"/>
      <c r="BB124" s="37"/>
      <c r="BC124" s="37"/>
      <c r="BD124" s="37"/>
      <c r="BE124" s="37"/>
      <c r="BF124" s="37"/>
      <c r="BG124" s="37"/>
      <c r="BH124" s="37"/>
      <c r="BI124" s="37"/>
      <c r="BJ124" s="37"/>
      <c r="BK124" s="37"/>
      <c r="BL124" s="37"/>
      <c r="BM124" s="37"/>
      <c r="BN124" s="37"/>
      <c r="BO124" s="37"/>
      <c r="BP124" s="37"/>
      <c r="BQ124" s="37"/>
      <c r="BR124" s="37"/>
      <c r="BS124" s="37"/>
      <c r="BT124" s="37"/>
      <c r="BU124" s="37"/>
      <c r="BV124" s="37"/>
      <c r="BW124" s="37"/>
      <c r="BX124" s="37"/>
      <c r="BY124" s="37"/>
      <c r="BZ124" s="37"/>
      <c r="CA124" s="37"/>
      <c r="CB124" s="37"/>
      <c r="CC124" s="37"/>
      <c r="CD124" s="37"/>
      <c r="CE124" s="37"/>
      <c r="CF124" s="37"/>
      <c r="CG124" s="37"/>
      <c r="CH124" s="37"/>
      <c r="CI124" s="37"/>
      <c r="CJ124" s="37"/>
      <c r="CK124" s="37"/>
      <c r="CL124" s="37"/>
      <c r="CM124" s="37"/>
      <c r="CN124" s="37"/>
      <c r="CO124" s="37"/>
      <c r="CP124" s="37"/>
      <c r="CQ124" s="37"/>
      <c r="CR124" s="37"/>
      <c r="CS124" s="37"/>
      <c r="CT124" s="37"/>
      <c r="CU124" s="37"/>
      <c r="CV124" s="37"/>
      <c r="CW124" s="37"/>
      <c r="CX124" s="37"/>
      <c r="CY124" s="37"/>
      <c r="CZ124" s="37"/>
      <c r="DA124" s="37"/>
      <c r="DB124" s="37"/>
      <c r="DC124" s="37"/>
      <c r="DD124" s="37"/>
      <c r="DE124" s="37"/>
      <c r="DF124" s="37"/>
      <c r="DG124" s="37"/>
      <c r="DH124" s="37"/>
      <c r="DI124" s="37"/>
      <c r="DJ124" s="37"/>
      <c r="DK124" s="37"/>
      <c r="DL124" s="37"/>
      <c r="DM124" s="37"/>
      <c r="DN124" s="37"/>
      <c r="DO124" s="37"/>
      <c r="DP124" s="37"/>
      <c r="DQ124" s="37"/>
      <c r="DR124" s="37"/>
      <c r="DS124" s="37"/>
      <c r="DT124" s="37"/>
      <c r="DU124" s="37"/>
      <c r="DV124" s="37"/>
      <c r="DW124" s="37"/>
      <c r="DX124" s="37"/>
      <c r="DY124" s="37"/>
      <c r="DZ124" s="37"/>
      <c r="EA124" s="37"/>
      <c r="EB124" s="37"/>
      <c r="EC124" s="37"/>
      <c r="ED124" s="37"/>
      <c r="EE124" s="37"/>
      <c r="EF124" s="37"/>
      <c r="EG124" s="37"/>
      <c r="EH124" s="37"/>
      <c r="EI124" s="37"/>
      <c r="EJ124" s="37"/>
      <c r="EK124" s="37"/>
      <c r="EL124" s="37"/>
      <c r="EM124" s="37"/>
      <c r="EN124" s="37"/>
      <c r="EO124" s="37"/>
      <c r="EP124" s="37"/>
      <c r="EQ124" s="37"/>
      <c r="ER124" s="37"/>
      <c r="ES124" s="37"/>
      <c r="ET124" s="37"/>
      <c r="EU124" s="37"/>
      <c r="EV124" s="37"/>
      <c r="EW124" s="37"/>
      <c r="EX124" s="37"/>
      <c r="EY124" s="37"/>
      <c r="EZ124" s="37"/>
      <c r="FA124" s="37"/>
      <c r="FB124" s="37"/>
      <c r="FC124" s="37"/>
      <c r="FD124" s="37"/>
      <c r="FE124" s="37"/>
      <c r="FF124" s="37"/>
      <c r="FG124" s="37"/>
      <c r="FH124" s="37"/>
      <c r="FI124" s="37"/>
      <c r="FJ124" s="37"/>
      <c r="FK124" s="37"/>
      <c r="FL124" s="37"/>
      <c r="FM124" s="37"/>
    </row>
    <row r="125" spans="1:169" ht="15" thickTop="1"/>
  </sheetData>
  <mergeCells count="4">
    <mergeCell ref="Y2:AL2"/>
    <mergeCell ref="M2:X2"/>
    <mergeCell ref="AM2:AV2"/>
    <mergeCell ref="C2:L2"/>
  </mergeCells>
  <hyperlinks>
    <hyperlink ref="K1" location="Index!A1" display="Back to index" xr:uid="{00000000-0004-0000-5200-000000000000}"/>
  </hyperlinks>
  <pageMargins left="0.7" right="0.7" top="0.75" bottom="0.75" header="0.3" footer="0.3"/>
  <pageSetup orientation="portrait" horizontalDpi="4294967293"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theme="3" tint="0.59999389629810485"/>
  </sheetPr>
  <dimension ref="A1:AQ126"/>
  <sheetViews>
    <sheetView workbookViewId="0">
      <pane xSplit="2" ySplit="6" topLeftCell="C22" activePane="bottomRight" state="frozen"/>
      <selection activeCell="A2" sqref="A2:X2"/>
      <selection pane="topRight" activeCell="A2" sqref="A2:X2"/>
      <selection pane="bottomLeft" activeCell="A2" sqref="A2:X2"/>
      <selection pane="bottomRight" activeCell="B120" sqref="B120"/>
    </sheetView>
  </sheetViews>
  <sheetFormatPr baseColWidth="10" defaultColWidth="9" defaultRowHeight="14"/>
  <cols>
    <col min="1" max="1" width="9.1640625" style="102" bestFit="1" customWidth="1"/>
    <col min="2" max="2" width="17.1640625" style="37" customWidth="1"/>
    <col min="3" max="3" width="28.33203125" style="37" customWidth="1"/>
    <col min="4" max="4" width="1.6640625" style="208" customWidth="1"/>
    <col min="5" max="9" width="12.33203125" style="37" customWidth="1"/>
    <col min="10" max="10" width="12.33203125" style="896" customWidth="1"/>
    <col min="11" max="11" width="12.33203125" style="37" customWidth="1"/>
    <col min="12" max="12" width="12.33203125" style="944" customWidth="1"/>
    <col min="13" max="24" width="12.33203125" style="37" customWidth="1"/>
    <col min="25" max="25" width="12.33203125" style="896" customWidth="1"/>
    <col min="26" max="26" width="12.33203125" style="37" customWidth="1"/>
    <col min="27" max="28" width="12.33203125" style="1030" customWidth="1"/>
    <col min="29" max="30" width="12.33203125" style="37" customWidth="1"/>
    <col min="31" max="31" width="1.6640625" style="208" customWidth="1"/>
    <col min="32" max="40" width="12.33203125" style="37" customWidth="1"/>
    <col min="41" max="41" width="24.83203125" style="37" customWidth="1"/>
    <col min="42" max="42" width="12.33203125" style="97" customWidth="1"/>
    <col min="43" max="16384" width="9" style="37"/>
  </cols>
  <sheetData>
    <row r="1" spans="1:42" ht="32" thickTop="1" thickBot="1">
      <c r="A1" s="416" t="s">
        <v>1837</v>
      </c>
      <c r="D1" s="37"/>
      <c r="K1" s="2859" t="s">
        <v>1610</v>
      </c>
      <c r="AE1" s="37"/>
    </row>
    <row r="2" spans="1:42" ht="18.5" customHeight="1" thickTop="1" thickBot="1">
      <c r="A2" s="3252"/>
      <c r="B2" s="3250"/>
      <c r="C2" s="935" t="s">
        <v>844</v>
      </c>
      <c r="D2" s="210"/>
      <c r="E2" s="3255" t="s">
        <v>845</v>
      </c>
      <c r="F2" s="3255"/>
      <c r="G2" s="3255"/>
      <c r="H2" s="3255"/>
      <c r="I2" s="3255"/>
      <c r="J2" s="3255"/>
      <c r="K2" s="3255"/>
      <c r="L2" s="3255"/>
      <c r="M2" s="3255"/>
      <c r="N2" s="3255"/>
      <c r="O2" s="3255"/>
      <c r="P2" s="3255"/>
      <c r="Q2" s="3255"/>
      <c r="R2" s="3255"/>
      <c r="S2" s="3255"/>
      <c r="T2" s="3255"/>
      <c r="U2" s="3255"/>
      <c r="V2" s="3255"/>
      <c r="W2" s="3255"/>
      <c r="X2" s="3255"/>
      <c r="Y2" s="3255"/>
      <c r="Z2" s="3255"/>
      <c r="AA2" s="3255"/>
      <c r="AB2" s="3255"/>
      <c r="AC2" s="3255"/>
      <c r="AD2" s="3255"/>
      <c r="AE2" s="209"/>
      <c r="AF2" s="3233" t="s">
        <v>558</v>
      </c>
      <c r="AG2" s="3233"/>
      <c r="AH2" s="3233"/>
      <c r="AI2" s="3233"/>
      <c r="AJ2" s="3233"/>
      <c r="AK2" s="3233"/>
      <c r="AL2" s="3233"/>
      <c r="AM2" s="3233"/>
      <c r="AN2" s="3233"/>
      <c r="AO2" s="3233"/>
      <c r="AP2" s="641"/>
    </row>
    <row r="3" spans="1:42" s="523" customFormat="1" ht="15.5" customHeight="1">
      <c r="A3" s="3253"/>
      <c r="B3" s="3251"/>
      <c r="C3" s="522" t="s">
        <v>968</v>
      </c>
      <c r="D3" s="521"/>
      <c r="E3" s="3236" t="s">
        <v>194</v>
      </c>
      <c r="F3" s="3236"/>
      <c r="G3" s="3236"/>
      <c r="H3" s="3236"/>
      <c r="I3" s="3236"/>
      <c r="J3" s="3236"/>
      <c r="K3" s="3236"/>
      <c r="L3" s="3236"/>
      <c r="M3" s="3236"/>
      <c r="N3" s="3236"/>
      <c r="O3" s="3236"/>
      <c r="P3" s="3236"/>
      <c r="Q3" s="3236"/>
      <c r="R3" s="3236"/>
      <c r="S3" s="3237"/>
      <c r="T3" s="3236" t="s">
        <v>200</v>
      </c>
      <c r="U3" s="3236"/>
      <c r="V3" s="3236"/>
      <c r="W3" s="3236"/>
      <c r="X3" s="3236"/>
      <c r="Y3" s="3236"/>
      <c r="Z3" s="3236"/>
      <c r="AA3" s="3236"/>
      <c r="AB3" s="3236"/>
      <c r="AC3" s="3236"/>
      <c r="AD3" s="3237"/>
      <c r="AE3" s="521"/>
      <c r="AF3" s="3338" t="s">
        <v>809</v>
      </c>
      <c r="AG3" s="3338"/>
      <c r="AH3" s="3338"/>
      <c r="AI3" s="3338"/>
      <c r="AJ3" s="3338"/>
      <c r="AK3" s="3338"/>
      <c r="AL3" s="3338"/>
      <c r="AM3" s="3338"/>
      <c r="AN3" s="936" t="s">
        <v>967</v>
      </c>
      <c r="AO3" s="888" t="s">
        <v>969</v>
      </c>
      <c r="AP3" s="568"/>
    </row>
    <row r="4" spans="1:42" s="515" customFormat="1" ht="68">
      <c r="A4" s="3253"/>
      <c r="B4" s="3251"/>
      <c r="C4" s="527" t="s">
        <v>98</v>
      </c>
      <c r="D4" s="528"/>
      <c r="E4" s="515" t="s">
        <v>720</v>
      </c>
      <c r="F4" s="515" t="s">
        <v>722</v>
      </c>
      <c r="G4" s="515" t="s">
        <v>1391</v>
      </c>
      <c r="H4" s="515" t="s">
        <v>97</v>
      </c>
      <c r="I4" s="515" t="s">
        <v>731</v>
      </c>
      <c r="J4" s="570" t="s">
        <v>972</v>
      </c>
      <c r="K4" s="515" t="s">
        <v>846</v>
      </c>
      <c r="L4" s="872" t="s">
        <v>973</v>
      </c>
      <c r="M4" s="515" t="s">
        <v>606</v>
      </c>
      <c r="N4" s="515" t="s">
        <v>733</v>
      </c>
      <c r="O4" s="515" t="s">
        <v>847</v>
      </c>
      <c r="P4" s="526" t="s">
        <v>99</v>
      </c>
      <c r="Q4" s="571" t="s">
        <v>558</v>
      </c>
      <c r="R4" s="526" t="s">
        <v>832</v>
      </c>
      <c r="S4" s="527" t="s">
        <v>831</v>
      </c>
      <c r="T4" s="515" t="s">
        <v>720</v>
      </c>
      <c r="U4" s="515" t="s">
        <v>722</v>
      </c>
      <c r="V4" s="515" t="s">
        <v>1391</v>
      </c>
      <c r="W4" s="515" t="s">
        <v>97</v>
      </c>
      <c r="X4" s="515" t="s">
        <v>731</v>
      </c>
      <c r="Y4" s="570" t="s">
        <v>972</v>
      </c>
      <c r="Z4" s="515" t="s">
        <v>846</v>
      </c>
      <c r="AA4" s="865" t="s">
        <v>606</v>
      </c>
      <c r="AB4" s="865" t="s">
        <v>733</v>
      </c>
      <c r="AC4" s="636" t="s">
        <v>99</v>
      </c>
      <c r="AD4" s="525" t="s">
        <v>98</v>
      </c>
      <c r="AE4" s="528"/>
      <c r="AF4" s="647" t="s">
        <v>863</v>
      </c>
      <c r="AG4" s="647" t="s">
        <v>864</v>
      </c>
      <c r="AH4" s="647" t="s">
        <v>865</v>
      </c>
      <c r="AI4" s="647" t="s">
        <v>866</v>
      </c>
      <c r="AJ4" s="515" t="s">
        <v>559</v>
      </c>
      <c r="AK4" s="526" t="s">
        <v>98</v>
      </c>
      <c r="AL4" s="515" t="s">
        <v>971</v>
      </c>
      <c r="AM4" s="515" t="s">
        <v>970</v>
      </c>
      <c r="AN4" s="937" t="s">
        <v>98</v>
      </c>
      <c r="AO4" s="573"/>
      <c r="AP4" s="577" t="s">
        <v>898</v>
      </c>
    </row>
    <row r="5" spans="1:42" s="529" customFormat="1" ht="16">
      <c r="A5" s="578" t="s">
        <v>4</v>
      </c>
      <c r="B5" s="515"/>
      <c r="C5" s="531"/>
      <c r="D5" s="533"/>
      <c r="J5" s="896"/>
      <c r="L5" s="944"/>
      <c r="Q5" s="532"/>
      <c r="S5" s="531"/>
      <c r="Y5" s="896"/>
      <c r="AA5" s="982"/>
      <c r="AB5" s="982"/>
      <c r="AC5" s="534"/>
      <c r="AD5" s="531"/>
      <c r="AE5" s="533"/>
      <c r="AL5" s="873"/>
      <c r="AM5" s="873"/>
      <c r="AN5" s="938" t="s">
        <v>35</v>
      </c>
      <c r="AO5" s="542"/>
      <c r="AP5" s="545"/>
    </row>
    <row r="6" spans="1:42" s="580" customFormat="1" ht="21.75" customHeight="1">
      <c r="A6" s="579" t="s">
        <v>245</v>
      </c>
      <c r="B6" s="515" t="s">
        <v>5</v>
      </c>
      <c r="C6" s="1053" t="s">
        <v>1177</v>
      </c>
      <c r="D6" s="1054"/>
      <c r="E6" s="1055"/>
      <c r="F6" s="1055"/>
      <c r="G6" s="1056"/>
      <c r="H6" s="1056"/>
      <c r="I6" s="1056"/>
      <c r="J6" s="1057"/>
      <c r="K6" s="1056"/>
      <c r="L6" s="1058"/>
      <c r="M6" s="1059"/>
      <c r="N6" s="1056"/>
      <c r="O6" s="1056"/>
      <c r="P6" s="1056"/>
      <c r="Q6" s="1272" t="s">
        <v>858</v>
      </c>
      <c r="R6" s="1061"/>
      <c r="S6" s="1062"/>
      <c r="T6" s="1055"/>
      <c r="U6" s="1055"/>
      <c r="V6" s="1056"/>
      <c r="W6" s="1056"/>
      <c r="X6" s="1056"/>
      <c r="Y6" s="1057"/>
      <c r="Z6" s="1056"/>
      <c r="AA6" s="1063"/>
      <c r="AB6" s="1064"/>
      <c r="AC6" s="1060"/>
      <c r="AD6" s="1062"/>
      <c r="AE6" s="1054"/>
      <c r="AF6" s="3339" t="s">
        <v>1426</v>
      </c>
      <c r="AG6" s="3340"/>
      <c r="AH6" s="3340"/>
      <c r="AI6" s="3340"/>
      <c r="AJ6" s="1061"/>
      <c r="AK6" s="1061"/>
      <c r="AL6" s="1047" t="s">
        <v>862</v>
      </c>
      <c r="AM6" s="1047" t="s">
        <v>861</v>
      </c>
      <c r="AN6" s="1065"/>
      <c r="AO6" s="1052" t="s">
        <v>897</v>
      </c>
      <c r="AP6" s="587"/>
    </row>
    <row r="7" spans="1:42" s="529" customFormat="1" ht="36">
      <c r="A7" s="536">
        <v>1902</v>
      </c>
      <c r="B7" s="1488" t="s">
        <v>1411</v>
      </c>
      <c r="C7" s="541">
        <f t="shared" ref="C7:C50" si="0">Q7*0.3</f>
        <v>1772.7</v>
      </c>
      <c r="D7" s="533"/>
      <c r="E7" s="891"/>
      <c r="J7" s="896"/>
      <c r="L7" s="944"/>
      <c r="Q7" s="532">
        <v>5909</v>
      </c>
      <c r="S7" s="531"/>
      <c r="T7" s="529">
        <v>370</v>
      </c>
      <c r="U7" s="529">
        <v>711</v>
      </c>
      <c r="V7" s="529">
        <v>108</v>
      </c>
      <c r="W7" s="529">
        <v>1</v>
      </c>
      <c r="X7" s="529">
        <v>89</v>
      </c>
      <c r="Y7" s="896"/>
      <c r="AA7" s="982">
        <v>1476</v>
      </c>
      <c r="AB7" s="982">
        <v>14</v>
      </c>
      <c r="AC7" s="534"/>
      <c r="AD7" s="529">
        <f t="shared" ref="AD7:AD25" si="1">SUM(T7:AC7)</f>
        <v>2769</v>
      </c>
      <c r="AE7" s="533"/>
      <c r="AL7" s="1205"/>
      <c r="AM7" s="1205"/>
      <c r="AN7" s="938">
        <f>C7+Q7</f>
        <v>7681.7</v>
      </c>
      <c r="AO7" s="529">
        <v>2485808.7544873748</v>
      </c>
      <c r="AP7" s="1051"/>
    </row>
    <row r="8" spans="1:42" s="529" customFormat="1" ht="16">
      <c r="A8" s="536">
        <v>1903</v>
      </c>
      <c r="B8" s="1488"/>
      <c r="C8" s="541">
        <f t="shared" si="0"/>
        <v>1798.14</v>
      </c>
      <c r="D8" s="533"/>
      <c r="E8" s="891"/>
      <c r="J8" s="896"/>
      <c r="L8" s="944"/>
      <c r="Q8" s="553">
        <f>Q7+(Q$12-Q$7)/5</f>
        <v>5993.8</v>
      </c>
      <c r="S8" s="531"/>
      <c r="T8" s="552">
        <f>(T7+T9)/2</f>
        <v>446</v>
      </c>
      <c r="U8" s="529">
        <v>410</v>
      </c>
      <c r="V8" s="529">
        <v>125</v>
      </c>
      <c r="W8" s="552">
        <f>W7+(W$12-W$7)/5</f>
        <v>14.2</v>
      </c>
      <c r="X8" s="529">
        <v>69</v>
      </c>
      <c r="Y8" s="896"/>
      <c r="AA8" s="982">
        <v>1374</v>
      </c>
      <c r="AB8" s="982">
        <v>24</v>
      </c>
      <c r="AC8" s="534"/>
      <c r="AD8" s="529">
        <f t="shared" si="1"/>
        <v>2462.1999999999998</v>
      </c>
      <c r="AE8" s="533"/>
      <c r="AL8" s="1205"/>
      <c r="AM8" s="1205"/>
      <c r="AN8" s="1195">
        <f t="shared" ref="AN8:AN40" si="2">C8+Q8</f>
        <v>7791.9400000000005</v>
      </c>
      <c r="AP8" s="1051"/>
    </row>
    <row r="9" spans="1:42" s="529" customFormat="1" ht="16">
      <c r="A9" s="536" t="s">
        <v>306</v>
      </c>
      <c r="B9" s="1488"/>
      <c r="C9" s="541">
        <f t="shared" si="0"/>
        <v>1823.5800000000002</v>
      </c>
      <c r="D9" s="533"/>
      <c r="E9" s="891"/>
      <c r="J9" s="896"/>
      <c r="L9" s="944"/>
      <c r="Q9" s="553">
        <f>Q8+(Q$12-Q$7)/5</f>
        <v>6078.6</v>
      </c>
      <c r="S9" s="531"/>
      <c r="T9" s="529">
        <v>522</v>
      </c>
      <c r="U9" s="529">
        <v>531</v>
      </c>
      <c r="V9" s="529">
        <v>150</v>
      </c>
      <c r="W9" s="552">
        <f>W8+(W$12-W$7)/5</f>
        <v>27.4</v>
      </c>
      <c r="X9" s="529">
        <v>53</v>
      </c>
      <c r="Y9" s="896"/>
      <c r="AA9" s="982">
        <v>1567</v>
      </c>
      <c r="AB9" s="982">
        <v>25</v>
      </c>
      <c r="AC9" s="534"/>
      <c r="AD9" s="529">
        <f t="shared" si="1"/>
        <v>2875.4</v>
      </c>
      <c r="AE9" s="533"/>
      <c r="AL9" s="1205"/>
      <c r="AM9" s="1205"/>
      <c r="AN9" s="1195">
        <f t="shared" si="2"/>
        <v>7902.18</v>
      </c>
      <c r="AO9" s="542"/>
      <c r="AP9" s="545"/>
    </row>
    <row r="10" spans="1:42" s="529" customFormat="1" ht="16">
      <c r="A10" s="536" t="s">
        <v>307</v>
      </c>
      <c r="B10" s="1488"/>
      <c r="C10" s="541">
        <f t="shared" si="0"/>
        <v>1849.02</v>
      </c>
      <c r="D10" s="533"/>
      <c r="E10" s="891"/>
      <c r="J10" s="896"/>
      <c r="L10" s="944"/>
      <c r="Q10" s="553">
        <f>Q9+(Q$12-Q$7)/5</f>
        <v>6163.4000000000005</v>
      </c>
      <c r="S10" s="531"/>
      <c r="T10" s="529">
        <v>530</v>
      </c>
      <c r="U10" s="529">
        <v>464</v>
      </c>
      <c r="V10" s="529">
        <v>151</v>
      </c>
      <c r="W10" s="552">
        <f>W9+(W$12-W$7)/5</f>
        <v>40.599999999999994</v>
      </c>
      <c r="X10" s="529">
        <v>77</v>
      </c>
      <c r="Y10" s="896"/>
      <c r="AA10" s="982">
        <v>1677</v>
      </c>
      <c r="AB10" s="982">
        <v>25</v>
      </c>
      <c r="AC10" s="534"/>
      <c r="AD10" s="529">
        <f t="shared" si="1"/>
        <v>2964.6</v>
      </c>
      <c r="AE10" s="533"/>
      <c r="AL10" s="1205"/>
      <c r="AM10" s="1205"/>
      <c r="AN10" s="1195">
        <f t="shared" si="2"/>
        <v>8012.42</v>
      </c>
      <c r="AO10" s="542"/>
      <c r="AP10" s="545"/>
    </row>
    <row r="11" spans="1:42" s="529" customFormat="1" ht="16">
      <c r="A11" s="536" t="s">
        <v>308</v>
      </c>
      <c r="B11" s="1488"/>
      <c r="C11" s="541">
        <f t="shared" si="0"/>
        <v>1874.46</v>
      </c>
      <c r="D11" s="533"/>
      <c r="E11" s="891"/>
      <c r="J11" s="896"/>
      <c r="L11" s="944"/>
      <c r="Q11" s="553">
        <f>Q10+(Q$12-Q$7)/5</f>
        <v>6248.2000000000007</v>
      </c>
      <c r="S11" s="531"/>
      <c r="T11" s="529">
        <v>684</v>
      </c>
      <c r="U11" s="529">
        <v>524</v>
      </c>
      <c r="V11" s="529">
        <v>170</v>
      </c>
      <c r="W11" s="552">
        <f>W10+(W$12-W$7)/5</f>
        <v>53.8</v>
      </c>
      <c r="X11" s="529">
        <v>78</v>
      </c>
      <c r="Y11" s="896"/>
      <c r="AA11" s="982">
        <v>1778</v>
      </c>
      <c r="AB11" s="982">
        <v>30</v>
      </c>
      <c r="AC11" s="534"/>
      <c r="AD11" s="529">
        <f t="shared" si="1"/>
        <v>3317.8</v>
      </c>
      <c r="AE11" s="533"/>
      <c r="AL11" s="1205"/>
      <c r="AM11" s="1205"/>
      <c r="AN11" s="1195">
        <f t="shared" si="2"/>
        <v>8122.6600000000008</v>
      </c>
      <c r="AO11" s="542"/>
      <c r="AP11" s="545"/>
    </row>
    <row r="12" spans="1:42" s="529" customFormat="1" ht="36">
      <c r="A12" s="536" t="s">
        <v>30</v>
      </c>
      <c r="B12" s="1488" t="s">
        <v>1412</v>
      </c>
      <c r="C12" s="541">
        <f t="shared" si="0"/>
        <v>1899.8999999999999</v>
      </c>
      <c r="D12" s="533"/>
      <c r="E12" s="891"/>
      <c r="J12" s="896"/>
      <c r="L12" s="944"/>
      <c r="Q12" s="532">
        <v>6333</v>
      </c>
      <c r="S12" s="531"/>
      <c r="T12" s="529">
        <v>677</v>
      </c>
      <c r="U12" s="529">
        <v>638</v>
      </c>
      <c r="V12" s="529">
        <v>150</v>
      </c>
      <c r="W12" s="529">
        <v>67</v>
      </c>
      <c r="X12" s="529">
        <v>60</v>
      </c>
      <c r="Y12" s="896"/>
      <c r="AA12" s="982">
        <v>1565</v>
      </c>
      <c r="AB12" s="982">
        <v>38</v>
      </c>
      <c r="AC12" s="534"/>
      <c r="AD12" s="529">
        <f t="shared" si="1"/>
        <v>3195</v>
      </c>
      <c r="AE12" s="533"/>
      <c r="AL12" s="1205"/>
      <c r="AM12" s="1205"/>
      <c r="AN12" s="938">
        <f>C12+Q12</f>
        <v>8232.9</v>
      </c>
      <c r="AO12" s="542">
        <v>3181676.5980610298</v>
      </c>
      <c r="AP12" s="545"/>
    </row>
    <row r="13" spans="1:42" s="529" customFormat="1" ht="16">
      <c r="A13" s="536" t="s">
        <v>36</v>
      </c>
      <c r="B13" s="1488"/>
      <c r="C13" s="541">
        <f t="shared" si="0"/>
        <v>2115.48</v>
      </c>
      <c r="D13" s="533"/>
      <c r="E13" s="891"/>
      <c r="J13" s="896"/>
      <c r="L13" s="944"/>
      <c r="Q13" s="553">
        <f>Q12+(Q$17-Q$12)/5</f>
        <v>7051.6</v>
      </c>
      <c r="S13" s="531"/>
      <c r="T13" s="529">
        <v>383</v>
      </c>
      <c r="U13" s="529">
        <v>534</v>
      </c>
      <c r="V13" s="529">
        <v>177</v>
      </c>
      <c r="W13" s="552">
        <f>W12+(W$16-W$12)/4</f>
        <v>73.75</v>
      </c>
      <c r="X13" s="529">
        <v>52</v>
      </c>
      <c r="Y13" s="896"/>
      <c r="AA13" s="982">
        <v>1574</v>
      </c>
      <c r="AB13" s="982">
        <v>51</v>
      </c>
      <c r="AC13" s="534"/>
      <c r="AD13" s="529">
        <f t="shared" si="1"/>
        <v>2844.75</v>
      </c>
      <c r="AE13" s="533"/>
      <c r="AL13" s="1205"/>
      <c r="AM13" s="1205"/>
      <c r="AN13" s="1195">
        <f t="shared" si="2"/>
        <v>9167.08</v>
      </c>
      <c r="AO13" s="542"/>
      <c r="AP13" s="545"/>
    </row>
    <row r="14" spans="1:42" s="529" customFormat="1" ht="16">
      <c r="A14" s="536" t="s">
        <v>37</v>
      </c>
      <c r="B14" s="1488"/>
      <c r="C14" s="541">
        <f t="shared" si="0"/>
        <v>2331.06</v>
      </c>
      <c r="D14" s="533"/>
      <c r="E14" s="891"/>
      <c r="J14" s="896"/>
      <c r="L14" s="944"/>
      <c r="Q14" s="553">
        <f>Q13+(Q$17-Q$12)/5</f>
        <v>7770.2000000000007</v>
      </c>
      <c r="S14" s="531"/>
      <c r="T14" s="529">
        <v>410</v>
      </c>
      <c r="U14" s="529">
        <v>561</v>
      </c>
      <c r="V14" s="529">
        <v>144</v>
      </c>
      <c r="W14" s="552">
        <f>W13+(W$16-W$12)/4</f>
        <v>80.5</v>
      </c>
      <c r="X14" s="529">
        <v>63</v>
      </c>
      <c r="Y14" s="896"/>
      <c r="AA14" s="982">
        <v>1869</v>
      </c>
      <c r="AB14" s="982">
        <v>101</v>
      </c>
      <c r="AC14" s="534"/>
      <c r="AD14" s="529">
        <f t="shared" si="1"/>
        <v>3228.5</v>
      </c>
      <c r="AE14" s="533"/>
      <c r="AL14" s="1205"/>
      <c r="AM14" s="1205"/>
      <c r="AN14" s="1195">
        <f t="shared" si="2"/>
        <v>10101.26</v>
      </c>
      <c r="AO14" s="542"/>
      <c r="AP14" s="545"/>
    </row>
    <row r="15" spans="1:42" s="529" customFormat="1" ht="16">
      <c r="A15" s="536" t="s">
        <v>196</v>
      </c>
      <c r="B15" s="1488"/>
      <c r="C15" s="541">
        <f t="shared" si="0"/>
        <v>2546.6400000000003</v>
      </c>
      <c r="D15" s="533"/>
      <c r="E15" s="891"/>
      <c r="J15" s="896"/>
      <c r="L15" s="944"/>
      <c r="Q15" s="553">
        <f>Q14+(Q$17-Q$12)/5</f>
        <v>8488.8000000000011</v>
      </c>
      <c r="S15" s="531"/>
      <c r="T15" s="529">
        <v>490</v>
      </c>
      <c r="U15" s="529">
        <v>480</v>
      </c>
      <c r="V15" s="529">
        <v>194</v>
      </c>
      <c r="W15" s="552">
        <f>W14+(W$16-W$12)/4</f>
        <v>87.25</v>
      </c>
      <c r="X15" s="529">
        <v>47</v>
      </c>
      <c r="Y15" s="896"/>
      <c r="AA15" s="982">
        <v>1445</v>
      </c>
      <c r="AB15" s="982">
        <v>131</v>
      </c>
      <c r="AC15" s="534"/>
      <c r="AD15" s="529">
        <f t="shared" si="1"/>
        <v>2874.25</v>
      </c>
      <c r="AE15" s="533"/>
      <c r="AL15" s="1205"/>
      <c r="AM15" s="1205"/>
      <c r="AN15" s="1195">
        <f t="shared" si="2"/>
        <v>11035.440000000002</v>
      </c>
      <c r="AO15" s="542"/>
      <c r="AP15" s="545"/>
    </row>
    <row r="16" spans="1:42" s="529" customFormat="1" ht="16">
      <c r="A16" s="536" t="s">
        <v>197</v>
      </c>
      <c r="B16" s="1488"/>
      <c r="C16" s="541">
        <f t="shared" si="0"/>
        <v>2762.2200000000003</v>
      </c>
      <c r="D16" s="533"/>
      <c r="E16" s="891"/>
      <c r="J16" s="896"/>
      <c r="L16" s="944"/>
      <c r="Q16" s="553">
        <f>Q15+(Q$17-Q$12)/5</f>
        <v>9207.4000000000015</v>
      </c>
      <c r="S16" s="531"/>
      <c r="T16" s="529">
        <v>343</v>
      </c>
      <c r="U16" s="529">
        <v>807</v>
      </c>
      <c r="V16" s="529">
        <v>158</v>
      </c>
      <c r="W16" s="529">
        <v>94</v>
      </c>
      <c r="X16" s="529">
        <v>57</v>
      </c>
      <c r="Y16" s="896"/>
      <c r="AA16" s="982">
        <v>1299</v>
      </c>
      <c r="AB16" s="982">
        <v>255</v>
      </c>
      <c r="AC16" s="534"/>
      <c r="AD16" s="529">
        <f t="shared" si="1"/>
        <v>3013</v>
      </c>
      <c r="AE16" s="533"/>
      <c r="AL16" s="1205"/>
      <c r="AM16" s="1205"/>
      <c r="AN16" s="1195">
        <f t="shared" si="2"/>
        <v>11969.620000000003</v>
      </c>
      <c r="AO16" s="542"/>
      <c r="AP16" s="545"/>
    </row>
    <row r="17" spans="1:42" s="529" customFormat="1" ht="60">
      <c r="A17" s="536" t="s">
        <v>162</v>
      </c>
      <c r="B17" s="1488" t="s">
        <v>1416</v>
      </c>
      <c r="C17" s="541">
        <f t="shared" si="0"/>
        <v>2977.7999999999997</v>
      </c>
      <c r="D17" s="551"/>
      <c r="E17" s="891"/>
      <c r="J17" s="896"/>
      <c r="L17" s="944"/>
      <c r="Q17" s="532">
        <v>9926</v>
      </c>
      <c r="S17" s="531"/>
      <c r="T17" s="529">
        <v>413</v>
      </c>
      <c r="U17" s="529">
        <v>1025</v>
      </c>
      <c r="V17" s="529">
        <v>136</v>
      </c>
      <c r="W17" s="529">
        <v>93</v>
      </c>
      <c r="X17" s="529">
        <v>80</v>
      </c>
      <c r="Y17" s="896"/>
      <c r="AA17" s="982">
        <v>2480</v>
      </c>
      <c r="AB17" s="982">
        <v>265</v>
      </c>
      <c r="AC17" s="534"/>
      <c r="AD17" s="529">
        <f t="shared" si="1"/>
        <v>4492</v>
      </c>
      <c r="AE17" s="533"/>
      <c r="AI17" s="548"/>
      <c r="AL17" s="877">
        <v>1519</v>
      </c>
      <c r="AM17" s="529">
        <v>547</v>
      </c>
      <c r="AN17" s="938">
        <f>C17+Q17</f>
        <v>12903.8</v>
      </c>
      <c r="AO17" s="542">
        <v>4355248.0850788224</v>
      </c>
      <c r="AP17" s="545"/>
    </row>
    <row r="18" spans="1:42" s="529" customFormat="1" ht="16">
      <c r="A18" s="536" t="s">
        <v>172</v>
      </c>
      <c r="B18" s="1488"/>
      <c r="C18" s="541">
        <f t="shared" si="0"/>
        <v>3278.76</v>
      </c>
      <c r="D18" s="551"/>
      <c r="E18" s="891"/>
      <c r="J18" s="896"/>
      <c r="L18" s="944"/>
      <c r="Q18" s="553">
        <f>Q17+(Q$22-Q$17)/5</f>
        <v>10929.2</v>
      </c>
      <c r="S18" s="531"/>
      <c r="T18" s="529">
        <v>445</v>
      </c>
      <c r="U18" s="529">
        <v>1258</v>
      </c>
      <c r="V18" s="529">
        <v>86</v>
      </c>
      <c r="W18" s="529">
        <v>92</v>
      </c>
      <c r="X18" s="529">
        <v>60</v>
      </c>
      <c r="Y18" s="896"/>
      <c r="AA18" s="982">
        <v>2863</v>
      </c>
      <c r="AB18" s="982">
        <v>368</v>
      </c>
      <c r="AC18" s="534"/>
      <c r="AD18" s="529">
        <f t="shared" si="1"/>
        <v>5172</v>
      </c>
      <c r="AE18" s="533"/>
      <c r="AI18" s="548"/>
      <c r="AL18" s="1196">
        <f t="shared" ref="AL18:AM21" si="3">AL17+(AL$22-AL$17)/5</f>
        <v>1648.4</v>
      </c>
      <c r="AM18" s="552">
        <f t="shared" si="3"/>
        <v>597.79999999999995</v>
      </c>
      <c r="AN18" s="1195">
        <f t="shared" si="2"/>
        <v>14207.960000000001</v>
      </c>
      <c r="AO18" s="542"/>
      <c r="AP18" s="545"/>
    </row>
    <row r="19" spans="1:42" s="529" customFormat="1" ht="16">
      <c r="A19" s="536" t="s">
        <v>174</v>
      </c>
      <c r="B19" s="1488"/>
      <c r="C19" s="541">
        <f t="shared" si="0"/>
        <v>3579.7200000000003</v>
      </c>
      <c r="D19" s="551"/>
      <c r="E19" s="891"/>
      <c r="J19" s="896"/>
      <c r="L19" s="944"/>
      <c r="Q19" s="553">
        <f>Q18+(Q$22-Q$17)/5</f>
        <v>11932.400000000001</v>
      </c>
      <c r="S19" s="531"/>
      <c r="T19" s="529">
        <v>528</v>
      </c>
      <c r="U19" s="529">
        <v>1305</v>
      </c>
      <c r="V19" s="529">
        <v>229</v>
      </c>
      <c r="W19" s="529">
        <v>76</v>
      </c>
      <c r="X19" s="529">
        <v>44</v>
      </c>
      <c r="Y19" s="896"/>
      <c r="AA19" s="982">
        <v>3162</v>
      </c>
      <c r="AB19" s="982">
        <v>353</v>
      </c>
      <c r="AC19" s="534"/>
      <c r="AD19" s="529">
        <f t="shared" si="1"/>
        <v>5697</v>
      </c>
      <c r="AE19" s="533"/>
      <c r="AI19" s="548"/>
      <c r="AL19" s="1196">
        <f t="shared" si="3"/>
        <v>1777.8000000000002</v>
      </c>
      <c r="AM19" s="552">
        <f t="shared" si="3"/>
        <v>648.59999999999991</v>
      </c>
      <c r="AN19" s="1195">
        <f t="shared" si="2"/>
        <v>15512.120000000003</v>
      </c>
      <c r="AO19" s="542"/>
      <c r="AP19" s="545"/>
    </row>
    <row r="20" spans="1:42" s="529" customFormat="1" ht="16">
      <c r="A20" s="536" t="s">
        <v>175</v>
      </c>
      <c r="B20" s="1488"/>
      <c r="C20" s="541">
        <f t="shared" si="0"/>
        <v>3880.6800000000003</v>
      </c>
      <c r="D20" s="551"/>
      <c r="E20" s="891"/>
      <c r="J20" s="896"/>
      <c r="L20" s="944"/>
      <c r="Q20" s="553">
        <f>Q19+(Q$22-Q$17)/5</f>
        <v>12935.600000000002</v>
      </c>
      <c r="S20" s="531"/>
      <c r="T20" s="529">
        <v>541</v>
      </c>
      <c r="U20" s="529">
        <v>1337</v>
      </c>
      <c r="V20" s="529">
        <v>207</v>
      </c>
      <c r="W20" s="529">
        <v>88</v>
      </c>
      <c r="X20" s="529">
        <v>60</v>
      </c>
      <c r="Y20" s="896"/>
      <c r="AA20" s="982">
        <v>3315</v>
      </c>
      <c r="AB20" s="982">
        <v>357</v>
      </c>
      <c r="AC20" s="534"/>
      <c r="AD20" s="529">
        <f t="shared" si="1"/>
        <v>5905</v>
      </c>
      <c r="AE20" s="533"/>
      <c r="AI20" s="548"/>
      <c r="AL20" s="1196">
        <f t="shared" si="3"/>
        <v>1907.2000000000003</v>
      </c>
      <c r="AM20" s="552">
        <f t="shared" si="3"/>
        <v>699.39999999999986</v>
      </c>
      <c r="AN20" s="1195">
        <f t="shared" si="2"/>
        <v>16816.280000000002</v>
      </c>
      <c r="AO20" s="542"/>
      <c r="AP20" s="545"/>
    </row>
    <row r="21" spans="1:42" s="529" customFormat="1" ht="16">
      <c r="A21" s="536" t="s">
        <v>176</v>
      </c>
      <c r="B21" s="1488"/>
      <c r="C21" s="541">
        <f t="shared" si="0"/>
        <v>4181.6400000000003</v>
      </c>
      <c r="D21" s="551"/>
      <c r="E21" s="891"/>
      <c r="J21" s="896"/>
      <c r="L21" s="944"/>
      <c r="Q21" s="553">
        <f>Q20+(Q$22-Q$17)/5</f>
        <v>13938.800000000003</v>
      </c>
      <c r="S21" s="531"/>
      <c r="T21" s="529">
        <v>633</v>
      </c>
      <c r="U21" s="529">
        <v>1368</v>
      </c>
      <c r="V21" s="529">
        <v>263</v>
      </c>
      <c r="W21" s="529">
        <v>84</v>
      </c>
      <c r="X21" s="529">
        <v>111</v>
      </c>
      <c r="Y21" s="896"/>
      <c r="AA21" s="982">
        <v>4106</v>
      </c>
      <c r="AB21" s="982">
        <v>515</v>
      </c>
      <c r="AC21" s="534"/>
      <c r="AD21" s="529">
        <f t="shared" si="1"/>
        <v>7080</v>
      </c>
      <c r="AE21" s="533"/>
      <c r="AI21" s="548"/>
      <c r="AL21" s="1196">
        <f t="shared" si="3"/>
        <v>2036.6000000000004</v>
      </c>
      <c r="AM21" s="552">
        <f t="shared" si="3"/>
        <v>750.19999999999982</v>
      </c>
      <c r="AN21" s="1195">
        <f t="shared" si="2"/>
        <v>18120.440000000002</v>
      </c>
      <c r="AO21" s="542"/>
      <c r="AP21" s="545"/>
    </row>
    <row r="22" spans="1:42" s="529" customFormat="1" ht="60">
      <c r="A22" s="536" t="s">
        <v>248</v>
      </c>
      <c r="B22" s="1488" t="s">
        <v>1417</v>
      </c>
      <c r="C22" s="541">
        <f t="shared" si="0"/>
        <v>4482.5999999999995</v>
      </c>
      <c r="D22" s="551"/>
      <c r="E22" s="891"/>
      <c r="J22" s="896"/>
      <c r="L22" s="944"/>
      <c r="Q22" s="532">
        <v>14942</v>
      </c>
      <c r="S22" s="531"/>
      <c r="T22" s="529">
        <v>544</v>
      </c>
      <c r="U22" s="529">
        <v>1712</v>
      </c>
      <c r="V22" s="529">
        <v>329</v>
      </c>
      <c r="W22" s="529">
        <v>66</v>
      </c>
      <c r="X22" s="529">
        <v>128</v>
      </c>
      <c r="Y22" s="896"/>
      <c r="Z22" s="529">
        <v>26</v>
      </c>
      <c r="AA22" s="982">
        <v>4209</v>
      </c>
      <c r="AB22" s="982">
        <v>440</v>
      </c>
      <c r="AC22" s="534"/>
      <c r="AD22" s="529">
        <f t="shared" si="1"/>
        <v>7454</v>
      </c>
      <c r="AE22" s="533"/>
      <c r="AI22" s="548"/>
      <c r="AL22" s="877">
        <v>2166</v>
      </c>
      <c r="AM22" s="529">
        <v>801</v>
      </c>
      <c r="AN22" s="938">
        <f>C22+Q22</f>
        <v>19424.599999999999</v>
      </c>
      <c r="AO22" s="542">
        <v>6738432.4340419592</v>
      </c>
      <c r="AP22" s="545"/>
    </row>
    <row r="23" spans="1:42" s="529" customFormat="1" ht="16">
      <c r="A23" s="536" t="s">
        <v>249</v>
      </c>
      <c r="B23" s="1488"/>
      <c r="C23" s="541">
        <f t="shared" si="0"/>
        <v>4473.3599999999997</v>
      </c>
      <c r="D23" s="551"/>
      <c r="E23" s="891"/>
      <c r="J23" s="896"/>
      <c r="L23" s="944"/>
      <c r="Q23" s="553">
        <f>Q22+(Q$27-Q$22)/5</f>
        <v>14911.2</v>
      </c>
      <c r="S23" s="531"/>
      <c r="T23" s="529">
        <v>607</v>
      </c>
      <c r="U23" s="529">
        <v>1810</v>
      </c>
      <c r="V23" s="529">
        <v>303</v>
      </c>
      <c r="W23" s="529">
        <v>65</v>
      </c>
      <c r="X23" s="529">
        <v>154</v>
      </c>
      <c r="Y23" s="896"/>
      <c r="Z23" s="529">
        <v>52</v>
      </c>
      <c r="AA23" s="982">
        <v>3750</v>
      </c>
      <c r="AB23" s="982">
        <v>504</v>
      </c>
      <c r="AC23" s="534"/>
      <c r="AD23" s="529">
        <f t="shared" si="1"/>
        <v>7245</v>
      </c>
      <c r="AE23" s="533"/>
      <c r="AI23" s="548"/>
      <c r="AL23" s="1196">
        <f t="shared" ref="AL23:AM26" si="4">AL22+(AL$27-AL$22)/5</f>
        <v>2294.8000000000002</v>
      </c>
      <c r="AM23" s="552">
        <f t="shared" si="4"/>
        <v>853.8</v>
      </c>
      <c r="AN23" s="1195">
        <f t="shared" si="2"/>
        <v>19384.560000000001</v>
      </c>
      <c r="AO23" s="542"/>
      <c r="AP23" s="545"/>
    </row>
    <row r="24" spans="1:42" s="529" customFormat="1" ht="16">
      <c r="A24" s="536" t="s">
        <v>250</v>
      </c>
      <c r="B24" s="1488"/>
      <c r="C24" s="541">
        <f t="shared" si="0"/>
        <v>4464.12</v>
      </c>
      <c r="D24" s="551"/>
      <c r="E24" s="891"/>
      <c r="J24" s="896"/>
      <c r="L24" s="944"/>
      <c r="Q24" s="553">
        <f>Q23+(Q$27-Q$22)/5</f>
        <v>14880.400000000001</v>
      </c>
      <c r="S24" s="531"/>
      <c r="T24" s="529">
        <v>622</v>
      </c>
      <c r="U24" s="529">
        <v>1890</v>
      </c>
      <c r="V24" s="529">
        <v>321</v>
      </c>
      <c r="W24" s="529">
        <v>92</v>
      </c>
      <c r="X24" s="529">
        <v>169</v>
      </c>
      <c r="Y24" s="896"/>
      <c r="Z24" s="529">
        <v>56</v>
      </c>
      <c r="AA24" s="982">
        <v>3688</v>
      </c>
      <c r="AB24" s="982">
        <v>571</v>
      </c>
      <c r="AC24" s="534"/>
      <c r="AD24" s="529">
        <f t="shared" si="1"/>
        <v>7409</v>
      </c>
      <c r="AE24" s="533"/>
      <c r="AI24" s="548"/>
      <c r="AL24" s="1196">
        <f t="shared" si="4"/>
        <v>2423.6000000000004</v>
      </c>
      <c r="AM24" s="552">
        <f t="shared" si="4"/>
        <v>906.59999999999991</v>
      </c>
      <c r="AN24" s="1195">
        <f t="shared" si="2"/>
        <v>19344.52</v>
      </c>
      <c r="AO24" s="542"/>
      <c r="AP24" s="545"/>
    </row>
    <row r="25" spans="1:42" s="529" customFormat="1" ht="16">
      <c r="A25" s="536" t="s">
        <v>287</v>
      </c>
      <c r="B25" s="1488"/>
      <c r="C25" s="541">
        <f t="shared" si="0"/>
        <v>4454.88</v>
      </c>
      <c r="D25" s="551"/>
      <c r="E25" s="891"/>
      <c r="J25" s="896"/>
      <c r="L25" s="944"/>
      <c r="Q25" s="553">
        <f>Q24+(Q$27-Q$22)/5</f>
        <v>14849.600000000002</v>
      </c>
      <c r="S25" s="531"/>
      <c r="T25" s="529">
        <v>714</v>
      </c>
      <c r="U25" s="529">
        <v>2201</v>
      </c>
      <c r="V25" s="529">
        <v>361</v>
      </c>
      <c r="W25" s="529">
        <v>92</v>
      </c>
      <c r="X25" s="529">
        <v>160</v>
      </c>
      <c r="Y25" s="896"/>
      <c r="Z25" s="529">
        <v>24</v>
      </c>
      <c r="AA25" s="982">
        <v>4901</v>
      </c>
      <c r="AB25" s="982">
        <v>711</v>
      </c>
      <c r="AC25" s="534"/>
      <c r="AD25" s="529">
        <f t="shared" si="1"/>
        <v>9164</v>
      </c>
      <c r="AE25" s="533"/>
      <c r="AI25" s="548"/>
      <c r="AL25" s="1196">
        <f t="shared" si="4"/>
        <v>2552.4000000000005</v>
      </c>
      <c r="AM25" s="552">
        <f t="shared" si="4"/>
        <v>959.39999999999986</v>
      </c>
      <c r="AN25" s="1195">
        <f t="shared" si="2"/>
        <v>19304.480000000003</v>
      </c>
      <c r="AO25" s="542"/>
      <c r="AP25" s="545"/>
    </row>
    <row r="26" spans="1:42" s="529" customFormat="1" ht="16">
      <c r="A26" s="536" t="s">
        <v>288</v>
      </c>
      <c r="B26" s="1488"/>
      <c r="C26" s="541">
        <f t="shared" si="0"/>
        <v>4445.6400000000003</v>
      </c>
      <c r="D26" s="551"/>
      <c r="E26" s="891"/>
      <c r="J26" s="896"/>
      <c r="L26" s="944"/>
      <c r="Q26" s="553">
        <f>Q25+(Q$27-Q$22)/5</f>
        <v>14818.800000000003</v>
      </c>
      <c r="S26" s="531"/>
      <c r="T26" s="552">
        <f>(T25+T27)/2</f>
        <v>663</v>
      </c>
      <c r="U26" s="552">
        <f t="shared" ref="U26:AB26" si="5">(U25+U27)/2</f>
        <v>2068</v>
      </c>
      <c r="V26" s="552">
        <f t="shared" si="5"/>
        <v>458</v>
      </c>
      <c r="W26" s="552">
        <f t="shared" si="5"/>
        <v>77.5</v>
      </c>
      <c r="X26" s="552">
        <f t="shared" si="5"/>
        <v>214.5</v>
      </c>
      <c r="Y26" s="552"/>
      <c r="Z26" s="552">
        <f t="shared" si="5"/>
        <v>248.5</v>
      </c>
      <c r="AA26" s="1032">
        <f t="shared" si="5"/>
        <v>4585.5</v>
      </c>
      <c r="AB26" s="1032">
        <f t="shared" si="5"/>
        <v>744</v>
      </c>
      <c r="AD26" s="553">
        <f t="shared" ref="AD26:AD42" si="6">SUM(T26:AC26)</f>
        <v>9059</v>
      </c>
      <c r="AE26" s="533"/>
      <c r="AI26" s="548"/>
      <c r="AL26" s="1196">
        <f t="shared" si="4"/>
        <v>2681.2000000000007</v>
      </c>
      <c r="AM26" s="552">
        <f t="shared" si="4"/>
        <v>1012.1999999999998</v>
      </c>
      <c r="AN26" s="1195">
        <f t="shared" si="2"/>
        <v>19264.440000000002</v>
      </c>
      <c r="AO26" s="542"/>
      <c r="AP26" s="545"/>
    </row>
    <row r="27" spans="1:42" s="529" customFormat="1" ht="60">
      <c r="A27" s="536" t="s">
        <v>41</v>
      </c>
      <c r="B27" s="1488" t="s">
        <v>1418</v>
      </c>
      <c r="C27" s="541">
        <f t="shared" si="0"/>
        <v>4436.3999999999996</v>
      </c>
      <c r="D27" s="551"/>
      <c r="E27" s="891"/>
      <c r="J27" s="896"/>
      <c r="L27" s="944"/>
      <c r="Q27" s="532">
        <v>14788</v>
      </c>
      <c r="S27" s="531"/>
      <c r="T27" s="529">
        <v>612</v>
      </c>
      <c r="U27" s="529">
        <v>1935</v>
      </c>
      <c r="V27" s="529">
        <v>555</v>
      </c>
      <c r="W27" s="529">
        <v>63</v>
      </c>
      <c r="X27" s="529">
        <v>269</v>
      </c>
      <c r="Y27" s="896"/>
      <c r="Z27" s="529">
        <v>473</v>
      </c>
      <c r="AA27" s="982">
        <v>4270</v>
      </c>
      <c r="AB27" s="982">
        <v>777</v>
      </c>
      <c r="AD27" s="532">
        <f t="shared" si="6"/>
        <v>8954</v>
      </c>
      <c r="AE27" s="533"/>
      <c r="AI27" s="548"/>
      <c r="AL27" s="877">
        <v>2810</v>
      </c>
      <c r="AM27" s="529">
        <v>1065</v>
      </c>
      <c r="AN27" s="938">
        <f>C27+Q27</f>
        <v>19224.400000000001</v>
      </c>
      <c r="AO27" s="542">
        <v>13455553.311658151</v>
      </c>
      <c r="AP27" s="545"/>
    </row>
    <row r="28" spans="1:42" s="529" customFormat="1" ht="16">
      <c r="A28" s="536" t="s">
        <v>252</v>
      </c>
      <c r="B28" s="1488"/>
      <c r="C28" s="541">
        <f t="shared" si="0"/>
        <v>4956.78</v>
      </c>
      <c r="D28" s="551"/>
      <c r="E28" s="891"/>
      <c r="J28" s="896"/>
      <c r="L28" s="944"/>
      <c r="Q28" s="553">
        <f>Q27+(Q$32-Q$27)/5</f>
        <v>16522.599999999999</v>
      </c>
      <c r="S28" s="531"/>
      <c r="T28" s="552">
        <f>T27+(T$32-T$27)/5</f>
        <v>603.6</v>
      </c>
      <c r="U28" s="552">
        <f t="shared" ref="U28:AB31" si="7">U27+(U$32-U$27)/5</f>
        <v>2081.8000000000002</v>
      </c>
      <c r="V28" s="552">
        <f t="shared" si="7"/>
        <v>568.20000000000005</v>
      </c>
      <c r="W28" s="552">
        <f t="shared" si="7"/>
        <v>65.8</v>
      </c>
      <c r="X28" s="552">
        <f t="shared" si="7"/>
        <v>254.4</v>
      </c>
      <c r="Y28" s="552"/>
      <c r="Z28" s="552">
        <f t="shared" si="7"/>
        <v>421.2</v>
      </c>
      <c r="AA28" s="1032">
        <f t="shared" si="7"/>
        <v>4466</v>
      </c>
      <c r="AB28" s="1032">
        <f t="shared" si="7"/>
        <v>891.6</v>
      </c>
      <c r="AD28" s="553">
        <f t="shared" si="6"/>
        <v>9352.6</v>
      </c>
      <c r="AE28" s="533"/>
      <c r="AI28" s="548"/>
      <c r="AL28" s="1196">
        <f t="shared" ref="AL28:AM31" si="8">AL27+(AL$32-AL$27)/5</f>
        <v>3477.2</v>
      </c>
      <c r="AM28" s="552">
        <f t="shared" si="8"/>
        <v>1388</v>
      </c>
      <c r="AN28" s="1195">
        <f t="shared" si="2"/>
        <v>21479.379999999997</v>
      </c>
      <c r="AO28" s="542"/>
      <c r="AP28" s="545"/>
    </row>
    <row r="29" spans="1:42" s="529" customFormat="1" ht="16">
      <c r="A29" s="536" t="s">
        <v>253</v>
      </c>
      <c r="B29" s="1488"/>
      <c r="C29" s="541">
        <f t="shared" si="0"/>
        <v>5477.1599999999989</v>
      </c>
      <c r="D29" s="551"/>
      <c r="E29" s="891"/>
      <c r="J29" s="896"/>
      <c r="L29" s="944"/>
      <c r="Q29" s="553">
        <f>Q28+(Q$32-Q$27)/5</f>
        <v>18257.199999999997</v>
      </c>
      <c r="S29" s="531"/>
      <c r="T29" s="552">
        <f>T28+(T$32-T$27)/5</f>
        <v>595.20000000000005</v>
      </c>
      <c r="U29" s="552">
        <f t="shared" si="7"/>
        <v>2228.6000000000004</v>
      </c>
      <c r="V29" s="552">
        <f t="shared" si="7"/>
        <v>581.40000000000009</v>
      </c>
      <c r="W29" s="552">
        <f t="shared" si="7"/>
        <v>68.599999999999994</v>
      </c>
      <c r="X29" s="552">
        <f t="shared" si="7"/>
        <v>239.8</v>
      </c>
      <c r="Y29" s="552"/>
      <c r="Z29" s="552">
        <f t="shared" si="7"/>
        <v>369.4</v>
      </c>
      <c r="AA29" s="1032">
        <f t="shared" si="7"/>
        <v>4662</v>
      </c>
      <c r="AB29" s="1032">
        <f t="shared" si="7"/>
        <v>1006.2</v>
      </c>
      <c r="AD29" s="553">
        <f t="shared" si="6"/>
        <v>9751.2000000000007</v>
      </c>
      <c r="AE29" s="533"/>
      <c r="AI29" s="548"/>
      <c r="AL29" s="1196">
        <f t="shared" si="8"/>
        <v>4144.3999999999996</v>
      </c>
      <c r="AM29" s="552">
        <f t="shared" si="8"/>
        <v>1711</v>
      </c>
      <c r="AN29" s="1195">
        <f t="shared" si="2"/>
        <v>23734.359999999997</v>
      </c>
      <c r="AO29" s="542"/>
      <c r="AP29" s="545"/>
    </row>
    <row r="30" spans="1:42" s="529" customFormat="1" ht="16">
      <c r="A30" s="536" t="s">
        <v>254</v>
      </c>
      <c r="B30" s="1488"/>
      <c r="C30" s="541">
        <f t="shared" si="0"/>
        <v>5997.5399999999981</v>
      </c>
      <c r="D30" s="551"/>
      <c r="E30" s="891"/>
      <c r="J30" s="896"/>
      <c r="L30" s="944"/>
      <c r="Q30" s="553">
        <f>Q29+(Q$32-Q$27)/5</f>
        <v>19991.799999999996</v>
      </c>
      <c r="S30" s="531"/>
      <c r="T30" s="552">
        <f>T29+(T$32-T$27)/5</f>
        <v>586.80000000000007</v>
      </c>
      <c r="U30" s="552">
        <f t="shared" si="7"/>
        <v>2375.4000000000005</v>
      </c>
      <c r="V30" s="552">
        <f t="shared" si="7"/>
        <v>594.60000000000014</v>
      </c>
      <c r="W30" s="552">
        <f t="shared" si="7"/>
        <v>71.399999999999991</v>
      </c>
      <c r="X30" s="552">
        <f t="shared" si="7"/>
        <v>225.20000000000002</v>
      </c>
      <c r="Y30" s="552"/>
      <c r="Z30" s="552">
        <f t="shared" si="7"/>
        <v>317.59999999999997</v>
      </c>
      <c r="AA30" s="1032">
        <f t="shared" si="7"/>
        <v>4858</v>
      </c>
      <c r="AB30" s="1032">
        <f t="shared" si="7"/>
        <v>1120.8</v>
      </c>
      <c r="AD30" s="553">
        <f t="shared" si="6"/>
        <v>10149.799999999999</v>
      </c>
      <c r="AE30" s="533"/>
      <c r="AI30" s="548"/>
      <c r="AL30" s="1196">
        <f t="shared" si="8"/>
        <v>4811.5999999999995</v>
      </c>
      <c r="AM30" s="552">
        <f t="shared" si="8"/>
        <v>2034</v>
      </c>
      <c r="AN30" s="1195">
        <f t="shared" si="2"/>
        <v>25989.339999999993</v>
      </c>
      <c r="AO30" s="542"/>
      <c r="AP30" s="545"/>
    </row>
    <row r="31" spans="1:42" s="529" customFormat="1" ht="16">
      <c r="A31" s="536" t="s">
        <v>255</v>
      </c>
      <c r="B31" s="1488"/>
      <c r="C31" s="541">
        <f t="shared" si="0"/>
        <v>6517.9199999999983</v>
      </c>
      <c r="D31" s="551"/>
      <c r="E31" s="891"/>
      <c r="J31" s="896"/>
      <c r="L31" s="944"/>
      <c r="Q31" s="553">
        <f>Q30+(Q$32-Q$27)/5</f>
        <v>21726.399999999994</v>
      </c>
      <c r="S31" s="531"/>
      <c r="T31" s="552">
        <f>T30+(T$32-T$27)/5</f>
        <v>578.40000000000009</v>
      </c>
      <c r="U31" s="552">
        <f t="shared" si="7"/>
        <v>2522.2000000000007</v>
      </c>
      <c r="V31" s="552">
        <f t="shared" si="7"/>
        <v>607.80000000000018</v>
      </c>
      <c r="W31" s="552">
        <f t="shared" si="7"/>
        <v>74.199999999999989</v>
      </c>
      <c r="X31" s="552">
        <f t="shared" si="7"/>
        <v>210.60000000000002</v>
      </c>
      <c r="Y31" s="552"/>
      <c r="Z31" s="552">
        <f t="shared" si="7"/>
        <v>265.79999999999995</v>
      </c>
      <c r="AA31" s="1032">
        <f t="shared" si="7"/>
        <v>5054</v>
      </c>
      <c r="AB31" s="1032">
        <f t="shared" si="7"/>
        <v>1235.3999999999999</v>
      </c>
      <c r="AD31" s="553">
        <f t="shared" si="6"/>
        <v>10548.4</v>
      </c>
      <c r="AE31" s="533"/>
      <c r="AI31" s="548"/>
      <c r="AL31" s="1196">
        <f t="shared" si="8"/>
        <v>5478.7999999999993</v>
      </c>
      <c r="AM31" s="552">
        <f t="shared" si="8"/>
        <v>2357</v>
      </c>
      <c r="AN31" s="1195">
        <f t="shared" si="2"/>
        <v>28244.319999999992</v>
      </c>
      <c r="AO31" s="542"/>
      <c r="AP31" s="545"/>
    </row>
    <row r="32" spans="1:42" s="529" customFormat="1" ht="60">
      <c r="A32" s="536" t="s">
        <v>256</v>
      </c>
      <c r="B32" s="1488" t="s">
        <v>1413</v>
      </c>
      <c r="C32" s="541">
        <f t="shared" si="0"/>
        <v>7038.3</v>
      </c>
      <c r="D32" s="551"/>
      <c r="E32" s="891"/>
      <c r="J32" s="896"/>
      <c r="L32" s="944"/>
      <c r="Q32" s="532">
        <v>23461</v>
      </c>
      <c r="S32" s="531"/>
      <c r="T32" s="529">
        <v>570</v>
      </c>
      <c r="U32" s="529">
        <v>2669</v>
      </c>
      <c r="V32" s="529">
        <v>621</v>
      </c>
      <c r="W32" s="529">
        <v>77</v>
      </c>
      <c r="X32" s="529">
        <v>196</v>
      </c>
      <c r="Y32" s="896"/>
      <c r="Z32" s="529">
        <v>214</v>
      </c>
      <c r="AA32" s="982">
        <v>5250</v>
      </c>
      <c r="AB32" s="982">
        <v>1350</v>
      </c>
      <c r="AD32" s="532">
        <f t="shared" si="6"/>
        <v>10947</v>
      </c>
      <c r="AE32" s="533"/>
      <c r="AI32" s="548"/>
      <c r="AL32" s="877">
        <v>6146</v>
      </c>
      <c r="AM32" s="529">
        <v>2680</v>
      </c>
      <c r="AN32" s="938">
        <f>C32+Q32</f>
        <v>30499.3</v>
      </c>
      <c r="AO32" s="542">
        <v>16797376.196787</v>
      </c>
      <c r="AP32" s="545"/>
    </row>
    <row r="33" spans="1:42" s="529" customFormat="1" ht="16">
      <c r="A33" s="555">
        <v>1928</v>
      </c>
      <c r="B33" s="1488"/>
      <c r="C33" s="541">
        <f t="shared" si="0"/>
        <v>7077.36</v>
      </c>
      <c r="D33" s="551"/>
      <c r="E33" s="891"/>
      <c r="F33" s="548"/>
      <c r="G33" s="548"/>
      <c r="H33" s="548"/>
      <c r="I33" s="548"/>
      <c r="J33" s="898"/>
      <c r="K33" s="548"/>
      <c r="L33" s="177"/>
      <c r="M33" s="548"/>
      <c r="N33" s="548"/>
      <c r="O33" s="548"/>
      <c r="P33" s="548"/>
      <c r="Q33" s="553">
        <f>Q32+(Q$37-Q$32)/5</f>
        <v>23591.200000000001</v>
      </c>
      <c r="S33" s="531"/>
      <c r="T33" s="552">
        <f>T32+(T$37-T$32)/5</f>
        <v>617.6</v>
      </c>
      <c r="U33" s="552">
        <f t="shared" ref="U33:AB36" si="9">U32+(U$37-U$32)/5</f>
        <v>2587</v>
      </c>
      <c r="V33" s="552">
        <f t="shared" si="9"/>
        <v>613.4</v>
      </c>
      <c r="W33" s="552">
        <f t="shared" si="9"/>
        <v>98.4</v>
      </c>
      <c r="X33" s="552">
        <f t="shared" si="9"/>
        <v>216.8</v>
      </c>
      <c r="Y33" s="552"/>
      <c r="Z33" s="552">
        <f t="shared" si="9"/>
        <v>230</v>
      </c>
      <c r="AA33" s="1032">
        <f t="shared" si="9"/>
        <v>5682.6</v>
      </c>
      <c r="AB33" s="1032">
        <f t="shared" si="9"/>
        <v>1356.8</v>
      </c>
      <c r="AC33" s="548"/>
      <c r="AD33" s="553">
        <f t="shared" si="6"/>
        <v>11402.599999999999</v>
      </c>
      <c r="AE33" s="551"/>
      <c r="AF33" s="548"/>
      <c r="AG33" s="548"/>
      <c r="AH33" s="548"/>
      <c r="AI33" s="548"/>
      <c r="AJ33" s="548"/>
      <c r="AK33" s="548"/>
      <c r="AL33" s="1196">
        <f t="shared" ref="AL33:AM36" si="10">AL32+(AL$37-AL$32)/5</f>
        <v>6383.4</v>
      </c>
      <c r="AM33" s="552">
        <f t="shared" si="10"/>
        <v>2688.2</v>
      </c>
      <c r="AN33" s="1195">
        <f t="shared" si="2"/>
        <v>30668.560000000001</v>
      </c>
      <c r="AO33" s="550"/>
      <c r="AP33" s="545"/>
    </row>
    <row r="34" spans="1:42" s="529" customFormat="1" ht="16">
      <c r="A34" s="555">
        <v>1929</v>
      </c>
      <c r="B34" s="1488"/>
      <c r="C34" s="541">
        <f t="shared" si="0"/>
        <v>7116.42</v>
      </c>
      <c r="D34" s="551"/>
      <c r="E34" s="891"/>
      <c r="F34" s="548"/>
      <c r="G34" s="548"/>
      <c r="H34" s="548"/>
      <c r="I34" s="548"/>
      <c r="J34" s="898"/>
      <c r="K34" s="548"/>
      <c r="L34" s="177"/>
      <c r="M34" s="548"/>
      <c r="N34" s="548"/>
      <c r="O34" s="548"/>
      <c r="P34" s="548"/>
      <c r="Q34" s="553">
        <f>Q33+(Q$37-Q$32)/5</f>
        <v>23721.4</v>
      </c>
      <c r="S34" s="531"/>
      <c r="T34" s="552">
        <f>T33+(T$37-T$32)/5</f>
        <v>665.2</v>
      </c>
      <c r="U34" s="552">
        <f t="shared" si="9"/>
        <v>2505</v>
      </c>
      <c r="V34" s="552">
        <f t="shared" si="9"/>
        <v>605.79999999999995</v>
      </c>
      <c r="W34" s="552">
        <f t="shared" si="9"/>
        <v>119.80000000000001</v>
      </c>
      <c r="X34" s="552">
        <f t="shared" si="9"/>
        <v>237.60000000000002</v>
      </c>
      <c r="Y34" s="552"/>
      <c r="Z34" s="552">
        <f t="shared" si="9"/>
        <v>246</v>
      </c>
      <c r="AA34" s="1032">
        <f t="shared" si="9"/>
        <v>6115.2000000000007</v>
      </c>
      <c r="AB34" s="1032">
        <f t="shared" si="9"/>
        <v>1363.6</v>
      </c>
      <c r="AC34" s="548"/>
      <c r="AD34" s="553">
        <f t="shared" si="6"/>
        <v>11858.200000000003</v>
      </c>
      <c r="AE34" s="551"/>
      <c r="AF34" s="548"/>
      <c r="AG34" s="548"/>
      <c r="AH34" s="548"/>
      <c r="AI34" s="548"/>
      <c r="AJ34" s="548"/>
      <c r="AK34" s="548"/>
      <c r="AL34" s="1196">
        <f t="shared" si="10"/>
        <v>6620.7999999999993</v>
      </c>
      <c r="AM34" s="552">
        <f t="shared" si="10"/>
        <v>2696.3999999999996</v>
      </c>
      <c r="AN34" s="1195">
        <f t="shared" si="2"/>
        <v>30837.82</v>
      </c>
      <c r="AO34" s="550"/>
      <c r="AP34" s="545"/>
    </row>
    <row r="35" spans="1:42" s="529" customFormat="1" ht="16">
      <c r="A35" s="555">
        <v>1930</v>
      </c>
      <c r="B35" s="1488"/>
      <c r="C35" s="541">
        <f t="shared" si="0"/>
        <v>7155.4800000000005</v>
      </c>
      <c r="D35" s="551"/>
      <c r="E35" s="891"/>
      <c r="F35" s="548"/>
      <c r="G35" s="548"/>
      <c r="H35" s="548"/>
      <c r="I35" s="548"/>
      <c r="J35" s="898"/>
      <c r="K35" s="548"/>
      <c r="L35" s="177"/>
      <c r="M35" s="548"/>
      <c r="N35" s="548"/>
      <c r="O35" s="548"/>
      <c r="P35" s="548"/>
      <c r="Q35" s="553">
        <f>Q34+(Q$37-Q$32)/5</f>
        <v>23851.600000000002</v>
      </c>
      <c r="R35" s="548"/>
      <c r="S35" s="549"/>
      <c r="T35" s="552">
        <f>T34+(T$37-T$32)/5</f>
        <v>712.80000000000007</v>
      </c>
      <c r="U35" s="552">
        <f t="shared" si="9"/>
        <v>2423</v>
      </c>
      <c r="V35" s="552">
        <f t="shared" si="9"/>
        <v>598.19999999999993</v>
      </c>
      <c r="W35" s="552">
        <f t="shared" si="9"/>
        <v>141.20000000000002</v>
      </c>
      <c r="X35" s="552">
        <f t="shared" si="9"/>
        <v>258.40000000000003</v>
      </c>
      <c r="Y35" s="552"/>
      <c r="Z35" s="552">
        <f t="shared" si="9"/>
        <v>262</v>
      </c>
      <c r="AA35" s="1032">
        <f t="shared" si="9"/>
        <v>6547.8000000000011</v>
      </c>
      <c r="AB35" s="1032">
        <f t="shared" si="9"/>
        <v>1370.3999999999999</v>
      </c>
      <c r="AC35" s="548"/>
      <c r="AD35" s="553">
        <f t="shared" si="6"/>
        <v>12313.800000000001</v>
      </c>
      <c r="AE35" s="551"/>
      <c r="AF35" s="548"/>
      <c r="AG35" s="548"/>
      <c r="AH35" s="548"/>
      <c r="AI35" s="548"/>
      <c r="AJ35" s="548"/>
      <c r="AK35" s="548"/>
      <c r="AL35" s="1196">
        <f t="shared" si="10"/>
        <v>6858.1999999999989</v>
      </c>
      <c r="AM35" s="552">
        <f t="shared" si="10"/>
        <v>2704.5999999999995</v>
      </c>
      <c r="AN35" s="1195">
        <f t="shared" si="2"/>
        <v>31007.08</v>
      </c>
      <c r="AO35" s="550"/>
      <c r="AP35" s="545"/>
    </row>
    <row r="36" spans="1:42" s="529" customFormat="1" ht="16">
      <c r="A36" s="555">
        <v>1931</v>
      </c>
      <c r="B36" s="1490"/>
      <c r="C36" s="541">
        <f t="shared" si="0"/>
        <v>7194.5400000000009</v>
      </c>
      <c r="D36" s="551"/>
      <c r="E36" s="891"/>
      <c r="F36" s="548"/>
      <c r="G36" s="548"/>
      <c r="H36" s="548"/>
      <c r="I36" s="548"/>
      <c r="J36" s="898"/>
      <c r="K36" s="548"/>
      <c r="L36" s="177"/>
      <c r="M36" s="548"/>
      <c r="N36" s="548"/>
      <c r="O36" s="548"/>
      <c r="P36" s="548"/>
      <c r="Q36" s="553">
        <f>Q35+(Q$37-Q$32)/5</f>
        <v>23981.800000000003</v>
      </c>
      <c r="S36" s="531"/>
      <c r="T36" s="552">
        <f>T35+(T$37-T$32)/5</f>
        <v>760.40000000000009</v>
      </c>
      <c r="U36" s="552">
        <f t="shared" si="9"/>
        <v>2341</v>
      </c>
      <c r="V36" s="552">
        <f t="shared" si="9"/>
        <v>590.59999999999991</v>
      </c>
      <c r="W36" s="552">
        <f t="shared" si="9"/>
        <v>162.60000000000002</v>
      </c>
      <c r="X36" s="552">
        <f t="shared" si="9"/>
        <v>279.20000000000005</v>
      </c>
      <c r="Y36" s="552"/>
      <c r="Z36" s="552">
        <f t="shared" si="9"/>
        <v>278</v>
      </c>
      <c r="AA36" s="1032">
        <f t="shared" si="9"/>
        <v>6980.4000000000015</v>
      </c>
      <c r="AB36" s="1032">
        <f t="shared" si="9"/>
        <v>1377.1999999999998</v>
      </c>
      <c r="AC36" s="548"/>
      <c r="AD36" s="553">
        <f t="shared" si="6"/>
        <v>12769.400000000001</v>
      </c>
      <c r="AE36" s="551"/>
      <c r="AF36" s="548"/>
      <c r="AG36" s="548"/>
      <c r="AH36" s="548"/>
      <c r="AI36" s="548"/>
      <c r="AJ36" s="548"/>
      <c r="AK36" s="548"/>
      <c r="AL36" s="1196">
        <f t="shared" si="10"/>
        <v>7095.5999999999985</v>
      </c>
      <c r="AM36" s="552">
        <f t="shared" si="10"/>
        <v>2712.7999999999993</v>
      </c>
      <c r="AN36" s="1195">
        <f t="shared" si="2"/>
        <v>31176.340000000004</v>
      </c>
      <c r="AO36" s="550"/>
      <c r="AP36" s="545"/>
    </row>
    <row r="37" spans="1:42" s="529" customFormat="1" ht="60">
      <c r="A37" s="555">
        <v>1932</v>
      </c>
      <c r="B37" s="1488" t="s">
        <v>1414</v>
      </c>
      <c r="C37" s="541">
        <f t="shared" si="0"/>
        <v>7233.5999999999995</v>
      </c>
      <c r="D37" s="533"/>
      <c r="E37" s="891"/>
      <c r="J37" s="896"/>
      <c r="L37" s="944"/>
      <c r="Q37" s="532">
        <v>24112</v>
      </c>
      <c r="S37" s="531"/>
      <c r="T37" s="529">
        <v>808</v>
      </c>
      <c r="U37" s="529">
        <v>2259</v>
      </c>
      <c r="V37" s="529">
        <v>583</v>
      </c>
      <c r="W37" s="529">
        <v>184</v>
      </c>
      <c r="X37" s="529">
        <v>300</v>
      </c>
      <c r="Y37" s="896"/>
      <c r="Z37" s="529">
        <v>294</v>
      </c>
      <c r="AA37" s="982">
        <v>7413</v>
      </c>
      <c r="AB37" s="982">
        <v>1384</v>
      </c>
      <c r="AD37" s="532">
        <f t="shared" si="6"/>
        <v>13225</v>
      </c>
      <c r="AE37" s="533"/>
      <c r="AI37" s="563"/>
      <c r="AL37" s="877">
        <v>7333</v>
      </c>
      <c r="AM37" s="529">
        <v>2721</v>
      </c>
      <c r="AN37" s="938">
        <f>C37+Q37</f>
        <v>31345.599999999999</v>
      </c>
      <c r="AO37" s="542">
        <v>18569749.435327403</v>
      </c>
      <c r="AP37" s="545"/>
    </row>
    <row r="38" spans="1:42" s="529" customFormat="1" ht="16">
      <c r="A38" s="555">
        <v>1933</v>
      </c>
      <c r="B38" s="1490"/>
      <c r="C38" s="541">
        <f t="shared" si="0"/>
        <v>7694.4</v>
      </c>
      <c r="D38" s="533"/>
      <c r="E38" s="891"/>
      <c r="J38" s="896"/>
      <c r="L38" s="944"/>
      <c r="Q38" s="553">
        <f>Q37+(Q$41-Q$37)/4</f>
        <v>25648</v>
      </c>
      <c r="R38" s="891"/>
      <c r="S38" s="531"/>
      <c r="T38" s="552">
        <f>T37+(T$42-T$37)/5</f>
        <v>870.6</v>
      </c>
      <c r="U38" s="552">
        <f t="shared" ref="U38:AB41" si="11">U37+(U$42-U$37)/5</f>
        <v>2407.8000000000002</v>
      </c>
      <c r="V38" s="552">
        <f t="shared" si="11"/>
        <v>593.20000000000005</v>
      </c>
      <c r="W38" s="552">
        <f t="shared" si="11"/>
        <v>179.2</v>
      </c>
      <c r="X38" s="552">
        <f t="shared" si="11"/>
        <v>317.8</v>
      </c>
      <c r="Y38" s="552"/>
      <c r="Z38" s="552">
        <f t="shared" si="11"/>
        <v>344.2</v>
      </c>
      <c r="AA38" s="1032">
        <f t="shared" si="11"/>
        <v>7836</v>
      </c>
      <c r="AB38" s="1032">
        <f t="shared" si="11"/>
        <v>1599.4</v>
      </c>
      <c r="AD38" s="553">
        <f t="shared" si="6"/>
        <v>14148.199999999999</v>
      </c>
      <c r="AE38" s="533"/>
      <c r="AI38" s="563"/>
      <c r="AL38" s="1196">
        <f t="shared" ref="AL38:AM41" si="12">AL37+(AL$42-AL$37)/5</f>
        <v>7489.4</v>
      </c>
      <c r="AM38" s="552">
        <f t="shared" si="12"/>
        <v>2805</v>
      </c>
      <c r="AN38" s="1195">
        <f t="shared" si="2"/>
        <v>33342.400000000001</v>
      </c>
      <c r="AO38" s="542"/>
      <c r="AP38" s="545"/>
    </row>
    <row r="39" spans="1:42" s="529" customFormat="1" ht="16">
      <c r="A39" s="555">
        <v>1934</v>
      </c>
      <c r="B39" s="1490"/>
      <c r="C39" s="541">
        <f t="shared" si="0"/>
        <v>8155.2</v>
      </c>
      <c r="D39" s="533"/>
      <c r="E39" s="891"/>
      <c r="J39" s="896"/>
      <c r="L39" s="944"/>
      <c r="Q39" s="553">
        <f>Q38+(Q$41-Q$37)/4</f>
        <v>27184</v>
      </c>
      <c r="S39" s="531"/>
      <c r="T39" s="552">
        <f>T38+(T$42-T$37)/5</f>
        <v>933.2</v>
      </c>
      <c r="U39" s="552">
        <f t="shared" si="11"/>
        <v>2556.6000000000004</v>
      </c>
      <c r="V39" s="552">
        <f t="shared" si="11"/>
        <v>603.40000000000009</v>
      </c>
      <c r="W39" s="552">
        <f t="shared" si="11"/>
        <v>174.39999999999998</v>
      </c>
      <c r="X39" s="552">
        <f t="shared" si="11"/>
        <v>335.6</v>
      </c>
      <c r="Y39" s="552"/>
      <c r="Z39" s="552">
        <f t="shared" si="11"/>
        <v>394.4</v>
      </c>
      <c r="AA39" s="1032">
        <f t="shared" si="11"/>
        <v>8259</v>
      </c>
      <c r="AB39" s="1032">
        <f t="shared" si="11"/>
        <v>1814.8000000000002</v>
      </c>
      <c r="AD39" s="553">
        <f t="shared" si="6"/>
        <v>15071.400000000001</v>
      </c>
      <c r="AE39" s="533"/>
      <c r="AI39" s="563"/>
      <c r="AL39" s="1196">
        <f t="shared" si="12"/>
        <v>7645.7999999999993</v>
      </c>
      <c r="AM39" s="552">
        <f t="shared" si="12"/>
        <v>2889</v>
      </c>
      <c r="AN39" s="1195">
        <f t="shared" si="2"/>
        <v>35339.199999999997</v>
      </c>
      <c r="AO39" s="542"/>
      <c r="AP39" s="545"/>
    </row>
    <row r="40" spans="1:42" s="529" customFormat="1" ht="16">
      <c r="A40" s="555">
        <v>1935</v>
      </c>
      <c r="B40" s="1490"/>
      <c r="C40" s="541">
        <f t="shared" si="0"/>
        <v>8616</v>
      </c>
      <c r="D40" s="533"/>
      <c r="E40" s="891"/>
      <c r="J40" s="896"/>
      <c r="L40" s="944"/>
      <c r="Q40" s="553">
        <f>Q39+(Q$41-Q$37)/4</f>
        <v>28720</v>
      </c>
      <c r="S40" s="531"/>
      <c r="T40" s="552">
        <f>T39+(T$42-T$37)/5</f>
        <v>995.80000000000007</v>
      </c>
      <c r="U40" s="552">
        <f t="shared" si="11"/>
        <v>2705.4000000000005</v>
      </c>
      <c r="V40" s="552">
        <f t="shared" si="11"/>
        <v>613.60000000000014</v>
      </c>
      <c r="W40" s="552">
        <f t="shared" si="11"/>
        <v>169.59999999999997</v>
      </c>
      <c r="X40" s="552">
        <f t="shared" si="11"/>
        <v>353.40000000000003</v>
      </c>
      <c r="Y40" s="552"/>
      <c r="Z40" s="552">
        <f t="shared" si="11"/>
        <v>444.59999999999997</v>
      </c>
      <c r="AA40" s="1032">
        <f t="shared" si="11"/>
        <v>8682</v>
      </c>
      <c r="AB40" s="1032">
        <f t="shared" si="11"/>
        <v>2030.2000000000003</v>
      </c>
      <c r="AD40" s="553">
        <f t="shared" si="6"/>
        <v>15994.600000000002</v>
      </c>
      <c r="AE40" s="533"/>
      <c r="AI40" s="563"/>
      <c r="AL40" s="1196">
        <f t="shared" si="12"/>
        <v>7802.1999999999989</v>
      </c>
      <c r="AM40" s="552">
        <f t="shared" si="12"/>
        <v>2973</v>
      </c>
      <c r="AN40" s="1195">
        <f t="shared" si="2"/>
        <v>37336</v>
      </c>
      <c r="AO40" s="542"/>
      <c r="AP40" s="545"/>
    </row>
    <row r="41" spans="1:42" s="529" customFormat="1" ht="16">
      <c r="A41" s="555">
        <v>1936</v>
      </c>
      <c r="B41" s="1490"/>
      <c r="C41" s="541">
        <f t="shared" si="0"/>
        <v>9076.7999999999993</v>
      </c>
      <c r="D41" s="533"/>
      <c r="E41" s="891"/>
      <c r="J41" s="896"/>
      <c r="L41" s="944"/>
      <c r="Q41" s="532">
        <v>30256</v>
      </c>
      <c r="S41" s="531"/>
      <c r="T41" s="552">
        <f>T40+(T$42-T$37)/5</f>
        <v>1058.4000000000001</v>
      </c>
      <c r="U41" s="552">
        <f t="shared" si="11"/>
        <v>2854.2000000000007</v>
      </c>
      <c r="V41" s="552">
        <f t="shared" si="11"/>
        <v>623.80000000000018</v>
      </c>
      <c r="W41" s="552">
        <f t="shared" si="11"/>
        <v>164.79999999999995</v>
      </c>
      <c r="X41" s="552">
        <f t="shared" si="11"/>
        <v>371.20000000000005</v>
      </c>
      <c r="Y41" s="552"/>
      <c r="Z41" s="552">
        <f t="shared" si="11"/>
        <v>494.79999999999995</v>
      </c>
      <c r="AA41" s="1032">
        <f t="shared" si="11"/>
        <v>9105</v>
      </c>
      <c r="AB41" s="1032">
        <f t="shared" si="11"/>
        <v>2245.6000000000004</v>
      </c>
      <c r="AD41" s="553">
        <f t="shared" si="6"/>
        <v>16917.800000000003</v>
      </c>
      <c r="AE41" s="533"/>
      <c r="AI41" s="563"/>
      <c r="AL41" s="1196">
        <f t="shared" si="12"/>
        <v>7958.5999999999985</v>
      </c>
      <c r="AM41" s="552">
        <f t="shared" si="12"/>
        <v>3057</v>
      </c>
      <c r="AN41" s="938">
        <f t="shared" ref="AN41:AN68" si="13">C41+Q41</f>
        <v>39332.800000000003</v>
      </c>
      <c r="AO41" s="542"/>
      <c r="AP41" s="545"/>
    </row>
    <row r="42" spans="1:42" s="529" customFormat="1" ht="60">
      <c r="A42" s="555">
        <v>1937</v>
      </c>
      <c r="B42" s="1488" t="s">
        <v>1415</v>
      </c>
      <c r="C42" s="541">
        <f t="shared" si="0"/>
        <v>9249.2999999999993</v>
      </c>
      <c r="D42" s="533"/>
      <c r="E42" s="891"/>
      <c r="J42" s="896"/>
      <c r="L42" s="944"/>
      <c r="Q42" s="532">
        <v>30831</v>
      </c>
      <c r="S42" s="531"/>
      <c r="T42" s="529">
        <v>1121</v>
      </c>
      <c r="U42" s="529">
        <v>3003</v>
      </c>
      <c r="V42" s="529">
        <v>634</v>
      </c>
      <c r="W42" s="529">
        <v>160</v>
      </c>
      <c r="X42" s="529">
        <v>389</v>
      </c>
      <c r="Y42" s="896"/>
      <c r="Z42" s="529">
        <v>545</v>
      </c>
      <c r="AA42" s="982">
        <v>9528</v>
      </c>
      <c r="AB42" s="982">
        <v>2461</v>
      </c>
      <c r="AD42" s="532">
        <f t="shared" si="6"/>
        <v>17841</v>
      </c>
      <c r="AE42" s="533"/>
      <c r="AI42" s="563"/>
      <c r="AK42" s="529">
        <f>AN42/AM42</f>
        <v>12.7603629417383</v>
      </c>
      <c r="AL42" s="877">
        <v>8115</v>
      </c>
      <c r="AM42" s="529">
        <v>3141</v>
      </c>
      <c r="AN42" s="938">
        <f t="shared" si="13"/>
        <v>40080.300000000003</v>
      </c>
      <c r="AO42" s="542">
        <v>20583577.715669081</v>
      </c>
      <c r="AP42" s="545"/>
    </row>
    <row r="43" spans="1:42" s="529" customFormat="1" ht="16">
      <c r="A43" s="555">
        <v>1938</v>
      </c>
      <c r="B43" s="901" t="s">
        <v>985</v>
      </c>
      <c r="C43" s="541">
        <f t="shared" si="0"/>
        <v>9523.5</v>
      </c>
      <c r="D43" s="533"/>
      <c r="E43" s="891"/>
      <c r="J43" s="896"/>
      <c r="L43" s="944"/>
      <c r="Q43" s="532">
        <v>31745</v>
      </c>
      <c r="S43" s="531"/>
      <c r="T43" s="552">
        <f>T42+(T$54-T$42)/12</f>
        <v>1283.6666666666667</v>
      </c>
      <c r="U43" s="552">
        <f t="shared" ref="U43:Z53" si="14">U42+(U$54-U$42)/12</f>
        <v>3004.9166666666665</v>
      </c>
      <c r="V43" s="552">
        <f t="shared" si="14"/>
        <v>749</v>
      </c>
      <c r="W43" s="552">
        <f t="shared" si="14"/>
        <v>229.83333333333331</v>
      </c>
      <c r="X43" s="552">
        <f t="shared" si="14"/>
        <v>516.83333333333337</v>
      </c>
      <c r="Y43" s="552"/>
      <c r="Z43" s="552">
        <f t="shared" si="14"/>
        <v>904.33333333333326</v>
      </c>
      <c r="AA43" s="1032">
        <f>AA42+(AA$52-AA$42)/10</f>
        <v>9818.5</v>
      </c>
      <c r="AB43" s="1032">
        <f>AB42+(AB$52-AB$42)/10</f>
        <v>2830.2</v>
      </c>
      <c r="AD43" s="553">
        <f t="shared" ref="AD43:AD53" si="15">SUM(T43:AC43)</f>
        <v>19337.283333333333</v>
      </c>
      <c r="AE43" s="533"/>
      <c r="AI43" s="563"/>
      <c r="AL43" s="552">
        <f>ROUND((AL$54/AL$42)^(1/12)*AL42,0)</f>
        <v>8786</v>
      </c>
      <c r="AM43" s="552">
        <f>ROUND((AM$54/AM$42)^(1/12)*AM42,0)</f>
        <v>3417</v>
      </c>
      <c r="AN43" s="938">
        <f t="shared" si="13"/>
        <v>41268.5</v>
      </c>
      <c r="AO43" s="542"/>
      <c r="AP43" s="545"/>
    </row>
    <row r="44" spans="1:42" s="529" customFormat="1" ht="16">
      <c r="A44" s="555">
        <v>1939</v>
      </c>
      <c r="B44" s="901" t="s">
        <v>985</v>
      </c>
      <c r="C44" s="541">
        <f t="shared" si="0"/>
        <v>10001.1</v>
      </c>
      <c r="D44" s="533"/>
      <c r="E44" s="891"/>
      <c r="J44" s="896"/>
      <c r="L44" s="944"/>
      <c r="Q44" s="532">
        <v>33337</v>
      </c>
      <c r="S44" s="531"/>
      <c r="T44" s="552">
        <f t="shared" ref="T44:T53" si="16">T43+(T$54-T$42)/12</f>
        <v>1446.3333333333335</v>
      </c>
      <c r="U44" s="552">
        <f t="shared" si="14"/>
        <v>3006.833333333333</v>
      </c>
      <c r="V44" s="552">
        <f t="shared" si="14"/>
        <v>864</v>
      </c>
      <c r="W44" s="552">
        <f t="shared" si="14"/>
        <v>299.66666666666663</v>
      </c>
      <c r="X44" s="552">
        <f t="shared" si="14"/>
        <v>644.66666666666674</v>
      </c>
      <c r="Y44" s="552"/>
      <c r="Z44" s="552">
        <f t="shared" si="14"/>
        <v>1263.6666666666665</v>
      </c>
      <c r="AA44" s="1032">
        <f t="shared" ref="AA44:AB51" si="17">AA43+(AA$52-AA$42)/10</f>
        <v>10109</v>
      </c>
      <c r="AB44" s="1032">
        <f t="shared" si="17"/>
        <v>3199.3999999999996</v>
      </c>
      <c r="AD44" s="553">
        <f t="shared" si="15"/>
        <v>20833.566666666666</v>
      </c>
      <c r="AE44" s="533"/>
      <c r="AI44" s="563"/>
      <c r="AL44" s="552">
        <f t="shared" ref="AL44:AM53" si="18">ROUND((AL$54/AL$42)^(1/12)*AL43,0)</f>
        <v>9513</v>
      </c>
      <c r="AM44" s="552">
        <f t="shared" si="18"/>
        <v>3717</v>
      </c>
      <c r="AN44" s="938">
        <f t="shared" si="13"/>
        <v>43338.1</v>
      </c>
      <c r="AO44" s="542"/>
      <c r="AP44" s="545"/>
    </row>
    <row r="45" spans="1:42" s="529" customFormat="1" ht="16">
      <c r="A45" s="555">
        <v>1940</v>
      </c>
      <c r="B45" s="901" t="s">
        <v>985</v>
      </c>
      <c r="C45" s="541">
        <f t="shared" si="0"/>
        <v>10987.199999999999</v>
      </c>
      <c r="D45" s="533"/>
      <c r="E45" s="891"/>
      <c r="J45" s="896"/>
      <c r="L45" s="944"/>
      <c r="Q45" s="532">
        <v>36624</v>
      </c>
      <c r="S45" s="531"/>
      <c r="T45" s="552">
        <f t="shared" si="16"/>
        <v>1609.0000000000002</v>
      </c>
      <c r="U45" s="552">
        <f t="shared" si="14"/>
        <v>3008.7499999999995</v>
      </c>
      <c r="V45" s="552">
        <f t="shared" si="14"/>
        <v>979</v>
      </c>
      <c r="W45" s="552">
        <f t="shared" si="14"/>
        <v>369.49999999999994</v>
      </c>
      <c r="X45" s="552">
        <f t="shared" si="14"/>
        <v>772.50000000000011</v>
      </c>
      <c r="Y45" s="552"/>
      <c r="Z45" s="552">
        <f t="shared" si="14"/>
        <v>1622.9999999999998</v>
      </c>
      <c r="AA45" s="1032">
        <f t="shared" si="17"/>
        <v>10399.5</v>
      </c>
      <c r="AB45" s="1032">
        <f t="shared" si="17"/>
        <v>3568.5999999999995</v>
      </c>
      <c r="AD45" s="553">
        <f t="shared" si="15"/>
        <v>22329.85</v>
      </c>
      <c r="AE45" s="533"/>
      <c r="AI45" s="563"/>
      <c r="AL45" s="552">
        <f t="shared" si="18"/>
        <v>10300</v>
      </c>
      <c r="AM45" s="552">
        <f t="shared" si="18"/>
        <v>4044</v>
      </c>
      <c r="AN45" s="938">
        <f t="shared" si="13"/>
        <v>47611.199999999997</v>
      </c>
      <c r="AO45" s="542"/>
      <c r="AP45" s="545"/>
    </row>
    <row r="46" spans="1:42" s="529" customFormat="1" ht="16">
      <c r="A46" s="555">
        <v>1941</v>
      </c>
      <c r="B46" s="901" t="s">
        <v>985</v>
      </c>
      <c r="C46" s="541">
        <f t="shared" si="0"/>
        <v>11749.8</v>
      </c>
      <c r="D46" s="533"/>
      <c r="E46" s="891"/>
      <c r="J46" s="896"/>
      <c r="L46" s="944"/>
      <c r="Q46" s="532">
        <v>39166</v>
      </c>
      <c r="S46" s="531"/>
      <c r="T46" s="552">
        <f t="shared" si="16"/>
        <v>1771.666666666667</v>
      </c>
      <c r="U46" s="552">
        <f t="shared" si="14"/>
        <v>3010.6666666666661</v>
      </c>
      <c r="V46" s="552">
        <f t="shared" si="14"/>
        <v>1094</v>
      </c>
      <c r="W46" s="552">
        <f t="shared" si="14"/>
        <v>439.33333333333326</v>
      </c>
      <c r="X46" s="552">
        <f t="shared" si="14"/>
        <v>900.33333333333348</v>
      </c>
      <c r="Y46" s="552"/>
      <c r="Z46" s="552">
        <f t="shared" si="14"/>
        <v>1982.333333333333</v>
      </c>
      <c r="AA46" s="1032">
        <f t="shared" si="17"/>
        <v>10690</v>
      </c>
      <c r="AB46" s="1032">
        <f t="shared" si="17"/>
        <v>3937.7999999999993</v>
      </c>
      <c r="AD46" s="553">
        <f t="shared" si="15"/>
        <v>23826.133333333331</v>
      </c>
      <c r="AE46" s="533"/>
      <c r="AI46" s="563"/>
      <c r="AL46" s="552">
        <f t="shared" si="18"/>
        <v>11152</v>
      </c>
      <c r="AM46" s="552">
        <f t="shared" si="18"/>
        <v>4399</v>
      </c>
      <c r="AN46" s="938">
        <f t="shared" si="13"/>
        <v>50915.8</v>
      </c>
      <c r="AO46" s="542"/>
      <c r="AP46" s="545"/>
    </row>
    <row r="47" spans="1:42" s="529" customFormat="1" ht="16">
      <c r="A47" s="555">
        <v>1942</v>
      </c>
      <c r="B47" s="901" t="s">
        <v>985</v>
      </c>
      <c r="C47" s="541">
        <f t="shared" si="0"/>
        <v>11532.3</v>
      </c>
      <c r="D47" s="533"/>
      <c r="E47" s="891"/>
      <c r="J47" s="896"/>
      <c r="L47" s="944"/>
      <c r="Q47" s="532">
        <v>38441</v>
      </c>
      <c r="S47" s="531"/>
      <c r="T47" s="552">
        <f t="shared" si="16"/>
        <v>1934.3333333333337</v>
      </c>
      <c r="U47" s="552">
        <f t="shared" si="14"/>
        <v>3012.5833333333326</v>
      </c>
      <c r="V47" s="552">
        <f t="shared" si="14"/>
        <v>1209</v>
      </c>
      <c r="W47" s="552">
        <f t="shared" si="14"/>
        <v>509.16666666666657</v>
      </c>
      <c r="X47" s="552">
        <f t="shared" si="14"/>
        <v>1028.1666666666667</v>
      </c>
      <c r="Y47" s="552"/>
      <c r="Z47" s="552">
        <f t="shared" si="14"/>
        <v>2341.6666666666665</v>
      </c>
      <c r="AA47" s="1032">
        <f t="shared" si="17"/>
        <v>10980.5</v>
      </c>
      <c r="AB47" s="1032">
        <f t="shared" si="17"/>
        <v>4306.9999999999991</v>
      </c>
      <c r="AD47" s="553">
        <f t="shared" si="15"/>
        <v>25322.416666666664</v>
      </c>
      <c r="AE47" s="533"/>
      <c r="AI47" s="563"/>
      <c r="AL47" s="552">
        <f t="shared" si="18"/>
        <v>12074</v>
      </c>
      <c r="AM47" s="552">
        <f t="shared" si="18"/>
        <v>4785</v>
      </c>
      <c r="AN47" s="938">
        <f t="shared" si="13"/>
        <v>49973.3</v>
      </c>
      <c r="AO47" s="542"/>
      <c r="AP47" s="545"/>
    </row>
    <row r="48" spans="1:42" s="529" customFormat="1" ht="16">
      <c r="A48" s="555">
        <v>1943</v>
      </c>
      <c r="B48" s="901" t="s">
        <v>985</v>
      </c>
      <c r="C48" s="541">
        <f t="shared" si="0"/>
        <v>12216.3</v>
      </c>
      <c r="D48" s="533"/>
      <c r="E48" s="891"/>
      <c r="J48" s="896"/>
      <c r="L48" s="944"/>
      <c r="Q48" s="532">
        <v>40721</v>
      </c>
      <c r="S48" s="531"/>
      <c r="T48" s="552">
        <f t="shared" si="16"/>
        <v>2097.0000000000005</v>
      </c>
      <c r="U48" s="552">
        <f t="shared" si="14"/>
        <v>3014.4999999999991</v>
      </c>
      <c r="V48" s="552">
        <f t="shared" si="14"/>
        <v>1324</v>
      </c>
      <c r="W48" s="552">
        <f t="shared" si="14"/>
        <v>578.99999999999989</v>
      </c>
      <c r="X48" s="552">
        <f t="shared" si="14"/>
        <v>1156</v>
      </c>
      <c r="Y48" s="552"/>
      <c r="Z48" s="552">
        <f t="shared" si="14"/>
        <v>2701</v>
      </c>
      <c r="AA48" s="1032">
        <f t="shared" si="17"/>
        <v>11271</v>
      </c>
      <c r="AB48" s="1032">
        <f t="shared" si="17"/>
        <v>4676.1999999999989</v>
      </c>
      <c r="AD48" s="553">
        <f t="shared" si="15"/>
        <v>26818.699999999997</v>
      </c>
      <c r="AE48" s="533"/>
      <c r="AI48" s="563"/>
      <c r="AL48" s="552">
        <f t="shared" si="18"/>
        <v>13073</v>
      </c>
      <c r="AM48" s="552">
        <f t="shared" si="18"/>
        <v>5205</v>
      </c>
      <c r="AN48" s="938">
        <f t="shared" si="13"/>
        <v>52937.3</v>
      </c>
      <c r="AO48" s="542"/>
      <c r="AP48" s="545"/>
    </row>
    <row r="49" spans="1:42" s="529" customFormat="1" ht="16">
      <c r="A49" s="555">
        <v>1944</v>
      </c>
      <c r="B49" s="901" t="s">
        <v>985</v>
      </c>
      <c r="C49" s="541">
        <f t="shared" si="0"/>
        <v>12638.1</v>
      </c>
      <c r="D49" s="533"/>
      <c r="E49" s="891"/>
      <c r="J49" s="896"/>
      <c r="L49" s="944"/>
      <c r="Q49" s="532">
        <v>42127</v>
      </c>
      <c r="S49" s="531"/>
      <c r="T49" s="552">
        <f t="shared" si="16"/>
        <v>2259.666666666667</v>
      </c>
      <c r="U49" s="552">
        <f t="shared" si="14"/>
        <v>3016.4166666666656</v>
      </c>
      <c r="V49" s="552">
        <f t="shared" si="14"/>
        <v>1439</v>
      </c>
      <c r="W49" s="552">
        <f t="shared" si="14"/>
        <v>648.83333333333326</v>
      </c>
      <c r="X49" s="552">
        <f t="shared" si="14"/>
        <v>1283.8333333333333</v>
      </c>
      <c r="Y49" s="552"/>
      <c r="Z49" s="552">
        <f t="shared" si="14"/>
        <v>3060.3333333333335</v>
      </c>
      <c r="AA49" s="1032">
        <f t="shared" si="17"/>
        <v>11561.5</v>
      </c>
      <c r="AB49" s="1032">
        <f t="shared" si="17"/>
        <v>5045.3999999999987</v>
      </c>
      <c r="AD49" s="553">
        <f t="shared" si="15"/>
        <v>28314.98333333333</v>
      </c>
      <c r="AE49" s="533"/>
      <c r="AI49" s="563"/>
      <c r="AK49" s="529">
        <f t="shared" ref="AK49:AK54" si="19">AN49/AM49</f>
        <v>9.6723949134581417</v>
      </c>
      <c r="AL49" s="552">
        <f t="shared" si="18"/>
        <v>14154</v>
      </c>
      <c r="AM49" s="552">
        <f t="shared" si="18"/>
        <v>5662</v>
      </c>
      <c r="AN49" s="938">
        <f t="shared" si="13"/>
        <v>54765.1</v>
      </c>
      <c r="AO49" s="542"/>
      <c r="AP49" s="545"/>
    </row>
    <row r="50" spans="1:42" s="529" customFormat="1" ht="16">
      <c r="A50" s="555">
        <v>1945</v>
      </c>
      <c r="B50" s="901" t="s">
        <v>985</v>
      </c>
      <c r="C50" s="541">
        <f t="shared" si="0"/>
        <v>13587.9</v>
      </c>
      <c r="D50" s="533"/>
      <c r="E50" s="891"/>
      <c r="J50" s="896"/>
      <c r="L50" s="944"/>
      <c r="Q50" s="532">
        <v>45293</v>
      </c>
      <c r="S50" s="531"/>
      <c r="T50" s="552">
        <f t="shared" si="16"/>
        <v>2422.3333333333335</v>
      </c>
      <c r="U50" s="552">
        <f t="shared" si="14"/>
        <v>3018.3333333333321</v>
      </c>
      <c r="V50" s="552">
        <f t="shared" si="14"/>
        <v>1554</v>
      </c>
      <c r="W50" s="552">
        <f t="shared" si="14"/>
        <v>718.66666666666663</v>
      </c>
      <c r="X50" s="552">
        <f t="shared" si="14"/>
        <v>1411.6666666666665</v>
      </c>
      <c r="Y50" s="552"/>
      <c r="Z50" s="552">
        <f t="shared" si="14"/>
        <v>3419.666666666667</v>
      </c>
      <c r="AA50" s="1032">
        <f t="shared" si="17"/>
        <v>11852</v>
      </c>
      <c r="AB50" s="1032">
        <f t="shared" si="17"/>
        <v>5414.5999999999985</v>
      </c>
      <c r="AD50" s="553">
        <f t="shared" si="15"/>
        <v>29811.266666666666</v>
      </c>
      <c r="AE50" s="533"/>
      <c r="AI50" s="563"/>
      <c r="AK50" s="529">
        <f t="shared" si="19"/>
        <v>9.5601396330573145</v>
      </c>
      <c r="AL50" s="552">
        <f t="shared" si="18"/>
        <v>15325</v>
      </c>
      <c r="AM50" s="552">
        <f t="shared" si="18"/>
        <v>6159</v>
      </c>
      <c r="AN50" s="938">
        <f t="shared" si="13"/>
        <v>58880.9</v>
      </c>
      <c r="AO50" s="542"/>
      <c r="AP50" s="545"/>
    </row>
    <row r="51" spans="1:42" s="612" customFormat="1" ht="16">
      <c r="A51" s="627">
        <v>1946</v>
      </c>
      <c r="B51" s="1491" t="s">
        <v>985</v>
      </c>
      <c r="C51" s="620">
        <f>Q51*0.3</f>
        <v>15300.599999999999</v>
      </c>
      <c r="D51" s="622"/>
      <c r="E51" s="697"/>
      <c r="J51" s="941"/>
      <c r="L51" s="945"/>
      <c r="Q51" s="619">
        <v>51002</v>
      </c>
      <c r="S51" s="614"/>
      <c r="T51" s="629">
        <f t="shared" si="16"/>
        <v>2585</v>
      </c>
      <c r="U51" s="629">
        <f t="shared" si="14"/>
        <v>3020.2499999999986</v>
      </c>
      <c r="V51" s="629">
        <f t="shared" si="14"/>
        <v>1669</v>
      </c>
      <c r="W51" s="629">
        <f t="shared" si="14"/>
        <v>788.5</v>
      </c>
      <c r="X51" s="629">
        <f t="shared" si="14"/>
        <v>1539.4999999999998</v>
      </c>
      <c r="Y51" s="629"/>
      <c r="Z51" s="629">
        <f t="shared" si="14"/>
        <v>3779.0000000000005</v>
      </c>
      <c r="AA51" s="1050">
        <f t="shared" si="17"/>
        <v>12142.5</v>
      </c>
      <c r="AB51" s="1050">
        <f t="shared" si="17"/>
        <v>5783.7999999999984</v>
      </c>
      <c r="AD51" s="1033">
        <f t="shared" si="15"/>
        <v>31307.55</v>
      </c>
      <c r="AE51" s="622"/>
      <c r="AK51" s="612">
        <f t="shared" si="19"/>
        <v>9.8959104477611941</v>
      </c>
      <c r="AL51" s="629">
        <f t="shared" si="18"/>
        <v>16593</v>
      </c>
      <c r="AM51" s="620">
        <f t="shared" si="18"/>
        <v>6700</v>
      </c>
      <c r="AN51" s="939">
        <f t="shared" si="13"/>
        <v>66302.600000000006</v>
      </c>
      <c r="AO51" s="621"/>
      <c r="AP51" s="626"/>
    </row>
    <row r="52" spans="1:42" s="529" customFormat="1" ht="24">
      <c r="A52" s="555">
        <v>1947</v>
      </c>
      <c r="B52" s="1488" t="s">
        <v>1424</v>
      </c>
      <c r="C52" s="549">
        <v>28539</v>
      </c>
      <c r="D52" s="533"/>
      <c r="E52" s="891"/>
      <c r="J52" s="1048"/>
      <c r="L52" s="946"/>
      <c r="M52" s="3188">
        <v>52978</v>
      </c>
      <c r="N52" s="3188"/>
      <c r="O52" s="865"/>
      <c r="Q52" s="532">
        <v>71437</v>
      </c>
      <c r="R52" s="891"/>
      <c r="S52" s="531"/>
      <c r="T52" s="552">
        <f t="shared" si="16"/>
        <v>2747.6666666666665</v>
      </c>
      <c r="U52" s="552">
        <f t="shared" si="14"/>
        <v>3022.1666666666652</v>
      </c>
      <c r="V52" s="552">
        <f t="shared" si="14"/>
        <v>1784</v>
      </c>
      <c r="W52" s="552">
        <f t="shared" si="14"/>
        <v>858.33333333333337</v>
      </c>
      <c r="X52" s="552">
        <f t="shared" si="14"/>
        <v>1667.333333333333</v>
      </c>
      <c r="Y52" s="552"/>
      <c r="Z52" s="552">
        <f t="shared" si="14"/>
        <v>4138.3333333333339</v>
      </c>
      <c r="AA52" s="1001">
        <f>ROUND(18586*AA54/(AA54+AB54),0)</f>
        <v>12433</v>
      </c>
      <c r="AB52" s="1001">
        <f>18586-AA52</f>
        <v>6153</v>
      </c>
      <c r="AC52" s="867"/>
      <c r="AD52" s="553">
        <f t="shared" si="15"/>
        <v>32803.833333333336</v>
      </c>
      <c r="AE52" s="533"/>
      <c r="AK52" s="529">
        <f t="shared" si="19"/>
        <v>13.716010426670325</v>
      </c>
      <c r="AL52" s="552">
        <f t="shared" si="18"/>
        <v>17965</v>
      </c>
      <c r="AM52" s="552">
        <f t="shared" si="18"/>
        <v>7289</v>
      </c>
      <c r="AN52" s="938">
        <f t="shared" si="13"/>
        <v>99976</v>
      </c>
      <c r="AO52" s="542">
        <v>35450477</v>
      </c>
      <c r="AP52" s="545"/>
    </row>
    <row r="53" spans="1:42" s="529" customFormat="1" ht="24">
      <c r="A53" s="555">
        <v>1948</v>
      </c>
      <c r="B53" s="1488" t="s">
        <v>1424</v>
      </c>
      <c r="C53" s="531">
        <v>33929</v>
      </c>
      <c r="D53" s="533"/>
      <c r="E53" s="891"/>
      <c r="J53" s="1048"/>
      <c r="L53" s="946"/>
      <c r="M53" s="3188">
        <v>62427</v>
      </c>
      <c r="N53" s="3188"/>
      <c r="O53" s="865"/>
      <c r="Q53" s="532">
        <v>84372</v>
      </c>
      <c r="R53" s="548"/>
      <c r="S53" s="531"/>
      <c r="T53" s="552">
        <f t="shared" si="16"/>
        <v>2910.333333333333</v>
      </c>
      <c r="U53" s="552">
        <f t="shared" si="14"/>
        <v>3024.0833333333317</v>
      </c>
      <c r="V53" s="552">
        <f t="shared" si="14"/>
        <v>1899</v>
      </c>
      <c r="W53" s="552">
        <f t="shared" si="14"/>
        <v>928.16666666666674</v>
      </c>
      <c r="X53" s="552">
        <f t="shared" si="14"/>
        <v>1795.1666666666663</v>
      </c>
      <c r="Y53" s="552"/>
      <c r="Z53" s="552">
        <f t="shared" si="14"/>
        <v>4497.666666666667</v>
      </c>
      <c r="AA53" s="1001">
        <f>ROUND(21613*AA54/(AA54+AB54),0)</f>
        <v>14458</v>
      </c>
      <c r="AB53" s="1001">
        <f>21613-AA53</f>
        <v>7155</v>
      </c>
      <c r="AC53" s="867"/>
      <c r="AD53" s="553">
        <f t="shared" si="15"/>
        <v>36667.416666666664</v>
      </c>
      <c r="AE53" s="533"/>
      <c r="AI53" s="563"/>
      <c r="AK53" s="529">
        <f t="shared" si="19"/>
        <v>14.920040358178838</v>
      </c>
      <c r="AL53" s="552">
        <f t="shared" si="18"/>
        <v>19451</v>
      </c>
      <c r="AM53" s="552">
        <f t="shared" si="18"/>
        <v>7929</v>
      </c>
      <c r="AN53" s="938">
        <f t="shared" si="13"/>
        <v>118301</v>
      </c>
      <c r="AO53" s="542">
        <v>45325545</v>
      </c>
      <c r="AP53" s="545"/>
    </row>
    <row r="54" spans="1:42" s="529" customFormat="1" ht="24">
      <c r="A54" s="555">
        <v>1949</v>
      </c>
      <c r="B54" s="1488" t="s">
        <v>1424</v>
      </c>
      <c r="C54" s="548">
        <v>49649</v>
      </c>
      <c r="D54" s="533"/>
      <c r="E54" s="891"/>
      <c r="F54" s="552"/>
      <c r="G54" s="552"/>
      <c r="H54" s="552"/>
      <c r="I54" s="552"/>
      <c r="J54" s="1048"/>
      <c r="K54" s="552"/>
      <c r="L54" s="946"/>
      <c r="M54" s="3188">
        <v>85060</v>
      </c>
      <c r="N54" s="3188"/>
      <c r="O54" s="865"/>
      <c r="P54" s="552"/>
      <c r="Q54" s="557">
        <v>117173</v>
      </c>
      <c r="R54" s="548"/>
      <c r="S54" s="549"/>
      <c r="T54" s="548">
        <v>3073</v>
      </c>
      <c r="U54" s="548">
        <v>3026</v>
      </c>
      <c r="V54" s="548">
        <v>2014</v>
      </c>
      <c r="W54" s="548">
        <v>998</v>
      </c>
      <c r="X54" s="548">
        <v>1923</v>
      </c>
      <c r="Y54" s="942"/>
      <c r="Z54" s="548">
        <v>4857</v>
      </c>
      <c r="AA54" s="866">
        <f>19212+50</f>
        <v>19262</v>
      </c>
      <c r="AB54" s="866">
        <v>9533</v>
      </c>
      <c r="AC54" s="529">
        <v>112</v>
      </c>
      <c r="AD54" s="532">
        <f t="shared" ref="AD54:AD63" si="20">SUM(T54:AC54)</f>
        <v>44798</v>
      </c>
      <c r="AE54" s="533"/>
      <c r="AK54" s="529">
        <f t="shared" si="19"/>
        <v>19.334955957348168</v>
      </c>
      <c r="AL54" s="877">
        <v>21060</v>
      </c>
      <c r="AM54" s="529">
        <v>8628</v>
      </c>
      <c r="AN54" s="938">
        <f t="shared" si="13"/>
        <v>166822</v>
      </c>
      <c r="AO54" s="542">
        <v>62295975</v>
      </c>
      <c r="AP54" s="545"/>
    </row>
    <row r="55" spans="1:42" s="529" customFormat="1" ht="24">
      <c r="A55" s="555">
        <v>1950</v>
      </c>
      <c r="B55" s="1488" t="s">
        <v>1424</v>
      </c>
      <c r="C55" s="548">
        <v>56003</v>
      </c>
      <c r="D55" s="533"/>
      <c r="E55" s="891"/>
      <c r="F55" s="552"/>
      <c r="G55" s="552"/>
      <c r="H55" s="552"/>
      <c r="I55" s="552"/>
      <c r="J55" s="1049"/>
      <c r="K55" s="552"/>
      <c r="L55" s="947"/>
      <c r="M55" s="2978">
        <v>86668</v>
      </c>
      <c r="N55" s="2978"/>
      <c r="O55" s="866"/>
      <c r="P55" s="552"/>
      <c r="Q55" s="557">
        <v>122891</v>
      </c>
      <c r="R55" s="548"/>
      <c r="S55" s="549"/>
      <c r="T55" s="552">
        <f>T54+(T$59-T$54)/5</f>
        <v>4069.2</v>
      </c>
      <c r="U55" s="552">
        <f>U54+(U$59-U$54)/5</f>
        <v>3614.8</v>
      </c>
      <c r="V55" s="548">
        <v>1413</v>
      </c>
      <c r="W55" s="548">
        <v>1066</v>
      </c>
      <c r="X55" s="548">
        <v>1802</v>
      </c>
      <c r="Y55" s="942"/>
      <c r="Z55" s="552">
        <f>Z54+(Z$59-Z$54)/5</f>
        <v>5443</v>
      </c>
      <c r="AA55" s="866">
        <v>21251</v>
      </c>
      <c r="AB55" s="866">
        <v>10987</v>
      </c>
      <c r="AC55" s="552">
        <f>AC54+(AC$59-AC$54)/5</f>
        <v>172.2</v>
      </c>
      <c r="AD55" s="553">
        <f t="shared" si="20"/>
        <v>49818.2</v>
      </c>
      <c r="AE55" s="533"/>
      <c r="AL55" s="877">
        <v>23838</v>
      </c>
      <c r="AM55" s="529">
        <v>9766</v>
      </c>
      <c r="AN55" s="938">
        <f t="shared" si="13"/>
        <v>178894</v>
      </c>
      <c r="AO55" s="542">
        <v>69446450</v>
      </c>
      <c r="AP55" s="545"/>
    </row>
    <row r="56" spans="1:42" s="529" customFormat="1" ht="24">
      <c r="A56" s="555">
        <v>1951</v>
      </c>
      <c r="B56" s="1488" t="s">
        <v>1424</v>
      </c>
      <c r="C56" s="548">
        <v>61561</v>
      </c>
      <c r="D56" s="533"/>
      <c r="E56" s="891"/>
      <c r="F56" s="552"/>
      <c r="G56" s="552"/>
      <c r="H56" s="552"/>
      <c r="I56" s="552"/>
      <c r="J56" s="1048"/>
      <c r="K56" s="552"/>
      <c r="L56" s="946"/>
      <c r="M56" s="3188">
        <v>99471</v>
      </c>
      <c r="N56" s="3188"/>
      <c r="O56" s="865"/>
      <c r="P56" s="552"/>
      <c r="Q56" s="557">
        <v>139288</v>
      </c>
      <c r="R56" s="548"/>
      <c r="S56" s="549"/>
      <c r="T56" s="552">
        <f t="shared" ref="T56:U58" si="21">T55+(T$59-T$54)/5</f>
        <v>5065.3999999999996</v>
      </c>
      <c r="U56" s="552">
        <f t="shared" si="21"/>
        <v>4203.6000000000004</v>
      </c>
      <c r="V56" s="552">
        <f>V55+(V$59-V$55)/4</f>
        <v>1971.5</v>
      </c>
      <c r="W56" s="552">
        <f t="shared" ref="W56:X58" si="22">W55+(W$59-W$55)/4</f>
        <v>1030.75</v>
      </c>
      <c r="X56" s="552">
        <f t="shared" si="22"/>
        <v>1760.25</v>
      </c>
      <c r="Y56" s="942"/>
      <c r="Z56" s="552">
        <f>Z55+(Z$59-Z$54)/5</f>
        <v>6029</v>
      </c>
      <c r="AA56" s="1001">
        <f>ROUND(36136*AA$59/(AA$59+AB$59),0)</f>
        <v>25641</v>
      </c>
      <c r="AB56" s="1001">
        <f>36136-AA56</f>
        <v>10495</v>
      </c>
      <c r="AC56" s="552">
        <f>AC55+(AC$59-AC$54)/5</f>
        <v>232.39999999999998</v>
      </c>
      <c r="AD56" s="553">
        <f t="shared" si="20"/>
        <v>56428.9</v>
      </c>
      <c r="AE56" s="533"/>
      <c r="AL56" s="877">
        <v>26616</v>
      </c>
      <c r="AM56" s="529">
        <v>10904</v>
      </c>
      <c r="AN56" s="938">
        <f t="shared" si="13"/>
        <v>200849</v>
      </c>
      <c r="AO56" s="542">
        <v>80088186</v>
      </c>
      <c r="AP56" s="545"/>
    </row>
    <row r="57" spans="1:42" s="529" customFormat="1" ht="24">
      <c r="A57" s="555">
        <v>1952</v>
      </c>
      <c r="B57" s="1488" t="s">
        <v>1424</v>
      </c>
      <c r="C57" s="548">
        <v>69274</v>
      </c>
      <c r="D57" s="533"/>
      <c r="E57" s="891"/>
      <c r="F57" s="552"/>
      <c r="G57" s="552"/>
      <c r="H57" s="552"/>
      <c r="I57" s="552"/>
      <c r="J57" s="1048"/>
      <c r="K57" s="552"/>
      <c r="L57" s="946"/>
      <c r="M57" s="3188">
        <v>108640</v>
      </c>
      <c r="N57" s="3188"/>
      <c r="O57" s="865"/>
      <c r="P57" s="552"/>
      <c r="Q57" s="557">
        <v>153446</v>
      </c>
      <c r="R57" s="548"/>
      <c r="S57" s="549"/>
      <c r="T57" s="552">
        <f t="shared" si="21"/>
        <v>6061.5999999999995</v>
      </c>
      <c r="U57" s="552">
        <f t="shared" si="21"/>
        <v>4792.4000000000005</v>
      </c>
      <c r="V57" s="552">
        <f>V56+(V$59-V$55)/4</f>
        <v>2530</v>
      </c>
      <c r="W57" s="552">
        <f t="shared" si="22"/>
        <v>995.5</v>
      </c>
      <c r="X57" s="552">
        <f t="shared" si="22"/>
        <v>1718.5</v>
      </c>
      <c r="Y57" s="942"/>
      <c r="Z57" s="552">
        <f>Z56+(Z$59-Z$54)/5</f>
        <v>6615</v>
      </c>
      <c r="AA57" s="1001">
        <f>ROUND(40017*AA$59/(AA$59+AB$59),0)</f>
        <v>28395</v>
      </c>
      <c r="AB57" s="1001">
        <f>40017-AA57</f>
        <v>11622</v>
      </c>
      <c r="AC57" s="552">
        <f>AC56+(AC$59-AC$54)/5</f>
        <v>292.59999999999997</v>
      </c>
      <c r="AD57" s="553">
        <f t="shared" si="20"/>
        <v>63022.6</v>
      </c>
      <c r="AE57" s="533"/>
      <c r="AL57" s="877">
        <v>27605</v>
      </c>
      <c r="AM57" s="529">
        <v>11950</v>
      </c>
      <c r="AN57" s="938">
        <f t="shared" si="13"/>
        <v>222720</v>
      </c>
      <c r="AO57" s="542">
        <v>88172328</v>
      </c>
      <c r="AP57" s="545"/>
    </row>
    <row r="58" spans="1:42" s="529" customFormat="1" ht="24">
      <c r="A58" s="555">
        <v>1953</v>
      </c>
      <c r="B58" s="1488" t="s">
        <v>1424</v>
      </c>
      <c r="C58" s="548">
        <v>75930</v>
      </c>
      <c r="D58" s="533"/>
      <c r="E58" s="891"/>
      <c r="F58" s="552"/>
      <c r="G58" s="552"/>
      <c r="H58" s="552"/>
      <c r="I58" s="552"/>
      <c r="J58" s="1048"/>
      <c r="K58" s="552"/>
      <c r="L58" s="946"/>
      <c r="M58" s="3188">
        <v>121573</v>
      </c>
      <c r="N58" s="3188"/>
      <c r="O58" s="865"/>
      <c r="P58" s="552"/>
      <c r="Q58" s="557">
        <v>170685</v>
      </c>
      <c r="R58" s="548"/>
      <c r="S58" s="549"/>
      <c r="T58" s="552">
        <f t="shared" si="21"/>
        <v>7057.7999999999993</v>
      </c>
      <c r="U58" s="552">
        <f t="shared" si="21"/>
        <v>5381.2000000000007</v>
      </c>
      <c r="V58" s="552">
        <f>V57+(V$59-V$55)/4</f>
        <v>3088.5</v>
      </c>
      <c r="W58" s="552">
        <f t="shared" si="22"/>
        <v>960.25</v>
      </c>
      <c r="X58" s="552">
        <f t="shared" si="22"/>
        <v>1676.75</v>
      </c>
      <c r="Y58" s="942"/>
      <c r="Z58" s="552">
        <f>Z57+(Z$59-Z$54)/5</f>
        <v>7201</v>
      </c>
      <c r="AA58" s="1001">
        <f>ROUND(50178*AA$59/(AA$59+AB$59),0)</f>
        <v>35605</v>
      </c>
      <c r="AB58" s="1001">
        <f>50178-AA58</f>
        <v>14573</v>
      </c>
      <c r="AC58" s="552">
        <f>AC57+(AC$59-AC$54)/5</f>
        <v>352.79999999999995</v>
      </c>
      <c r="AD58" s="553">
        <f t="shared" si="20"/>
        <v>75896.3</v>
      </c>
      <c r="AE58" s="533"/>
      <c r="AL58" s="877">
        <v>29582</v>
      </c>
      <c r="AM58" s="529">
        <v>12519</v>
      </c>
      <c r="AN58" s="938">
        <f t="shared" si="13"/>
        <v>246615</v>
      </c>
      <c r="AO58" s="542">
        <v>93516941</v>
      </c>
      <c r="AP58" s="545"/>
    </row>
    <row r="59" spans="1:42" s="529" customFormat="1" ht="24">
      <c r="A59" s="555">
        <v>1954</v>
      </c>
      <c r="B59" s="1488" t="s">
        <v>1424</v>
      </c>
      <c r="C59" s="548">
        <v>85024</v>
      </c>
      <c r="D59" s="533"/>
      <c r="E59" s="891"/>
      <c r="F59" s="552"/>
      <c r="G59" s="552"/>
      <c r="H59" s="552"/>
      <c r="I59" s="552"/>
      <c r="J59" s="1048"/>
      <c r="K59" s="552"/>
      <c r="L59" s="946"/>
      <c r="M59" s="3188">
        <v>134800</v>
      </c>
      <c r="N59" s="3188"/>
      <c r="O59" s="865"/>
      <c r="P59" s="552"/>
      <c r="Q59" s="557">
        <v>189794</v>
      </c>
      <c r="R59" s="548"/>
      <c r="S59" s="549"/>
      <c r="T59" s="548">
        <v>8054</v>
      </c>
      <c r="U59" s="548">
        <v>5970</v>
      </c>
      <c r="V59" s="548">
        <v>3647</v>
      </c>
      <c r="W59" s="548">
        <v>925</v>
      </c>
      <c r="X59" s="548">
        <v>1635</v>
      </c>
      <c r="Y59" s="942"/>
      <c r="Z59" s="548">
        <v>7787</v>
      </c>
      <c r="AA59" s="866">
        <v>40578</v>
      </c>
      <c r="AB59" s="866">
        <v>16608</v>
      </c>
      <c r="AC59" s="529">
        <v>413</v>
      </c>
      <c r="AD59" s="532">
        <f t="shared" si="20"/>
        <v>85617</v>
      </c>
      <c r="AE59" s="533"/>
      <c r="AL59" s="877">
        <v>34373</v>
      </c>
      <c r="AM59" s="529">
        <v>14295</v>
      </c>
      <c r="AN59" s="938">
        <f t="shared" si="13"/>
        <v>274818</v>
      </c>
      <c r="AO59" s="542">
        <v>104169252</v>
      </c>
      <c r="AP59" s="545"/>
    </row>
    <row r="60" spans="1:42" s="529" customFormat="1" ht="24">
      <c r="A60" s="555">
        <v>1955</v>
      </c>
      <c r="B60" s="1488" t="s">
        <v>1424</v>
      </c>
      <c r="C60" s="548">
        <v>95399</v>
      </c>
      <c r="D60" s="533"/>
      <c r="E60" s="891"/>
      <c r="F60" s="552"/>
      <c r="G60" s="552"/>
      <c r="H60" s="552"/>
      <c r="I60" s="552"/>
      <c r="J60" s="1049"/>
      <c r="K60" s="552"/>
      <c r="L60" s="947"/>
      <c r="M60" s="2978">
        <v>150902</v>
      </c>
      <c r="N60" s="2978"/>
      <c r="O60" s="866"/>
      <c r="P60" s="552"/>
      <c r="Q60" s="557">
        <v>212606</v>
      </c>
      <c r="R60" s="548"/>
      <c r="S60" s="549"/>
      <c r="T60" s="552">
        <f>T59+(T$64-T$59)/5</f>
        <v>9472.6</v>
      </c>
      <c r="U60" s="552">
        <f>U59+(U$64-U$59)/5</f>
        <v>6096.4</v>
      </c>
      <c r="V60" s="548">
        <v>2523</v>
      </c>
      <c r="W60" s="548">
        <v>2629</v>
      </c>
      <c r="X60" s="548">
        <v>3573</v>
      </c>
      <c r="Y60" s="942"/>
      <c r="Z60" s="552">
        <f>Z59+(Z$64-Z$59)/5</f>
        <v>8805.2000000000007</v>
      </c>
      <c r="AA60" s="866">
        <v>37992</v>
      </c>
      <c r="AB60" s="866">
        <v>15997</v>
      </c>
      <c r="AC60" s="552">
        <f>AC59+(AC$64-AC$59)/5</f>
        <v>512.79999999999995</v>
      </c>
      <c r="AD60" s="553">
        <f t="shared" si="20"/>
        <v>87601</v>
      </c>
      <c r="AE60" s="533"/>
      <c r="AL60" s="877">
        <v>36519</v>
      </c>
      <c r="AM60" s="529">
        <v>16263</v>
      </c>
      <c r="AN60" s="938">
        <f t="shared" si="13"/>
        <v>308005</v>
      </c>
      <c r="AO60" s="542">
        <v>117096917</v>
      </c>
      <c r="AP60" s="545"/>
    </row>
    <row r="61" spans="1:42" s="529" customFormat="1" ht="24">
      <c r="A61" s="555">
        <v>1956</v>
      </c>
      <c r="B61" s="1488" t="s">
        <v>1424</v>
      </c>
      <c r="C61" s="548">
        <v>104427</v>
      </c>
      <c r="D61" s="533"/>
      <c r="E61" s="552"/>
      <c r="F61" s="552"/>
      <c r="G61" s="552"/>
      <c r="H61" s="552"/>
      <c r="I61" s="552"/>
      <c r="J61" s="1048"/>
      <c r="K61" s="552"/>
      <c r="L61" s="946"/>
      <c r="M61" s="3188">
        <v>168718</v>
      </c>
      <c r="N61" s="3188"/>
      <c r="O61" s="865"/>
      <c r="P61" s="552"/>
      <c r="Q61" s="557">
        <v>236261</v>
      </c>
      <c r="R61" s="548"/>
      <c r="S61" s="549"/>
      <c r="T61" s="552">
        <f t="shared" ref="T61:U63" si="23">T60+(T$64-T$59)/5</f>
        <v>10891.2</v>
      </c>
      <c r="U61" s="552">
        <f t="shared" si="23"/>
        <v>6222.7999999999993</v>
      </c>
      <c r="V61" s="552">
        <f>V60+(V$64-V$60)/4</f>
        <v>2976.25</v>
      </c>
      <c r="W61" s="552">
        <f t="shared" ref="W61:X63" si="24">W60+(W$64-W$60)/4</f>
        <v>2489</v>
      </c>
      <c r="X61" s="552">
        <f t="shared" si="24"/>
        <v>3964.75</v>
      </c>
      <c r="Y61" s="942"/>
      <c r="Z61" s="552">
        <f>Z60+(Z$64-Z$59)/5</f>
        <v>9823.4000000000015</v>
      </c>
      <c r="AA61" s="1001">
        <f>ROUND(64517*AA$64/(AA$64+AB$64),0)</f>
        <v>46430</v>
      </c>
      <c r="AB61" s="1001">
        <f>64517-AA61</f>
        <v>18087</v>
      </c>
      <c r="AC61" s="552">
        <f>AC60+(AC$64-AC$59)/5</f>
        <v>612.59999999999991</v>
      </c>
      <c r="AD61" s="553">
        <f t="shared" si="20"/>
        <v>101497</v>
      </c>
      <c r="AE61" s="533"/>
      <c r="AL61" s="877">
        <v>42135</v>
      </c>
      <c r="AM61" s="529">
        <v>18300</v>
      </c>
      <c r="AN61" s="938">
        <f t="shared" si="13"/>
        <v>340688</v>
      </c>
      <c r="AO61" s="542">
        <v>132429284</v>
      </c>
      <c r="AP61" s="545"/>
    </row>
    <row r="62" spans="1:42" s="529" customFormat="1" ht="24">
      <c r="A62" s="555">
        <v>1957</v>
      </c>
      <c r="B62" s="1488" t="s">
        <v>1424</v>
      </c>
      <c r="C62" s="548">
        <v>119314</v>
      </c>
      <c r="D62" s="533"/>
      <c r="E62" s="552"/>
      <c r="F62" s="552"/>
      <c r="G62" s="552"/>
      <c r="H62" s="552"/>
      <c r="I62" s="552"/>
      <c r="J62" s="1048"/>
      <c r="K62" s="552"/>
      <c r="L62" s="946"/>
      <c r="M62" s="3188">
        <v>189469</v>
      </c>
      <c r="N62" s="3188"/>
      <c r="O62" s="865"/>
      <c r="P62" s="552"/>
      <c r="Q62" s="557">
        <v>266641</v>
      </c>
      <c r="R62" s="548"/>
      <c r="S62" s="549"/>
      <c r="T62" s="552">
        <f t="shared" si="23"/>
        <v>12309.800000000001</v>
      </c>
      <c r="U62" s="552">
        <f t="shared" si="23"/>
        <v>6349.1999999999989</v>
      </c>
      <c r="V62" s="552">
        <f>V61+(V$64-V$60)/4</f>
        <v>3429.5</v>
      </c>
      <c r="W62" s="552">
        <f t="shared" si="24"/>
        <v>2349</v>
      </c>
      <c r="X62" s="552">
        <f t="shared" si="24"/>
        <v>4356.5</v>
      </c>
      <c r="Y62" s="942"/>
      <c r="Z62" s="552">
        <f>Z61+(Z$64-Z$59)/5</f>
        <v>10841.600000000002</v>
      </c>
      <c r="AA62" s="1001">
        <f>ROUND(73179*AA$64/(AA$64+AB$64),0)</f>
        <v>52664</v>
      </c>
      <c r="AB62" s="1001">
        <f>73179-AA62</f>
        <v>20515</v>
      </c>
      <c r="AC62" s="552">
        <f>AC61+(AC$64-AC$59)/5</f>
        <v>712.39999999999986</v>
      </c>
      <c r="AD62" s="553">
        <f t="shared" si="20"/>
        <v>113527</v>
      </c>
      <c r="AE62" s="533"/>
      <c r="AL62" s="877">
        <v>45179</v>
      </c>
      <c r="AM62" s="529">
        <v>20543</v>
      </c>
      <c r="AN62" s="938">
        <f t="shared" si="13"/>
        <v>385955</v>
      </c>
      <c r="AO62" s="542">
        <v>156284031</v>
      </c>
      <c r="AP62" s="545"/>
    </row>
    <row r="63" spans="1:42" s="529" customFormat="1" ht="24">
      <c r="A63" s="555">
        <v>1958</v>
      </c>
      <c r="B63" s="1488" t="s">
        <v>1424</v>
      </c>
      <c r="C63" s="548">
        <v>132114</v>
      </c>
      <c r="D63" s="533"/>
      <c r="E63" s="552"/>
      <c r="F63" s="552"/>
      <c r="G63" s="552"/>
      <c r="H63" s="552"/>
      <c r="I63" s="552"/>
      <c r="J63" s="1048"/>
      <c r="K63" s="552"/>
      <c r="L63" s="946"/>
      <c r="M63" s="3188">
        <v>208074</v>
      </c>
      <c r="N63" s="3188"/>
      <c r="O63" s="865"/>
      <c r="P63" s="552"/>
      <c r="Q63" s="557">
        <v>293525</v>
      </c>
      <c r="R63" s="548"/>
      <c r="S63" s="549"/>
      <c r="T63" s="552">
        <f t="shared" si="23"/>
        <v>13728.400000000001</v>
      </c>
      <c r="U63" s="552">
        <f t="shared" si="23"/>
        <v>6475.5999999999985</v>
      </c>
      <c r="V63" s="552">
        <f>V62+(V$64-V$60)/4</f>
        <v>3882.75</v>
      </c>
      <c r="W63" s="552">
        <f t="shared" si="24"/>
        <v>2209</v>
      </c>
      <c r="X63" s="552">
        <f t="shared" si="24"/>
        <v>4748.25</v>
      </c>
      <c r="Y63" s="942"/>
      <c r="Z63" s="552">
        <f>Z62+(Z$64-Z$59)/5</f>
        <v>11859.800000000003</v>
      </c>
      <c r="AA63" s="1001">
        <f>ROUND(75662*AA$64/(AA$64+AB$64),0)</f>
        <v>54451</v>
      </c>
      <c r="AB63" s="1001">
        <f>75662-AA63</f>
        <v>21211</v>
      </c>
      <c r="AC63" s="552">
        <f>AC62+(AC$64-AC$59)/5</f>
        <v>812.19999999999982</v>
      </c>
      <c r="AD63" s="553">
        <f t="shared" si="20"/>
        <v>119378</v>
      </c>
      <c r="AE63" s="533"/>
      <c r="AL63" s="877">
        <v>52180</v>
      </c>
      <c r="AM63" s="529">
        <v>23250</v>
      </c>
      <c r="AN63" s="938">
        <f t="shared" si="13"/>
        <v>425639</v>
      </c>
      <c r="AO63" s="542">
        <v>185800584</v>
      </c>
      <c r="AP63" s="545"/>
    </row>
    <row r="64" spans="1:42" s="529" customFormat="1" ht="24">
      <c r="A64" s="555">
        <v>1959</v>
      </c>
      <c r="B64" s="1488" t="s">
        <v>1424</v>
      </c>
      <c r="C64" s="548">
        <v>151141</v>
      </c>
      <c r="D64" s="533"/>
      <c r="E64" s="552"/>
      <c r="F64" s="552"/>
      <c r="G64" s="552"/>
      <c r="H64" s="552"/>
      <c r="I64" s="552"/>
      <c r="J64" s="1048"/>
      <c r="K64" s="552"/>
      <c r="L64" s="946"/>
      <c r="M64" s="3188">
        <v>249265</v>
      </c>
      <c r="N64" s="3188"/>
      <c r="O64" s="865"/>
      <c r="P64" s="552"/>
      <c r="Q64" s="557">
        <v>347024</v>
      </c>
      <c r="R64" s="548"/>
      <c r="S64" s="549"/>
      <c r="T64" s="548">
        <v>15147</v>
      </c>
      <c r="U64" s="548">
        <v>6602</v>
      </c>
      <c r="V64" s="548">
        <v>4336</v>
      </c>
      <c r="W64" s="548">
        <v>2069</v>
      </c>
      <c r="X64" s="548">
        <v>5140</v>
      </c>
      <c r="Y64" s="942"/>
      <c r="Z64" s="548">
        <v>12878</v>
      </c>
      <c r="AA64" s="866">
        <v>58757</v>
      </c>
      <c r="AB64" s="866">
        <v>22889</v>
      </c>
      <c r="AC64" s="529">
        <v>912</v>
      </c>
      <c r="AD64" s="532">
        <f t="shared" ref="AD64:AD73" si="25">SUM(T64:AC64)</f>
        <v>128730</v>
      </c>
      <c r="AE64" s="533"/>
      <c r="AL64" s="877">
        <v>52975</v>
      </c>
      <c r="AM64" s="529">
        <v>26863</v>
      </c>
      <c r="AN64" s="938">
        <f t="shared" si="13"/>
        <v>498165</v>
      </c>
      <c r="AO64" s="542">
        <v>228199647</v>
      </c>
      <c r="AP64" s="545"/>
    </row>
    <row r="65" spans="1:42" s="529" customFormat="1" ht="24">
      <c r="A65" s="555">
        <v>1960</v>
      </c>
      <c r="B65" s="1488" t="s">
        <v>1424</v>
      </c>
      <c r="C65" s="548">
        <v>181663</v>
      </c>
      <c r="D65" s="533"/>
      <c r="E65" s="552"/>
      <c r="F65" s="552"/>
      <c r="G65" s="552"/>
      <c r="H65" s="552"/>
      <c r="I65" s="552"/>
      <c r="J65" s="1049"/>
      <c r="K65" s="552"/>
      <c r="L65" s="947"/>
      <c r="M65" s="2978">
        <v>299012</v>
      </c>
      <c r="N65" s="2978"/>
      <c r="O65" s="866"/>
      <c r="P65" s="552"/>
      <c r="Q65" s="557">
        <v>416512</v>
      </c>
      <c r="R65" s="548"/>
      <c r="S65" s="549"/>
      <c r="T65" s="552">
        <f>T64+(T67-T64)/3</f>
        <v>16515</v>
      </c>
      <c r="U65" s="552">
        <f>U64+(U67-U64)/3</f>
        <v>6876.333333333333</v>
      </c>
      <c r="V65" s="548">
        <v>3469</v>
      </c>
      <c r="W65" s="548">
        <v>2759</v>
      </c>
      <c r="X65" s="548">
        <v>6680</v>
      </c>
      <c r="Y65" s="942"/>
      <c r="Z65" s="552">
        <f>Z64+(Z67-Z64)/3</f>
        <v>14470.666666666666</v>
      </c>
      <c r="AA65" s="866">
        <v>65138</v>
      </c>
      <c r="AB65" s="866">
        <v>27814</v>
      </c>
      <c r="AC65" s="552">
        <f>AC64+(AC$67-AC$64)/3</f>
        <v>875.33333333333337</v>
      </c>
      <c r="AD65" s="532">
        <f t="shared" si="25"/>
        <v>144597.33333333334</v>
      </c>
      <c r="AE65" s="533"/>
      <c r="AL65" s="877">
        <v>56180</v>
      </c>
      <c r="AM65" s="529">
        <v>33570</v>
      </c>
      <c r="AN65" s="938">
        <f t="shared" si="13"/>
        <v>598175</v>
      </c>
      <c r="AO65" s="542">
        <v>281765872</v>
      </c>
      <c r="AP65" s="545"/>
    </row>
    <row r="66" spans="1:42" s="529" customFormat="1" ht="24">
      <c r="A66" s="555">
        <v>1961</v>
      </c>
      <c r="B66" s="1488" t="s">
        <v>1424</v>
      </c>
      <c r="C66" s="548">
        <v>204001</v>
      </c>
      <c r="D66" s="533"/>
      <c r="E66" s="552"/>
      <c r="F66" s="552"/>
      <c r="G66" s="552"/>
      <c r="H66" s="552"/>
      <c r="I66" s="552"/>
      <c r="J66" s="942"/>
      <c r="K66" s="552"/>
      <c r="L66" s="948"/>
      <c r="M66" s="552"/>
      <c r="N66" s="552"/>
      <c r="O66" s="552"/>
      <c r="P66" s="552"/>
      <c r="Q66" s="557">
        <v>494613</v>
      </c>
      <c r="R66" s="548"/>
      <c r="S66" s="549"/>
      <c r="T66" s="552">
        <f>T64+2*(T67-T64)/3</f>
        <v>17883</v>
      </c>
      <c r="U66" s="552">
        <f>U64+2*(U67-U64)/3</f>
        <v>7150.666666666667</v>
      </c>
      <c r="V66" s="548">
        <v>3713</v>
      </c>
      <c r="W66" s="548">
        <v>2774</v>
      </c>
      <c r="X66" s="548">
        <v>8178</v>
      </c>
      <c r="Y66" s="942"/>
      <c r="Z66" s="552">
        <f>Z64+2*(Z67-Z64)/3</f>
        <v>16063.333333333334</v>
      </c>
      <c r="AA66" s="1001">
        <f>AA65+(AA67-AA64)/2</f>
        <v>75860.5</v>
      </c>
      <c r="AB66" s="1001">
        <f>AB65+(AB67-AB64)/2</f>
        <v>32877</v>
      </c>
      <c r="AC66" s="552">
        <f>AC65+(AC$67-AC$64)/3</f>
        <v>838.66666666666674</v>
      </c>
      <c r="AD66" s="532">
        <f t="shared" si="25"/>
        <v>165338.16666666666</v>
      </c>
      <c r="AE66" s="533"/>
      <c r="AL66" s="877">
        <v>60068</v>
      </c>
      <c r="AM66" s="529">
        <v>43115</v>
      </c>
      <c r="AN66" s="938">
        <f t="shared" si="13"/>
        <v>698614</v>
      </c>
      <c r="AO66" s="542">
        <v>361086951</v>
      </c>
      <c r="AP66" s="545"/>
    </row>
    <row r="67" spans="1:42" s="529" customFormat="1" ht="24">
      <c r="A67" s="555">
        <v>1962</v>
      </c>
      <c r="B67" s="1488" t="s">
        <v>1424</v>
      </c>
      <c r="C67" s="548">
        <v>230517</v>
      </c>
      <c r="D67" s="533"/>
      <c r="E67" s="552"/>
      <c r="F67" s="552"/>
      <c r="G67" s="552"/>
      <c r="H67" s="552"/>
      <c r="I67" s="552"/>
      <c r="J67" s="942"/>
      <c r="K67" s="552"/>
      <c r="L67" s="948"/>
      <c r="M67" s="552"/>
      <c r="N67" s="552"/>
      <c r="O67" s="552"/>
      <c r="P67" s="552"/>
      <c r="Q67" s="557">
        <v>564540</v>
      </c>
      <c r="R67" s="548"/>
      <c r="S67" s="549"/>
      <c r="T67" s="548">
        <v>19251</v>
      </c>
      <c r="U67" s="548">
        <v>7425</v>
      </c>
      <c r="V67" s="548">
        <v>3936</v>
      </c>
      <c r="W67" s="548">
        <v>4112</v>
      </c>
      <c r="X67" s="548">
        <v>9226</v>
      </c>
      <c r="Y67" s="942"/>
      <c r="Z67" s="548">
        <v>17656</v>
      </c>
      <c r="AA67" s="866">
        <v>80202</v>
      </c>
      <c r="AB67" s="866">
        <v>33015</v>
      </c>
      <c r="AC67" s="529">
        <v>802</v>
      </c>
      <c r="AD67" s="532">
        <f t="shared" si="25"/>
        <v>175625</v>
      </c>
      <c r="AE67" s="533"/>
      <c r="AL67" s="877">
        <v>75474</v>
      </c>
      <c r="AM67" s="529">
        <v>48878</v>
      </c>
      <c r="AN67" s="938">
        <f t="shared" si="13"/>
        <v>795057</v>
      </c>
      <c r="AO67" s="542">
        <v>432318398</v>
      </c>
      <c r="AP67" s="545"/>
    </row>
    <row r="68" spans="1:42" s="529" customFormat="1" ht="24">
      <c r="A68" s="555">
        <v>1963</v>
      </c>
      <c r="B68" s="1488" t="s">
        <v>1425</v>
      </c>
      <c r="C68" s="548">
        <v>230833</v>
      </c>
      <c r="D68" s="533"/>
      <c r="E68" s="552"/>
      <c r="F68" s="552"/>
      <c r="G68" s="552"/>
      <c r="H68" s="552"/>
      <c r="I68" s="552"/>
      <c r="J68" s="942"/>
      <c r="K68" s="552"/>
      <c r="L68" s="948"/>
      <c r="M68" s="552"/>
      <c r="N68" s="552"/>
      <c r="O68" s="552"/>
      <c r="P68" s="552"/>
      <c r="Q68" s="557">
        <v>610676</v>
      </c>
      <c r="R68" s="548"/>
      <c r="S68" s="549"/>
      <c r="T68" s="548">
        <v>21994</v>
      </c>
      <c r="U68" s="548">
        <v>7536</v>
      </c>
      <c r="V68" s="548">
        <v>3789</v>
      </c>
      <c r="W68" s="548">
        <v>4718</v>
      </c>
      <c r="X68" s="548">
        <v>9301</v>
      </c>
      <c r="Y68" s="942"/>
      <c r="Z68" s="548">
        <v>17582</v>
      </c>
      <c r="AA68" s="866">
        <v>81394</v>
      </c>
      <c r="AB68" s="866">
        <v>34270</v>
      </c>
      <c r="AC68" s="529">
        <v>999</v>
      </c>
      <c r="AD68" s="532">
        <f t="shared" si="25"/>
        <v>181583</v>
      </c>
      <c r="AE68" s="533"/>
      <c r="AF68" s="529">
        <v>5971</v>
      </c>
      <c r="AG68" s="529">
        <v>9952</v>
      </c>
      <c r="AH68" s="529">
        <v>46259</v>
      </c>
      <c r="AI68" s="529">
        <v>6452</v>
      </c>
      <c r="AK68" s="548">
        <f>SUM(AF68:AI68)</f>
        <v>68634</v>
      </c>
      <c r="AL68" s="877">
        <v>84079</v>
      </c>
      <c r="AM68" s="529">
        <v>55542</v>
      </c>
      <c r="AN68" s="938">
        <f t="shared" si="13"/>
        <v>841509</v>
      </c>
      <c r="AO68" s="542">
        <v>488252697</v>
      </c>
      <c r="AP68" s="545"/>
    </row>
    <row r="69" spans="1:42" s="529" customFormat="1" ht="24">
      <c r="A69" s="555">
        <v>1964</v>
      </c>
      <c r="B69" s="1488" t="s">
        <v>1424</v>
      </c>
      <c r="C69" s="548">
        <v>403161</v>
      </c>
      <c r="D69" s="533"/>
      <c r="E69" s="548">
        <v>22919</v>
      </c>
      <c r="F69" s="548">
        <v>31283</v>
      </c>
      <c r="G69" s="548">
        <v>51178</v>
      </c>
      <c r="H69" s="548">
        <v>18657</v>
      </c>
      <c r="I69" s="548">
        <v>76103</v>
      </c>
      <c r="J69" s="898"/>
      <c r="K69" s="548">
        <v>73366</v>
      </c>
      <c r="L69" s="177"/>
      <c r="M69" s="548">
        <v>329221</v>
      </c>
      <c r="N69" s="548">
        <v>219863</v>
      </c>
      <c r="O69" s="548">
        <v>6531</v>
      </c>
      <c r="P69" s="548">
        <v>7475</v>
      </c>
      <c r="Q69" s="557">
        <f>SUM(E69:P69)</f>
        <v>836596</v>
      </c>
      <c r="R69" s="548">
        <v>667746</v>
      </c>
      <c r="S69" s="549">
        <v>168850</v>
      </c>
      <c r="T69" s="548">
        <v>23346</v>
      </c>
      <c r="U69" s="548">
        <v>8691</v>
      </c>
      <c r="V69" s="548">
        <v>4635</v>
      </c>
      <c r="W69" s="548">
        <v>5569</v>
      </c>
      <c r="X69" s="548">
        <v>9739</v>
      </c>
      <c r="Y69" s="942"/>
      <c r="Z69" s="548">
        <v>18395</v>
      </c>
      <c r="AA69" s="866">
        <v>94257</v>
      </c>
      <c r="AB69" s="866">
        <v>38230</v>
      </c>
      <c r="AC69" s="529">
        <v>1030</v>
      </c>
      <c r="AD69" s="532">
        <f t="shared" si="25"/>
        <v>203892</v>
      </c>
      <c r="AE69" s="533"/>
      <c r="AF69" s="529">
        <v>1085</v>
      </c>
      <c r="AG69" s="529">
        <v>11164</v>
      </c>
      <c r="AH69" s="529">
        <v>54805</v>
      </c>
      <c r="AI69" s="529">
        <v>10066</v>
      </c>
      <c r="AK69" s="548">
        <f t="shared" ref="AK69:AK123" si="26">SUM(AF69:AI69)</f>
        <v>77120</v>
      </c>
      <c r="AL69" s="877">
        <v>116595</v>
      </c>
      <c r="AM69" s="529">
        <v>61319</v>
      </c>
      <c r="AN69" s="938">
        <f t="shared" ref="AN69:AN84" si="27">C69+Q69</f>
        <v>1239757</v>
      </c>
      <c r="AO69" s="542">
        <v>484566538</v>
      </c>
      <c r="AP69" s="545"/>
    </row>
    <row r="70" spans="1:42" s="529" customFormat="1" ht="24">
      <c r="A70" s="555">
        <v>1965</v>
      </c>
      <c r="B70" s="1488" t="s">
        <v>1424</v>
      </c>
      <c r="C70" s="552">
        <v>437271.5</v>
      </c>
      <c r="D70" s="533"/>
      <c r="E70" s="552">
        <f t="shared" ref="E70:F72" si="28">$Q70*(E69/$Q69)</f>
        <v>26145.674211925467</v>
      </c>
      <c r="F70" s="552">
        <f t="shared" si="28"/>
        <v>35687.208271375908</v>
      </c>
      <c r="G70" s="552">
        <f t="shared" ref="G70:P72" si="29">$Q70*(G69/$Q69)</f>
        <v>58383.145635408247</v>
      </c>
      <c r="H70" s="552">
        <f t="shared" si="29"/>
        <v>21283.644302626359</v>
      </c>
      <c r="I70" s="552">
        <f t="shared" si="29"/>
        <v>86817.236552649076</v>
      </c>
      <c r="J70" s="552"/>
      <c r="K70" s="552">
        <f t="shared" si="29"/>
        <v>83694.905285227273</v>
      </c>
      <c r="L70" s="552"/>
      <c r="M70" s="552">
        <f t="shared" si="29"/>
        <v>375570.70595245494</v>
      </c>
      <c r="N70" s="552">
        <f t="shared" si="29"/>
        <v>250816.63114693351</v>
      </c>
      <c r="O70" s="552">
        <f t="shared" si="29"/>
        <v>7450.4733312136323</v>
      </c>
      <c r="P70" s="552">
        <f t="shared" si="29"/>
        <v>8527.3753101855618</v>
      </c>
      <c r="Q70" s="557">
        <v>954377</v>
      </c>
      <c r="R70" s="552">
        <f>Q70-S70</f>
        <v>755931.5</v>
      </c>
      <c r="S70" s="541">
        <f>(S69+S71)/2</f>
        <v>198445.5</v>
      </c>
      <c r="T70" s="548">
        <v>24945</v>
      </c>
      <c r="U70" s="548">
        <v>8587</v>
      </c>
      <c r="V70" s="548">
        <v>5516</v>
      </c>
      <c r="W70" s="548">
        <v>4902</v>
      </c>
      <c r="X70" s="548">
        <v>12710</v>
      </c>
      <c r="Y70" s="942"/>
      <c r="Z70" s="548">
        <v>20930</v>
      </c>
      <c r="AA70" s="866">
        <v>90928</v>
      </c>
      <c r="AB70" s="866">
        <v>42437</v>
      </c>
      <c r="AC70" s="529">
        <v>855</v>
      </c>
      <c r="AD70" s="532">
        <f t="shared" si="25"/>
        <v>211810</v>
      </c>
      <c r="AE70" s="533"/>
      <c r="AF70" s="529">
        <v>1273</v>
      </c>
      <c r="AG70" s="529">
        <v>12326</v>
      </c>
      <c r="AH70" s="529">
        <v>60547</v>
      </c>
      <c r="AI70" s="529">
        <v>10530</v>
      </c>
      <c r="AJ70" s="529">
        <f t="shared" ref="AJ70:AJ90" si="30">AK70*AP70</f>
        <v>11668.352800000001</v>
      </c>
      <c r="AK70" s="548">
        <f t="shared" si="26"/>
        <v>84676</v>
      </c>
      <c r="AL70" s="877">
        <v>128364</v>
      </c>
      <c r="AM70" s="529">
        <v>76455</v>
      </c>
      <c r="AN70" s="938">
        <f t="shared" si="27"/>
        <v>1391648.5</v>
      </c>
      <c r="AO70" s="542">
        <v>649105035</v>
      </c>
      <c r="AP70" s="545">
        <v>0.13780000000000001</v>
      </c>
    </row>
    <row r="71" spans="1:42" s="529" customFormat="1" ht="24">
      <c r="A71" s="555">
        <v>1966</v>
      </c>
      <c r="B71" s="1488" t="s">
        <v>1424</v>
      </c>
      <c r="C71" s="548">
        <v>471382</v>
      </c>
      <c r="D71" s="533"/>
      <c r="E71" s="552">
        <f t="shared" si="28"/>
        <v>25803.202554159951</v>
      </c>
      <c r="F71" s="552">
        <f t="shared" si="28"/>
        <v>35219.755901295248</v>
      </c>
      <c r="G71" s="552">
        <f t="shared" si="29"/>
        <v>57618.408321340292</v>
      </c>
      <c r="H71" s="552">
        <f t="shared" si="29"/>
        <v>21004.858416726831</v>
      </c>
      <c r="I71" s="552">
        <f t="shared" si="29"/>
        <v>85680.052531927009</v>
      </c>
      <c r="J71" s="942"/>
      <c r="K71" s="552">
        <f t="shared" si="29"/>
        <v>82598.619424429475</v>
      </c>
      <c r="L71" s="948"/>
      <c r="M71" s="552">
        <f t="shared" si="29"/>
        <v>370651.25651568978</v>
      </c>
      <c r="N71" s="552">
        <f t="shared" si="29"/>
        <v>247531.28509818358</v>
      </c>
      <c r="O71" s="552">
        <f t="shared" si="29"/>
        <v>7352.8825813176254</v>
      </c>
      <c r="P71" s="552">
        <f t="shared" si="29"/>
        <v>8415.6786549302178</v>
      </c>
      <c r="Q71" s="557">
        <v>941876</v>
      </c>
      <c r="R71" s="548">
        <v>854050</v>
      </c>
      <c r="S71" s="549">
        <v>228041</v>
      </c>
      <c r="T71" s="548">
        <v>29747</v>
      </c>
      <c r="U71" s="548">
        <v>10027</v>
      </c>
      <c r="V71" s="548">
        <v>6317</v>
      </c>
      <c r="W71" s="548">
        <v>6129</v>
      </c>
      <c r="X71" s="548">
        <v>14001</v>
      </c>
      <c r="Y71" s="942"/>
      <c r="Z71" s="548">
        <v>22611</v>
      </c>
      <c r="AA71" s="866">
        <v>114353</v>
      </c>
      <c r="AB71" s="866">
        <v>49767</v>
      </c>
      <c r="AC71" s="529">
        <v>1120</v>
      </c>
      <c r="AD71" s="532">
        <f t="shared" si="25"/>
        <v>254072</v>
      </c>
      <c r="AE71" s="533"/>
      <c r="AF71" s="529">
        <v>1401</v>
      </c>
      <c r="AG71" s="529">
        <v>13415</v>
      </c>
      <c r="AH71" s="529">
        <v>66428</v>
      </c>
      <c r="AI71" s="529">
        <v>12007</v>
      </c>
      <c r="AJ71" s="529">
        <f t="shared" si="30"/>
        <v>12775.387000000001</v>
      </c>
      <c r="AK71" s="548">
        <f t="shared" si="26"/>
        <v>93251</v>
      </c>
      <c r="AL71" s="877">
        <v>144076</v>
      </c>
      <c r="AM71" s="529">
        <v>85813</v>
      </c>
      <c r="AN71" s="938">
        <f t="shared" si="27"/>
        <v>1413258</v>
      </c>
      <c r="AO71" s="542"/>
      <c r="AP71" s="545">
        <v>0.13700000000000001</v>
      </c>
    </row>
    <row r="72" spans="1:42" s="529" customFormat="1" ht="24">
      <c r="A72" s="555">
        <v>1967</v>
      </c>
      <c r="B72" s="1488" t="s">
        <v>1424</v>
      </c>
      <c r="C72" s="548">
        <v>456705</v>
      </c>
      <c r="D72" s="533"/>
      <c r="E72" s="552">
        <f t="shared" si="28"/>
        <v>33804.892163003409</v>
      </c>
      <c r="F72" s="552">
        <f t="shared" si="28"/>
        <v>46141.561217122719</v>
      </c>
      <c r="G72" s="552">
        <f t="shared" si="29"/>
        <v>75486.136878493329</v>
      </c>
      <c r="H72" s="552">
        <f t="shared" si="29"/>
        <v>27518.559844895266</v>
      </c>
      <c r="I72" s="552">
        <f t="shared" si="29"/>
        <v>112249.82365203755</v>
      </c>
      <c r="J72" s="942"/>
      <c r="K72" s="552">
        <f t="shared" si="29"/>
        <v>108212.82422579118</v>
      </c>
      <c r="L72" s="948"/>
      <c r="M72" s="552">
        <f t="shared" si="29"/>
        <v>485591.88458467409</v>
      </c>
      <c r="N72" s="552">
        <f t="shared" si="29"/>
        <v>324291.8541661686</v>
      </c>
      <c r="O72" s="552">
        <f t="shared" si="29"/>
        <v>9633.0446667208544</v>
      </c>
      <c r="P72" s="552">
        <f t="shared" si="29"/>
        <v>11025.418601093001</v>
      </c>
      <c r="Q72" s="557">
        <v>1233956</v>
      </c>
      <c r="R72" s="552">
        <f>Q72-S72</f>
        <v>966623.33333333326</v>
      </c>
      <c r="S72" s="541">
        <f>S71+(S74-S71)/3</f>
        <v>267332.66666666669</v>
      </c>
      <c r="T72" s="548">
        <v>32006</v>
      </c>
      <c r="U72" s="548">
        <v>13043</v>
      </c>
      <c r="V72" s="548">
        <v>6892</v>
      </c>
      <c r="W72" s="548">
        <v>5476</v>
      </c>
      <c r="X72" s="548">
        <v>15422</v>
      </c>
      <c r="Y72" s="942"/>
      <c r="Z72" s="548">
        <v>28598</v>
      </c>
      <c r="AA72" s="866">
        <v>140319</v>
      </c>
      <c r="AB72" s="866">
        <v>49045</v>
      </c>
      <c r="AC72" s="529">
        <v>996</v>
      </c>
      <c r="AD72" s="532">
        <f t="shared" si="25"/>
        <v>291797</v>
      </c>
      <c r="AE72" s="533"/>
      <c r="AF72" s="529">
        <v>1606</v>
      </c>
      <c r="AG72" s="529">
        <v>14230</v>
      </c>
      <c r="AH72" s="529">
        <v>73971</v>
      </c>
      <c r="AI72" s="529">
        <v>12647</v>
      </c>
      <c r="AK72" s="548">
        <f t="shared" si="26"/>
        <v>102454</v>
      </c>
      <c r="AL72" s="877">
        <v>151906</v>
      </c>
      <c r="AM72" s="529">
        <v>90477</v>
      </c>
      <c r="AN72" s="938">
        <f t="shared" si="27"/>
        <v>1690661</v>
      </c>
      <c r="AO72" s="542"/>
      <c r="AP72" s="545"/>
    </row>
    <row r="73" spans="1:42" s="529" customFormat="1" ht="16">
      <c r="A73" s="555">
        <v>1968</v>
      </c>
      <c r="B73" s="515"/>
      <c r="C73" s="548">
        <v>484857</v>
      </c>
      <c r="D73" s="533"/>
      <c r="E73" s="552">
        <f>$Q73*(E74/$Q74)</f>
        <v>42299.362667103436</v>
      </c>
      <c r="F73" s="552">
        <f t="shared" ref="F73:P73" si="31">$Q73*(F74/$Q74)</f>
        <v>48250.742976586022</v>
      </c>
      <c r="G73" s="552">
        <f t="shared" si="31"/>
        <v>66079.895604224192</v>
      </c>
      <c r="H73" s="552">
        <f t="shared" si="31"/>
        <v>16428.141895580826</v>
      </c>
      <c r="I73" s="552">
        <f t="shared" si="31"/>
        <v>76131.023133199182</v>
      </c>
      <c r="J73" s="942"/>
      <c r="K73" s="552">
        <f t="shared" si="31"/>
        <v>161984.99411140749</v>
      </c>
      <c r="L73" s="948"/>
      <c r="M73" s="552">
        <f t="shared" si="31"/>
        <v>572054.67160372506</v>
      </c>
      <c r="N73" s="552">
        <f t="shared" si="31"/>
        <v>385729.40661706211</v>
      </c>
      <c r="O73" s="552">
        <f t="shared" si="31"/>
        <v>7169.9764456299627</v>
      </c>
      <c r="P73" s="552">
        <f t="shared" si="31"/>
        <v>12206.784945481772</v>
      </c>
      <c r="Q73" s="557">
        <v>1388335</v>
      </c>
      <c r="R73" s="552">
        <f>Q73-S73</f>
        <v>1081710.6666666667</v>
      </c>
      <c r="S73" s="541">
        <f>S71+(S74-S71)/3*2</f>
        <v>306624.33333333331</v>
      </c>
      <c r="T73" s="552">
        <f>(T72+T74)/2</f>
        <v>37746</v>
      </c>
      <c r="U73" s="552">
        <f t="shared" ref="U73:AC73" si="32">(U72+U74)/2</f>
        <v>13385.5</v>
      </c>
      <c r="V73" s="552">
        <f t="shared" si="32"/>
        <v>8771</v>
      </c>
      <c r="W73" s="552">
        <f t="shared" si="32"/>
        <v>5712</v>
      </c>
      <c r="X73" s="552">
        <f t="shared" si="32"/>
        <v>17369</v>
      </c>
      <c r="Y73" s="552"/>
      <c r="Z73" s="552">
        <f t="shared" si="32"/>
        <v>33934</v>
      </c>
      <c r="AA73" s="552">
        <f t="shared" si="32"/>
        <v>158437</v>
      </c>
      <c r="AB73" s="552">
        <f t="shared" si="32"/>
        <v>65827.5</v>
      </c>
      <c r="AC73" s="552">
        <f t="shared" si="32"/>
        <v>1642</v>
      </c>
      <c r="AD73" s="553">
        <f t="shared" si="25"/>
        <v>342824</v>
      </c>
      <c r="AE73" s="533"/>
      <c r="AF73" s="529">
        <v>1872</v>
      </c>
      <c r="AG73" s="529">
        <v>15001</v>
      </c>
      <c r="AH73" s="529">
        <v>80311</v>
      </c>
      <c r="AI73" s="529">
        <v>13759</v>
      </c>
      <c r="AJ73" s="529">
        <f t="shared" si="30"/>
        <v>15986.8863</v>
      </c>
      <c r="AK73" s="548">
        <f t="shared" si="26"/>
        <v>110943</v>
      </c>
      <c r="AL73" s="877">
        <v>163016</v>
      </c>
      <c r="AM73" s="529">
        <v>97094</v>
      </c>
      <c r="AN73" s="938">
        <f t="shared" si="27"/>
        <v>1873192</v>
      </c>
      <c r="AO73" s="542"/>
      <c r="AP73" s="545">
        <v>0.14410000000000001</v>
      </c>
    </row>
    <row r="74" spans="1:42" s="529" customFormat="1" ht="16">
      <c r="A74" s="555">
        <v>1969</v>
      </c>
      <c r="B74" s="515"/>
      <c r="C74" s="548">
        <v>452570</v>
      </c>
      <c r="D74" s="533"/>
      <c r="E74" s="548">
        <v>50783</v>
      </c>
      <c r="F74" s="548">
        <v>57928</v>
      </c>
      <c r="G74" s="548">
        <v>79333</v>
      </c>
      <c r="H74" s="548">
        <v>19723</v>
      </c>
      <c r="I74" s="548">
        <v>91400</v>
      </c>
      <c r="J74" s="898"/>
      <c r="K74" s="548">
        <v>194473</v>
      </c>
      <c r="L74" s="177"/>
      <c r="M74" s="548">
        <v>686787</v>
      </c>
      <c r="N74" s="548">
        <v>463092</v>
      </c>
      <c r="O74" s="548">
        <v>8608</v>
      </c>
      <c r="P74" s="548">
        <v>14655</v>
      </c>
      <c r="Q74" s="557">
        <f>SUM(E74:P74)</f>
        <v>1666782</v>
      </c>
      <c r="R74" s="548">
        <v>1320866</v>
      </c>
      <c r="S74" s="549">
        <v>345916</v>
      </c>
      <c r="T74" s="548">
        <v>43486</v>
      </c>
      <c r="U74" s="548">
        <v>13728</v>
      </c>
      <c r="V74" s="548">
        <v>10650</v>
      </c>
      <c r="W74" s="548">
        <v>5948</v>
      </c>
      <c r="X74" s="548">
        <v>19316</v>
      </c>
      <c r="Y74" s="942"/>
      <c r="Z74" s="548">
        <v>39270</v>
      </c>
      <c r="AA74" s="866">
        <v>176555</v>
      </c>
      <c r="AB74" s="866">
        <v>82610</v>
      </c>
      <c r="AC74" s="529">
        <v>2288</v>
      </c>
      <c r="AD74" s="532">
        <f t="shared" ref="AD74:AD85" si="33">SUM(T74:AC74)</f>
        <v>393851</v>
      </c>
      <c r="AE74" s="533"/>
      <c r="AF74" s="529">
        <v>1903</v>
      </c>
      <c r="AG74" s="529">
        <v>15782</v>
      </c>
      <c r="AH74" s="529">
        <v>86809</v>
      </c>
      <c r="AI74" s="529">
        <v>14558</v>
      </c>
      <c r="AJ74" s="529">
        <f t="shared" si="30"/>
        <v>17786.3688</v>
      </c>
      <c r="AK74" s="548">
        <f t="shared" si="26"/>
        <v>119052</v>
      </c>
      <c r="AL74" s="877">
        <v>172697</v>
      </c>
      <c r="AM74" s="529">
        <v>102860</v>
      </c>
      <c r="AN74" s="938">
        <f t="shared" si="27"/>
        <v>2119352</v>
      </c>
      <c r="AO74" s="542"/>
      <c r="AP74" s="545">
        <v>0.14940000000000001</v>
      </c>
    </row>
    <row r="75" spans="1:42" s="529" customFormat="1" ht="16">
      <c r="A75" s="555">
        <v>1970</v>
      </c>
      <c r="B75" s="515"/>
      <c r="C75" s="548">
        <v>459073</v>
      </c>
      <c r="D75" s="533"/>
      <c r="E75" s="552">
        <f t="shared" ref="E75:I76" si="34">$Q75*(E74/$Q74)</f>
        <v>54446.120409467665</v>
      </c>
      <c r="F75" s="552">
        <f t="shared" si="34"/>
        <v>62106.509325554674</v>
      </c>
      <c r="G75" s="552">
        <f t="shared" si="34"/>
        <v>85055.512089563417</v>
      </c>
      <c r="H75" s="552">
        <f t="shared" si="34"/>
        <v>21145.675380263689</v>
      </c>
      <c r="I75" s="552">
        <f t="shared" si="34"/>
        <v>97992.938688642753</v>
      </c>
      <c r="J75" s="942"/>
      <c r="K75" s="552">
        <f>$Q75*(K74/$Q74)</f>
        <v>208500.88364985146</v>
      </c>
      <c r="L75" s="948"/>
      <c r="M75" s="552">
        <f t="shared" ref="M75:P76" si="35">$Q75*(M74/$Q74)</f>
        <v>736326.87508924387</v>
      </c>
      <c r="N75" s="552">
        <f t="shared" si="35"/>
        <v>496496.12651204539</v>
      </c>
      <c r="O75" s="552">
        <f t="shared" si="35"/>
        <v>9228.9192147903377</v>
      </c>
      <c r="P75" s="552">
        <f t="shared" si="35"/>
        <v>15712.106307243539</v>
      </c>
      <c r="Q75" s="557">
        <v>1787011.6666666667</v>
      </c>
      <c r="R75" s="552">
        <f>Q75-S75</f>
        <v>1416143.7741128313</v>
      </c>
      <c r="S75" s="541">
        <f>$Q75*(S74/$Q74)</f>
        <v>370867.89255383529</v>
      </c>
      <c r="T75" s="548">
        <v>47958</v>
      </c>
      <c r="U75" s="548">
        <v>15364</v>
      </c>
      <c r="V75" s="548">
        <v>11503</v>
      </c>
      <c r="W75" s="548">
        <v>5289</v>
      </c>
      <c r="X75" s="548">
        <v>19788</v>
      </c>
      <c r="Y75" s="942"/>
      <c r="Z75" s="548">
        <v>46465</v>
      </c>
      <c r="AA75" s="866">
        <v>206303</v>
      </c>
      <c r="AB75" s="866">
        <v>100773</v>
      </c>
      <c r="AC75" s="529">
        <v>2497</v>
      </c>
      <c r="AD75" s="532">
        <f t="shared" si="33"/>
        <v>455940</v>
      </c>
      <c r="AE75" s="533"/>
      <c r="AF75" s="529">
        <v>2139</v>
      </c>
      <c r="AG75" s="529">
        <v>16509</v>
      </c>
      <c r="AH75" s="529">
        <v>94857</v>
      </c>
      <c r="AI75" s="529">
        <v>15371</v>
      </c>
      <c r="AK75" s="548">
        <f t="shared" si="26"/>
        <v>128876</v>
      </c>
      <c r="AL75" s="877">
        <v>189650</v>
      </c>
      <c r="AM75" s="529">
        <v>112957</v>
      </c>
      <c r="AN75" s="938">
        <f t="shared" si="27"/>
        <v>2246084.666666667</v>
      </c>
      <c r="AO75" s="542"/>
      <c r="AP75" s="545"/>
    </row>
    <row r="76" spans="1:42" s="529" customFormat="1" ht="16">
      <c r="A76" s="555">
        <v>1971</v>
      </c>
      <c r="B76" s="515"/>
      <c r="C76" s="548">
        <v>470948</v>
      </c>
      <c r="D76" s="533"/>
      <c r="E76" s="552">
        <f t="shared" si="34"/>
        <v>58109.240818935337</v>
      </c>
      <c r="F76" s="552">
        <f t="shared" si="34"/>
        <v>66285.018651109349</v>
      </c>
      <c r="G76" s="552">
        <f t="shared" si="34"/>
        <v>90778.02417912682</v>
      </c>
      <c r="H76" s="552">
        <f t="shared" si="34"/>
        <v>22568.350760527373</v>
      </c>
      <c r="I76" s="552">
        <f t="shared" si="34"/>
        <v>104585.87737728551</v>
      </c>
      <c r="J76" s="942"/>
      <c r="K76" s="552">
        <f>$Q76*(K75/$Q75)</f>
        <v>222528.76729970291</v>
      </c>
      <c r="L76" s="948"/>
      <c r="M76" s="552">
        <f t="shared" si="35"/>
        <v>785866.75017848774</v>
      </c>
      <c r="N76" s="552">
        <f t="shared" si="35"/>
        <v>529900.25302409078</v>
      </c>
      <c r="O76" s="552">
        <f t="shared" si="35"/>
        <v>9849.8384295806754</v>
      </c>
      <c r="P76" s="552">
        <f t="shared" si="35"/>
        <v>16769.212614487078</v>
      </c>
      <c r="Q76" s="557">
        <v>1907241.3333333335</v>
      </c>
      <c r="R76" s="552">
        <f>Q76-S76</f>
        <v>1511421.5482256629</v>
      </c>
      <c r="S76" s="541">
        <f>$Q76*(S75/$Q75)</f>
        <v>395819.78510767058</v>
      </c>
      <c r="T76" s="548">
        <v>53169</v>
      </c>
      <c r="U76" s="548">
        <v>16112</v>
      </c>
      <c r="V76" s="548">
        <v>12247</v>
      </c>
      <c r="W76" s="548">
        <v>5657</v>
      </c>
      <c r="X76" s="548">
        <v>17315</v>
      </c>
      <c r="Y76" s="942"/>
      <c r="Z76" s="548">
        <v>50835</v>
      </c>
      <c r="AA76" s="866">
        <v>214270</v>
      </c>
      <c r="AB76" s="866">
        <v>110606</v>
      </c>
      <c r="AC76" s="529">
        <v>2602</v>
      </c>
      <c r="AD76" s="532">
        <f t="shared" si="33"/>
        <v>482813</v>
      </c>
      <c r="AE76" s="533"/>
      <c r="AF76" s="529">
        <v>2273</v>
      </c>
      <c r="AG76" s="529">
        <v>18011</v>
      </c>
      <c r="AH76" s="529">
        <v>103913</v>
      </c>
      <c r="AI76" s="529">
        <v>15007</v>
      </c>
      <c r="AJ76" s="529">
        <f t="shared" si="30"/>
        <v>21966.391199999998</v>
      </c>
      <c r="AK76" s="548">
        <f t="shared" si="26"/>
        <v>139204</v>
      </c>
      <c r="AL76" s="877">
        <v>203414</v>
      </c>
      <c r="AM76" s="529">
        <v>121155</v>
      </c>
      <c r="AN76" s="938">
        <f t="shared" si="27"/>
        <v>2378189.3333333335</v>
      </c>
      <c r="AO76" s="542"/>
      <c r="AP76" s="545">
        <v>0.1578</v>
      </c>
    </row>
    <row r="77" spans="1:42" s="529" customFormat="1" ht="16">
      <c r="A77" s="555">
        <v>1972</v>
      </c>
      <c r="B77" s="515"/>
      <c r="C77" s="548">
        <v>514410</v>
      </c>
      <c r="D77" s="533"/>
      <c r="E77" s="548">
        <v>63369</v>
      </c>
      <c r="F77" s="548">
        <v>101946</v>
      </c>
      <c r="G77" s="548">
        <v>89630</v>
      </c>
      <c r="H77" s="548">
        <v>18027</v>
      </c>
      <c r="I77" s="548">
        <v>79627</v>
      </c>
      <c r="J77" s="898"/>
      <c r="K77" s="548">
        <v>303665</v>
      </c>
      <c r="L77" s="177"/>
      <c r="M77" s="548">
        <v>879813</v>
      </c>
      <c r="N77" s="548">
        <v>472085</v>
      </c>
      <c r="O77" s="548">
        <f>(O74+O81)/2</f>
        <v>10633.5</v>
      </c>
      <c r="P77" s="548">
        <v>11268</v>
      </c>
      <c r="Q77" s="557">
        <f>SUM(E77:P77)</f>
        <v>2030063.5</v>
      </c>
      <c r="R77" s="548">
        <v>1579798</v>
      </c>
      <c r="S77" s="549">
        <v>460689</v>
      </c>
      <c r="T77" s="548">
        <v>53676</v>
      </c>
      <c r="U77" s="548">
        <v>19504</v>
      </c>
      <c r="V77" s="548">
        <v>13167</v>
      </c>
      <c r="W77" s="548">
        <v>4723</v>
      </c>
      <c r="X77" s="548">
        <v>14125</v>
      </c>
      <c r="Y77" s="942"/>
      <c r="Z77" s="548">
        <v>66899</v>
      </c>
      <c r="AA77" s="866">
        <v>249789</v>
      </c>
      <c r="AB77" s="866">
        <v>106695</v>
      </c>
      <c r="AC77" s="529">
        <v>2841</v>
      </c>
      <c r="AD77" s="532">
        <f t="shared" si="33"/>
        <v>531419</v>
      </c>
      <c r="AE77" s="533"/>
      <c r="AF77" s="529">
        <v>2460</v>
      </c>
      <c r="AG77" s="529">
        <v>19006</v>
      </c>
      <c r="AH77" s="529">
        <v>108132</v>
      </c>
      <c r="AI77" s="529">
        <v>15926</v>
      </c>
      <c r="AJ77" s="529">
        <f t="shared" si="30"/>
        <v>23152.868399999999</v>
      </c>
      <c r="AK77" s="548">
        <f t="shared" si="26"/>
        <v>145524</v>
      </c>
      <c r="AL77" s="877">
        <v>213938</v>
      </c>
      <c r="AM77" s="529">
        <v>127423</v>
      </c>
      <c r="AN77" s="938">
        <f t="shared" si="27"/>
        <v>2544473.5</v>
      </c>
      <c r="AO77" s="542">
        <v>3253376000</v>
      </c>
      <c r="AP77" s="545">
        <v>0.15909999999999999</v>
      </c>
    </row>
    <row r="78" spans="1:42" s="529" customFormat="1" ht="16">
      <c r="A78" s="555">
        <v>1973</v>
      </c>
      <c r="B78" s="515"/>
      <c r="C78" s="548">
        <v>551458</v>
      </c>
      <c r="D78" s="533"/>
      <c r="E78" s="552">
        <f t="shared" ref="E78:I79" si="36">$Q78*(E77/$Q77)</f>
        <v>65253.614709219684</v>
      </c>
      <c r="F78" s="552">
        <f t="shared" si="36"/>
        <v>104977.90725979755</v>
      </c>
      <c r="G78" s="552">
        <f t="shared" si="36"/>
        <v>92295.625406545165</v>
      </c>
      <c r="H78" s="552">
        <f t="shared" si="36"/>
        <v>18563.128854220569</v>
      </c>
      <c r="I78" s="552">
        <f t="shared" si="36"/>
        <v>81995.132926999577</v>
      </c>
      <c r="J78" s="942"/>
      <c r="K78" s="552">
        <f>$Q78*(K77/$Q77)</f>
        <v>312696.09605130577</v>
      </c>
      <c r="L78" s="948"/>
      <c r="M78" s="552">
        <f t="shared" ref="M78:P79" si="37">$Q78*(M77/$Q77)</f>
        <v>905978.92531305063</v>
      </c>
      <c r="N78" s="552">
        <f t="shared" si="37"/>
        <v>486124.96173210838</v>
      </c>
      <c r="O78" s="552">
        <f t="shared" si="37"/>
        <v>10949.743754998304</v>
      </c>
      <c r="P78" s="552">
        <f t="shared" si="37"/>
        <v>11603.113991754444</v>
      </c>
      <c r="Q78" s="557">
        <v>2090438.25</v>
      </c>
      <c r="R78" s="552">
        <f>Q78-S78</f>
        <v>1616048.2090213557</v>
      </c>
      <c r="S78" s="541">
        <f>$Q78*(S77/$Q77)</f>
        <v>474390.04097864422</v>
      </c>
      <c r="T78" s="548">
        <v>60837</v>
      </c>
      <c r="U78" s="548">
        <v>23159</v>
      </c>
      <c r="V78" s="548">
        <v>14006</v>
      </c>
      <c r="W78" s="548">
        <v>4610</v>
      </c>
      <c r="X78" s="548">
        <v>13491</v>
      </c>
      <c r="Y78" s="942"/>
      <c r="Z78" s="548">
        <v>83325</v>
      </c>
      <c r="AA78" s="866">
        <v>282141</v>
      </c>
      <c r="AB78" s="866">
        <v>121901</v>
      </c>
      <c r="AC78" s="529">
        <v>3403</v>
      </c>
      <c r="AD78" s="532">
        <f t="shared" si="33"/>
        <v>606873</v>
      </c>
      <c r="AE78" s="533"/>
      <c r="AF78" s="529">
        <v>2639</v>
      </c>
      <c r="AG78" s="529">
        <v>19521</v>
      </c>
      <c r="AH78" s="529">
        <v>117852</v>
      </c>
      <c r="AI78" s="529">
        <v>16550</v>
      </c>
      <c r="AK78" s="548">
        <f t="shared" si="26"/>
        <v>156562</v>
      </c>
      <c r="AL78" s="552">
        <f>(AL77+AL79)/2</f>
        <v>223170.5</v>
      </c>
      <c r="AM78" s="552">
        <f>(AM77+AM79)/2</f>
        <v>125834.5</v>
      </c>
      <c r="AN78" s="938">
        <f t="shared" si="27"/>
        <v>2641896.25</v>
      </c>
      <c r="AO78" s="542"/>
      <c r="AP78" s="545"/>
    </row>
    <row r="79" spans="1:42" s="529" customFormat="1" ht="16">
      <c r="A79" s="555">
        <v>1974</v>
      </c>
      <c r="B79" s="515"/>
      <c r="C79" s="548">
        <v>573534</v>
      </c>
      <c r="D79" s="533"/>
      <c r="E79" s="552">
        <f t="shared" si="36"/>
        <v>67219.155031111091</v>
      </c>
      <c r="F79" s="552">
        <f t="shared" si="36"/>
        <v>108140.00503087712</v>
      </c>
      <c r="G79" s="552">
        <f t="shared" si="36"/>
        <v>95075.713131633573</v>
      </c>
      <c r="H79" s="552">
        <f t="shared" si="36"/>
        <v>19122.279154568318</v>
      </c>
      <c r="I79" s="552">
        <f t="shared" si="36"/>
        <v>84464.953804893288</v>
      </c>
      <c r="J79" s="942"/>
      <c r="K79" s="552">
        <f>$Q79*(K78/$Q78)</f>
        <v>322114.98859887879</v>
      </c>
      <c r="L79" s="948"/>
      <c r="M79" s="552">
        <f t="shared" si="37"/>
        <v>933268.41902802547</v>
      </c>
      <c r="N79" s="552">
        <f t="shared" si="37"/>
        <v>500767.80133601732</v>
      </c>
      <c r="O79" s="552">
        <f t="shared" si="37"/>
        <v>11279.567059971276</v>
      </c>
      <c r="P79" s="552">
        <f t="shared" si="37"/>
        <v>11952.617824023731</v>
      </c>
      <c r="Q79" s="557">
        <v>2153405.5</v>
      </c>
      <c r="R79" s="552">
        <f>Q79-S79</f>
        <v>1664726.0934742929</v>
      </c>
      <c r="S79" s="541">
        <f>$Q79*(S78/$Q78)</f>
        <v>488679.40652570716</v>
      </c>
      <c r="T79" s="552">
        <f>T78+(T$84-T$78)/5</f>
        <v>60407.6</v>
      </c>
      <c r="U79" s="552">
        <f>U78+(U$84-U$78)/5</f>
        <v>26249.200000000001</v>
      </c>
      <c r="V79" s="552">
        <f>V78+(V$84-V$78)/5</f>
        <v>14224.2</v>
      </c>
      <c r="W79" s="552">
        <f>W78+(W$84-W$78)/5</f>
        <v>4759</v>
      </c>
      <c r="X79" s="552">
        <f>X78+(X$84-X$78)/5</f>
        <v>14240.2</v>
      </c>
      <c r="Y79" s="552"/>
      <c r="Z79" s="552">
        <f t="shared" ref="Z79:AC83" si="38">Z78+(Z$84-Z$78)/5</f>
        <v>90919.8</v>
      </c>
      <c r="AA79" s="552">
        <f t="shared" si="38"/>
        <v>293869.40000000002</v>
      </c>
      <c r="AB79" s="552">
        <f t="shared" si="38"/>
        <v>116963.8</v>
      </c>
      <c r="AC79" s="552">
        <f t="shared" si="38"/>
        <v>3634.2</v>
      </c>
      <c r="AD79" s="553">
        <f t="shared" si="33"/>
        <v>625267.4</v>
      </c>
      <c r="AE79" s="533"/>
      <c r="AF79" s="529">
        <v>2803</v>
      </c>
      <c r="AG79" s="529">
        <v>21537</v>
      </c>
      <c r="AH79" s="529">
        <v>121156</v>
      </c>
      <c r="AI79" s="529">
        <v>16286</v>
      </c>
      <c r="AK79" s="548">
        <f t="shared" si="26"/>
        <v>161782</v>
      </c>
      <c r="AL79" s="877">
        <v>232403</v>
      </c>
      <c r="AM79" s="529">
        <v>124246</v>
      </c>
      <c r="AN79" s="938">
        <f t="shared" si="27"/>
        <v>2726939.5</v>
      </c>
      <c r="AO79" s="542"/>
      <c r="AP79" s="545"/>
    </row>
    <row r="80" spans="1:42" s="529" customFormat="1" ht="16">
      <c r="A80" s="555">
        <v>1975</v>
      </c>
      <c r="B80" s="515"/>
      <c r="C80" s="548">
        <v>612524</v>
      </c>
      <c r="D80" s="533"/>
      <c r="E80" s="552">
        <f>$Q80*(E81/$Q81)</f>
        <v>67366.12533452666</v>
      </c>
      <c r="F80" s="552">
        <f>$Q80*(F81/$Q81)</f>
        <v>133360.22984273956</v>
      </c>
      <c r="G80" s="552">
        <f>$Q80*(G81/$Q81)</f>
        <v>102164.50188398836</v>
      </c>
      <c r="H80" s="552">
        <f>$Q80*(H81/$Q81)</f>
        <v>20113.572496314722</v>
      </c>
      <c r="I80" s="552">
        <f>$Q80*(I81/$Q81)</f>
        <v>98585.190288197467</v>
      </c>
      <c r="J80" s="942"/>
      <c r="K80" s="552">
        <f>$Q80*(K81/$Q81)</f>
        <v>401003.47320233053</v>
      </c>
      <c r="L80" s="948"/>
      <c r="M80" s="552">
        <f>$Q80*(M81/$Q81)</f>
        <v>939620.34357149433</v>
      </c>
      <c r="N80" s="552">
        <f>$Q80*(N81/$Q81)</f>
        <v>428829.92251956707</v>
      </c>
      <c r="O80" s="552">
        <f>$Q80*(O81/$Q81)</f>
        <v>12309.292445291181</v>
      </c>
      <c r="P80" s="552">
        <f>$Q80*(P81/$Q81)</f>
        <v>13020.098415550114</v>
      </c>
      <c r="Q80" s="557">
        <v>2216372.75</v>
      </c>
      <c r="R80" s="552">
        <f>Q80-S80</f>
        <v>1658367.6987266052</v>
      </c>
      <c r="S80" s="541">
        <f>$Q80*(S81/$Q81)</f>
        <v>558005.05127339496</v>
      </c>
      <c r="T80" s="552">
        <f>T79+(T$84-T$78)/5</f>
        <v>59978.2</v>
      </c>
      <c r="U80" s="552">
        <f t="shared" ref="U80:X83" si="39">U79+(U$84-U$78)/5</f>
        <v>29339.4</v>
      </c>
      <c r="V80" s="552">
        <f t="shared" si="39"/>
        <v>14442.400000000001</v>
      </c>
      <c r="W80" s="552">
        <f t="shared" si="39"/>
        <v>4908</v>
      </c>
      <c r="X80" s="552">
        <f t="shared" si="39"/>
        <v>14989.400000000001</v>
      </c>
      <c r="Y80" s="552"/>
      <c r="Z80" s="552">
        <f t="shared" si="38"/>
        <v>98514.6</v>
      </c>
      <c r="AA80" s="552">
        <f t="shared" si="38"/>
        <v>305597.80000000005</v>
      </c>
      <c r="AB80" s="552">
        <f t="shared" si="38"/>
        <v>112026.6</v>
      </c>
      <c r="AC80" s="552">
        <f t="shared" si="38"/>
        <v>3865.3999999999996</v>
      </c>
      <c r="AD80" s="553">
        <f t="shared" si="33"/>
        <v>643661.80000000005</v>
      </c>
      <c r="AE80" s="533"/>
      <c r="AF80" s="529">
        <v>2996</v>
      </c>
      <c r="AG80" s="529">
        <v>21997</v>
      </c>
      <c r="AH80" s="529">
        <v>126901</v>
      </c>
      <c r="AI80" s="529">
        <v>15729</v>
      </c>
      <c r="AJ80" s="529">
        <f t="shared" si="30"/>
        <v>28998.778999999999</v>
      </c>
      <c r="AK80" s="548">
        <f t="shared" si="26"/>
        <v>167623</v>
      </c>
      <c r="AL80" s="877">
        <v>235822</v>
      </c>
      <c r="AM80" s="529">
        <v>126074</v>
      </c>
      <c r="AN80" s="938">
        <f t="shared" si="27"/>
        <v>2828896.75</v>
      </c>
      <c r="AO80" s="542">
        <v>4389145000</v>
      </c>
      <c r="AP80" s="545">
        <v>0.17299999999999999</v>
      </c>
    </row>
    <row r="81" spans="1:43" s="529" customFormat="1" ht="16">
      <c r="A81" s="555">
        <v>1976</v>
      </c>
      <c r="B81" s="515"/>
      <c r="C81" s="548">
        <v>473612</v>
      </c>
      <c r="D81" s="533"/>
      <c r="E81" s="548">
        <v>69280</v>
      </c>
      <c r="F81" s="548">
        <v>137149</v>
      </c>
      <c r="G81" s="548">
        <v>105067</v>
      </c>
      <c r="H81" s="548">
        <v>20685</v>
      </c>
      <c r="I81" s="548">
        <v>101386</v>
      </c>
      <c r="J81" s="898"/>
      <c r="K81" s="548">
        <v>412396</v>
      </c>
      <c r="L81" s="177"/>
      <c r="M81" s="548">
        <v>966315</v>
      </c>
      <c r="N81" s="548">
        <v>441013</v>
      </c>
      <c r="O81" s="548">
        <v>12659</v>
      </c>
      <c r="P81" s="548">
        <v>13390</v>
      </c>
      <c r="Q81" s="557">
        <f>SUM(E81:P81)</f>
        <v>2279340</v>
      </c>
      <c r="R81" s="548">
        <v>1705482</v>
      </c>
      <c r="S81" s="549">
        <v>573858</v>
      </c>
      <c r="T81" s="552">
        <f>T80+(T$84-T$78)/5</f>
        <v>59548.799999999996</v>
      </c>
      <c r="U81" s="552">
        <f t="shared" si="39"/>
        <v>32429.600000000002</v>
      </c>
      <c r="V81" s="552">
        <f t="shared" si="39"/>
        <v>14660.600000000002</v>
      </c>
      <c r="W81" s="552">
        <f t="shared" si="39"/>
        <v>5057</v>
      </c>
      <c r="X81" s="552">
        <f t="shared" si="39"/>
        <v>15738.600000000002</v>
      </c>
      <c r="Y81" s="552"/>
      <c r="Z81" s="552">
        <f t="shared" si="38"/>
        <v>106109.40000000001</v>
      </c>
      <c r="AA81" s="552">
        <f t="shared" si="38"/>
        <v>317326.20000000007</v>
      </c>
      <c r="AB81" s="552">
        <f t="shared" si="38"/>
        <v>107089.40000000001</v>
      </c>
      <c r="AC81" s="552">
        <f t="shared" si="38"/>
        <v>4096.5999999999995</v>
      </c>
      <c r="AD81" s="553">
        <f t="shared" si="33"/>
        <v>662056.20000000007</v>
      </c>
      <c r="AE81" s="533"/>
      <c r="AF81" s="529">
        <v>3055</v>
      </c>
      <c r="AG81" s="529">
        <v>22504</v>
      </c>
      <c r="AH81" s="529">
        <v>128079</v>
      </c>
      <c r="AI81" s="529">
        <v>15977</v>
      </c>
      <c r="AJ81" s="529">
        <f t="shared" si="30"/>
        <v>30361.084999999999</v>
      </c>
      <c r="AK81" s="548">
        <f t="shared" si="26"/>
        <v>169615</v>
      </c>
      <c r="AL81" s="877">
        <v>242909</v>
      </c>
      <c r="AM81" s="529">
        <v>129863</v>
      </c>
      <c r="AN81" s="938">
        <f t="shared" si="27"/>
        <v>2752952</v>
      </c>
      <c r="AO81" s="542"/>
      <c r="AP81" s="545">
        <v>0.17899999999999999</v>
      </c>
    </row>
    <row r="82" spans="1:43" s="529" customFormat="1" ht="16">
      <c r="A82" s="555">
        <v>1977</v>
      </c>
      <c r="B82" s="515"/>
      <c r="C82" s="548">
        <v>442346</v>
      </c>
      <c r="D82" s="533"/>
      <c r="E82" s="552">
        <f t="shared" ref="E82:I84" si="40">E81+(E$85-E$81)/4</f>
        <v>68386.25</v>
      </c>
      <c r="F82" s="552">
        <f t="shared" si="40"/>
        <v>145424.5</v>
      </c>
      <c r="G82" s="552">
        <f t="shared" si="40"/>
        <v>104520.5</v>
      </c>
      <c r="H82" s="552">
        <f t="shared" si="40"/>
        <v>23269.5</v>
      </c>
      <c r="I82" s="552">
        <f t="shared" si="40"/>
        <v>104477.25</v>
      </c>
      <c r="J82" s="942"/>
      <c r="K82" s="552">
        <f>K81+(K$85-K$81)/4</f>
        <v>443281</v>
      </c>
      <c r="L82" s="948"/>
      <c r="M82" s="552">
        <f t="shared" ref="M82:P84" si="41">M81+(M$85-M$81)/4</f>
        <v>977991</v>
      </c>
      <c r="N82" s="552">
        <f t="shared" si="41"/>
        <v>453077</v>
      </c>
      <c r="O82" s="552">
        <f t="shared" si="41"/>
        <v>13766</v>
      </c>
      <c r="P82" s="552">
        <f t="shared" si="41"/>
        <v>14632.25</v>
      </c>
      <c r="Q82" s="553">
        <f>SUM(E82:P82)</f>
        <v>2348825.25</v>
      </c>
      <c r="R82" s="552">
        <f>Q82-S82</f>
        <v>1747639.25</v>
      </c>
      <c r="S82" s="541">
        <f>S81+(S$85-S$81)/4</f>
        <v>601186</v>
      </c>
      <c r="T82" s="552">
        <f>T81+(T$84-T$78)/5</f>
        <v>59119.399999999994</v>
      </c>
      <c r="U82" s="552">
        <f t="shared" si="39"/>
        <v>35519.800000000003</v>
      </c>
      <c r="V82" s="552">
        <f t="shared" si="39"/>
        <v>14878.800000000003</v>
      </c>
      <c r="W82" s="552">
        <f t="shared" si="39"/>
        <v>5206</v>
      </c>
      <c r="X82" s="552">
        <f t="shared" si="39"/>
        <v>16487.800000000003</v>
      </c>
      <c r="Y82" s="552"/>
      <c r="Z82" s="552">
        <f t="shared" si="38"/>
        <v>113704.20000000001</v>
      </c>
      <c r="AA82" s="552">
        <f t="shared" si="38"/>
        <v>329054.60000000009</v>
      </c>
      <c r="AB82" s="552">
        <f t="shared" si="38"/>
        <v>102152.20000000001</v>
      </c>
      <c r="AC82" s="552">
        <f t="shared" si="38"/>
        <v>4327.7999999999993</v>
      </c>
      <c r="AD82" s="553">
        <f t="shared" si="33"/>
        <v>680450.60000000009</v>
      </c>
      <c r="AE82" s="533"/>
      <c r="AF82" s="529">
        <v>3477</v>
      </c>
      <c r="AG82" s="529">
        <v>23020</v>
      </c>
      <c r="AH82" s="529">
        <v>135529</v>
      </c>
      <c r="AI82" s="529">
        <v>16318</v>
      </c>
      <c r="AK82" s="548">
        <f t="shared" si="26"/>
        <v>178344</v>
      </c>
      <c r="AL82" s="877">
        <v>244228</v>
      </c>
      <c r="AM82" s="529">
        <v>120338</v>
      </c>
      <c r="AN82" s="1195">
        <f t="shared" si="27"/>
        <v>2791171.25</v>
      </c>
      <c r="AO82" s="542"/>
      <c r="AP82" s="545"/>
    </row>
    <row r="83" spans="1:43" s="529" customFormat="1" ht="16">
      <c r="A83" s="555">
        <v>1978</v>
      </c>
      <c r="B83" s="515"/>
      <c r="C83" s="548">
        <v>477420</v>
      </c>
      <c r="D83" s="533"/>
      <c r="E83" s="552">
        <f t="shared" si="40"/>
        <v>67492.5</v>
      </c>
      <c r="F83" s="552">
        <f t="shared" si="40"/>
        <v>153700</v>
      </c>
      <c r="G83" s="552">
        <f t="shared" si="40"/>
        <v>103974</v>
      </c>
      <c r="H83" s="552">
        <f t="shared" si="40"/>
        <v>25854</v>
      </c>
      <c r="I83" s="552">
        <f t="shared" si="40"/>
        <v>107568.5</v>
      </c>
      <c r="J83" s="942"/>
      <c r="K83" s="552">
        <f>K82+(K$85-K$81)/4</f>
        <v>474166</v>
      </c>
      <c r="L83" s="948"/>
      <c r="M83" s="552">
        <f t="shared" si="41"/>
        <v>989667</v>
      </c>
      <c r="N83" s="552">
        <f t="shared" si="41"/>
        <v>465141</v>
      </c>
      <c r="O83" s="552">
        <f t="shared" si="41"/>
        <v>14873</v>
      </c>
      <c r="P83" s="552">
        <f t="shared" si="41"/>
        <v>15874.5</v>
      </c>
      <c r="Q83" s="553">
        <f>SUM(E83:P83)</f>
        <v>2418310.5</v>
      </c>
      <c r="R83" s="552">
        <f>Q83-S83</f>
        <v>1789796.5</v>
      </c>
      <c r="S83" s="541">
        <f>S82+(S$85-S$81)/4</f>
        <v>628514</v>
      </c>
      <c r="T83" s="552">
        <f>T82+(T$84-T$78)/5</f>
        <v>58689.999999999993</v>
      </c>
      <c r="U83" s="552">
        <f t="shared" si="39"/>
        <v>38610</v>
      </c>
      <c r="V83" s="552">
        <f t="shared" si="39"/>
        <v>15097.000000000004</v>
      </c>
      <c r="W83" s="552">
        <f t="shared" si="39"/>
        <v>5355</v>
      </c>
      <c r="X83" s="552">
        <f t="shared" si="39"/>
        <v>17237.000000000004</v>
      </c>
      <c r="Y83" s="552"/>
      <c r="Z83" s="552">
        <f t="shared" si="38"/>
        <v>121299.00000000001</v>
      </c>
      <c r="AA83" s="552">
        <f t="shared" si="38"/>
        <v>340783.00000000012</v>
      </c>
      <c r="AB83" s="552">
        <f t="shared" si="38"/>
        <v>97215.000000000015</v>
      </c>
      <c r="AC83" s="552">
        <f t="shared" si="38"/>
        <v>4558.9999999999991</v>
      </c>
      <c r="AD83" s="553">
        <f t="shared" si="33"/>
        <v>698845.00000000012</v>
      </c>
      <c r="AE83" s="533"/>
      <c r="AF83" s="529">
        <v>3678</v>
      </c>
      <c r="AG83" s="529">
        <v>23808</v>
      </c>
      <c r="AH83" s="529">
        <v>140864</v>
      </c>
      <c r="AI83" s="529">
        <v>13309</v>
      </c>
      <c r="AK83" s="548">
        <f t="shared" si="26"/>
        <v>181659</v>
      </c>
      <c r="AL83" s="877">
        <v>249399</v>
      </c>
      <c r="AM83" s="529">
        <v>138609</v>
      </c>
      <c r="AN83" s="1195">
        <f t="shared" si="27"/>
        <v>2895730.5</v>
      </c>
      <c r="AO83" s="542">
        <v>6408676000</v>
      </c>
      <c r="AP83" s="545"/>
    </row>
    <row r="84" spans="1:43" s="529" customFormat="1" ht="16">
      <c r="A84" s="555">
        <v>1979</v>
      </c>
      <c r="B84" s="515"/>
      <c r="C84" s="548">
        <v>569391</v>
      </c>
      <c r="D84" s="533"/>
      <c r="E84" s="552">
        <f t="shared" si="40"/>
        <v>66598.75</v>
      </c>
      <c r="F84" s="552">
        <f t="shared" si="40"/>
        <v>161975.5</v>
      </c>
      <c r="G84" s="552">
        <f t="shared" si="40"/>
        <v>103427.5</v>
      </c>
      <c r="H84" s="552">
        <f t="shared" si="40"/>
        <v>28438.5</v>
      </c>
      <c r="I84" s="552">
        <f t="shared" si="40"/>
        <v>110659.75</v>
      </c>
      <c r="J84" s="942"/>
      <c r="K84" s="552">
        <f>K83+(K$85-K$81)/4</f>
        <v>505051</v>
      </c>
      <c r="L84" s="948"/>
      <c r="M84" s="552">
        <f t="shared" si="41"/>
        <v>1001343</v>
      </c>
      <c r="N84" s="552">
        <f t="shared" si="41"/>
        <v>477205</v>
      </c>
      <c r="O84" s="552">
        <f t="shared" si="41"/>
        <v>15980</v>
      </c>
      <c r="P84" s="552">
        <f t="shared" si="41"/>
        <v>17116.75</v>
      </c>
      <c r="Q84" s="553">
        <f>SUM(E84:P84)</f>
        <v>2487795.75</v>
      </c>
      <c r="R84" s="552">
        <f>Q84-S84</f>
        <v>1831953.75</v>
      </c>
      <c r="S84" s="541">
        <f>S83+(S$85-S$81)/4</f>
        <v>655842</v>
      </c>
      <c r="T84" s="548">
        <v>58690</v>
      </c>
      <c r="U84" s="548">
        <v>38610</v>
      </c>
      <c r="V84" s="548">
        <v>15097</v>
      </c>
      <c r="W84" s="548">
        <v>5355</v>
      </c>
      <c r="X84" s="548">
        <v>17237</v>
      </c>
      <c r="Y84" s="942"/>
      <c r="Z84" s="548">
        <v>121299</v>
      </c>
      <c r="AA84" s="866">
        <v>340783</v>
      </c>
      <c r="AB84" s="866">
        <v>97215</v>
      </c>
      <c r="AC84" s="529">
        <v>4559</v>
      </c>
      <c r="AD84" s="532">
        <f t="shared" si="33"/>
        <v>698845</v>
      </c>
      <c r="AE84" s="533"/>
      <c r="AF84" s="529">
        <v>3942</v>
      </c>
      <c r="AG84" s="529">
        <v>22750</v>
      </c>
      <c r="AH84" s="529">
        <v>149207</v>
      </c>
      <c r="AI84" s="529">
        <v>12603</v>
      </c>
      <c r="AK84" s="548">
        <f t="shared" si="26"/>
        <v>188502</v>
      </c>
      <c r="AL84" s="877">
        <v>259745</v>
      </c>
      <c r="AM84" s="529">
        <v>138305</v>
      </c>
      <c r="AN84" s="1195">
        <f t="shared" si="27"/>
        <v>3057186.75</v>
      </c>
      <c r="AO84" s="542">
        <v>7079020000</v>
      </c>
      <c r="AP84" s="545"/>
    </row>
    <row r="85" spans="1:43" s="529" customFormat="1" ht="16">
      <c r="A85" s="555">
        <v>1980</v>
      </c>
      <c r="B85" s="515"/>
      <c r="C85" s="548">
        <v>507726</v>
      </c>
      <c r="D85" s="533"/>
      <c r="E85" s="548">
        <v>65705</v>
      </c>
      <c r="F85" s="548">
        <v>170251</v>
      </c>
      <c r="G85" s="548">
        <v>102881</v>
      </c>
      <c r="H85" s="548">
        <v>31023</v>
      </c>
      <c r="I85" s="548">
        <v>113751</v>
      </c>
      <c r="J85" s="898"/>
      <c r="K85" s="548">
        <v>535936</v>
      </c>
      <c r="L85" s="177"/>
      <c r="M85" s="548">
        <v>1013019</v>
      </c>
      <c r="N85" s="548">
        <v>489269</v>
      </c>
      <c r="O85" s="548">
        <v>17087</v>
      </c>
      <c r="P85" s="548">
        <v>18359</v>
      </c>
      <c r="Q85" s="557">
        <f>SUM(E85:P85)</f>
        <v>2557281</v>
      </c>
      <c r="R85" s="548">
        <v>1874111</v>
      </c>
      <c r="S85" s="549">
        <v>683170</v>
      </c>
      <c r="T85" s="548">
        <v>70581</v>
      </c>
      <c r="U85" s="548">
        <v>38773</v>
      </c>
      <c r="V85" s="548">
        <v>15154</v>
      </c>
      <c r="W85" s="548">
        <v>7528</v>
      </c>
      <c r="X85" s="548">
        <v>17949</v>
      </c>
      <c r="Y85" s="942"/>
      <c r="Z85" s="548">
        <v>132507</v>
      </c>
      <c r="AA85" s="866">
        <v>353467</v>
      </c>
      <c r="AB85" s="866">
        <v>97654</v>
      </c>
      <c r="AC85" s="529">
        <v>4693</v>
      </c>
      <c r="AD85" s="553">
        <f t="shared" si="33"/>
        <v>738306</v>
      </c>
      <c r="AE85" s="533"/>
      <c r="AF85" s="529">
        <v>4123</v>
      </c>
      <c r="AG85" s="529">
        <v>24243</v>
      </c>
      <c r="AH85" s="529">
        <v>153530</v>
      </c>
      <c r="AI85" s="529">
        <v>11265</v>
      </c>
      <c r="AK85" s="548">
        <f t="shared" si="26"/>
        <v>193161</v>
      </c>
      <c r="AL85" s="877">
        <v>262015</v>
      </c>
      <c r="AM85" s="529">
        <v>144050</v>
      </c>
      <c r="AN85" s="938">
        <f t="shared" ref="AN85:AN90" si="42">C85+Q85</f>
        <v>3065007</v>
      </c>
      <c r="AO85" s="542">
        <v>8579784000</v>
      </c>
      <c r="AP85" s="545"/>
    </row>
    <row r="86" spans="1:43" s="529" customFormat="1" ht="16">
      <c r="A86" s="555">
        <v>1981</v>
      </c>
      <c r="B86" s="515"/>
      <c r="C86" s="548">
        <v>463651</v>
      </c>
      <c r="D86" s="533"/>
      <c r="E86" s="552">
        <f t="shared" ref="E86:I87" si="43">$Q86*(E85/$Q85)</f>
        <v>67497.005231337505</v>
      </c>
      <c r="F86" s="552">
        <f t="shared" si="43"/>
        <v>174894.34042524072</v>
      </c>
      <c r="G86" s="552">
        <f t="shared" si="43"/>
        <v>105686.92481858662</v>
      </c>
      <c r="H86" s="552">
        <f t="shared" si="43"/>
        <v>31869.105749817871</v>
      </c>
      <c r="I86" s="552">
        <f t="shared" si="43"/>
        <v>116853.38774933221</v>
      </c>
      <c r="J86" s="942"/>
      <c r="K86" s="552">
        <f>$Q86*(K85/$Q85)</f>
        <v>550552.84979319829</v>
      </c>
      <c r="L86" s="948"/>
      <c r="M86" s="552">
        <f t="shared" ref="M86:P87" si="44">$Q86*(M85/$Q85)</f>
        <v>1040647.5723680737</v>
      </c>
      <c r="N86" s="552">
        <f t="shared" si="44"/>
        <v>502613.07742989523</v>
      </c>
      <c r="O86" s="552">
        <f t="shared" si="44"/>
        <v>17553.022272092898</v>
      </c>
      <c r="P86" s="552">
        <f t="shared" si="44"/>
        <v>18859.714162424858</v>
      </c>
      <c r="Q86" s="557">
        <v>2627027</v>
      </c>
      <c r="R86" s="552">
        <f>Q86-S86</f>
        <v>1925224.5639008775</v>
      </c>
      <c r="S86" s="541">
        <f>$Q86*(S85/$Q85)</f>
        <v>701802.43609912251</v>
      </c>
      <c r="T86" s="552">
        <f>T85+(T$107-T$85)/22</f>
        <v>71427.863636363632</v>
      </c>
      <c r="U86" s="552">
        <f>U85+(U$107-U$85)/22</f>
        <v>39536.227272727272</v>
      </c>
      <c r="V86" s="552">
        <f>V85+(V$107-V$85)/22</f>
        <v>16158.318181818182</v>
      </c>
      <c r="W86" s="552">
        <f>W85+(W$107-W$85)/22</f>
        <v>7537.590909090909</v>
      </c>
      <c r="X86" s="552">
        <f>X85+(X$107-X$85)/22</f>
        <v>22554.181818181816</v>
      </c>
      <c r="Y86" s="552"/>
      <c r="Z86" s="552">
        <f t="shared" ref="Z86:Z101" si="45">Z85+(Z$107-Z$85)/22</f>
        <v>144489.27272727274</v>
      </c>
      <c r="AA86" s="552">
        <f t="shared" ref="AA86:AA101" si="46">AA85+(AA$107-AA$85)/22</f>
        <v>381760.45454545453</v>
      </c>
      <c r="AB86" s="552">
        <f t="shared" ref="AB86:AB101" si="47">AB85+(AB$107-AB$85)/22</f>
        <v>107974.5</v>
      </c>
      <c r="AC86" s="552">
        <f t="shared" ref="AC86:AC101" si="48">AC85+(AC$107-AC$85)/22</f>
        <v>6571.045454545454</v>
      </c>
      <c r="AD86" s="553">
        <f t="shared" ref="AD86:AD106" si="49">SUM(T86:AC86)</f>
        <v>798009.45454545459</v>
      </c>
      <c r="AE86" s="533"/>
      <c r="AF86" s="529">
        <v>4170</v>
      </c>
      <c r="AG86" s="529">
        <v>24898</v>
      </c>
      <c r="AH86" s="529">
        <v>160667</v>
      </c>
      <c r="AI86" s="529">
        <v>10169</v>
      </c>
      <c r="AJ86" s="529">
        <f t="shared" si="30"/>
        <v>40620.4928</v>
      </c>
      <c r="AK86" s="548">
        <f t="shared" si="26"/>
        <v>199904</v>
      </c>
      <c r="AL86" s="877">
        <v>256763</v>
      </c>
      <c r="AM86" s="529">
        <v>140645</v>
      </c>
      <c r="AN86" s="938">
        <f t="shared" si="42"/>
        <v>3090678</v>
      </c>
      <c r="AO86" s="542">
        <v>9479242000</v>
      </c>
      <c r="AP86" s="545">
        <v>0.20319999999999999</v>
      </c>
    </row>
    <row r="87" spans="1:43" s="529" customFormat="1" ht="16">
      <c r="A87" s="555">
        <v>1982</v>
      </c>
      <c r="B87" s="515"/>
      <c r="C87" s="548">
        <v>525568</v>
      </c>
      <c r="D87" s="533"/>
      <c r="E87" s="552">
        <f t="shared" si="43"/>
        <v>77591.699111282651</v>
      </c>
      <c r="F87" s="552">
        <f t="shared" si="43"/>
        <v>201051.12800235875</v>
      </c>
      <c r="G87" s="552">
        <f t="shared" si="43"/>
        <v>121493.21354946913</v>
      </c>
      <c r="H87" s="552">
        <f t="shared" si="43"/>
        <v>36635.374500103819</v>
      </c>
      <c r="I87" s="552">
        <f t="shared" si="43"/>
        <v>134329.70650038068</v>
      </c>
      <c r="J87" s="942"/>
      <c r="K87" s="552">
        <f>$Q87*(K86/$Q86)</f>
        <v>632892.24343511718</v>
      </c>
      <c r="L87" s="948"/>
      <c r="M87" s="552">
        <f t="shared" si="44"/>
        <v>1196284.3838674747</v>
      </c>
      <c r="N87" s="552">
        <f t="shared" si="44"/>
        <v>577782.71109471342</v>
      </c>
      <c r="O87" s="552">
        <f t="shared" si="44"/>
        <v>20178.211136359281</v>
      </c>
      <c r="P87" s="552">
        <f t="shared" si="44"/>
        <v>21680.328802740099</v>
      </c>
      <c r="Q87" s="557">
        <v>3019919</v>
      </c>
      <c r="R87" s="552">
        <f>Q87-S87</f>
        <v>2213156.6366813034</v>
      </c>
      <c r="S87" s="541">
        <f>$Q87*(S86/$Q86)</f>
        <v>806762.36331869673</v>
      </c>
      <c r="T87" s="552">
        <f t="shared" ref="T87:T106" si="50">T86+(T$107-T$85)/22</f>
        <v>72274.727272727265</v>
      </c>
      <c r="U87" s="552">
        <f t="shared" ref="U87:U101" si="51">U86+(U$107-U$85)/22</f>
        <v>40299.454545454544</v>
      </c>
      <c r="V87" s="552">
        <f t="shared" ref="V87:V101" si="52">V86+(V$107-V$85)/22</f>
        <v>17162.636363636364</v>
      </c>
      <c r="W87" s="552">
        <f t="shared" ref="W87:W101" si="53">W86+(W$107-W$85)/22</f>
        <v>7547.181818181818</v>
      </c>
      <c r="X87" s="552">
        <f t="shared" ref="X87:X101" si="54">X86+(X$107-X$85)/22</f>
        <v>27159.363636363632</v>
      </c>
      <c r="Y87" s="552"/>
      <c r="Z87" s="552">
        <f t="shared" si="45"/>
        <v>156471.54545454547</v>
      </c>
      <c r="AA87" s="552">
        <f t="shared" si="46"/>
        <v>410053.90909090906</v>
      </c>
      <c r="AB87" s="552">
        <f t="shared" si="47"/>
        <v>118295</v>
      </c>
      <c r="AC87" s="552">
        <f t="shared" si="48"/>
        <v>8449.0909090909081</v>
      </c>
      <c r="AD87" s="553">
        <f t="shared" si="49"/>
        <v>857712.90909090906</v>
      </c>
      <c r="AE87" s="533"/>
      <c r="AF87" s="529">
        <v>4624</v>
      </c>
      <c r="AG87" s="529">
        <v>29110</v>
      </c>
      <c r="AH87" s="529">
        <v>165900</v>
      </c>
      <c r="AI87" s="529">
        <v>9743</v>
      </c>
      <c r="AJ87" s="529">
        <f t="shared" si="30"/>
        <v>42608.219500000007</v>
      </c>
      <c r="AK87" s="548">
        <f t="shared" si="26"/>
        <v>209377</v>
      </c>
      <c r="AL87" s="877">
        <v>307242</v>
      </c>
      <c r="AM87" s="548">
        <v>159659</v>
      </c>
      <c r="AN87" s="938">
        <f t="shared" si="42"/>
        <v>3545487</v>
      </c>
      <c r="AO87" s="542"/>
      <c r="AP87" s="545">
        <v>0.20350000000000001</v>
      </c>
    </row>
    <row r="88" spans="1:43" s="529" customFormat="1" ht="16">
      <c r="A88" s="555">
        <v>1983</v>
      </c>
      <c r="B88" s="515"/>
      <c r="C88" s="548">
        <v>538741</v>
      </c>
      <c r="D88" s="533"/>
      <c r="E88" s="548">
        <v>68633</v>
      </c>
      <c r="F88" s="548">
        <v>193953</v>
      </c>
      <c r="G88" s="548">
        <v>101287</v>
      </c>
      <c r="H88" s="548">
        <v>31501</v>
      </c>
      <c r="I88" s="548">
        <v>147719</v>
      </c>
      <c r="J88" s="898"/>
      <c r="K88" s="548">
        <v>687428</v>
      </c>
      <c r="L88" s="177"/>
      <c r="M88" s="548">
        <v>1273515</v>
      </c>
      <c r="N88" s="548">
        <v>620001</v>
      </c>
      <c r="O88" s="548">
        <v>22370</v>
      </c>
      <c r="P88" s="548">
        <v>23328</v>
      </c>
      <c r="Q88" s="557">
        <f>SUM(E88:P88)</f>
        <v>3169735</v>
      </c>
      <c r="R88" s="548">
        <v>2256575</v>
      </c>
      <c r="S88" s="549">
        <v>913160</v>
      </c>
      <c r="T88" s="552">
        <f t="shared" si="50"/>
        <v>73121.590909090897</v>
      </c>
      <c r="U88" s="552">
        <f t="shared" si="51"/>
        <v>41062.681818181816</v>
      </c>
      <c r="V88" s="552">
        <f t="shared" si="52"/>
        <v>18166.954545454544</v>
      </c>
      <c r="W88" s="552">
        <f t="shared" si="53"/>
        <v>7556.772727272727</v>
      </c>
      <c r="X88" s="552">
        <f t="shared" si="54"/>
        <v>31764.545454545449</v>
      </c>
      <c r="Y88" s="552"/>
      <c r="Z88" s="552">
        <f t="shared" si="45"/>
        <v>168453.81818181821</v>
      </c>
      <c r="AA88" s="552">
        <f t="shared" si="46"/>
        <v>438347.36363636359</v>
      </c>
      <c r="AB88" s="552">
        <f t="shared" si="47"/>
        <v>128615.5</v>
      </c>
      <c r="AC88" s="552">
        <f t="shared" si="48"/>
        <v>10327.136363636362</v>
      </c>
      <c r="AD88" s="553">
        <f t="shared" si="49"/>
        <v>917416.36363636365</v>
      </c>
      <c r="AE88" s="533"/>
      <c r="AF88" s="529">
        <v>5117</v>
      </c>
      <c r="AG88" s="529">
        <v>33863</v>
      </c>
      <c r="AH88" s="529">
        <v>167803</v>
      </c>
      <c r="AI88" s="529">
        <v>9717</v>
      </c>
      <c r="AJ88" s="529">
        <f t="shared" si="30"/>
        <v>42260.799999999996</v>
      </c>
      <c r="AK88" s="548">
        <f t="shared" si="26"/>
        <v>216500</v>
      </c>
      <c r="AL88" s="877">
        <v>318837</v>
      </c>
      <c r="AM88" s="548">
        <v>167630</v>
      </c>
      <c r="AN88" s="938">
        <f t="shared" si="42"/>
        <v>3708476</v>
      </c>
      <c r="AO88" s="542"/>
      <c r="AP88" s="545">
        <v>0.19519999999999998</v>
      </c>
    </row>
    <row r="89" spans="1:43" s="529" customFormat="1" ht="16">
      <c r="A89" s="555">
        <v>1984</v>
      </c>
      <c r="B89" s="515"/>
      <c r="C89" s="548">
        <v>503338</v>
      </c>
      <c r="D89" s="533"/>
      <c r="E89" s="552">
        <f t="shared" ref="E89:I90" si="55">$Q89*(E88/$Q88)</f>
        <v>71120.234014830887</v>
      </c>
      <c r="F89" s="552">
        <f t="shared" si="55"/>
        <v>200981.78351344829</v>
      </c>
      <c r="G89" s="552">
        <f t="shared" si="55"/>
        <v>104957.60264974833</v>
      </c>
      <c r="H89" s="552">
        <f t="shared" si="55"/>
        <v>32642.584350111287</v>
      </c>
      <c r="I89" s="552">
        <f t="shared" si="55"/>
        <v>153072.28080423127</v>
      </c>
      <c r="J89" s="942"/>
      <c r="K89" s="552">
        <f>$Q89*(K88/$Q88)</f>
        <v>712340.13125387451</v>
      </c>
      <c r="L89" s="948"/>
      <c r="M89" s="552">
        <f t="shared" ref="M89:P90" si="56">$Q89*(M88/$Q88)</f>
        <v>1319666.7029183828</v>
      </c>
      <c r="N89" s="552">
        <f t="shared" si="56"/>
        <v>642469.6022238452</v>
      </c>
      <c r="O89" s="552">
        <f t="shared" si="56"/>
        <v>23180.680356559773</v>
      </c>
      <c r="P89" s="552">
        <f t="shared" si="56"/>
        <v>24173.397914967656</v>
      </c>
      <c r="Q89" s="557">
        <v>3284605</v>
      </c>
      <c r="R89" s="548">
        <v>2280507</v>
      </c>
      <c r="S89" s="549">
        <v>987317</v>
      </c>
      <c r="T89" s="552">
        <f t="shared" si="50"/>
        <v>73968.45454545453</v>
      </c>
      <c r="U89" s="552">
        <f t="shared" si="51"/>
        <v>41825.909090909088</v>
      </c>
      <c r="V89" s="552">
        <f t="shared" si="52"/>
        <v>19171.272727272724</v>
      </c>
      <c r="W89" s="552">
        <f t="shared" si="53"/>
        <v>7566.363636363636</v>
      </c>
      <c r="X89" s="552">
        <f t="shared" si="54"/>
        <v>36369.727272727265</v>
      </c>
      <c r="Y89" s="552"/>
      <c r="Z89" s="552">
        <f t="shared" si="45"/>
        <v>180436.09090909094</v>
      </c>
      <c r="AA89" s="552">
        <f t="shared" si="46"/>
        <v>466640.81818181812</v>
      </c>
      <c r="AB89" s="552">
        <f t="shared" si="47"/>
        <v>138936</v>
      </c>
      <c r="AC89" s="552">
        <f t="shared" si="48"/>
        <v>12205.181818181816</v>
      </c>
      <c r="AD89" s="553">
        <f t="shared" si="49"/>
        <v>977119.81818181812</v>
      </c>
      <c r="AE89" s="533"/>
      <c r="AF89" s="529">
        <v>5683</v>
      </c>
      <c r="AG89" s="529">
        <v>34209</v>
      </c>
      <c r="AH89" s="529">
        <v>170387</v>
      </c>
      <c r="AI89" s="529">
        <v>9822</v>
      </c>
      <c r="AJ89" s="529">
        <f t="shared" si="30"/>
        <v>44768.543400000002</v>
      </c>
      <c r="AK89" s="548">
        <f t="shared" si="26"/>
        <v>220101</v>
      </c>
      <c r="AL89" s="877">
        <v>297744</v>
      </c>
      <c r="AM89" s="548">
        <v>169462</v>
      </c>
      <c r="AN89" s="938">
        <f t="shared" si="42"/>
        <v>3787943</v>
      </c>
      <c r="AO89" s="542"/>
      <c r="AP89" s="545">
        <v>0.2034</v>
      </c>
    </row>
    <row r="90" spans="1:43" s="529" customFormat="1" ht="16">
      <c r="A90" s="555">
        <v>1985</v>
      </c>
      <c r="B90" s="515"/>
      <c r="C90" s="548">
        <v>571858</v>
      </c>
      <c r="D90" s="533"/>
      <c r="E90" s="552">
        <f t="shared" si="55"/>
        <v>74143.954468117998</v>
      </c>
      <c r="F90" s="552">
        <f t="shared" si="55"/>
        <v>209526.64754498407</v>
      </c>
      <c r="G90" s="552">
        <f t="shared" si="55"/>
        <v>109419.93962397487</v>
      </c>
      <c r="H90" s="552">
        <f t="shared" si="55"/>
        <v>34030.403882974446</v>
      </c>
      <c r="I90" s="552">
        <f t="shared" si="55"/>
        <v>159580.24288718143</v>
      </c>
      <c r="J90" s="942"/>
      <c r="K90" s="552">
        <f>$Q90*(K89/$Q89)</f>
        <v>742625.70967478352</v>
      </c>
      <c r="L90" s="948"/>
      <c r="M90" s="552">
        <f t="shared" si="56"/>
        <v>1375773.1437423003</v>
      </c>
      <c r="N90" s="552">
        <f t="shared" si="56"/>
        <v>669784.59216685314</v>
      </c>
      <c r="O90" s="552">
        <f t="shared" si="56"/>
        <v>24166.221226695601</v>
      </c>
      <c r="P90" s="552">
        <f t="shared" si="56"/>
        <v>25201.144782134783</v>
      </c>
      <c r="Q90" s="557">
        <v>3424252</v>
      </c>
      <c r="R90" s="552">
        <f>Q90-S90</f>
        <v>2368922.5</v>
      </c>
      <c r="S90" s="541">
        <f>(S89+S91)/2</f>
        <v>1055329.5</v>
      </c>
      <c r="T90" s="552">
        <f t="shared" si="50"/>
        <v>74815.318181818162</v>
      </c>
      <c r="U90" s="552">
        <f t="shared" si="51"/>
        <v>42589.13636363636</v>
      </c>
      <c r="V90" s="552">
        <f t="shared" si="52"/>
        <v>20175.590909090904</v>
      </c>
      <c r="W90" s="552">
        <f t="shared" si="53"/>
        <v>7575.954545454545</v>
      </c>
      <c r="X90" s="552">
        <f t="shared" si="54"/>
        <v>40974.909090909081</v>
      </c>
      <c r="Y90" s="552"/>
      <c r="Z90" s="552">
        <f t="shared" si="45"/>
        <v>192418.36363636368</v>
      </c>
      <c r="AA90" s="552">
        <f t="shared" si="46"/>
        <v>494934.27272727265</v>
      </c>
      <c r="AB90" s="552">
        <f t="shared" si="47"/>
        <v>149256.5</v>
      </c>
      <c r="AC90" s="552">
        <f t="shared" si="48"/>
        <v>14083.22727272727</v>
      </c>
      <c r="AD90" s="553">
        <f t="shared" si="49"/>
        <v>1036823.2727272727</v>
      </c>
      <c r="AE90" s="533"/>
      <c r="AF90" s="529">
        <v>5792</v>
      </c>
      <c r="AG90" s="529">
        <v>35947</v>
      </c>
      <c r="AH90" s="529">
        <v>175476</v>
      </c>
      <c r="AI90" s="529">
        <v>9774</v>
      </c>
      <c r="AJ90" s="529">
        <f t="shared" si="30"/>
        <v>51367.610699999997</v>
      </c>
      <c r="AK90" s="548">
        <f t="shared" si="26"/>
        <v>226989</v>
      </c>
      <c r="AL90" s="877">
        <v>307566</v>
      </c>
      <c r="AM90" s="548">
        <v>144077</v>
      </c>
      <c r="AN90" s="938">
        <f t="shared" si="42"/>
        <v>3996110</v>
      </c>
      <c r="AO90" s="542"/>
      <c r="AP90" s="545">
        <v>0.2263</v>
      </c>
    </row>
    <row r="91" spans="1:43" s="529" customFormat="1" ht="16">
      <c r="A91" s="555">
        <v>1986</v>
      </c>
      <c r="B91" s="515"/>
      <c r="C91" s="549">
        <v>621100</v>
      </c>
      <c r="D91" s="533"/>
      <c r="E91" s="548">
        <v>83101</v>
      </c>
      <c r="F91" s="548">
        <v>197927</v>
      </c>
      <c r="G91" s="548">
        <v>112403</v>
      </c>
      <c r="H91" s="548">
        <v>34903</v>
      </c>
      <c r="I91" s="548">
        <v>194364</v>
      </c>
      <c r="J91" s="898"/>
      <c r="K91" s="548">
        <v>783648</v>
      </c>
      <c r="L91" s="177"/>
      <c r="M91" s="548">
        <v>1486814</v>
      </c>
      <c r="N91" s="548">
        <v>699635</v>
      </c>
      <c r="O91" s="548">
        <v>17709</v>
      </c>
      <c r="P91" s="548">
        <v>26852</v>
      </c>
      <c r="Q91" s="557">
        <f>SUM(E91:P91)</f>
        <v>3637356</v>
      </c>
      <c r="R91" s="529">
        <v>2513984</v>
      </c>
      <c r="S91" s="531">
        <v>1123342</v>
      </c>
      <c r="T91" s="552">
        <f t="shared" si="50"/>
        <v>75662.181818181794</v>
      </c>
      <c r="U91" s="552">
        <f t="shared" si="51"/>
        <v>43352.363636363632</v>
      </c>
      <c r="V91" s="552">
        <f t="shared" si="52"/>
        <v>21179.909090909085</v>
      </c>
      <c r="W91" s="552">
        <f t="shared" si="53"/>
        <v>7585.545454545454</v>
      </c>
      <c r="X91" s="552">
        <f t="shared" si="54"/>
        <v>45580.090909090897</v>
      </c>
      <c r="Y91" s="552"/>
      <c r="Z91" s="552">
        <f t="shared" si="45"/>
        <v>204400.63636363641</v>
      </c>
      <c r="AA91" s="552">
        <f t="shared" si="46"/>
        <v>523227.72727272718</v>
      </c>
      <c r="AB91" s="552">
        <f t="shared" si="47"/>
        <v>159577</v>
      </c>
      <c r="AC91" s="552">
        <f t="shared" si="48"/>
        <v>15961.272727272724</v>
      </c>
      <c r="AD91" s="553">
        <f t="shared" si="49"/>
        <v>1096526.7272727271</v>
      </c>
      <c r="AE91" s="533"/>
      <c r="AF91" s="529">
        <v>5933</v>
      </c>
      <c r="AG91" s="529">
        <v>36852</v>
      </c>
      <c r="AH91" s="529">
        <v>181209</v>
      </c>
      <c r="AI91" s="529">
        <v>10394</v>
      </c>
      <c r="AJ91" s="529">
        <f>AK91*AP91</f>
        <v>54237.383199999997</v>
      </c>
      <c r="AK91" s="548">
        <f t="shared" si="26"/>
        <v>234388</v>
      </c>
      <c r="AL91" s="877">
        <v>319644</v>
      </c>
      <c r="AM91" s="548">
        <v>179869</v>
      </c>
      <c r="AN91" s="938">
        <f t="shared" ref="AN91:AN99" si="57">C91+Q91</f>
        <v>4258456</v>
      </c>
      <c r="AO91" s="542"/>
      <c r="AP91" s="545">
        <v>0.23139999999999999</v>
      </c>
      <c r="AQ91" s="590"/>
    </row>
    <row r="92" spans="1:43" s="529" customFormat="1" ht="16">
      <c r="A92" s="555">
        <v>1987</v>
      </c>
      <c r="B92" s="515"/>
      <c r="C92" s="552">
        <f>(C91+C93)/2</f>
        <v>672695.5</v>
      </c>
      <c r="D92" s="533"/>
      <c r="E92" s="552">
        <f>E91+(E$100-E$91)/9</f>
        <v>83948.777777777781</v>
      </c>
      <c r="F92" s="552">
        <f t="shared" ref="F92:F99" si="58">F91+(F$100-F$91)/9</f>
        <v>203986.88888888888</v>
      </c>
      <c r="G92" s="552">
        <f t="shared" ref="G92:G99" si="59">G91+(G$100-G$91)/9</f>
        <v>117766.55555555556</v>
      </c>
      <c r="H92" s="552">
        <f t="shared" ref="H92:H99" si="60">H91+(H$100-H$91)/9</f>
        <v>34374.888888888891</v>
      </c>
      <c r="I92" s="552">
        <f t="shared" ref="I92:I99" si="61">I91+(I$100-I$91)/9</f>
        <v>212094.44444444444</v>
      </c>
      <c r="J92" s="942"/>
      <c r="K92" s="552">
        <f t="shared" ref="K92:K99" si="62">K91+(K$100-K$91)/9</f>
        <v>810973</v>
      </c>
      <c r="L92" s="948"/>
      <c r="M92" s="552">
        <f t="shared" ref="M92:M99" si="63">M91+(M$100-M$91)/9</f>
        <v>1636152.6666666667</v>
      </c>
      <c r="N92" s="552">
        <f t="shared" ref="N92:N99" si="64">N91+(N$100-N$91)/9</f>
        <v>742175.4444444445</v>
      </c>
      <c r="O92" s="552">
        <f>O91+(O$115-O$91)/24</f>
        <v>19320.087686651888</v>
      </c>
      <c r="P92" s="552">
        <f t="shared" ref="P92:P99" si="65">P91+(P$100-P$91)/9</f>
        <v>30519.666666666668</v>
      </c>
      <c r="Q92" s="553">
        <f t="shared" ref="Q92:Q99" si="66">SUM(E92:P92)</f>
        <v>3891312.4210199849</v>
      </c>
      <c r="R92" s="552">
        <f>Q92-S92</f>
        <v>2657160.7543533184</v>
      </c>
      <c r="S92" s="541">
        <f t="shared" ref="S92:S99" si="67">S91+(S$100-S$91)/9</f>
        <v>1234151.6666666667</v>
      </c>
      <c r="T92" s="552">
        <f t="shared" si="50"/>
        <v>76509.045454545427</v>
      </c>
      <c r="U92" s="552">
        <f t="shared" si="51"/>
        <v>44115.590909090904</v>
      </c>
      <c r="V92" s="552">
        <f t="shared" si="52"/>
        <v>22184.227272727265</v>
      </c>
      <c r="W92" s="552">
        <f t="shared" si="53"/>
        <v>7595.1363636363631</v>
      </c>
      <c r="X92" s="552">
        <f t="shared" si="54"/>
        <v>50185.272727272713</v>
      </c>
      <c r="Y92" s="552"/>
      <c r="Z92" s="552">
        <f t="shared" si="45"/>
        <v>216382.90909090915</v>
      </c>
      <c r="AA92" s="552">
        <f t="shared" si="46"/>
        <v>551521.18181818177</v>
      </c>
      <c r="AB92" s="552">
        <f t="shared" si="47"/>
        <v>169897.5</v>
      </c>
      <c r="AC92" s="552">
        <f t="shared" si="48"/>
        <v>17839.31818181818</v>
      </c>
      <c r="AD92" s="553">
        <f t="shared" si="49"/>
        <v>1156230.1818181816</v>
      </c>
      <c r="AE92" s="533"/>
      <c r="AF92" s="529">
        <v>6858</v>
      </c>
      <c r="AG92" s="529">
        <v>40037</v>
      </c>
      <c r="AH92" s="529">
        <v>184455</v>
      </c>
      <c r="AI92" s="529">
        <v>10623</v>
      </c>
      <c r="AK92" s="548">
        <f t="shared" si="26"/>
        <v>241973</v>
      </c>
      <c r="AM92" s="548">
        <v>241973</v>
      </c>
      <c r="AN92" s="1195">
        <f t="shared" si="57"/>
        <v>4564007.9210199844</v>
      </c>
      <c r="AO92" s="542"/>
      <c r="AP92" s="545"/>
    </row>
    <row r="93" spans="1:43" s="529" customFormat="1" ht="16">
      <c r="A93" s="555">
        <v>1988</v>
      </c>
      <c r="B93" s="515"/>
      <c r="C93" s="548">
        <v>724291</v>
      </c>
      <c r="D93" s="533"/>
      <c r="E93" s="552">
        <f t="shared" ref="E93:E99" si="68">E92+(E$100-E$91)/9</f>
        <v>84796.555555555562</v>
      </c>
      <c r="F93" s="552">
        <f t="shared" si="58"/>
        <v>210046.77777777775</v>
      </c>
      <c r="G93" s="552">
        <f t="shared" si="59"/>
        <v>123130.11111111112</v>
      </c>
      <c r="H93" s="552">
        <f t="shared" si="60"/>
        <v>33846.777777777781</v>
      </c>
      <c r="I93" s="552">
        <f t="shared" si="61"/>
        <v>229824.88888888888</v>
      </c>
      <c r="J93" s="942"/>
      <c r="K93" s="552">
        <f t="shared" si="62"/>
        <v>838298</v>
      </c>
      <c r="L93" s="948"/>
      <c r="M93" s="552">
        <f t="shared" si="63"/>
        <v>1785491.3333333335</v>
      </c>
      <c r="N93" s="552">
        <f t="shared" si="64"/>
        <v>784715.88888888899</v>
      </c>
      <c r="O93" s="552">
        <f t="shared" ref="O93:O105" si="69">O92+(O$115-O$91)/24</f>
        <v>20931.175373303777</v>
      </c>
      <c r="P93" s="552">
        <f t="shared" si="65"/>
        <v>34187.333333333336</v>
      </c>
      <c r="Q93" s="553">
        <f t="shared" si="66"/>
        <v>4145268.8420399707</v>
      </c>
      <c r="R93" s="552">
        <f t="shared" ref="R93:R111" si="70">Q93-S93</f>
        <v>2800307.5087066372</v>
      </c>
      <c r="S93" s="541">
        <f t="shared" si="67"/>
        <v>1344961.3333333335</v>
      </c>
      <c r="T93" s="552">
        <f t="shared" si="50"/>
        <v>77355.909090909059</v>
      </c>
      <c r="U93" s="552">
        <f t="shared" si="51"/>
        <v>44878.818181818177</v>
      </c>
      <c r="V93" s="552">
        <f t="shared" si="52"/>
        <v>23188.545454545445</v>
      </c>
      <c r="W93" s="552">
        <f t="shared" si="53"/>
        <v>7604.7272727272721</v>
      </c>
      <c r="X93" s="552">
        <f t="shared" si="54"/>
        <v>54790.45454545453</v>
      </c>
      <c r="Y93" s="552"/>
      <c r="Z93" s="552">
        <f t="shared" si="45"/>
        <v>228365.18181818188</v>
      </c>
      <c r="AA93" s="552">
        <f t="shared" si="46"/>
        <v>579814.63636363635</v>
      </c>
      <c r="AB93" s="552">
        <f t="shared" si="47"/>
        <v>180218</v>
      </c>
      <c r="AC93" s="552">
        <f t="shared" si="48"/>
        <v>19717.363636363636</v>
      </c>
      <c r="AD93" s="553">
        <f t="shared" si="49"/>
        <v>1215933.6363636362</v>
      </c>
      <c r="AE93" s="533"/>
      <c r="AF93" s="529">
        <v>7037</v>
      </c>
      <c r="AG93" s="529">
        <v>41714</v>
      </c>
      <c r="AH93" s="529">
        <v>189577</v>
      </c>
      <c r="AI93" s="529">
        <v>10740</v>
      </c>
      <c r="AK93" s="548">
        <f t="shared" si="26"/>
        <v>249068</v>
      </c>
      <c r="AM93" s="548">
        <v>249068</v>
      </c>
      <c r="AN93" s="1195">
        <f t="shared" si="57"/>
        <v>4869559.8420399707</v>
      </c>
      <c r="AO93" s="542"/>
      <c r="AP93" s="545"/>
    </row>
    <row r="94" spans="1:43" s="612" customFormat="1" ht="16">
      <c r="A94" s="627">
        <v>1989</v>
      </c>
      <c r="B94" s="611"/>
      <c r="C94" s="864">
        <v>640227</v>
      </c>
      <c r="D94" s="622"/>
      <c r="E94" s="629">
        <f t="shared" si="68"/>
        <v>85644.333333333343</v>
      </c>
      <c r="F94" s="629">
        <f t="shared" si="58"/>
        <v>216106.66666666663</v>
      </c>
      <c r="G94" s="629">
        <f t="shared" si="59"/>
        <v>128493.66666666669</v>
      </c>
      <c r="H94" s="629">
        <f t="shared" si="60"/>
        <v>33318.666666666672</v>
      </c>
      <c r="I94" s="629">
        <f t="shared" si="61"/>
        <v>247555.33333333331</v>
      </c>
      <c r="J94" s="1154"/>
      <c r="K94" s="629">
        <f t="shared" si="62"/>
        <v>865623</v>
      </c>
      <c r="L94" s="1155"/>
      <c r="M94" s="629">
        <f t="shared" si="63"/>
        <v>1934830.0000000002</v>
      </c>
      <c r="N94" s="629">
        <f t="shared" si="64"/>
        <v>827256.33333333349</v>
      </c>
      <c r="O94" s="629">
        <f t="shared" si="69"/>
        <v>22542.263059955665</v>
      </c>
      <c r="P94" s="629">
        <f t="shared" si="65"/>
        <v>37855</v>
      </c>
      <c r="Q94" s="1033">
        <f t="shared" si="66"/>
        <v>4399225.263059956</v>
      </c>
      <c r="R94" s="552">
        <f t="shared" si="70"/>
        <v>2943454.263059956</v>
      </c>
      <c r="S94" s="620">
        <f t="shared" si="67"/>
        <v>1455771.0000000002</v>
      </c>
      <c r="T94" s="629">
        <f t="shared" si="50"/>
        <v>78202.772727272692</v>
      </c>
      <c r="U94" s="629">
        <f t="shared" si="51"/>
        <v>45642.045454545449</v>
      </c>
      <c r="V94" s="629">
        <f t="shared" si="52"/>
        <v>24192.863636363625</v>
      </c>
      <c r="W94" s="629">
        <f t="shared" si="53"/>
        <v>7614.3181818181811</v>
      </c>
      <c r="X94" s="629">
        <f t="shared" si="54"/>
        <v>59395.636363636346</v>
      </c>
      <c r="Y94" s="629"/>
      <c r="Z94" s="629">
        <f t="shared" si="45"/>
        <v>240347.45454545462</v>
      </c>
      <c r="AA94" s="629">
        <f t="shared" si="46"/>
        <v>608108.09090909094</v>
      </c>
      <c r="AB94" s="629">
        <f t="shared" si="47"/>
        <v>190538.5</v>
      </c>
      <c r="AC94" s="629">
        <f t="shared" si="48"/>
        <v>21595.409090909092</v>
      </c>
      <c r="AD94" s="1033">
        <f t="shared" si="49"/>
        <v>1275637.0909090911</v>
      </c>
      <c r="AE94" s="622"/>
      <c r="AF94" s="612">
        <v>7262</v>
      </c>
      <c r="AG94" s="612">
        <v>42572</v>
      </c>
      <c r="AH94" s="612">
        <v>195193</v>
      </c>
      <c r="AI94" s="612">
        <v>11040</v>
      </c>
      <c r="AK94" s="864">
        <f t="shared" si="26"/>
        <v>256067</v>
      </c>
      <c r="AM94" s="864">
        <v>256067</v>
      </c>
      <c r="AN94" s="1197">
        <f t="shared" si="57"/>
        <v>5039452.263059956</v>
      </c>
      <c r="AO94" s="621"/>
      <c r="AP94" s="626"/>
    </row>
    <row r="95" spans="1:43" s="529" customFormat="1" ht="16">
      <c r="A95" s="555">
        <v>1990</v>
      </c>
      <c r="B95" s="515"/>
      <c r="C95" s="548">
        <v>666575</v>
      </c>
      <c r="D95" s="533"/>
      <c r="E95" s="552">
        <f t="shared" si="68"/>
        <v>86492.111111111124</v>
      </c>
      <c r="F95" s="552">
        <f t="shared" si="58"/>
        <v>222166.5555555555</v>
      </c>
      <c r="G95" s="552">
        <f t="shared" si="59"/>
        <v>133857.22222222225</v>
      </c>
      <c r="H95" s="552">
        <f t="shared" si="60"/>
        <v>32790.555555555562</v>
      </c>
      <c r="I95" s="552">
        <f t="shared" si="61"/>
        <v>265285.77777777775</v>
      </c>
      <c r="J95" s="942"/>
      <c r="K95" s="552">
        <f t="shared" si="62"/>
        <v>892948</v>
      </c>
      <c r="L95" s="948"/>
      <c r="M95" s="552">
        <f t="shared" si="63"/>
        <v>2084168.666666667</v>
      </c>
      <c r="N95" s="552">
        <f t="shared" si="64"/>
        <v>869796.77777777798</v>
      </c>
      <c r="O95" s="552">
        <f t="shared" si="69"/>
        <v>24153.350746607553</v>
      </c>
      <c r="P95" s="552">
        <f t="shared" si="65"/>
        <v>41522.666666666664</v>
      </c>
      <c r="Q95" s="553">
        <f t="shared" si="66"/>
        <v>4653181.6840799414</v>
      </c>
      <c r="R95" s="552">
        <f t="shared" si="70"/>
        <v>3086601.0174132744</v>
      </c>
      <c r="S95" s="541">
        <f t="shared" si="67"/>
        <v>1566580.666666667</v>
      </c>
      <c r="T95" s="552">
        <f t="shared" si="50"/>
        <v>79049.636363636324</v>
      </c>
      <c r="U95" s="552">
        <f t="shared" si="51"/>
        <v>46405.272727272721</v>
      </c>
      <c r="V95" s="552">
        <f t="shared" si="52"/>
        <v>25197.181818181805</v>
      </c>
      <c r="W95" s="552">
        <f t="shared" si="53"/>
        <v>7623.9090909090901</v>
      </c>
      <c r="X95" s="552">
        <f t="shared" si="54"/>
        <v>64000.818181818162</v>
      </c>
      <c r="Y95" s="552"/>
      <c r="Z95" s="552">
        <f t="shared" si="45"/>
        <v>252329.72727272735</v>
      </c>
      <c r="AA95" s="552">
        <f t="shared" si="46"/>
        <v>636401.54545454553</v>
      </c>
      <c r="AB95" s="552">
        <f t="shared" si="47"/>
        <v>200859</v>
      </c>
      <c r="AC95" s="552">
        <f t="shared" si="48"/>
        <v>23473.454545454548</v>
      </c>
      <c r="AD95" s="553">
        <f t="shared" si="49"/>
        <v>1335340.5454545456</v>
      </c>
      <c r="AE95" s="533"/>
      <c r="AF95" s="529">
        <v>7509</v>
      </c>
      <c r="AG95" s="529">
        <v>43790</v>
      </c>
      <c r="AH95" s="529">
        <v>200484</v>
      </c>
      <c r="AI95" s="529">
        <v>11342</v>
      </c>
      <c r="AK95" s="548">
        <f t="shared" si="26"/>
        <v>263125</v>
      </c>
      <c r="AM95" s="548">
        <v>263125</v>
      </c>
      <c r="AN95" s="1195">
        <f t="shared" si="57"/>
        <v>5319756.6840799414</v>
      </c>
      <c r="AO95" s="542"/>
      <c r="AP95" s="545"/>
    </row>
    <row r="96" spans="1:43" s="529" customFormat="1" ht="16">
      <c r="A96" s="555">
        <v>1991</v>
      </c>
      <c r="B96" s="515"/>
      <c r="C96" s="548">
        <v>688271</v>
      </c>
      <c r="D96" s="533"/>
      <c r="E96" s="552">
        <f t="shared" si="68"/>
        <v>87339.888888888905</v>
      </c>
      <c r="F96" s="552">
        <f t="shared" si="58"/>
        <v>228226.44444444438</v>
      </c>
      <c r="G96" s="552">
        <f t="shared" si="59"/>
        <v>139220.77777777781</v>
      </c>
      <c r="H96" s="552">
        <f t="shared" si="60"/>
        <v>32262.444444444453</v>
      </c>
      <c r="I96" s="552">
        <f t="shared" si="61"/>
        <v>283016.22222222219</v>
      </c>
      <c r="J96" s="942"/>
      <c r="K96" s="552">
        <f t="shared" si="62"/>
        <v>920273</v>
      </c>
      <c r="L96" s="948"/>
      <c r="M96" s="552">
        <f t="shared" si="63"/>
        <v>2233507.3333333335</v>
      </c>
      <c r="N96" s="552">
        <f t="shared" si="64"/>
        <v>912337.22222222248</v>
      </c>
      <c r="O96" s="552">
        <f t="shared" si="69"/>
        <v>25764.438433259442</v>
      </c>
      <c r="P96" s="552">
        <f t="shared" si="65"/>
        <v>45190.333333333328</v>
      </c>
      <c r="Q96" s="553">
        <f t="shared" si="66"/>
        <v>4907138.1050999267</v>
      </c>
      <c r="R96" s="552">
        <f t="shared" si="70"/>
        <v>3229747.7717665927</v>
      </c>
      <c r="S96" s="541">
        <f t="shared" si="67"/>
        <v>1677390.3333333337</v>
      </c>
      <c r="T96" s="552">
        <f t="shared" si="50"/>
        <v>79896.499999999956</v>
      </c>
      <c r="U96" s="552">
        <f t="shared" si="51"/>
        <v>47168.499999999993</v>
      </c>
      <c r="V96" s="552">
        <f t="shared" si="52"/>
        <v>26201.499999999985</v>
      </c>
      <c r="W96" s="552">
        <f t="shared" si="53"/>
        <v>7633.4999999999991</v>
      </c>
      <c r="X96" s="552">
        <f t="shared" si="54"/>
        <v>68605.999999999985</v>
      </c>
      <c r="Y96" s="552"/>
      <c r="Z96" s="552">
        <f t="shared" si="45"/>
        <v>264312.00000000006</v>
      </c>
      <c r="AA96" s="552">
        <f t="shared" si="46"/>
        <v>664695.00000000012</v>
      </c>
      <c r="AB96" s="552">
        <f t="shared" si="47"/>
        <v>211179.5</v>
      </c>
      <c r="AC96" s="552">
        <f t="shared" si="48"/>
        <v>25351.500000000004</v>
      </c>
      <c r="AD96" s="553">
        <f t="shared" si="49"/>
        <v>1395044</v>
      </c>
      <c r="AE96" s="533"/>
      <c r="AF96" s="529">
        <v>8216</v>
      </c>
      <c r="AG96" s="529">
        <v>45795</v>
      </c>
      <c r="AH96" s="529">
        <v>206913</v>
      </c>
      <c r="AI96" s="529">
        <v>11740</v>
      </c>
      <c r="AK96" s="548">
        <f t="shared" si="26"/>
        <v>272664</v>
      </c>
      <c r="AM96" s="548">
        <v>272664</v>
      </c>
      <c r="AN96" s="1195">
        <f t="shared" si="57"/>
        <v>5595409.1050999267</v>
      </c>
      <c r="AO96" s="542"/>
      <c r="AP96" s="545"/>
    </row>
    <row r="97" spans="1:42" s="529" customFormat="1" ht="16">
      <c r="A97" s="555">
        <v>1992</v>
      </c>
      <c r="B97" s="515"/>
      <c r="C97" s="541">
        <f>C96+(C$112-C$96)/16</f>
        <v>703856.6875</v>
      </c>
      <c r="D97" s="533"/>
      <c r="E97" s="552">
        <f t="shared" si="68"/>
        <v>88187.666666666686</v>
      </c>
      <c r="F97" s="552">
        <f t="shared" si="58"/>
        <v>234286.33333333326</v>
      </c>
      <c r="G97" s="552">
        <f t="shared" si="59"/>
        <v>144584.33333333337</v>
      </c>
      <c r="H97" s="552">
        <f t="shared" si="60"/>
        <v>31734.333333333343</v>
      </c>
      <c r="I97" s="552">
        <f t="shared" si="61"/>
        <v>300746.66666666663</v>
      </c>
      <c r="J97" s="942"/>
      <c r="K97" s="552">
        <f t="shared" si="62"/>
        <v>947598</v>
      </c>
      <c r="L97" s="948"/>
      <c r="M97" s="552">
        <f t="shared" si="63"/>
        <v>2382846</v>
      </c>
      <c r="N97" s="552">
        <f t="shared" si="64"/>
        <v>954877.66666666698</v>
      </c>
      <c r="O97" s="552">
        <f t="shared" si="69"/>
        <v>27375.52611991133</v>
      </c>
      <c r="P97" s="552">
        <f t="shared" si="65"/>
        <v>48857.999999999993</v>
      </c>
      <c r="Q97" s="553">
        <f t="shared" si="66"/>
        <v>5161094.5261199111</v>
      </c>
      <c r="R97" s="552">
        <f t="shared" si="70"/>
        <v>3372894.5261199106</v>
      </c>
      <c r="S97" s="541">
        <f t="shared" si="67"/>
        <v>1788200.0000000005</v>
      </c>
      <c r="T97" s="552">
        <f t="shared" si="50"/>
        <v>80743.363636363589</v>
      </c>
      <c r="U97" s="552">
        <f t="shared" si="51"/>
        <v>47931.727272727265</v>
      </c>
      <c r="V97" s="552">
        <f t="shared" si="52"/>
        <v>27205.818181818166</v>
      </c>
      <c r="W97" s="552">
        <f t="shared" si="53"/>
        <v>7643.0909090909081</v>
      </c>
      <c r="X97" s="552">
        <f t="shared" si="54"/>
        <v>73211.181818181809</v>
      </c>
      <c r="Y97" s="552"/>
      <c r="Z97" s="552">
        <f t="shared" si="45"/>
        <v>276294.27272727276</v>
      </c>
      <c r="AA97" s="552">
        <f t="shared" si="46"/>
        <v>692988.4545454547</v>
      </c>
      <c r="AB97" s="552">
        <f t="shared" si="47"/>
        <v>221500</v>
      </c>
      <c r="AC97" s="552">
        <f t="shared" si="48"/>
        <v>27229.54545454546</v>
      </c>
      <c r="AD97" s="553">
        <f t="shared" si="49"/>
        <v>1454747.4545454546</v>
      </c>
      <c r="AE97" s="533"/>
      <c r="AF97" s="529">
        <v>8428</v>
      </c>
      <c r="AG97" s="529">
        <v>47267</v>
      </c>
      <c r="AH97" s="529">
        <v>213961</v>
      </c>
      <c r="AI97" s="529">
        <v>12036</v>
      </c>
      <c r="AK97" s="548">
        <f t="shared" si="26"/>
        <v>281692</v>
      </c>
      <c r="AM97" s="529">
        <v>281692</v>
      </c>
      <c r="AN97" s="1195">
        <f t="shared" si="57"/>
        <v>5864951.2136199111</v>
      </c>
      <c r="AO97" s="542"/>
      <c r="AP97" s="545"/>
    </row>
    <row r="98" spans="1:42" s="529" customFormat="1" ht="16">
      <c r="A98" s="555">
        <v>1993</v>
      </c>
      <c r="B98" s="515"/>
      <c r="C98" s="541">
        <f t="shared" ref="C98:C111" si="71">C97+(C$112-C$96)/16</f>
        <v>719442.375</v>
      </c>
      <c r="D98" s="533"/>
      <c r="E98" s="552">
        <f t="shared" si="68"/>
        <v>89035.444444444467</v>
      </c>
      <c r="F98" s="552">
        <f t="shared" si="58"/>
        <v>240346.22222222213</v>
      </c>
      <c r="G98" s="552">
        <f t="shared" si="59"/>
        <v>149947.88888888893</v>
      </c>
      <c r="H98" s="552">
        <f t="shared" si="60"/>
        <v>31206.222222222234</v>
      </c>
      <c r="I98" s="552">
        <f t="shared" si="61"/>
        <v>318477.11111111107</v>
      </c>
      <c r="J98" s="942"/>
      <c r="K98" s="552">
        <f t="shared" si="62"/>
        <v>974923</v>
      </c>
      <c r="L98" s="948"/>
      <c r="M98" s="552">
        <f t="shared" si="63"/>
        <v>2532184.6666666665</v>
      </c>
      <c r="N98" s="552">
        <f t="shared" si="64"/>
        <v>997418.11111111147</v>
      </c>
      <c r="O98" s="552">
        <f t="shared" si="69"/>
        <v>28986.613806563219</v>
      </c>
      <c r="P98" s="552">
        <f t="shared" si="65"/>
        <v>52525.666666666657</v>
      </c>
      <c r="Q98" s="553">
        <f t="shared" si="66"/>
        <v>5415050.9471398983</v>
      </c>
      <c r="R98" s="552">
        <f t="shared" si="70"/>
        <v>3516041.2804732313</v>
      </c>
      <c r="S98" s="541">
        <f t="shared" si="67"/>
        <v>1899009.6666666672</v>
      </c>
      <c r="T98" s="552">
        <f t="shared" si="50"/>
        <v>81590.227272727221</v>
      </c>
      <c r="U98" s="552">
        <f t="shared" si="51"/>
        <v>48694.954545454537</v>
      </c>
      <c r="V98" s="552">
        <f t="shared" si="52"/>
        <v>28210.136363636346</v>
      </c>
      <c r="W98" s="552">
        <f t="shared" si="53"/>
        <v>7652.6818181818171</v>
      </c>
      <c r="X98" s="552">
        <f t="shared" si="54"/>
        <v>77816.363636363632</v>
      </c>
      <c r="Y98" s="552"/>
      <c r="Z98" s="552">
        <f t="shared" si="45"/>
        <v>288276.54545454547</v>
      </c>
      <c r="AA98" s="552">
        <f t="shared" si="46"/>
        <v>721281.90909090929</v>
      </c>
      <c r="AB98" s="552">
        <f t="shared" si="47"/>
        <v>231820.5</v>
      </c>
      <c r="AC98" s="552">
        <f t="shared" si="48"/>
        <v>29107.590909090915</v>
      </c>
      <c r="AD98" s="553">
        <f t="shared" si="49"/>
        <v>1514450.9090909092</v>
      </c>
      <c r="AE98" s="533"/>
      <c r="AF98" s="529">
        <v>8645</v>
      </c>
      <c r="AG98" s="529">
        <v>48763</v>
      </c>
      <c r="AH98" s="529">
        <v>221104</v>
      </c>
      <c r="AI98" s="529">
        <v>12536</v>
      </c>
      <c r="AK98" s="548">
        <f t="shared" si="26"/>
        <v>291048</v>
      </c>
      <c r="AM98" s="529">
        <v>291048</v>
      </c>
      <c r="AN98" s="1195">
        <f t="shared" si="57"/>
        <v>6134493.3221398983</v>
      </c>
      <c r="AO98" s="542"/>
      <c r="AP98" s="545"/>
    </row>
    <row r="99" spans="1:42" s="529" customFormat="1" ht="16">
      <c r="A99" s="555">
        <v>1994</v>
      </c>
      <c r="B99" s="515"/>
      <c r="C99" s="541">
        <f t="shared" si="71"/>
        <v>735028.0625</v>
      </c>
      <c r="D99" s="533"/>
      <c r="E99" s="552">
        <f t="shared" si="68"/>
        <v>89883.222222222248</v>
      </c>
      <c r="F99" s="552">
        <f t="shared" si="58"/>
        <v>246406.11111111101</v>
      </c>
      <c r="G99" s="552">
        <f t="shared" si="59"/>
        <v>155311.4444444445</v>
      </c>
      <c r="H99" s="552">
        <f t="shared" si="60"/>
        <v>30678.111111111124</v>
      </c>
      <c r="I99" s="552">
        <f t="shared" si="61"/>
        <v>336207.5555555555</v>
      </c>
      <c r="J99" s="942"/>
      <c r="K99" s="552">
        <f t="shared" si="62"/>
        <v>1002248</v>
      </c>
      <c r="L99" s="948"/>
      <c r="M99" s="552">
        <f t="shared" si="63"/>
        <v>2681523.333333333</v>
      </c>
      <c r="N99" s="552">
        <f t="shared" si="64"/>
        <v>1039958.555555556</v>
      </c>
      <c r="O99" s="552">
        <f t="shared" si="69"/>
        <v>30597.701493215107</v>
      </c>
      <c r="P99" s="552">
        <f t="shared" si="65"/>
        <v>56193.333333333321</v>
      </c>
      <c r="Q99" s="553">
        <f t="shared" si="66"/>
        <v>5669007.3681598818</v>
      </c>
      <c r="R99" s="552">
        <f t="shared" si="70"/>
        <v>3659188.0348265478</v>
      </c>
      <c r="S99" s="541">
        <f t="shared" si="67"/>
        <v>2009819.333333334</v>
      </c>
      <c r="T99" s="552">
        <f t="shared" si="50"/>
        <v>82437.090909090854</v>
      </c>
      <c r="U99" s="552">
        <f t="shared" si="51"/>
        <v>49458.181818181809</v>
      </c>
      <c r="V99" s="552">
        <f t="shared" si="52"/>
        <v>29214.454545454526</v>
      </c>
      <c r="W99" s="552">
        <f t="shared" si="53"/>
        <v>7662.2727272727261</v>
      </c>
      <c r="X99" s="552">
        <f t="shared" si="54"/>
        <v>82421.545454545456</v>
      </c>
      <c r="Y99" s="552"/>
      <c r="Z99" s="552">
        <f t="shared" si="45"/>
        <v>300258.81818181818</v>
      </c>
      <c r="AA99" s="552">
        <f t="shared" si="46"/>
        <v>749575.36363636388</v>
      </c>
      <c r="AB99" s="552">
        <f t="shared" si="47"/>
        <v>242141</v>
      </c>
      <c r="AC99" s="552">
        <f t="shared" si="48"/>
        <v>30985.636363636371</v>
      </c>
      <c r="AD99" s="553">
        <f t="shared" si="49"/>
        <v>1574154.363636364</v>
      </c>
      <c r="AE99" s="533"/>
      <c r="AF99" s="529">
        <v>8868</v>
      </c>
      <c r="AG99" s="529">
        <v>50332</v>
      </c>
      <c r="AH99" s="529">
        <v>228636</v>
      </c>
      <c r="AI99" s="529">
        <v>12957</v>
      </c>
      <c r="AK99" s="548">
        <f t="shared" si="26"/>
        <v>300793</v>
      </c>
      <c r="AM99" s="529">
        <v>300793</v>
      </c>
      <c r="AN99" s="1195">
        <f t="shared" si="57"/>
        <v>6404035.4306598818</v>
      </c>
      <c r="AO99" s="542"/>
      <c r="AP99" s="545"/>
    </row>
    <row r="100" spans="1:42" s="529" customFormat="1" ht="16">
      <c r="A100" s="555">
        <v>1995</v>
      </c>
      <c r="B100" s="515"/>
      <c r="C100" s="541">
        <f t="shared" si="71"/>
        <v>750613.75</v>
      </c>
      <c r="D100" s="533"/>
      <c r="E100" s="548">
        <v>90731</v>
      </c>
      <c r="F100" s="548">
        <v>252466</v>
      </c>
      <c r="G100" s="548">
        <v>160675</v>
      </c>
      <c r="H100" s="548">
        <v>30150</v>
      </c>
      <c r="I100" s="548">
        <v>353938</v>
      </c>
      <c r="J100" s="898"/>
      <c r="K100" s="548">
        <v>1029573</v>
      </c>
      <c r="L100" s="177"/>
      <c r="M100" s="548">
        <v>2830862</v>
      </c>
      <c r="N100" s="548">
        <v>1082499</v>
      </c>
      <c r="O100" s="552">
        <f t="shared" si="69"/>
        <v>32208.789179866995</v>
      </c>
      <c r="P100" s="548">
        <v>59861</v>
      </c>
      <c r="Q100" s="557">
        <f>SUM(E100:P100)</f>
        <v>5922963.7891798671</v>
      </c>
      <c r="R100" s="548">
        <v>3770126</v>
      </c>
      <c r="S100" s="549">
        <v>2120629</v>
      </c>
      <c r="T100" s="552">
        <f t="shared" si="50"/>
        <v>83283.954545454486</v>
      </c>
      <c r="U100" s="552">
        <f t="shared" si="51"/>
        <v>50221.409090909081</v>
      </c>
      <c r="V100" s="552">
        <f t="shared" si="52"/>
        <v>30218.772727272706</v>
      </c>
      <c r="W100" s="552">
        <f t="shared" si="53"/>
        <v>7671.8636363636351</v>
      </c>
      <c r="X100" s="552">
        <f t="shared" si="54"/>
        <v>87026.727272727279</v>
      </c>
      <c r="Y100" s="552"/>
      <c r="Z100" s="552">
        <f t="shared" si="45"/>
        <v>312241.09090909088</v>
      </c>
      <c r="AA100" s="552">
        <f t="shared" si="46"/>
        <v>777868.81818181847</v>
      </c>
      <c r="AB100" s="552">
        <f t="shared" si="47"/>
        <v>252461.5</v>
      </c>
      <c r="AC100" s="552">
        <f t="shared" si="48"/>
        <v>32863.681818181823</v>
      </c>
      <c r="AD100" s="553">
        <f t="shared" si="49"/>
        <v>1633857.8181818186</v>
      </c>
      <c r="AE100" s="533"/>
      <c r="AF100" s="529">
        <v>28161</v>
      </c>
      <c r="AG100" s="529">
        <v>72498</v>
      </c>
      <c r="AH100" s="529">
        <v>225764</v>
      </c>
      <c r="AI100" s="529">
        <v>20866</v>
      </c>
      <c r="AK100" s="548">
        <f t="shared" si="26"/>
        <v>347289</v>
      </c>
      <c r="AM100" s="529">
        <v>347289</v>
      </c>
      <c r="AN100" s="938">
        <f t="shared" ref="AN100:AN111" si="72">C100+Q100</f>
        <v>6673577.5391798671</v>
      </c>
      <c r="AO100" s="542">
        <v>71441270906</v>
      </c>
      <c r="AP100" s="545"/>
    </row>
    <row r="101" spans="1:42" s="529" customFormat="1" ht="16">
      <c r="A101" s="555">
        <v>1996</v>
      </c>
      <c r="B101" s="515"/>
      <c r="C101" s="541">
        <f t="shared" si="71"/>
        <v>766199.4375</v>
      </c>
      <c r="D101" s="533"/>
      <c r="E101" s="552">
        <f t="shared" ref="E101:I103" si="73">$Q101*(E100/$Q100)</f>
        <v>93812.490697657748</v>
      </c>
      <c r="F101" s="552">
        <f t="shared" si="73"/>
        <v>261040.4853520281</v>
      </c>
      <c r="G101" s="552">
        <f t="shared" si="73"/>
        <v>166131.99394745083</v>
      </c>
      <c r="H101" s="552">
        <f t="shared" si="73"/>
        <v>31173.982371343656</v>
      </c>
      <c r="I101" s="552">
        <f t="shared" si="73"/>
        <v>365958.77189216024</v>
      </c>
      <c r="J101" s="552"/>
      <c r="K101" s="552">
        <f>$Q101*(K100/$Q100)</f>
        <v>1064540.3168162985</v>
      </c>
      <c r="L101" s="552"/>
      <c r="M101" s="552">
        <f t="shared" ref="M101:N103" si="74">$Q101*(M100/$Q100)</f>
        <v>2927006.3709355434</v>
      </c>
      <c r="N101" s="552">
        <f t="shared" si="74"/>
        <v>1119263.8389053775</v>
      </c>
      <c r="O101" s="552">
        <f t="shared" si="69"/>
        <v>33819.876866518884</v>
      </c>
      <c r="P101" s="552">
        <f>$Q101*(P100/$Q100)</f>
        <v>61894.055015953651</v>
      </c>
      <c r="Q101" s="557">
        <v>6124125</v>
      </c>
      <c r="R101" s="552">
        <f t="shared" si="70"/>
        <v>3931473.223477276</v>
      </c>
      <c r="S101" s="541">
        <f>$Q101*(S100/$Q100)</f>
        <v>2192651.776522724</v>
      </c>
      <c r="T101" s="552">
        <f t="shared" si="50"/>
        <v>84130.818181818118</v>
      </c>
      <c r="U101" s="552">
        <f t="shared" si="51"/>
        <v>50984.636363636353</v>
      </c>
      <c r="V101" s="552">
        <f t="shared" si="52"/>
        <v>31223.090909090886</v>
      </c>
      <c r="W101" s="552">
        <f t="shared" si="53"/>
        <v>7681.4545454545441</v>
      </c>
      <c r="X101" s="552">
        <f t="shared" si="54"/>
        <v>91631.909090909103</v>
      </c>
      <c r="Y101" s="552"/>
      <c r="Z101" s="552">
        <f t="shared" si="45"/>
        <v>324223.36363636359</v>
      </c>
      <c r="AA101" s="552">
        <f t="shared" si="46"/>
        <v>806162.27272727306</v>
      </c>
      <c r="AB101" s="552">
        <f t="shared" si="47"/>
        <v>262782</v>
      </c>
      <c r="AC101" s="552">
        <f t="shared" si="48"/>
        <v>34741.727272727279</v>
      </c>
      <c r="AD101" s="553">
        <f t="shared" si="49"/>
        <v>1693561.2727272729</v>
      </c>
      <c r="AE101" s="533"/>
      <c r="AF101" s="529">
        <v>32662</v>
      </c>
      <c r="AG101" s="529">
        <v>77280</v>
      </c>
      <c r="AH101" s="529">
        <v>216603</v>
      </c>
      <c r="AI101" s="529">
        <v>26010</v>
      </c>
      <c r="AK101" s="548">
        <f t="shared" si="26"/>
        <v>352555</v>
      </c>
      <c r="AM101" s="529">
        <v>352555</v>
      </c>
      <c r="AN101" s="938">
        <f t="shared" si="72"/>
        <v>6890324.4375</v>
      </c>
      <c r="AO101" s="542">
        <v>94428622342.666672</v>
      </c>
      <c r="AP101" s="545"/>
    </row>
    <row r="102" spans="1:42" s="529" customFormat="1" ht="16">
      <c r="A102" s="555">
        <v>1997</v>
      </c>
      <c r="B102" s="515"/>
      <c r="C102" s="541">
        <f t="shared" si="71"/>
        <v>781785.125</v>
      </c>
      <c r="D102" s="533"/>
      <c r="E102" s="552">
        <f t="shared" si="73"/>
        <v>99440.742287832662</v>
      </c>
      <c r="F102" s="552">
        <f t="shared" si="73"/>
        <v>276701.52916246885</v>
      </c>
      <c r="G102" s="552">
        <f t="shared" si="73"/>
        <v>176099.03194164633</v>
      </c>
      <c r="H102" s="552">
        <f t="shared" si="73"/>
        <v>33044.255877022792</v>
      </c>
      <c r="I102" s="552">
        <f t="shared" si="73"/>
        <v>387914.35610619211</v>
      </c>
      <c r="J102" s="942"/>
      <c r="K102" s="552">
        <f>$Q102*(K101/$Q101)</f>
        <v>1128407.086436948</v>
      </c>
      <c r="L102" s="948"/>
      <c r="M102" s="552">
        <f t="shared" si="74"/>
        <v>3102611.2199184238</v>
      </c>
      <c r="N102" s="552">
        <f t="shared" si="74"/>
        <v>1186413.7294401755</v>
      </c>
      <c r="O102" s="552">
        <f t="shared" si="69"/>
        <v>35430.964553170772</v>
      </c>
      <c r="P102" s="552">
        <f>$Q102*(P101/$Q101)</f>
        <v>65607.369852552612</v>
      </c>
      <c r="Q102" s="557">
        <v>6491540</v>
      </c>
      <c r="R102" s="552">
        <f t="shared" si="70"/>
        <v>4167340.7530270326</v>
      </c>
      <c r="S102" s="541">
        <f>$Q102*(S101/$Q101)</f>
        <v>2324199.2469729674</v>
      </c>
      <c r="T102" s="552">
        <f t="shared" si="50"/>
        <v>84977.681818181751</v>
      </c>
      <c r="U102" s="552">
        <f t="shared" ref="U102:X106" si="75">U101+(U$107-U$85)/22</f>
        <v>51747.863636363625</v>
      </c>
      <c r="V102" s="552">
        <f t="shared" si="75"/>
        <v>32227.409090909066</v>
      </c>
      <c r="W102" s="552">
        <f t="shared" si="75"/>
        <v>7691.0454545454531</v>
      </c>
      <c r="X102" s="552">
        <f t="shared" si="75"/>
        <v>96237.090909090926</v>
      </c>
      <c r="Y102" s="552"/>
      <c r="Z102" s="552">
        <f t="shared" ref="Z102:AC106" si="76">Z101+(Z$107-Z$85)/22</f>
        <v>336205.63636363629</v>
      </c>
      <c r="AA102" s="552">
        <f t="shared" si="76"/>
        <v>834455.72727272764</v>
      </c>
      <c r="AB102" s="552">
        <f t="shared" si="76"/>
        <v>273102.5</v>
      </c>
      <c r="AC102" s="552">
        <f t="shared" si="76"/>
        <v>36619.772727272735</v>
      </c>
      <c r="AD102" s="553">
        <f t="shared" si="49"/>
        <v>1753264.7272727273</v>
      </c>
      <c r="AE102" s="533"/>
      <c r="AF102" s="529">
        <v>33818</v>
      </c>
      <c r="AG102" s="529">
        <v>83011</v>
      </c>
      <c r="AH102" s="529">
        <v>219133</v>
      </c>
      <c r="AI102" s="529">
        <v>33446</v>
      </c>
      <c r="AK102" s="548">
        <f t="shared" si="26"/>
        <v>369408</v>
      </c>
      <c r="AM102" s="529">
        <v>369408</v>
      </c>
      <c r="AN102" s="938">
        <f t="shared" si="72"/>
        <v>7273325.125</v>
      </c>
      <c r="AO102" s="542">
        <v>117493883299.33334</v>
      </c>
      <c r="AP102" s="545"/>
    </row>
    <row r="103" spans="1:42" s="529" customFormat="1" ht="16">
      <c r="A103" s="555">
        <v>1998</v>
      </c>
      <c r="B103" s="515"/>
      <c r="C103" s="541">
        <f t="shared" si="71"/>
        <v>797370.8125</v>
      </c>
      <c r="D103" s="533"/>
      <c r="E103" s="552">
        <f t="shared" si="73"/>
        <v>105442.55114507071</v>
      </c>
      <c r="F103" s="552">
        <f t="shared" si="73"/>
        <v>293402.02485800249</v>
      </c>
      <c r="G103" s="552">
        <f t="shared" si="73"/>
        <v>186727.60032661646</v>
      </c>
      <c r="H103" s="552">
        <f t="shared" si="73"/>
        <v>35038.66282774225</v>
      </c>
      <c r="I103" s="552">
        <f t="shared" si="73"/>
        <v>411327.17226950038</v>
      </c>
      <c r="J103" s="942"/>
      <c r="K103" s="552">
        <f>$Q103*(K102/$Q102)</f>
        <v>1196512.8094045462</v>
      </c>
      <c r="L103" s="948"/>
      <c r="M103" s="552">
        <f t="shared" si="74"/>
        <v>3289871.2812559889</v>
      </c>
      <c r="N103" s="552">
        <f t="shared" si="74"/>
        <v>1258020.4800122108</v>
      </c>
      <c r="O103" s="552">
        <f t="shared" si="69"/>
        <v>37042.05223982266</v>
      </c>
      <c r="P103" s="552">
        <f>$Q103*(P102/$Q102)</f>
        <v>69567.144130397312</v>
      </c>
      <c r="Q103" s="532">
        <v>6883341</v>
      </c>
      <c r="R103" s="552">
        <f t="shared" si="70"/>
        <v>4418863.2383505069</v>
      </c>
      <c r="S103" s="541">
        <f>$Q103*(S102/$Q102)</f>
        <v>2464477.7616494936</v>
      </c>
      <c r="T103" s="552">
        <f t="shared" si="50"/>
        <v>85824.545454545383</v>
      </c>
      <c r="U103" s="552">
        <f t="shared" si="75"/>
        <v>52511.090909090897</v>
      </c>
      <c r="V103" s="552">
        <f t="shared" si="75"/>
        <v>33231.72727272725</v>
      </c>
      <c r="W103" s="552">
        <f t="shared" si="75"/>
        <v>7700.6363636363621</v>
      </c>
      <c r="X103" s="552">
        <f t="shared" si="75"/>
        <v>100842.27272727275</v>
      </c>
      <c r="Y103" s="552"/>
      <c r="Z103" s="552">
        <f t="shared" si="76"/>
        <v>348187.909090909</v>
      </c>
      <c r="AA103" s="552">
        <f t="shared" si="76"/>
        <v>862749.18181818223</v>
      </c>
      <c r="AB103" s="552">
        <f t="shared" si="76"/>
        <v>283423</v>
      </c>
      <c r="AC103" s="552">
        <f t="shared" si="76"/>
        <v>38497.818181818191</v>
      </c>
      <c r="AD103" s="553">
        <f t="shared" si="49"/>
        <v>1812968.1818181819</v>
      </c>
      <c r="AE103" s="533"/>
      <c r="AF103" s="529">
        <v>34834</v>
      </c>
      <c r="AG103" s="529">
        <v>87823</v>
      </c>
      <c r="AH103" s="529">
        <v>222049</v>
      </c>
      <c r="AI103" s="529">
        <v>40642</v>
      </c>
      <c r="AK103" s="548">
        <f t="shared" si="26"/>
        <v>385348</v>
      </c>
      <c r="AM103" s="529">
        <v>385348</v>
      </c>
      <c r="AN103" s="938">
        <f t="shared" si="72"/>
        <v>7680711.8125</v>
      </c>
      <c r="AO103" s="542">
        <v>144955600356</v>
      </c>
      <c r="AP103" s="545"/>
    </row>
    <row r="104" spans="1:42" s="529" customFormat="1" ht="16">
      <c r="A104" s="555">
        <v>1999</v>
      </c>
      <c r="B104" s="515"/>
      <c r="C104" s="541">
        <f t="shared" si="71"/>
        <v>812956.5</v>
      </c>
      <c r="D104" s="533"/>
      <c r="E104" s="552">
        <f>$Q104*(E105/$Q105)</f>
        <v>98090.27967576831</v>
      </c>
      <c r="F104" s="552">
        <f>$Q104*(F105/$Q105)</f>
        <v>244703.54088659689</v>
      </c>
      <c r="G104" s="552">
        <f>$Q104*(G105/$Q105)</f>
        <v>216106.65524429397</v>
      </c>
      <c r="H104" s="552">
        <f>$Q104*(H105/$Q105)</f>
        <v>35578.424011441166</v>
      </c>
      <c r="I104" s="552">
        <f>$Q104*(I105/$Q105)</f>
        <v>517267.30858388235</v>
      </c>
      <c r="J104" s="942"/>
      <c r="K104" s="552">
        <f>$Q104*(K105/$Q105)</f>
        <v>1312643.8684690571</v>
      </c>
      <c r="L104" s="948"/>
      <c r="M104" s="552">
        <f>$Q104*(M105/$Q105)</f>
        <v>3299047.7520232168</v>
      </c>
      <c r="N104" s="552">
        <f>$Q104*(N105/$Q105)</f>
        <v>1377095.3057522911</v>
      </c>
      <c r="O104" s="552">
        <f t="shared" si="69"/>
        <v>38653.139926474549</v>
      </c>
      <c r="P104" s="552">
        <f>$Q104*(P105/$Q105)</f>
        <v>44553.049699317926</v>
      </c>
      <c r="Q104" s="557">
        <v>7183557</v>
      </c>
      <c r="R104" s="552">
        <f t="shared" si="70"/>
        <v>4373054.5057991128</v>
      </c>
      <c r="S104" s="541">
        <f>$Q104*(S105/$Q105)</f>
        <v>2810502.4942008872</v>
      </c>
      <c r="T104" s="552">
        <f t="shared" si="50"/>
        <v>86671.409090909016</v>
      </c>
      <c r="U104" s="552">
        <f t="shared" si="75"/>
        <v>53274.318181818169</v>
      </c>
      <c r="V104" s="552">
        <f t="shared" si="75"/>
        <v>34236.045454545434</v>
      </c>
      <c r="W104" s="552">
        <f t="shared" si="75"/>
        <v>7710.2272727272712</v>
      </c>
      <c r="X104" s="552">
        <f t="shared" si="75"/>
        <v>105447.45454545457</v>
      </c>
      <c r="Y104" s="552"/>
      <c r="Z104" s="552">
        <f t="shared" si="76"/>
        <v>360170.18181818171</v>
      </c>
      <c r="AA104" s="552">
        <f t="shared" si="76"/>
        <v>891042.63636363682</v>
      </c>
      <c r="AB104" s="552">
        <f t="shared" si="76"/>
        <v>293743.5</v>
      </c>
      <c r="AC104" s="552">
        <f t="shared" si="76"/>
        <v>40375.863636363647</v>
      </c>
      <c r="AD104" s="553">
        <f t="shared" si="49"/>
        <v>1872671.6363636367</v>
      </c>
      <c r="AE104" s="533"/>
      <c r="AF104" s="529">
        <v>35679</v>
      </c>
      <c r="AG104" s="529">
        <v>91089</v>
      </c>
      <c r="AH104" s="529">
        <v>223851</v>
      </c>
      <c r="AI104" s="529">
        <v>46556</v>
      </c>
      <c r="AK104" s="548">
        <f t="shared" si="26"/>
        <v>397175</v>
      </c>
      <c r="AM104" s="529">
        <v>397175</v>
      </c>
      <c r="AN104" s="938">
        <f t="shared" si="72"/>
        <v>7996513.5</v>
      </c>
      <c r="AO104" s="542">
        <v>189676425042.66669</v>
      </c>
      <c r="AP104" s="545"/>
    </row>
    <row r="105" spans="1:42" s="529" customFormat="1" ht="16">
      <c r="A105" s="555">
        <v>2000</v>
      </c>
      <c r="B105" s="515"/>
      <c r="C105" s="541">
        <f t="shared" si="71"/>
        <v>828542.1875</v>
      </c>
      <c r="D105" s="533"/>
      <c r="E105" s="548">
        <v>102663</v>
      </c>
      <c r="F105" s="548">
        <v>256111</v>
      </c>
      <c r="G105" s="548">
        <v>226181</v>
      </c>
      <c r="H105" s="548">
        <v>37237</v>
      </c>
      <c r="I105" s="548">
        <v>541381</v>
      </c>
      <c r="J105" s="898"/>
      <c r="K105" s="548">
        <v>1373836</v>
      </c>
      <c r="L105" s="177"/>
      <c r="M105" s="548">
        <v>3452841</v>
      </c>
      <c r="N105" s="548">
        <v>1441292</v>
      </c>
      <c r="O105" s="552">
        <f t="shared" si="69"/>
        <v>40264.227613126437</v>
      </c>
      <c r="P105" s="548">
        <v>46630</v>
      </c>
      <c r="Q105" s="557">
        <f>SUM(E105:P105)</f>
        <v>7518436.2276131269</v>
      </c>
      <c r="R105" s="548">
        <v>4536651</v>
      </c>
      <c r="S105" s="549">
        <v>2941521</v>
      </c>
      <c r="T105" s="552">
        <f t="shared" si="50"/>
        <v>87518.272727272648</v>
      </c>
      <c r="U105" s="552">
        <f t="shared" si="75"/>
        <v>54037.545454545441</v>
      </c>
      <c r="V105" s="552">
        <f t="shared" si="75"/>
        <v>35240.363636363618</v>
      </c>
      <c r="W105" s="552">
        <f t="shared" si="75"/>
        <v>7719.8181818181802</v>
      </c>
      <c r="X105" s="552">
        <f t="shared" si="75"/>
        <v>110052.6363636364</v>
      </c>
      <c r="Y105" s="552"/>
      <c r="Z105" s="552">
        <f t="shared" si="76"/>
        <v>372152.45454545441</v>
      </c>
      <c r="AA105" s="552">
        <f t="shared" si="76"/>
        <v>919336.09090909141</v>
      </c>
      <c r="AB105" s="552">
        <f t="shared" si="76"/>
        <v>304064</v>
      </c>
      <c r="AC105" s="552">
        <f t="shared" si="76"/>
        <v>42253.909090909103</v>
      </c>
      <c r="AD105" s="553">
        <f t="shared" si="49"/>
        <v>1932375.0909090913</v>
      </c>
      <c r="AE105" s="533"/>
      <c r="AF105" s="529">
        <v>36765</v>
      </c>
      <c r="AG105" s="529">
        <v>94266</v>
      </c>
      <c r="AH105" s="529">
        <v>225588</v>
      </c>
      <c r="AI105" s="529">
        <v>54327</v>
      </c>
      <c r="AK105" s="548">
        <f t="shared" si="26"/>
        <v>410946</v>
      </c>
      <c r="AM105" s="529">
        <v>410946</v>
      </c>
      <c r="AN105" s="938">
        <f t="shared" si="72"/>
        <v>8346978.4151131269</v>
      </c>
      <c r="AO105" s="542">
        <v>226391174509.33334</v>
      </c>
      <c r="AP105" s="545"/>
    </row>
    <row r="106" spans="1:42" s="529" customFormat="1" ht="16">
      <c r="A106" s="555">
        <v>2001</v>
      </c>
      <c r="B106" s="515"/>
      <c r="C106" s="541">
        <f t="shared" si="71"/>
        <v>844127.875</v>
      </c>
      <c r="D106" s="533"/>
      <c r="E106" s="552">
        <f t="shared" ref="E106:I109" si="77">$Q106*(E105/$Q105)</f>
        <v>107362.33538556732</v>
      </c>
      <c r="F106" s="552">
        <f t="shared" si="77"/>
        <v>267834.32276412175</v>
      </c>
      <c r="G106" s="552">
        <f t="shared" si="77"/>
        <v>236534.29550902467</v>
      </c>
      <c r="H106" s="552">
        <f t="shared" si="77"/>
        <v>38941.500664819556</v>
      </c>
      <c r="I106" s="552">
        <f t="shared" si="77"/>
        <v>566162.38073477114</v>
      </c>
      <c r="J106" s="942"/>
      <c r="K106" s="552">
        <f>$Q106*(K105/$Q105)</f>
        <v>1436722.493953676</v>
      </c>
      <c r="L106" s="948"/>
      <c r="M106" s="552">
        <f>$Q106*(M105/$Q105)</f>
        <v>3610892.6631311923</v>
      </c>
      <c r="N106" s="552">
        <f t="shared" ref="N106:O109" si="78">$Q106*(N105/$Q105)</f>
        <v>1507266.2506700086</v>
      </c>
      <c r="O106" s="552">
        <f t="shared" si="78"/>
        <v>42107.297751295991</v>
      </c>
      <c r="P106" s="552">
        <f>$Q106*(P105/$Q105)</f>
        <v>48764.459435522083</v>
      </c>
      <c r="Q106" s="557">
        <v>7862588</v>
      </c>
      <c r="R106" s="552">
        <f t="shared" si="70"/>
        <v>4685587.4023046084</v>
      </c>
      <c r="S106" s="541">
        <f t="shared" ref="S106:S111" si="79">S105+(S$112-S$105)/7</f>
        <v>3177000.5976953916</v>
      </c>
      <c r="T106" s="552">
        <f t="shared" si="50"/>
        <v>88365.13636363628</v>
      </c>
      <c r="U106" s="552">
        <f t="shared" si="75"/>
        <v>54800.772727272713</v>
      </c>
      <c r="V106" s="552">
        <f t="shared" si="75"/>
        <v>36244.681818181802</v>
      </c>
      <c r="W106" s="552">
        <f t="shared" si="75"/>
        <v>7729.4090909090892</v>
      </c>
      <c r="X106" s="552">
        <f t="shared" si="75"/>
        <v>114657.81818181822</v>
      </c>
      <c r="Y106" s="552"/>
      <c r="Z106" s="552">
        <f t="shared" si="76"/>
        <v>384134.72727272712</v>
      </c>
      <c r="AA106" s="552">
        <f t="shared" si="76"/>
        <v>947629.54545454599</v>
      </c>
      <c r="AB106" s="552">
        <f t="shared" si="76"/>
        <v>314384.5</v>
      </c>
      <c r="AC106" s="552">
        <f t="shared" si="76"/>
        <v>44131.954545454559</v>
      </c>
      <c r="AD106" s="553">
        <f t="shared" si="49"/>
        <v>1992078.5454545459</v>
      </c>
      <c r="AE106" s="533"/>
      <c r="AF106" s="529">
        <v>38521</v>
      </c>
      <c r="AG106" s="529">
        <v>97987</v>
      </c>
      <c r="AH106" s="529">
        <v>272619</v>
      </c>
      <c r="AI106" s="529">
        <v>17870</v>
      </c>
      <c r="AK106" s="548">
        <f t="shared" si="26"/>
        <v>426997</v>
      </c>
      <c r="AM106" s="529">
        <v>426997</v>
      </c>
      <c r="AN106" s="938">
        <f t="shared" si="72"/>
        <v>8706715.875</v>
      </c>
      <c r="AO106" s="542">
        <v>215786717076</v>
      </c>
      <c r="AP106" s="545"/>
    </row>
    <row r="107" spans="1:42" s="529" customFormat="1" ht="16">
      <c r="A107" s="555">
        <v>2002</v>
      </c>
      <c r="B107" s="515"/>
      <c r="C107" s="541">
        <f t="shared" si="71"/>
        <v>859713.5625</v>
      </c>
      <c r="D107" s="533"/>
      <c r="E107" s="552">
        <f t="shared" si="77"/>
        <v>112344.01488554636</v>
      </c>
      <c r="F107" s="552">
        <f t="shared" si="77"/>
        <v>280262.00282820646</v>
      </c>
      <c r="G107" s="552">
        <f t="shared" si="77"/>
        <v>247509.63473527716</v>
      </c>
      <c r="H107" s="552">
        <f t="shared" si="77"/>
        <v>40748.410647390876</v>
      </c>
      <c r="I107" s="552">
        <f t="shared" si="77"/>
        <v>592432.66924551164</v>
      </c>
      <c r="J107" s="942"/>
      <c r="K107" s="552">
        <f>$Q107*(K106/$Q106)</f>
        <v>1503387.3161148557</v>
      </c>
      <c r="L107" s="948"/>
      <c r="M107" s="552">
        <f>$Q107*(M106/$Q106)</f>
        <v>3778440.3407403319</v>
      </c>
      <c r="N107" s="552">
        <f t="shared" si="78"/>
        <v>1577204.3472567417</v>
      </c>
      <c r="O107" s="552">
        <f t="shared" si="78"/>
        <v>44061.102698383082</v>
      </c>
      <c r="P107" s="552">
        <f>$Q107*(P106/$Q106)</f>
        <v>51027.16084775456</v>
      </c>
      <c r="Q107" s="557">
        <v>8227417</v>
      </c>
      <c r="R107" s="552">
        <f t="shared" si="70"/>
        <v>4814936.8046092167</v>
      </c>
      <c r="S107" s="541">
        <f t="shared" si="79"/>
        <v>3412480.1953907833</v>
      </c>
      <c r="T107" s="548">
        <v>89212</v>
      </c>
      <c r="U107" s="548">
        <v>55564</v>
      </c>
      <c r="V107" s="548">
        <v>37249</v>
      </c>
      <c r="W107" s="548">
        <v>7739</v>
      </c>
      <c r="X107" s="548">
        <v>119263</v>
      </c>
      <c r="Y107" s="898"/>
      <c r="Z107" s="548">
        <v>396117</v>
      </c>
      <c r="AA107" s="983">
        <v>975923</v>
      </c>
      <c r="AB107" s="983">
        <v>324705</v>
      </c>
      <c r="AC107" s="548">
        <v>46010</v>
      </c>
      <c r="AD107" s="532">
        <f t="shared" ref="AD107:AD114" si="80">SUM(T107:AC107)</f>
        <v>2051782</v>
      </c>
      <c r="AE107" s="533"/>
      <c r="AF107" s="529">
        <v>37784</v>
      </c>
      <c r="AG107" s="529">
        <v>104392</v>
      </c>
      <c r="AH107" s="529">
        <v>277251</v>
      </c>
      <c r="AI107" s="529">
        <v>16818</v>
      </c>
      <c r="AK107" s="548">
        <f t="shared" si="26"/>
        <v>436245</v>
      </c>
      <c r="AM107" s="529">
        <v>436245</v>
      </c>
      <c r="AN107" s="938">
        <f t="shared" si="72"/>
        <v>9087130.5625</v>
      </c>
      <c r="AO107" s="542">
        <v>242468710332.66669</v>
      </c>
      <c r="AP107" s="545"/>
    </row>
    <row r="108" spans="1:42" s="529" customFormat="1" ht="16">
      <c r="A108" s="555">
        <v>2003</v>
      </c>
      <c r="B108" s="515"/>
      <c r="C108" s="541">
        <f t="shared" si="71"/>
        <v>875299.25</v>
      </c>
      <c r="D108" s="533"/>
      <c r="E108" s="552">
        <f t="shared" si="77"/>
        <v>121082.57622383384</v>
      </c>
      <c r="F108" s="552">
        <f t="shared" si="77"/>
        <v>302061.88869663177</v>
      </c>
      <c r="G108" s="552">
        <f t="shared" si="77"/>
        <v>266761.91201195132</v>
      </c>
      <c r="H108" s="552">
        <f t="shared" si="77"/>
        <v>43917.983020629632</v>
      </c>
      <c r="I108" s="552">
        <f t="shared" si="77"/>
        <v>638514.42290440924</v>
      </c>
      <c r="J108" s="942"/>
      <c r="K108" s="552">
        <f>$Q108*(K107/$Q107)</f>
        <v>1620326.7213021922</v>
      </c>
      <c r="L108" s="948"/>
      <c r="M108" s="552">
        <f>$Q108*(M107/$Q107)</f>
        <v>4072342.3587005888</v>
      </c>
      <c r="N108" s="552">
        <f t="shared" si="78"/>
        <v>1699885.5327703448</v>
      </c>
      <c r="O108" s="552">
        <f t="shared" si="78"/>
        <v>47488.349347478405</v>
      </c>
      <c r="P108" s="552">
        <f>$Q108*(P107/$Q107)</f>
        <v>54996.255021939462</v>
      </c>
      <c r="Q108" s="532">
        <v>8867378</v>
      </c>
      <c r="R108" s="552">
        <f t="shared" si="70"/>
        <v>5219418.2069138251</v>
      </c>
      <c r="S108" s="541">
        <f t="shared" si="79"/>
        <v>3647959.7930861749</v>
      </c>
      <c r="T108" s="548">
        <v>106048</v>
      </c>
      <c r="U108" s="548">
        <v>58228</v>
      </c>
      <c r="V108" s="548">
        <v>38787</v>
      </c>
      <c r="W108" s="548">
        <v>7801</v>
      </c>
      <c r="X108" s="548">
        <v>127610</v>
      </c>
      <c r="Y108" s="896"/>
      <c r="Z108" s="552">
        <f>373192 + (2089548-2052197)</f>
        <v>410543</v>
      </c>
      <c r="AA108" s="866">
        <v>972720</v>
      </c>
      <c r="AB108" s="866">
        <v>327775</v>
      </c>
      <c r="AC108" s="529">
        <v>40036</v>
      </c>
      <c r="AD108" s="532">
        <f t="shared" si="80"/>
        <v>2089548</v>
      </c>
      <c r="AE108" s="533"/>
      <c r="AF108" s="529">
        <v>39745</v>
      </c>
      <c r="AG108" s="529">
        <v>111274</v>
      </c>
      <c r="AH108" s="529">
        <v>289054</v>
      </c>
      <c r="AI108" s="529">
        <v>16669</v>
      </c>
      <c r="AK108" s="548">
        <f t="shared" si="26"/>
        <v>456742</v>
      </c>
      <c r="AM108" s="529">
        <v>456742</v>
      </c>
      <c r="AN108" s="938">
        <f t="shared" si="72"/>
        <v>9742677.25</v>
      </c>
      <c r="AO108" s="542">
        <v>254885337629.33334</v>
      </c>
      <c r="AP108" s="545"/>
    </row>
    <row r="109" spans="1:42" s="529" customFormat="1" ht="16">
      <c r="A109" s="555">
        <v>2004</v>
      </c>
      <c r="B109" s="515"/>
      <c r="C109" s="541">
        <f t="shared" si="71"/>
        <v>890884.9375</v>
      </c>
      <c r="D109" s="533"/>
      <c r="E109" s="552">
        <f t="shared" si="77"/>
        <v>127205.81351630673</v>
      </c>
      <c r="F109" s="552">
        <f t="shared" si="77"/>
        <v>317337.38645349181</v>
      </c>
      <c r="G109" s="552">
        <f t="shared" si="77"/>
        <v>280252.26329769997</v>
      </c>
      <c r="H109" s="552">
        <f t="shared" si="77"/>
        <v>46138.948578423711</v>
      </c>
      <c r="I109" s="552">
        <f t="shared" si="77"/>
        <v>670804.57932528411</v>
      </c>
      <c r="J109" s="942"/>
      <c r="K109" s="552">
        <f>$Q109*(K108/$Q108)</f>
        <v>1702267.8668847468</v>
      </c>
      <c r="L109" s="948"/>
      <c r="M109" s="552">
        <f>$Q109*(M108/$Q108)</f>
        <v>4278283.7862468269</v>
      </c>
      <c r="N109" s="552">
        <f t="shared" si="78"/>
        <v>1785850.0275127823</v>
      </c>
      <c r="O109" s="552">
        <f t="shared" si="78"/>
        <v>49889.871025914777</v>
      </c>
      <c r="P109" s="552">
        <f>$Q109*(P108/$Q108)</f>
        <v>57777.457158522375</v>
      </c>
      <c r="Q109" s="557">
        <v>9315808</v>
      </c>
      <c r="R109" s="552">
        <f t="shared" si="70"/>
        <v>5432368.6092184335</v>
      </c>
      <c r="S109" s="541">
        <f t="shared" si="79"/>
        <v>3883439.3907815665</v>
      </c>
      <c r="T109" s="552">
        <f>(T108+T110)/2</f>
        <v>158681.5</v>
      </c>
      <c r="U109" s="552">
        <f t="shared" ref="U109:AC109" si="81">(U108+U110)/2</f>
        <v>60426</v>
      </c>
      <c r="V109" s="552">
        <f t="shared" si="81"/>
        <v>48627.5</v>
      </c>
      <c r="W109" s="552">
        <f t="shared" si="81"/>
        <v>8689</v>
      </c>
      <c r="X109" s="552">
        <f t="shared" si="81"/>
        <v>135416.5</v>
      </c>
      <c r="Y109" s="552"/>
      <c r="Z109" s="552">
        <f t="shared" si="81"/>
        <v>420931.5</v>
      </c>
      <c r="AA109" s="552">
        <f t="shared" si="81"/>
        <v>1021851</v>
      </c>
      <c r="AB109" s="552">
        <f t="shared" si="81"/>
        <v>345015.5</v>
      </c>
      <c r="AC109" s="552">
        <f t="shared" si="81"/>
        <v>40483.5</v>
      </c>
      <c r="AD109" s="553">
        <f t="shared" si="80"/>
        <v>2240122</v>
      </c>
      <c r="AE109" s="533"/>
      <c r="AF109" s="529">
        <v>39952</v>
      </c>
      <c r="AG109" s="529">
        <v>118484</v>
      </c>
      <c r="AH109" s="529">
        <v>297648</v>
      </c>
      <c r="AI109" s="529">
        <v>15847</v>
      </c>
      <c r="AK109" s="548">
        <f t="shared" si="26"/>
        <v>471931</v>
      </c>
      <c r="AM109" s="529">
        <v>471931</v>
      </c>
      <c r="AN109" s="938">
        <f>C109+Q109</f>
        <v>10206692.9375</v>
      </c>
      <c r="AO109" s="542">
        <v>272920624847</v>
      </c>
      <c r="AP109" s="545"/>
    </row>
    <row r="110" spans="1:42" s="529" customFormat="1" ht="16">
      <c r="A110" s="555">
        <v>2005</v>
      </c>
      <c r="B110" s="515"/>
      <c r="C110" s="541">
        <f t="shared" si="71"/>
        <v>906470.625</v>
      </c>
      <c r="D110" s="533"/>
      <c r="E110" s="548">
        <f t="shared" ref="E110:P110" si="82">$Q110*(E113/$Q113)</f>
        <v>375167.05803473014</v>
      </c>
      <c r="F110" s="548">
        <f t="shared" si="82"/>
        <v>160773.01214311292</v>
      </c>
      <c r="G110" s="548">
        <f t="shared" si="82"/>
        <v>186167.17165093659</v>
      </c>
      <c r="H110" s="548">
        <f t="shared" si="82"/>
        <v>61989.136286219422</v>
      </c>
      <c r="I110" s="548">
        <f t="shared" si="82"/>
        <v>1295053.5651220621</v>
      </c>
      <c r="J110" s="898"/>
      <c r="K110" s="548">
        <f t="shared" si="82"/>
        <v>1614800.9408942836</v>
      </c>
      <c r="L110" s="177">
        <f t="shared" si="82"/>
        <v>163803.92290124993</v>
      </c>
      <c r="M110" s="548">
        <f t="shared" si="82"/>
        <v>4166348.3685441925</v>
      </c>
      <c r="N110" s="548">
        <f t="shared" si="82"/>
        <v>1625239.5260202014</v>
      </c>
      <c r="O110" s="552">
        <f>O109+(O$115-O$109)/6</f>
        <v>50970.743268203209</v>
      </c>
      <c r="P110" s="548">
        <f t="shared" si="82"/>
        <v>113164.4467504374</v>
      </c>
      <c r="Q110" s="557">
        <v>9804977</v>
      </c>
      <c r="R110" s="552">
        <f t="shared" si="70"/>
        <v>5686058.0115230419</v>
      </c>
      <c r="S110" s="541">
        <f t="shared" si="79"/>
        <v>4118918.9884769581</v>
      </c>
      <c r="T110" s="548">
        <v>211315</v>
      </c>
      <c r="U110" s="548">
        <v>62624</v>
      </c>
      <c r="V110" s="548">
        <v>58468</v>
      </c>
      <c r="W110" s="548">
        <v>9577</v>
      </c>
      <c r="X110" s="548">
        <v>143223</v>
      </c>
      <c r="Y110" s="896"/>
      <c r="Z110" s="548">
        <v>431320</v>
      </c>
      <c r="AA110" s="866">
        <v>1070982</v>
      </c>
      <c r="AB110" s="866">
        <v>362256</v>
      </c>
      <c r="AC110" s="529">
        <v>40931</v>
      </c>
      <c r="AD110" s="532">
        <f t="shared" si="80"/>
        <v>2390696</v>
      </c>
      <c r="AE110" s="533"/>
      <c r="AF110" s="529">
        <v>40542</v>
      </c>
      <c r="AG110" s="529">
        <v>125506</v>
      </c>
      <c r="AH110" s="529">
        <v>306753</v>
      </c>
      <c r="AI110" s="529">
        <v>15202</v>
      </c>
      <c r="AK110" s="548">
        <f t="shared" si="26"/>
        <v>488003</v>
      </c>
      <c r="AM110" s="529">
        <v>488003</v>
      </c>
      <c r="AN110" s="938">
        <f t="shared" si="72"/>
        <v>10711447.625</v>
      </c>
      <c r="AO110" s="542">
        <v>311654411102.66663</v>
      </c>
      <c r="AP110" s="545"/>
    </row>
    <row r="111" spans="1:42" s="529" customFormat="1" ht="16">
      <c r="A111" s="555">
        <v>2006</v>
      </c>
      <c r="B111" s="515"/>
      <c r="C111" s="541">
        <f t="shared" si="71"/>
        <v>922056.3125</v>
      </c>
      <c r="D111" s="533"/>
      <c r="E111" s="548">
        <f t="shared" ref="E111:P111" si="83">$Q111*(E114/$Q114)</f>
        <v>379988.41675605846</v>
      </c>
      <c r="F111" s="548">
        <f t="shared" si="83"/>
        <v>147036.74830531719</v>
      </c>
      <c r="G111" s="548">
        <f t="shared" si="83"/>
        <v>233622.6438771465</v>
      </c>
      <c r="H111" s="548">
        <f t="shared" si="83"/>
        <v>57721.486026296378</v>
      </c>
      <c r="I111" s="548">
        <f t="shared" si="83"/>
        <v>1414546.7274151186</v>
      </c>
      <c r="J111" s="898"/>
      <c r="K111" s="548">
        <f t="shared" si="83"/>
        <v>1624329.5777267637</v>
      </c>
      <c r="L111" s="177">
        <f t="shared" si="83"/>
        <v>112225.95653823238</v>
      </c>
      <c r="M111" s="548">
        <f t="shared" si="83"/>
        <v>4623200.3480188781</v>
      </c>
      <c r="N111" s="548">
        <f t="shared" si="83"/>
        <v>1575843.3534711201</v>
      </c>
      <c r="O111" s="552">
        <f>O110+(O$115-O$109)/6</f>
        <v>52051.61551049164</v>
      </c>
      <c r="P111" s="548">
        <f t="shared" si="83"/>
        <v>116776.12322767985</v>
      </c>
      <c r="Q111" s="557">
        <v>10325839</v>
      </c>
      <c r="R111" s="552">
        <f t="shared" si="70"/>
        <v>5971440.4138276502</v>
      </c>
      <c r="S111" s="541">
        <f t="shared" si="79"/>
        <v>4354398.5861723498</v>
      </c>
      <c r="T111" s="548">
        <v>259269</v>
      </c>
      <c r="U111" s="548">
        <v>62554</v>
      </c>
      <c r="V111" s="548">
        <v>71518</v>
      </c>
      <c r="W111" s="548">
        <v>10207</v>
      </c>
      <c r="X111" s="548">
        <v>173343</v>
      </c>
      <c r="Y111" s="896"/>
      <c r="Z111" s="548">
        <v>478864</v>
      </c>
      <c r="AA111" s="866">
        <v>1155636</v>
      </c>
      <c r="AB111" s="866">
        <v>378374</v>
      </c>
      <c r="AC111" s="529">
        <v>44261</v>
      </c>
      <c r="AD111" s="532">
        <f t="shared" si="80"/>
        <v>2634026</v>
      </c>
      <c r="AE111" s="533"/>
      <c r="AF111" s="529">
        <v>41258</v>
      </c>
      <c r="AG111" s="529">
        <v>132716</v>
      </c>
      <c r="AH111" s="529">
        <v>316262</v>
      </c>
      <c r="AI111" s="529">
        <v>14576</v>
      </c>
      <c r="AK111" s="548">
        <f t="shared" si="26"/>
        <v>504812</v>
      </c>
      <c r="AM111" s="529">
        <v>504812</v>
      </c>
      <c r="AN111" s="938">
        <f t="shared" si="72"/>
        <v>11247895.3125</v>
      </c>
      <c r="AO111" s="542">
        <v>355118479589.33331</v>
      </c>
      <c r="AP111" s="545"/>
    </row>
    <row r="112" spans="1:42" s="529" customFormat="1" ht="16">
      <c r="A112" s="555">
        <v>2007</v>
      </c>
      <c r="B112" s="515"/>
      <c r="C112" s="548">
        <v>937642</v>
      </c>
      <c r="D112" s="533"/>
      <c r="E112" s="548">
        <v>466289</v>
      </c>
      <c r="F112" s="548">
        <v>207966</v>
      </c>
      <c r="G112" s="548">
        <v>328063</v>
      </c>
      <c r="H112" s="548">
        <v>91372</v>
      </c>
      <c r="I112" s="548">
        <v>1432939</v>
      </c>
      <c r="J112" s="898"/>
      <c r="K112" s="548">
        <v>1808222</v>
      </c>
      <c r="L112" s="177">
        <v>182732</v>
      </c>
      <c r="M112" s="548">
        <v>4771735</v>
      </c>
      <c r="N112" s="548">
        <v>1805920</v>
      </c>
      <c r="O112" s="552">
        <f>O111+(O$115-O$109)/6</f>
        <v>53132.487752780071</v>
      </c>
      <c r="P112" s="548">
        <v>151321</v>
      </c>
      <c r="Q112" s="557">
        <f t="shared" ref="Q112:Q123" si="84">SUM(E112:P112)</f>
        <v>11299691.48775278</v>
      </c>
      <c r="R112" s="548">
        <f t="shared" ref="R112:R123" si="85">Q112-S112</f>
        <v>6709813.3038850399</v>
      </c>
      <c r="S112" s="549">
        <f>0.406195*Q112</f>
        <v>4589878.1838677404</v>
      </c>
      <c r="T112" s="548">
        <v>288458</v>
      </c>
      <c r="U112" s="548">
        <v>65276</v>
      </c>
      <c r="V112" s="548">
        <v>79721</v>
      </c>
      <c r="W112" s="548">
        <v>10894</v>
      </c>
      <c r="X112" s="548">
        <v>187470</v>
      </c>
      <c r="Y112" s="896"/>
      <c r="Z112" s="548">
        <v>462831</v>
      </c>
      <c r="AA112" s="866">
        <v>1224193</v>
      </c>
      <c r="AB112" s="866">
        <v>384152</v>
      </c>
      <c r="AC112" s="529">
        <v>56761</v>
      </c>
      <c r="AD112" s="532">
        <f t="shared" si="80"/>
        <v>2759756</v>
      </c>
      <c r="AE112" s="533"/>
      <c r="AF112" s="529">
        <v>42020</v>
      </c>
      <c r="AG112" s="529">
        <v>139987</v>
      </c>
      <c r="AH112" s="529">
        <v>325844</v>
      </c>
      <c r="AI112" s="529">
        <v>13986</v>
      </c>
      <c r="AK112" s="548">
        <f t="shared" si="26"/>
        <v>521837</v>
      </c>
      <c r="AM112" s="529">
        <v>521837</v>
      </c>
      <c r="AN112" s="938">
        <f t="shared" ref="AN112:AN123" si="86">C112+Q112</f>
        <v>12237333.48775278</v>
      </c>
      <c r="AO112" s="542">
        <v>397633580016</v>
      </c>
      <c r="AP112" s="545"/>
    </row>
    <row r="113" spans="1:42" s="529" customFormat="1" ht="16">
      <c r="A113" s="555">
        <v>2008</v>
      </c>
      <c r="B113" s="515"/>
      <c r="C113" s="549">
        <v>1257064</v>
      </c>
      <c r="D113" s="533"/>
      <c r="E113" s="548">
        <v>478906</v>
      </c>
      <c r="F113" s="548">
        <v>205229</v>
      </c>
      <c r="G113" s="548">
        <v>237645</v>
      </c>
      <c r="H113" s="548">
        <v>79130</v>
      </c>
      <c r="I113" s="548">
        <v>1653154</v>
      </c>
      <c r="J113" s="898"/>
      <c r="K113" s="548">
        <v>2061316</v>
      </c>
      <c r="L113" s="177">
        <v>209098</v>
      </c>
      <c r="M113" s="548">
        <v>5318402</v>
      </c>
      <c r="N113" s="548">
        <v>2074641</v>
      </c>
      <c r="O113" s="552">
        <f>O112+(O$115-O$109)/6</f>
        <v>54213.359995068502</v>
      </c>
      <c r="P113" s="548">
        <v>144456</v>
      </c>
      <c r="Q113" s="557">
        <f t="shared" si="84"/>
        <v>12516190.359995069</v>
      </c>
      <c r="R113" s="548">
        <f t="shared" si="85"/>
        <v>7390184.598059088</v>
      </c>
      <c r="S113" s="549">
        <f>0.40955*Q113</f>
        <v>5126005.761935981</v>
      </c>
      <c r="T113" s="548">
        <v>347804</v>
      </c>
      <c r="U113" s="548">
        <v>65555</v>
      </c>
      <c r="V113" s="548">
        <v>96719</v>
      </c>
      <c r="W113" s="548">
        <v>11017</v>
      </c>
      <c r="X113" s="548">
        <v>332441</v>
      </c>
      <c r="Y113" s="896"/>
      <c r="Z113" s="548">
        <v>614152</v>
      </c>
      <c r="AA113" s="866">
        <v>1483526</v>
      </c>
      <c r="AB113" s="866">
        <v>430753</v>
      </c>
      <c r="AC113" s="529">
        <v>118788</v>
      </c>
      <c r="AD113" s="532">
        <f t="shared" si="80"/>
        <v>3500755</v>
      </c>
      <c r="AE113" s="533"/>
      <c r="AF113" s="529">
        <v>51964</v>
      </c>
      <c r="AG113" s="529">
        <v>152112</v>
      </c>
      <c r="AH113" s="529">
        <v>369731</v>
      </c>
      <c r="AI113" s="529">
        <v>14527</v>
      </c>
      <c r="AK113" s="548">
        <f t="shared" si="26"/>
        <v>588334</v>
      </c>
      <c r="AM113" s="529">
        <v>588334</v>
      </c>
      <c r="AN113" s="938">
        <f t="shared" si="86"/>
        <v>13773254.359995069</v>
      </c>
      <c r="AO113" s="542">
        <v>547729474912.09998</v>
      </c>
      <c r="AP113" s="545"/>
    </row>
    <row r="114" spans="1:42" s="529" customFormat="1" ht="16">
      <c r="A114" s="555">
        <v>2009</v>
      </c>
      <c r="B114" s="515"/>
      <c r="C114" s="548">
        <v>1697869</v>
      </c>
      <c r="D114" s="533"/>
      <c r="E114" s="548">
        <v>518185</v>
      </c>
      <c r="F114" s="548">
        <v>200512</v>
      </c>
      <c r="G114" s="548">
        <v>318588</v>
      </c>
      <c r="H114" s="548">
        <v>78714</v>
      </c>
      <c r="I114" s="548">
        <v>1928998</v>
      </c>
      <c r="J114" s="898"/>
      <c r="K114" s="548">
        <v>2215076</v>
      </c>
      <c r="L114" s="177">
        <v>153041</v>
      </c>
      <c r="M114" s="548">
        <v>6304595</v>
      </c>
      <c r="N114" s="548">
        <v>2148956</v>
      </c>
      <c r="O114" s="552">
        <f>O113+(O$115-O$109)/6</f>
        <v>55294.232237356933</v>
      </c>
      <c r="P114" s="548">
        <v>159246</v>
      </c>
      <c r="Q114" s="557">
        <f t="shared" si="84"/>
        <v>14081205.232237358</v>
      </c>
      <c r="R114" s="548">
        <f t="shared" si="85"/>
        <v>8210187.5227083145</v>
      </c>
      <c r="S114" s="549">
        <f>0.41694*Q114</f>
        <v>5871017.7095290432</v>
      </c>
      <c r="T114" s="548">
        <v>357646</v>
      </c>
      <c r="U114" s="548">
        <v>63344</v>
      </c>
      <c r="V114" s="548">
        <v>103197</v>
      </c>
      <c r="W114" s="548">
        <v>11188</v>
      </c>
      <c r="X114" s="548">
        <v>421660</v>
      </c>
      <c r="Y114" s="896"/>
      <c r="Z114" s="548">
        <v>668759</v>
      </c>
      <c r="AA114" s="866">
        <v>1522776</v>
      </c>
      <c r="AB114" s="866">
        <v>425531</v>
      </c>
      <c r="AC114" s="529">
        <v>148946</v>
      </c>
      <c r="AD114" s="532">
        <f t="shared" si="80"/>
        <v>3723047</v>
      </c>
      <c r="AE114" s="533"/>
      <c r="AF114" s="529">
        <v>61544</v>
      </c>
      <c r="AG114" s="529">
        <v>160840</v>
      </c>
      <c r="AH114" s="529">
        <v>456803</v>
      </c>
      <c r="AI114" s="529">
        <v>20277</v>
      </c>
      <c r="AK114" s="548">
        <f t="shared" si="26"/>
        <v>699464</v>
      </c>
      <c r="AM114" s="529">
        <v>699464</v>
      </c>
      <c r="AN114" s="938">
        <f t="shared" si="86"/>
        <v>15779074.232237358</v>
      </c>
      <c r="AO114" s="542">
        <v>697966485328.19995</v>
      </c>
      <c r="AP114" s="545"/>
    </row>
    <row r="115" spans="1:42" s="529" customFormat="1" ht="16">
      <c r="A115" s="555">
        <v>2010</v>
      </c>
      <c r="B115" s="515"/>
      <c r="C115" s="548">
        <v>2154664</v>
      </c>
      <c r="D115" s="533"/>
      <c r="E115" s="552">
        <v>827338.56627644622</v>
      </c>
      <c r="F115" s="548">
        <v>204538.07012494712</v>
      </c>
      <c r="G115" s="548">
        <v>601365.8293392976</v>
      </c>
      <c r="H115" s="548">
        <v>130865.87726264237</v>
      </c>
      <c r="I115" s="548">
        <v>3414049.5199916745</v>
      </c>
      <c r="J115" s="898">
        <v>640301.83059624152</v>
      </c>
      <c r="K115" s="548">
        <v>2922576.0504148649</v>
      </c>
      <c r="L115" s="177">
        <v>540864.31613663037</v>
      </c>
      <c r="M115" s="548">
        <v>10143990.774748152</v>
      </c>
      <c r="N115" s="548">
        <v>2341850.2430524766</v>
      </c>
      <c r="O115" s="548">
        <v>56375.104479645357</v>
      </c>
      <c r="P115" s="548">
        <v>148143.81757698147</v>
      </c>
      <c r="Q115" s="557">
        <f t="shared" si="84"/>
        <v>21972259.999999996</v>
      </c>
      <c r="R115" s="548">
        <f t="shared" si="85"/>
        <v>12195263.467799999</v>
      </c>
      <c r="S115" s="549">
        <f>0.44497*Q115</f>
        <v>9776996.5321999975</v>
      </c>
      <c r="T115" s="552">
        <f t="shared" ref="T115:X116" si="87">T114+(T$117-T$114)/3</f>
        <v>383033.66666666669</v>
      </c>
      <c r="U115" s="552">
        <f t="shared" si="87"/>
        <v>63826</v>
      </c>
      <c r="V115" s="552">
        <f t="shared" si="87"/>
        <v>132220.33333333334</v>
      </c>
      <c r="W115" s="552">
        <f t="shared" si="87"/>
        <v>15017.666666666666</v>
      </c>
      <c r="X115" s="552">
        <f t="shared" si="87"/>
        <v>578099.33333333337</v>
      </c>
      <c r="Y115" s="552"/>
      <c r="Z115" s="552">
        <f t="shared" ref="Z115:AC116" si="88">Z114+(Z$117-Z$114)/3</f>
        <v>798509</v>
      </c>
      <c r="AA115" s="552">
        <f t="shared" si="88"/>
        <v>1892739.3333333333</v>
      </c>
      <c r="AB115" s="552">
        <f t="shared" si="88"/>
        <v>544173.66666666663</v>
      </c>
      <c r="AC115" s="552">
        <f t="shared" si="88"/>
        <v>139374.66666666666</v>
      </c>
      <c r="AD115" s="532">
        <f>SUM(T115:AC115)</f>
        <v>4546993.666666667</v>
      </c>
      <c r="AE115" s="533"/>
      <c r="AF115" s="529">
        <v>90398</v>
      </c>
      <c r="AG115" s="529">
        <v>160507</v>
      </c>
      <c r="AH115" s="529">
        <v>478281</v>
      </c>
      <c r="AI115" s="529">
        <v>36163</v>
      </c>
      <c r="AK115" s="548">
        <f t="shared" si="26"/>
        <v>765349</v>
      </c>
      <c r="AM115" s="529">
        <v>765349</v>
      </c>
      <c r="AN115" s="938">
        <f t="shared" si="86"/>
        <v>24126923.999999996</v>
      </c>
      <c r="AO115" s="542">
        <v>855374263459.30005</v>
      </c>
      <c r="AP115" s="545"/>
    </row>
    <row r="116" spans="1:42" s="529" customFormat="1" ht="16">
      <c r="A116" s="555">
        <v>2011</v>
      </c>
      <c r="B116" s="515"/>
      <c r="C116" s="548">
        <v>2526607</v>
      </c>
      <c r="D116" s="533"/>
      <c r="E116" s="548">
        <v>719070.8858780911</v>
      </c>
      <c r="F116" s="548">
        <v>215686.75322170381</v>
      </c>
      <c r="G116" s="548">
        <v>678193.62160059181</v>
      </c>
      <c r="H116" s="548">
        <v>104907.03847264893</v>
      </c>
      <c r="I116" s="548">
        <v>3846038.8403839907</v>
      </c>
      <c r="J116" s="898">
        <v>1098714.3890201009</v>
      </c>
      <c r="K116" s="548">
        <v>3416985.5746974167</v>
      </c>
      <c r="L116" s="177">
        <v>576664.37687011925</v>
      </c>
      <c r="M116" s="548">
        <v>9392676.9369875584</v>
      </c>
      <c r="N116" s="548">
        <v>2830068.6166574662</v>
      </c>
      <c r="O116" s="548">
        <v>129415.10123389747</v>
      </c>
      <c r="P116" s="548">
        <v>166527.86497641474</v>
      </c>
      <c r="Q116" s="557">
        <f t="shared" si="84"/>
        <v>23174949.999999996</v>
      </c>
      <c r="R116" s="548">
        <f t="shared" si="85"/>
        <v>12529536.717499999</v>
      </c>
      <c r="S116" s="549">
        <f>0.45935*Q116</f>
        <v>10645413.282499997</v>
      </c>
      <c r="T116" s="552">
        <f t="shared" si="87"/>
        <v>408421.33333333337</v>
      </c>
      <c r="U116" s="552">
        <f t="shared" si="87"/>
        <v>64308</v>
      </c>
      <c r="V116" s="552">
        <f t="shared" si="87"/>
        <v>161243.66666666669</v>
      </c>
      <c r="W116" s="552">
        <f t="shared" si="87"/>
        <v>18847.333333333332</v>
      </c>
      <c r="X116" s="552">
        <f t="shared" si="87"/>
        <v>734538.66666666674</v>
      </c>
      <c r="Y116" s="552"/>
      <c r="Z116" s="552">
        <f t="shared" si="88"/>
        <v>928259</v>
      </c>
      <c r="AA116" s="552">
        <f t="shared" si="88"/>
        <v>2262702.6666666665</v>
      </c>
      <c r="AB116" s="552">
        <f t="shared" si="88"/>
        <v>662816.33333333326</v>
      </c>
      <c r="AC116" s="552">
        <f t="shared" si="88"/>
        <v>129803.33333333333</v>
      </c>
      <c r="AD116" s="532">
        <f>SUM(T116:AC116)</f>
        <v>5370940.3333333321</v>
      </c>
      <c r="AE116" s="533"/>
      <c r="AF116" s="529">
        <v>102738</v>
      </c>
      <c r="AG116" s="529">
        <v>174265</v>
      </c>
      <c r="AH116" s="529">
        <v>921286</v>
      </c>
      <c r="AI116" s="529">
        <v>49164</v>
      </c>
      <c r="AJ116" s="529">
        <v>486349</v>
      </c>
      <c r="AK116" s="548">
        <f t="shared" si="26"/>
        <v>1247453</v>
      </c>
      <c r="AM116" s="529">
        <v>1247453</v>
      </c>
      <c r="AN116" s="938">
        <f t="shared" si="86"/>
        <v>25701556.999999996</v>
      </c>
      <c r="AO116" s="542">
        <v>993959278010.40002</v>
      </c>
      <c r="AP116" s="545">
        <f>AJ116/AK116</f>
        <v>0.38987360646052394</v>
      </c>
    </row>
    <row r="117" spans="1:42" s="529" customFormat="1" ht="16">
      <c r="A117" s="555">
        <v>2012</v>
      </c>
      <c r="B117" s="515"/>
      <c r="C117" s="549">
        <v>2688158</v>
      </c>
      <c r="D117" s="533"/>
      <c r="E117" s="548">
        <v>748388.48487748543</v>
      </c>
      <c r="F117" s="548">
        <v>222444.62100931612</v>
      </c>
      <c r="G117" s="548">
        <v>706479.0231947127</v>
      </c>
      <c r="H117" s="548">
        <v>134422.44465367548</v>
      </c>
      <c r="I117" s="548">
        <v>4107979.255652966</v>
      </c>
      <c r="J117" s="898">
        <v>721070.89048662223</v>
      </c>
      <c r="K117" s="548">
        <v>3416720.4576718239</v>
      </c>
      <c r="L117" s="177">
        <v>505496.78942676907</v>
      </c>
      <c r="M117" s="548">
        <v>10041653.044366615</v>
      </c>
      <c r="N117" s="548">
        <v>2997614.0073615792</v>
      </c>
      <c r="O117" s="548">
        <v>111951.84470184096</v>
      </c>
      <c r="P117" s="548">
        <v>176088.13659659476</v>
      </c>
      <c r="Q117" s="557">
        <f t="shared" si="84"/>
        <v>23890309</v>
      </c>
      <c r="R117" s="548">
        <f t="shared" si="85"/>
        <v>12782032.02427</v>
      </c>
      <c r="S117" s="549">
        <f>0.46497*Q117</f>
        <v>11108276.97573</v>
      </c>
      <c r="T117" s="548">
        <v>433809</v>
      </c>
      <c r="U117" s="548">
        <v>64790</v>
      </c>
      <c r="V117" s="548">
        <v>190267</v>
      </c>
      <c r="W117" s="548">
        <v>22677</v>
      </c>
      <c r="X117" s="548">
        <v>890978</v>
      </c>
      <c r="Y117" s="896">
        <v>253937</v>
      </c>
      <c r="Z117" s="548">
        <v>1058009</v>
      </c>
      <c r="AA117" s="866">
        <v>2632666</v>
      </c>
      <c r="AB117" s="866">
        <v>781459</v>
      </c>
      <c r="AC117" s="529">
        <v>120232</v>
      </c>
      <c r="AD117" s="532">
        <f t="shared" ref="AD117:AD123" si="89">SUM(T117:AC117)-Y117</f>
        <v>6194887</v>
      </c>
      <c r="AE117" s="533"/>
      <c r="AF117" s="529">
        <v>120156</v>
      </c>
      <c r="AG117" s="529">
        <v>176402</v>
      </c>
      <c r="AH117" s="529">
        <v>957405</v>
      </c>
      <c r="AI117" s="529">
        <v>54608</v>
      </c>
      <c r="AJ117" s="529">
        <v>510945</v>
      </c>
      <c r="AK117" s="548">
        <f t="shared" si="26"/>
        <v>1308571</v>
      </c>
      <c r="AM117" s="529">
        <v>1308571</v>
      </c>
      <c r="AN117" s="938">
        <f t="shared" si="86"/>
        <v>26578467</v>
      </c>
      <c r="AO117" s="542">
        <v>1132652429121.5</v>
      </c>
      <c r="AP117" s="545">
        <f t="shared" ref="AP117:AP123" si="90">AJ117/AK117</f>
        <v>0.39046028071843253</v>
      </c>
    </row>
    <row r="118" spans="1:42" s="529" customFormat="1" ht="16">
      <c r="A118" s="555">
        <v>2013</v>
      </c>
      <c r="B118" s="515"/>
      <c r="C118" s="548">
        <v>2874420</v>
      </c>
      <c r="D118" s="533"/>
      <c r="E118" s="548">
        <v>801847.77120439801</v>
      </c>
      <c r="F118" s="548">
        <v>266900.52777122403</v>
      </c>
      <c r="G118" s="548">
        <v>776344.0011035325</v>
      </c>
      <c r="H118" s="548">
        <v>145853.49862707872</v>
      </c>
      <c r="I118" s="548">
        <v>4427288.0089877145</v>
      </c>
      <c r="J118" s="898">
        <v>692809.56613970152</v>
      </c>
      <c r="K118" s="548">
        <v>3554773.1782847634</v>
      </c>
      <c r="L118" s="177">
        <v>494350.18355072569</v>
      </c>
      <c r="M118" s="548">
        <v>10547769.005163591</v>
      </c>
      <c r="N118" s="548">
        <v>3508640.2052152636</v>
      </c>
      <c r="O118" s="548">
        <v>109439.1529200074</v>
      </c>
      <c r="P118" s="548">
        <v>174309.90103200031</v>
      </c>
      <c r="Q118" s="557">
        <f t="shared" si="84"/>
        <v>25500325.000000004</v>
      </c>
      <c r="R118" s="548">
        <f t="shared" si="85"/>
        <v>13644713.901000002</v>
      </c>
      <c r="S118" s="549">
        <f>0.46492*Q118</f>
        <v>11855611.099000001</v>
      </c>
      <c r="T118" s="552">
        <f>T117+(T$120-T$117)/3</f>
        <v>483468</v>
      </c>
      <c r="U118" s="552">
        <f t="shared" ref="U118:AC119" si="91">U117+(U$120-U$117)/3</f>
        <v>64496.333333333336</v>
      </c>
      <c r="V118" s="552">
        <f t="shared" si="91"/>
        <v>187423</v>
      </c>
      <c r="W118" s="552">
        <f t="shared" si="91"/>
        <v>25958.666666666668</v>
      </c>
      <c r="X118" s="552">
        <f t="shared" si="91"/>
        <v>936229</v>
      </c>
      <c r="Y118" s="552">
        <f t="shared" si="91"/>
        <v>228458.66666666666</v>
      </c>
      <c r="Z118" s="552">
        <f t="shared" si="91"/>
        <v>1032157.3333333334</v>
      </c>
      <c r="AA118" s="552">
        <f t="shared" si="91"/>
        <v>2582510</v>
      </c>
      <c r="AB118" s="552">
        <f t="shared" si="91"/>
        <v>813003.33333333337</v>
      </c>
      <c r="AC118" s="552">
        <f t="shared" si="91"/>
        <v>115345.33333333333</v>
      </c>
      <c r="AD118" s="553">
        <f t="shared" si="89"/>
        <v>6240590.9999999991</v>
      </c>
      <c r="AE118" s="533"/>
      <c r="AF118" s="529">
        <v>125338</v>
      </c>
      <c r="AG118" s="529">
        <v>182681</v>
      </c>
      <c r="AH118" s="529">
        <v>1000970</v>
      </c>
      <c r="AI118" s="529">
        <v>58546</v>
      </c>
      <c r="AJ118" s="529">
        <v>533375</v>
      </c>
      <c r="AK118" s="548">
        <f t="shared" si="26"/>
        <v>1367535</v>
      </c>
      <c r="AM118" s="529">
        <v>1367535</v>
      </c>
      <c r="AN118" s="938">
        <f t="shared" si="86"/>
        <v>28374745.000000004</v>
      </c>
      <c r="AO118" s="542">
        <v>1352609027397.6001</v>
      </c>
      <c r="AP118" s="545">
        <f t="shared" si="90"/>
        <v>0.39002658067252394</v>
      </c>
    </row>
    <row r="119" spans="1:42" s="529" customFormat="1" ht="16">
      <c r="A119" s="555">
        <v>2014</v>
      </c>
      <c r="B119" s="515"/>
      <c r="C119" s="548">
        <v>3035181</v>
      </c>
      <c r="D119" s="533"/>
      <c r="E119" s="548">
        <v>883909.17019440932</v>
      </c>
      <c r="F119" s="548">
        <v>308189.96830721269</v>
      </c>
      <c r="G119" s="548">
        <v>828422.51800303953</v>
      </c>
      <c r="H119" s="548">
        <v>166780.59422709796</v>
      </c>
      <c r="I119" s="548">
        <v>4316893.8084816746</v>
      </c>
      <c r="J119" s="898">
        <v>697587.03849839012</v>
      </c>
      <c r="K119" s="548">
        <v>3799803.3035573307</v>
      </c>
      <c r="L119" s="177">
        <v>523175.47235796985</v>
      </c>
      <c r="M119" s="548">
        <v>11187142.678698482</v>
      </c>
      <c r="N119" s="548">
        <v>4178940.9899918977</v>
      </c>
      <c r="O119" s="548">
        <v>110025.68737008565</v>
      </c>
      <c r="P119" s="548">
        <v>171474.77031241075</v>
      </c>
      <c r="Q119" s="557">
        <f t="shared" si="84"/>
        <v>27172345.999999996</v>
      </c>
      <c r="R119" s="548">
        <f t="shared" si="85"/>
        <v>14428515.725999998</v>
      </c>
      <c r="S119" s="549">
        <f>0.469*Q119</f>
        <v>12743830.273999998</v>
      </c>
      <c r="T119" s="552">
        <f>T118+(T$120-T$117)/3</f>
        <v>533127</v>
      </c>
      <c r="U119" s="552">
        <f t="shared" si="91"/>
        <v>64202.666666666672</v>
      </c>
      <c r="V119" s="552">
        <f t="shared" si="91"/>
        <v>184579</v>
      </c>
      <c r="W119" s="552">
        <f t="shared" si="91"/>
        <v>29240.333333333336</v>
      </c>
      <c r="X119" s="552">
        <f t="shared" si="91"/>
        <v>981480</v>
      </c>
      <c r="Y119" s="552">
        <f t="shared" si="91"/>
        <v>202980.33333333331</v>
      </c>
      <c r="Z119" s="552">
        <f t="shared" si="91"/>
        <v>1006305.6666666667</v>
      </c>
      <c r="AA119" s="552">
        <f t="shared" si="91"/>
        <v>2532354</v>
      </c>
      <c r="AB119" s="552">
        <f t="shared" si="91"/>
        <v>844547.66666666674</v>
      </c>
      <c r="AC119" s="552">
        <f t="shared" si="91"/>
        <v>110458.66666666666</v>
      </c>
      <c r="AD119" s="553">
        <f t="shared" si="89"/>
        <v>6286295.0000000009</v>
      </c>
      <c r="AE119" s="533"/>
      <c r="AF119" s="529">
        <v>136966</v>
      </c>
      <c r="AG119" s="529">
        <v>177599</v>
      </c>
      <c r="AH119" s="529">
        <v>1087033</v>
      </c>
      <c r="AI119" s="529">
        <v>71657</v>
      </c>
      <c r="AJ119" s="529">
        <v>569209</v>
      </c>
      <c r="AK119" s="548">
        <f t="shared" si="26"/>
        <v>1473255</v>
      </c>
      <c r="AM119" s="529">
        <v>1473255</v>
      </c>
      <c r="AN119" s="938">
        <f t="shared" si="86"/>
        <v>30207526.999999996</v>
      </c>
      <c r="AO119" s="542">
        <v>1502863227940</v>
      </c>
      <c r="AP119" s="545">
        <f t="shared" si="90"/>
        <v>0.38636149207027976</v>
      </c>
    </row>
    <row r="120" spans="1:42" s="529" customFormat="1" ht="16">
      <c r="A120" s="555">
        <v>2015</v>
      </c>
      <c r="B120" s="515"/>
      <c r="C120" s="548">
        <v>3580077</v>
      </c>
      <c r="D120" s="533"/>
      <c r="E120" s="548">
        <v>743913.33825299819</v>
      </c>
      <c r="F120" s="548">
        <v>341916.39171130111</v>
      </c>
      <c r="G120" s="548">
        <v>939164.70355136308</v>
      </c>
      <c r="H120" s="548">
        <v>191876.79209185566</v>
      </c>
      <c r="I120" s="548">
        <v>4436298.6930284416</v>
      </c>
      <c r="J120" s="898">
        <v>712303.20061429578</v>
      </c>
      <c r="K120" s="548">
        <v>4027409.6008379417</v>
      </c>
      <c r="L120" s="177">
        <v>542756.2088957316</v>
      </c>
      <c r="M120" s="548">
        <v>10610122.647833761</v>
      </c>
      <c r="N120" s="548">
        <v>4569259.7999770232</v>
      </c>
      <c r="O120" s="548">
        <v>110219.00950861136</v>
      </c>
      <c r="P120" s="548">
        <v>195209.61369667595</v>
      </c>
      <c r="Q120" s="557">
        <f t="shared" si="84"/>
        <v>27420450</v>
      </c>
      <c r="R120" s="548">
        <f t="shared" si="85"/>
        <v>14593711.899</v>
      </c>
      <c r="S120" s="549">
        <f>0.46778*Q120</f>
        <v>12826738.101</v>
      </c>
      <c r="T120" s="548">
        <v>582786</v>
      </c>
      <c r="U120" s="548">
        <v>63909</v>
      </c>
      <c r="V120" s="548">
        <v>181735</v>
      </c>
      <c r="W120" s="548">
        <v>32522</v>
      </c>
      <c r="X120" s="548">
        <v>1026731</v>
      </c>
      <c r="Y120" s="896">
        <v>177502</v>
      </c>
      <c r="Z120" s="548">
        <v>980454</v>
      </c>
      <c r="AA120" s="866">
        <v>2482198</v>
      </c>
      <c r="AB120" s="866">
        <v>876092</v>
      </c>
      <c r="AC120" s="529">
        <v>105572</v>
      </c>
      <c r="AD120" s="532">
        <f t="shared" si="89"/>
        <v>6331999</v>
      </c>
      <c r="AE120" s="533"/>
      <c r="AF120" s="529">
        <v>146021</v>
      </c>
      <c r="AG120" s="529">
        <v>174657</v>
      </c>
      <c r="AH120" s="529">
        <v>1121202</v>
      </c>
      <c r="AI120" s="529">
        <v>76933</v>
      </c>
      <c r="AJ120" s="529">
        <v>593848</v>
      </c>
      <c r="AK120" s="548">
        <f t="shared" si="26"/>
        <v>1518813</v>
      </c>
      <c r="AM120" s="529">
        <v>1518813</v>
      </c>
      <c r="AN120" s="938">
        <f t="shared" si="86"/>
        <v>31000527</v>
      </c>
      <c r="AO120" s="542">
        <v>1730281096843.3999</v>
      </c>
      <c r="AP120" s="545">
        <f t="shared" si="90"/>
        <v>0.39099480976262385</v>
      </c>
    </row>
    <row r="121" spans="1:42" s="529" customFormat="1" ht="16">
      <c r="A121" s="555">
        <v>2016</v>
      </c>
      <c r="B121" s="515"/>
      <c r="C121" s="549">
        <v>3404086</v>
      </c>
      <c r="D121" s="533"/>
      <c r="E121" s="548">
        <v>1054896.4982639584</v>
      </c>
      <c r="F121" s="548">
        <v>354970.40440335521</v>
      </c>
      <c r="G121" s="548">
        <v>998541.15046033694</v>
      </c>
      <c r="H121" s="548">
        <v>234924.71646121764</v>
      </c>
      <c r="I121" s="548">
        <v>4222264.7010049447</v>
      </c>
      <c r="J121" s="898">
        <v>697303.19232709892</v>
      </c>
      <c r="K121" s="548">
        <v>4050894.3599605835</v>
      </c>
      <c r="L121" s="177">
        <v>563269.37264767301</v>
      </c>
      <c r="M121" s="548">
        <v>11073879.113171978</v>
      </c>
      <c r="N121" s="548">
        <v>4799563.806536085</v>
      </c>
      <c r="O121" s="548">
        <v>102799.47619553321</v>
      </c>
      <c r="P121" s="548">
        <v>194890.20856723498</v>
      </c>
      <c r="Q121" s="557">
        <f t="shared" si="84"/>
        <v>28348197</v>
      </c>
      <c r="R121" s="548">
        <f t="shared" si="85"/>
        <v>14877133.785599999</v>
      </c>
      <c r="S121" s="549">
        <f>0.4752*Q121</f>
        <v>13471063.214400001</v>
      </c>
      <c r="T121" s="552">
        <f>(T120+T122)/2</f>
        <v>535738</v>
      </c>
      <c r="U121" s="552">
        <f t="shared" ref="U121:AC121" si="92">(U120+U122)/2</f>
        <v>68197.5</v>
      </c>
      <c r="V121" s="552">
        <f t="shared" si="92"/>
        <v>192774.5</v>
      </c>
      <c r="W121" s="552">
        <f t="shared" si="92"/>
        <v>36969.5</v>
      </c>
      <c r="X121" s="552">
        <f t="shared" si="92"/>
        <v>1029122.5</v>
      </c>
      <c r="Y121" s="552">
        <f t="shared" si="92"/>
        <v>167805</v>
      </c>
      <c r="Z121" s="552">
        <f t="shared" si="92"/>
        <v>1020430</v>
      </c>
      <c r="AA121" s="552">
        <f t="shared" si="92"/>
        <v>2424867.5</v>
      </c>
      <c r="AB121" s="552">
        <f t="shared" si="92"/>
        <v>964660</v>
      </c>
      <c r="AC121" s="552">
        <f t="shared" si="92"/>
        <v>103059.5</v>
      </c>
      <c r="AD121" s="553">
        <f t="shared" si="89"/>
        <v>6375819</v>
      </c>
      <c r="AE121" s="533"/>
      <c r="AF121" s="529">
        <v>125154</v>
      </c>
      <c r="AG121" s="529">
        <v>94916</v>
      </c>
      <c r="AH121" s="529">
        <v>1077239</v>
      </c>
      <c r="AI121" s="529">
        <v>68477</v>
      </c>
      <c r="AJ121" s="529">
        <v>554351</v>
      </c>
      <c r="AK121" s="548">
        <f t="shared" si="26"/>
        <v>1365786</v>
      </c>
      <c r="AM121" s="529">
        <v>1365786</v>
      </c>
      <c r="AN121" s="938">
        <f t="shared" si="86"/>
        <v>31752283</v>
      </c>
      <c r="AO121" s="542"/>
      <c r="AP121" s="545">
        <f t="shared" si="90"/>
        <v>0.40588423076528829</v>
      </c>
    </row>
    <row r="122" spans="1:42" s="529" customFormat="1" ht="16">
      <c r="A122" s="555">
        <v>2017</v>
      </c>
      <c r="B122" s="515"/>
      <c r="C122" s="548">
        <v>3316197</v>
      </c>
      <c r="D122" s="533"/>
      <c r="E122" s="548">
        <v>1275733.2160104439</v>
      </c>
      <c r="F122" s="548">
        <v>381846.35172043764</v>
      </c>
      <c r="G122" s="548">
        <v>1121948.5432949467</v>
      </c>
      <c r="H122" s="548">
        <v>237581.33762298571</v>
      </c>
      <c r="I122" s="548">
        <v>4100644.7258108011</v>
      </c>
      <c r="J122" s="898">
        <v>743335.26393123239</v>
      </c>
      <c r="K122" s="548">
        <v>4095052.9083329849</v>
      </c>
      <c r="L122" s="177">
        <v>609796.82691127795</v>
      </c>
      <c r="M122" s="548">
        <v>11173038.966520881</v>
      </c>
      <c r="N122" s="548">
        <v>4949876.6273195576</v>
      </c>
      <c r="O122" s="548">
        <v>94437.543632835484</v>
      </c>
      <c r="P122" s="548">
        <v>233057.68889161575</v>
      </c>
      <c r="Q122" s="557">
        <f t="shared" si="84"/>
        <v>29016350.000000004</v>
      </c>
      <c r="R122" s="548">
        <f t="shared" si="85"/>
        <v>15041785.676500002</v>
      </c>
      <c r="S122" s="549">
        <f>0.48161*Q122</f>
        <v>13974564.323500002</v>
      </c>
      <c r="T122" s="548">
        <v>488690</v>
      </c>
      <c r="U122" s="548">
        <v>72486</v>
      </c>
      <c r="V122" s="548">
        <v>203814</v>
      </c>
      <c r="W122" s="548">
        <v>41417</v>
      </c>
      <c r="X122" s="548">
        <v>1031514</v>
      </c>
      <c r="Y122" s="896">
        <v>158108</v>
      </c>
      <c r="Z122" s="548">
        <v>1060406</v>
      </c>
      <c r="AA122" s="866">
        <v>2367537</v>
      </c>
      <c r="AB122" s="866">
        <v>1053228</v>
      </c>
      <c r="AC122" s="529">
        <v>100547</v>
      </c>
      <c r="AD122" s="532">
        <f t="shared" si="89"/>
        <v>6419639</v>
      </c>
      <c r="AE122" s="533"/>
      <c r="AF122" s="529">
        <v>126757</v>
      </c>
      <c r="AG122" s="529">
        <v>95153</v>
      </c>
      <c r="AH122" s="529">
        <v>1095794</v>
      </c>
      <c r="AI122" s="529">
        <v>71028</v>
      </c>
      <c r="AJ122" s="529">
        <v>577227</v>
      </c>
      <c r="AK122" s="548">
        <f t="shared" si="26"/>
        <v>1388732</v>
      </c>
      <c r="AM122" s="529">
        <v>1388732</v>
      </c>
      <c r="AN122" s="938">
        <f t="shared" si="86"/>
        <v>32332547.000000004</v>
      </c>
      <c r="AO122" s="542"/>
      <c r="AP122" s="545">
        <f t="shared" si="90"/>
        <v>0.41565039186826541</v>
      </c>
    </row>
    <row r="123" spans="1:42" s="529" customFormat="1" ht="16">
      <c r="A123" s="555">
        <v>2018</v>
      </c>
      <c r="B123" s="515"/>
      <c r="C123" s="548">
        <v>3327389</v>
      </c>
      <c r="D123" s="533"/>
      <c r="E123" s="548">
        <v>1512264.9707715048</v>
      </c>
      <c r="F123" s="548">
        <v>415760.23897959595</v>
      </c>
      <c r="G123" s="548">
        <v>1248330.068644861</v>
      </c>
      <c r="H123" s="548">
        <v>260797.27793989604</v>
      </c>
      <c r="I123" s="548">
        <v>4018190.904487716</v>
      </c>
      <c r="J123" s="898">
        <v>779531.67241009302</v>
      </c>
      <c r="K123" s="548">
        <v>4204589.563704282</v>
      </c>
      <c r="L123" s="177">
        <v>678530.00606082834</v>
      </c>
      <c r="M123" s="548">
        <v>11409014.881784998</v>
      </c>
      <c r="N123" s="548">
        <v>4916411.9737439752</v>
      </c>
      <c r="O123" s="548">
        <v>87332.973748486329</v>
      </c>
      <c r="P123" s="548">
        <v>298320.46772376343</v>
      </c>
      <c r="Q123" s="557">
        <f t="shared" si="84"/>
        <v>29829075</v>
      </c>
      <c r="R123" s="548">
        <f t="shared" si="85"/>
        <v>15157942.752</v>
      </c>
      <c r="S123" s="549">
        <f>0.49184*Q123</f>
        <v>14671132.248</v>
      </c>
      <c r="T123" s="548">
        <v>554968</v>
      </c>
      <c r="U123" s="548">
        <v>81153</v>
      </c>
      <c r="V123" s="548">
        <v>226234</v>
      </c>
      <c r="W123" s="548">
        <v>45280</v>
      </c>
      <c r="X123" s="548">
        <v>991604</v>
      </c>
      <c r="Y123" s="896">
        <v>160100</v>
      </c>
      <c r="Z123" s="548">
        <v>1106147</v>
      </c>
      <c r="AA123" s="866">
        <v>2320126</v>
      </c>
      <c r="AB123" s="866">
        <v>1054155</v>
      </c>
      <c r="AC123" s="529">
        <v>95048</v>
      </c>
      <c r="AD123" s="532">
        <f t="shared" si="89"/>
        <v>6474715</v>
      </c>
      <c r="AE123" s="533"/>
      <c r="AF123" s="529">
        <v>128949</v>
      </c>
      <c r="AG123" s="529">
        <v>96376</v>
      </c>
      <c r="AH123" s="529">
        <v>1117800</v>
      </c>
      <c r="AI123" s="529">
        <v>73174</v>
      </c>
      <c r="AJ123" s="529">
        <v>597016</v>
      </c>
      <c r="AK123" s="548">
        <f t="shared" si="26"/>
        <v>1416299</v>
      </c>
      <c r="AM123" s="529">
        <v>1416299</v>
      </c>
      <c r="AN123" s="938">
        <f t="shared" si="86"/>
        <v>33156464</v>
      </c>
      <c r="AO123" s="542"/>
      <c r="AP123" s="545">
        <f t="shared" si="90"/>
        <v>0.42153245889462604</v>
      </c>
    </row>
    <row r="124" spans="1:42" s="529" customFormat="1" ht="16">
      <c r="A124" s="555">
        <v>2019</v>
      </c>
      <c r="B124" s="515"/>
      <c r="C124" s="759">
        <f>Q124*C123/Q123</f>
        <v>3418659.3330045603</v>
      </c>
      <c r="D124" s="533"/>
      <c r="E124" s="548"/>
      <c r="F124" s="548"/>
      <c r="G124" s="548"/>
      <c r="H124" s="548"/>
      <c r="I124" s="548"/>
      <c r="J124" s="898"/>
      <c r="K124" s="548"/>
      <c r="L124" s="177"/>
      <c r="M124" s="548"/>
      <c r="N124" s="548"/>
      <c r="O124" s="548"/>
      <c r="P124" s="548"/>
      <c r="Q124" s="557">
        <v>30647287</v>
      </c>
      <c r="R124" s="759">
        <f>Q124-S124</f>
        <v>15573725.361919999</v>
      </c>
      <c r="S124" s="1521">
        <f>Q124*S123/Q123</f>
        <v>15073561.638080001</v>
      </c>
      <c r="T124" s="548"/>
      <c r="U124" s="548"/>
      <c r="V124" s="548"/>
      <c r="W124" s="548"/>
      <c r="X124" s="548"/>
      <c r="Y124" s="896"/>
      <c r="Z124" s="548"/>
      <c r="AA124" s="866"/>
      <c r="AB124" s="866"/>
      <c r="AD124" s="1528">
        <f>Q124*AD123/Q123</f>
        <v>6652316.5350653678</v>
      </c>
      <c r="AE124" s="533"/>
      <c r="AK124" s="548"/>
      <c r="AN124" s="938"/>
      <c r="AO124" s="542"/>
      <c r="AP124" s="545"/>
    </row>
    <row r="125" spans="1:42" s="529" customFormat="1" ht="17" thickBot="1">
      <c r="A125" s="592">
        <v>2020</v>
      </c>
      <c r="B125" s="593"/>
      <c r="C125" s="1523">
        <f>Q125*C124/Q124</f>
        <v>3642896.6105721011</v>
      </c>
      <c r="D125" s="596"/>
      <c r="E125" s="595"/>
      <c r="F125" s="595"/>
      <c r="G125" s="595"/>
      <c r="H125" s="595"/>
      <c r="I125" s="595"/>
      <c r="J125" s="943"/>
      <c r="K125" s="595"/>
      <c r="L125" s="949"/>
      <c r="M125" s="595"/>
      <c r="N125" s="595"/>
      <c r="O125" s="595"/>
      <c r="P125" s="595"/>
      <c r="Q125" s="1271">
        <v>32657509</v>
      </c>
      <c r="R125" s="1523">
        <f>Q125-S125</f>
        <v>16595239.77344</v>
      </c>
      <c r="S125" s="1522">
        <f>Q125*S124/Q124</f>
        <v>16062269.22656</v>
      </c>
      <c r="T125" s="595"/>
      <c r="U125" s="595"/>
      <c r="V125" s="595"/>
      <c r="W125" s="595"/>
      <c r="X125" s="595"/>
      <c r="Y125" s="900"/>
      <c r="Z125" s="595"/>
      <c r="AA125" s="984"/>
      <c r="AB125" s="984"/>
      <c r="AC125" s="594"/>
      <c r="AD125" s="1529">
        <f>Q125*AD124/Q124</f>
        <v>7088656.3993330328</v>
      </c>
      <c r="AE125" s="596"/>
      <c r="AF125" s="594"/>
      <c r="AG125" s="594"/>
      <c r="AH125" s="594"/>
      <c r="AI125" s="594"/>
      <c r="AJ125" s="594"/>
      <c r="AK125" s="595"/>
      <c r="AL125" s="594"/>
      <c r="AM125" s="594"/>
      <c r="AN125" s="1046"/>
      <c r="AO125" s="602"/>
      <c r="AP125" s="598"/>
    </row>
    <row r="126" spans="1:42" ht="15" thickTop="1"/>
  </sheetData>
  <mergeCells count="22">
    <mergeCell ref="AF6:AI6"/>
    <mergeCell ref="M53:N53"/>
    <mergeCell ref="T3:AD3"/>
    <mergeCell ref="M52:N52"/>
    <mergeCell ref="M65:N65"/>
    <mergeCell ref="M54:N54"/>
    <mergeCell ref="M55:N55"/>
    <mergeCell ref="M56:N56"/>
    <mergeCell ref="M57:N57"/>
    <mergeCell ref="M58:N58"/>
    <mergeCell ref="M59:N59"/>
    <mergeCell ref="M60:N60"/>
    <mergeCell ref="M61:N61"/>
    <mergeCell ref="M62:N62"/>
    <mergeCell ref="M63:N63"/>
    <mergeCell ref="M64:N64"/>
    <mergeCell ref="AF2:AO2"/>
    <mergeCell ref="AF3:AM3"/>
    <mergeCell ref="E2:AD2"/>
    <mergeCell ref="E3:S3"/>
    <mergeCell ref="A2:A4"/>
    <mergeCell ref="B2:B4"/>
  </mergeCells>
  <hyperlinks>
    <hyperlink ref="K1" location="Index!A1" display="Back to index" xr:uid="{00000000-0004-0000-5300-000000000000}"/>
  </hyperlinks>
  <pageMargins left="0.7" right="0.7" top="0.75" bottom="0.75" header="0.3" footer="0.3"/>
  <pageSetup orientation="portrait" horizontalDpi="4294967293"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theme="3" tint="0.59999389629810485"/>
  </sheetPr>
  <dimension ref="A1:BE128"/>
  <sheetViews>
    <sheetView workbookViewId="0">
      <pane xSplit="2" ySplit="6" topLeftCell="C79" activePane="bottomRight" state="frozen"/>
      <selection activeCell="A2" sqref="A2:X2"/>
      <selection pane="topRight" activeCell="A2" sqref="A2:X2"/>
      <selection pane="bottomLeft" activeCell="A2" sqref="A2:X2"/>
      <selection pane="bottomRight" activeCell="L1" sqref="L1"/>
    </sheetView>
  </sheetViews>
  <sheetFormatPr baseColWidth="10" defaultColWidth="11.33203125" defaultRowHeight="14"/>
  <cols>
    <col min="1" max="1" width="11.33203125" style="102"/>
    <col min="2" max="7" width="11.33203125" style="37"/>
    <col min="8" max="8" width="11.33203125" style="896"/>
    <col min="9" max="9" width="11.33203125" style="37"/>
    <col min="10" max="10" width="11.33203125" style="896"/>
    <col min="11" max="15" width="11.33203125" style="37"/>
    <col min="16" max="23" width="11.33203125" style="37" customWidth="1"/>
    <col min="24" max="24" width="11.33203125" style="211" customWidth="1"/>
    <col min="25" max="27" width="11.33203125" style="37" customWidth="1"/>
    <col min="28" max="28" width="1.6640625" style="208" customWidth="1"/>
    <col min="29" max="33" width="11.33203125" style="37" customWidth="1"/>
    <col min="34" max="34" width="11.33203125" style="896" customWidth="1"/>
    <col min="35" max="35" width="11.33203125" style="37" customWidth="1"/>
    <col min="36" max="36" width="11.33203125" style="896" customWidth="1"/>
    <col min="37" max="37" width="11.33203125" style="211" customWidth="1"/>
    <col min="38" max="49" width="11.33203125" style="37" customWidth="1"/>
    <col min="50" max="50" width="11.33203125" style="211" customWidth="1"/>
    <col min="51" max="53" width="11.33203125" style="37" customWidth="1"/>
    <col min="54" max="54" width="1.6640625" style="208" customWidth="1"/>
    <col min="55" max="55" width="11.33203125" style="28"/>
    <col min="56" max="16384" width="11.33203125" style="37"/>
  </cols>
  <sheetData>
    <row r="1" spans="1:56" ht="32" thickTop="1" thickBot="1">
      <c r="A1" s="416" t="s">
        <v>848</v>
      </c>
      <c r="L1" s="1770" t="s">
        <v>1610</v>
      </c>
    </row>
    <row r="2" spans="1:56" s="608" customFormat="1" ht="20.25" customHeight="1" thickTop="1" thickBot="1">
      <c r="A2" s="3257"/>
      <c r="B2" s="3259"/>
      <c r="C2" s="3255" t="s">
        <v>594</v>
      </c>
      <c r="D2" s="3255"/>
      <c r="E2" s="3255"/>
      <c r="F2" s="3255"/>
      <c r="G2" s="3255"/>
      <c r="H2" s="3255"/>
      <c r="I2" s="3255"/>
      <c r="J2" s="3255"/>
      <c r="K2" s="3255"/>
      <c r="L2" s="3255"/>
      <c r="M2" s="3255"/>
      <c r="N2" s="3255"/>
      <c r="O2" s="3255"/>
      <c r="P2" s="3255"/>
      <c r="Q2" s="3255"/>
      <c r="R2" s="3255"/>
      <c r="S2" s="3255"/>
      <c r="T2" s="3255"/>
      <c r="U2" s="3255"/>
      <c r="V2" s="3255"/>
      <c r="W2" s="3255"/>
      <c r="X2" s="3255"/>
      <c r="Y2" s="3255"/>
      <c r="Z2" s="3255"/>
      <c r="AA2" s="3255"/>
      <c r="AB2" s="210"/>
      <c r="AC2" s="3255" t="s">
        <v>593</v>
      </c>
      <c r="AD2" s="3255"/>
      <c r="AE2" s="3255"/>
      <c r="AF2" s="3255"/>
      <c r="AG2" s="3255"/>
      <c r="AH2" s="3255"/>
      <c r="AI2" s="3255"/>
      <c r="AJ2" s="3255"/>
      <c r="AK2" s="3255"/>
      <c r="AL2" s="3255"/>
      <c r="AM2" s="3255"/>
      <c r="AN2" s="3255"/>
      <c r="AO2" s="3255"/>
      <c r="AP2" s="3255"/>
      <c r="AQ2" s="3255"/>
      <c r="AR2" s="3255"/>
      <c r="AS2" s="3255"/>
      <c r="AT2" s="3255"/>
      <c r="AU2" s="3255"/>
      <c r="AV2" s="3255"/>
      <c r="AW2" s="3255"/>
      <c r="AX2" s="3255"/>
      <c r="AY2" s="3255"/>
      <c r="AZ2" s="3255"/>
      <c r="BA2" s="3255"/>
      <c r="BB2" s="209"/>
      <c r="BC2" s="213"/>
      <c r="BD2" s="641"/>
    </row>
    <row r="3" spans="1:56" s="523" customFormat="1" ht="16">
      <c r="A3" s="3258"/>
      <c r="B3" s="3260"/>
      <c r="C3" s="3235" t="s">
        <v>263</v>
      </c>
      <c r="D3" s="3236"/>
      <c r="E3" s="3236"/>
      <c r="F3" s="3236"/>
      <c r="G3" s="3236"/>
      <c r="H3" s="3236"/>
      <c r="I3" s="3236"/>
      <c r="J3" s="3236"/>
      <c r="K3" s="3236"/>
      <c r="L3" s="3236"/>
      <c r="M3" s="3236"/>
      <c r="N3" s="3236"/>
      <c r="O3" s="3236"/>
      <c r="P3" s="3236"/>
      <c r="Q3" s="3237"/>
      <c r="R3" s="3236" t="s">
        <v>266</v>
      </c>
      <c r="S3" s="3236"/>
      <c r="T3" s="3236"/>
      <c r="U3" s="3236"/>
      <c r="V3" s="3236"/>
      <c r="W3" s="3236"/>
      <c r="X3" s="3236"/>
      <c r="Y3" s="3236"/>
      <c r="Z3" s="3236"/>
      <c r="AA3" s="3236"/>
      <c r="AB3" s="521"/>
      <c r="AC3" s="3230" t="s">
        <v>194</v>
      </c>
      <c r="AD3" s="3230"/>
      <c r="AE3" s="3230"/>
      <c r="AF3" s="3230"/>
      <c r="AG3" s="3230"/>
      <c r="AH3" s="3230"/>
      <c r="AI3" s="3230"/>
      <c r="AJ3" s="3230"/>
      <c r="AK3" s="3230"/>
      <c r="AL3" s="3230"/>
      <c r="AM3" s="3230"/>
      <c r="AN3" s="3230"/>
      <c r="AO3" s="3230"/>
      <c r="AP3" s="3230"/>
      <c r="AQ3" s="3230"/>
      <c r="AR3" s="3235" t="s">
        <v>200</v>
      </c>
      <c r="AS3" s="3236"/>
      <c r="AT3" s="3236"/>
      <c r="AU3" s="3236"/>
      <c r="AV3" s="3236"/>
      <c r="AW3" s="3236"/>
      <c r="AX3" s="3236"/>
      <c r="AY3" s="3236"/>
      <c r="AZ3" s="3236"/>
      <c r="BA3" s="3237"/>
      <c r="BB3" s="521"/>
      <c r="BC3" s="524"/>
      <c r="BD3" s="642"/>
    </row>
    <row r="4" spans="1:56" s="515" customFormat="1" ht="34">
      <c r="A4" s="3258"/>
      <c r="B4" s="3260"/>
      <c r="C4" s="569" t="s">
        <v>720</v>
      </c>
      <c r="D4" s="515" t="s">
        <v>722</v>
      </c>
      <c r="E4" s="515" t="s">
        <v>1391</v>
      </c>
      <c r="F4" s="515" t="s">
        <v>97</v>
      </c>
      <c r="G4" s="515" t="s">
        <v>731</v>
      </c>
      <c r="H4" s="570" t="s">
        <v>972</v>
      </c>
      <c r="I4" s="515" t="s">
        <v>846</v>
      </c>
      <c r="J4" s="570" t="s">
        <v>975</v>
      </c>
      <c r="K4" s="515" t="s">
        <v>606</v>
      </c>
      <c r="L4" s="515" t="s">
        <v>733</v>
      </c>
      <c r="M4" s="515" t="s">
        <v>847</v>
      </c>
      <c r="N4" s="868" t="s">
        <v>99</v>
      </c>
      <c r="O4" s="648" t="s">
        <v>165</v>
      </c>
      <c r="P4" s="648" t="s">
        <v>164</v>
      </c>
      <c r="Q4" s="527" t="s">
        <v>98</v>
      </c>
      <c r="R4" s="515" t="s">
        <v>720</v>
      </c>
      <c r="S4" s="515" t="s">
        <v>722</v>
      </c>
      <c r="T4" s="515" t="s">
        <v>1391</v>
      </c>
      <c r="U4" s="515" t="s">
        <v>97</v>
      </c>
      <c r="V4" s="515" t="s">
        <v>731</v>
      </c>
      <c r="W4" s="515" t="s">
        <v>846</v>
      </c>
      <c r="X4" s="872" t="s">
        <v>606</v>
      </c>
      <c r="Y4" s="515" t="s">
        <v>604</v>
      </c>
      <c r="Z4" s="868" t="s">
        <v>99</v>
      </c>
      <c r="AA4" s="527" t="s">
        <v>98</v>
      </c>
      <c r="AB4" s="528"/>
      <c r="AC4" s="515" t="s">
        <v>720</v>
      </c>
      <c r="AD4" s="515" t="s">
        <v>722</v>
      </c>
      <c r="AE4" s="515" t="s">
        <v>1391</v>
      </c>
      <c r="AF4" s="515" t="s">
        <v>97</v>
      </c>
      <c r="AG4" s="515" t="s">
        <v>731</v>
      </c>
      <c r="AH4" s="570" t="s">
        <v>972</v>
      </c>
      <c r="AI4" s="515" t="s">
        <v>850</v>
      </c>
      <c r="AJ4" s="570" t="s">
        <v>975</v>
      </c>
      <c r="AK4" s="872" t="s">
        <v>606</v>
      </c>
      <c r="AL4" s="515" t="s">
        <v>604</v>
      </c>
      <c r="AM4" s="515" t="s">
        <v>847</v>
      </c>
      <c r="AN4" s="526" t="s">
        <v>99</v>
      </c>
      <c r="AO4" s="649" t="s">
        <v>165</v>
      </c>
      <c r="AP4" s="648" t="s">
        <v>164</v>
      </c>
      <c r="AQ4" s="526" t="s">
        <v>98</v>
      </c>
      <c r="AR4" s="572" t="s">
        <v>720</v>
      </c>
      <c r="AS4" s="515" t="s">
        <v>722</v>
      </c>
      <c r="AT4" s="515" t="s">
        <v>1391</v>
      </c>
      <c r="AU4" s="515" t="s">
        <v>97</v>
      </c>
      <c r="AV4" s="515" t="s">
        <v>731</v>
      </c>
      <c r="AW4" s="515" t="s">
        <v>850</v>
      </c>
      <c r="AX4" s="570" t="s">
        <v>606</v>
      </c>
      <c r="AY4" s="515" t="s">
        <v>604</v>
      </c>
      <c r="AZ4" s="636" t="s">
        <v>99</v>
      </c>
      <c r="BA4" s="525" t="s">
        <v>98</v>
      </c>
      <c r="BB4" s="528"/>
      <c r="BC4" s="99" t="s">
        <v>268</v>
      </c>
      <c r="BD4" s="1043" t="s">
        <v>268</v>
      </c>
    </row>
    <row r="5" spans="1:56" s="516" customFormat="1" ht="17">
      <c r="A5" s="609" t="s">
        <v>4</v>
      </c>
      <c r="B5" s="515" t="s">
        <v>5</v>
      </c>
      <c r="C5" s="530"/>
      <c r="D5" s="529"/>
      <c r="E5" s="529"/>
      <c r="F5" s="529"/>
      <c r="G5" s="529"/>
      <c r="H5" s="896"/>
      <c r="I5" s="529"/>
      <c r="J5" s="896"/>
      <c r="K5" s="529"/>
      <c r="L5" s="529"/>
      <c r="M5" s="529"/>
      <c r="N5" s="869"/>
      <c r="Q5" s="517"/>
      <c r="R5" s="529"/>
      <c r="S5" s="529"/>
      <c r="T5" s="529"/>
      <c r="U5" s="529"/>
      <c r="V5" s="529"/>
      <c r="W5" s="529"/>
      <c r="X5" s="529"/>
      <c r="Y5" s="529"/>
      <c r="Z5" s="869"/>
      <c r="AA5" s="517"/>
      <c r="AB5" s="519"/>
      <c r="AC5" s="529"/>
      <c r="AD5" s="529"/>
      <c r="AE5" s="529"/>
      <c r="AF5" s="529"/>
      <c r="AG5" s="529"/>
      <c r="AH5" s="896"/>
      <c r="AI5" s="529"/>
      <c r="AJ5" s="896"/>
      <c r="AK5" s="529"/>
      <c r="AL5" s="529"/>
      <c r="AM5" s="529"/>
      <c r="AN5" s="529"/>
      <c r="AO5" s="518"/>
      <c r="AR5" s="530"/>
      <c r="AS5" s="529"/>
      <c r="AT5" s="529"/>
      <c r="AU5" s="529"/>
      <c r="AV5" s="529"/>
      <c r="AW5" s="529"/>
      <c r="AX5" s="529"/>
      <c r="AY5" s="529"/>
      <c r="AZ5" s="534"/>
      <c r="BA5" s="517"/>
      <c r="BB5" s="519"/>
      <c r="BC5" s="520"/>
      <c r="BD5" s="644"/>
    </row>
    <row r="6" spans="1:56" s="529" customFormat="1" ht="21.75" customHeight="1">
      <c r="A6" s="535" t="s">
        <v>245</v>
      </c>
      <c r="B6" s="515"/>
      <c r="C6" s="639"/>
      <c r="D6" s="632"/>
      <c r="E6" s="633"/>
      <c r="F6" s="633"/>
      <c r="G6" s="633"/>
      <c r="H6" s="940"/>
      <c r="I6" s="633"/>
      <c r="J6" s="940"/>
      <c r="K6" s="634"/>
      <c r="L6" s="633"/>
      <c r="M6" s="633"/>
      <c r="N6" s="870"/>
      <c r="Q6" s="531"/>
      <c r="R6" s="632"/>
      <c r="S6" s="632"/>
      <c r="T6" s="633"/>
      <c r="U6" s="633"/>
      <c r="V6" s="633"/>
      <c r="W6" s="633"/>
      <c r="X6" s="633"/>
      <c r="Y6" s="634"/>
      <c r="Z6" s="870"/>
      <c r="AA6" s="531"/>
      <c r="AB6" s="533"/>
      <c r="AC6" s="1066" t="s">
        <v>851</v>
      </c>
      <c r="AD6" s="1066"/>
      <c r="AE6" s="1066"/>
      <c r="AF6" s="1066"/>
      <c r="AG6" s="1066"/>
      <c r="AH6" s="1066"/>
      <c r="AI6" s="1066"/>
      <c r="AJ6" s="1066"/>
      <c r="AK6" s="1066"/>
      <c r="AL6" s="1066"/>
      <c r="AM6" s="1066"/>
      <c r="AN6" s="1066"/>
      <c r="AO6" s="532"/>
      <c r="AR6" s="639"/>
      <c r="AS6" s="632"/>
      <c r="AT6" s="633"/>
      <c r="AU6" s="633"/>
      <c r="AV6" s="633"/>
      <c r="AW6" s="633"/>
      <c r="AX6" s="633"/>
      <c r="AY6" s="634"/>
      <c r="AZ6" s="638"/>
      <c r="BA6" s="531"/>
      <c r="BB6" s="533"/>
      <c r="BC6" s="403" t="s">
        <v>602</v>
      </c>
      <c r="BD6" s="645" t="s">
        <v>603</v>
      </c>
    </row>
    <row r="7" spans="1:56" s="529" customFormat="1" ht="16">
      <c r="A7" s="535">
        <v>1901</v>
      </c>
      <c r="B7" s="515"/>
      <c r="C7" s="639"/>
      <c r="D7" s="632"/>
      <c r="E7" s="633"/>
      <c r="F7" s="633"/>
      <c r="G7" s="633"/>
      <c r="H7" s="940"/>
      <c r="I7" s="633"/>
      <c r="J7" s="940"/>
      <c r="K7" s="634"/>
      <c r="L7" s="633"/>
      <c r="M7" s="633"/>
      <c r="N7" s="870"/>
      <c r="Q7" s="531"/>
      <c r="R7" s="632"/>
      <c r="S7" s="632"/>
      <c r="T7" s="633"/>
      <c r="U7" s="633"/>
      <c r="V7" s="633"/>
      <c r="W7" s="633"/>
      <c r="X7" s="633"/>
      <c r="Y7" s="634"/>
      <c r="Z7" s="870"/>
      <c r="AB7" s="533"/>
      <c r="AC7" s="876"/>
      <c r="AD7" s="876"/>
      <c r="AE7" s="876"/>
      <c r="AF7" s="876"/>
      <c r="AG7" s="876"/>
      <c r="AH7" s="876"/>
      <c r="AI7" s="876"/>
      <c r="AJ7" s="876"/>
      <c r="AK7" s="876"/>
      <c r="AL7" s="876"/>
      <c r="AM7" s="876"/>
      <c r="AN7" s="876"/>
      <c r="AO7" s="532"/>
      <c r="AR7" s="639"/>
      <c r="AS7" s="632"/>
      <c r="AT7" s="633"/>
      <c r="AU7" s="633"/>
      <c r="AV7" s="633"/>
      <c r="AW7" s="633"/>
      <c r="AX7" s="633"/>
      <c r="AY7" s="634"/>
      <c r="AZ7" s="638"/>
      <c r="BA7" s="531"/>
      <c r="BB7" s="533"/>
      <c r="BC7" s="403"/>
      <c r="BD7" s="645"/>
    </row>
    <row r="8" spans="1:56" s="529" customFormat="1" ht="36">
      <c r="A8" s="555">
        <v>1902</v>
      </c>
      <c r="B8" s="1488" t="s">
        <v>1411</v>
      </c>
      <c r="C8" s="562"/>
      <c r="H8" s="896"/>
      <c r="J8" s="896"/>
      <c r="N8" s="869"/>
      <c r="Q8" s="560">
        <v>445</v>
      </c>
      <c r="S8" s="529">
        <v>0</v>
      </c>
      <c r="T8" s="529">
        <v>1</v>
      </c>
      <c r="X8" s="529">
        <v>155</v>
      </c>
      <c r="Y8" s="529">
        <v>1</v>
      </c>
      <c r="Z8" s="869"/>
      <c r="AA8" s="529">
        <f t="shared" ref="AA8:AA27" si="0">SUM(R8:Z8)</f>
        <v>157</v>
      </c>
      <c r="AB8" s="533"/>
      <c r="AC8" s="530"/>
      <c r="AH8" s="896"/>
      <c r="AJ8" s="896"/>
      <c r="AO8" s="532"/>
      <c r="AR8" s="530"/>
      <c r="AZ8" s="534"/>
      <c r="BA8" s="549"/>
      <c r="BB8" s="533"/>
      <c r="BC8" s="544"/>
      <c r="BD8" s="645"/>
    </row>
    <row r="9" spans="1:56" s="529" customFormat="1" ht="16">
      <c r="A9" s="555">
        <v>1903</v>
      </c>
      <c r="B9" s="684"/>
      <c r="C9" s="562"/>
      <c r="H9" s="896"/>
      <c r="J9" s="896"/>
      <c r="N9" s="869"/>
      <c r="Q9" s="541">
        <f>Q8+(Q$13-Q$8)/5</f>
        <v>451.4</v>
      </c>
      <c r="S9" s="529">
        <v>0</v>
      </c>
      <c r="T9" s="529">
        <v>0</v>
      </c>
      <c r="X9" s="529">
        <v>131</v>
      </c>
      <c r="Y9" s="529">
        <v>0</v>
      </c>
      <c r="Z9" s="869"/>
      <c r="AA9" s="529">
        <f t="shared" si="0"/>
        <v>131</v>
      </c>
      <c r="AB9" s="533"/>
      <c r="AC9" s="530"/>
      <c r="AH9" s="896"/>
      <c r="AJ9" s="896"/>
      <c r="AO9" s="532"/>
      <c r="AR9" s="530"/>
      <c r="AZ9" s="534"/>
      <c r="BA9" s="549"/>
      <c r="BB9" s="533"/>
      <c r="BC9" s="544"/>
      <c r="BD9" s="645"/>
    </row>
    <row r="10" spans="1:56" s="529" customFormat="1" ht="16">
      <c r="A10" s="555">
        <v>1904</v>
      </c>
      <c r="B10" s="684"/>
      <c r="C10" s="562"/>
      <c r="H10" s="896"/>
      <c r="J10" s="896"/>
      <c r="N10" s="869"/>
      <c r="Q10" s="541">
        <f>Q9+(Q$13-Q$8)/5</f>
        <v>457.79999999999995</v>
      </c>
      <c r="S10" s="529">
        <v>1</v>
      </c>
      <c r="T10" s="529">
        <v>2</v>
      </c>
      <c r="X10" s="529">
        <v>127</v>
      </c>
      <c r="Y10" s="529">
        <v>0</v>
      </c>
      <c r="Z10" s="869"/>
      <c r="AA10" s="529">
        <f t="shared" si="0"/>
        <v>130</v>
      </c>
      <c r="AB10" s="533"/>
      <c r="AC10" s="530"/>
      <c r="AH10" s="896"/>
      <c r="AJ10" s="896"/>
      <c r="AO10" s="532"/>
      <c r="AR10" s="530"/>
      <c r="AZ10" s="534"/>
      <c r="BA10" s="549"/>
      <c r="BB10" s="533"/>
      <c r="BC10" s="544"/>
      <c r="BD10" s="645"/>
    </row>
    <row r="11" spans="1:56" s="529" customFormat="1" ht="16">
      <c r="A11" s="555">
        <v>1905</v>
      </c>
      <c r="B11" s="684"/>
      <c r="C11" s="562"/>
      <c r="H11" s="896"/>
      <c r="J11" s="896"/>
      <c r="N11" s="869"/>
      <c r="Q11" s="541">
        <f>Q10+(Q$13-Q$8)/5</f>
        <v>464.19999999999993</v>
      </c>
      <c r="S11" s="529">
        <v>4</v>
      </c>
      <c r="T11" s="529">
        <v>0</v>
      </c>
      <c r="X11" s="529">
        <v>130</v>
      </c>
      <c r="Y11" s="529">
        <v>0</v>
      </c>
      <c r="Z11" s="869"/>
      <c r="AA11" s="529">
        <f t="shared" si="0"/>
        <v>134</v>
      </c>
      <c r="AB11" s="533"/>
      <c r="AC11" s="530"/>
      <c r="AH11" s="896"/>
      <c r="AJ11" s="896"/>
      <c r="AO11" s="532"/>
      <c r="AR11" s="530"/>
      <c r="AZ11" s="534"/>
      <c r="BA11" s="549"/>
      <c r="BB11" s="533"/>
      <c r="BC11" s="544"/>
      <c r="BD11" s="645"/>
    </row>
    <row r="12" spans="1:56" s="529" customFormat="1" ht="16">
      <c r="A12" s="555">
        <v>1906</v>
      </c>
      <c r="B12" s="684"/>
      <c r="C12" s="562"/>
      <c r="H12" s="896"/>
      <c r="J12" s="896"/>
      <c r="N12" s="869"/>
      <c r="Q12" s="541">
        <f>Q11+(Q$13-Q$8)/5</f>
        <v>470.59999999999991</v>
      </c>
      <c r="S12" s="529">
        <v>1</v>
      </c>
      <c r="T12" s="529">
        <v>0</v>
      </c>
      <c r="X12" s="529">
        <v>141</v>
      </c>
      <c r="Y12" s="529">
        <v>0</v>
      </c>
      <c r="Z12" s="869"/>
      <c r="AA12" s="529">
        <f t="shared" si="0"/>
        <v>142</v>
      </c>
      <c r="AB12" s="533"/>
      <c r="AC12" s="530"/>
      <c r="AH12" s="896"/>
      <c r="AJ12" s="896"/>
      <c r="AO12" s="532"/>
      <c r="AR12" s="530"/>
      <c r="AZ12" s="534"/>
      <c r="BA12" s="549"/>
      <c r="BB12" s="533"/>
      <c r="BC12" s="544"/>
      <c r="BD12" s="645"/>
    </row>
    <row r="13" spans="1:56" s="529" customFormat="1" ht="36">
      <c r="A13" s="555">
        <v>1907</v>
      </c>
      <c r="B13" s="1488" t="s">
        <v>1412</v>
      </c>
      <c r="C13" s="562"/>
      <c r="H13" s="896"/>
      <c r="J13" s="896"/>
      <c r="N13" s="869"/>
      <c r="Q13" s="560">
        <v>477</v>
      </c>
      <c r="S13" s="529">
        <v>0</v>
      </c>
      <c r="T13" s="529">
        <v>1</v>
      </c>
      <c r="X13" s="529">
        <v>152</v>
      </c>
      <c r="Y13" s="529">
        <v>3</v>
      </c>
      <c r="Z13" s="869"/>
      <c r="AA13" s="529">
        <f t="shared" si="0"/>
        <v>156</v>
      </c>
      <c r="AB13" s="533"/>
      <c r="AC13" s="530"/>
      <c r="AH13" s="896"/>
      <c r="AJ13" s="896"/>
      <c r="AO13" s="532"/>
      <c r="AR13" s="530"/>
      <c r="AZ13" s="534"/>
      <c r="BA13" s="549"/>
      <c r="BB13" s="533"/>
      <c r="BC13" s="544"/>
      <c r="BD13" s="645"/>
    </row>
    <row r="14" spans="1:56" s="529" customFormat="1" ht="16">
      <c r="A14" s="555">
        <v>1908</v>
      </c>
      <c r="B14" s="684"/>
      <c r="C14" s="562"/>
      <c r="H14" s="896"/>
      <c r="J14" s="896"/>
      <c r="N14" s="869"/>
      <c r="Q14" s="541">
        <f>Q13+(Q$18-Q$13)/5</f>
        <v>531</v>
      </c>
      <c r="S14" s="529">
        <v>7</v>
      </c>
      <c r="T14" s="529">
        <v>3</v>
      </c>
      <c r="X14" s="529">
        <v>195</v>
      </c>
      <c r="Y14" s="529">
        <v>9</v>
      </c>
      <c r="Z14" s="869"/>
      <c r="AA14" s="529">
        <f t="shared" si="0"/>
        <v>214</v>
      </c>
      <c r="AB14" s="533"/>
      <c r="AC14" s="530"/>
      <c r="AH14" s="896"/>
      <c r="AJ14" s="896"/>
      <c r="AO14" s="532"/>
      <c r="AR14" s="530"/>
      <c r="AZ14" s="534"/>
      <c r="BA14" s="549"/>
      <c r="BB14" s="533"/>
      <c r="BC14" s="544"/>
      <c r="BD14" s="645"/>
    </row>
    <row r="15" spans="1:56" s="529" customFormat="1" ht="16">
      <c r="A15" s="555">
        <v>1909</v>
      </c>
      <c r="B15" s="684"/>
      <c r="C15" s="562"/>
      <c r="H15" s="896"/>
      <c r="J15" s="896"/>
      <c r="N15" s="869"/>
      <c r="Q15" s="541">
        <f>Q14+(Q$18-Q$13)/5</f>
        <v>585</v>
      </c>
      <c r="S15" s="529">
        <v>2</v>
      </c>
      <c r="T15" s="529">
        <v>1</v>
      </c>
      <c r="X15" s="529">
        <v>184</v>
      </c>
      <c r="Y15" s="529">
        <v>12</v>
      </c>
      <c r="Z15" s="869"/>
      <c r="AA15" s="529">
        <f t="shared" si="0"/>
        <v>199</v>
      </c>
      <c r="AB15" s="533"/>
      <c r="AC15" s="530"/>
      <c r="AH15" s="896"/>
      <c r="AJ15" s="896"/>
      <c r="AO15" s="532"/>
      <c r="AR15" s="530"/>
      <c r="AZ15" s="534"/>
      <c r="BA15" s="549"/>
      <c r="BB15" s="533"/>
      <c r="BC15" s="544"/>
      <c r="BD15" s="645"/>
    </row>
    <row r="16" spans="1:56" s="529" customFormat="1" ht="16">
      <c r="A16" s="555">
        <v>1910</v>
      </c>
      <c r="B16" s="684"/>
      <c r="C16" s="562"/>
      <c r="H16" s="896"/>
      <c r="J16" s="896"/>
      <c r="N16" s="869"/>
      <c r="Q16" s="541">
        <f>Q15+(Q$18-Q$13)/5</f>
        <v>639</v>
      </c>
      <c r="S16" s="529">
        <v>0</v>
      </c>
      <c r="T16" s="529">
        <v>2</v>
      </c>
      <c r="X16" s="529">
        <v>268</v>
      </c>
      <c r="Y16" s="529">
        <v>14</v>
      </c>
      <c r="Z16" s="869"/>
      <c r="AA16" s="529">
        <f t="shared" si="0"/>
        <v>284</v>
      </c>
      <c r="AB16" s="533"/>
      <c r="AC16" s="530"/>
      <c r="AH16" s="896"/>
      <c r="AJ16" s="896"/>
      <c r="AO16" s="532"/>
      <c r="AR16" s="530"/>
      <c r="AZ16" s="534"/>
      <c r="BA16" s="549"/>
      <c r="BB16" s="533"/>
      <c r="BC16" s="544"/>
      <c r="BD16" s="645"/>
    </row>
    <row r="17" spans="1:56" s="529" customFormat="1" ht="16">
      <c r="A17" s="555">
        <v>1911</v>
      </c>
      <c r="B17" s="684"/>
      <c r="C17" s="562"/>
      <c r="H17" s="896"/>
      <c r="J17" s="896"/>
      <c r="N17" s="869"/>
      <c r="Q17" s="541">
        <f>Q16+(Q$18-Q$13)/5</f>
        <v>693</v>
      </c>
      <c r="S17" s="529">
        <v>7</v>
      </c>
      <c r="T17" s="529">
        <v>0</v>
      </c>
      <c r="X17" s="529">
        <v>195</v>
      </c>
      <c r="Y17" s="529">
        <v>29</v>
      </c>
      <c r="Z17" s="869"/>
      <c r="AA17" s="529">
        <f t="shared" si="0"/>
        <v>231</v>
      </c>
      <c r="AB17" s="533"/>
      <c r="AC17" s="530"/>
      <c r="AH17" s="896"/>
      <c r="AJ17" s="896"/>
      <c r="AO17" s="532"/>
      <c r="AR17" s="530"/>
      <c r="AZ17" s="534"/>
      <c r="BA17" s="549"/>
      <c r="BB17" s="533"/>
      <c r="BC17" s="544"/>
      <c r="BD17" s="645"/>
    </row>
    <row r="18" spans="1:56" s="529" customFormat="1" ht="72">
      <c r="A18" s="555">
        <v>1912</v>
      </c>
      <c r="B18" s="1488" t="s">
        <v>1416</v>
      </c>
      <c r="C18" s="562"/>
      <c r="H18" s="896"/>
      <c r="J18" s="896"/>
      <c r="N18" s="869"/>
      <c r="Q18" s="560">
        <v>747</v>
      </c>
      <c r="S18" s="529">
        <v>3</v>
      </c>
      <c r="T18" s="529">
        <v>2</v>
      </c>
      <c r="X18" s="529">
        <v>327</v>
      </c>
      <c r="Y18" s="529">
        <v>62</v>
      </c>
      <c r="Z18" s="869"/>
      <c r="AA18" s="529">
        <f t="shared" si="0"/>
        <v>394</v>
      </c>
      <c r="AB18" s="533"/>
      <c r="AC18" s="530"/>
      <c r="AH18" s="896"/>
      <c r="AJ18" s="896"/>
      <c r="AO18" s="532"/>
      <c r="AR18" s="530"/>
      <c r="AZ18" s="534"/>
      <c r="BA18" s="549"/>
      <c r="BB18" s="533"/>
      <c r="BC18" s="544"/>
      <c r="BD18" s="645"/>
    </row>
    <row r="19" spans="1:56" s="529" customFormat="1" ht="16">
      <c r="A19" s="555">
        <v>1913</v>
      </c>
      <c r="B19" s="1488"/>
      <c r="C19" s="562"/>
      <c r="H19" s="896"/>
      <c r="J19" s="896"/>
      <c r="N19" s="869"/>
      <c r="Q19" s="541">
        <f>Q18+(Q$23-Q$18)/5</f>
        <v>826.2</v>
      </c>
      <c r="S19" s="529">
        <v>5</v>
      </c>
      <c r="T19" s="529">
        <v>1</v>
      </c>
      <c r="X19" s="529">
        <v>355</v>
      </c>
      <c r="Y19" s="529">
        <v>72</v>
      </c>
      <c r="Z19" s="869"/>
      <c r="AA19" s="529">
        <f t="shared" si="0"/>
        <v>433</v>
      </c>
      <c r="AB19" s="533"/>
      <c r="AC19" s="530"/>
      <c r="AH19" s="896"/>
      <c r="AJ19" s="896"/>
      <c r="AO19" s="532"/>
      <c r="AR19" s="530"/>
      <c r="AZ19" s="534"/>
      <c r="BA19" s="549"/>
      <c r="BB19" s="533"/>
      <c r="BC19" s="544"/>
      <c r="BD19" s="645"/>
    </row>
    <row r="20" spans="1:56" s="529" customFormat="1" ht="16">
      <c r="A20" s="555">
        <v>1914</v>
      </c>
      <c r="B20" s="1488"/>
      <c r="C20" s="562"/>
      <c r="H20" s="896"/>
      <c r="J20" s="896"/>
      <c r="N20" s="869"/>
      <c r="Q20" s="541">
        <f>Q19+(Q$23-Q$18)/5</f>
        <v>905.40000000000009</v>
      </c>
      <c r="S20" s="529">
        <v>5</v>
      </c>
      <c r="T20" s="529">
        <v>3</v>
      </c>
      <c r="X20" s="529">
        <v>455</v>
      </c>
      <c r="Y20" s="529">
        <v>81</v>
      </c>
      <c r="Z20" s="869"/>
      <c r="AA20" s="529">
        <f t="shared" si="0"/>
        <v>544</v>
      </c>
      <c r="AB20" s="533"/>
      <c r="AC20" s="530"/>
      <c r="AH20" s="896"/>
      <c r="AJ20" s="896"/>
      <c r="AO20" s="532"/>
      <c r="AR20" s="530"/>
      <c r="AZ20" s="534"/>
      <c r="BA20" s="549"/>
      <c r="BB20" s="533"/>
      <c r="BC20" s="544"/>
      <c r="BD20" s="645"/>
    </row>
    <row r="21" spans="1:56" s="529" customFormat="1" ht="16">
      <c r="A21" s="555">
        <v>1915</v>
      </c>
      <c r="B21" s="1488"/>
      <c r="C21" s="562"/>
      <c r="H21" s="896"/>
      <c r="J21" s="896"/>
      <c r="N21" s="869"/>
      <c r="Q21" s="541">
        <f>Q20+(Q$23-Q$18)/5</f>
        <v>984.60000000000014</v>
      </c>
      <c r="S21" s="529">
        <v>4</v>
      </c>
      <c r="T21" s="529">
        <v>4</v>
      </c>
      <c r="X21" s="529">
        <v>626</v>
      </c>
      <c r="Y21" s="529">
        <v>100</v>
      </c>
      <c r="Z21" s="869"/>
      <c r="AA21" s="529">
        <f t="shared" si="0"/>
        <v>734</v>
      </c>
      <c r="AB21" s="533"/>
      <c r="AC21" s="530"/>
      <c r="AH21" s="896"/>
      <c r="AJ21" s="896"/>
      <c r="AO21" s="532"/>
      <c r="AR21" s="530"/>
      <c r="AZ21" s="534"/>
      <c r="BA21" s="549"/>
      <c r="BB21" s="533"/>
      <c r="BC21" s="544"/>
      <c r="BD21" s="645"/>
    </row>
    <row r="22" spans="1:56" s="529" customFormat="1" ht="16">
      <c r="A22" s="555">
        <v>1916</v>
      </c>
      <c r="B22" s="1488"/>
      <c r="C22" s="562"/>
      <c r="H22" s="896"/>
      <c r="J22" s="896"/>
      <c r="N22" s="869"/>
      <c r="Q22" s="541">
        <f>Q21+(Q$23-Q$18)/5</f>
        <v>1063.8000000000002</v>
      </c>
      <c r="S22" s="529">
        <v>7</v>
      </c>
      <c r="T22" s="529">
        <v>2</v>
      </c>
      <c r="X22" s="529">
        <v>489</v>
      </c>
      <c r="Y22" s="529">
        <v>80</v>
      </c>
      <c r="Z22" s="869"/>
      <c r="AA22" s="529">
        <f t="shared" si="0"/>
        <v>578</v>
      </c>
      <c r="AB22" s="533"/>
      <c r="AC22" s="530"/>
      <c r="AH22" s="896"/>
      <c r="AJ22" s="896"/>
      <c r="AO22" s="532"/>
      <c r="AR22" s="530"/>
      <c r="AZ22" s="534"/>
      <c r="BA22" s="549"/>
      <c r="BB22" s="533"/>
      <c r="BC22" s="544"/>
      <c r="BD22" s="645"/>
    </row>
    <row r="23" spans="1:56" s="529" customFormat="1" ht="72">
      <c r="A23" s="555">
        <v>1917</v>
      </c>
      <c r="B23" s="1488" t="s">
        <v>1417</v>
      </c>
      <c r="C23" s="562"/>
      <c r="H23" s="896"/>
      <c r="J23" s="896"/>
      <c r="N23" s="869"/>
      <c r="Q23" s="549">
        <v>1143</v>
      </c>
      <c r="S23" s="529">
        <v>10</v>
      </c>
      <c r="T23" s="529">
        <v>2</v>
      </c>
      <c r="X23" s="529">
        <v>656</v>
      </c>
      <c r="Y23" s="529">
        <v>152</v>
      </c>
      <c r="Z23" s="869"/>
      <c r="AA23" s="529">
        <f t="shared" si="0"/>
        <v>820</v>
      </c>
      <c r="AB23" s="533"/>
      <c r="AC23" s="530"/>
      <c r="AH23" s="896"/>
      <c r="AJ23" s="896"/>
      <c r="AO23" s="532"/>
      <c r="AR23" s="530"/>
      <c r="AZ23" s="534"/>
      <c r="BA23" s="549"/>
      <c r="BB23" s="533"/>
      <c r="BC23" s="544"/>
      <c r="BD23" s="645"/>
    </row>
    <row r="24" spans="1:56" s="529" customFormat="1" ht="16">
      <c r="A24" s="555">
        <v>1918</v>
      </c>
      <c r="B24" s="1488"/>
      <c r="C24" s="562"/>
      <c r="H24" s="896"/>
      <c r="J24" s="896"/>
      <c r="N24" s="869"/>
      <c r="Q24" s="541">
        <f>Q23+(Q$28-Q$23)/5</f>
        <v>1142.8</v>
      </c>
      <c r="S24" s="529">
        <v>12</v>
      </c>
      <c r="T24" s="529">
        <v>0</v>
      </c>
      <c r="X24" s="529">
        <v>707</v>
      </c>
      <c r="Y24" s="529">
        <v>146</v>
      </c>
      <c r="Z24" s="869"/>
      <c r="AA24" s="529">
        <f t="shared" si="0"/>
        <v>865</v>
      </c>
      <c r="AB24" s="533"/>
      <c r="AC24" s="530"/>
      <c r="AH24" s="896"/>
      <c r="AJ24" s="896"/>
      <c r="AO24" s="532"/>
      <c r="AR24" s="530"/>
      <c r="AZ24" s="534"/>
      <c r="BA24" s="549"/>
      <c r="BB24" s="533"/>
      <c r="BC24" s="544"/>
      <c r="BD24" s="645"/>
    </row>
    <row r="25" spans="1:56" s="529" customFormat="1" ht="16">
      <c r="A25" s="555">
        <v>1919</v>
      </c>
      <c r="B25" s="1488"/>
      <c r="C25" s="562"/>
      <c r="H25" s="896"/>
      <c r="J25" s="896"/>
      <c r="N25" s="869"/>
      <c r="Q25" s="541">
        <f>Q24+(Q$28-Q$23)/5</f>
        <v>1142.5999999999999</v>
      </c>
      <c r="S25" s="529">
        <v>13</v>
      </c>
      <c r="T25" s="529">
        <v>0</v>
      </c>
      <c r="X25" s="529">
        <v>725</v>
      </c>
      <c r="Y25" s="529">
        <v>152</v>
      </c>
      <c r="Z25" s="869"/>
      <c r="AA25" s="529">
        <f t="shared" si="0"/>
        <v>890</v>
      </c>
      <c r="AB25" s="533"/>
      <c r="AC25" s="530"/>
      <c r="AH25" s="896"/>
      <c r="AJ25" s="896"/>
      <c r="AO25" s="532"/>
      <c r="AR25" s="530"/>
      <c r="AZ25" s="534"/>
      <c r="BA25" s="549"/>
      <c r="BB25" s="533"/>
      <c r="BC25" s="544"/>
      <c r="BD25" s="645"/>
    </row>
    <row r="26" spans="1:56" s="529" customFormat="1" ht="16">
      <c r="A26" s="555">
        <v>1920</v>
      </c>
      <c r="B26" s="1488"/>
      <c r="C26" s="562"/>
      <c r="H26" s="896"/>
      <c r="J26" s="896"/>
      <c r="N26" s="869"/>
      <c r="Q26" s="541">
        <f>Q25+(Q$28-Q$23)/5</f>
        <v>1142.3999999999999</v>
      </c>
      <c r="S26" s="529">
        <v>21</v>
      </c>
      <c r="T26" s="529">
        <v>0</v>
      </c>
      <c r="X26" s="529">
        <v>736</v>
      </c>
      <c r="Y26" s="529">
        <v>156</v>
      </c>
      <c r="Z26" s="869"/>
      <c r="AA26" s="529">
        <f t="shared" si="0"/>
        <v>913</v>
      </c>
      <c r="AB26" s="533"/>
      <c r="AC26" s="530"/>
      <c r="AH26" s="896"/>
      <c r="AJ26" s="896"/>
      <c r="AO26" s="532"/>
      <c r="AR26" s="530"/>
      <c r="AZ26" s="534"/>
      <c r="BA26" s="549"/>
      <c r="BB26" s="533"/>
      <c r="BC26" s="544"/>
      <c r="BD26" s="645"/>
    </row>
    <row r="27" spans="1:56" s="529" customFormat="1" ht="16">
      <c r="A27" s="555">
        <v>1921</v>
      </c>
      <c r="B27" s="1488"/>
      <c r="C27" s="562"/>
      <c r="H27" s="896"/>
      <c r="J27" s="896"/>
      <c r="N27" s="869"/>
      <c r="Q27" s="541">
        <f>Q26+(Q$28-Q$23)/5</f>
        <v>1142.1999999999998</v>
      </c>
      <c r="R27" s="554"/>
      <c r="S27" s="552">
        <f>ROUND((S26+S28)/2,0)</f>
        <v>11</v>
      </c>
      <c r="T27" s="552">
        <f>ROUND((T26+T28)/2,0)</f>
        <v>3</v>
      </c>
      <c r="U27" s="552"/>
      <c r="V27" s="552"/>
      <c r="W27" s="552"/>
      <c r="X27" s="552">
        <f>ROUND((X26+X28)/2,0)</f>
        <v>774</v>
      </c>
      <c r="Y27" s="552">
        <f>ROUND((Y26+Y28)/2,0)</f>
        <v>146</v>
      </c>
      <c r="Z27" s="552"/>
      <c r="AA27" s="553">
        <f t="shared" si="0"/>
        <v>934</v>
      </c>
      <c r="AB27" s="533"/>
      <c r="AC27" s="530"/>
      <c r="AH27" s="896"/>
      <c r="AJ27" s="896"/>
      <c r="AO27" s="532"/>
      <c r="AR27" s="530"/>
      <c r="AZ27" s="534"/>
      <c r="BA27" s="549"/>
      <c r="BB27" s="533"/>
      <c r="BC27" s="544"/>
      <c r="BD27" s="645"/>
    </row>
    <row r="28" spans="1:56" s="529" customFormat="1" ht="72">
      <c r="A28" s="555">
        <v>1922</v>
      </c>
      <c r="B28" s="1488" t="s">
        <v>1418</v>
      </c>
      <c r="C28" s="562"/>
      <c r="H28" s="896"/>
      <c r="J28" s="896"/>
      <c r="N28" s="869"/>
      <c r="Q28" s="549">
        <v>1142</v>
      </c>
      <c r="S28" s="529">
        <v>0</v>
      </c>
      <c r="T28" s="529">
        <v>5</v>
      </c>
      <c r="X28" s="529">
        <v>812</v>
      </c>
      <c r="Y28" s="529">
        <v>136</v>
      </c>
      <c r="AA28" s="532">
        <f t="shared" ref="AA28:AA43" si="1">SUM(R28:Z28)</f>
        <v>953</v>
      </c>
      <c r="AB28" s="533"/>
      <c r="AC28" s="530"/>
      <c r="AH28" s="896"/>
      <c r="AJ28" s="896"/>
      <c r="AO28" s="532"/>
      <c r="AR28" s="530"/>
      <c r="AZ28" s="534"/>
      <c r="BA28" s="549"/>
      <c r="BB28" s="533"/>
      <c r="BC28" s="544"/>
      <c r="BD28" s="645"/>
    </row>
    <row r="29" spans="1:56" s="529" customFormat="1" ht="16">
      <c r="A29" s="555">
        <v>1923</v>
      </c>
      <c r="B29" s="1488"/>
      <c r="C29" s="562"/>
      <c r="H29" s="896"/>
      <c r="J29" s="896"/>
      <c r="N29" s="869"/>
      <c r="Q29" s="541">
        <f>Q28+(Q$33-Q$28)/5</f>
        <v>1242.2</v>
      </c>
      <c r="R29" s="552"/>
      <c r="S29" s="552">
        <f t="shared" ref="S29:Y29" si="2">S28+(S33-S28)/5</f>
        <v>0.6</v>
      </c>
      <c r="T29" s="552">
        <f t="shared" si="2"/>
        <v>4.4000000000000004</v>
      </c>
      <c r="U29" s="552"/>
      <c r="V29" s="552"/>
      <c r="W29" s="552"/>
      <c r="X29" s="552">
        <f t="shared" si="2"/>
        <v>847.8</v>
      </c>
      <c r="Y29" s="552">
        <f t="shared" si="2"/>
        <v>156</v>
      </c>
      <c r="Z29" s="552"/>
      <c r="AA29" s="553">
        <f t="shared" si="1"/>
        <v>1008.8</v>
      </c>
      <c r="AB29" s="533"/>
      <c r="AC29" s="530"/>
      <c r="AH29" s="896"/>
      <c r="AJ29" s="896"/>
      <c r="AO29" s="532"/>
      <c r="AR29" s="530"/>
      <c r="AZ29" s="534"/>
      <c r="BA29" s="549"/>
      <c r="BB29" s="533"/>
      <c r="BC29" s="544"/>
      <c r="BD29" s="645"/>
    </row>
    <row r="30" spans="1:56" s="529" customFormat="1" ht="16">
      <c r="A30" s="555">
        <v>1924</v>
      </c>
      <c r="B30" s="1488"/>
      <c r="C30" s="562"/>
      <c r="H30" s="896"/>
      <c r="J30" s="896"/>
      <c r="N30" s="869"/>
      <c r="Q30" s="541">
        <f>Q29+(Q$33-Q$28)/5</f>
        <v>1342.4</v>
      </c>
      <c r="R30" s="552"/>
      <c r="S30" s="552">
        <f t="shared" ref="S30:Y30" si="3">S28+(S33-S28)/5*2</f>
        <v>1.2</v>
      </c>
      <c r="T30" s="552">
        <f t="shared" si="3"/>
        <v>3.8</v>
      </c>
      <c r="U30" s="552"/>
      <c r="V30" s="552"/>
      <c r="W30" s="552"/>
      <c r="X30" s="552">
        <f t="shared" si="3"/>
        <v>883.6</v>
      </c>
      <c r="Y30" s="552">
        <f t="shared" si="3"/>
        <v>176</v>
      </c>
      <c r="Z30" s="552"/>
      <c r="AA30" s="553">
        <f t="shared" si="1"/>
        <v>1064.5999999999999</v>
      </c>
      <c r="AB30" s="533"/>
      <c r="AC30" s="530"/>
      <c r="AH30" s="896"/>
      <c r="AJ30" s="896"/>
      <c r="AO30" s="532"/>
      <c r="AR30" s="530"/>
      <c r="AZ30" s="534"/>
      <c r="BA30" s="549"/>
      <c r="BB30" s="533"/>
      <c r="BC30" s="544"/>
      <c r="BD30" s="645"/>
    </row>
    <row r="31" spans="1:56" s="529" customFormat="1" ht="16">
      <c r="A31" s="555">
        <v>1925</v>
      </c>
      <c r="B31" s="1488"/>
      <c r="C31" s="562"/>
      <c r="H31" s="896"/>
      <c r="J31" s="896"/>
      <c r="N31" s="869"/>
      <c r="Q31" s="541">
        <f>Q30+(Q$33-Q$28)/5</f>
        <v>1442.6000000000001</v>
      </c>
      <c r="R31" s="552"/>
      <c r="S31" s="552">
        <f t="shared" ref="S31:Y31" si="4">S28+(S33-S28)/5*3</f>
        <v>1.7999999999999998</v>
      </c>
      <c r="T31" s="552">
        <f t="shared" si="4"/>
        <v>3.2</v>
      </c>
      <c r="U31" s="552"/>
      <c r="V31" s="552"/>
      <c r="W31" s="552"/>
      <c r="X31" s="552">
        <f t="shared" si="4"/>
        <v>919.4</v>
      </c>
      <c r="Y31" s="552">
        <f t="shared" si="4"/>
        <v>196</v>
      </c>
      <c r="Z31" s="552"/>
      <c r="AA31" s="553">
        <f t="shared" si="1"/>
        <v>1120.4000000000001</v>
      </c>
      <c r="AB31" s="533"/>
      <c r="AC31" s="530"/>
      <c r="AH31" s="896"/>
      <c r="AJ31" s="896"/>
      <c r="AO31" s="532"/>
      <c r="AR31" s="530"/>
      <c r="AZ31" s="534"/>
      <c r="BA31" s="549"/>
      <c r="BB31" s="533"/>
      <c r="BC31" s="544"/>
      <c r="BD31" s="645"/>
    </row>
    <row r="32" spans="1:56" s="529" customFormat="1" ht="16">
      <c r="A32" s="555">
        <v>1926</v>
      </c>
      <c r="B32" s="1488"/>
      <c r="C32" s="562"/>
      <c r="H32" s="896"/>
      <c r="J32" s="896"/>
      <c r="N32" s="869"/>
      <c r="Q32" s="541">
        <f>Q31+(Q$33-Q$28)/5</f>
        <v>1542.8000000000002</v>
      </c>
      <c r="R32" s="552"/>
      <c r="S32" s="552">
        <f t="shared" ref="S32:Y32" si="5">S28+(S33-S28)/5*4</f>
        <v>2.4</v>
      </c>
      <c r="T32" s="552">
        <f t="shared" si="5"/>
        <v>2.6</v>
      </c>
      <c r="U32" s="552"/>
      <c r="V32" s="552"/>
      <c r="W32" s="552"/>
      <c r="X32" s="552">
        <f t="shared" si="5"/>
        <v>955.2</v>
      </c>
      <c r="Y32" s="552">
        <f t="shared" si="5"/>
        <v>216</v>
      </c>
      <c r="Z32" s="552"/>
      <c r="AA32" s="553">
        <f t="shared" si="1"/>
        <v>1176.2</v>
      </c>
      <c r="AB32" s="533"/>
      <c r="AC32" s="530"/>
      <c r="AH32" s="896"/>
      <c r="AJ32" s="896"/>
      <c r="AO32" s="532"/>
      <c r="AR32" s="530"/>
      <c r="AZ32" s="534"/>
      <c r="BA32" s="549"/>
      <c r="BB32" s="533"/>
      <c r="BC32" s="544"/>
      <c r="BD32" s="645"/>
    </row>
    <row r="33" spans="1:56" s="529" customFormat="1" ht="84">
      <c r="A33" s="555">
        <v>1927</v>
      </c>
      <c r="B33" s="1488" t="s">
        <v>1413</v>
      </c>
      <c r="C33" s="562"/>
      <c r="H33" s="896"/>
      <c r="J33" s="896"/>
      <c r="N33" s="869"/>
      <c r="Q33" s="549">
        <v>1643</v>
      </c>
      <c r="S33" s="529">
        <v>3</v>
      </c>
      <c r="T33" s="529">
        <v>2</v>
      </c>
      <c r="X33" s="529">
        <v>991</v>
      </c>
      <c r="Y33" s="529">
        <v>236</v>
      </c>
      <c r="AA33" s="532">
        <f t="shared" si="1"/>
        <v>1232</v>
      </c>
      <c r="AB33" s="533"/>
      <c r="AC33" s="530"/>
      <c r="AH33" s="896"/>
      <c r="AJ33" s="896"/>
      <c r="AO33" s="532"/>
      <c r="AQ33" s="529">
        <v>65</v>
      </c>
      <c r="AR33" s="530"/>
      <c r="AZ33" s="534"/>
      <c r="BA33" s="549"/>
      <c r="BB33" s="533"/>
      <c r="BC33" s="544"/>
      <c r="BD33" s="645"/>
    </row>
    <row r="34" spans="1:56" s="529" customFormat="1" ht="16">
      <c r="A34" s="555">
        <v>1928</v>
      </c>
      <c r="B34" s="684"/>
      <c r="C34" s="562"/>
      <c r="H34" s="896"/>
      <c r="J34" s="896"/>
      <c r="N34" s="869"/>
      <c r="Q34" s="541">
        <f>Q33+(Q$38-Q$33)/5</f>
        <v>2113.4</v>
      </c>
      <c r="R34" s="552"/>
      <c r="S34" s="552">
        <f>S33+(S38-S33)/5</f>
        <v>4.2</v>
      </c>
      <c r="T34" s="552">
        <f>T33+(T38-T33)/5</f>
        <v>4</v>
      </c>
      <c r="U34" s="552"/>
      <c r="V34" s="552"/>
      <c r="W34" s="552"/>
      <c r="X34" s="552">
        <f>X33+(X38-X33)/5</f>
        <v>1022.6</v>
      </c>
      <c r="Y34" s="552">
        <f>Y33+(Y38-Y33)/5</f>
        <v>256.8</v>
      </c>
      <c r="Z34" s="552"/>
      <c r="AA34" s="553">
        <f t="shared" si="1"/>
        <v>1287.5999999999999</v>
      </c>
      <c r="AB34" s="533"/>
      <c r="AC34" s="530"/>
      <c r="AH34" s="896"/>
      <c r="AJ34" s="896"/>
      <c r="AO34" s="532"/>
      <c r="AQ34" s="552">
        <f>AQ33+(AQ$38-$AQ33)/5</f>
        <v>100.8</v>
      </c>
      <c r="AR34" s="530"/>
      <c r="AZ34" s="534"/>
      <c r="BA34" s="549"/>
      <c r="BB34" s="533"/>
      <c r="BC34" s="544"/>
      <c r="BD34" s="645"/>
    </row>
    <row r="35" spans="1:56" s="529" customFormat="1" ht="16">
      <c r="A35" s="555">
        <v>1929</v>
      </c>
      <c r="B35" s="684"/>
      <c r="C35" s="562"/>
      <c r="H35" s="896"/>
      <c r="J35" s="896"/>
      <c r="N35" s="869"/>
      <c r="Q35" s="541">
        <f>Q34+(Q$38-Q$33)/5</f>
        <v>2583.8000000000002</v>
      </c>
      <c r="R35" s="552"/>
      <c r="S35" s="552">
        <f t="shared" ref="S35:Y35" si="6">S33+(S38-S33)/5*2</f>
        <v>5.4</v>
      </c>
      <c r="T35" s="552">
        <f t="shared" si="6"/>
        <v>6</v>
      </c>
      <c r="U35" s="552"/>
      <c r="V35" s="552"/>
      <c r="W35" s="552"/>
      <c r="X35" s="552">
        <f t="shared" si="6"/>
        <v>1054.2</v>
      </c>
      <c r="Y35" s="552">
        <f t="shared" si="6"/>
        <v>277.60000000000002</v>
      </c>
      <c r="Z35" s="552"/>
      <c r="AA35" s="553">
        <f t="shared" si="1"/>
        <v>1343.2000000000003</v>
      </c>
      <c r="AB35" s="533"/>
      <c r="AC35" s="530"/>
      <c r="AH35" s="896"/>
      <c r="AJ35" s="896"/>
      <c r="AO35" s="532"/>
      <c r="AQ35" s="552">
        <f>AQ34+(AQ$38-$AQ34)/5</f>
        <v>129.44</v>
      </c>
      <c r="AR35" s="530"/>
      <c r="AZ35" s="534"/>
      <c r="BA35" s="549"/>
      <c r="BB35" s="533"/>
      <c r="BC35" s="544"/>
      <c r="BD35" s="645"/>
    </row>
    <row r="36" spans="1:56" s="529" customFormat="1" ht="16">
      <c r="A36" s="555">
        <v>1930</v>
      </c>
      <c r="B36" s="684"/>
      <c r="C36" s="562"/>
      <c r="H36" s="896"/>
      <c r="J36" s="896"/>
      <c r="N36" s="869"/>
      <c r="Q36" s="541">
        <f>Q35+(Q$38-Q$33)/5</f>
        <v>3054.2000000000003</v>
      </c>
      <c r="R36" s="552"/>
      <c r="S36" s="552">
        <f t="shared" ref="S36:Y36" si="7">S33+(S38-S33)/5*3</f>
        <v>6.6</v>
      </c>
      <c r="T36" s="552">
        <f t="shared" si="7"/>
        <v>8</v>
      </c>
      <c r="U36" s="552"/>
      <c r="V36" s="552"/>
      <c r="W36" s="552"/>
      <c r="X36" s="552">
        <f t="shared" si="7"/>
        <v>1085.8</v>
      </c>
      <c r="Y36" s="552">
        <f t="shared" si="7"/>
        <v>298.39999999999998</v>
      </c>
      <c r="Z36" s="552"/>
      <c r="AA36" s="553">
        <f t="shared" si="1"/>
        <v>1398.7999999999997</v>
      </c>
      <c r="AB36" s="533"/>
      <c r="AC36" s="530"/>
      <c r="AH36" s="896"/>
      <c r="AJ36" s="896"/>
      <c r="AO36" s="532"/>
      <c r="AQ36" s="552">
        <f>AQ35+(AQ$38-$AQ35)/5</f>
        <v>152.352</v>
      </c>
      <c r="AR36" s="530"/>
      <c r="AZ36" s="534"/>
      <c r="BA36" s="549"/>
      <c r="BB36" s="533"/>
      <c r="BC36" s="544"/>
      <c r="BD36" s="645"/>
    </row>
    <row r="37" spans="1:56" s="529" customFormat="1" ht="16">
      <c r="A37" s="555">
        <v>1931</v>
      </c>
      <c r="B37" s="308"/>
      <c r="C37" s="562"/>
      <c r="H37" s="896"/>
      <c r="J37" s="896"/>
      <c r="N37" s="869"/>
      <c r="Q37" s="541">
        <f>Q36+(Q$38-Q$33)/5</f>
        <v>3524.6000000000004</v>
      </c>
      <c r="R37" s="552"/>
      <c r="S37" s="552">
        <f>S33+(S38-S33)/5*4</f>
        <v>7.8</v>
      </c>
      <c r="T37" s="552">
        <f>T33+(T38-T33)/5*4</f>
        <v>10</v>
      </c>
      <c r="U37" s="552"/>
      <c r="V37" s="552"/>
      <c r="W37" s="552"/>
      <c r="X37" s="552">
        <f>X33+(X38-X33)/5*4</f>
        <v>1117.4000000000001</v>
      </c>
      <c r="Y37" s="552">
        <f>Y33+(Y38-Y33)/5*4</f>
        <v>319.2</v>
      </c>
      <c r="Z37" s="552"/>
      <c r="AA37" s="553">
        <f t="shared" si="1"/>
        <v>1454.4</v>
      </c>
      <c r="AB37" s="533"/>
      <c r="AC37" s="530"/>
      <c r="AH37" s="896"/>
      <c r="AJ37" s="896"/>
      <c r="AO37" s="532"/>
      <c r="AQ37" s="552">
        <f>AQ36+(AQ$38-$AQ36)/5</f>
        <v>170.6816</v>
      </c>
      <c r="AR37" s="530"/>
      <c r="AZ37" s="534"/>
      <c r="BA37" s="549"/>
      <c r="BB37" s="533"/>
      <c r="BC37" s="544"/>
      <c r="BD37" s="645"/>
    </row>
    <row r="38" spans="1:56" s="529" customFormat="1" ht="84">
      <c r="A38" s="555">
        <v>1932</v>
      </c>
      <c r="B38" s="1488" t="s">
        <v>1414</v>
      </c>
      <c r="C38" s="562"/>
      <c r="H38" s="896"/>
      <c r="J38" s="896"/>
      <c r="N38" s="869"/>
      <c r="Q38" s="549">
        <v>3995</v>
      </c>
      <c r="S38" s="529">
        <v>9</v>
      </c>
      <c r="T38" s="529">
        <v>12</v>
      </c>
      <c r="X38" s="529">
        <v>1149</v>
      </c>
      <c r="Y38" s="529">
        <v>340</v>
      </c>
      <c r="AA38" s="532">
        <f t="shared" si="1"/>
        <v>1510</v>
      </c>
      <c r="AB38" s="533"/>
      <c r="AC38" s="530"/>
      <c r="AH38" s="896"/>
      <c r="AJ38" s="896"/>
      <c r="AO38" s="532"/>
      <c r="AQ38" s="529">
        <v>244</v>
      </c>
      <c r="AR38" s="530"/>
      <c r="AZ38" s="534"/>
      <c r="BA38" s="549"/>
      <c r="BB38" s="533"/>
      <c r="BC38" s="544"/>
      <c r="BD38" s="645"/>
    </row>
    <row r="39" spans="1:56" s="529" customFormat="1" ht="16">
      <c r="A39" s="555">
        <v>1933</v>
      </c>
      <c r="B39" s="308"/>
      <c r="C39" s="562"/>
      <c r="H39" s="896"/>
      <c r="J39" s="896"/>
      <c r="N39" s="869"/>
      <c r="Q39" s="541">
        <f>Q38+(Q$42-Q$38)/4</f>
        <v>4285.5</v>
      </c>
      <c r="R39" s="552"/>
      <c r="S39" s="552">
        <f>S38+(S43-S38)/5</f>
        <v>10.199999999999999</v>
      </c>
      <c r="T39" s="552">
        <f>T38+(T43-T38)/5</f>
        <v>11.2</v>
      </c>
      <c r="U39" s="552"/>
      <c r="V39" s="552"/>
      <c r="W39" s="552"/>
      <c r="X39" s="552">
        <f>X38+(X43-X38)/5</f>
        <v>1256.2</v>
      </c>
      <c r="Y39" s="552">
        <f>Y38+(Y43-Y38)/5</f>
        <v>373.6</v>
      </c>
      <c r="Z39" s="552"/>
      <c r="AA39" s="553">
        <f t="shared" si="1"/>
        <v>1651.2000000000003</v>
      </c>
      <c r="AB39" s="533"/>
      <c r="AC39" s="530"/>
      <c r="AH39" s="896"/>
      <c r="AJ39" s="896"/>
      <c r="AO39" s="532"/>
      <c r="AQ39" s="552">
        <f>AQ38+(AQ$42-AQ$38)/4</f>
        <v>256.25</v>
      </c>
      <c r="AR39" s="530"/>
      <c r="AZ39" s="534"/>
      <c r="BA39" s="549"/>
      <c r="BB39" s="533"/>
      <c r="BC39" s="544"/>
      <c r="BD39" s="645"/>
    </row>
    <row r="40" spans="1:56" s="529" customFormat="1" ht="16">
      <c r="A40" s="555">
        <v>1934</v>
      </c>
      <c r="B40" s="308"/>
      <c r="C40" s="562"/>
      <c r="H40" s="896"/>
      <c r="J40" s="896"/>
      <c r="N40" s="869"/>
      <c r="Q40" s="541">
        <f>Q39+(Q$42-Q$38)/4</f>
        <v>4576</v>
      </c>
      <c r="R40" s="552"/>
      <c r="S40" s="552">
        <f t="shared" ref="S40:Y40" si="8">S38+(S43-S38)/5*2</f>
        <v>11.4</v>
      </c>
      <c r="T40" s="552">
        <f t="shared" si="8"/>
        <v>10.4</v>
      </c>
      <c r="U40" s="552"/>
      <c r="V40" s="552"/>
      <c r="W40" s="552"/>
      <c r="X40" s="552">
        <f t="shared" si="8"/>
        <v>1363.4</v>
      </c>
      <c r="Y40" s="552">
        <f t="shared" si="8"/>
        <v>407.2</v>
      </c>
      <c r="Z40" s="552"/>
      <c r="AA40" s="553">
        <f t="shared" si="1"/>
        <v>1792.4</v>
      </c>
      <c r="AB40" s="533"/>
      <c r="AC40" s="530"/>
      <c r="AH40" s="896"/>
      <c r="AJ40" s="896"/>
      <c r="AO40" s="532"/>
      <c r="AQ40" s="552">
        <f>AQ39+(AQ$42-AQ$38)/4</f>
        <v>268.5</v>
      </c>
      <c r="AR40" s="530"/>
      <c r="AZ40" s="534"/>
      <c r="BA40" s="549"/>
      <c r="BB40" s="533"/>
      <c r="BC40" s="544"/>
      <c r="BD40" s="645"/>
    </row>
    <row r="41" spans="1:56" s="529" customFormat="1" ht="16">
      <c r="A41" s="555">
        <v>1935</v>
      </c>
      <c r="B41" s="308"/>
      <c r="C41" s="562"/>
      <c r="H41" s="896"/>
      <c r="J41" s="896"/>
      <c r="N41" s="869"/>
      <c r="Q41" s="541">
        <f>Q40+(Q$42-Q$38)/4</f>
        <v>4866.5</v>
      </c>
      <c r="R41" s="552"/>
      <c r="S41" s="552">
        <f t="shared" ref="S41:Y41" si="9">S38+(S43-S38)/5*3</f>
        <v>12.6</v>
      </c>
      <c r="T41" s="552">
        <f t="shared" si="9"/>
        <v>9.6</v>
      </c>
      <c r="U41" s="552"/>
      <c r="V41" s="552"/>
      <c r="W41" s="552"/>
      <c r="X41" s="552">
        <f t="shared" si="9"/>
        <v>1470.6</v>
      </c>
      <c r="Y41" s="552">
        <f t="shared" si="9"/>
        <v>440.8</v>
      </c>
      <c r="Z41" s="552"/>
      <c r="AA41" s="553">
        <f t="shared" si="1"/>
        <v>1933.6</v>
      </c>
      <c r="AB41" s="533"/>
      <c r="AC41" s="530"/>
      <c r="AH41" s="896"/>
      <c r="AJ41" s="896"/>
      <c r="AO41" s="532"/>
      <c r="AQ41" s="552">
        <f>AQ40+(AQ$42-AQ$38)/4</f>
        <v>280.75</v>
      </c>
      <c r="AR41" s="530"/>
      <c r="AZ41" s="534"/>
      <c r="BA41" s="549"/>
      <c r="BB41" s="533"/>
      <c r="BC41" s="544"/>
      <c r="BD41" s="645"/>
    </row>
    <row r="42" spans="1:56" s="529" customFormat="1" ht="16">
      <c r="A42" s="555">
        <v>1936</v>
      </c>
      <c r="B42" s="308"/>
      <c r="C42" s="562"/>
      <c r="H42" s="896"/>
      <c r="J42" s="896"/>
      <c r="N42" s="869"/>
      <c r="Q42" s="549">
        <v>5157</v>
      </c>
      <c r="R42" s="552"/>
      <c r="S42" s="552">
        <f>S38+(S43-S38)/5*4</f>
        <v>13.8</v>
      </c>
      <c r="T42" s="552">
        <f>T38+(T43-T38)/5*4</f>
        <v>8.8000000000000007</v>
      </c>
      <c r="U42" s="552"/>
      <c r="V42" s="552"/>
      <c r="W42" s="552"/>
      <c r="X42" s="552">
        <f>X38+(X43-X38)/5*4</f>
        <v>1577.8</v>
      </c>
      <c r="Y42" s="552">
        <f>Y38+(Y43-Y38)/5*4</f>
        <v>474.4</v>
      </c>
      <c r="Z42" s="552"/>
      <c r="AA42" s="553">
        <f t="shared" si="1"/>
        <v>2074.7999999999997</v>
      </c>
      <c r="AB42" s="533"/>
      <c r="AC42" s="530"/>
      <c r="AH42" s="896"/>
      <c r="AJ42" s="896"/>
      <c r="AO42" s="532"/>
      <c r="AQ42" s="529">
        <v>293</v>
      </c>
      <c r="AR42" s="530"/>
      <c r="AZ42" s="534"/>
      <c r="BA42" s="549"/>
      <c r="BB42" s="533"/>
      <c r="BC42" s="544"/>
      <c r="BD42" s="645"/>
    </row>
    <row r="43" spans="1:56" s="529" customFormat="1" ht="84">
      <c r="A43" s="555">
        <v>1937</v>
      </c>
      <c r="B43" s="1488" t="s">
        <v>1415</v>
      </c>
      <c r="C43" s="562"/>
      <c r="H43" s="896"/>
      <c r="J43" s="896"/>
      <c r="N43" s="869"/>
      <c r="Q43" s="549">
        <v>5461</v>
      </c>
      <c r="S43" s="529">
        <v>15</v>
      </c>
      <c r="T43" s="529">
        <v>8</v>
      </c>
      <c r="X43" s="529">
        <v>1685</v>
      </c>
      <c r="Y43" s="529">
        <v>508</v>
      </c>
      <c r="AA43" s="532">
        <f t="shared" si="1"/>
        <v>2216</v>
      </c>
      <c r="AB43" s="533"/>
      <c r="AC43" s="530"/>
      <c r="AH43" s="896"/>
      <c r="AJ43" s="896"/>
      <c r="AO43" s="532"/>
      <c r="AQ43" s="529">
        <v>265</v>
      </c>
      <c r="AR43" s="530"/>
      <c r="AZ43" s="534"/>
      <c r="BA43" s="549"/>
      <c r="BB43" s="533"/>
      <c r="BC43" s="544"/>
      <c r="BD43" s="645"/>
    </row>
    <row r="44" spans="1:56" s="529" customFormat="1" ht="16">
      <c r="A44" s="555">
        <v>1938</v>
      </c>
      <c r="B44" s="515"/>
      <c r="C44" s="562"/>
      <c r="H44" s="896"/>
      <c r="J44" s="896"/>
      <c r="N44" s="869"/>
      <c r="Q44" s="549">
        <v>6321</v>
      </c>
      <c r="S44" s="552">
        <f>ROUND(S43+(S$55-S$43)/12,0)</f>
        <v>15</v>
      </c>
      <c r="T44" s="552">
        <f>ROUND(T43+(T$55-T$43)/12,0)</f>
        <v>16</v>
      </c>
      <c r="X44" s="552">
        <f>ROUND(X43+(X$53-X$43)/10,0)</f>
        <v>1810</v>
      </c>
      <c r="Y44" s="552">
        <f>ROUND(Y43+(Y$53-Y$43)/10,0)</f>
        <v>527</v>
      </c>
      <c r="AA44" s="553">
        <f t="shared" ref="AA44:AA54" si="10">SUM(R44:Z44)</f>
        <v>2368</v>
      </c>
      <c r="AB44" s="533"/>
      <c r="AC44" s="530"/>
      <c r="AH44" s="896"/>
      <c r="AJ44" s="896"/>
      <c r="AO44" s="532"/>
      <c r="AQ44" s="529">
        <v>275</v>
      </c>
      <c r="AR44" s="530"/>
      <c r="AZ44" s="534"/>
      <c r="BA44" s="549"/>
      <c r="BB44" s="533"/>
      <c r="BC44" s="544"/>
      <c r="BD44" s="645"/>
    </row>
    <row r="45" spans="1:56" s="529" customFormat="1" ht="16">
      <c r="A45" s="555">
        <v>1939</v>
      </c>
      <c r="B45" s="515"/>
      <c r="C45" s="562"/>
      <c r="H45" s="896"/>
      <c r="J45" s="896"/>
      <c r="N45" s="869"/>
      <c r="Q45" s="549">
        <v>7126</v>
      </c>
      <c r="S45" s="552">
        <f t="shared" ref="S45:T54" si="11">ROUND(S44+(S$55-S$43)/12,0)</f>
        <v>15</v>
      </c>
      <c r="T45" s="552">
        <f t="shared" si="11"/>
        <v>24</v>
      </c>
      <c r="X45" s="552">
        <f t="shared" ref="X45:Y52" si="12">ROUND(X44+(X$53-X$43)/10,0)</f>
        <v>1935</v>
      </c>
      <c r="Y45" s="552">
        <f t="shared" si="12"/>
        <v>546</v>
      </c>
      <c r="AA45" s="553">
        <f t="shared" si="10"/>
        <v>2520</v>
      </c>
      <c r="AB45" s="533"/>
      <c r="AC45" s="530"/>
      <c r="AH45" s="896"/>
      <c r="AJ45" s="896"/>
      <c r="AO45" s="532"/>
      <c r="AQ45" s="529">
        <v>323</v>
      </c>
      <c r="AR45" s="530"/>
      <c r="AZ45" s="534"/>
      <c r="BA45" s="549"/>
      <c r="BB45" s="533"/>
      <c r="BC45" s="544"/>
      <c r="BD45" s="645"/>
    </row>
    <row r="46" spans="1:56" s="529" customFormat="1" ht="16">
      <c r="A46" s="555">
        <v>1940</v>
      </c>
      <c r="B46" s="515"/>
      <c r="C46" s="562"/>
      <c r="H46" s="896"/>
      <c r="J46" s="896"/>
      <c r="N46" s="869"/>
      <c r="Q46" s="549">
        <v>7362</v>
      </c>
      <c r="S46" s="552">
        <f t="shared" si="11"/>
        <v>15</v>
      </c>
      <c r="T46" s="552">
        <f t="shared" si="11"/>
        <v>32</v>
      </c>
      <c r="X46" s="552">
        <f t="shared" si="12"/>
        <v>2060</v>
      </c>
      <c r="Y46" s="552">
        <f t="shared" si="12"/>
        <v>565</v>
      </c>
      <c r="AA46" s="553">
        <f t="shared" si="10"/>
        <v>2672</v>
      </c>
      <c r="AB46" s="533"/>
      <c r="AC46" s="530"/>
      <c r="AH46" s="896"/>
      <c r="AJ46" s="896"/>
      <c r="AO46" s="532"/>
      <c r="AQ46" s="529">
        <v>414</v>
      </c>
      <c r="AR46" s="530"/>
      <c r="AZ46" s="534"/>
      <c r="BA46" s="549"/>
      <c r="BB46" s="533"/>
      <c r="BC46" s="544"/>
      <c r="BD46" s="645"/>
    </row>
    <row r="47" spans="1:56" s="529" customFormat="1" ht="16">
      <c r="A47" s="555">
        <v>1941</v>
      </c>
      <c r="B47" s="515"/>
      <c r="C47" s="562"/>
      <c r="H47" s="896"/>
      <c r="J47" s="896"/>
      <c r="N47" s="869"/>
      <c r="Q47" s="549">
        <v>7389</v>
      </c>
      <c r="S47" s="552">
        <f t="shared" si="11"/>
        <v>15</v>
      </c>
      <c r="T47" s="552">
        <f t="shared" si="11"/>
        <v>40</v>
      </c>
      <c r="X47" s="552">
        <f t="shared" si="12"/>
        <v>2185</v>
      </c>
      <c r="Y47" s="552">
        <f t="shared" si="12"/>
        <v>584</v>
      </c>
      <c r="AA47" s="553">
        <f t="shared" si="10"/>
        <v>2824</v>
      </c>
      <c r="AB47" s="533"/>
      <c r="AC47" s="530"/>
      <c r="AH47" s="896"/>
      <c r="AJ47" s="896"/>
      <c r="AO47" s="532"/>
      <c r="AQ47" s="529">
        <v>407</v>
      </c>
      <c r="AR47" s="530"/>
      <c r="AZ47" s="534"/>
      <c r="BA47" s="549"/>
      <c r="BB47" s="533"/>
      <c r="BC47" s="544"/>
      <c r="BD47" s="645"/>
    </row>
    <row r="48" spans="1:56" s="529" customFormat="1" ht="16">
      <c r="A48" s="555">
        <v>1942</v>
      </c>
      <c r="B48" s="515"/>
      <c r="C48" s="562"/>
      <c r="H48" s="896"/>
      <c r="J48" s="896"/>
      <c r="N48" s="869"/>
      <c r="Q48" s="549">
        <v>6201</v>
      </c>
      <c r="S48" s="552">
        <f t="shared" si="11"/>
        <v>15</v>
      </c>
      <c r="T48" s="552">
        <f t="shared" si="11"/>
        <v>48</v>
      </c>
      <c r="X48" s="552">
        <f t="shared" si="12"/>
        <v>2310</v>
      </c>
      <c r="Y48" s="552">
        <f t="shared" si="12"/>
        <v>603</v>
      </c>
      <c r="AA48" s="553">
        <f t="shared" si="10"/>
        <v>2976</v>
      </c>
      <c r="AB48" s="533"/>
      <c r="AC48" s="530"/>
      <c r="AH48" s="896"/>
      <c r="AJ48" s="896"/>
      <c r="AO48" s="532"/>
      <c r="AQ48" s="529">
        <v>434</v>
      </c>
      <c r="AR48" s="530"/>
      <c r="AZ48" s="534"/>
      <c r="BA48" s="549"/>
      <c r="BB48" s="533"/>
      <c r="BC48" s="544"/>
      <c r="BD48" s="645"/>
    </row>
    <row r="49" spans="1:56" s="529" customFormat="1" ht="16">
      <c r="A49" s="555">
        <v>1943</v>
      </c>
      <c r="B49" s="515"/>
      <c r="C49" s="562"/>
      <c r="H49" s="896"/>
      <c r="J49" s="896"/>
      <c r="N49" s="869"/>
      <c r="Q49" s="549">
        <v>6501</v>
      </c>
      <c r="S49" s="552">
        <f t="shared" si="11"/>
        <v>15</v>
      </c>
      <c r="T49" s="552">
        <f t="shared" si="11"/>
        <v>56</v>
      </c>
      <c r="X49" s="552">
        <f t="shared" si="12"/>
        <v>2435</v>
      </c>
      <c r="Y49" s="552">
        <f t="shared" si="12"/>
        <v>622</v>
      </c>
      <c r="AA49" s="553">
        <f t="shared" si="10"/>
        <v>3128</v>
      </c>
      <c r="AB49" s="533"/>
      <c r="AC49" s="530"/>
      <c r="AH49" s="896"/>
      <c r="AJ49" s="896"/>
      <c r="AO49" s="532"/>
      <c r="AQ49" s="529">
        <v>552</v>
      </c>
      <c r="AR49" s="530"/>
      <c r="AZ49" s="534"/>
      <c r="BA49" s="549"/>
      <c r="BB49" s="533"/>
      <c r="BC49" s="544"/>
      <c r="BD49" s="645"/>
    </row>
    <row r="50" spans="1:56" s="529" customFormat="1" ht="16">
      <c r="A50" s="555">
        <v>1944</v>
      </c>
      <c r="B50" s="515"/>
      <c r="C50" s="562"/>
      <c r="H50" s="896"/>
      <c r="J50" s="896"/>
      <c r="N50" s="869"/>
      <c r="Q50" s="549">
        <v>7798</v>
      </c>
      <c r="S50" s="552">
        <f t="shared" si="11"/>
        <v>15</v>
      </c>
      <c r="T50" s="552">
        <f t="shared" si="11"/>
        <v>64</v>
      </c>
      <c r="X50" s="552">
        <f t="shared" si="12"/>
        <v>2560</v>
      </c>
      <c r="Y50" s="552">
        <f t="shared" si="12"/>
        <v>641</v>
      </c>
      <c r="AA50" s="553">
        <f t="shared" si="10"/>
        <v>3280</v>
      </c>
      <c r="AB50" s="533"/>
      <c r="AC50" s="530"/>
      <c r="AH50" s="896"/>
      <c r="AJ50" s="896"/>
      <c r="AO50" s="532"/>
      <c r="AQ50" s="529">
        <v>470</v>
      </c>
      <c r="AR50" s="530"/>
      <c r="AZ50" s="534"/>
      <c r="BA50" s="549"/>
      <c r="BB50" s="533"/>
      <c r="BC50" s="544"/>
      <c r="BD50" s="645"/>
    </row>
    <row r="51" spans="1:56" s="529" customFormat="1" ht="16">
      <c r="A51" s="555">
        <v>1945</v>
      </c>
      <c r="B51" s="515"/>
      <c r="C51" s="562"/>
      <c r="H51" s="896"/>
      <c r="J51" s="896"/>
      <c r="N51" s="869"/>
      <c r="Q51" s="549">
        <v>8909</v>
      </c>
      <c r="S51" s="552">
        <f t="shared" si="11"/>
        <v>15</v>
      </c>
      <c r="T51" s="552">
        <f t="shared" si="11"/>
        <v>72</v>
      </c>
      <c r="X51" s="552">
        <f t="shared" si="12"/>
        <v>2685</v>
      </c>
      <c r="Y51" s="552">
        <f t="shared" si="12"/>
        <v>660</v>
      </c>
      <c r="AA51" s="553">
        <f t="shared" si="10"/>
        <v>3432</v>
      </c>
      <c r="AB51" s="533"/>
      <c r="AC51" s="530"/>
      <c r="AH51" s="896"/>
      <c r="AJ51" s="896"/>
      <c r="AO51" s="532"/>
      <c r="AQ51" s="529">
        <v>525</v>
      </c>
      <c r="AR51" s="530"/>
      <c r="AZ51" s="534"/>
      <c r="BA51" s="549"/>
      <c r="BB51" s="533"/>
      <c r="BC51" s="544"/>
      <c r="BD51" s="645"/>
    </row>
    <row r="52" spans="1:56" s="529" customFormat="1" ht="16">
      <c r="A52" s="555">
        <v>1946</v>
      </c>
      <c r="B52" s="515"/>
      <c r="C52" s="562"/>
      <c r="H52" s="896"/>
      <c r="J52" s="896"/>
      <c r="N52" s="869"/>
      <c r="Q52" s="549">
        <v>9617</v>
      </c>
      <c r="S52" s="552">
        <f t="shared" si="11"/>
        <v>15</v>
      </c>
      <c r="T52" s="552">
        <f t="shared" si="11"/>
        <v>80</v>
      </c>
      <c r="X52" s="552">
        <f t="shared" si="12"/>
        <v>2810</v>
      </c>
      <c r="Y52" s="552">
        <f t="shared" si="12"/>
        <v>679</v>
      </c>
      <c r="AA52" s="553">
        <f t="shared" si="10"/>
        <v>3584</v>
      </c>
      <c r="AB52" s="533"/>
      <c r="AC52" s="530"/>
      <c r="AH52" s="896"/>
      <c r="AJ52" s="896"/>
      <c r="AO52" s="532"/>
      <c r="AQ52" s="529">
        <v>556</v>
      </c>
      <c r="AR52" s="530"/>
      <c r="AZ52" s="534"/>
      <c r="BA52" s="549"/>
      <c r="BB52" s="533"/>
      <c r="BC52" s="544"/>
      <c r="BD52" s="645"/>
    </row>
    <row r="53" spans="1:56" s="529" customFormat="1" ht="24">
      <c r="A53" s="555">
        <v>1947</v>
      </c>
      <c r="B53" s="1488" t="s">
        <v>1424</v>
      </c>
      <c r="C53" s="530"/>
      <c r="H53" s="896"/>
      <c r="J53" s="896"/>
      <c r="K53" s="2933">
        <v>8103</v>
      </c>
      <c r="L53" s="2933"/>
      <c r="N53" s="869"/>
      <c r="Q53" s="549">
        <v>9823</v>
      </c>
      <c r="S53" s="552">
        <f t="shared" si="11"/>
        <v>15</v>
      </c>
      <c r="T53" s="552">
        <f t="shared" si="11"/>
        <v>88</v>
      </c>
      <c r="X53" s="1067">
        <f>ROUND(3634*X55/(X55+Y55),0)</f>
        <v>2933</v>
      </c>
      <c r="Y53" s="1067">
        <f>3634-X53</f>
        <v>701</v>
      </c>
      <c r="AA53" s="553">
        <f t="shared" si="10"/>
        <v>3737</v>
      </c>
      <c r="AB53" s="533"/>
      <c r="AH53" s="896"/>
      <c r="AJ53" s="896"/>
      <c r="AK53" s="2997">
        <v>509</v>
      </c>
      <c r="AL53" s="2997"/>
      <c r="AO53" s="532"/>
      <c r="AQ53" s="529">
        <v>635</v>
      </c>
      <c r="AR53" s="530"/>
      <c r="AZ53" s="534"/>
      <c r="BA53" s="549">
        <v>106</v>
      </c>
      <c r="BB53" s="533"/>
      <c r="BC53" s="544"/>
      <c r="BD53" s="645"/>
    </row>
    <row r="54" spans="1:56" s="529" customFormat="1" ht="24">
      <c r="A54" s="555">
        <v>1948</v>
      </c>
      <c r="B54" s="1488" t="s">
        <v>1424</v>
      </c>
      <c r="C54" s="530"/>
      <c r="H54" s="896"/>
      <c r="J54" s="896"/>
      <c r="K54" s="2933">
        <v>10857</v>
      </c>
      <c r="L54" s="2933"/>
      <c r="N54" s="869"/>
      <c r="Q54" s="531">
        <v>12901</v>
      </c>
      <c r="S54" s="552">
        <f t="shared" si="11"/>
        <v>15</v>
      </c>
      <c r="T54" s="552">
        <f t="shared" si="11"/>
        <v>96</v>
      </c>
      <c r="X54" s="1067">
        <f>ROUND(4186*X55/(X55+Y55),0)</f>
        <v>3378</v>
      </c>
      <c r="Y54" s="1067">
        <f>4186-X54</f>
        <v>808</v>
      </c>
      <c r="AA54" s="553">
        <f t="shared" si="10"/>
        <v>4297</v>
      </c>
      <c r="AB54" s="533"/>
      <c r="AH54" s="896"/>
      <c r="AJ54" s="896"/>
      <c r="AK54" s="2997">
        <v>658</v>
      </c>
      <c r="AL54" s="2997"/>
      <c r="AO54" s="532"/>
      <c r="AQ54" s="529">
        <v>809</v>
      </c>
      <c r="AR54" s="530"/>
      <c r="AZ54" s="534"/>
      <c r="BA54" s="531">
        <v>128</v>
      </c>
      <c r="BB54" s="533"/>
      <c r="BC54" s="544"/>
      <c r="BD54" s="645"/>
    </row>
    <row r="55" spans="1:56" s="529" customFormat="1" ht="24">
      <c r="A55" s="555">
        <v>1949</v>
      </c>
      <c r="B55" s="1488" t="s">
        <v>1424</v>
      </c>
      <c r="C55" s="530"/>
      <c r="H55" s="896"/>
      <c r="J55" s="896"/>
      <c r="K55" s="2978">
        <v>13689</v>
      </c>
      <c r="L55" s="2978"/>
      <c r="N55" s="869"/>
      <c r="Q55" s="549">
        <v>16681</v>
      </c>
      <c r="R55" s="529">
        <v>159</v>
      </c>
      <c r="S55" s="529">
        <v>13</v>
      </c>
      <c r="T55" s="529">
        <v>104</v>
      </c>
      <c r="U55" s="529">
        <v>146</v>
      </c>
      <c r="V55" s="529">
        <v>50</v>
      </c>
      <c r="W55" s="529">
        <v>465</v>
      </c>
      <c r="X55" s="529">
        <v>4510</v>
      </c>
      <c r="Y55" s="529">
        <v>1078</v>
      </c>
      <c r="Z55" s="529">
        <v>0</v>
      </c>
      <c r="AA55" s="532">
        <f t="shared" ref="AA55:AA64" si="13">SUM(R55:Z55)</f>
        <v>6525</v>
      </c>
      <c r="AB55" s="533"/>
      <c r="AH55" s="896"/>
      <c r="AJ55" s="896"/>
      <c r="AK55" s="2997">
        <v>922</v>
      </c>
      <c r="AL55" s="2997"/>
      <c r="AO55" s="557"/>
      <c r="AQ55" s="548">
        <v>1141</v>
      </c>
      <c r="AR55" s="530"/>
      <c r="AZ55" s="534"/>
      <c r="BA55" s="531">
        <v>123</v>
      </c>
      <c r="BB55" s="533"/>
      <c r="BC55" s="544"/>
      <c r="BD55" s="645"/>
    </row>
    <row r="56" spans="1:56" s="529" customFormat="1" ht="24">
      <c r="A56" s="555">
        <v>1950</v>
      </c>
      <c r="B56" s="1488" t="s">
        <v>1424</v>
      </c>
      <c r="C56" s="530"/>
      <c r="H56" s="896"/>
      <c r="J56" s="896"/>
      <c r="K56" s="2978">
        <v>16528</v>
      </c>
      <c r="L56" s="2978"/>
      <c r="N56" s="869"/>
      <c r="Q56" s="549">
        <v>19903</v>
      </c>
      <c r="R56" s="529">
        <v>204</v>
      </c>
      <c r="S56" s="529">
        <v>0</v>
      </c>
      <c r="T56" s="529">
        <v>83</v>
      </c>
      <c r="U56" s="529">
        <v>151</v>
      </c>
      <c r="V56" s="529">
        <v>0</v>
      </c>
      <c r="W56" s="529">
        <v>0</v>
      </c>
      <c r="X56" s="529">
        <v>5729</v>
      </c>
      <c r="Y56" s="529">
        <v>1409</v>
      </c>
      <c r="Z56" s="529">
        <v>0</v>
      </c>
      <c r="AA56" s="532">
        <f t="shared" si="13"/>
        <v>7576</v>
      </c>
      <c r="AB56" s="533"/>
      <c r="AH56" s="896"/>
      <c r="AJ56" s="896"/>
      <c r="AK56" s="2978">
        <v>1190</v>
      </c>
      <c r="AL56" s="2978"/>
      <c r="AO56" s="557"/>
      <c r="AQ56" s="548">
        <v>1437</v>
      </c>
      <c r="AR56" s="530"/>
      <c r="AZ56" s="534"/>
      <c r="BA56" s="531">
        <v>146</v>
      </c>
      <c r="BB56" s="533"/>
      <c r="BC56" s="544"/>
      <c r="BD56" s="645"/>
    </row>
    <row r="57" spans="1:56" s="529" customFormat="1" ht="24">
      <c r="A57" s="555">
        <v>1951</v>
      </c>
      <c r="B57" s="1488" t="s">
        <v>1424</v>
      </c>
      <c r="C57" s="530"/>
      <c r="H57" s="896"/>
      <c r="J57" s="896"/>
      <c r="K57" s="2978">
        <v>16677</v>
      </c>
      <c r="L57" s="2978"/>
      <c r="N57" s="869"/>
      <c r="Q57" s="549">
        <v>20386</v>
      </c>
      <c r="R57" s="552">
        <f>R56+(R60-R56)/4</f>
        <v>228.5</v>
      </c>
      <c r="S57" s="552">
        <f t="shared" ref="S57:Z57" si="14">S56+(S60-S56)/4</f>
        <v>6.5</v>
      </c>
      <c r="T57" s="552">
        <f t="shared" si="14"/>
        <v>101.5</v>
      </c>
      <c r="U57" s="552">
        <f t="shared" si="14"/>
        <v>149.5</v>
      </c>
      <c r="V57" s="552">
        <f t="shared" si="14"/>
        <v>12.5</v>
      </c>
      <c r="W57" s="552">
        <f t="shared" si="14"/>
        <v>246.5</v>
      </c>
      <c r="X57" s="552">
        <f t="shared" si="14"/>
        <v>6520.5</v>
      </c>
      <c r="Y57" s="552">
        <f t="shared" si="14"/>
        <v>1609.5</v>
      </c>
      <c r="Z57" s="552">
        <f t="shared" si="14"/>
        <v>1.5</v>
      </c>
      <c r="AA57" s="553">
        <f t="shared" si="13"/>
        <v>8876.5</v>
      </c>
      <c r="AB57" s="533"/>
      <c r="AH57" s="896"/>
      <c r="AJ57" s="896"/>
      <c r="AK57" s="2978">
        <v>1490</v>
      </c>
      <c r="AL57" s="2978"/>
      <c r="AO57" s="557"/>
      <c r="AQ57" s="548">
        <v>1763</v>
      </c>
      <c r="AR57" s="530"/>
      <c r="AZ57" s="534"/>
      <c r="BA57" s="531">
        <v>164</v>
      </c>
      <c r="BB57" s="533"/>
      <c r="BC57" s="544"/>
      <c r="BD57" s="645"/>
    </row>
    <row r="58" spans="1:56" s="529" customFormat="1" ht="24">
      <c r="A58" s="555">
        <v>1952</v>
      </c>
      <c r="B58" s="1488" t="s">
        <v>1424</v>
      </c>
      <c r="C58" s="530"/>
      <c r="H58" s="896"/>
      <c r="J58" s="896"/>
      <c r="K58" s="2978">
        <v>19684</v>
      </c>
      <c r="L58" s="2978"/>
      <c r="N58" s="869"/>
      <c r="Q58" s="549">
        <v>23858</v>
      </c>
      <c r="R58" s="552">
        <f>R56+(R60-R56)/4*2</f>
        <v>253</v>
      </c>
      <c r="S58" s="552">
        <f t="shared" ref="S58:Z58" si="15">S56+(S60-S56)/4*2</f>
        <v>13</v>
      </c>
      <c r="T58" s="552">
        <f t="shared" si="15"/>
        <v>120</v>
      </c>
      <c r="U58" s="552">
        <f t="shared" si="15"/>
        <v>148</v>
      </c>
      <c r="V58" s="552">
        <f t="shared" si="15"/>
        <v>25</v>
      </c>
      <c r="W58" s="552">
        <f t="shared" si="15"/>
        <v>493</v>
      </c>
      <c r="X58" s="552">
        <f t="shared" si="15"/>
        <v>7312</v>
      </c>
      <c r="Y58" s="552">
        <f t="shared" si="15"/>
        <v>1810</v>
      </c>
      <c r="Z58" s="552">
        <f t="shared" si="15"/>
        <v>3</v>
      </c>
      <c r="AA58" s="553">
        <f t="shared" si="13"/>
        <v>10177</v>
      </c>
      <c r="AB58" s="533"/>
      <c r="AH58" s="896"/>
      <c r="AJ58" s="896"/>
      <c r="AK58" s="2978">
        <v>2147</v>
      </c>
      <c r="AL58" s="2978"/>
      <c r="AO58" s="557"/>
      <c r="AQ58" s="548">
        <v>2454</v>
      </c>
      <c r="AR58" s="530"/>
      <c r="AZ58" s="534"/>
      <c r="BA58" s="531">
        <v>123</v>
      </c>
      <c r="BB58" s="533"/>
      <c r="BC58" s="544"/>
      <c r="BD58" s="645"/>
    </row>
    <row r="59" spans="1:56" s="529" customFormat="1" ht="24">
      <c r="A59" s="555">
        <v>1953</v>
      </c>
      <c r="B59" s="1488" t="s">
        <v>1424</v>
      </c>
      <c r="C59" s="530"/>
      <c r="H59" s="896"/>
      <c r="J59" s="896"/>
      <c r="K59" s="2978">
        <v>21117</v>
      </c>
      <c r="L59" s="2978"/>
      <c r="N59" s="869"/>
      <c r="Q59" s="549">
        <v>25692</v>
      </c>
      <c r="R59" s="552">
        <f>R56+(R60-R56)/4*3</f>
        <v>277.5</v>
      </c>
      <c r="S59" s="552">
        <f t="shared" ref="S59:Z59" si="16">S56+(S60-S56)/4*3</f>
        <v>19.5</v>
      </c>
      <c r="T59" s="552">
        <f t="shared" si="16"/>
        <v>138.5</v>
      </c>
      <c r="U59" s="552">
        <f t="shared" si="16"/>
        <v>146.5</v>
      </c>
      <c r="V59" s="552">
        <f t="shared" si="16"/>
        <v>37.5</v>
      </c>
      <c r="W59" s="552">
        <f t="shared" si="16"/>
        <v>739.5</v>
      </c>
      <c r="X59" s="552">
        <f t="shared" si="16"/>
        <v>8103.5</v>
      </c>
      <c r="Y59" s="552">
        <f t="shared" si="16"/>
        <v>2010.5</v>
      </c>
      <c r="Z59" s="552">
        <f t="shared" si="16"/>
        <v>4.5</v>
      </c>
      <c r="AA59" s="553">
        <f t="shared" si="13"/>
        <v>11477.5</v>
      </c>
      <c r="AB59" s="533"/>
      <c r="AH59" s="896"/>
      <c r="AJ59" s="896"/>
      <c r="AK59" s="2978">
        <v>2180</v>
      </c>
      <c r="AL59" s="2978"/>
      <c r="AO59" s="557"/>
      <c r="AQ59" s="548">
        <v>2516</v>
      </c>
      <c r="AR59" s="530"/>
      <c r="AZ59" s="534"/>
      <c r="BA59" s="531">
        <v>303</v>
      </c>
      <c r="BB59" s="533"/>
      <c r="BC59" s="544"/>
      <c r="BD59" s="645"/>
    </row>
    <row r="60" spans="1:56" s="529" customFormat="1" ht="24">
      <c r="A60" s="555">
        <v>1954</v>
      </c>
      <c r="B60" s="1488" t="s">
        <v>1424</v>
      </c>
      <c r="C60" s="530"/>
      <c r="H60" s="896"/>
      <c r="J60" s="896"/>
      <c r="K60" s="2978">
        <v>22561</v>
      </c>
      <c r="L60" s="2978"/>
      <c r="N60" s="869"/>
      <c r="Q60" s="549">
        <v>27684</v>
      </c>
      <c r="R60" s="529">
        <v>302</v>
      </c>
      <c r="S60" s="529">
        <v>26</v>
      </c>
      <c r="T60" s="529">
        <v>157</v>
      </c>
      <c r="U60" s="529">
        <v>145</v>
      </c>
      <c r="V60" s="529">
        <v>50</v>
      </c>
      <c r="W60" s="529">
        <v>986</v>
      </c>
      <c r="X60" s="529">
        <v>8895</v>
      </c>
      <c r="Y60" s="529">
        <v>2211</v>
      </c>
      <c r="Z60" s="529">
        <v>6</v>
      </c>
      <c r="AA60" s="532">
        <f t="shared" si="13"/>
        <v>12778</v>
      </c>
      <c r="AB60" s="533"/>
      <c r="AH60" s="896"/>
      <c r="AJ60" s="896"/>
      <c r="AK60" s="2978">
        <v>2518</v>
      </c>
      <c r="AL60" s="2978"/>
      <c r="AO60" s="557"/>
      <c r="AQ60" s="548">
        <v>2895</v>
      </c>
      <c r="AR60" s="530"/>
      <c r="AZ60" s="534"/>
      <c r="BA60" s="531">
        <v>330</v>
      </c>
      <c r="BB60" s="533"/>
      <c r="BC60" s="544"/>
      <c r="BD60" s="645"/>
    </row>
    <row r="61" spans="1:56" s="529" customFormat="1" ht="24">
      <c r="A61" s="555">
        <v>1955</v>
      </c>
      <c r="B61" s="1488" t="s">
        <v>1424</v>
      </c>
      <c r="C61" s="530"/>
      <c r="H61" s="896"/>
      <c r="J61" s="896"/>
      <c r="K61" s="2978">
        <v>25333</v>
      </c>
      <c r="L61" s="2978"/>
      <c r="N61" s="869"/>
      <c r="Q61" s="549">
        <v>31081</v>
      </c>
      <c r="R61" s="529">
        <v>314</v>
      </c>
      <c r="S61" s="529">
        <v>0</v>
      </c>
      <c r="T61" s="529">
        <v>178</v>
      </c>
      <c r="U61" s="529">
        <v>187</v>
      </c>
      <c r="V61" s="529">
        <v>8</v>
      </c>
      <c r="W61" s="529">
        <v>0</v>
      </c>
      <c r="X61" s="529">
        <v>9313</v>
      </c>
      <c r="Y61" s="529">
        <v>2456</v>
      </c>
      <c r="Z61" s="529">
        <v>0</v>
      </c>
      <c r="AA61" s="532">
        <f t="shared" si="13"/>
        <v>12456</v>
      </c>
      <c r="AB61" s="533"/>
      <c r="AH61" s="896"/>
      <c r="AJ61" s="896"/>
      <c r="AK61" s="2978">
        <v>2564</v>
      </c>
      <c r="AL61" s="2978"/>
      <c r="AO61" s="557"/>
      <c r="AQ61" s="548">
        <v>2987</v>
      </c>
      <c r="AR61" s="530"/>
      <c r="AZ61" s="534"/>
      <c r="BA61" s="531">
        <v>350</v>
      </c>
      <c r="BB61" s="533"/>
      <c r="BC61" s="544"/>
      <c r="BD61" s="645"/>
    </row>
    <row r="62" spans="1:56" s="529" customFormat="1" ht="24">
      <c r="A62" s="555">
        <v>1956</v>
      </c>
      <c r="B62" s="1488" t="s">
        <v>1424</v>
      </c>
      <c r="C62" s="530"/>
      <c r="H62" s="896"/>
      <c r="J62" s="896"/>
      <c r="K62" s="2978">
        <v>27822</v>
      </c>
      <c r="L62" s="2978"/>
      <c r="N62" s="869"/>
      <c r="Q62" s="549">
        <v>34114</v>
      </c>
      <c r="R62" s="552">
        <f t="shared" ref="R62:Z62" si="17">R61+(R65-R61)/4</f>
        <v>340.25</v>
      </c>
      <c r="S62" s="552">
        <f t="shared" si="17"/>
        <v>16.5</v>
      </c>
      <c r="T62" s="552">
        <f t="shared" si="17"/>
        <v>247.75</v>
      </c>
      <c r="U62" s="552">
        <f t="shared" si="17"/>
        <v>232</v>
      </c>
      <c r="V62" s="552">
        <f t="shared" si="17"/>
        <v>251.75</v>
      </c>
      <c r="W62" s="552">
        <f t="shared" si="17"/>
        <v>534</v>
      </c>
      <c r="X62" s="552">
        <f t="shared" si="17"/>
        <v>11123.75</v>
      </c>
      <c r="Y62" s="552">
        <f t="shared" si="17"/>
        <v>2834.75</v>
      </c>
      <c r="Z62" s="552">
        <f t="shared" si="17"/>
        <v>14.25</v>
      </c>
      <c r="AA62" s="553">
        <f t="shared" si="13"/>
        <v>15595</v>
      </c>
      <c r="AB62" s="533"/>
      <c r="AH62" s="896"/>
      <c r="AJ62" s="896"/>
      <c r="AK62" s="2978">
        <v>2923</v>
      </c>
      <c r="AL62" s="2978"/>
      <c r="AO62" s="557"/>
      <c r="AQ62" s="548">
        <v>3386</v>
      </c>
      <c r="AR62" s="530"/>
      <c r="AZ62" s="534"/>
      <c r="BA62" s="531">
        <v>396</v>
      </c>
      <c r="BB62" s="533"/>
      <c r="BC62" s="544"/>
      <c r="BD62" s="645"/>
    </row>
    <row r="63" spans="1:56" s="529" customFormat="1" ht="24">
      <c r="A63" s="555">
        <v>1957</v>
      </c>
      <c r="B63" s="1488" t="s">
        <v>1424</v>
      </c>
      <c r="C63" s="530"/>
      <c r="H63" s="896"/>
      <c r="J63" s="896"/>
      <c r="K63" s="2978">
        <v>30470</v>
      </c>
      <c r="L63" s="2978"/>
      <c r="N63" s="869"/>
      <c r="Q63" s="549">
        <v>37659</v>
      </c>
      <c r="R63" s="552">
        <f>R61+(R65-R61)/4*2</f>
        <v>366.5</v>
      </c>
      <c r="S63" s="552">
        <f t="shared" ref="S63:Z63" si="18">S61+(S65-S61)/4*2</f>
        <v>33</v>
      </c>
      <c r="T63" s="552">
        <f t="shared" si="18"/>
        <v>317.5</v>
      </c>
      <c r="U63" s="552">
        <f t="shared" si="18"/>
        <v>277</v>
      </c>
      <c r="V63" s="552">
        <f t="shared" si="18"/>
        <v>495.5</v>
      </c>
      <c r="W63" s="552">
        <f t="shared" si="18"/>
        <v>1068</v>
      </c>
      <c r="X63" s="552">
        <f t="shared" si="18"/>
        <v>12934.5</v>
      </c>
      <c r="Y63" s="552">
        <f t="shared" si="18"/>
        <v>3213.5</v>
      </c>
      <c r="Z63" s="552">
        <f t="shared" si="18"/>
        <v>28.5</v>
      </c>
      <c r="AA63" s="553">
        <f t="shared" si="13"/>
        <v>18734</v>
      </c>
      <c r="AB63" s="533"/>
      <c r="AH63" s="896"/>
      <c r="AJ63" s="896"/>
      <c r="AK63" s="2978">
        <v>3262</v>
      </c>
      <c r="AL63" s="2978"/>
      <c r="AO63" s="557"/>
      <c r="AQ63" s="548">
        <v>3791</v>
      </c>
      <c r="AR63" s="530"/>
      <c r="AZ63" s="534"/>
      <c r="BA63" s="531">
        <v>420</v>
      </c>
      <c r="BB63" s="533"/>
      <c r="BC63" s="544"/>
      <c r="BD63" s="645"/>
    </row>
    <row r="64" spans="1:56" s="529" customFormat="1" ht="24">
      <c r="A64" s="555">
        <v>1958</v>
      </c>
      <c r="B64" s="1488" t="s">
        <v>1424</v>
      </c>
      <c r="C64" s="530"/>
      <c r="H64" s="896"/>
      <c r="J64" s="896"/>
      <c r="K64" s="2978">
        <v>35864</v>
      </c>
      <c r="L64" s="2978"/>
      <c r="N64" s="869"/>
      <c r="Q64" s="549">
        <v>43825</v>
      </c>
      <c r="R64" s="552">
        <f t="shared" ref="R64:Z64" si="19">R61+(R65-R61)/4*3</f>
        <v>392.75</v>
      </c>
      <c r="S64" s="552">
        <f t="shared" si="19"/>
        <v>49.5</v>
      </c>
      <c r="T64" s="552">
        <f t="shared" si="19"/>
        <v>387.25</v>
      </c>
      <c r="U64" s="552">
        <f t="shared" si="19"/>
        <v>322</v>
      </c>
      <c r="V64" s="552">
        <f t="shared" si="19"/>
        <v>739.25</v>
      </c>
      <c r="W64" s="552">
        <f t="shared" si="19"/>
        <v>1602</v>
      </c>
      <c r="X64" s="552">
        <f t="shared" si="19"/>
        <v>14745.25</v>
      </c>
      <c r="Y64" s="552">
        <f t="shared" si="19"/>
        <v>3592.25</v>
      </c>
      <c r="Z64" s="552">
        <f t="shared" si="19"/>
        <v>42.75</v>
      </c>
      <c r="AA64" s="553">
        <f t="shared" si="13"/>
        <v>21873</v>
      </c>
      <c r="AB64" s="533"/>
      <c r="AH64" s="896"/>
      <c r="AJ64" s="896"/>
      <c r="AK64" s="2978">
        <v>3833</v>
      </c>
      <c r="AL64" s="2978"/>
      <c r="AO64" s="557"/>
      <c r="AQ64" s="548">
        <v>4418</v>
      </c>
      <c r="AR64" s="530"/>
      <c r="AZ64" s="534"/>
      <c r="BA64" s="531">
        <v>474</v>
      </c>
      <c r="BB64" s="533"/>
      <c r="BC64" s="544"/>
      <c r="BD64" s="645"/>
    </row>
    <row r="65" spans="1:57" s="529" customFormat="1" ht="24">
      <c r="A65" s="555">
        <v>1959</v>
      </c>
      <c r="B65" s="1488" t="s">
        <v>1424</v>
      </c>
      <c r="C65" s="530"/>
      <c r="H65" s="896"/>
      <c r="J65" s="896"/>
      <c r="K65" s="2978">
        <v>39311</v>
      </c>
      <c r="L65" s="2978"/>
      <c r="N65" s="869"/>
      <c r="Q65" s="549">
        <v>48418</v>
      </c>
      <c r="R65" s="529">
        <v>419</v>
      </c>
      <c r="S65" s="529">
        <v>66</v>
      </c>
      <c r="T65" s="529">
        <v>457</v>
      </c>
      <c r="U65" s="529">
        <v>367</v>
      </c>
      <c r="V65" s="529">
        <v>983</v>
      </c>
      <c r="W65" s="529">
        <v>2136</v>
      </c>
      <c r="X65" s="529">
        <v>16556</v>
      </c>
      <c r="Y65" s="529">
        <v>3971</v>
      </c>
      <c r="Z65" s="529">
        <v>57</v>
      </c>
      <c r="AA65" s="532">
        <f t="shared" ref="AA65:AA74" si="20">SUM(R65:Z65)</f>
        <v>25012</v>
      </c>
      <c r="AB65" s="533"/>
      <c r="AH65" s="896"/>
      <c r="AJ65" s="896"/>
      <c r="AK65" s="2978">
        <v>3678</v>
      </c>
      <c r="AL65" s="2978"/>
      <c r="AO65" s="557"/>
      <c r="AQ65" s="548">
        <v>4347</v>
      </c>
      <c r="AR65" s="530">
        <v>3</v>
      </c>
      <c r="AS65" s="529">
        <v>0</v>
      </c>
      <c r="AT65" s="529">
        <v>22</v>
      </c>
      <c r="AU65" s="529">
        <v>0</v>
      </c>
      <c r="AV65" s="529">
        <v>8</v>
      </c>
      <c r="AW65" s="529">
        <v>12</v>
      </c>
      <c r="AX65" s="529">
        <v>255</v>
      </c>
      <c r="AY65" s="529">
        <v>320</v>
      </c>
      <c r="AZ65" s="529">
        <v>0</v>
      </c>
      <c r="BA65" s="532">
        <f>SUM(AR65:AZ65)</f>
        <v>620</v>
      </c>
      <c r="BB65" s="533"/>
      <c r="BC65" s="544"/>
      <c r="BD65" s="645"/>
    </row>
    <row r="66" spans="1:57" s="529" customFormat="1" ht="24">
      <c r="A66" s="555">
        <v>1960</v>
      </c>
      <c r="B66" s="1488" t="s">
        <v>1424</v>
      </c>
      <c r="C66" s="530"/>
      <c r="H66" s="896"/>
      <c r="J66" s="896"/>
      <c r="K66" s="2978">
        <v>62681</v>
      </c>
      <c r="L66" s="2978"/>
      <c r="N66" s="869"/>
      <c r="Q66" s="549">
        <v>57034</v>
      </c>
      <c r="R66" s="529">
        <v>528</v>
      </c>
      <c r="S66" s="552">
        <f>S65+($S$70-$S$65)/5</f>
        <v>72.8</v>
      </c>
      <c r="T66" s="529">
        <v>427</v>
      </c>
      <c r="U66" s="529">
        <v>569</v>
      </c>
      <c r="V66" s="529">
        <v>344</v>
      </c>
      <c r="W66" s="552">
        <f>W65+(W68-W65)/3</f>
        <v>2209.6666666666665</v>
      </c>
      <c r="X66" s="529">
        <v>18961</v>
      </c>
      <c r="Y66" s="529">
        <v>4737</v>
      </c>
      <c r="Z66" s="552">
        <f>Z65+(Z68-Z65)/3</f>
        <v>73</v>
      </c>
      <c r="AA66" s="532">
        <f t="shared" si="20"/>
        <v>27921.466666666667</v>
      </c>
      <c r="AB66" s="533"/>
      <c r="AH66" s="896"/>
      <c r="AJ66" s="896"/>
      <c r="AK66" s="2978">
        <v>4647</v>
      </c>
      <c r="AL66" s="2978"/>
      <c r="AO66" s="557"/>
      <c r="AQ66" s="548">
        <v>5452</v>
      </c>
      <c r="AR66" s="554">
        <f>ROUND($BA66*AR68/$BA68,0)</f>
        <v>10</v>
      </c>
      <c r="AS66" s="552">
        <f t="shared" ref="AS66:AY66" si="21">ROUND($BA66*AS68/$BA68,0)</f>
        <v>1</v>
      </c>
      <c r="AT66" s="552">
        <f t="shared" si="21"/>
        <v>25</v>
      </c>
      <c r="AU66" s="552">
        <f t="shared" si="21"/>
        <v>48</v>
      </c>
      <c r="AV66" s="552">
        <f t="shared" si="21"/>
        <v>29</v>
      </c>
      <c r="AW66" s="552">
        <f t="shared" si="21"/>
        <v>28</v>
      </c>
      <c r="AX66" s="552">
        <f t="shared" si="21"/>
        <v>488</v>
      </c>
      <c r="AY66" s="552">
        <f t="shared" si="21"/>
        <v>613</v>
      </c>
      <c r="AZ66" s="552">
        <v>0</v>
      </c>
      <c r="BA66" s="1044">
        <v>1242</v>
      </c>
      <c r="BB66" s="533"/>
      <c r="BC66" s="544"/>
      <c r="BD66" s="645"/>
    </row>
    <row r="67" spans="1:57" s="529" customFormat="1" ht="16">
      <c r="A67" s="555">
        <v>1961</v>
      </c>
      <c r="B67" s="1488"/>
      <c r="C67" s="530"/>
      <c r="H67" s="896"/>
      <c r="J67" s="896"/>
      <c r="N67" s="869"/>
      <c r="Q67" s="549">
        <v>64000</v>
      </c>
      <c r="R67" s="529">
        <v>518</v>
      </c>
      <c r="S67" s="552">
        <f>S66+($S$70-$S$65)/5</f>
        <v>79.599999999999994</v>
      </c>
      <c r="T67" s="529">
        <v>537</v>
      </c>
      <c r="U67" s="529">
        <v>663</v>
      </c>
      <c r="V67" s="529">
        <v>468</v>
      </c>
      <c r="W67" s="552">
        <f>W66+(W68-W65)/3</f>
        <v>2283.333333333333</v>
      </c>
      <c r="X67" s="552">
        <f>25947*X66/(X66+Y66)</f>
        <v>20760.44674656089</v>
      </c>
      <c r="Y67" s="552">
        <f>25947-X67</f>
        <v>5186.5532534391095</v>
      </c>
      <c r="Z67" s="552">
        <f>Z66+(Z68-Z65)/3</f>
        <v>89</v>
      </c>
      <c r="AA67" s="532">
        <f t="shared" si="20"/>
        <v>30584.933333333334</v>
      </c>
      <c r="AB67" s="533"/>
      <c r="AH67" s="896"/>
      <c r="AJ67" s="896"/>
      <c r="AO67" s="557"/>
      <c r="AQ67" s="548">
        <v>5861</v>
      </c>
      <c r="AR67" s="554">
        <f>ROUND($BA67*AR68/$BA68,0)</f>
        <v>4</v>
      </c>
      <c r="AS67" s="552">
        <f t="shared" ref="AS67:AY67" si="22">ROUND($BA67*AS68/$BA68,0)</f>
        <v>0</v>
      </c>
      <c r="AT67" s="552">
        <f t="shared" si="22"/>
        <v>9</v>
      </c>
      <c r="AU67" s="552">
        <f t="shared" si="22"/>
        <v>18</v>
      </c>
      <c r="AV67" s="552">
        <f t="shared" si="22"/>
        <v>11</v>
      </c>
      <c r="AW67" s="552">
        <f t="shared" si="22"/>
        <v>10</v>
      </c>
      <c r="AX67" s="552">
        <f t="shared" si="22"/>
        <v>181</v>
      </c>
      <c r="AY67" s="552">
        <f t="shared" si="22"/>
        <v>227</v>
      </c>
      <c r="AZ67" s="552">
        <v>0</v>
      </c>
      <c r="BA67" s="1044">
        <v>460</v>
      </c>
      <c r="BB67" s="533"/>
      <c r="BC67" s="544"/>
      <c r="BD67" s="645"/>
    </row>
    <row r="68" spans="1:57" s="529" customFormat="1" ht="16">
      <c r="A68" s="555">
        <v>1962</v>
      </c>
      <c r="B68" s="1488"/>
      <c r="C68" s="530"/>
      <c r="H68" s="896"/>
      <c r="J68" s="896"/>
      <c r="N68" s="869"/>
      <c r="Q68" s="549">
        <v>67846</v>
      </c>
      <c r="R68" s="529">
        <v>656</v>
      </c>
      <c r="S68" s="552">
        <f>S67+($S$70-$S$65)/5</f>
        <v>86.399999999999991</v>
      </c>
      <c r="T68" s="529">
        <v>621</v>
      </c>
      <c r="U68" s="529">
        <v>634</v>
      </c>
      <c r="V68" s="529">
        <v>488</v>
      </c>
      <c r="W68" s="529">
        <v>2357</v>
      </c>
      <c r="X68" s="529">
        <v>22816</v>
      </c>
      <c r="Y68" s="529">
        <v>5848</v>
      </c>
      <c r="Z68" s="529">
        <v>105</v>
      </c>
      <c r="AA68" s="532">
        <f t="shared" si="20"/>
        <v>33611.4</v>
      </c>
      <c r="AB68" s="533"/>
      <c r="AC68" s="891"/>
      <c r="AH68" s="896"/>
      <c r="AJ68" s="896"/>
      <c r="AO68" s="557"/>
      <c r="AQ68" s="548">
        <v>6200</v>
      </c>
      <c r="AR68" s="530">
        <v>8</v>
      </c>
      <c r="AS68" s="529">
        <v>1</v>
      </c>
      <c r="AT68" s="529">
        <v>20</v>
      </c>
      <c r="AU68" s="529">
        <v>38</v>
      </c>
      <c r="AV68" s="529">
        <v>23</v>
      </c>
      <c r="AW68" s="529">
        <v>22</v>
      </c>
      <c r="AX68" s="529">
        <v>389</v>
      </c>
      <c r="AY68" s="529">
        <v>489</v>
      </c>
      <c r="AZ68" s="529">
        <v>0</v>
      </c>
      <c r="BA68" s="532">
        <f t="shared" ref="BA68:BA74" si="23">SUM(AR68:AZ68)</f>
        <v>990</v>
      </c>
      <c r="BB68" s="533"/>
      <c r="BC68" s="544"/>
      <c r="BD68" s="645"/>
    </row>
    <row r="69" spans="1:57" s="529" customFormat="1" ht="16">
      <c r="A69" s="555">
        <v>1963</v>
      </c>
      <c r="B69" s="1488"/>
      <c r="C69" s="530"/>
      <c r="H69" s="896"/>
      <c r="J69" s="896"/>
      <c r="N69" s="869"/>
      <c r="Q69" s="549">
        <v>71029</v>
      </c>
      <c r="R69" s="529">
        <v>784</v>
      </c>
      <c r="S69" s="552">
        <f>S68+($S$70-$S$65)/5</f>
        <v>93.199999999999989</v>
      </c>
      <c r="T69" s="529">
        <v>771</v>
      </c>
      <c r="U69" s="529">
        <v>698</v>
      </c>
      <c r="V69" s="529">
        <v>515</v>
      </c>
      <c r="W69" s="529">
        <v>2652</v>
      </c>
      <c r="X69" s="529">
        <v>24281</v>
      </c>
      <c r="Y69" s="529">
        <v>6571</v>
      </c>
      <c r="Z69" s="529">
        <v>109</v>
      </c>
      <c r="AA69" s="532">
        <f t="shared" si="20"/>
        <v>36474.199999999997</v>
      </c>
      <c r="AB69" s="533"/>
      <c r="AH69" s="896"/>
      <c r="AJ69" s="896"/>
      <c r="AO69" s="557"/>
      <c r="AQ69" s="548">
        <v>6649</v>
      </c>
      <c r="AR69" s="530">
        <v>14</v>
      </c>
      <c r="AS69" s="529">
        <v>1</v>
      </c>
      <c r="AT69" s="529">
        <v>17</v>
      </c>
      <c r="AU69" s="529">
        <v>18</v>
      </c>
      <c r="AV69" s="529">
        <v>26</v>
      </c>
      <c r="AW69" s="529">
        <v>15</v>
      </c>
      <c r="AX69" s="529">
        <v>412</v>
      </c>
      <c r="AY69" s="529">
        <v>511</v>
      </c>
      <c r="AZ69" s="529">
        <v>0</v>
      </c>
      <c r="BA69" s="532">
        <f t="shared" si="23"/>
        <v>1014</v>
      </c>
      <c r="BB69" s="533"/>
      <c r="BC69" s="544"/>
      <c r="BD69" s="645"/>
    </row>
    <row r="70" spans="1:57" s="529" customFormat="1" ht="16">
      <c r="A70" s="555">
        <v>1964</v>
      </c>
      <c r="B70" s="1488"/>
      <c r="C70" s="530">
        <v>5076</v>
      </c>
      <c r="D70" s="529">
        <v>997</v>
      </c>
      <c r="E70" s="529">
        <v>3740</v>
      </c>
      <c r="F70" s="529">
        <v>3334</v>
      </c>
      <c r="G70" s="529">
        <v>3703</v>
      </c>
      <c r="H70" s="896"/>
      <c r="I70" s="529">
        <v>6974</v>
      </c>
      <c r="J70" s="896"/>
      <c r="K70" s="529">
        <v>45820</v>
      </c>
      <c r="L70" s="529">
        <v>17380</v>
      </c>
      <c r="M70" s="529">
        <v>2346</v>
      </c>
      <c r="N70" s="869">
        <v>754</v>
      </c>
      <c r="O70" s="529">
        <f>BC70*Q70</f>
        <v>18454</v>
      </c>
      <c r="P70" s="529">
        <f>Q70-O70</f>
        <v>71670</v>
      </c>
      <c r="Q70" s="531">
        <f>SUM(C70:N70)</f>
        <v>90124</v>
      </c>
      <c r="R70" s="529">
        <v>803</v>
      </c>
      <c r="S70" s="529">
        <v>100</v>
      </c>
      <c r="T70" s="529">
        <v>940</v>
      </c>
      <c r="U70" s="529">
        <v>1140</v>
      </c>
      <c r="V70" s="529">
        <v>576</v>
      </c>
      <c r="W70" s="529">
        <v>2864</v>
      </c>
      <c r="X70" s="529">
        <v>26180</v>
      </c>
      <c r="Y70" s="529">
        <v>7290</v>
      </c>
      <c r="Z70" s="529">
        <v>151</v>
      </c>
      <c r="AA70" s="532">
        <f t="shared" si="20"/>
        <v>40044</v>
      </c>
      <c r="AB70" s="533"/>
      <c r="AC70" s="552">
        <v>143.59122257053292</v>
      </c>
      <c r="AD70" s="552">
        <v>32.42382445141066</v>
      </c>
      <c r="AE70" s="552">
        <v>275.60250783699058</v>
      </c>
      <c r="AF70" s="552">
        <v>544.25705329153607</v>
      </c>
      <c r="AG70" s="552">
        <v>299.9203761755486</v>
      </c>
      <c r="AH70" s="942"/>
      <c r="AI70" s="552">
        <v>233.91473354231974</v>
      </c>
      <c r="AJ70" s="942"/>
      <c r="AK70" s="552">
        <v>4278.7868338557992</v>
      </c>
      <c r="AL70" s="552">
        <v>3024.6796238244515</v>
      </c>
      <c r="AM70" s="552">
        <v>342.76614420062697</v>
      </c>
      <c r="AN70" s="552">
        <v>59.057680250783697</v>
      </c>
      <c r="AO70" s="557">
        <f>BD70*AQ70</f>
        <v>1589.9253918495299</v>
      </c>
      <c r="AP70" s="529">
        <f t="shared" ref="AP70:AP83" si="24">AQ70-AO70</f>
        <v>7645.0746081504703</v>
      </c>
      <c r="AQ70" s="529">
        <f>SUM(AC70:AN70)</f>
        <v>9235</v>
      </c>
      <c r="AR70" s="530">
        <v>22</v>
      </c>
      <c r="AS70" s="529">
        <v>2</v>
      </c>
      <c r="AT70" s="529">
        <v>21</v>
      </c>
      <c r="AU70" s="529">
        <v>127</v>
      </c>
      <c r="AV70" s="529">
        <v>32</v>
      </c>
      <c r="AW70" s="529">
        <v>23</v>
      </c>
      <c r="AX70" s="529">
        <v>476</v>
      </c>
      <c r="AY70" s="529">
        <v>520</v>
      </c>
      <c r="AZ70" s="591">
        <v>3</v>
      </c>
      <c r="BA70" s="532">
        <f t="shared" si="23"/>
        <v>1226</v>
      </c>
      <c r="BB70" s="533"/>
      <c r="BC70" s="544">
        <v>0.20476232745994408</v>
      </c>
      <c r="BD70" s="545">
        <v>0.17216300940438872</v>
      </c>
    </row>
    <row r="71" spans="1:57" s="529" customFormat="1" ht="16">
      <c r="A71" s="555">
        <v>1965</v>
      </c>
      <c r="B71" s="1488"/>
      <c r="C71" s="554">
        <f>C70+(C72-C70)/2</f>
        <v>3255</v>
      </c>
      <c r="D71" s="552">
        <f t="shared" ref="D71:O71" si="25">D70+(D72-D70)/2</f>
        <v>937.5</v>
      </c>
      <c r="E71" s="552">
        <f t="shared" si="25"/>
        <v>3654</v>
      </c>
      <c r="F71" s="552">
        <f t="shared" si="25"/>
        <v>3245.5</v>
      </c>
      <c r="G71" s="552">
        <f t="shared" si="25"/>
        <v>3428</v>
      </c>
      <c r="H71" s="942"/>
      <c r="I71" s="552">
        <f t="shared" si="25"/>
        <v>7959</v>
      </c>
      <c r="J71" s="942"/>
      <c r="K71" s="552">
        <f t="shared" si="25"/>
        <v>50002</v>
      </c>
      <c r="L71" s="552">
        <f t="shared" si="25"/>
        <v>20286.5</v>
      </c>
      <c r="M71" s="552">
        <f t="shared" si="25"/>
        <v>2392.5</v>
      </c>
      <c r="N71" s="1153">
        <f t="shared" si="25"/>
        <v>1451</v>
      </c>
      <c r="O71" s="552">
        <f t="shared" si="25"/>
        <v>20514.5</v>
      </c>
      <c r="P71" s="529">
        <f t="shared" ref="P71:P114" si="26">Q71-O71</f>
        <v>69061</v>
      </c>
      <c r="Q71" s="549">
        <v>89575.5</v>
      </c>
      <c r="R71" s="529">
        <v>810</v>
      </c>
      <c r="S71" s="529">
        <v>117</v>
      </c>
      <c r="T71" s="529">
        <v>1049</v>
      </c>
      <c r="U71" s="529">
        <v>1011</v>
      </c>
      <c r="V71" s="529">
        <v>520</v>
      </c>
      <c r="W71" s="529">
        <v>3321</v>
      </c>
      <c r="X71" s="529">
        <v>27960</v>
      </c>
      <c r="Y71" s="529">
        <v>8009</v>
      </c>
      <c r="Z71" s="529">
        <v>104</v>
      </c>
      <c r="AA71" s="532">
        <f t="shared" si="20"/>
        <v>42901</v>
      </c>
      <c r="AB71" s="533"/>
      <c r="AC71" s="552">
        <f t="shared" ref="AC71:AD74" si="27">$AQ71*AC70/$AQ70</f>
        <v>146.49880877742947</v>
      </c>
      <c r="AD71" s="552">
        <f t="shared" si="27"/>
        <v>33.080376175548587</v>
      </c>
      <c r="AE71" s="552">
        <f t="shared" ref="AE71:AN71" si="28">$AQ71*AE70/$AQ70</f>
        <v>281.183197492163</v>
      </c>
      <c r="AF71" s="552">
        <f t="shared" si="28"/>
        <v>555.27774294670849</v>
      </c>
      <c r="AG71" s="552">
        <f t="shared" si="28"/>
        <v>305.99347962382444</v>
      </c>
      <c r="AH71" s="552"/>
      <c r="AI71" s="552">
        <f t="shared" si="28"/>
        <v>238.65128526645765</v>
      </c>
      <c r="AJ71" s="552"/>
      <c r="AK71" s="552">
        <f t="shared" si="28"/>
        <v>4365.4282131661439</v>
      </c>
      <c r="AL71" s="552">
        <f t="shared" si="28"/>
        <v>3085.9265203761756</v>
      </c>
      <c r="AM71" s="552">
        <f t="shared" si="28"/>
        <v>349.70683385579935</v>
      </c>
      <c r="AN71" s="552">
        <f t="shared" si="28"/>
        <v>60.253542319749222</v>
      </c>
      <c r="AO71" s="553">
        <f>AO70+(AO$75-AO$70)/5</f>
        <v>1874.3993976746017</v>
      </c>
      <c r="AP71" s="552">
        <f t="shared" si="24"/>
        <v>7547.6006023253985</v>
      </c>
      <c r="AQ71" s="548">
        <v>9422</v>
      </c>
      <c r="AR71" s="530">
        <v>17</v>
      </c>
      <c r="AS71" s="529">
        <v>1</v>
      </c>
      <c r="AT71" s="529">
        <v>39</v>
      </c>
      <c r="AU71" s="529">
        <v>92</v>
      </c>
      <c r="AV71" s="529">
        <v>39</v>
      </c>
      <c r="AW71" s="529">
        <v>20</v>
      </c>
      <c r="AX71" s="529">
        <v>541</v>
      </c>
      <c r="AY71" s="529">
        <v>683</v>
      </c>
      <c r="AZ71" s="591">
        <v>3</v>
      </c>
      <c r="BA71" s="532">
        <f t="shared" si="23"/>
        <v>1435</v>
      </c>
      <c r="BB71" s="533"/>
      <c r="BC71" s="544"/>
      <c r="BD71" s="545"/>
    </row>
    <row r="72" spans="1:57" s="529" customFormat="1" ht="16">
      <c r="A72" s="555">
        <v>1966</v>
      </c>
      <c r="B72" s="1488"/>
      <c r="C72" s="530">
        <v>1434</v>
      </c>
      <c r="D72" s="529">
        <v>878</v>
      </c>
      <c r="E72" s="529">
        <v>3568</v>
      </c>
      <c r="F72" s="529">
        <v>3157</v>
      </c>
      <c r="G72" s="529">
        <v>3153</v>
      </c>
      <c r="H72" s="896"/>
      <c r="I72" s="529">
        <v>8944</v>
      </c>
      <c r="J72" s="896"/>
      <c r="K72" s="529">
        <v>54184</v>
      </c>
      <c r="L72" s="529">
        <v>23193</v>
      </c>
      <c r="M72" s="529">
        <v>2439</v>
      </c>
      <c r="N72" s="869">
        <v>2148</v>
      </c>
      <c r="O72" s="529">
        <f>BC72*Q72</f>
        <v>22575</v>
      </c>
      <c r="P72" s="529">
        <f t="shared" si="26"/>
        <v>80523</v>
      </c>
      <c r="Q72" s="531">
        <f>SUM(C72:N72)</f>
        <v>103098</v>
      </c>
      <c r="R72" s="529">
        <v>911</v>
      </c>
      <c r="S72" s="529">
        <v>137</v>
      </c>
      <c r="T72" s="529">
        <v>1115</v>
      </c>
      <c r="U72" s="529">
        <v>892</v>
      </c>
      <c r="V72" s="529">
        <v>628</v>
      </c>
      <c r="W72" s="529">
        <v>3400</v>
      </c>
      <c r="X72" s="529">
        <v>30726</v>
      </c>
      <c r="Y72" s="529">
        <v>8892</v>
      </c>
      <c r="Z72" s="529">
        <v>174</v>
      </c>
      <c r="AA72" s="532">
        <f t="shared" si="20"/>
        <v>46875</v>
      </c>
      <c r="AB72" s="533"/>
      <c r="AC72" s="552">
        <f t="shared" si="27"/>
        <v>150.66583072100315</v>
      </c>
      <c r="AD72" s="552">
        <f t="shared" si="27"/>
        <v>34.021316614420066</v>
      </c>
      <c r="AE72" s="552">
        <f t="shared" ref="AE72:AG74" si="29">$AQ72*AE71/$AQ71</f>
        <v>289.18119122257053</v>
      </c>
      <c r="AF72" s="552">
        <f t="shared" si="29"/>
        <v>571.07210031347961</v>
      </c>
      <c r="AG72" s="552">
        <f t="shared" si="29"/>
        <v>314.69717868338557</v>
      </c>
      <c r="AH72" s="552"/>
      <c r="AI72" s="552">
        <f>$AQ72*AI71/$AQ71</f>
        <v>245.43949843260185</v>
      </c>
      <c r="AJ72" s="552"/>
      <c r="AK72" s="552">
        <f t="shared" ref="AK72:AN74" si="30">$AQ72*AK71/$AQ71</f>
        <v>4489.5987460815049</v>
      </c>
      <c r="AL72" s="552">
        <f t="shared" si="30"/>
        <v>3173.7028213166145</v>
      </c>
      <c r="AM72" s="552">
        <f t="shared" si="30"/>
        <v>359.65391849529777</v>
      </c>
      <c r="AN72" s="552">
        <f t="shared" si="30"/>
        <v>61.967398119122258</v>
      </c>
      <c r="AO72" s="553">
        <f>AO71+(AO$75-AO$70)/5</f>
        <v>2158.8734034996737</v>
      </c>
      <c r="AP72" s="552">
        <f t="shared" si="24"/>
        <v>7531.1265965003258</v>
      </c>
      <c r="AQ72" s="548">
        <v>9690</v>
      </c>
      <c r="AR72" s="530">
        <v>21</v>
      </c>
      <c r="AS72" s="529">
        <v>3</v>
      </c>
      <c r="AT72" s="529">
        <v>5</v>
      </c>
      <c r="AU72" s="529">
        <v>96</v>
      </c>
      <c r="AV72" s="529">
        <v>33</v>
      </c>
      <c r="AW72" s="529">
        <v>26</v>
      </c>
      <c r="AX72" s="529">
        <v>624</v>
      </c>
      <c r="AY72" s="529">
        <v>765</v>
      </c>
      <c r="AZ72" s="591">
        <v>9</v>
      </c>
      <c r="BA72" s="532">
        <f t="shared" si="23"/>
        <v>1582</v>
      </c>
      <c r="BB72" s="533"/>
      <c r="BC72" s="544">
        <v>0.21896642029913285</v>
      </c>
      <c r="BD72" s="545"/>
    </row>
    <row r="73" spans="1:57" s="529" customFormat="1" ht="16">
      <c r="A73" s="555">
        <v>1967</v>
      </c>
      <c r="B73" s="1488"/>
      <c r="C73" s="554">
        <f t="shared" ref="C73:G74" si="31">C72+(C$75-C$72)/3</f>
        <v>1982.3333333333335</v>
      </c>
      <c r="D73" s="552">
        <f t="shared" si="31"/>
        <v>1114.6666666666667</v>
      </c>
      <c r="E73" s="552">
        <f t="shared" si="31"/>
        <v>4660.666666666667</v>
      </c>
      <c r="F73" s="552">
        <f t="shared" si="31"/>
        <v>3373.3333333333335</v>
      </c>
      <c r="G73" s="552">
        <f t="shared" si="31"/>
        <v>4622.666666666667</v>
      </c>
      <c r="H73" s="942"/>
      <c r="I73" s="552">
        <f>I72+(I$75-I$72)/3</f>
        <v>10941.333333333334</v>
      </c>
      <c r="J73" s="942"/>
      <c r="K73" s="552">
        <f t="shared" ref="K73:N74" si="32">K72+(K$75-K$72)/3</f>
        <v>63941.666666666664</v>
      </c>
      <c r="L73" s="552">
        <f t="shared" si="32"/>
        <v>24395.333333333332</v>
      </c>
      <c r="M73" s="552">
        <f t="shared" si="32"/>
        <v>2859.3333333333335</v>
      </c>
      <c r="N73" s="1153">
        <f t="shared" si="32"/>
        <v>3580</v>
      </c>
      <c r="O73" s="552">
        <f>O72+(O$75-O$72)/3</f>
        <v>29649.333333333332</v>
      </c>
      <c r="P73" s="552">
        <f t="shared" si="26"/>
        <v>91821.999999999985</v>
      </c>
      <c r="Q73" s="541">
        <f>SUM(C73:N73)</f>
        <v>121471.33333333331</v>
      </c>
      <c r="R73" s="529">
        <v>1024</v>
      </c>
      <c r="S73" s="529">
        <v>122</v>
      </c>
      <c r="T73" s="529">
        <v>1121</v>
      </c>
      <c r="U73" s="529">
        <v>1223</v>
      </c>
      <c r="V73" s="529">
        <v>620</v>
      </c>
      <c r="W73" s="529">
        <v>3843</v>
      </c>
      <c r="X73" s="529">
        <v>35438</v>
      </c>
      <c r="Y73" s="529">
        <v>10454</v>
      </c>
      <c r="Z73" s="529">
        <v>136</v>
      </c>
      <c r="AA73" s="532">
        <f t="shared" si="20"/>
        <v>53981</v>
      </c>
      <c r="AB73" s="533"/>
      <c r="AC73" s="552">
        <f t="shared" si="27"/>
        <v>169.1064576802508</v>
      </c>
      <c r="AD73" s="552">
        <f t="shared" si="27"/>
        <v>38.185329153605018</v>
      </c>
      <c r="AE73" s="552">
        <f t="shared" si="29"/>
        <v>324.57529780564266</v>
      </c>
      <c r="AF73" s="552">
        <f t="shared" si="29"/>
        <v>640.96802507836992</v>
      </c>
      <c r="AG73" s="552">
        <f t="shared" si="29"/>
        <v>353.21429467084641</v>
      </c>
      <c r="AH73" s="552"/>
      <c r="AI73" s="552">
        <f>$AQ73*AI72/$AQ72</f>
        <v>275.47987460815045</v>
      </c>
      <c r="AJ73" s="552"/>
      <c r="AK73" s="552">
        <f t="shared" si="30"/>
        <v>5039.099686520377</v>
      </c>
      <c r="AL73" s="552">
        <f t="shared" si="30"/>
        <v>3562.1457053291538</v>
      </c>
      <c r="AM73" s="552">
        <f t="shared" si="30"/>
        <v>403.67347962382445</v>
      </c>
      <c r="AN73" s="552">
        <f t="shared" si="30"/>
        <v>69.551849529780554</v>
      </c>
      <c r="AO73" s="553">
        <f>AO72+(AO$75-AO$70)/5</f>
        <v>2443.3474093247455</v>
      </c>
      <c r="AP73" s="552">
        <f t="shared" si="24"/>
        <v>8432.652590675254</v>
      </c>
      <c r="AQ73" s="548">
        <v>10876</v>
      </c>
      <c r="AR73" s="530">
        <v>28</v>
      </c>
      <c r="AS73" s="529">
        <v>4</v>
      </c>
      <c r="AT73" s="529">
        <v>20</v>
      </c>
      <c r="AU73" s="529">
        <v>89</v>
      </c>
      <c r="AV73" s="529">
        <v>66</v>
      </c>
      <c r="AW73" s="529">
        <v>31</v>
      </c>
      <c r="AX73" s="529">
        <v>763</v>
      </c>
      <c r="AY73" s="529">
        <v>990</v>
      </c>
      <c r="AZ73" s="529">
        <v>0</v>
      </c>
      <c r="BA73" s="532">
        <f t="shared" si="23"/>
        <v>1991</v>
      </c>
      <c r="BB73" s="533"/>
      <c r="BC73" s="544"/>
      <c r="BD73" s="545"/>
    </row>
    <row r="74" spans="1:57" s="529" customFormat="1" ht="16">
      <c r="A74" s="555">
        <v>1968</v>
      </c>
      <c r="B74" s="515"/>
      <c r="C74" s="554">
        <f t="shared" si="31"/>
        <v>2530.666666666667</v>
      </c>
      <c r="D74" s="552">
        <f t="shared" si="31"/>
        <v>1351.3333333333335</v>
      </c>
      <c r="E74" s="552">
        <f t="shared" si="31"/>
        <v>5753.3333333333339</v>
      </c>
      <c r="F74" s="552">
        <f t="shared" si="31"/>
        <v>3589.666666666667</v>
      </c>
      <c r="G74" s="552">
        <f t="shared" si="31"/>
        <v>6092.3333333333339</v>
      </c>
      <c r="H74" s="942"/>
      <c r="I74" s="552">
        <f>I73+(I$75-I$72)/3</f>
        <v>12938.666666666668</v>
      </c>
      <c r="J74" s="942"/>
      <c r="K74" s="552">
        <f t="shared" si="32"/>
        <v>73699.333333333328</v>
      </c>
      <c r="L74" s="552">
        <f t="shared" si="32"/>
        <v>25597.666666666664</v>
      </c>
      <c r="M74" s="552">
        <f t="shared" si="32"/>
        <v>3279.666666666667</v>
      </c>
      <c r="N74" s="1153">
        <f t="shared" si="32"/>
        <v>5012</v>
      </c>
      <c r="O74" s="552">
        <f>O73+(O$75-O$72)/3</f>
        <v>36723.666666666664</v>
      </c>
      <c r="P74" s="552">
        <f t="shared" si="26"/>
        <v>103121</v>
      </c>
      <c r="Q74" s="541">
        <f>SUM(C74:N74)</f>
        <v>139844.66666666666</v>
      </c>
      <c r="R74" s="554">
        <f t="shared" ref="R74:Z74" si="33">ROUND((R73+R75)/2,0)</f>
        <v>1090</v>
      </c>
      <c r="S74" s="552">
        <f t="shared" si="33"/>
        <v>179</v>
      </c>
      <c r="T74" s="552">
        <f t="shared" si="33"/>
        <v>1313</v>
      </c>
      <c r="U74" s="552">
        <f t="shared" si="33"/>
        <v>1300</v>
      </c>
      <c r="V74" s="552">
        <f t="shared" si="33"/>
        <v>909</v>
      </c>
      <c r="W74" s="552">
        <f t="shared" si="33"/>
        <v>4636</v>
      </c>
      <c r="X74" s="552">
        <f t="shared" si="33"/>
        <v>41738</v>
      </c>
      <c r="Y74" s="552">
        <f t="shared" si="33"/>
        <v>11492</v>
      </c>
      <c r="Z74" s="552">
        <f t="shared" si="33"/>
        <v>244</v>
      </c>
      <c r="AA74" s="553">
        <f t="shared" si="20"/>
        <v>62901</v>
      </c>
      <c r="AB74" s="533"/>
      <c r="AC74" s="552">
        <f t="shared" si="27"/>
        <v>188.83761755485895</v>
      </c>
      <c r="AD74" s="552">
        <f t="shared" si="27"/>
        <v>42.640752351097184</v>
      </c>
      <c r="AE74" s="552">
        <f t="shared" si="29"/>
        <v>362.44639498432605</v>
      </c>
      <c r="AF74" s="552">
        <f t="shared" si="29"/>
        <v>715.7554858934169</v>
      </c>
      <c r="AG74" s="552">
        <f t="shared" si="29"/>
        <v>394.42695924764894</v>
      </c>
      <c r="AH74" s="552"/>
      <c r="AI74" s="552">
        <f>$AQ74*AI73/$AQ73</f>
        <v>307.62257053291535</v>
      </c>
      <c r="AJ74" s="552"/>
      <c r="AK74" s="552">
        <f t="shared" si="30"/>
        <v>5627.0564263322894</v>
      </c>
      <c r="AL74" s="552">
        <f t="shared" si="30"/>
        <v>3977.7730407523509</v>
      </c>
      <c r="AM74" s="552">
        <f t="shared" si="30"/>
        <v>450.7736677115987</v>
      </c>
      <c r="AN74" s="552">
        <f t="shared" si="30"/>
        <v>77.667084639498427</v>
      </c>
      <c r="AO74" s="553">
        <f>AO73+(AO$75-AO$70)/5</f>
        <v>2727.8214151498173</v>
      </c>
      <c r="AP74" s="552">
        <f t="shared" si="24"/>
        <v>9417.1785848501822</v>
      </c>
      <c r="AQ74" s="548">
        <v>12145</v>
      </c>
      <c r="AR74" s="554">
        <f>ROUND((AR73+AR75)/2,0)</f>
        <v>32</v>
      </c>
      <c r="AS74" s="552">
        <f t="shared" ref="AS74:AZ74" si="34">ROUND((AS73+AS75)/2,0)</f>
        <v>4</v>
      </c>
      <c r="AT74" s="552">
        <f t="shared" si="34"/>
        <v>22</v>
      </c>
      <c r="AU74" s="552">
        <f t="shared" si="34"/>
        <v>123</v>
      </c>
      <c r="AV74" s="552">
        <f t="shared" si="34"/>
        <v>82</v>
      </c>
      <c r="AW74" s="552">
        <f t="shared" si="34"/>
        <v>39</v>
      </c>
      <c r="AX74" s="552">
        <f t="shared" si="34"/>
        <v>776</v>
      </c>
      <c r="AY74" s="552">
        <f t="shared" si="34"/>
        <v>1047</v>
      </c>
      <c r="AZ74" s="552">
        <f t="shared" si="34"/>
        <v>0</v>
      </c>
      <c r="BA74" s="553">
        <f t="shared" si="23"/>
        <v>2125</v>
      </c>
      <c r="BB74" s="533"/>
      <c r="BC74" s="544"/>
      <c r="BD74" s="545"/>
    </row>
    <row r="75" spans="1:57" s="529" customFormat="1" ht="16">
      <c r="A75" s="555">
        <v>1969</v>
      </c>
      <c r="B75" s="515"/>
      <c r="C75" s="530">
        <v>3079</v>
      </c>
      <c r="D75" s="529">
        <v>1588</v>
      </c>
      <c r="E75" s="529">
        <v>6846</v>
      </c>
      <c r="F75" s="529">
        <v>3806</v>
      </c>
      <c r="G75" s="529">
        <v>7562</v>
      </c>
      <c r="H75" s="896"/>
      <c r="I75" s="529">
        <v>14936</v>
      </c>
      <c r="J75" s="896"/>
      <c r="K75" s="529">
        <v>83457</v>
      </c>
      <c r="L75" s="529">
        <v>26800</v>
      </c>
      <c r="M75" s="529">
        <v>3700</v>
      </c>
      <c r="N75" s="869">
        <v>6444</v>
      </c>
      <c r="O75" s="529">
        <f>BC75*Q75</f>
        <v>43798</v>
      </c>
      <c r="P75" s="529">
        <f t="shared" si="26"/>
        <v>114420</v>
      </c>
      <c r="Q75" s="531">
        <f>SUM(C75:N75)</f>
        <v>158218</v>
      </c>
      <c r="R75" s="529">
        <v>1156</v>
      </c>
      <c r="S75" s="529">
        <v>235</v>
      </c>
      <c r="T75" s="529">
        <v>1505</v>
      </c>
      <c r="U75" s="529">
        <v>1376</v>
      </c>
      <c r="V75" s="529">
        <v>1198</v>
      </c>
      <c r="W75" s="529">
        <v>5429</v>
      </c>
      <c r="X75" s="529">
        <v>48038</v>
      </c>
      <c r="Y75" s="529">
        <v>12529</v>
      </c>
      <c r="Z75" s="529">
        <v>352</v>
      </c>
      <c r="AA75" s="532">
        <f t="shared" ref="AA75:AA86" si="35">SUM(R75:Z75)</f>
        <v>71818</v>
      </c>
      <c r="AB75" s="533"/>
      <c r="AC75" s="529">
        <v>169</v>
      </c>
      <c r="AD75" s="529">
        <v>92</v>
      </c>
      <c r="AE75" s="529">
        <v>203</v>
      </c>
      <c r="AF75" s="529">
        <v>1140</v>
      </c>
      <c r="AG75" s="529">
        <v>1967</v>
      </c>
      <c r="AH75" s="896"/>
      <c r="AI75" s="529">
        <v>330</v>
      </c>
      <c r="AJ75" s="896"/>
      <c r="AK75" s="529">
        <v>5555</v>
      </c>
      <c r="AL75" s="529">
        <v>5219</v>
      </c>
      <c r="AM75" s="529">
        <v>361</v>
      </c>
      <c r="AN75" s="529">
        <v>188</v>
      </c>
      <c r="AO75" s="557">
        <f>BD75*AQ75</f>
        <v>3012.2954209748891</v>
      </c>
      <c r="AP75" s="529">
        <f t="shared" si="24"/>
        <v>12211.70457902511</v>
      </c>
      <c r="AQ75" s="548">
        <f t="shared" ref="AQ75:AQ89" si="36">SUM(AC75:AN75)</f>
        <v>15224</v>
      </c>
      <c r="AR75" s="530">
        <v>36</v>
      </c>
      <c r="AS75" s="529">
        <v>3</v>
      </c>
      <c r="AT75" s="529">
        <v>24</v>
      </c>
      <c r="AU75" s="529">
        <v>157</v>
      </c>
      <c r="AV75" s="529">
        <v>98</v>
      </c>
      <c r="AW75" s="529">
        <v>46</v>
      </c>
      <c r="AX75" s="529">
        <v>788</v>
      </c>
      <c r="AY75" s="529">
        <v>1103</v>
      </c>
      <c r="AZ75" s="529">
        <v>0</v>
      </c>
      <c r="BA75" s="1044">
        <v>2280</v>
      </c>
      <c r="BB75" s="533"/>
      <c r="BC75" s="544">
        <v>0.27682058931347886</v>
      </c>
      <c r="BD75" s="545">
        <v>0.19786491204511883</v>
      </c>
      <c r="BE75" s="891"/>
    </row>
    <row r="76" spans="1:57" s="529" customFormat="1" ht="16">
      <c r="A76" s="555">
        <v>1970</v>
      </c>
      <c r="B76" s="515"/>
      <c r="C76" s="554">
        <f t="shared" ref="C76:G77" si="37">C75+(C$78-C$75)/3</f>
        <v>2900.3333333333335</v>
      </c>
      <c r="D76" s="552">
        <f t="shared" si="37"/>
        <v>1725.6666666666667</v>
      </c>
      <c r="E76" s="552">
        <f t="shared" si="37"/>
        <v>7244.666666666667</v>
      </c>
      <c r="F76" s="552">
        <f t="shared" si="37"/>
        <v>4076.6666666666665</v>
      </c>
      <c r="G76" s="552">
        <f t="shared" si="37"/>
        <v>6939.333333333333</v>
      </c>
      <c r="H76" s="942"/>
      <c r="I76" s="552">
        <f>I75+(I$78-I$75)/3</f>
        <v>16724.333333333332</v>
      </c>
      <c r="J76" s="942"/>
      <c r="K76" s="552">
        <f t="shared" ref="K76:N77" si="38">K75+(K$78-K$75)/3</f>
        <v>92474.666666666672</v>
      </c>
      <c r="L76" s="552">
        <f t="shared" si="38"/>
        <v>31964.333333333332</v>
      </c>
      <c r="M76" s="552">
        <f t="shared" si="38"/>
        <v>3673.3333333333335</v>
      </c>
      <c r="N76" s="1153">
        <f t="shared" si="38"/>
        <v>5167.666666666667</v>
      </c>
      <c r="O76" s="552">
        <f>O75+(O$78-O$75)/3</f>
        <v>45549.785805505431</v>
      </c>
      <c r="P76" s="552">
        <f t="shared" si="26"/>
        <v>126134.5475278279</v>
      </c>
      <c r="Q76" s="549">
        <v>171684.33333333334</v>
      </c>
      <c r="R76" s="529">
        <v>1242</v>
      </c>
      <c r="S76" s="529">
        <v>222</v>
      </c>
      <c r="T76" s="529">
        <v>1740</v>
      </c>
      <c r="U76" s="529">
        <v>1368</v>
      </c>
      <c r="V76" s="529">
        <v>1113</v>
      </c>
      <c r="W76" s="529">
        <v>6031</v>
      </c>
      <c r="X76" s="529">
        <v>52148</v>
      </c>
      <c r="Y76" s="529">
        <v>14261</v>
      </c>
      <c r="Z76" s="529">
        <v>419</v>
      </c>
      <c r="AA76" s="532">
        <f t="shared" si="35"/>
        <v>78544</v>
      </c>
      <c r="AB76" s="533"/>
      <c r="AC76" s="552">
        <f t="shared" ref="AC76:AG77" si="39">AC75+(AC$78-AC$75)/3</f>
        <v>229.9067914067914</v>
      </c>
      <c r="AD76" s="552">
        <f t="shared" si="39"/>
        <v>92.597366597366602</v>
      </c>
      <c r="AE76" s="552">
        <f t="shared" si="39"/>
        <v>321.99800252741426</v>
      </c>
      <c r="AF76" s="552">
        <f t="shared" si="39"/>
        <v>1274.477253271371</v>
      </c>
      <c r="AG76" s="552">
        <f t="shared" si="39"/>
        <v>1926.0393991276344</v>
      </c>
      <c r="AH76" s="552"/>
      <c r="AI76" s="552">
        <f>AI75+(AI$78-AI$75)/3</f>
        <v>403.44631282866578</v>
      </c>
      <c r="AJ76" s="552"/>
      <c r="AK76" s="552">
        <f>AK75+(AK$78-AK$75)/3</f>
        <v>6693.6461619991032</v>
      </c>
      <c r="AL76" s="552">
        <f t="shared" ref="AL76:AO77" si="40">AL75+(AL$78-AL$75)/3</f>
        <v>6139.0749867514569</v>
      </c>
      <c r="AM76" s="552">
        <f t="shared" ref="AM76:AM81" si="41">AM75+(AM$82-AM$75)/7</f>
        <v>325.14285714285717</v>
      </c>
      <c r="AN76" s="552">
        <f t="shared" si="40"/>
        <v>346.48039215686276</v>
      </c>
      <c r="AO76" s="553">
        <f t="shared" si="40"/>
        <v>3563.3900411861573</v>
      </c>
      <c r="AP76" s="552">
        <f t="shared" si="24"/>
        <v>14189.419482623369</v>
      </c>
      <c r="AQ76" s="552">
        <f t="shared" si="36"/>
        <v>17752.809523809527</v>
      </c>
      <c r="AR76" s="530">
        <v>42</v>
      </c>
      <c r="AS76" s="529">
        <v>5</v>
      </c>
      <c r="AT76" s="529">
        <v>33</v>
      </c>
      <c r="AU76" s="529">
        <v>216</v>
      </c>
      <c r="AV76" s="529">
        <v>99</v>
      </c>
      <c r="AW76" s="529">
        <v>58</v>
      </c>
      <c r="AX76" s="529">
        <v>876</v>
      </c>
      <c r="AY76" s="529">
        <v>1103</v>
      </c>
      <c r="AZ76" s="529">
        <v>3</v>
      </c>
      <c r="BA76" s="532">
        <f t="shared" ref="BA76:BA93" si="42">SUM(AR76:AZ76)</f>
        <v>2435</v>
      </c>
      <c r="BB76" s="533"/>
      <c r="BC76" s="544"/>
      <c r="BD76" s="545"/>
    </row>
    <row r="77" spans="1:57" s="529" customFormat="1" ht="16">
      <c r="A77" s="555">
        <v>1971</v>
      </c>
      <c r="B77" s="515"/>
      <c r="C77" s="554">
        <f t="shared" si="37"/>
        <v>2721.666666666667</v>
      </c>
      <c r="D77" s="552">
        <f t="shared" si="37"/>
        <v>1863.3333333333335</v>
      </c>
      <c r="E77" s="552">
        <f t="shared" si="37"/>
        <v>7643.3333333333339</v>
      </c>
      <c r="F77" s="552">
        <f t="shared" si="37"/>
        <v>4347.333333333333</v>
      </c>
      <c r="G77" s="552">
        <f t="shared" si="37"/>
        <v>6316.6666666666661</v>
      </c>
      <c r="H77" s="942"/>
      <c r="I77" s="552">
        <f>I76+(I$78-I$75)/3</f>
        <v>18512.666666666664</v>
      </c>
      <c r="J77" s="942"/>
      <c r="K77" s="552">
        <f t="shared" si="38"/>
        <v>101492.33333333334</v>
      </c>
      <c r="L77" s="552">
        <f t="shared" si="38"/>
        <v>37128.666666666664</v>
      </c>
      <c r="M77" s="552">
        <f t="shared" si="38"/>
        <v>3646.666666666667</v>
      </c>
      <c r="N77" s="1153">
        <f t="shared" si="38"/>
        <v>3891.3333333333339</v>
      </c>
      <c r="O77" s="552">
        <f>O76+(O$78-O$75)/3</f>
        <v>47301.571611010862</v>
      </c>
      <c r="P77" s="552">
        <f t="shared" si="26"/>
        <v>137849.09505565581</v>
      </c>
      <c r="Q77" s="549">
        <v>185150.66666666669</v>
      </c>
      <c r="R77" s="529">
        <v>1777</v>
      </c>
      <c r="S77" s="529">
        <v>220</v>
      </c>
      <c r="T77" s="529">
        <v>1685</v>
      </c>
      <c r="U77" s="529">
        <v>1499</v>
      </c>
      <c r="V77" s="529">
        <v>1051</v>
      </c>
      <c r="W77" s="529">
        <v>5922</v>
      </c>
      <c r="X77" s="529">
        <v>54717</v>
      </c>
      <c r="Y77" s="529">
        <v>15849</v>
      </c>
      <c r="Z77" s="529">
        <v>668</v>
      </c>
      <c r="AA77" s="532">
        <f t="shared" si="35"/>
        <v>83388</v>
      </c>
      <c r="AB77" s="533"/>
      <c r="AC77" s="552">
        <f t="shared" si="39"/>
        <v>290.8135828135828</v>
      </c>
      <c r="AD77" s="552">
        <f t="shared" si="39"/>
        <v>93.194733194733203</v>
      </c>
      <c r="AE77" s="552">
        <f t="shared" si="39"/>
        <v>440.99600505482852</v>
      </c>
      <c r="AF77" s="552">
        <f t="shared" si="39"/>
        <v>1408.9545065427419</v>
      </c>
      <c r="AG77" s="552">
        <f t="shared" si="39"/>
        <v>1885.0787982552688</v>
      </c>
      <c r="AH77" s="552"/>
      <c r="AI77" s="552">
        <f>AI76+(AI$78-AI$75)/3</f>
        <v>476.89262565733156</v>
      </c>
      <c r="AJ77" s="552"/>
      <c r="AK77" s="552">
        <f>AK76+(AK$78-AK$75)/3</f>
        <v>7832.2923239982065</v>
      </c>
      <c r="AL77" s="552">
        <f t="shared" si="40"/>
        <v>7059.1499735029138</v>
      </c>
      <c r="AM77" s="552">
        <f t="shared" si="41"/>
        <v>289.28571428571433</v>
      </c>
      <c r="AN77" s="552">
        <f t="shared" si="40"/>
        <v>504.96078431372553</v>
      </c>
      <c r="AO77" s="553">
        <f t="shared" si="40"/>
        <v>4114.484661397425</v>
      </c>
      <c r="AP77" s="552">
        <f t="shared" si="24"/>
        <v>16167.13438622162</v>
      </c>
      <c r="AQ77" s="552">
        <f t="shared" si="36"/>
        <v>20281.619047619046</v>
      </c>
      <c r="AR77" s="530">
        <v>45</v>
      </c>
      <c r="AS77" s="529">
        <v>8</v>
      </c>
      <c r="AT77" s="529">
        <v>46</v>
      </c>
      <c r="AU77" s="529">
        <v>182</v>
      </c>
      <c r="AV77" s="529">
        <v>76</v>
      </c>
      <c r="AW77" s="529">
        <v>47</v>
      </c>
      <c r="AX77" s="529">
        <v>929</v>
      </c>
      <c r="AY77" s="529">
        <v>1168</v>
      </c>
      <c r="AZ77" s="529">
        <v>7</v>
      </c>
      <c r="BA77" s="532">
        <f t="shared" si="42"/>
        <v>2508</v>
      </c>
      <c r="BB77" s="533"/>
      <c r="BC77" s="544"/>
      <c r="BD77" s="545"/>
    </row>
    <row r="78" spans="1:57" s="529" customFormat="1" ht="16">
      <c r="A78" s="555">
        <v>1972</v>
      </c>
      <c r="B78" s="515"/>
      <c r="C78" s="530">
        <v>2543</v>
      </c>
      <c r="D78" s="529">
        <v>2001</v>
      </c>
      <c r="E78" s="529">
        <v>8042</v>
      </c>
      <c r="F78" s="529">
        <v>4618</v>
      </c>
      <c r="G78" s="529">
        <v>5694</v>
      </c>
      <c r="H78" s="896"/>
      <c r="I78" s="529">
        <v>20301</v>
      </c>
      <c r="J78" s="896"/>
      <c r="K78" s="529">
        <v>110510</v>
      </c>
      <c r="L78" s="529">
        <v>42293</v>
      </c>
      <c r="M78" s="529">
        <v>3620</v>
      </c>
      <c r="N78" s="869">
        <v>2615</v>
      </c>
      <c r="O78" s="529">
        <f>BC78*Q78</f>
        <v>49053.357416516301</v>
      </c>
      <c r="P78" s="529">
        <f t="shared" si="26"/>
        <v>153183.64258348371</v>
      </c>
      <c r="Q78" s="531">
        <f>SUM(C78:N78)</f>
        <v>202237</v>
      </c>
      <c r="R78" s="529">
        <v>1604</v>
      </c>
      <c r="S78" s="529">
        <v>390</v>
      </c>
      <c r="T78" s="529">
        <v>2139</v>
      </c>
      <c r="U78" s="529">
        <v>1517</v>
      </c>
      <c r="V78" s="529">
        <v>1409</v>
      </c>
      <c r="W78" s="529">
        <v>7758</v>
      </c>
      <c r="X78" s="529">
        <v>64802</v>
      </c>
      <c r="Y78" s="529">
        <v>17433</v>
      </c>
      <c r="Z78" s="529">
        <v>746</v>
      </c>
      <c r="AA78" s="532">
        <f t="shared" si="35"/>
        <v>97798</v>
      </c>
      <c r="AB78" s="533"/>
      <c r="AC78" s="552">
        <v>351.7203742203742</v>
      </c>
      <c r="AD78" s="552">
        <v>93.792099792099791</v>
      </c>
      <c r="AE78" s="552">
        <v>559.99400758224283</v>
      </c>
      <c r="AF78" s="552">
        <v>1543.4317598141129</v>
      </c>
      <c r="AG78" s="552">
        <v>1844.1181973829032</v>
      </c>
      <c r="AH78" s="942"/>
      <c r="AI78" s="552">
        <v>550.33893848599735</v>
      </c>
      <c r="AJ78" s="942"/>
      <c r="AK78" s="552">
        <v>8970.9384859973088</v>
      </c>
      <c r="AL78" s="552">
        <v>7979.2249602543716</v>
      </c>
      <c r="AM78" s="552">
        <f t="shared" si="41"/>
        <v>253.42857142857147</v>
      </c>
      <c r="AN78" s="552">
        <v>663.44117647058829</v>
      </c>
      <c r="AO78" s="557">
        <f>BD78*AQ78</f>
        <v>4665.5792816086932</v>
      </c>
      <c r="AP78" s="529">
        <f t="shared" si="24"/>
        <v>18144.849289819875</v>
      </c>
      <c r="AQ78" s="548">
        <f t="shared" si="36"/>
        <v>22810.428571428569</v>
      </c>
      <c r="AR78" s="530">
        <v>64</v>
      </c>
      <c r="AS78" s="529">
        <v>5</v>
      </c>
      <c r="AT78" s="529">
        <v>34</v>
      </c>
      <c r="AU78" s="529">
        <v>267</v>
      </c>
      <c r="AV78" s="529">
        <v>110</v>
      </c>
      <c r="AW78" s="529">
        <v>55</v>
      </c>
      <c r="AX78" s="529">
        <v>1142</v>
      </c>
      <c r="AY78" s="529">
        <v>1311</v>
      </c>
      <c r="AZ78" s="529">
        <v>9</v>
      </c>
      <c r="BA78" s="532">
        <f t="shared" si="42"/>
        <v>2997</v>
      </c>
      <c r="BB78" s="533"/>
      <c r="BC78" s="544">
        <v>0.24255382257705713</v>
      </c>
      <c r="BD78" s="545">
        <v>0.2045371163018222</v>
      </c>
    </row>
    <row r="79" spans="1:57" s="529" customFormat="1" ht="16">
      <c r="A79" s="555">
        <v>1973</v>
      </c>
      <c r="B79" s="515"/>
      <c r="C79" s="554">
        <f t="shared" ref="C79:G81" si="43">C78+(C$82-C$78)/4</f>
        <v>2818.75</v>
      </c>
      <c r="D79" s="552">
        <f t="shared" si="43"/>
        <v>2149.75</v>
      </c>
      <c r="E79" s="552">
        <f t="shared" si="43"/>
        <v>8077.25</v>
      </c>
      <c r="F79" s="552">
        <f t="shared" si="43"/>
        <v>4684.25</v>
      </c>
      <c r="G79" s="552">
        <f t="shared" si="43"/>
        <v>5974</v>
      </c>
      <c r="H79" s="942"/>
      <c r="I79" s="552">
        <f>I78+(I$82-I$78)/4</f>
        <v>22493.25</v>
      </c>
      <c r="J79" s="942"/>
      <c r="K79" s="552">
        <f t="shared" ref="K79:N81" si="44">K78+(K$82-K$78)/4</f>
        <v>116380.25</v>
      </c>
      <c r="L79" s="552">
        <f t="shared" si="44"/>
        <v>43096.5</v>
      </c>
      <c r="M79" s="552">
        <f t="shared" si="44"/>
        <v>3915.25</v>
      </c>
      <c r="N79" s="1153">
        <f t="shared" si="44"/>
        <v>2890.25</v>
      </c>
      <c r="O79" s="552">
        <f>O78+(O$82-O$78)/4</f>
        <v>52921.268062387229</v>
      </c>
      <c r="P79" s="552">
        <f t="shared" si="26"/>
        <v>156843.23193761276</v>
      </c>
      <c r="Q79" s="549">
        <v>209764.5</v>
      </c>
      <c r="R79" s="529">
        <v>2146</v>
      </c>
      <c r="S79" s="529" t="s">
        <v>849</v>
      </c>
      <c r="T79" s="529">
        <v>2206</v>
      </c>
      <c r="U79" s="529">
        <v>1419</v>
      </c>
      <c r="V79" s="529">
        <v>1268</v>
      </c>
      <c r="W79" s="529">
        <v>9757</v>
      </c>
      <c r="X79" s="529">
        <v>67983</v>
      </c>
      <c r="Y79" s="529">
        <v>17161</v>
      </c>
      <c r="Z79" s="529">
        <v>750</v>
      </c>
      <c r="AA79" s="532">
        <f t="shared" si="35"/>
        <v>102690</v>
      </c>
      <c r="AB79" s="533"/>
      <c r="AC79" s="552">
        <f t="shared" ref="AC79:AG81" si="45">AC78+(AC$82-AC$78)/4</f>
        <v>340.79028066528065</v>
      </c>
      <c r="AD79" s="552">
        <f t="shared" si="45"/>
        <v>97.094074844074839</v>
      </c>
      <c r="AE79" s="552">
        <f t="shared" si="45"/>
        <v>526.74550568668212</v>
      </c>
      <c r="AF79" s="552">
        <f t="shared" si="45"/>
        <v>1579.0738198605845</v>
      </c>
      <c r="AG79" s="552">
        <f t="shared" si="45"/>
        <v>1798.0886480371773</v>
      </c>
      <c r="AH79" s="942"/>
      <c r="AI79" s="552">
        <f>AI78+(AI$82-AI$78)/4</f>
        <v>508.25420386449798</v>
      </c>
      <c r="AJ79" s="942"/>
      <c r="AK79" s="552">
        <f t="shared" ref="AK79:AL81" si="46">AK78+(AK$82-AK$78)/4</f>
        <v>8979.9538644979821</v>
      </c>
      <c r="AL79" s="552">
        <f t="shared" si="46"/>
        <v>7708.1687201907789</v>
      </c>
      <c r="AM79" s="552">
        <f t="shared" si="41"/>
        <v>217.57142857142861</v>
      </c>
      <c r="AN79" s="552">
        <f t="shared" ref="AN79:AO81" si="47">AN78+(AN$82-AN$78)/4</f>
        <v>600.83088235294122</v>
      </c>
      <c r="AO79" s="553">
        <f t="shared" si="47"/>
        <v>4702.6844612065197</v>
      </c>
      <c r="AP79" s="552">
        <f t="shared" si="24"/>
        <v>17653.886967364902</v>
      </c>
      <c r="AQ79" s="552">
        <f t="shared" si="36"/>
        <v>22356.571428571424</v>
      </c>
      <c r="AR79" s="530">
        <v>60</v>
      </c>
      <c r="AS79" s="529">
        <v>4</v>
      </c>
      <c r="AT79" s="529">
        <v>46</v>
      </c>
      <c r="AU79" s="529">
        <v>276</v>
      </c>
      <c r="AV79" s="529">
        <v>95</v>
      </c>
      <c r="AW79" s="529">
        <v>58</v>
      </c>
      <c r="AX79" s="529">
        <v>1093</v>
      </c>
      <c r="AY79" s="529">
        <v>1327</v>
      </c>
      <c r="AZ79" s="529">
        <v>41</v>
      </c>
      <c r="BA79" s="532">
        <f t="shared" si="42"/>
        <v>3000</v>
      </c>
      <c r="BB79" s="533"/>
      <c r="BC79" s="544"/>
      <c r="BD79" s="545"/>
    </row>
    <row r="80" spans="1:57" s="529" customFormat="1" ht="16">
      <c r="A80" s="555">
        <v>1974</v>
      </c>
      <c r="B80" s="515"/>
      <c r="C80" s="554">
        <f t="shared" si="43"/>
        <v>3094.5</v>
      </c>
      <c r="D80" s="552">
        <f t="shared" si="43"/>
        <v>2298.5</v>
      </c>
      <c r="E80" s="552">
        <f t="shared" si="43"/>
        <v>8112.5</v>
      </c>
      <c r="F80" s="552">
        <f t="shared" si="43"/>
        <v>4750.5</v>
      </c>
      <c r="G80" s="552">
        <f t="shared" si="43"/>
        <v>6254</v>
      </c>
      <c r="H80" s="942"/>
      <c r="I80" s="552">
        <f>I79+(I$82-I$78)/4</f>
        <v>24685.5</v>
      </c>
      <c r="J80" s="942"/>
      <c r="K80" s="552">
        <f t="shared" si="44"/>
        <v>122250.5</v>
      </c>
      <c r="L80" s="552">
        <f t="shared" si="44"/>
        <v>43900</v>
      </c>
      <c r="M80" s="552">
        <f t="shared" si="44"/>
        <v>4210.5</v>
      </c>
      <c r="N80" s="1153">
        <f t="shared" si="44"/>
        <v>3165.5</v>
      </c>
      <c r="O80" s="552">
        <f>O79+(O$82-O$78)/4</f>
        <v>56789.178708258158</v>
      </c>
      <c r="P80" s="552">
        <f t="shared" si="26"/>
        <v>164122.82129174186</v>
      </c>
      <c r="Q80" s="549">
        <v>220912</v>
      </c>
      <c r="R80" s="552">
        <f>R79+(R85-R79)/6</f>
        <v>2279.1666666666665</v>
      </c>
      <c r="S80" s="552">
        <f t="shared" ref="S80:Z80" si="48">S79+(S85-S79)/6</f>
        <v>234.83333333333334</v>
      </c>
      <c r="T80" s="552">
        <f t="shared" si="48"/>
        <v>2435.8333333333335</v>
      </c>
      <c r="U80" s="552">
        <f t="shared" si="48"/>
        <v>1542.1666666666667</v>
      </c>
      <c r="V80" s="552">
        <f t="shared" si="48"/>
        <v>1378</v>
      </c>
      <c r="W80" s="552">
        <f t="shared" si="48"/>
        <v>10714.666666666666</v>
      </c>
      <c r="X80" s="552">
        <f t="shared" si="48"/>
        <v>71692.833333333328</v>
      </c>
      <c r="Y80" s="552">
        <f t="shared" si="48"/>
        <v>17118.666666666668</v>
      </c>
      <c r="Z80" s="552">
        <f t="shared" si="48"/>
        <v>901.16666666666663</v>
      </c>
      <c r="AA80" s="553">
        <f t="shared" si="35"/>
        <v>108297.33333333334</v>
      </c>
      <c r="AB80" s="533"/>
      <c r="AC80" s="552">
        <f t="shared" si="45"/>
        <v>329.8601871101871</v>
      </c>
      <c r="AD80" s="552">
        <f t="shared" si="45"/>
        <v>100.39604989604989</v>
      </c>
      <c r="AE80" s="552">
        <f t="shared" si="45"/>
        <v>493.49700379112141</v>
      </c>
      <c r="AF80" s="552">
        <f t="shared" si="45"/>
        <v>1614.7158799070562</v>
      </c>
      <c r="AG80" s="552">
        <f t="shared" si="45"/>
        <v>1752.0590986914515</v>
      </c>
      <c r="AH80" s="942"/>
      <c r="AI80" s="552">
        <f>AI79+(AI$82-AI$78)/4</f>
        <v>466.16946924299862</v>
      </c>
      <c r="AJ80" s="942"/>
      <c r="AK80" s="552">
        <f t="shared" si="46"/>
        <v>8988.9692429986553</v>
      </c>
      <c r="AL80" s="552">
        <f t="shared" si="46"/>
        <v>7437.1124801271862</v>
      </c>
      <c r="AM80" s="552">
        <f t="shared" si="41"/>
        <v>181.71428571428575</v>
      </c>
      <c r="AN80" s="552">
        <f t="shared" si="47"/>
        <v>538.22058823529414</v>
      </c>
      <c r="AO80" s="553">
        <f t="shared" si="47"/>
        <v>4739.7896408043462</v>
      </c>
      <c r="AP80" s="552">
        <f t="shared" si="24"/>
        <v>17162.924644909941</v>
      </c>
      <c r="AQ80" s="552">
        <f t="shared" si="36"/>
        <v>21902.714285714286</v>
      </c>
      <c r="AR80" s="530">
        <v>77</v>
      </c>
      <c r="AS80" s="529">
        <v>5</v>
      </c>
      <c r="AT80" s="529">
        <v>50</v>
      </c>
      <c r="AU80" s="529">
        <v>281</v>
      </c>
      <c r="AV80" s="529">
        <v>163</v>
      </c>
      <c r="AW80" s="529">
        <v>55</v>
      </c>
      <c r="AX80" s="529">
        <v>1258</v>
      </c>
      <c r="AY80" s="529">
        <v>1515</v>
      </c>
      <c r="AZ80" s="529">
        <v>14</v>
      </c>
      <c r="BA80" s="532">
        <f t="shared" si="42"/>
        <v>3418</v>
      </c>
      <c r="BB80" s="533"/>
      <c r="BC80" s="544"/>
      <c r="BD80" s="545"/>
    </row>
    <row r="81" spans="1:56" s="529" customFormat="1" ht="16">
      <c r="A81" s="555">
        <v>1975</v>
      </c>
      <c r="B81" s="515"/>
      <c r="C81" s="554">
        <f t="shared" si="43"/>
        <v>3370.25</v>
      </c>
      <c r="D81" s="552">
        <f t="shared" si="43"/>
        <v>2447.25</v>
      </c>
      <c r="E81" s="552">
        <f t="shared" si="43"/>
        <v>8147.75</v>
      </c>
      <c r="F81" s="552">
        <f t="shared" si="43"/>
        <v>4816.75</v>
      </c>
      <c r="G81" s="552">
        <f t="shared" si="43"/>
        <v>6534</v>
      </c>
      <c r="H81" s="942"/>
      <c r="I81" s="552">
        <f>I80+(I$82-I$78)/4</f>
        <v>26877.75</v>
      </c>
      <c r="J81" s="942"/>
      <c r="K81" s="552">
        <f t="shared" si="44"/>
        <v>128120.75</v>
      </c>
      <c r="L81" s="552">
        <f t="shared" si="44"/>
        <v>44703.5</v>
      </c>
      <c r="M81" s="552">
        <f t="shared" si="44"/>
        <v>4505.75</v>
      </c>
      <c r="N81" s="1153">
        <f t="shared" si="44"/>
        <v>3440.75</v>
      </c>
      <c r="O81" s="552">
        <f>O80+(O$82-O$78)/4</f>
        <v>60657.089354129086</v>
      </c>
      <c r="P81" s="552">
        <f t="shared" si="26"/>
        <v>171402.4106458709</v>
      </c>
      <c r="Q81" s="549">
        <v>232059.5</v>
      </c>
      <c r="R81" s="552">
        <f>R79+(R85-R79)/6*2</f>
        <v>2412.3333333333335</v>
      </c>
      <c r="S81" s="552">
        <f t="shared" ref="S81:Z81" si="49">S79+(S85-S79)/6*2</f>
        <v>248.66666666666666</v>
      </c>
      <c r="T81" s="552">
        <f t="shared" si="49"/>
        <v>2665.6666666666665</v>
      </c>
      <c r="U81" s="552">
        <f t="shared" si="49"/>
        <v>1665.3333333333333</v>
      </c>
      <c r="V81" s="552">
        <f t="shared" si="49"/>
        <v>1488</v>
      </c>
      <c r="W81" s="552">
        <f t="shared" si="49"/>
        <v>11672.333333333334</v>
      </c>
      <c r="X81" s="552">
        <f t="shared" si="49"/>
        <v>75402.666666666672</v>
      </c>
      <c r="Y81" s="552">
        <f t="shared" si="49"/>
        <v>17076.333333333332</v>
      </c>
      <c r="Z81" s="552">
        <f t="shared" si="49"/>
        <v>1052.3333333333333</v>
      </c>
      <c r="AA81" s="553">
        <f t="shared" si="35"/>
        <v>113683.66666666666</v>
      </c>
      <c r="AB81" s="533"/>
      <c r="AC81" s="552">
        <f t="shared" si="45"/>
        <v>318.93009355509355</v>
      </c>
      <c r="AD81" s="552">
        <f t="shared" si="45"/>
        <v>103.69802494802494</v>
      </c>
      <c r="AE81" s="552">
        <f t="shared" si="45"/>
        <v>460.24850189556071</v>
      </c>
      <c r="AF81" s="552">
        <f t="shared" si="45"/>
        <v>1650.3579399535279</v>
      </c>
      <c r="AG81" s="552">
        <f t="shared" si="45"/>
        <v>1706.0295493457256</v>
      </c>
      <c r="AH81" s="942"/>
      <c r="AI81" s="552">
        <f>AI80+(AI$82-AI$78)/4</f>
        <v>424.08473462149925</v>
      </c>
      <c r="AJ81" s="942"/>
      <c r="AK81" s="552">
        <f t="shared" si="46"/>
        <v>8997.9846214993286</v>
      </c>
      <c r="AL81" s="552">
        <f t="shared" si="46"/>
        <v>7166.0562400635936</v>
      </c>
      <c r="AM81" s="552">
        <f t="shared" si="41"/>
        <v>145.85714285714289</v>
      </c>
      <c r="AN81" s="552">
        <f t="shared" si="47"/>
        <v>475.61029411764707</v>
      </c>
      <c r="AO81" s="553">
        <f t="shared" si="47"/>
        <v>4776.8948204021726</v>
      </c>
      <c r="AP81" s="552">
        <f t="shared" si="24"/>
        <v>16671.962322454972</v>
      </c>
      <c r="AQ81" s="552">
        <f t="shared" si="36"/>
        <v>21448.857142857145</v>
      </c>
      <c r="AR81" s="530">
        <v>82</v>
      </c>
      <c r="AS81" s="529">
        <v>14</v>
      </c>
      <c r="AT81" s="529">
        <v>42</v>
      </c>
      <c r="AU81" s="529">
        <v>289</v>
      </c>
      <c r="AV81" s="529">
        <v>136</v>
      </c>
      <c r="AW81" s="529">
        <v>41</v>
      </c>
      <c r="AX81" s="529">
        <v>1282</v>
      </c>
      <c r="AY81" s="529">
        <v>1516</v>
      </c>
      <c r="AZ81" s="529">
        <v>19</v>
      </c>
      <c r="BA81" s="532">
        <f t="shared" si="42"/>
        <v>3421</v>
      </c>
      <c r="BB81" s="533"/>
      <c r="BC81" s="544"/>
      <c r="BD81" s="545"/>
    </row>
    <row r="82" spans="1:56" s="529" customFormat="1" ht="16">
      <c r="A82" s="555">
        <v>1976</v>
      </c>
      <c r="B82" s="515"/>
      <c r="C82" s="530">
        <v>3646</v>
      </c>
      <c r="D82" s="529">
        <v>2596</v>
      </c>
      <c r="E82" s="529">
        <v>8183</v>
      </c>
      <c r="F82" s="529">
        <v>4883</v>
      </c>
      <c r="G82" s="529">
        <v>6814</v>
      </c>
      <c r="H82" s="896"/>
      <c r="I82" s="529">
        <v>29070</v>
      </c>
      <c r="J82" s="896"/>
      <c r="K82" s="529">
        <v>133991</v>
      </c>
      <c r="L82" s="529">
        <v>45507</v>
      </c>
      <c r="M82" s="529">
        <v>4801</v>
      </c>
      <c r="N82" s="869">
        <v>3716</v>
      </c>
      <c r="O82" s="529">
        <f>BC82*Q82</f>
        <v>64525</v>
      </c>
      <c r="P82" s="529">
        <f t="shared" si="26"/>
        <v>178682</v>
      </c>
      <c r="Q82" s="531">
        <f>SUM(C82:N82)</f>
        <v>243207</v>
      </c>
      <c r="R82" s="552">
        <f>R79+(R85-R79)/6*3</f>
        <v>2545.5</v>
      </c>
      <c r="S82" s="552">
        <f t="shared" ref="S82:Z82" si="50">S79+(S85-S79)/6*3</f>
        <v>262.5</v>
      </c>
      <c r="T82" s="552">
        <f t="shared" si="50"/>
        <v>2895.5</v>
      </c>
      <c r="U82" s="552">
        <f t="shared" si="50"/>
        <v>1788.5</v>
      </c>
      <c r="V82" s="552">
        <f t="shared" si="50"/>
        <v>1598</v>
      </c>
      <c r="W82" s="552">
        <f t="shared" si="50"/>
        <v>12630</v>
      </c>
      <c r="X82" s="552">
        <f t="shared" si="50"/>
        <v>79112.5</v>
      </c>
      <c r="Y82" s="552">
        <f t="shared" si="50"/>
        <v>17034</v>
      </c>
      <c r="Z82" s="552">
        <f t="shared" si="50"/>
        <v>1203.5</v>
      </c>
      <c r="AA82" s="553">
        <f t="shared" si="35"/>
        <v>119070</v>
      </c>
      <c r="AB82" s="533"/>
      <c r="AC82" s="529">
        <v>308</v>
      </c>
      <c r="AD82" s="529">
        <v>107</v>
      </c>
      <c r="AE82" s="529">
        <v>427</v>
      </c>
      <c r="AF82" s="529">
        <v>1686</v>
      </c>
      <c r="AG82" s="529">
        <v>1660</v>
      </c>
      <c r="AH82" s="896"/>
      <c r="AI82" s="529">
        <v>382</v>
      </c>
      <c r="AJ82" s="896"/>
      <c r="AK82" s="529">
        <v>9007</v>
      </c>
      <c r="AL82" s="529">
        <v>6895</v>
      </c>
      <c r="AM82" s="529">
        <v>110</v>
      </c>
      <c r="AN82" s="529">
        <v>413</v>
      </c>
      <c r="AO82" s="557">
        <f>BD82*AQ82</f>
        <v>4814</v>
      </c>
      <c r="AP82" s="529">
        <f t="shared" si="24"/>
        <v>16181</v>
      </c>
      <c r="AQ82" s="529">
        <f t="shared" si="36"/>
        <v>20995</v>
      </c>
      <c r="AR82" s="530">
        <v>98</v>
      </c>
      <c r="AS82" s="529">
        <v>15</v>
      </c>
      <c r="AT82" s="529">
        <v>49</v>
      </c>
      <c r="AU82" s="529">
        <v>334</v>
      </c>
      <c r="AV82" s="529">
        <v>152</v>
      </c>
      <c r="AW82" s="529">
        <v>70</v>
      </c>
      <c r="AX82" s="529">
        <v>1364</v>
      </c>
      <c r="AY82" s="529">
        <v>1671</v>
      </c>
      <c r="AZ82" s="529">
        <v>24</v>
      </c>
      <c r="BA82" s="532">
        <f t="shared" si="42"/>
        <v>3777</v>
      </c>
      <c r="BB82" s="533"/>
      <c r="BC82" s="544">
        <v>0.26530897548179122</v>
      </c>
      <c r="BD82" s="545">
        <v>0.2292926887354132</v>
      </c>
    </row>
    <row r="83" spans="1:56" s="529" customFormat="1" ht="16">
      <c r="A83" s="555">
        <v>1977</v>
      </c>
      <c r="B83" s="515"/>
      <c r="C83" s="554">
        <f>C82+(C$86-C$82)/4</f>
        <v>3526.5</v>
      </c>
      <c r="D83" s="552">
        <f t="shared" ref="D83:N83" si="51">D82+(D$86-D$82)/4</f>
        <v>2598.75</v>
      </c>
      <c r="E83" s="552">
        <f t="shared" si="51"/>
        <v>8923.5</v>
      </c>
      <c r="F83" s="552">
        <f t="shared" si="51"/>
        <v>5462.75</v>
      </c>
      <c r="G83" s="552">
        <f t="shared" si="51"/>
        <v>7328.5</v>
      </c>
      <c r="H83" s="942"/>
      <c r="I83" s="552">
        <f t="shared" si="51"/>
        <v>31986.75</v>
      </c>
      <c r="J83" s="942"/>
      <c r="K83" s="552">
        <f t="shared" si="51"/>
        <v>139361.25</v>
      </c>
      <c r="L83" s="552">
        <f t="shared" si="51"/>
        <v>47207.25</v>
      </c>
      <c r="M83" s="552">
        <f t="shared" si="51"/>
        <v>5194.25</v>
      </c>
      <c r="N83" s="1153">
        <f t="shared" si="51"/>
        <v>5178.75</v>
      </c>
      <c r="O83" s="552">
        <f>O82+(O$86-O$82)/4</f>
        <v>69477.5</v>
      </c>
      <c r="P83" s="552">
        <f t="shared" si="26"/>
        <v>187290.75</v>
      </c>
      <c r="Q83" s="541">
        <f>SUM(C83:N83)</f>
        <v>256768.25</v>
      </c>
      <c r="R83" s="552">
        <f>R79+(R85-R79)/6*4</f>
        <v>2678.6666666666665</v>
      </c>
      <c r="S83" s="552">
        <f t="shared" ref="S83:Z83" si="52">S79+(S85-S79)/6*4</f>
        <v>276.33333333333331</v>
      </c>
      <c r="T83" s="552">
        <f t="shared" si="52"/>
        <v>3125.3333333333335</v>
      </c>
      <c r="U83" s="552">
        <f t="shared" si="52"/>
        <v>1911.6666666666667</v>
      </c>
      <c r="V83" s="552">
        <f t="shared" si="52"/>
        <v>1708</v>
      </c>
      <c r="W83" s="552">
        <f t="shared" si="52"/>
        <v>13587.666666666666</v>
      </c>
      <c r="X83" s="552">
        <f t="shared" si="52"/>
        <v>82822.333333333328</v>
      </c>
      <c r="Y83" s="552">
        <f t="shared" si="52"/>
        <v>16991.666666666668</v>
      </c>
      <c r="Z83" s="552">
        <f t="shared" si="52"/>
        <v>1354.6666666666665</v>
      </c>
      <c r="AA83" s="553">
        <f t="shared" si="35"/>
        <v>124456.33333333334</v>
      </c>
      <c r="AB83" s="533"/>
      <c r="AC83" s="552">
        <f t="shared" ref="AC83:AG85" si="53">AC82+(AC$86-AC$82)/4</f>
        <v>380.5</v>
      </c>
      <c r="AD83" s="552">
        <f t="shared" si="53"/>
        <v>107</v>
      </c>
      <c r="AE83" s="552">
        <f t="shared" si="53"/>
        <v>434.25</v>
      </c>
      <c r="AF83" s="552">
        <f t="shared" si="53"/>
        <v>1801.75</v>
      </c>
      <c r="AG83" s="552">
        <f t="shared" si="53"/>
        <v>1786</v>
      </c>
      <c r="AH83" s="942"/>
      <c r="AI83" s="552">
        <f>AI82+(AI$86-AI$82)/4</f>
        <v>504.25</v>
      </c>
      <c r="AJ83" s="942"/>
      <c r="AK83" s="552">
        <f t="shared" ref="AK83:AO85" si="54">AK82+(AK$86-AK$82)/4</f>
        <v>10006</v>
      </c>
      <c r="AL83" s="552">
        <f t="shared" si="54"/>
        <v>7772</v>
      </c>
      <c r="AM83" s="552">
        <f t="shared" si="54"/>
        <v>134</v>
      </c>
      <c r="AN83" s="552">
        <f t="shared" si="54"/>
        <v>526.5</v>
      </c>
      <c r="AO83" s="553">
        <f t="shared" si="54"/>
        <v>5665.5828482731858</v>
      </c>
      <c r="AP83" s="552">
        <f t="shared" si="24"/>
        <v>17786.667151726815</v>
      </c>
      <c r="AQ83" s="552">
        <f t="shared" si="36"/>
        <v>23452.25</v>
      </c>
      <c r="AR83" s="530">
        <v>92</v>
      </c>
      <c r="AS83" s="529">
        <v>5</v>
      </c>
      <c r="AT83" s="529">
        <v>51</v>
      </c>
      <c r="AU83" s="529">
        <v>329</v>
      </c>
      <c r="AV83" s="529">
        <v>168</v>
      </c>
      <c r="AW83" s="529">
        <v>96</v>
      </c>
      <c r="AX83" s="529">
        <v>1677</v>
      </c>
      <c r="AY83" s="529">
        <v>1901</v>
      </c>
      <c r="AZ83" s="529">
        <v>44</v>
      </c>
      <c r="BA83" s="532">
        <f t="shared" si="42"/>
        <v>4363</v>
      </c>
      <c r="BB83" s="533"/>
      <c r="BC83" s="544"/>
      <c r="BD83" s="545"/>
    </row>
    <row r="84" spans="1:56" s="529" customFormat="1" ht="16">
      <c r="A84" s="555">
        <v>1978</v>
      </c>
      <c r="B84" s="515"/>
      <c r="C84" s="554">
        <f>C83+(C$86-C$82)/4</f>
        <v>3407</v>
      </c>
      <c r="D84" s="552">
        <f t="shared" ref="D84:G85" si="55">D83+(D$86-D$82)/4</f>
        <v>2601.5</v>
      </c>
      <c r="E84" s="552">
        <f t="shared" si="55"/>
        <v>9664</v>
      </c>
      <c r="F84" s="552">
        <f t="shared" si="55"/>
        <v>6042.5</v>
      </c>
      <c r="G84" s="552">
        <f t="shared" si="55"/>
        <v>7843</v>
      </c>
      <c r="H84" s="942"/>
      <c r="I84" s="552">
        <f>I83+(I$86-I$82)/4</f>
        <v>34903.5</v>
      </c>
      <c r="J84" s="942"/>
      <c r="K84" s="552">
        <f t="shared" ref="K84:N85" si="56">K83+(K$86-K$82)/4</f>
        <v>144731.5</v>
      </c>
      <c r="L84" s="552">
        <f t="shared" si="56"/>
        <v>48907.5</v>
      </c>
      <c r="M84" s="552">
        <f t="shared" si="56"/>
        <v>5587.5</v>
      </c>
      <c r="N84" s="1153">
        <f t="shared" si="56"/>
        <v>6641.5</v>
      </c>
      <c r="O84" s="552">
        <f>O83+(O$86-O$82)/4</f>
        <v>74430</v>
      </c>
      <c r="P84" s="552">
        <f t="shared" si="26"/>
        <v>195899.5</v>
      </c>
      <c r="Q84" s="541">
        <f>SUM(C84:N84)</f>
        <v>270329.5</v>
      </c>
      <c r="R84" s="552">
        <f>R79+(R85-R79)/6*5</f>
        <v>2811.833333333333</v>
      </c>
      <c r="S84" s="552">
        <f t="shared" ref="S84:Z84" si="57">S79+(S85-S79)/6*5</f>
        <v>290.16666666666669</v>
      </c>
      <c r="T84" s="552">
        <f t="shared" si="57"/>
        <v>3355.166666666667</v>
      </c>
      <c r="U84" s="552">
        <f t="shared" si="57"/>
        <v>2034.8333333333335</v>
      </c>
      <c r="V84" s="552">
        <f t="shared" si="57"/>
        <v>1818</v>
      </c>
      <c r="W84" s="552">
        <f t="shared" si="57"/>
        <v>14545.333333333332</v>
      </c>
      <c r="X84" s="552">
        <f t="shared" si="57"/>
        <v>86532.166666666672</v>
      </c>
      <c r="Y84" s="552">
        <f t="shared" si="57"/>
        <v>16949.333333333332</v>
      </c>
      <c r="Z84" s="552">
        <f t="shared" si="57"/>
        <v>1505.8333333333333</v>
      </c>
      <c r="AA84" s="553">
        <f t="shared" si="35"/>
        <v>129842.66666666666</v>
      </c>
      <c r="AB84" s="533"/>
      <c r="AC84" s="552">
        <f t="shared" si="53"/>
        <v>453</v>
      </c>
      <c r="AD84" s="552">
        <f t="shared" si="53"/>
        <v>107</v>
      </c>
      <c r="AE84" s="552">
        <f t="shared" si="53"/>
        <v>441.5</v>
      </c>
      <c r="AF84" s="552">
        <f t="shared" si="53"/>
        <v>1917.5</v>
      </c>
      <c r="AG84" s="552">
        <f t="shared" si="53"/>
        <v>1912</v>
      </c>
      <c r="AH84" s="942"/>
      <c r="AI84" s="552">
        <f>AI83+(AI$86-AI$82)/4</f>
        <v>626.5</v>
      </c>
      <c r="AJ84" s="942"/>
      <c r="AK84" s="552">
        <f t="shared" si="54"/>
        <v>11005</v>
      </c>
      <c r="AL84" s="552">
        <f t="shared" si="54"/>
        <v>8649</v>
      </c>
      <c r="AM84" s="552">
        <f t="shared" si="54"/>
        <v>158</v>
      </c>
      <c r="AN84" s="552">
        <f t="shared" si="54"/>
        <v>640</v>
      </c>
      <c r="AO84" s="553">
        <f t="shared" si="54"/>
        <v>6517.1656965463717</v>
      </c>
      <c r="AP84" s="552">
        <f t="shared" ref="AP84:AP92" si="58">AQ84-AO84</f>
        <v>19392.33430345363</v>
      </c>
      <c r="AQ84" s="552">
        <f t="shared" si="36"/>
        <v>25909.5</v>
      </c>
      <c r="AR84" s="530">
        <v>105</v>
      </c>
      <c r="AS84" s="529">
        <v>10</v>
      </c>
      <c r="AT84" s="529">
        <v>48</v>
      </c>
      <c r="AU84" s="529">
        <v>364</v>
      </c>
      <c r="AV84" s="529">
        <v>134</v>
      </c>
      <c r="AW84" s="529">
        <v>87</v>
      </c>
      <c r="AX84" s="529">
        <v>1811</v>
      </c>
      <c r="AY84" s="529">
        <v>2044</v>
      </c>
      <c r="AZ84" s="529">
        <v>14</v>
      </c>
      <c r="BA84" s="532">
        <f t="shared" si="42"/>
        <v>4617</v>
      </c>
      <c r="BB84" s="533"/>
      <c r="BC84" s="544"/>
      <c r="BD84" s="411"/>
    </row>
    <row r="85" spans="1:56" s="529" customFormat="1" ht="16">
      <c r="A85" s="555">
        <v>1979</v>
      </c>
      <c r="B85" s="515"/>
      <c r="C85" s="554">
        <f>C84+(C$86-C$82)/4</f>
        <v>3287.5</v>
      </c>
      <c r="D85" s="552">
        <f t="shared" si="55"/>
        <v>2604.25</v>
      </c>
      <c r="E85" s="552">
        <f t="shared" si="55"/>
        <v>10404.5</v>
      </c>
      <c r="F85" s="552">
        <f t="shared" si="55"/>
        <v>6622.25</v>
      </c>
      <c r="G85" s="552">
        <f t="shared" si="55"/>
        <v>8357.5</v>
      </c>
      <c r="H85" s="942"/>
      <c r="I85" s="552">
        <f>I84+(I$86-I$82)/4</f>
        <v>37820.25</v>
      </c>
      <c r="J85" s="942"/>
      <c r="K85" s="552">
        <f t="shared" si="56"/>
        <v>150101.75</v>
      </c>
      <c r="L85" s="552">
        <f t="shared" si="56"/>
        <v>50607.75</v>
      </c>
      <c r="M85" s="552">
        <f t="shared" si="56"/>
        <v>5980.75</v>
      </c>
      <c r="N85" s="1153">
        <f t="shared" si="56"/>
        <v>8104.25</v>
      </c>
      <c r="O85" s="552">
        <f>O84+(O$86-O$82)/4</f>
        <v>79382.5</v>
      </c>
      <c r="P85" s="552">
        <f t="shared" si="26"/>
        <v>204508.25</v>
      </c>
      <c r="Q85" s="541">
        <f>SUM(C85:N85)</f>
        <v>283890.75</v>
      </c>
      <c r="R85" s="529">
        <v>2945</v>
      </c>
      <c r="S85" s="529">
        <v>304</v>
      </c>
      <c r="T85" s="529">
        <v>3585</v>
      </c>
      <c r="U85" s="529">
        <v>2158</v>
      </c>
      <c r="V85" s="529">
        <v>1928</v>
      </c>
      <c r="W85" s="529">
        <v>15503</v>
      </c>
      <c r="X85" s="529">
        <v>90242</v>
      </c>
      <c r="Y85" s="529">
        <v>16907</v>
      </c>
      <c r="Z85" s="529">
        <v>1657</v>
      </c>
      <c r="AA85" s="532">
        <f t="shared" si="35"/>
        <v>135229</v>
      </c>
      <c r="AB85" s="533"/>
      <c r="AC85" s="552">
        <f t="shared" si="53"/>
        <v>525.5</v>
      </c>
      <c r="AD85" s="552">
        <f t="shared" si="53"/>
        <v>107</v>
      </c>
      <c r="AE85" s="552">
        <f t="shared" si="53"/>
        <v>448.75</v>
      </c>
      <c r="AF85" s="552">
        <f t="shared" si="53"/>
        <v>2033.25</v>
      </c>
      <c r="AG85" s="552">
        <f t="shared" si="53"/>
        <v>2038</v>
      </c>
      <c r="AH85" s="942"/>
      <c r="AI85" s="552">
        <f>AI84+(AI$86-AI$82)/4</f>
        <v>748.75</v>
      </c>
      <c r="AJ85" s="942"/>
      <c r="AK85" s="552">
        <f t="shared" si="54"/>
        <v>12004</v>
      </c>
      <c r="AL85" s="552">
        <f t="shared" si="54"/>
        <v>9526</v>
      </c>
      <c r="AM85" s="552">
        <f t="shared" si="54"/>
        <v>182</v>
      </c>
      <c r="AN85" s="552">
        <f t="shared" si="54"/>
        <v>753.5</v>
      </c>
      <c r="AO85" s="553">
        <f t="shared" si="54"/>
        <v>7368.7485448195575</v>
      </c>
      <c r="AP85" s="552">
        <f t="shared" si="58"/>
        <v>20998.001455180442</v>
      </c>
      <c r="AQ85" s="552">
        <f t="shared" si="36"/>
        <v>28366.75</v>
      </c>
      <c r="AR85" s="530">
        <v>120</v>
      </c>
      <c r="AS85" s="529">
        <v>13</v>
      </c>
      <c r="AT85" s="529">
        <v>56</v>
      </c>
      <c r="AU85" s="529">
        <v>422</v>
      </c>
      <c r="AV85" s="529">
        <v>176</v>
      </c>
      <c r="AW85" s="529">
        <v>118</v>
      </c>
      <c r="AX85" s="529">
        <v>1831</v>
      </c>
      <c r="AY85" s="529">
        <v>2261</v>
      </c>
      <c r="AZ85" s="529">
        <v>21</v>
      </c>
      <c r="BA85" s="532">
        <f t="shared" si="42"/>
        <v>5018</v>
      </c>
      <c r="BB85" s="533"/>
      <c r="BC85" s="544"/>
      <c r="BD85" s="411"/>
    </row>
    <row r="86" spans="1:56" s="529" customFormat="1" ht="16">
      <c r="A86" s="555">
        <v>1980</v>
      </c>
      <c r="B86" s="515"/>
      <c r="C86" s="530">
        <v>3168</v>
      </c>
      <c r="D86" s="529">
        <v>2607</v>
      </c>
      <c r="E86" s="529">
        <v>11145</v>
      </c>
      <c r="F86" s="529">
        <v>7202</v>
      </c>
      <c r="G86" s="529">
        <v>8872</v>
      </c>
      <c r="H86" s="896"/>
      <c r="I86" s="529">
        <v>40737</v>
      </c>
      <c r="J86" s="896"/>
      <c r="K86" s="529">
        <v>155472</v>
      </c>
      <c r="L86" s="529">
        <v>52308</v>
      </c>
      <c r="M86" s="529">
        <v>6374</v>
      </c>
      <c r="N86" s="869">
        <v>9567</v>
      </c>
      <c r="O86" s="529">
        <f>BC86*Q86</f>
        <v>84335</v>
      </c>
      <c r="P86" s="529">
        <f t="shared" si="26"/>
        <v>213117</v>
      </c>
      <c r="Q86" s="531">
        <f>SUM(C86:N86)</f>
        <v>297452</v>
      </c>
      <c r="R86" s="529">
        <v>3484</v>
      </c>
      <c r="S86" s="529">
        <v>385</v>
      </c>
      <c r="T86" s="529">
        <v>4293</v>
      </c>
      <c r="U86" s="529">
        <v>2382</v>
      </c>
      <c r="V86" s="529">
        <v>1817</v>
      </c>
      <c r="W86" s="529">
        <v>16500</v>
      </c>
      <c r="X86" s="529">
        <v>99583</v>
      </c>
      <c r="Y86" s="529">
        <v>17790</v>
      </c>
      <c r="Z86" s="529">
        <v>1758</v>
      </c>
      <c r="AA86" s="532">
        <f t="shared" si="35"/>
        <v>147992</v>
      </c>
      <c r="AB86" s="533"/>
      <c r="AC86" s="529">
        <v>598</v>
      </c>
      <c r="AD86" s="529">
        <v>107</v>
      </c>
      <c r="AE86" s="529">
        <v>456</v>
      </c>
      <c r="AF86" s="529">
        <v>2149</v>
      </c>
      <c r="AG86" s="529">
        <v>2164</v>
      </c>
      <c r="AH86" s="896"/>
      <c r="AI86" s="529">
        <v>871</v>
      </c>
      <c r="AJ86" s="896"/>
      <c r="AK86" s="529">
        <v>13003</v>
      </c>
      <c r="AL86" s="529">
        <v>10403</v>
      </c>
      <c r="AM86" s="529">
        <v>206</v>
      </c>
      <c r="AN86" s="529">
        <v>867</v>
      </c>
      <c r="AO86" s="557">
        <f>BD86*AQ86</f>
        <v>8220.3313930927434</v>
      </c>
      <c r="AP86" s="529">
        <f t="shared" si="58"/>
        <v>22603.668606907257</v>
      </c>
      <c r="AQ86" s="529">
        <f t="shared" si="36"/>
        <v>30824</v>
      </c>
      <c r="AR86" s="530">
        <v>173</v>
      </c>
      <c r="AS86" s="529">
        <v>13</v>
      </c>
      <c r="AT86" s="529">
        <v>44</v>
      </c>
      <c r="AU86" s="529">
        <v>466</v>
      </c>
      <c r="AV86" s="529">
        <v>139</v>
      </c>
      <c r="AW86" s="529">
        <v>105</v>
      </c>
      <c r="AX86" s="529">
        <v>2246</v>
      </c>
      <c r="AY86" s="529">
        <v>2792</v>
      </c>
      <c r="AZ86" s="529">
        <v>42</v>
      </c>
      <c r="BA86" s="532">
        <f t="shared" si="42"/>
        <v>6020</v>
      </c>
      <c r="BB86" s="533"/>
      <c r="BC86" s="544">
        <v>0.28352473676425105</v>
      </c>
      <c r="BD86" s="411">
        <v>0.26668606907256498</v>
      </c>
    </row>
    <row r="87" spans="1:56" s="529" customFormat="1" ht="16">
      <c r="A87" s="555">
        <v>1981</v>
      </c>
      <c r="B87" s="515"/>
      <c r="C87" s="554">
        <f t="shared" ref="C87:G88" si="59">C86+(C$92-C$89)/2</f>
        <v>3340</v>
      </c>
      <c r="D87" s="552">
        <f t="shared" si="59"/>
        <v>2585</v>
      </c>
      <c r="E87" s="552">
        <f t="shared" si="59"/>
        <v>11764</v>
      </c>
      <c r="F87" s="552">
        <f t="shared" si="59"/>
        <v>7257.5</v>
      </c>
      <c r="G87" s="552">
        <f t="shared" si="59"/>
        <v>9539</v>
      </c>
      <c r="H87" s="942"/>
      <c r="I87" s="552">
        <f>I86+(I$92-I$89)/2</f>
        <v>47094</v>
      </c>
      <c r="J87" s="942"/>
      <c r="K87" s="552">
        <f t="shared" ref="K87:N88" si="60">K86+(K$92-K$89)/2</f>
        <v>166631.5</v>
      </c>
      <c r="L87" s="552">
        <f t="shared" si="60"/>
        <v>57833</v>
      </c>
      <c r="M87" s="552">
        <f t="shared" si="60"/>
        <v>4262</v>
      </c>
      <c r="N87" s="1153">
        <f t="shared" si="60"/>
        <v>10443.5</v>
      </c>
      <c r="O87" s="552">
        <f>O86+(O89-O86)/3</f>
        <v>89498</v>
      </c>
      <c r="P87" s="552">
        <f t="shared" si="26"/>
        <v>205257</v>
      </c>
      <c r="Q87" s="549">
        <v>294755</v>
      </c>
      <c r="R87" s="552">
        <f>R86+(R$106-R$86)/20</f>
        <v>3528.3</v>
      </c>
      <c r="S87" s="552">
        <f t="shared" ref="S87:Z102" si="61">S86+(S$106-S$86)/20</f>
        <v>480.3</v>
      </c>
      <c r="T87" s="552">
        <f t="shared" si="61"/>
        <v>4474.2</v>
      </c>
      <c r="U87" s="552">
        <f t="shared" si="61"/>
        <v>2428.9499999999998</v>
      </c>
      <c r="V87" s="552">
        <f t="shared" si="61"/>
        <v>2221.65</v>
      </c>
      <c r="W87" s="552">
        <f t="shared" si="61"/>
        <v>19870.8</v>
      </c>
      <c r="X87" s="552">
        <f t="shared" si="61"/>
        <v>108537.85</v>
      </c>
      <c r="Y87" s="552">
        <f t="shared" si="61"/>
        <v>19829.45</v>
      </c>
      <c r="Z87" s="552">
        <f t="shared" si="61"/>
        <v>2915</v>
      </c>
      <c r="AA87" s="553">
        <f t="shared" ref="AA87:AA105" si="62">SUM(R87:Z87)</f>
        <v>164286.5</v>
      </c>
      <c r="AB87" s="533"/>
      <c r="AC87" s="552">
        <f t="shared" ref="AC87:AG88" si="63">AC86+(AC$89-AC$86)/3</f>
        <v>712</v>
      </c>
      <c r="AD87" s="552">
        <f t="shared" si="63"/>
        <v>136.33333333333334</v>
      </c>
      <c r="AE87" s="552">
        <f t="shared" si="63"/>
        <v>459</v>
      </c>
      <c r="AF87" s="552">
        <f t="shared" si="63"/>
        <v>2210.6666666666665</v>
      </c>
      <c r="AG87" s="552">
        <f t="shared" si="63"/>
        <v>2330</v>
      </c>
      <c r="AH87" s="942"/>
      <c r="AI87" s="552">
        <f>AI86+(AI$89-AI$86)/3</f>
        <v>976</v>
      </c>
      <c r="AJ87" s="942"/>
      <c r="AK87" s="552">
        <f t="shared" ref="AK87:AN88" si="64">AK86+(AK$89-AK$86)/3</f>
        <v>13514.333333333334</v>
      </c>
      <c r="AL87" s="552">
        <f t="shared" si="64"/>
        <v>10418.333333333334</v>
      </c>
      <c r="AM87" s="552">
        <f t="shared" si="64"/>
        <v>234.66666666666666</v>
      </c>
      <c r="AN87" s="552">
        <f t="shared" si="64"/>
        <v>1115.6666666666667</v>
      </c>
      <c r="AO87" s="553">
        <f>AO86+(AO89-AO86)/3</f>
        <v>8726.220928728495</v>
      </c>
      <c r="AP87" s="552">
        <f t="shared" si="58"/>
        <v>23380.779071271514</v>
      </c>
      <c r="AQ87" s="552">
        <f t="shared" si="36"/>
        <v>32107.000000000007</v>
      </c>
      <c r="AR87" s="530">
        <v>178</v>
      </c>
      <c r="AS87" s="529">
        <v>14</v>
      </c>
      <c r="AT87" s="529">
        <v>66</v>
      </c>
      <c r="AU87" s="529">
        <v>471</v>
      </c>
      <c r="AV87" s="529">
        <v>190</v>
      </c>
      <c r="AW87" s="529">
        <v>173</v>
      </c>
      <c r="AX87" s="529">
        <v>2347</v>
      </c>
      <c r="AY87" s="529">
        <v>2846</v>
      </c>
      <c r="AZ87" s="529">
        <v>26</v>
      </c>
      <c r="BA87" s="532">
        <f t="shared" si="42"/>
        <v>6311</v>
      </c>
      <c r="BB87" s="533"/>
      <c r="BC87" s="544"/>
      <c r="BD87" s="411"/>
    </row>
    <row r="88" spans="1:56" s="529" customFormat="1" ht="16">
      <c r="A88" s="555">
        <v>1982</v>
      </c>
      <c r="B88" s="515"/>
      <c r="C88" s="554">
        <f t="shared" si="59"/>
        <v>3512</v>
      </c>
      <c r="D88" s="552">
        <f t="shared" si="59"/>
        <v>2563</v>
      </c>
      <c r="E88" s="552">
        <f t="shared" si="59"/>
        <v>12383</v>
      </c>
      <c r="F88" s="552">
        <f t="shared" si="59"/>
        <v>7313</v>
      </c>
      <c r="G88" s="552">
        <f t="shared" si="59"/>
        <v>10206</v>
      </c>
      <c r="H88" s="942"/>
      <c r="I88" s="552">
        <f>I87+(I$92-I$89)/2</f>
        <v>53451</v>
      </c>
      <c r="J88" s="942"/>
      <c r="K88" s="552">
        <f t="shared" si="60"/>
        <v>177791</v>
      </c>
      <c r="L88" s="552">
        <f t="shared" si="60"/>
        <v>63358</v>
      </c>
      <c r="M88" s="552">
        <f t="shared" si="60"/>
        <v>2150</v>
      </c>
      <c r="N88" s="1153">
        <f t="shared" si="60"/>
        <v>11320</v>
      </c>
      <c r="O88" s="552">
        <f>O86+(O89-O86)/3*2</f>
        <v>94661</v>
      </c>
      <c r="P88" s="552">
        <f t="shared" si="26"/>
        <v>236615</v>
      </c>
      <c r="Q88" s="549">
        <v>331276</v>
      </c>
      <c r="R88" s="552">
        <f t="shared" ref="R88:R105" si="65">R87+(R$106-R$86)/20</f>
        <v>3572.6000000000004</v>
      </c>
      <c r="S88" s="552">
        <f t="shared" si="61"/>
        <v>575.6</v>
      </c>
      <c r="T88" s="552">
        <f t="shared" si="61"/>
        <v>4655.3999999999996</v>
      </c>
      <c r="U88" s="552">
        <f t="shared" si="61"/>
        <v>2475.8999999999996</v>
      </c>
      <c r="V88" s="552">
        <f t="shared" si="61"/>
        <v>2626.3</v>
      </c>
      <c r="W88" s="552">
        <f t="shared" si="61"/>
        <v>23241.599999999999</v>
      </c>
      <c r="X88" s="552">
        <f t="shared" si="61"/>
        <v>117492.70000000001</v>
      </c>
      <c r="Y88" s="552">
        <f t="shared" si="61"/>
        <v>21868.9</v>
      </c>
      <c r="Z88" s="552">
        <f t="shared" si="61"/>
        <v>4072</v>
      </c>
      <c r="AA88" s="553">
        <f t="shared" si="62"/>
        <v>180581</v>
      </c>
      <c r="AB88" s="533"/>
      <c r="AC88" s="552">
        <f t="shared" si="63"/>
        <v>826</v>
      </c>
      <c r="AD88" s="552">
        <f t="shared" si="63"/>
        <v>165.66666666666669</v>
      </c>
      <c r="AE88" s="552">
        <f t="shared" si="63"/>
        <v>462</v>
      </c>
      <c r="AF88" s="552">
        <f t="shared" si="63"/>
        <v>2272.333333333333</v>
      </c>
      <c r="AG88" s="552">
        <f t="shared" si="63"/>
        <v>2496</v>
      </c>
      <c r="AH88" s="942"/>
      <c r="AI88" s="552">
        <f>AI87+(AI$89-AI$86)/3</f>
        <v>1081</v>
      </c>
      <c r="AJ88" s="942"/>
      <c r="AK88" s="552">
        <f t="shared" si="64"/>
        <v>14025.666666666668</v>
      </c>
      <c r="AL88" s="552">
        <f t="shared" si="64"/>
        <v>10433.666666666668</v>
      </c>
      <c r="AM88" s="552">
        <f t="shared" si="64"/>
        <v>263.33333333333331</v>
      </c>
      <c r="AN88" s="552">
        <f t="shared" si="64"/>
        <v>1364.3333333333335</v>
      </c>
      <c r="AO88" s="553">
        <f>AO86+(AO89-AO86)/3*2</f>
        <v>9232.1104643642484</v>
      </c>
      <c r="AP88" s="552">
        <f t="shared" si="58"/>
        <v>24157.889535635753</v>
      </c>
      <c r="AQ88" s="552">
        <f t="shared" si="36"/>
        <v>33390</v>
      </c>
      <c r="AR88" s="530">
        <v>191</v>
      </c>
      <c r="AS88" s="529">
        <v>20</v>
      </c>
      <c r="AT88" s="529">
        <v>71</v>
      </c>
      <c r="AU88" s="529">
        <v>575</v>
      </c>
      <c r="AV88" s="529">
        <v>160</v>
      </c>
      <c r="AW88" s="529">
        <v>175</v>
      </c>
      <c r="AX88" s="529">
        <v>2422</v>
      </c>
      <c r="AY88" s="529">
        <v>2892</v>
      </c>
      <c r="AZ88" s="529">
        <v>27</v>
      </c>
      <c r="BA88" s="532">
        <f t="shared" si="42"/>
        <v>6533</v>
      </c>
      <c r="BB88" s="533"/>
      <c r="BC88" s="403"/>
      <c r="BD88" s="411"/>
    </row>
    <row r="89" spans="1:56" s="529" customFormat="1" ht="16">
      <c r="A89" s="555">
        <v>1983</v>
      </c>
      <c r="B89" s="515"/>
      <c r="C89" s="530">
        <v>3963</v>
      </c>
      <c r="D89" s="529">
        <v>3005</v>
      </c>
      <c r="E89" s="529">
        <v>12310</v>
      </c>
      <c r="F89" s="529">
        <v>7761</v>
      </c>
      <c r="G89" s="529">
        <v>10641</v>
      </c>
      <c r="H89" s="896"/>
      <c r="I89" s="529">
        <v>50748</v>
      </c>
      <c r="J89" s="896"/>
      <c r="K89" s="529">
        <v>177059</v>
      </c>
      <c r="L89" s="529">
        <v>61982</v>
      </c>
      <c r="M89" s="529">
        <v>6638</v>
      </c>
      <c r="N89" s="869">
        <v>11922</v>
      </c>
      <c r="O89" s="529">
        <f>BC89*Q89</f>
        <v>99824</v>
      </c>
      <c r="P89" s="529">
        <f t="shared" si="26"/>
        <v>246205</v>
      </c>
      <c r="Q89" s="531">
        <f>SUM(C89:N89)</f>
        <v>346029</v>
      </c>
      <c r="R89" s="552">
        <f t="shared" si="65"/>
        <v>3616.9000000000005</v>
      </c>
      <c r="S89" s="552">
        <f t="shared" si="61"/>
        <v>670.9</v>
      </c>
      <c r="T89" s="552">
        <f t="shared" si="61"/>
        <v>4836.5999999999995</v>
      </c>
      <c r="U89" s="552">
        <f t="shared" si="61"/>
        <v>2522.8499999999995</v>
      </c>
      <c r="V89" s="552">
        <f t="shared" si="61"/>
        <v>3030.9500000000003</v>
      </c>
      <c r="W89" s="552">
        <f t="shared" si="61"/>
        <v>26612.399999999998</v>
      </c>
      <c r="X89" s="552">
        <f t="shared" si="61"/>
        <v>126447.55000000002</v>
      </c>
      <c r="Y89" s="552">
        <f t="shared" si="61"/>
        <v>23908.350000000002</v>
      </c>
      <c r="Z89" s="552">
        <f t="shared" si="61"/>
        <v>5229</v>
      </c>
      <c r="AA89" s="553">
        <f t="shared" si="62"/>
        <v>196875.50000000003</v>
      </c>
      <c r="AB89" s="533"/>
      <c r="AC89" s="529">
        <v>940</v>
      </c>
      <c r="AD89" s="529">
        <v>195</v>
      </c>
      <c r="AE89" s="529">
        <v>465</v>
      </c>
      <c r="AF89" s="529">
        <v>2334</v>
      </c>
      <c r="AG89" s="529">
        <v>2662</v>
      </c>
      <c r="AH89" s="896"/>
      <c r="AI89" s="529">
        <v>1186</v>
      </c>
      <c r="AJ89" s="896"/>
      <c r="AK89" s="529">
        <v>14537</v>
      </c>
      <c r="AL89" s="529">
        <v>10449</v>
      </c>
      <c r="AM89" s="529">
        <v>292</v>
      </c>
      <c r="AN89" s="529">
        <v>1613</v>
      </c>
      <c r="AO89" s="557">
        <f>BD89*AQ89</f>
        <v>9738</v>
      </c>
      <c r="AP89" s="529">
        <f t="shared" si="58"/>
        <v>24935</v>
      </c>
      <c r="AQ89" s="529">
        <f t="shared" si="36"/>
        <v>34673</v>
      </c>
      <c r="AR89" s="530">
        <v>187</v>
      </c>
      <c r="AS89" s="529">
        <v>8</v>
      </c>
      <c r="AT89" s="529">
        <v>59</v>
      </c>
      <c r="AU89" s="529">
        <v>648</v>
      </c>
      <c r="AV89" s="529">
        <v>192</v>
      </c>
      <c r="AW89" s="529">
        <v>177</v>
      </c>
      <c r="AX89" s="529">
        <v>2678</v>
      </c>
      <c r="AY89" s="529">
        <v>2890</v>
      </c>
      <c r="AZ89" s="529">
        <v>30</v>
      </c>
      <c r="BA89" s="532">
        <f t="shared" si="42"/>
        <v>6869</v>
      </c>
      <c r="BB89" s="533"/>
      <c r="BC89" s="403">
        <v>0.28848449118426489</v>
      </c>
      <c r="BD89" s="411">
        <v>0.28085253655582154</v>
      </c>
    </row>
    <row r="90" spans="1:56" s="529" customFormat="1" ht="16">
      <c r="A90" s="555">
        <v>1984</v>
      </c>
      <c r="B90" s="515"/>
      <c r="C90" s="554">
        <f>C89+(C$92-C$89)/2</f>
        <v>4135</v>
      </c>
      <c r="D90" s="552">
        <f>D89+(D$92-D$89)/2</f>
        <v>2983</v>
      </c>
      <c r="E90" s="552">
        <f t="shared" ref="E90:N90" si="66">E89+(E$92-E$89)/2</f>
        <v>12929</v>
      </c>
      <c r="F90" s="552">
        <f t="shared" si="66"/>
        <v>7816.5</v>
      </c>
      <c r="G90" s="552">
        <f t="shared" si="66"/>
        <v>11308</v>
      </c>
      <c r="H90" s="942"/>
      <c r="I90" s="552">
        <f t="shared" si="66"/>
        <v>57105</v>
      </c>
      <c r="J90" s="942"/>
      <c r="K90" s="552">
        <f t="shared" si="66"/>
        <v>188218.5</v>
      </c>
      <c r="L90" s="552">
        <f t="shared" si="66"/>
        <v>67507</v>
      </c>
      <c r="M90" s="552">
        <f t="shared" si="66"/>
        <v>4526</v>
      </c>
      <c r="N90" s="1153">
        <f t="shared" si="66"/>
        <v>12798.5</v>
      </c>
      <c r="O90" s="529">
        <f>BC90*Q90</f>
        <v>108135.03662725109</v>
      </c>
      <c r="P90" s="529">
        <f t="shared" si="26"/>
        <v>253178.96337274893</v>
      </c>
      <c r="Q90" s="549">
        <v>361314</v>
      </c>
      <c r="R90" s="552">
        <f t="shared" si="65"/>
        <v>3661.2000000000007</v>
      </c>
      <c r="S90" s="552">
        <f t="shared" si="61"/>
        <v>766.19999999999993</v>
      </c>
      <c r="T90" s="552">
        <f t="shared" si="61"/>
        <v>5017.7999999999993</v>
      </c>
      <c r="U90" s="552">
        <f t="shared" si="61"/>
        <v>2569.7999999999993</v>
      </c>
      <c r="V90" s="552">
        <f t="shared" si="61"/>
        <v>3435.6000000000004</v>
      </c>
      <c r="W90" s="552">
        <f t="shared" si="61"/>
        <v>29983.199999999997</v>
      </c>
      <c r="X90" s="552">
        <f t="shared" si="61"/>
        <v>135402.40000000002</v>
      </c>
      <c r="Y90" s="552">
        <f t="shared" si="61"/>
        <v>25947.800000000003</v>
      </c>
      <c r="Z90" s="552">
        <f t="shared" si="61"/>
        <v>6386</v>
      </c>
      <c r="AA90" s="553">
        <f t="shared" si="62"/>
        <v>213170</v>
      </c>
      <c r="AB90" s="533"/>
      <c r="AC90" s="552">
        <f t="shared" ref="AC90:AG91" si="67">AC89+(AC$92-AC$89)/3</f>
        <v>979</v>
      </c>
      <c r="AD90" s="552">
        <f t="shared" si="67"/>
        <v>222.66666666666666</v>
      </c>
      <c r="AE90" s="552">
        <f t="shared" si="67"/>
        <v>550.66666666666663</v>
      </c>
      <c r="AF90" s="552">
        <f t="shared" si="67"/>
        <v>2297</v>
      </c>
      <c r="AG90" s="552">
        <f t="shared" si="67"/>
        <v>2676.3333333333335</v>
      </c>
      <c r="AH90" s="942"/>
      <c r="AI90" s="552">
        <f>AI89+(AI$92-AI$89)/3</f>
        <v>1365.6666666666667</v>
      </c>
      <c r="AJ90" s="942"/>
      <c r="AK90" s="552">
        <f t="shared" ref="AK90:AM91" si="68">AK89+(AK$92-AK$89)/3</f>
        <v>15198.666666666666</v>
      </c>
      <c r="AL90" s="552">
        <f t="shared" si="68"/>
        <v>10551.333333333334</v>
      </c>
      <c r="AM90" s="552">
        <f t="shared" si="68"/>
        <v>320.66666666666669</v>
      </c>
      <c r="AN90" s="552">
        <f>AQ90-SUM(AC90:AL90)</f>
        <v>264.66666666666424</v>
      </c>
      <c r="AO90" s="557">
        <f>BD90*AQ90</f>
        <v>10856.881215868705</v>
      </c>
      <c r="AP90" s="529">
        <f t="shared" si="58"/>
        <v>23249.118784131293</v>
      </c>
      <c r="AQ90" s="548">
        <v>34106</v>
      </c>
      <c r="AR90" s="530">
        <v>223</v>
      </c>
      <c r="AS90" s="529">
        <v>20</v>
      </c>
      <c r="AT90" s="529">
        <v>70</v>
      </c>
      <c r="AU90" s="529">
        <v>599</v>
      </c>
      <c r="AV90" s="529">
        <v>192</v>
      </c>
      <c r="AW90" s="529">
        <v>179</v>
      </c>
      <c r="AX90" s="529">
        <v>2772</v>
      </c>
      <c r="AY90" s="529">
        <v>2954</v>
      </c>
      <c r="AZ90" s="529">
        <v>63</v>
      </c>
      <c r="BA90" s="532">
        <f t="shared" si="42"/>
        <v>7072</v>
      </c>
      <c r="BB90" s="533"/>
      <c r="BC90" s="544">
        <v>0.29928271981503923</v>
      </c>
      <c r="BD90" s="411">
        <v>0.31832760264671039</v>
      </c>
    </row>
    <row r="91" spans="1:56" s="529" customFormat="1" ht="16">
      <c r="A91" s="555">
        <v>1985</v>
      </c>
      <c r="B91" s="515"/>
      <c r="C91" s="554">
        <f>C90+(C$92-C$89)/2</f>
        <v>4307</v>
      </c>
      <c r="D91" s="552">
        <f>D90+(D$92-D$89)/2</f>
        <v>2961</v>
      </c>
      <c r="E91" s="552">
        <f>E90+(E$92-E$89)/2</f>
        <v>13548</v>
      </c>
      <c r="F91" s="552">
        <f>F90+(F$92-F$89)/2</f>
        <v>7872</v>
      </c>
      <c r="G91" s="552">
        <f>G90+(G$92-G$89)/2</f>
        <v>11975</v>
      </c>
      <c r="H91" s="942"/>
      <c r="I91" s="552">
        <f>I90+(I$92-I$89)/2</f>
        <v>63462</v>
      </c>
      <c r="J91" s="942"/>
      <c r="K91" s="552">
        <f>K90+(K$92-K$89)/2</f>
        <v>199378</v>
      </c>
      <c r="L91" s="552">
        <f>L90+(L$92-L$89)/2</f>
        <v>73032</v>
      </c>
      <c r="M91" s="552">
        <f>M90+(M$92-M$89)/2</f>
        <v>2414</v>
      </c>
      <c r="N91" s="1153">
        <f>N90+(N$92-N$89)/2</f>
        <v>13675</v>
      </c>
      <c r="O91" s="552">
        <f>(O90+O92)/2</f>
        <v>114482.51831362554</v>
      </c>
      <c r="P91" s="552">
        <f t="shared" si="26"/>
        <v>266323.48168637446</v>
      </c>
      <c r="Q91" s="549">
        <v>380806</v>
      </c>
      <c r="R91" s="552">
        <f t="shared" si="65"/>
        <v>3705.5000000000009</v>
      </c>
      <c r="S91" s="552">
        <f t="shared" si="61"/>
        <v>861.49999999999989</v>
      </c>
      <c r="T91" s="552">
        <f t="shared" si="61"/>
        <v>5198.9999999999991</v>
      </c>
      <c r="U91" s="552">
        <f t="shared" si="61"/>
        <v>2616.7499999999991</v>
      </c>
      <c r="V91" s="552">
        <f t="shared" si="61"/>
        <v>3840.2500000000005</v>
      </c>
      <c r="W91" s="552">
        <f t="shared" si="61"/>
        <v>33354</v>
      </c>
      <c r="X91" s="552">
        <f t="shared" si="61"/>
        <v>144357.25000000003</v>
      </c>
      <c r="Y91" s="552">
        <f t="shared" si="61"/>
        <v>27987.250000000004</v>
      </c>
      <c r="Z91" s="552">
        <f t="shared" si="61"/>
        <v>7543</v>
      </c>
      <c r="AA91" s="553">
        <f t="shared" si="62"/>
        <v>229464.50000000003</v>
      </c>
      <c r="AB91" s="533"/>
      <c r="AC91" s="552">
        <f t="shared" si="67"/>
        <v>1018</v>
      </c>
      <c r="AD91" s="552">
        <f t="shared" si="67"/>
        <v>250.33333333333331</v>
      </c>
      <c r="AE91" s="552">
        <f t="shared" si="67"/>
        <v>636.33333333333326</v>
      </c>
      <c r="AF91" s="552">
        <f t="shared" si="67"/>
        <v>2260</v>
      </c>
      <c r="AG91" s="552">
        <f t="shared" si="67"/>
        <v>2690.666666666667</v>
      </c>
      <c r="AH91" s="942"/>
      <c r="AI91" s="552">
        <f>AI90+(AI$92-AI$89)/3</f>
        <v>1545.3333333333335</v>
      </c>
      <c r="AJ91" s="942"/>
      <c r="AK91" s="552">
        <f t="shared" si="68"/>
        <v>15860.333333333332</v>
      </c>
      <c r="AL91" s="552">
        <f t="shared" si="68"/>
        <v>10653.666666666668</v>
      </c>
      <c r="AM91" s="552">
        <f t="shared" si="68"/>
        <v>349.33333333333337</v>
      </c>
      <c r="AN91" s="552">
        <f>AQ91-SUM(AC91:AL91)</f>
        <v>140.33333333332848</v>
      </c>
      <c r="AO91" s="553">
        <f>(AO90+AO92)/2</f>
        <v>11531.440607934353</v>
      </c>
      <c r="AP91" s="552">
        <f t="shared" si="58"/>
        <v>23523.559392065647</v>
      </c>
      <c r="AQ91" s="548">
        <v>35055</v>
      </c>
      <c r="AR91" s="554">
        <f>ROUND(AR90+(AR$94-AR$90)/4,0)</f>
        <v>228</v>
      </c>
      <c r="AS91" s="552">
        <f t="shared" ref="AS91:AZ93" si="69">ROUND(AS90+(AS$94-AS$90)/4,0)</f>
        <v>22</v>
      </c>
      <c r="AT91" s="552">
        <f t="shared" si="69"/>
        <v>84</v>
      </c>
      <c r="AU91" s="552">
        <f t="shared" si="69"/>
        <v>621</v>
      </c>
      <c r="AV91" s="552">
        <f t="shared" si="69"/>
        <v>204</v>
      </c>
      <c r="AW91" s="552">
        <f t="shared" si="69"/>
        <v>218</v>
      </c>
      <c r="AX91" s="552">
        <f t="shared" si="69"/>
        <v>2916</v>
      </c>
      <c r="AY91" s="552">
        <f t="shared" si="69"/>
        <v>2977</v>
      </c>
      <c r="AZ91" s="552">
        <f t="shared" si="69"/>
        <v>70</v>
      </c>
      <c r="BA91" s="553">
        <f t="shared" si="42"/>
        <v>7340</v>
      </c>
      <c r="BB91" s="533"/>
      <c r="BC91" s="544"/>
      <c r="BD91" s="411"/>
    </row>
    <row r="92" spans="1:56" s="529" customFormat="1" ht="16">
      <c r="A92" s="555">
        <v>1986</v>
      </c>
      <c r="B92" s="515"/>
      <c r="C92" s="530">
        <v>4307</v>
      </c>
      <c r="D92" s="529">
        <v>2961</v>
      </c>
      <c r="E92" s="529">
        <v>13548</v>
      </c>
      <c r="F92" s="529">
        <v>7872</v>
      </c>
      <c r="G92" s="529">
        <v>11975</v>
      </c>
      <c r="H92" s="896"/>
      <c r="I92" s="529">
        <v>63462</v>
      </c>
      <c r="J92" s="896"/>
      <c r="K92" s="529">
        <v>199378</v>
      </c>
      <c r="L92" s="529">
        <v>73032</v>
      </c>
      <c r="M92" s="529">
        <v>2414</v>
      </c>
      <c r="N92" s="869">
        <v>13675</v>
      </c>
      <c r="O92" s="529">
        <f>BC92*Q92</f>
        <v>120830</v>
      </c>
      <c r="P92" s="529">
        <f t="shared" si="26"/>
        <v>271794</v>
      </c>
      <c r="Q92" s="531">
        <f>SUM(C92:N92)</f>
        <v>392624</v>
      </c>
      <c r="R92" s="552">
        <f t="shared" si="65"/>
        <v>3749.8000000000011</v>
      </c>
      <c r="S92" s="552">
        <f t="shared" si="61"/>
        <v>956.79999999999984</v>
      </c>
      <c r="T92" s="552">
        <f t="shared" si="61"/>
        <v>5380.1999999999989</v>
      </c>
      <c r="U92" s="552">
        <f t="shared" si="61"/>
        <v>2663.6999999999989</v>
      </c>
      <c r="V92" s="552">
        <f t="shared" si="61"/>
        <v>4244.9000000000005</v>
      </c>
      <c r="W92" s="552">
        <f t="shared" si="61"/>
        <v>36724.800000000003</v>
      </c>
      <c r="X92" s="552">
        <f t="shared" si="61"/>
        <v>153312.10000000003</v>
      </c>
      <c r="Y92" s="552">
        <f t="shared" si="61"/>
        <v>30026.700000000004</v>
      </c>
      <c r="Z92" s="552">
        <f t="shared" si="61"/>
        <v>8700</v>
      </c>
      <c r="AA92" s="553">
        <f t="shared" si="62"/>
        <v>245759.00000000006</v>
      </c>
      <c r="AB92" s="533"/>
      <c r="AC92" s="529">
        <v>1057</v>
      </c>
      <c r="AD92" s="529">
        <v>278</v>
      </c>
      <c r="AE92" s="529">
        <v>722</v>
      </c>
      <c r="AF92" s="529">
        <v>2223</v>
      </c>
      <c r="AG92" s="529">
        <v>2705</v>
      </c>
      <c r="AH92" s="896"/>
      <c r="AI92" s="529">
        <v>1725</v>
      </c>
      <c r="AJ92" s="896"/>
      <c r="AK92" s="529">
        <v>16522</v>
      </c>
      <c r="AL92" s="529">
        <v>10756</v>
      </c>
      <c r="AM92" s="529">
        <v>378</v>
      </c>
      <c r="AN92" s="529">
        <f>37536-36366</f>
        <v>1170</v>
      </c>
      <c r="AO92" s="557">
        <f>BD92*AQ92</f>
        <v>12206</v>
      </c>
      <c r="AP92" s="529">
        <f t="shared" si="58"/>
        <v>25330</v>
      </c>
      <c r="AQ92" s="529">
        <f>SUM(AC92:AN92)</f>
        <v>37536</v>
      </c>
      <c r="AR92" s="554">
        <f>ROUND(AR91+(AR$94-AR$90)/4,0)</f>
        <v>233</v>
      </c>
      <c r="AS92" s="552">
        <f t="shared" si="69"/>
        <v>24</v>
      </c>
      <c r="AT92" s="552">
        <f t="shared" si="69"/>
        <v>98</v>
      </c>
      <c r="AU92" s="552">
        <f t="shared" si="69"/>
        <v>643</v>
      </c>
      <c r="AV92" s="552">
        <f t="shared" si="69"/>
        <v>216</v>
      </c>
      <c r="AW92" s="552">
        <f t="shared" si="69"/>
        <v>257</v>
      </c>
      <c r="AX92" s="552">
        <f t="shared" si="69"/>
        <v>3060</v>
      </c>
      <c r="AY92" s="552">
        <f t="shared" si="69"/>
        <v>3000</v>
      </c>
      <c r="AZ92" s="552">
        <f t="shared" si="69"/>
        <v>77</v>
      </c>
      <c r="BA92" s="553">
        <f t="shared" si="42"/>
        <v>7608</v>
      </c>
      <c r="BB92" s="533"/>
      <c r="BC92" s="544">
        <v>0.30774990830922205</v>
      </c>
      <c r="BD92" s="411">
        <v>0.32518115942028986</v>
      </c>
    </row>
    <row r="93" spans="1:56" s="529" customFormat="1" ht="16">
      <c r="A93" s="555">
        <v>1987</v>
      </c>
      <c r="B93" s="515"/>
      <c r="C93" s="554">
        <f>C92+(C$101-C$92)/9</f>
        <v>4656.1111111111113</v>
      </c>
      <c r="D93" s="552">
        <f>D92+(D$101-D$92)/9</f>
        <v>3257.2222222222222</v>
      </c>
      <c r="E93" s="552">
        <f>E92+(E$101-E$92)/9</f>
        <v>13887.666666666666</v>
      </c>
      <c r="F93" s="552">
        <f>F92+(F$101-F$92)/9</f>
        <v>7769.1111111111113</v>
      </c>
      <c r="G93" s="552">
        <f>G92+(G$101-G$92)/9</f>
        <v>12881.444444444445</v>
      </c>
      <c r="H93" s="896"/>
      <c r="I93" s="552">
        <f>I92+(I$101-I$92)/9</f>
        <v>65729</v>
      </c>
      <c r="J93" s="942"/>
      <c r="K93" s="552">
        <f>K92+(K$101-K$92)/9</f>
        <v>209395.44444444444</v>
      </c>
      <c r="L93" s="552">
        <f>L92+(L$101-L$92)/9</f>
        <v>78426.666666666672</v>
      </c>
      <c r="M93" s="552">
        <f>M92+(M$116-M$92)/24</f>
        <v>2779.6703794563036</v>
      </c>
      <c r="N93" s="1153">
        <f>N92+(N$101-N$92)/9</f>
        <v>14620.666666666666</v>
      </c>
      <c r="O93" s="552">
        <f>O92+(O$101-O$92)/9</f>
        <v>130846.61749023129</v>
      </c>
      <c r="P93" s="552">
        <f t="shared" si="26"/>
        <v>282556.38622255839</v>
      </c>
      <c r="Q93" s="541">
        <f t="shared" ref="Q93:Q100" si="70">SUM(C93:N93)</f>
        <v>413403.00371278968</v>
      </c>
      <c r="R93" s="552">
        <f t="shared" si="65"/>
        <v>3794.1000000000013</v>
      </c>
      <c r="S93" s="552">
        <f t="shared" si="61"/>
        <v>1052.0999999999999</v>
      </c>
      <c r="T93" s="552">
        <f t="shared" si="61"/>
        <v>5561.3999999999987</v>
      </c>
      <c r="U93" s="552">
        <f t="shared" si="61"/>
        <v>2710.6499999999987</v>
      </c>
      <c r="V93" s="552">
        <f t="shared" si="61"/>
        <v>4649.55</v>
      </c>
      <c r="W93" s="552">
        <f t="shared" si="61"/>
        <v>40095.600000000006</v>
      </c>
      <c r="X93" s="552">
        <f t="shared" si="61"/>
        <v>162266.95000000004</v>
      </c>
      <c r="Y93" s="552">
        <f t="shared" si="61"/>
        <v>32066.150000000005</v>
      </c>
      <c r="Z93" s="552">
        <f t="shared" si="61"/>
        <v>9857</v>
      </c>
      <c r="AA93" s="553">
        <f t="shared" si="62"/>
        <v>262053.50000000003</v>
      </c>
      <c r="AB93" s="533"/>
      <c r="AC93" s="552">
        <f>AC92+(AC$101-AC$92)/9</f>
        <v>1088.5555555555557</v>
      </c>
      <c r="AD93" s="552">
        <f t="shared" ref="AD93:AD100" si="71">AD92+(AD$101-AD$92)/9</f>
        <v>284.11111111111109</v>
      </c>
      <c r="AE93" s="552">
        <f t="shared" ref="AE93:AE100" si="72">AE92+(AE$101-AE$92)/9</f>
        <v>765</v>
      </c>
      <c r="AF93" s="552">
        <f t="shared" ref="AF93:AF100" si="73">AF92+(AF$101-AF$92)/9</f>
        <v>2250.2222222222222</v>
      </c>
      <c r="AG93" s="552">
        <f t="shared" ref="AG93:AG100" si="74">AG92+(AG$101-AG$92)/9</f>
        <v>2792</v>
      </c>
      <c r="AH93" s="942"/>
      <c r="AI93" s="552">
        <f t="shared" ref="AI93:AI100" si="75">AI92+(AI$101-AI$92)/9</f>
        <v>1789.2222222222222</v>
      </c>
      <c r="AJ93" s="942"/>
      <c r="AK93" s="552">
        <f t="shared" ref="AK93:AK100" si="76">AK92+(AK$101-AK$92)/9</f>
        <v>17238.333333333332</v>
      </c>
      <c r="AL93" s="552">
        <f t="shared" ref="AL93:AL100" si="77">AL92+(AL$101-AL$92)/9</f>
        <v>11479.333333333334</v>
      </c>
      <c r="AM93" s="552">
        <f>AM92+(AM$116-AM$92)/24</f>
        <v>400.45189212882087</v>
      </c>
      <c r="AN93" s="552">
        <f t="shared" ref="AN93:AO100" si="78">AN92+(AN$101-AN$92)/9</f>
        <v>1252.8888888888889</v>
      </c>
      <c r="AO93" s="553">
        <f>AO92+(AO$101-AO$92)/9</f>
        <v>12839.575688575478</v>
      </c>
      <c r="AP93" s="552">
        <f t="shared" ref="AP93:AP125" si="79">AQ93-AO93</f>
        <v>26500.542870220012</v>
      </c>
      <c r="AQ93" s="552">
        <f t="shared" ref="AQ93:AQ100" si="80">SUM(AC93:AN93)</f>
        <v>39340.11855879549</v>
      </c>
      <c r="AR93" s="554">
        <f>ROUND(AR92+(AR$94-AR$90)/4,0)</f>
        <v>238</v>
      </c>
      <c r="AS93" s="552">
        <f t="shared" si="69"/>
        <v>26</v>
      </c>
      <c r="AT93" s="552">
        <f t="shared" si="69"/>
        <v>112</v>
      </c>
      <c r="AU93" s="552">
        <f t="shared" si="69"/>
        <v>665</v>
      </c>
      <c r="AV93" s="552">
        <f t="shared" si="69"/>
        <v>228</v>
      </c>
      <c r="AW93" s="552">
        <f t="shared" si="69"/>
        <v>296</v>
      </c>
      <c r="AX93" s="552">
        <f t="shared" si="69"/>
        <v>3204</v>
      </c>
      <c r="AY93" s="552">
        <f t="shared" si="69"/>
        <v>3023</v>
      </c>
      <c r="AZ93" s="552">
        <f t="shared" si="69"/>
        <v>84</v>
      </c>
      <c r="BA93" s="553">
        <f t="shared" si="42"/>
        <v>7876</v>
      </c>
      <c r="BB93" s="533"/>
      <c r="BC93" s="544"/>
      <c r="BD93" s="411"/>
    </row>
    <row r="94" spans="1:56" s="529" customFormat="1" ht="16">
      <c r="A94" s="555">
        <v>1988</v>
      </c>
      <c r="B94" s="515"/>
      <c r="C94" s="554">
        <f t="shared" ref="C94:C100" si="81">C93+(C$101-C$92)/9</f>
        <v>5005.2222222222226</v>
      </c>
      <c r="D94" s="552">
        <f t="shared" ref="D94:D100" si="82">D93+(D$101-D$92)/9</f>
        <v>3553.4444444444443</v>
      </c>
      <c r="E94" s="552">
        <f t="shared" ref="E94:E100" si="83">E93+(E$101-E$92)/9</f>
        <v>14227.333333333332</v>
      </c>
      <c r="F94" s="552">
        <f t="shared" ref="F94:F100" si="84">F93+(F$101-F$92)/9</f>
        <v>7666.2222222222226</v>
      </c>
      <c r="G94" s="552">
        <f t="shared" ref="G94:G100" si="85">G93+(G$101-G$92)/9</f>
        <v>13787.888888888891</v>
      </c>
      <c r="H94" s="942"/>
      <c r="I94" s="552">
        <f t="shared" ref="I94:I100" si="86">I93+(I$101-I$92)/9</f>
        <v>67996</v>
      </c>
      <c r="J94" s="942"/>
      <c r="K94" s="552">
        <f t="shared" ref="K94:K100" si="87">K93+(K$101-K$92)/9</f>
        <v>219412.88888888888</v>
      </c>
      <c r="L94" s="552">
        <f t="shared" ref="L94:L100" si="88">L93+(L$101-L$92)/9</f>
        <v>83821.333333333343</v>
      </c>
      <c r="M94" s="552">
        <f t="shared" ref="M94:M115" si="89">M93+(M$116-M$92)/24</f>
        <v>3145.3407589126073</v>
      </c>
      <c r="N94" s="1153">
        <f t="shared" ref="N94:O100" si="90">N93+(N$101-N$92)/9</f>
        <v>15566.333333333332</v>
      </c>
      <c r="O94" s="552">
        <f t="shared" si="90"/>
        <v>140863.23498046258</v>
      </c>
      <c r="P94" s="552">
        <f t="shared" si="26"/>
        <v>293318.77244511672</v>
      </c>
      <c r="Q94" s="541">
        <f t="shared" si="70"/>
        <v>434182.0074255793</v>
      </c>
      <c r="R94" s="552">
        <f t="shared" si="65"/>
        <v>3838.4000000000015</v>
      </c>
      <c r="S94" s="552">
        <f t="shared" si="61"/>
        <v>1147.3999999999999</v>
      </c>
      <c r="T94" s="552">
        <f t="shared" si="61"/>
        <v>5742.5999999999985</v>
      </c>
      <c r="U94" s="552">
        <f t="shared" si="61"/>
        <v>2757.5999999999985</v>
      </c>
      <c r="V94" s="552">
        <f t="shared" si="61"/>
        <v>5054.2</v>
      </c>
      <c r="W94" s="552">
        <f t="shared" si="61"/>
        <v>43466.400000000009</v>
      </c>
      <c r="X94" s="552">
        <f t="shared" si="61"/>
        <v>171221.80000000005</v>
      </c>
      <c r="Y94" s="552">
        <f t="shared" si="61"/>
        <v>34105.600000000006</v>
      </c>
      <c r="Z94" s="552">
        <f t="shared" si="61"/>
        <v>11014</v>
      </c>
      <c r="AA94" s="553">
        <f t="shared" si="62"/>
        <v>278348.00000000006</v>
      </c>
      <c r="AB94" s="533"/>
      <c r="AC94" s="552">
        <f t="shared" ref="AC94:AC100" si="91">AC93+(AC$101-AC$92)/9</f>
        <v>1120.1111111111113</v>
      </c>
      <c r="AD94" s="552">
        <f t="shared" si="71"/>
        <v>290.22222222222217</v>
      </c>
      <c r="AE94" s="552">
        <f t="shared" si="72"/>
        <v>808</v>
      </c>
      <c r="AF94" s="552">
        <f t="shared" si="73"/>
        <v>2277.4444444444443</v>
      </c>
      <c r="AG94" s="552">
        <f t="shared" si="74"/>
        <v>2879</v>
      </c>
      <c r="AH94" s="942"/>
      <c r="AI94" s="552">
        <f t="shared" si="75"/>
        <v>1853.4444444444443</v>
      </c>
      <c r="AJ94" s="942"/>
      <c r="AK94" s="552">
        <f t="shared" si="76"/>
        <v>17954.666666666664</v>
      </c>
      <c r="AL94" s="552">
        <f t="shared" si="77"/>
        <v>12202.666666666668</v>
      </c>
      <c r="AM94" s="552">
        <f t="shared" ref="AM94:AM115" si="92">AM93+(AM$116-AM$92)/24</f>
        <v>422.90378425764175</v>
      </c>
      <c r="AN94" s="552">
        <f t="shared" si="78"/>
        <v>1335.7777777777778</v>
      </c>
      <c r="AO94" s="553">
        <f t="shared" si="78"/>
        <v>13473.151377150956</v>
      </c>
      <c r="AP94" s="552">
        <f t="shared" si="79"/>
        <v>27671.085740440023</v>
      </c>
      <c r="AQ94" s="552">
        <f t="shared" si="80"/>
        <v>41144.237117590979</v>
      </c>
      <c r="AR94" s="530">
        <v>242</v>
      </c>
      <c r="AS94" s="529">
        <v>27</v>
      </c>
      <c r="AT94" s="529">
        <v>124</v>
      </c>
      <c r="AU94" s="529">
        <v>688</v>
      </c>
      <c r="AV94" s="529">
        <v>238</v>
      </c>
      <c r="AW94" s="529">
        <v>336</v>
      </c>
      <c r="AX94" s="529">
        <v>3346</v>
      </c>
      <c r="AY94" s="529">
        <v>3044</v>
      </c>
      <c r="AZ94" s="529">
        <v>89</v>
      </c>
      <c r="BA94" s="532">
        <f t="shared" ref="BA94:BA100" si="93">SUM(AR94:AZ94)</f>
        <v>8134</v>
      </c>
      <c r="BB94" s="533"/>
      <c r="BC94" s="544"/>
      <c r="BD94" s="411"/>
    </row>
    <row r="95" spans="1:56" s="529" customFormat="1" ht="16">
      <c r="A95" s="555">
        <v>1989</v>
      </c>
      <c r="B95" s="515"/>
      <c r="C95" s="554">
        <f t="shared" si="81"/>
        <v>5354.3333333333339</v>
      </c>
      <c r="D95" s="552">
        <f t="shared" si="82"/>
        <v>3849.6666666666665</v>
      </c>
      <c r="E95" s="552">
        <f t="shared" si="83"/>
        <v>14566.999999999998</v>
      </c>
      <c r="F95" s="552">
        <f t="shared" si="84"/>
        <v>7563.3333333333339</v>
      </c>
      <c r="G95" s="552">
        <f t="shared" si="85"/>
        <v>14694.333333333336</v>
      </c>
      <c r="H95" s="942"/>
      <c r="I95" s="552">
        <f t="shared" si="86"/>
        <v>70263</v>
      </c>
      <c r="J95" s="942"/>
      <c r="K95" s="552">
        <f t="shared" si="87"/>
        <v>229430.33333333331</v>
      </c>
      <c r="L95" s="552">
        <f t="shared" si="88"/>
        <v>89216.000000000015</v>
      </c>
      <c r="M95" s="552">
        <f t="shared" si="89"/>
        <v>3511.0111383689109</v>
      </c>
      <c r="N95" s="1153">
        <f t="shared" si="90"/>
        <v>16512</v>
      </c>
      <c r="O95" s="552">
        <f t="shared" si="90"/>
        <v>150879.85247069388</v>
      </c>
      <c r="P95" s="552">
        <f t="shared" si="26"/>
        <v>304081.15866767504</v>
      </c>
      <c r="Q95" s="541">
        <f t="shared" si="70"/>
        <v>454961.01113836892</v>
      </c>
      <c r="R95" s="552">
        <f t="shared" si="65"/>
        <v>3882.7000000000016</v>
      </c>
      <c r="S95" s="552">
        <f t="shared" si="61"/>
        <v>1242.6999999999998</v>
      </c>
      <c r="T95" s="552">
        <f t="shared" si="61"/>
        <v>5923.7999999999984</v>
      </c>
      <c r="U95" s="552">
        <f t="shared" si="61"/>
        <v>2804.5499999999984</v>
      </c>
      <c r="V95" s="552">
        <f t="shared" si="61"/>
        <v>5458.8499999999995</v>
      </c>
      <c r="W95" s="552">
        <f t="shared" si="61"/>
        <v>46837.200000000012</v>
      </c>
      <c r="X95" s="552">
        <f t="shared" si="61"/>
        <v>180176.65000000005</v>
      </c>
      <c r="Y95" s="552">
        <f t="shared" si="61"/>
        <v>36145.050000000003</v>
      </c>
      <c r="Z95" s="552">
        <f t="shared" si="61"/>
        <v>12171</v>
      </c>
      <c r="AA95" s="553">
        <f t="shared" si="62"/>
        <v>294642.50000000006</v>
      </c>
      <c r="AB95" s="533"/>
      <c r="AC95" s="552">
        <f t="shared" si="91"/>
        <v>1151.666666666667</v>
      </c>
      <c r="AD95" s="552">
        <f t="shared" si="71"/>
        <v>296.33333333333326</v>
      </c>
      <c r="AE95" s="552">
        <f t="shared" si="72"/>
        <v>851</v>
      </c>
      <c r="AF95" s="552">
        <f t="shared" si="73"/>
        <v>2304.6666666666665</v>
      </c>
      <c r="AG95" s="552">
        <f t="shared" si="74"/>
        <v>2966</v>
      </c>
      <c r="AH95" s="942"/>
      <c r="AI95" s="552">
        <f t="shared" si="75"/>
        <v>1917.6666666666665</v>
      </c>
      <c r="AJ95" s="942"/>
      <c r="AK95" s="552">
        <f t="shared" si="76"/>
        <v>18670.999999999996</v>
      </c>
      <c r="AL95" s="552">
        <f t="shared" si="77"/>
        <v>12926.000000000002</v>
      </c>
      <c r="AM95" s="552">
        <f t="shared" si="92"/>
        <v>445.35567638646262</v>
      </c>
      <c r="AN95" s="552">
        <f t="shared" si="78"/>
        <v>1418.6666666666667</v>
      </c>
      <c r="AO95" s="553">
        <f t="shared" si="78"/>
        <v>14106.727065726434</v>
      </c>
      <c r="AP95" s="552">
        <f t="shared" si="79"/>
        <v>28841.62861066002</v>
      </c>
      <c r="AQ95" s="552">
        <f t="shared" si="80"/>
        <v>42948.355676386454</v>
      </c>
      <c r="AR95" s="530">
        <v>205</v>
      </c>
      <c r="AS95" s="529">
        <v>40</v>
      </c>
      <c r="AT95" s="529">
        <v>132</v>
      </c>
      <c r="AU95" s="529">
        <v>703</v>
      </c>
      <c r="AV95" s="529">
        <v>252</v>
      </c>
      <c r="AW95" s="529">
        <v>301</v>
      </c>
      <c r="AX95" s="529">
        <v>3242</v>
      </c>
      <c r="AY95" s="529">
        <v>2976</v>
      </c>
      <c r="AZ95" s="529">
        <v>74</v>
      </c>
      <c r="BA95" s="532">
        <f t="shared" si="93"/>
        <v>7925</v>
      </c>
      <c r="BB95" s="533"/>
      <c r="BC95" s="544"/>
      <c r="BD95" s="411"/>
    </row>
    <row r="96" spans="1:56" s="529" customFormat="1" ht="16">
      <c r="A96" s="555">
        <v>1990</v>
      </c>
      <c r="B96" s="515"/>
      <c r="C96" s="554">
        <f t="shared" si="81"/>
        <v>5703.4444444444453</v>
      </c>
      <c r="D96" s="552">
        <f t="shared" si="82"/>
        <v>4145.8888888888887</v>
      </c>
      <c r="E96" s="552">
        <f t="shared" si="83"/>
        <v>14906.666666666664</v>
      </c>
      <c r="F96" s="552">
        <f t="shared" si="84"/>
        <v>7460.4444444444453</v>
      </c>
      <c r="G96" s="552">
        <f t="shared" si="85"/>
        <v>15600.777777777781</v>
      </c>
      <c r="H96" s="942"/>
      <c r="I96" s="552">
        <f t="shared" si="86"/>
        <v>72530</v>
      </c>
      <c r="J96" s="942"/>
      <c r="K96" s="552">
        <f t="shared" si="87"/>
        <v>239447.77777777775</v>
      </c>
      <c r="L96" s="552">
        <f t="shared" si="88"/>
        <v>94610.666666666686</v>
      </c>
      <c r="M96" s="552">
        <f t="shared" si="89"/>
        <v>3876.6815178252145</v>
      </c>
      <c r="N96" s="1153">
        <f t="shared" si="90"/>
        <v>17457.666666666668</v>
      </c>
      <c r="O96" s="552">
        <f t="shared" si="90"/>
        <v>160896.46996092517</v>
      </c>
      <c r="P96" s="552">
        <f t="shared" si="26"/>
        <v>314843.54489023343</v>
      </c>
      <c r="Q96" s="541">
        <f t="shared" si="70"/>
        <v>475740.0148511586</v>
      </c>
      <c r="R96" s="552">
        <f t="shared" si="65"/>
        <v>3927.0000000000018</v>
      </c>
      <c r="S96" s="552">
        <f t="shared" si="61"/>
        <v>1337.9999999999998</v>
      </c>
      <c r="T96" s="552">
        <f t="shared" si="61"/>
        <v>6104.9999999999982</v>
      </c>
      <c r="U96" s="552">
        <f t="shared" si="61"/>
        <v>2851.4999999999982</v>
      </c>
      <c r="V96" s="552">
        <f t="shared" si="61"/>
        <v>5863.4999999999991</v>
      </c>
      <c r="W96" s="552">
        <f t="shared" si="61"/>
        <v>50208.000000000015</v>
      </c>
      <c r="X96" s="552">
        <f t="shared" si="61"/>
        <v>189131.50000000006</v>
      </c>
      <c r="Y96" s="552">
        <f t="shared" si="61"/>
        <v>38184.5</v>
      </c>
      <c r="Z96" s="552">
        <f t="shared" si="61"/>
        <v>13328</v>
      </c>
      <c r="AA96" s="553">
        <f t="shared" si="62"/>
        <v>310937.00000000006</v>
      </c>
      <c r="AB96" s="533"/>
      <c r="AC96" s="552">
        <f t="shared" si="91"/>
        <v>1183.2222222222226</v>
      </c>
      <c r="AD96" s="552">
        <f t="shared" si="71"/>
        <v>302.44444444444434</v>
      </c>
      <c r="AE96" s="552">
        <f t="shared" si="72"/>
        <v>894</v>
      </c>
      <c r="AF96" s="552">
        <f t="shared" si="73"/>
        <v>2331.8888888888887</v>
      </c>
      <c r="AG96" s="552">
        <f t="shared" si="74"/>
        <v>3053</v>
      </c>
      <c r="AH96" s="942"/>
      <c r="AI96" s="552">
        <f t="shared" si="75"/>
        <v>1981.8888888888887</v>
      </c>
      <c r="AJ96" s="942"/>
      <c r="AK96" s="552">
        <f t="shared" si="76"/>
        <v>19387.333333333328</v>
      </c>
      <c r="AL96" s="552">
        <f t="shared" si="77"/>
        <v>13649.333333333336</v>
      </c>
      <c r="AM96" s="552">
        <f t="shared" si="92"/>
        <v>467.80756851528349</v>
      </c>
      <c r="AN96" s="552">
        <f t="shared" si="78"/>
        <v>1501.5555555555557</v>
      </c>
      <c r="AO96" s="553">
        <f t="shared" si="78"/>
        <v>14740.302754301913</v>
      </c>
      <c r="AP96" s="552">
        <f t="shared" si="79"/>
        <v>30012.171480880039</v>
      </c>
      <c r="AQ96" s="552">
        <f t="shared" si="80"/>
        <v>44752.474235181951</v>
      </c>
      <c r="AR96" s="530">
        <v>188</v>
      </c>
      <c r="AS96" s="529">
        <v>51</v>
      </c>
      <c r="AT96" s="529">
        <v>140</v>
      </c>
      <c r="AU96" s="529">
        <v>715</v>
      </c>
      <c r="AV96" s="529">
        <v>262</v>
      </c>
      <c r="AW96" s="529">
        <v>290</v>
      </c>
      <c r="AX96" s="529">
        <v>3210</v>
      </c>
      <c r="AY96" s="529">
        <v>2950</v>
      </c>
      <c r="AZ96" s="529">
        <v>65</v>
      </c>
      <c r="BA96" s="532">
        <f t="shared" si="93"/>
        <v>7871</v>
      </c>
      <c r="BB96" s="533"/>
      <c r="BC96" s="544"/>
      <c r="BD96" s="411"/>
    </row>
    <row r="97" spans="1:56" s="529" customFormat="1" ht="16">
      <c r="A97" s="555">
        <v>1991</v>
      </c>
      <c r="B97" s="515"/>
      <c r="C97" s="554">
        <f t="shared" si="81"/>
        <v>6052.5555555555566</v>
      </c>
      <c r="D97" s="552">
        <f t="shared" si="82"/>
        <v>4442.1111111111113</v>
      </c>
      <c r="E97" s="552">
        <f t="shared" si="83"/>
        <v>15246.33333333333</v>
      </c>
      <c r="F97" s="552">
        <f t="shared" si="84"/>
        <v>7357.5555555555566</v>
      </c>
      <c r="G97" s="552">
        <f t="shared" si="85"/>
        <v>16507.222222222226</v>
      </c>
      <c r="H97" s="942"/>
      <c r="I97" s="552">
        <f t="shared" si="86"/>
        <v>74797</v>
      </c>
      <c r="J97" s="942"/>
      <c r="K97" s="552">
        <f t="shared" si="87"/>
        <v>249465.22222222219</v>
      </c>
      <c r="L97" s="552">
        <f t="shared" si="88"/>
        <v>100005.33333333336</v>
      </c>
      <c r="M97" s="552">
        <f t="shared" si="89"/>
        <v>4242.3518972815182</v>
      </c>
      <c r="N97" s="1153">
        <f t="shared" si="90"/>
        <v>18403.333333333336</v>
      </c>
      <c r="O97" s="552">
        <f t="shared" si="90"/>
        <v>170913.08745115646</v>
      </c>
      <c r="P97" s="552">
        <f t="shared" si="26"/>
        <v>325605.93111279176</v>
      </c>
      <c r="Q97" s="541">
        <f t="shared" si="70"/>
        <v>496519.01856394822</v>
      </c>
      <c r="R97" s="552">
        <f t="shared" si="65"/>
        <v>3971.300000000002</v>
      </c>
      <c r="S97" s="552">
        <f t="shared" si="61"/>
        <v>1433.2999999999997</v>
      </c>
      <c r="T97" s="552">
        <f t="shared" si="61"/>
        <v>6286.199999999998</v>
      </c>
      <c r="U97" s="552">
        <f t="shared" si="61"/>
        <v>2898.449999999998</v>
      </c>
      <c r="V97" s="552">
        <f t="shared" si="61"/>
        <v>6268.1499999999987</v>
      </c>
      <c r="W97" s="552">
        <f t="shared" si="61"/>
        <v>53578.800000000017</v>
      </c>
      <c r="X97" s="552">
        <f t="shared" si="61"/>
        <v>198086.35000000006</v>
      </c>
      <c r="Y97" s="552">
        <f t="shared" si="61"/>
        <v>40223.949999999997</v>
      </c>
      <c r="Z97" s="552">
        <f t="shared" si="61"/>
        <v>14485</v>
      </c>
      <c r="AA97" s="553">
        <f t="shared" si="62"/>
        <v>327231.50000000006</v>
      </c>
      <c r="AB97" s="533"/>
      <c r="AC97" s="552">
        <f t="shared" si="91"/>
        <v>1214.7777777777783</v>
      </c>
      <c r="AD97" s="552">
        <f t="shared" si="71"/>
        <v>308.55555555555543</v>
      </c>
      <c r="AE97" s="552">
        <f t="shared" si="72"/>
        <v>937</v>
      </c>
      <c r="AF97" s="552">
        <f t="shared" si="73"/>
        <v>2359.1111111111109</v>
      </c>
      <c r="AG97" s="552">
        <f t="shared" si="74"/>
        <v>3140</v>
      </c>
      <c r="AH97" s="942"/>
      <c r="AI97" s="552">
        <f t="shared" si="75"/>
        <v>2046.1111111111109</v>
      </c>
      <c r="AJ97" s="942"/>
      <c r="AK97" s="552">
        <f t="shared" si="76"/>
        <v>20103.666666666661</v>
      </c>
      <c r="AL97" s="552">
        <f t="shared" si="77"/>
        <v>14372.66666666667</v>
      </c>
      <c r="AM97" s="552">
        <f t="shared" si="92"/>
        <v>490.25946064410437</v>
      </c>
      <c r="AN97" s="552">
        <f t="shared" si="78"/>
        <v>1584.4444444444446</v>
      </c>
      <c r="AO97" s="553">
        <f t="shared" si="78"/>
        <v>15373.878442877391</v>
      </c>
      <c r="AP97" s="552">
        <f t="shared" si="79"/>
        <v>31182.71435110005</v>
      </c>
      <c r="AQ97" s="552">
        <f t="shared" si="80"/>
        <v>46556.592793977441</v>
      </c>
      <c r="AR97" s="530">
        <v>336</v>
      </c>
      <c r="AS97" s="529">
        <v>70</v>
      </c>
      <c r="AT97" s="529">
        <v>144</v>
      </c>
      <c r="AU97" s="529">
        <v>750</v>
      </c>
      <c r="AV97" s="529">
        <v>277</v>
      </c>
      <c r="AW97" s="529">
        <v>483</v>
      </c>
      <c r="AX97" s="529">
        <v>4201</v>
      </c>
      <c r="AY97" s="529">
        <v>3666</v>
      </c>
      <c r="AZ97" s="529">
        <v>82</v>
      </c>
      <c r="BA97" s="532">
        <f t="shared" si="93"/>
        <v>10009</v>
      </c>
      <c r="BB97" s="533"/>
      <c r="BC97" s="544"/>
      <c r="BD97" s="411"/>
    </row>
    <row r="98" spans="1:56" s="529" customFormat="1" ht="16">
      <c r="A98" s="565">
        <v>1992</v>
      </c>
      <c r="B98" s="515"/>
      <c r="C98" s="554">
        <f t="shared" si="81"/>
        <v>6401.6666666666679</v>
      </c>
      <c r="D98" s="552">
        <f t="shared" si="82"/>
        <v>4738.3333333333339</v>
      </c>
      <c r="E98" s="552">
        <f t="shared" si="83"/>
        <v>15585.999999999996</v>
      </c>
      <c r="F98" s="552">
        <f t="shared" si="84"/>
        <v>7254.6666666666679</v>
      </c>
      <c r="G98" s="552">
        <f t="shared" si="85"/>
        <v>17413.666666666672</v>
      </c>
      <c r="H98" s="942"/>
      <c r="I98" s="552">
        <f t="shared" si="86"/>
        <v>77064</v>
      </c>
      <c r="J98" s="942"/>
      <c r="K98" s="552">
        <f t="shared" si="87"/>
        <v>259482.66666666663</v>
      </c>
      <c r="L98" s="552">
        <f t="shared" si="88"/>
        <v>105400.00000000003</v>
      </c>
      <c r="M98" s="552">
        <f t="shared" si="89"/>
        <v>4608.0222767378218</v>
      </c>
      <c r="N98" s="1153">
        <f t="shared" si="90"/>
        <v>19349.000000000004</v>
      </c>
      <c r="O98" s="552">
        <f t="shared" si="90"/>
        <v>180929.70494138775</v>
      </c>
      <c r="P98" s="552">
        <f t="shared" si="26"/>
        <v>336368.31733535009</v>
      </c>
      <c r="Q98" s="541">
        <f t="shared" si="70"/>
        <v>517298.02227673784</v>
      </c>
      <c r="R98" s="552">
        <f t="shared" si="65"/>
        <v>4015.6000000000022</v>
      </c>
      <c r="S98" s="552">
        <f t="shared" si="61"/>
        <v>1528.5999999999997</v>
      </c>
      <c r="T98" s="552">
        <f t="shared" si="61"/>
        <v>6467.3999999999978</v>
      </c>
      <c r="U98" s="552">
        <f t="shared" si="61"/>
        <v>2945.3999999999978</v>
      </c>
      <c r="V98" s="552">
        <f t="shared" si="61"/>
        <v>6672.7999999999984</v>
      </c>
      <c r="W98" s="552">
        <f t="shared" si="61"/>
        <v>56949.60000000002</v>
      </c>
      <c r="X98" s="552">
        <f t="shared" si="61"/>
        <v>207041.20000000007</v>
      </c>
      <c r="Y98" s="552">
        <f t="shared" si="61"/>
        <v>42263.399999999994</v>
      </c>
      <c r="Z98" s="552">
        <f t="shared" si="61"/>
        <v>15642</v>
      </c>
      <c r="AA98" s="553">
        <f t="shared" si="62"/>
        <v>343526.00000000012</v>
      </c>
      <c r="AB98" s="533"/>
      <c r="AC98" s="552">
        <f t="shared" si="91"/>
        <v>1246.3333333333339</v>
      </c>
      <c r="AD98" s="552">
        <f t="shared" si="71"/>
        <v>314.66666666666652</v>
      </c>
      <c r="AE98" s="552">
        <f t="shared" si="72"/>
        <v>980</v>
      </c>
      <c r="AF98" s="552">
        <f t="shared" si="73"/>
        <v>2386.333333333333</v>
      </c>
      <c r="AG98" s="552">
        <f t="shared" si="74"/>
        <v>3227</v>
      </c>
      <c r="AH98" s="942"/>
      <c r="AI98" s="552">
        <f t="shared" si="75"/>
        <v>2110.333333333333</v>
      </c>
      <c r="AJ98" s="942"/>
      <c r="AK98" s="552">
        <f t="shared" si="76"/>
        <v>20819.999999999993</v>
      </c>
      <c r="AL98" s="552">
        <f t="shared" si="77"/>
        <v>15096.000000000004</v>
      </c>
      <c r="AM98" s="552">
        <f t="shared" si="92"/>
        <v>512.71135277292524</v>
      </c>
      <c r="AN98" s="552">
        <f t="shared" si="78"/>
        <v>1667.3333333333335</v>
      </c>
      <c r="AO98" s="553">
        <f>AO97+(AO$101-AO$92)/9</f>
        <v>16007.454131452869</v>
      </c>
      <c r="AP98" s="552">
        <f t="shared" si="79"/>
        <v>32353.257221320055</v>
      </c>
      <c r="AQ98" s="552">
        <f t="shared" si="80"/>
        <v>48360.711352772923</v>
      </c>
      <c r="AR98" s="530">
        <v>308</v>
      </c>
      <c r="AS98" s="529">
        <v>73</v>
      </c>
      <c r="AT98" s="529">
        <v>145</v>
      </c>
      <c r="AU98" s="529">
        <v>769</v>
      </c>
      <c r="AV98" s="529">
        <v>329</v>
      </c>
      <c r="AW98" s="529">
        <v>515</v>
      </c>
      <c r="AX98" s="529">
        <v>4039</v>
      </c>
      <c r="AY98" s="529">
        <v>3467</v>
      </c>
      <c r="AZ98" s="529">
        <v>164</v>
      </c>
      <c r="BA98" s="532">
        <f t="shared" si="93"/>
        <v>9809</v>
      </c>
      <c r="BB98" s="533"/>
      <c r="BC98" s="544"/>
      <c r="BD98" s="411"/>
    </row>
    <row r="99" spans="1:56" s="529" customFormat="1" ht="16">
      <c r="A99" s="555">
        <v>1993</v>
      </c>
      <c r="B99" s="515"/>
      <c r="C99" s="554">
        <f t="shared" si="81"/>
        <v>6750.7777777777792</v>
      </c>
      <c r="D99" s="552">
        <f t="shared" si="82"/>
        <v>5034.5555555555566</v>
      </c>
      <c r="E99" s="552">
        <f t="shared" si="83"/>
        <v>15925.666666666662</v>
      </c>
      <c r="F99" s="552">
        <f t="shared" si="84"/>
        <v>7151.7777777777792</v>
      </c>
      <c r="G99" s="552">
        <f t="shared" si="85"/>
        <v>18320.111111111117</v>
      </c>
      <c r="H99" s="942"/>
      <c r="I99" s="552">
        <f t="shared" si="86"/>
        <v>79331</v>
      </c>
      <c r="J99" s="942"/>
      <c r="K99" s="552">
        <f t="shared" si="87"/>
        <v>269500.11111111107</v>
      </c>
      <c r="L99" s="552">
        <f t="shared" si="88"/>
        <v>110794.6666666667</v>
      </c>
      <c r="M99" s="552">
        <f t="shared" si="89"/>
        <v>4973.6926561941254</v>
      </c>
      <c r="N99" s="1153">
        <f t="shared" si="90"/>
        <v>20294.666666666672</v>
      </c>
      <c r="O99" s="552">
        <f t="shared" si="90"/>
        <v>190946.32243161905</v>
      </c>
      <c r="P99" s="552">
        <f t="shared" si="26"/>
        <v>347130.70355790842</v>
      </c>
      <c r="Q99" s="541">
        <f t="shared" si="70"/>
        <v>538077.02598952746</v>
      </c>
      <c r="R99" s="552">
        <f t="shared" si="65"/>
        <v>4059.9000000000024</v>
      </c>
      <c r="S99" s="552">
        <f t="shared" si="61"/>
        <v>1623.8999999999996</v>
      </c>
      <c r="T99" s="552">
        <f t="shared" si="61"/>
        <v>6648.5999999999976</v>
      </c>
      <c r="U99" s="552">
        <f t="shared" si="61"/>
        <v>2992.3499999999976</v>
      </c>
      <c r="V99" s="552">
        <f t="shared" si="61"/>
        <v>7077.449999999998</v>
      </c>
      <c r="W99" s="552">
        <f t="shared" si="61"/>
        <v>60320.400000000023</v>
      </c>
      <c r="X99" s="552">
        <f t="shared" si="61"/>
        <v>215996.05000000008</v>
      </c>
      <c r="Y99" s="552">
        <f t="shared" si="61"/>
        <v>44302.849999999991</v>
      </c>
      <c r="Z99" s="552">
        <f t="shared" si="61"/>
        <v>16799</v>
      </c>
      <c r="AA99" s="553">
        <f t="shared" si="62"/>
        <v>359820.50000000006</v>
      </c>
      <c r="AB99" s="533"/>
      <c r="AC99" s="552">
        <f t="shared" si="91"/>
        <v>1277.8888888888896</v>
      </c>
      <c r="AD99" s="552">
        <f t="shared" si="71"/>
        <v>320.7777777777776</v>
      </c>
      <c r="AE99" s="552">
        <f t="shared" si="72"/>
        <v>1023</v>
      </c>
      <c r="AF99" s="552">
        <f t="shared" si="73"/>
        <v>2413.5555555555552</v>
      </c>
      <c r="AG99" s="552">
        <f t="shared" si="74"/>
        <v>3314</v>
      </c>
      <c r="AH99" s="942"/>
      <c r="AI99" s="552">
        <f t="shared" si="75"/>
        <v>2174.5555555555552</v>
      </c>
      <c r="AJ99" s="942"/>
      <c r="AK99" s="552">
        <f t="shared" si="76"/>
        <v>21536.333333333325</v>
      </c>
      <c r="AL99" s="552">
        <f t="shared" si="77"/>
        <v>15819.333333333338</v>
      </c>
      <c r="AM99" s="552">
        <f t="shared" si="92"/>
        <v>535.16324490174611</v>
      </c>
      <c r="AN99" s="552">
        <f t="shared" si="78"/>
        <v>1750.2222222222224</v>
      </c>
      <c r="AO99" s="553">
        <f t="shared" si="78"/>
        <v>16641.029820028347</v>
      </c>
      <c r="AP99" s="552">
        <f t="shared" si="79"/>
        <v>33523.800091540063</v>
      </c>
      <c r="AQ99" s="552">
        <f t="shared" si="80"/>
        <v>50164.829911568406</v>
      </c>
      <c r="AR99" s="530">
        <v>335</v>
      </c>
      <c r="AS99" s="529">
        <v>79</v>
      </c>
      <c r="AT99" s="529">
        <v>164</v>
      </c>
      <c r="AU99" s="529">
        <v>852</v>
      </c>
      <c r="AV99" s="529">
        <v>343</v>
      </c>
      <c r="AW99" s="529">
        <v>560</v>
      </c>
      <c r="AX99" s="529">
        <v>4351</v>
      </c>
      <c r="AY99" s="529">
        <v>3281</v>
      </c>
      <c r="AZ99" s="529">
        <v>188</v>
      </c>
      <c r="BA99" s="532">
        <f t="shared" si="93"/>
        <v>10153</v>
      </c>
      <c r="BB99" s="533"/>
      <c r="BC99" s="544"/>
      <c r="BD99" s="411"/>
    </row>
    <row r="100" spans="1:56" s="529" customFormat="1" ht="16">
      <c r="A100" s="555">
        <v>1994</v>
      </c>
      <c r="B100" s="515"/>
      <c r="C100" s="554">
        <f t="shared" si="81"/>
        <v>7099.8888888888905</v>
      </c>
      <c r="D100" s="552">
        <f t="shared" si="82"/>
        <v>5330.7777777777792</v>
      </c>
      <c r="E100" s="552">
        <f t="shared" si="83"/>
        <v>16265.333333333328</v>
      </c>
      <c r="F100" s="552">
        <f t="shared" si="84"/>
        <v>7048.8888888888905</v>
      </c>
      <c r="G100" s="552">
        <f t="shared" si="85"/>
        <v>19226.555555555562</v>
      </c>
      <c r="H100" s="942"/>
      <c r="I100" s="552">
        <f t="shared" si="86"/>
        <v>81598</v>
      </c>
      <c r="J100" s="942"/>
      <c r="K100" s="552">
        <f t="shared" si="87"/>
        <v>279517.5555555555</v>
      </c>
      <c r="L100" s="552">
        <f t="shared" si="88"/>
        <v>116189.33333333337</v>
      </c>
      <c r="M100" s="552">
        <f t="shared" si="89"/>
        <v>5339.3630356504291</v>
      </c>
      <c r="N100" s="1153">
        <f t="shared" si="90"/>
        <v>21240.333333333339</v>
      </c>
      <c r="O100" s="552">
        <f t="shared" si="90"/>
        <v>200962.93992185034</v>
      </c>
      <c r="P100" s="552">
        <f t="shared" si="26"/>
        <v>357893.08978046675</v>
      </c>
      <c r="Q100" s="541">
        <f t="shared" si="70"/>
        <v>558856.02970231709</v>
      </c>
      <c r="R100" s="552">
        <f t="shared" si="65"/>
        <v>4104.2000000000025</v>
      </c>
      <c r="S100" s="552">
        <f t="shared" si="61"/>
        <v>1719.1999999999996</v>
      </c>
      <c r="T100" s="552">
        <f t="shared" si="61"/>
        <v>6829.7999999999975</v>
      </c>
      <c r="U100" s="552">
        <f t="shared" si="61"/>
        <v>3039.2999999999975</v>
      </c>
      <c r="V100" s="552">
        <f t="shared" si="61"/>
        <v>7482.0999999999976</v>
      </c>
      <c r="W100" s="552">
        <f t="shared" si="61"/>
        <v>63691.200000000026</v>
      </c>
      <c r="X100" s="552">
        <f t="shared" si="61"/>
        <v>224950.90000000008</v>
      </c>
      <c r="Y100" s="552">
        <f t="shared" si="61"/>
        <v>46342.299999999988</v>
      </c>
      <c r="Z100" s="552">
        <f t="shared" si="61"/>
        <v>17956</v>
      </c>
      <c r="AA100" s="553">
        <f t="shared" si="62"/>
        <v>376115.00000000006</v>
      </c>
      <c r="AB100" s="533"/>
      <c r="AC100" s="552">
        <f t="shared" si="91"/>
        <v>1309.4444444444453</v>
      </c>
      <c r="AD100" s="552">
        <f t="shared" si="71"/>
        <v>326.88888888888869</v>
      </c>
      <c r="AE100" s="552">
        <f t="shared" si="72"/>
        <v>1066</v>
      </c>
      <c r="AF100" s="552">
        <f t="shared" si="73"/>
        <v>2440.7777777777774</v>
      </c>
      <c r="AG100" s="552">
        <f t="shared" si="74"/>
        <v>3401</v>
      </c>
      <c r="AH100" s="942"/>
      <c r="AI100" s="552">
        <f t="shared" si="75"/>
        <v>2238.7777777777774</v>
      </c>
      <c r="AJ100" s="942"/>
      <c r="AK100" s="552">
        <f t="shared" si="76"/>
        <v>22252.666666666657</v>
      </c>
      <c r="AL100" s="552">
        <f t="shared" si="77"/>
        <v>16542.666666666672</v>
      </c>
      <c r="AM100" s="552">
        <f t="shared" si="92"/>
        <v>557.61513703056698</v>
      </c>
      <c r="AN100" s="552">
        <f t="shared" si="78"/>
        <v>1833.1111111111113</v>
      </c>
      <c r="AO100" s="553">
        <f t="shared" si="78"/>
        <v>17274.605508603825</v>
      </c>
      <c r="AP100" s="552">
        <f t="shared" si="79"/>
        <v>34694.34296176007</v>
      </c>
      <c r="AQ100" s="552">
        <f t="shared" si="80"/>
        <v>51968.948470363895</v>
      </c>
      <c r="AR100" s="554">
        <f t="shared" ref="AR100:AZ100" si="94">ROUND((AR99+AR101)/2,0)</f>
        <v>315</v>
      </c>
      <c r="AS100" s="552">
        <f t="shared" si="94"/>
        <v>77</v>
      </c>
      <c r="AT100" s="552">
        <f t="shared" si="94"/>
        <v>150</v>
      </c>
      <c r="AU100" s="552">
        <f t="shared" si="94"/>
        <v>816</v>
      </c>
      <c r="AV100" s="552">
        <f t="shared" si="94"/>
        <v>359</v>
      </c>
      <c r="AW100" s="552">
        <f t="shared" si="94"/>
        <v>586</v>
      </c>
      <c r="AX100" s="552">
        <f t="shared" si="94"/>
        <v>4154</v>
      </c>
      <c r="AY100" s="552">
        <f t="shared" si="94"/>
        <v>3571</v>
      </c>
      <c r="AZ100" s="552">
        <f t="shared" si="94"/>
        <v>179</v>
      </c>
      <c r="BA100" s="553">
        <f t="shared" si="93"/>
        <v>10207</v>
      </c>
      <c r="BB100" s="533"/>
      <c r="BC100" s="544"/>
      <c r="BD100" s="411"/>
    </row>
    <row r="101" spans="1:56" s="529" customFormat="1" ht="16">
      <c r="A101" s="555">
        <v>1995</v>
      </c>
      <c r="B101" s="515"/>
      <c r="C101" s="530">
        <v>7449</v>
      </c>
      <c r="D101" s="529">
        <v>5627</v>
      </c>
      <c r="E101" s="529">
        <v>16605</v>
      </c>
      <c r="F101" s="529">
        <v>6946</v>
      </c>
      <c r="G101" s="529">
        <v>20133</v>
      </c>
      <c r="H101" s="896"/>
      <c r="I101" s="529">
        <v>83865</v>
      </c>
      <c r="J101" s="896"/>
      <c r="K101" s="529">
        <v>289535</v>
      </c>
      <c r="L101" s="529">
        <v>121584</v>
      </c>
      <c r="M101" s="552">
        <f t="shared" si="89"/>
        <v>5705.0334151067327</v>
      </c>
      <c r="N101" s="869">
        <v>22186</v>
      </c>
      <c r="O101" s="529">
        <f>BC101*Q101</f>
        <v>210979.55741208166</v>
      </c>
      <c r="P101" s="529">
        <f t="shared" si="26"/>
        <v>368655.47600302508</v>
      </c>
      <c r="Q101" s="531">
        <f>SUM(C101:N101)</f>
        <v>579635.03341510671</v>
      </c>
      <c r="R101" s="552">
        <f t="shared" si="65"/>
        <v>4148.5000000000027</v>
      </c>
      <c r="S101" s="552">
        <f t="shared" si="61"/>
        <v>1814.4999999999995</v>
      </c>
      <c r="T101" s="552">
        <f t="shared" si="61"/>
        <v>7010.9999999999973</v>
      </c>
      <c r="U101" s="552">
        <f t="shared" si="61"/>
        <v>3086.2499999999973</v>
      </c>
      <c r="V101" s="552">
        <f t="shared" si="61"/>
        <v>7886.7499999999973</v>
      </c>
      <c r="W101" s="552">
        <f t="shared" si="61"/>
        <v>67062.000000000029</v>
      </c>
      <c r="X101" s="552">
        <f t="shared" si="61"/>
        <v>233905.75000000009</v>
      </c>
      <c r="Y101" s="552">
        <f t="shared" si="61"/>
        <v>48381.749999999985</v>
      </c>
      <c r="Z101" s="552">
        <f t="shared" si="61"/>
        <v>19113</v>
      </c>
      <c r="AA101" s="553">
        <f t="shared" si="62"/>
        <v>392409.50000000012</v>
      </c>
      <c r="AB101" s="533"/>
      <c r="AC101" s="529">
        <v>1341</v>
      </c>
      <c r="AD101" s="529">
        <v>333</v>
      </c>
      <c r="AE101" s="529">
        <v>1109</v>
      </c>
      <c r="AF101" s="529">
        <v>2468</v>
      </c>
      <c r="AG101" s="529">
        <v>3488</v>
      </c>
      <c r="AH101" s="896"/>
      <c r="AI101" s="529">
        <v>2303</v>
      </c>
      <c r="AJ101" s="896"/>
      <c r="AK101" s="529">
        <v>22969</v>
      </c>
      <c r="AL101" s="529">
        <v>17266</v>
      </c>
      <c r="AM101" s="552">
        <f t="shared" si="92"/>
        <v>580.06702915938786</v>
      </c>
      <c r="AN101" s="529">
        <v>1916</v>
      </c>
      <c r="AO101" s="557">
        <f>BD101*AQ101</f>
        <v>17908.181197179299</v>
      </c>
      <c r="AP101" s="529">
        <f>AQ101-AO101</f>
        <v>35864.885831980086</v>
      </c>
      <c r="AQ101" s="529">
        <f>SUM(AC101:AN101)</f>
        <v>53773.067029159385</v>
      </c>
      <c r="AR101" s="530">
        <v>295</v>
      </c>
      <c r="AS101" s="529">
        <v>75</v>
      </c>
      <c r="AT101" s="529">
        <v>135</v>
      </c>
      <c r="AU101" s="529">
        <v>780</v>
      </c>
      <c r="AV101" s="529">
        <v>374</v>
      </c>
      <c r="AW101" s="529">
        <v>612</v>
      </c>
      <c r="AX101" s="529">
        <v>3957</v>
      </c>
      <c r="AY101" s="529">
        <v>3861</v>
      </c>
      <c r="AZ101" s="529">
        <v>170</v>
      </c>
      <c r="BA101" s="532">
        <f t="shared" ref="BA101:BA120" si="95">SUM(AR101:AZ101)</f>
        <v>10259</v>
      </c>
      <c r="BB101" s="533"/>
      <c r="BC101" s="544">
        <v>0.36398689735682049</v>
      </c>
      <c r="BD101" s="411">
        <v>0.33303254187581072</v>
      </c>
    </row>
    <row r="102" spans="1:56" s="529" customFormat="1" ht="16">
      <c r="A102" s="555">
        <v>1996</v>
      </c>
      <c r="B102" s="515"/>
      <c r="C102" s="554">
        <f>C101+($C$106-$C$101)/5</f>
        <v>6850.8</v>
      </c>
      <c r="D102" s="552">
        <f>D101+($D$106-$D$101)/5</f>
        <v>5776.6</v>
      </c>
      <c r="E102" s="552">
        <f>E101+($E$106-$E$101)/5</f>
        <v>17844.400000000001</v>
      </c>
      <c r="F102" s="552">
        <f>F101+($F$106-$F$101)/5</f>
        <v>7415.2</v>
      </c>
      <c r="G102" s="552">
        <f>G101+($G$106-$G$101)/5</f>
        <v>20592</v>
      </c>
      <c r="H102" s="942"/>
      <c r="I102" s="552">
        <f>I101+($I$106-$I$101)/5</f>
        <v>90429.8</v>
      </c>
      <c r="J102" s="942"/>
      <c r="K102" s="552">
        <f>K101+($K$106-$K$101)/5</f>
        <v>306741.59999999998</v>
      </c>
      <c r="L102" s="552">
        <f>L101+($L$106-$L$101)/5</f>
        <v>137113.20000000001</v>
      </c>
      <c r="M102" s="552">
        <f t="shared" si="89"/>
        <v>6070.7037945630364</v>
      </c>
      <c r="N102" s="1153">
        <f>N101+($N$106-$N$101)/5</f>
        <v>20990</v>
      </c>
      <c r="O102" s="552">
        <f>O101+(O$106-O$101)/5</f>
        <v>232360.62691400011</v>
      </c>
      <c r="P102" s="552">
        <f t="shared" si="26"/>
        <v>364997.37308599986</v>
      </c>
      <c r="Q102" s="549">
        <v>597358</v>
      </c>
      <c r="R102" s="552">
        <f t="shared" si="65"/>
        <v>4192.8000000000029</v>
      </c>
      <c r="S102" s="552">
        <f t="shared" si="61"/>
        <v>1909.7999999999995</v>
      </c>
      <c r="T102" s="552">
        <f t="shared" si="61"/>
        <v>7192.1999999999971</v>
      </c>
      <c r="U102" s="552">
        <f t="shared" si="61"/>
        <v>3133.1999999999971</v>
      </c>
      <c r="V102" s="552">
        <f t="shared" si="61"/>
        <v>8291.3999999999978</v>
      </c>
      <c r="W102" s="552">
        <f t="shared" si="61"/>
        <v>70432.800000000032</v>
      </c>
      <c r="X102" s="552">
        <f t="shared" si="61"/>
        <v>242860.60000000009</v>
      </c>
      <c r="Y102" s="552">
        <f t="shared" si="61"/>
        <v>50421.199999999983</v>
      </c>
      <c r="Z102" s="552">
        <f t="shared" si="61"/>
        <v>20270</v>
      </c>
      <c r="AA102" s="553">
        <f t="shared" si="62"/>
        <v>408704.00000000012</v>
      </c>
      <c r="AB102" s="533"/>
      <c r="AC102" s="552">
        <f>AC101+(AC$106-AC$101)/5</f>
        <v>1309.5999999999999</v>
      </c>
      <c r="AD102" s="552">
        <f t="shared" ref="AD102:AO105" si="96">AD101+(AD$106-AD$101)/5</f>
        <v>368</v>
      </c>
      <c r="AE102" s="552">
        <f t="shared" si="96"/>
        <v>1150.8</v>
      </c>
      <c r="AF102" s="552">
        <f t="shared" si="96"/>
        <v>2641.2</v>
      </c>
      <c r="AG102" s="552">
        <f t="shared" si="96"/>
        <v>3540.6</v>
      </c>
      <c r="AH102" s="942"/>
      <c r="AI102" s="552">
        <f t="shared" si="96"/>
        <v>2318</v>
      </c>
      <c r="AJ102" s="942"/>
      <c r="AK102" s="552">
        <f t="shared" si="96"/>
        <v>23051</v>
      </c>
      <c r="AL102" s="552">
        <f t="shared" si="96"/>
        <v>17710.8</v>
      </c>
      <c r="AM102" s="552">
        <f t="shared" si="92"/>
        <v>602.51892128820873</v>
      </c>
      <c r="AN102" s="552">
        <f t="shared" si="96"/>
        <v>1849</v>
      </c>
      <c r="AO102" s="553">
        <f>AO101+(AO$106-AO$101)/5</f>
        <v>18447.96111193558</v>
      </c>
      <c r="AP102" s="552">
        <f t="shared" si="79"/>
        <v>36292.038888064417</v>
      </c>
      <c r="AQ102" s="548">
        <v>54740</v>
      </c>
      <c r="AR102" s="530">
        <v>295</v>
      </c>
      <c r="AS102" s="529">
        <v>65</v>
      </c>
      <c r="AT102" s="529">
        <v>133</v>
      </c>
      <c r="AU102" s="529">
        <v>968</v>
      </c>
      <c r="AV102" s="529">
        <v>298</v>
      </c>
      <c r="AW102" s="529">
        <v>502</v>
      </c>
      <c r="AX102" s="529">
        <v>4245</v>
      </c>
      <c r="AY102" s="529">
        <v>3498</v>
      </c>
      <c r="AZ102" s="529">
        <v>252</v>
      </c>
      <c r="BA102" s="532">
        <f t="shared" si="95"/>
        <v>10256</v>
      </c>
      <c r="BB102" s="533"/>
      <c r="BC102" s="544"/>
      <c r="BD102" s="411"/>
    </row>
    <row r="103" spans="1:56" s="529" customFormat="1" ht="16">
      <c r="A103" s="555">
        <v>1997</v>
      </c>
      <c r="B103" s="515"/>
      <c r="C103" s="554">
        <f>C102+($C$106-$C$101)/5</f>
        <v>6252.6</v>
      </c>
      <c r="D103" s="552">
        <f>D102+($D$106-$D$101)/5</f>
        <v>5926.2000000000007</v>
      </c>
      <c r="E103" s="552">
        <f>E102+($E$106-$E$101)/5</f>
        <v>19083.800000000003</v>
      </c>
      <c r="F103" s="552">
        <f>F102+($F$106-$F$101)/5</f>
        <v>7884.4</v>
      </c>
      <c r="G103" s="552">
        <f>G102+($G$106-$G$101)/5</f>
        <v>21051</v>
      </c>
      <c r="H103" s="942"/>
      <c r="I103" s="552">
        <f>I102+($I$106-$I$101)/5</f>
        <v>96994.6</v>
      </c>
      <c r="J103" s="942"/>
      <c r="K103" s="552">
        <f>K102+($K$106-$K$101)/5</f>
        <v>323948.19999999995</v>
      </c>
      <c r="L103" s="552">
        <f>L102+($L$106-$L$101)/5</f>
        <v>152642.40000000002</v>
      </c>
      <c r="M103" s="552">
        <f t="shared" si="89"/>
        <v>6436.37417401934</v>
      </c>
      <c r="N103" s="1153">
        <f>N102+($N$106-$N$101)/5</f>
        <v>19794</v>
      </c>
      <c r="O103" s="552">
        <f>O102+(O$106-O$101)/5</f>
        <v>253741.69641591856</v>
      </c>
      <c r="P103" s="552">
        <f t="shared" si="26"/>
        <v>388805.30358408147</v>
      </c>
      <c r="Q103" s="549">
        <v>642547</v>
      </c>
      <c r="R103" s="552">
        <f t="shared" si="65"/>
        <v>4237.1000000000031</v>
      </c>
      <c r="S103" s="552">
        <f t="shared" ref="S103:Z105" si="97">S102+(S$106-S$86)/20</f>
        <v>2005.0999999999995</v>
      </c>
      <c r="T103" s="552">
        <f t="shared" si="97"/>
        <v>7373.3999999999969</v>
      </c>
      <c r="U103" s="552">
        <f t="shared" si="97"/>
        <v>3180.1499999999969</v>
      </c>
      <c r="V103" s="552">
        <f t="shared" si="97"/>
        <v>8696.0499999999975</v>
      </c>
      <c r="W103" s="552">
        <f t="shared" si="97"/>
        <v>73803.600000000035</v>
      </c>
      <c r="X103" s="552">
        <f t="shared" si="97"/>
        <v>251815.4500000001</v>
      </c>
      <c r="Y103" s="552">
        <f t="shared" si="97"/>
        <v>52460.64999999998</v>
      </c>
      <c r="Z103" s="552">
        <f t="shared" si="97"/>
        <v>21427</v>
      </c>
      <c r="AA103" s="553">
        <f t="shared" si="62"/>
        <v>424998.50000000006</v>
      </c>
      <c r="AB103" s="533"/>
      <c r="AC103" s="552">
        <f>AC102+(AC$106-AC$101)/5</f>
        <v>1278.1999999999998</v>
      </c>
      <c r="AD103" s="552">
        <f t="shared" si="96"/>
        <v>403</v>
      </c>
      <c r="AE103" s="552">
        <f t="shared" si="96"/>
        <v>1192.5999999999999</v>
      </c>
      <c r="AF103" s="552">
        <f t="shared" si="96"/>
        <v>2814.3999999999996</v>
      </c>
      <c r="AG103" s="552">
        <f t="shared" si="96"/>
        <v>3593.2</v>
      </c>
      <c r="AH103" s="942"/>
      <c r="AI103" s="552">
        <f t="shared" si="96"/>
        <v>2333</v>
      </c>
      <c r="AJ103" s="942"/>
      <c r="AK103" s="552">
        <f t="shared" si="96"/>
        <v>23133</v>
      </c>
      <c r="AL103" s="552">
        <f t="shared" si="96"/>
        <v>18155.599999999999</v>
      </c>
      <c r="AM103" s="552">
        <f t="shared" si="92"/>
        <v>624.9708134170296</v>
      </c>
      <c r="AN103" s="552">
        <f t="shared" si="96"/>
        <v>1782</v>
      </c>
      <c r="AO103" s="553">
        <f t="shared" si="96"/>
        <v>18987.74102669186</v>
      </c>
      <c r="AP103" s="552">
        <f t="shared" si="79"/>
        <v>36917.25897330814</v>
      </c>
      <c r="AQ103" s="548">
        <v>55905</v>
      </c>
      <c r="AR103" s="530">
        <v>342</v>
      </c>
      <c r="AS103" s="529">
        <v>67</v>
      </c>
      <c r="AT103" s="529">
        <v>200</v>
      </c>
      <c r="AU103" s="529">
        <v>849</v>
      </c>
      <c r="AV103" s="529">
        <v>744</v>
      </c>
      <c r="AW103" s="529">
        <v>541</v>
      </c>
      <c r="AX103" s="529">
        <v>4256</v>
      </c>
      <c r="AY103" s="529">
        <v>3896</v>
      </c>
      <c r="AZ103" s="529">
        <v>246</v>
      </c>
      <c r="BA103" s="532">
        <f t="shared" si="95"/>
        <v>11141</v>
      </c>
      <c r="BB103" s="533"/>
      <c r="BC103" s="544"/>
      <c r="BD103" s="411"/>
    </row>
    <row r="104" spans="1:56" s="529" customFormat="1" ht="16">
      <c r="A104" s="565">
        <v>1998</v>
      </c>
      <c r="B104" s="515"/>
      <c r="C104" s="554">
        <f>C103+($C$106-$C$101)/5</f>
        <v>5654.4000000000005</v>
      </c>
      <c r="D104" s="552">
        <f>D103+($D$106-$D$101)/5</f>
        <v>6075.8000000000011</v>
      </c>
      <c r="E104" s="552">
        <f>E103+($E$106-$E$101)/5</f>
        <v>20323.200000000004</v>
      </c>
      <c r="F104" s="552">
        <f>F103+($F$106-$F$101)/5</f>
        <v>8353.6</v>
      </c>
      <c r="G104" s="552">
        <f>G103+($G$106-$G$101)/5</f>
        <v>21510</v>
      </c>
      <c r="H104" s="942"/>
      <c r="I104" s="552">
        <f>I103+($I$106-$I$101)/5</f>
        <v>103559.40000000001</v>
      </c>
      <c r="J104" s="942"/>
      <c r="K104" s="552">
        <f>K103+($K$106-$K$101)/5</f>
        <v>341154.79999999993</v>
      </c>
      <c r="L104" s="552">
        <f>L103+($L$106-$L$101)/5</f>
        <v>168171.60000000003</v>
      </c>
      <c r="M104" s="552">
        <f t="shared" si="89"/>
        <v>6802.0445534756436</v>
      </c>
      <c r="N104" s="1153">
        <f>N103+($N$106-$N$101)/5</f>
        <v>18598</v>
      </c>
      <c r="O104" s="552">
        <f>O103+(O$106-O$101)/5</f>
        <v>275122.76591783698</v>
      </c>
      <c r="P104" s="552">
        <f t="shared" si="26"/>
        <v>417603.23408216302</v>
      </c>
      <c r="Q104" s="531">
        <v>692726</v>
      </c>
      <c r="R104" s="552">
        <f t="shared" si="65"/>
        <v>4281.4000000000033</v>
      </c>
      <c r="S104" s="552">
        <f t="shared" si="97"/>
        <v>2100.3999999999996</v>
      </c>
      <c r="T104" s="552">
        <f t="shared" si="97"/>
        <v>7554.5999999999967</v>
      </c>
      <c r="U104" s="552">
        <f t="shared" si="97"/>
        <v>3227.0999999999967</v>
      </c>
      <c r="V104" s="552">
        <f t="shared" si="97"/>
        <v>9100.6999999999971</v>
      </c>
      <c r="W104" s="552">
        <f t="shared" si="97"/>
        <v>77174.400000000038</v>
      </c>
      <c r="X104" s="552">
        <f t="shared" si="97"/>
        <v>260770.3000000001</v>
      </c>
      <c r="Y104" s="552">
        <f t="shared" si="97"/>
        <v>54500.099999999977</v>
      </c>
      <c r="Z104" s="552">
        <f t="shared" si="97"/>
        <v>22584</v>
      </c>
      <c r="AA104" s="553">
        <f t="shared" si="62"/>
        <v>441293.00000000012</v>
      </c>
      <c r="AB104" s="533"/>
      <c r="AC104" s="552">
        <f>AC103+(AC$106-AC$101)/5</f>
        <v>1246.7999999999997</v>
      </c>
      <c r="AD104" s="552">
        <f t="shared" si="96"/>
        <v>438</v>
      </c>
      <c r="AE104" s="552">
        <f t="shared" si="96"/>
        <v>1234.3999999999999</v>
      </c>
      <c r="AF104" s="552">
        <f t="shared" si="96"/>
        <v>2987.5999999999995</v>
      </c>
      <c r="AG104" s="552">
        <f t="shared" si="96"/>
        <v>3645.7999999999997</v>
      </c>
      <c r="AH104" s="942"/>
      <c r="AI104" s="552">
        <f t="shared" si="96"/>
        <v>2348</v>
      </c>
      <c r="AJ104" s="942"/>
      <c r="AK104" s="552">
        <f t="shared" si="96"/>
        <v>23215</v>
      </c>
      <c r="AL104" s="552">
        <f t="shared" si="96"/>
        <v>18600.399999999998</v>
      </c>
      <c r="AM104" s="552">
        <f t="shared" si="92"/>
        <v>647.42270554585048</v>
      </c>
      <c r="AN104" s="552">
        <f t="shared" si="96"/>
        <v>1715</v>
      </c>
      <c r="AO104" s="553">
        <f>AO103+(AO$106-AO$101)/5</f>
        <v>19527.52094144814</v>
      </c>
      <c r="AP104" s="552">
        <f t="shared" si="79"/>
        <v>36722.479058551864</v>
      </c>
      <c r="AQ104" s="529">
        <v>56250</v>
      </c>
      <c r="AR104" s="530">
        <v>310</v>
      </c>
      <c r="AS104" s="529">
        <v>75</v>
      </c>
      <c r="AT104" s="529">
        <v>190</v>
      </c>
      <c r="AU104" s="529">
        <v>785</v>
      </c>
      <c r="AV104" s="529">
        <v>696</v>
      </c>
      <c r="AW104" s="529">
        <v>541</v>
      </c>
      <c r="AX104" s="529">
        <v>4189</v>
      </c>
      <c r="AY104" s="529">
        <v>3836</v>
      </c>
      <c r="AZ104" s="529">
        <v>255</v>
      </c>
      <c r="BA104" s="532">
        <f t="shared" si="95"/>
        <v>10877</v>
      </c>
      <c r="BB104" s="533"/>
      <c r="BC104" s="544"/>
      <c r="BD104" s="411"/>
    </row>
    <row r="105" spans="1:56" s="529" customFormat="1" ht="16">
      <c r="A105" s="555">
        <v>1999</v>
      </c>
      <c r="B105" s="515"/>
      <c r="C105" s="554">
        <f>C104+($C$106-$C$101)/5</f>
        <v>5056.2000000000007</v>
      </c>
      <c r="D105" s="552">
        <f>D104+($D$106-$D$101)/5</f>
        <v>6225.4000000000015</v>
      </c>
      <c r="E105" s="552">
        <f>E104+($E$106-$E$101)/5</f>
        <v>21562.600000000006</v>
      </c>
      <c r="F105" s="552">
        <f>F104+($F$106-$F$101)/5</f>
        <v>8822.8000000000011</v>
      </c>
      <c r="G105" s="552">
        <f>G104+($G$106-$G$101)/5</f>
        <v>21969</v>
      </c>
      <c r="H105" s="942"/>
      <c r="I105" s="552">
        <f>I104+($I$106-$I$101)/5</f>
        <v>110124.20000000001</v>
      </c>
      <c r="J105" s="942"/>
      <c r="K105" s="552">
        <f>K104+($K$106-$K$101)/5</f>
        <v>358361.39999999991</v>
      </c>
      <c r="L105" s="552">
        <f>L104+($L$106-$L$101)/5</f>
        <v>183700.80000000005</v>
      </c>
      <c r="M105" s="552">
        <f t="shared" si="89"/>
        <v>7167.7149329319473</v>
      </c>
      <c r="N105" s="1153">
        <f>N104+($N$106-$N$101)/5</f>
        <v>17402</v>
      </c>
      <c r="O105" s="552">
        <f>O104+(O$106-O$101)/5</f>
        <v>296503.83541975543</v>
      </c>
      <c r="P105" s="552">
        <f t="shared" si="26"/>
        <v>436906.16458024457</v>
      </c>
      <c r="Q105" s="549">
        <v>733410</v>
      </c>
      <c r="R105" s="552">
        <f t="shared" si="65"/>
        <v>4325.7000000000035</v>
      </c>
      <c r="S105" s="552">
        <f t="shared" si="97"/>
        <v>2195.6999999999998</v>
      </c>
      <c r="T105" s="552">
        <f t="shared" si="97"/>
        <v>7735.7999999999965</v>
      </c>
      <c r="U105" s="552">
        <f t="shared" si="97"/>
        <v>3274.0499999999965</v>
      </c>
      <c r="V105" s="552">
        <f t="shared" si="97"/>
        <v>9505.3499999999967</v>
      </c>
      <c r="W105" s="552">
        <f t="shared" si="97"/>
        <v>80545.200000000041</v>
      </c>
      <c r="X105" s="552">
        <f t="shared" si="97"/>
        <v>269725.15000000008</v>
      </c>
      <c r="Y105" s="552">
        <f t="shared" si="97"/>
        <v>56539.549999999974</v>
      </c>
      <c r="Z105" s="552">
        <f t="shared" si="97"/>
        <v>23741</v>
      </c>
      <c r="AA105" s="553">
        <f t="shared" si="62"/>
        <v>457587.50000000012</v>
      </c>
      <c r="AB105" s="533"/>
      <c r="AC105" s="552">
        <f>AC104+(AC$106-AC$101)/5</f>
        <v>1215.3999999999996</v>
      </c>
      <c r="AD105" s="552">
        <f t="shared" si="96"/>
        <v>473</v>
      </c>
      <c r="AE105" s="552">
        <f t="shared" si="96"/>
        <v>1276.1999999999998</v>
      </c>
      <c r="AF105" s="552">
        <f t="shared" si="96"/>
        <v>3160.7999999999993</v>
      </c>
      <c r="AG105" s="552">
        <f t="shared" si="96"/>
        <v>3698.3999999999996</v>
      </c>
      <c r="AH105" s="942"/>
      <c r="AI105" s="552">
        <f t="shared" si="96"/>
        <v>2363</v>
      </c>
      <c r="AJ105" s="942"/>
      <c r="AK105" s="552">
        <f t="shared" si="96"/>
        <v>23297</v>
      </c>
      <c r="AL105" s="552">
        <f t="shared" si="96"/>
        <v>19045.199999999997</v>
      </c>
      <c r="AM105" s="552">
        <f t="shared" si="92"/>
        <v>669.87459767467135</v>
      </c>
      <c r="AN105" s="552">
        <f t="shared" si="96"/>
        <v>1648</v>
      </c>
      <c r="AO105" s="553">
        <f t="shared" si="96"/>
        <v>20067.30085620442</v>
      </c>
      <c r="AP105" s="552">
        <f t="shared" si="79"/>
        <v>37091.69914379558</v>
      </c>
      <c r="AQ105" s="548">
        <v>57159</v>
      </c>
      <c r="AR105" s="530">
        <v>364</v>
      </c>
      <c r="AS105" s="529">
        <v>74</v>
      </c>
      <c r="AT105" s="529">
        <v>228</v>
      </c>
      <c r="AU105" s="529">
        <v>787</v>
      </c>
      <c r="AV105" s="529">
        <v>723</v>
      </c>
      <c r="AW105" s="529">
        <v>571</v>
      </c>
      <c r="AX105" s="529">
        <v>4280</v>
      </c>
      <c r="AY105" s="529">
        <v>3885</v>
      </c>
      <c r="AZ105" s="529">
        <v>238</v>
      </c>
      <c r="BA105" s="532">
        <f t="shared" si="95"/>
        <v>11150</v>
      </c>
      <c r="BB105" s="533"/>
      <c r="BC105" s="544"/>
      <c r="BD105" s="411"/>
    </row>
    <row r="106" spans="1:56" s="529" customFormat="1" ht="16">
      <c r="A106" s="555">
        <v>2000</v>
      </c>
      <c r="B106" s="515"/>
      <c r="C106" s="530">
        <v>4458</v>
      </c>
      <c r="D106" s="529">
        <v>6375</v>
      </c>
      <c r="E106" s="529">
        <v>22802</v>
      </c>
      <c r="F106" s="529">
        <v>9292</v>
      </c>
      <c r="G106" s="529">
        <v>22428</v>
      </c>
      <c r="H106" s="896"/>
      <c r="I106" s="529">
        <v>116689</v>
      </c>
      <c r="K106" s="529">
        <v>375568</v>
      </c>
      <c r="L106" s="529">
        <v>199230</v>
      </c>
      <c r="M106" s="552">
        <f t="shared" si="89"/>
        <v>7533.3853123882509</v>
      </c>
      <c r="N106" s="869">
        <v>16206</v>
      </c>
      <c r="O106" s="529">
        <f>BC106*Q106</f>
        <v>317884.90492167388</v>
      </c>
      <c r="P106" s="529">
        <f t="shared" si="26"/>
        <v>462696.48039071442</v>
      </c>
      <c r="Q106" s="531">
        <f>SUM(C106:N106)</f>
        <v>780581.3853123883</v>
      </c>
      <c r="R106" s="552">
        <f>ROUND(R107*$AA106/$AA108,0)</f>
        <v>4370</v>
      </c>
      <c r="S106" s="552">
        <f t="shared" ref="S106:Z106" si="98">ROUND(S107*$AA106/$AA108,0)</f>
        <v>2291</v>
      </c>
      <c r="T106" s="552">
        <f t="shared" si="98"/>
        <v>7917</v>
      </c>
      <c r="U106" s="552">
        <f t="shared" si="98"/>
        <v>3321</v>
      </c>
      <c r="V106" s="552">
        <f t="shared" si="98"/>
        <v>9910</v>
      </c>
      <c r="W106" s="552">
        <f t="shared" si="98"/>
        <v>83916</v>
      </c>
      <c r="X106" s="552">
        <f t="shared" si="98"/>
        <v>278680</v>
      </c>
      <c r="Y106" s="552">
        <f t="shared" si="98"/>
        <v>58579</v>
      </c>
      <c r="Z106" s="552">
        <f t="shared" si="98"/>
        <v>24898</v>
      </c>
      <c r="AA106" s="1044">
        <v>472876</v>
      </c>
      <c r="AB106" s="533"/>
      <c r="AC106" s="529">
        <v>1184</v>
      </c>
      <c r="AD106" s="529">
        <v>508</v>
      </c>
      <c r="AE106" s="529">
        <v>1318</v>
      </c>
      <c r="AF106" s="529">
        <v>3334</v>
      </c>
      <c r="AG106" s="529">
        <v>3751</v>
      </c>
      <c r="AH106" s="896"/>
      <c r="AI106" s="529">
        <v>2378</v>
      </c>
      <c r="AJ106" s="896"/>
      <c r="AK106" s="529">
        <v>23379</v>
      </c>
      <c r="AL106" s="529">
        <v>19490</v>
      </c>
      <c r="AM106" s="552">
        <f t="shared" si="92"/>
        <v>692.32648980349222</v>
      </c>
      <c r="AN106" s="529">
        <v>1581</v>
      </c>
      <c r="AO106" s="557">
        <f>BD106*AQ106</f>
        <v>20607.0807709607</v>
      </c>
      <c r="AP106" s="529">
        <f>AQ106-AO106</f>
        <v>37008.245718842794</v>
      </c>
      <c r="AQ106" s="529">
        <f>SUM(AC106:AN106)</f>
        <v>57615.32648980349</v>
      </c>
      <c r="AR106" s="530">
        <v>399</v>
      </c>
      <c r="AS106" s="529">
        <v>105</v>
      </c>
      <c r="AT106" s="529">
        <v>221</v>
      </c>
      <c r="AU106" s="529">
        <v>889</v>
      </c>
      <c r="AV106" s="529">
        <v>778</v>
      </c>
      <c r="AW106" s="529">
        <v>621</v>
      </c>
      <c r="AX106" s="529">
        <v>4398</v>
      </c>
      <c r="AY106" s="529">
        <v>3727</v>
      </c>
      <c r="AZ106" s="529">
        <v>296</v>
      </c>
      <c r="BA106" s="532">
        <f t="shared" si="95"/>
        <v>11434</v>
      </c>
      <c r="BB106" s="533"/>
      <c r="BC106" s="544">
        <v>0.40724120623816373</v>
      </c>
      <c r="BD106" s="411">
        <v>0.35766664924840186</v>
      </c>
    </row>
    <row r="107" spans="1:56" s="529" customFormat="1" ht="16">
      <c r="A107" s="555">
        <v>2001</v>
      </c>
      <c r="B107" s="515"/>
      <c r="C107" s="554">
        <f t="shared" ref="C107:C112" si="99">C106+($C$113-$C$106)/7</f>
        <v>6571.7142857142862</v>
      </c>
      <c r="D107" s="552">
        <f t="shared" ref="D107:D112" si="100">D106+($D$113-$D$106)/7</f>
        <v>7041.8571428571431</v>
      </c>
      <c r="E107" s="552">
        <f t="shared" ref="E107:E112" si="101">E106+($E$113-$E$106)/7</f>
        <v>22731.142857142859</v>
      </c>
      <c r="F107" s="552">
        <f t="shared" ref="F107:F112" si="102">F106+($F$113-$F$106)/7</f>
        <v>9656.5714285714294</v>
      </c>
      <c r="G107" s="552">
        <f t="shared" ref="G107:G112" si="103">G106+($G$113-$G$106)/7</f>
        <v>29865</v>
      </c>
      <c r="H107" s="896"/>
      <c r="I107" s="552">
        <f t="shared" ref="I107:I112" si="104">I106+($I$113-$I$106)/7</f>
        <v>141653.71428571429</v>
      </c>
      <c r="J107" s="896"/>
      <c r="K107" s="552">
        <f t="shared" ref="K107:K112" si="105">K106+($K$113-$K$106)/7</f>
        <v>415005.57142857142</v>
      </c>
      <c r="L107" s="552">
        <f t="shared" ref="L107:L112" si="106">L106+($L$113-$L$106)/7</f>
        <v>226274.57142857142</v>
      </c>
      <c r="M107" s="552">
        <f t="shared" si="89"/>
        <v>7899.0556918445545</v>
      </c>
      <c r="N107" s="552">
        <f t="shared" ref="N107:N112" si="107">N106+($N$113-$N$106)/7</f>
        <v>20114.571428571428</v>
      </c>
      <c r="O107" s="553">
        <f t="shared" ref="O107:O112" si="108">O106+($L$113-$L$106)/7</f>
        <v>344929.4763502453</v>
      </c>
      <c r="P107" s="552">
        <f t="shared" si="26"/>
        <v>471405.5236497547</v>
      </c>
      <c r="Q107" s="549">
        <v>816335</v>
      </c>
      <c r="R107" s="552">
        <f>ROUND(R108*$AA107/$AA108,0)</f>
        <v>4986</v>
      </c>
      <c r="S107" s="552">
        <f t="shared" ref="S107:Z107" si="109">ROUND(S108*$AA107/$AA108,0)</f>
        <v>2614</v>
      </c>
      <c r="T107" s="552">
        <f t="shared" si="109"/>
        <v>9034</v>
      </c>
      <c r="U107" s="552">
        <f t="shared" si="109"/>
        <v>3789</v>
      </c>
      <c r="V107" s="552">
        <f t="shared" si="109"/>
        <v>11308</v>
      </c>
      <c r="W107" s="552">
        <f t="shared" si="109"/>
        <v>95750</v>
      </c>
      <c r="X107" s="552">
        <f t="shared" si="109"/>
        <v>317980</v>
      </c>
      <c r="Y107" s="552">
        <f t="shared" si="109"/>
        <v>66840</v>
      </c>
      <c r="Z107" s="552">
        <f t="shared" si="109"/>
        <v>28409</v>
      </c>
      <c r="AA107" s="1044">
        <v>540710</v>
      </c>
      <c r="AB107" s="533"/>
      <c r="AC107" s="552">
        <f>AC106+(AC$116-AC$106)/10</f>
        <v>1490.3588351601943</v>
      </c>
      <c r="AD107" s="552">
        <f t="shared" ref="AD107:AD115" si="110">AD106+(AD$116-AD$106)/10</f>
        <v>547.39937035686171</v>
      </c>
      <c r="AE107" s="552">
        <f t="shared" ref="AE107:AE115" si="111">AE106+(AE$116-AE$106)/10</f>
        <v>1390.2624613671703</v>
      </c>
      <c r="AF107" s="552">
        <f t="shared" ref="AF107:AF115" si="112">AF106+(AF$116-AF$106)/10</f>
        <v>3265.9505077457625</v>
      </c>
      <c r="AG107" s="552">
        <f t="shared" ref="AG107:AI115" si="113">AG106+(AG$116-AG$106)/10</f>
        <v>4973.4486725663719</v>
      </c>
      <c r="AH107" s="942"/>
      <c r="AI107" s="552">
        <f t="shared" si="113"/>
        <v>2528.8196801873573</v>
      </c>
      <c r="AJ107" s="942"/>
      <c r="AK107" s="552">
        <f t="shared" ref="AK107:AK115" si="114">AK106+(AK$116-AK$106)/10</f>
        <v>24587.588745128905</v>
      </c>
      <c r="AL107" s="552">
        <f t="shared" ref="AL107:AN115" si="115">AL106+(AL$116-AL$106)/10</f>
        <v>20339.457742882922</v>
      </c>
      <c r="AM107" s="552">
        <f t="shared" si="92"/>
        <v>714.7783819323131</v>
      </c>
      <c r="AN107" s="552">
        <f t="shared" si="115"/>
        <v>1706.7656364578734</v>
      </c>
      <c r="AO107" s="553">
        <f>AO106+(AO$117-AO$106)/11</f>
        <v>22449.164337236998</v>
      </c>
      <c r="AP107" s="552">
        <f t="shared" si="79"/>
        <v>38066.835662762998</v>
      </c>
      <c r="AQ107" s="548">
        <v>60516</v>
      </c>
      <c r="AR107" s="530">
        <v>427</v>
      </c>
      <c r="AS107" s="529">
        <v>108</v>
      </c>
      <c r="AT107" s="529">
        <v>192</v>
      </c>
      <c r="AU107" s="529">
        <v>781</v>
      </c>
      <c r="AV107" s="529">
        <v>747</v>
      </c>
      <c r="AW107" s="529">
        <v>704</v>
      </c>
      <c r="AX107" s="529">
        <v>4545</v>
      </c>
      <c r="AY107" s="529">
        <v>4012</v>
      </c>
      <c r="AZ107" s="529">
        <v>293</v>
      </c>
      <c r="BA107" s="532">
        <f t="shared" si="95"/>
        <v>11809</v>
      </c>
      <c r="BB107" s="533"/>
      <c r="BC107" s="544"/>
      <c r="BD107" s="411"/>
    </row>
    <row r="108" spans="1:56" s="529" customFormat="1" ht="16">
      <c r="A108" s="555">
        <v>2002</v>
      </c>
      <c r="B108" s="515"/>
      <c r="C108" s="554">
        <f t="shared" si="99"/>
        <v>8685.4285714285725</v>
      </c>
      <c r="D108" s="552">
        <f t="shared" si="100"/>
        <v>7708.7142857142862</v>
      </c>
      <c r="E108" s="552">
        <f t="shared" si="101"/>
        <v>22660.285714285717</v>
      </c>
      <c r="F108" s="552">
        <f t="shared" si="102"/>
        <v>10021.142857142859</v>
      </c>
      <c r="G108" s="552">
        <f t="shared" si="103"/>
        <v>37302</v>
      </c>
      <c r="H108" s="896"/>
      <c r="I108" s="552">
        <f t="shared" si="104"/>
        <v>166618.42857142858</v>
      </c>
      <c r="J108" s="942"/>
      <c r="K108" s="552">
        <f t="shared" si="105"/>
        <v>454443.14285714284</v>
      </c>
      <c r="L108" s="552">
        <f t="shared" si="106"/>
        <v>253319.14285714284</v>
      </c>
      <c r="M108" s="552">
        <f t="shared" si="89"/>
        <v>8264.7260713008582</v>
      </c>
      <c r="N108" s="1153">
        <f t="shared" si="107"/>
        <v>24023.142857142855</v>
      </c>
      <c r="O108" s="552">
        <f t="shared" si="108"/>
        <v>371974.04777881672</v>
      </c>
      <c r="P108" s="552">
        <f t="shared" si="26"/>
        <v>474581.95222118328</v>
      </c>
      <c r="Q108" s="549">
        <v>846556</v>
      </c>
      <c r="R108" s="529">
        <v>4975</v>
      </c>
      <c r="S108" s="529">
        <v>2608</v>
      </c>
      <c r="T108" s="529">
        <v>9015</v>
      </c>
      <c r="U108" s="529">
        <v>3781</v>
      </c>
      <c r="V108" s="529">
        <v>11284</v>
      </c>
      <c r="W108" s="529">
        <v>95547</v>
      </c>
      <c r="X108" s="529">
        <v>317305</v>
      </c>
      <c r="Y108" s="529">
        <v>66698</v>
      </c>
      <c r="Z108" s="529">
        <v>28349</v>
      </c>
      <c r="AA108" s="532">
        <f t="shared" ref="AA108:AA124" si="116">SUM(R108:Z108)</f>
        <v>539562</v>
      </c>
      <c r="AB108" s="533"/>
      <c r="AC108" s="552">
        <f t="shared" ref="AC108:AC115" si="117">AC107+(AC$116-AC$106)/10</f>
        <v>1796.7176703203886</v>
      </c>
      <c r="AD108" s="552">
        <f t="shared" si="110"/>
        <v>586.79874071372342</v>
      </c>
      <c r="AE108" s="552">
        <f t="shared" si="111"/>
        <v>1462.5249227343406</v>
      </c>
      <c r="AF108" s="552">
        <f t="shared" si="112"/>
        <v>3197.901015491525</v>
      </c>
      <c r="AG108" s="552">
        <f t="shared" si="113"/>
        <v>6195.8973451327438</v>
      </c>
      <c r="AH108" s="942"/>
      <c r="AI108" s="552">
        <f t="shared" si="113"/>
        <v>2679.6393603747147</v>
      </c>
      <c r="AJ108" s="942"/>
      <c r="AK108" s="552">
        <f t="shared" si="114"/>
        <v>25796.177490257811</v>
      </c>
      <c r="AL108" s="552">
        <f t="shared" si="115"/>
        <v>21188.915485765843</v>
      </c>
      <c r="AM108" s="552">
        <f t="shared" si="92"/>
        <v>737.23027406113397</v>
      </c>
      <c r="AN108" s="552">
        <f t="shared" si="115"/>
        <v>1832.5312729157467</v>
      </c>
      <c r="AO108" s="553">
        <f t="shared" ref="AO108:AO116" si="118">AO107+(AO$117-AO$106)/11</f>
        <v>24291.247903513296</v>
      </c>
      <c r="AP108" s="552">
        <f t="shared" si="79"/>
        <v>37921.7520964867</v>
      </c>
      <c r="AQ108" s="548">
        <v>62213</v>
      </c>
      <c r="AR108" s="530">
        <v>554</v>
      </c>
      <c r="AS108" s="529">
        <v>138</v>
      </c>
      <c r="AT108" s="529">
        <v>243</v>
      </c>
      <c r="AU108" s="529">
        <v>1042</v>
      </c>
      <c r="AV108" s="529">
        <v>779</v>
      </c>
      <c r="AW108" s="529">
        <v>857</v>
      </c>
      <c r="AX108" s="529">
        <v>5034</v>
      </c>
      <c r="AY108" s="529">
        <v>4497</v>
      </c>
      <c r="AZ108" s="529">
        <v>436</v>
      </c>
      <c r="BA108" s="532">
        <f t="shared" si="95"/>
        <v>13580</v>
      </c>
      <c r="BB108" s="533"/>
      <c r="BC108" s="544"/>
      <c r="BD108" s="411"/>
    </row>
    <row r="109" spans="1:56" s="529" customFormat="1" ht="16">
      <c r="A109" s="565">
        <v>2003</v>
      </c>
      <c r="B109" s="515"/>
      <c r="C109" s="554">
        <f t="shared" si="99"/>
        <v>10799.142857142859</v>
      </c>
      <c r="D109" s="552">
        <f t="shared" si="100"/>
        <v>8375.5714285714294</v>
      </c>
      <c r="E109" s="552">
        <f t="shared" si="101"/>
        <v>22589.428571428576</v>
      </c>
      <c r="F109" s="552">
        <f t="shared" si="102"/>
        <v>10385.714285714288</v>
      </c>
      <c r="G109" s="552">
        <f t="shared" si="103"/>
        <v>44739</v>
      </c>
      <c r="H109" s="896"/>
      <c r="I109" s="552">
        <f t="shared" si="104"/>
        <v>191583.14285714287</v>
      </c>
      <c r="J109" s="942"/>
      <c r="K109" s="552">
        <f t="shared" si="105"/>
        <v>493880.71428571426</v>
      </c>
      <c r="L109" s="552">
        <f t="shared" si="106"/>
        <v>280363.71428571426</v>
      </c>
      <c r="M109" s="552">
        <f t="shared" si="89"/>
        <v>8630.3964507571618</v>
      </c>
      <c r="N109" s="1153">
        <f t="shared" si="107"/>
        <v>27931.714285714283</v>
      </c>
      <c r="O109" s="552">
        <f t="shared" si="108"/>
        <v>399018.61920738814</v>
      </c>
      <c r="P109" s="552">
        <f t="shared" si="26"/>
        <v>514713.38079261186</v>
      </c>
      <c r="Q109" s="531">
        <v>913732</v>
      </c>
      <c r="R109" s="529">
        <v>4713</v>
      </c>
      <c r="S109" s="529">
        <v>2193</v>
      </c>
      <c r="T109" s="529">
        <v>8219</v>
      </c>
      <c r="U109" s="529">
        <v>3716</v>
      </c>
      <c r="V109" s="529">
        <v>12370</v>
      </c>
      <c r="W109" s="529">
        <v>94426</v>
      </c>
      <c r="X109" s="529">
        <v>306419</v>
      </c>
      <c r="Y109" s="529">
        <v>74295</v>
      </c>
      <c r="Z109" s="529">
        <v>34307</v>
      </c>
      <c r="AA109" s="532">
        <f t="shared" si="116"/>
        <v>540658</v>
      </c>
      <c r="AB109" s="533"/>
      <c r="AC109" s="552">
        <f t="shared" si="117"/>
        <v>2103.0765054805829</v>
      </c>
      <c r="AD109" s="552">
        <f t="shared" si="110"/>
        <v>626.19811107058513</v>
      </c>
      <c r="AE109" s="552">
        <f t="shared" si="111"/>
        <v>1534.787384101511</v>
      </c>
      <c r="AF109" s="552">
        <f t="shared" si="112"/>
        <v>3129.8515232372874</v>
      </c>
      <c r="AG109" s="552">
        <f t="shared" si="113"/>
        <v>7418.3460176991157</v>
      </c>
      <c r="AH109" s="942"/>
      <c r="AI109" s="552">
        <f t="shared" si="113"/>
        <v>2830.459040562072</v>
      </c>
      <c r="AJ109" s="942"/>
      <c r="AK109" s="552">
        <f t="shared" si="114"/>
        <v>27004.766235386716</v>
      </c>
      <c r="AL109" s="552">
        <f t="shared" si="115"/>
        <v>22038.373228648765</v>
      </c>
      <c r="AM109" s="552">
        <f t="shared" si="92"/>
        <v>759.68216618995484</v>
      </c>
      <c r="AN109" s="552">
        <f t="shared" si="115"/>
        <v>1958.2969093736201</v>
      </c>
      <c r="AO109" s="553">
        <f t="shared" si="118"/>
        <v>26133.331469789595</v>
      </c>
      <c r="AP109" s="552">
        <f t="shared" si="79"/>
        <v>39357.668530210402</v>
      </c>
      <c r="AQ109" s="529">
        <v>65491</v>
      </c>
      <c r="AR109" s="530">
        <v>613</v>
      </c>
      <c r="AS109" s="529">
        <v>144</v>
      </c>
      <c r="AT109" s="529">
        <v>317</v>
      </c>
      <c r="AU109" s="529">
        <v>1026</v>
      </c>
      <c r="AV109" s="529">
        <v>882</v>
      </c>
      <c r="AW109" s="529">
        <v>1096</v>
      </c>
      <c r="AX109" s="529">
        <v>7473</v>
      </c>
      <c r="AY109" s="529">
        <v>5612</v>
      </c>
      <c r="AZ109" s="529">
        <v>574</v>
      </c>
      <c r="BA109" s="532">
        <f t="shared" si="95"/>
        <v>17737</v>
      </c>
      <c r="BB109" s="533"/>
      <c r="BC109" s="544"/>
      <c r="BD109" s="411"/>
    </row>
    <row r="110" spans="1:56" s="529" customFormat="1" ht="16">
      <c r="A110" s="555">
        <v>2004</v>
      </c>
      <c r="B110" s="515"/>
      <c r="C110" s="554">
        <f t="shared" si="99"/>
        <v>12912.857142857145</v>
      </c>
      <c r="D110" s="552">
        <f t="shared" si="100"/>
        <v>9042.4285714285725</v>
      </c>
      <c r="E110" s="552">
        <f t="shared" si="101"/>
        <v>22518.571428571435</v>
      </c>
      <c r="F110" s="552">
        <f t="shared" si="102"/>
        <v>10750.285714285717</v>
      </c>
      <c r="G110" s="552">
        <f t="shared" si="103"/>
        <v>52176</v>
      </c>
      <c r="H110" s="896"/>
      <c r="I110" s="552">
        <f t="shared" si="104"/>
        <v>216547.85714285716</v>
      </c>
      <c r="J110" s="942"/>
      <c r="K110" s="552">
        <f t="shared" si="105"/>
        <v>533318.28571428568</v>
      </c>
      <c r="L110" s="552">
        <f t="shared" si="106"/>
        <v>307408.28571428568</v>
      </c>
      <c r="M110" s="552">
        <f t="shared" si="89"/>
        <v>8996.0668302134654</v>
      </c>
      <c r="N110" s="1153">
        <f t="shared" si="107"/>
        <v>31840.28571428571</v>
      </c>
      <c r="O110" s="552">
        <f t="shared" si="108"/>
        <v>426063.19063595956</v>
      </c>
      <c r="P110" s="552">
        <f t="shared" si="26"/>
        <v>560454.80936404038</v>
      </c>
      <c r="Q110" s="549">
        <v>986518</v>
      </c>
      <c r="R110" s="554">
        <f t="shared" ref="R110:Z110" si="119">ROUND((R109+R111)/2,0)</f>
        <v>5313</v>
      </c>
      <c r="S110" s="552">
        <f t="shared" si="119"/>
        <v>2080</v>
      </c>
      <c r="T110" s="552">
        <f t="shared" si="119"/>
        <v>9394</v>
      </c>
      <c r="U110" s="552">
        <f t="shared" si="119"/>
        <v>3595</v>
      </c>
      <c r="V110" s="552">
        <f t="shared" si="119"/>
        <v>14932</v>
      </c>
      <c r="W110" s="552">
        <f t="shared" si="119"/>
        <v>105807</v>
      </c>
      <c r="X110" s="552">
        <f t="shared" si="119"/>
        <v>310292</v>
      </c>
      <c r="Y110" s="552">
        <f t="shared" si="119"/>
        <v>77756</v>
      </c>
      <c r="Z110" s="552">
        <f t="shared" si="119"/>
        <v>38430</v>
      </c>
      <c r="AA110" s="553">
        <f t="shared" si="116"/>
        <v>567599</v>
      </c>
      <c r="AB110" s="533"/>
      <c r="AC110" s="552">
        <f t="shared" si="117"/>
        <v>2409.4353406407772</v>
      </c>
      <c r="AD110" s="552">
        <f t="shared" si="110"/>
        <v>665.59748142744684</v>
      </c>
      <c r="AE110" s="552">
        <f t="shared" si="111"/>
        <v>1607.0498454686813</v>
      </c>
      <c r="AF110" s="552">
        <f t="shared" si="112"/>
        <v>3061.8020309830499</v>
      </c>
      <c r="AG110" s="552">
        <f t="shared" si="113"/>
        <v>8640.7946902654876</v>
      </c>
      <c r="AH110" s="942"/>
      <c r="AI110" s="552">
        <f t="shared" si="113"/>
        <v>2981.2787207494293</v>
      </c>
      <c r="AJ110" s="942"/>
      <c r="AK110" s="552">
        <f t="shared" si="114"/>
        <v>28213.354980515622</v>
      </c>
      <c r="AL110" s="552">
        <f t="shared" si="115"/>
        <v>22887.830971531686</v>
      </c>
      <c r="AM110" s="552">
        <f t="shared" si="92"/>
        <v>782.13405831877571</v>
      </c>
      <c r="AN110" s="552">
        <f t="shared" si="115"/>
        <v>2084.0625458314935</v>
      </c>
      <c r="AO110" s="553">
        <f t="shared" si="118"/>
        <v>27975.415036065893</v>
      </c>
      <c r="AP110" s="552">
        <f t="shared" si="79"/>
        <v>40862.584963934103</v>
      </c>
      <c r="AQ110" s="548">
        <v>68838</v>
      </c>
      <c r="AR110" s="530">
        <v>491</v>
      </c>
      <c r="AS110" s="529">
        <v>179</v>
      </c>
      <c r="AT110" s="529">
        <v>456</v>
      </c>
      <c r="AU110" s="529">
        <v>888</v>
      </c>
      <c r="AV110" s="529">
        <v>968</v>
      </c>
      <c r="AW110" s="529">
        <v>1010</v>
      </c>
      <c r="AX110" s="529">
        <v>7532</v>
      </c>
      <c r="AY110" s="529">
        <v>5549</v>
      </c>
      <c r="AZ110" s="529">
        <v>693</v>
      </c>
      <c r="BA110" s="532">
        <f t="shared" si="95"/>
        <v>17766</v>
      </c>
      <c r="BB110" s="533"/>
      <c r="BC110" s="544"/>
      <c r="BD110" s="411"/>
    </row>
    <row r="111" spans="1:56" s="529" customFormat="1" ht="16">
      <c r="A111" s="555">
        <v>2005</v>
      </c>
      <c r="B111" s="515"/>
      <c r="C111" s="554">
        <f t="shared" si="99"/>
        <v>15026.571428571431</v>
      </c>
      <c r="D111" s="552">
        <f t="shared" si="100"/>
        <v>9709.2857142857156</v>
      </c>
      <c r="E111" s="552">
        <f t="shared" si="101"/>
        <v>22447.714285714294</v>
      </c>
      <c r="F111" s="552">
        <f t="shared" si="102"/>
        <v>11114.857142857147</v>
      </c>
      <c r="G111" s="552">
        <f t="shared" si="103"/>
        <v>59613</v>
      </c>
      <c r="H111" s="896"/>
      <c r="I111" s="552">
        <f t="shared" si="104"/>
        <v>241512.57142857145</v>
      </c>
      <c r="J111" s="942"/>
      <c r="K111" s="552">
        <f t="shared" si="105"/>
        <v>572755.85714285716</v>
      </c>
      <c r="L111" s="552">
        <f t="shared" si="106"/>
        <v>334452.8571428571</v>
      </c>
      <c r="M111" s="552">
        <f t="shared" si="89"/>
        <v>9361.7372096697691</v>
      </c>
      <c r="N111" s="1153">
        <f t="shared" si="107"/>
        <v>35748.857142857138</v>
      </c>
      <c r="O111" s="552">
        <f t="shared" si="108"/>
        <v>453107.76206453098</v>
      </c>
      <c r="P111" s="552">
        <f t="shared" si="26"/>
        <v>585702.23793546902</v>
      </c>
      <c r="Q111" s="549">
        <v>1038810</v>
      </c>
      <c r="R111" s="529">
        <v>5912</v>
      </c>
      <c r="S111" s="529">
        <v>1967</v>
      </c>
      <c r="T111" s="529">
        <v>10569</v>
      </c>
      <c r="U111" s="529">
        <v>3474</v>
      </c>
      <c r="V111" s="529">
        <v>17494</v>
      </c>
      <c r="W111" s="529">
        <v>117187</v>
      </c>
      <c r="X111" s="529">
        <v>314165</v>
      </c>
      <c r="Y111" s="529">
        <v>81217</v>
      </c>
      <c r="Z111" s="529">
        <v>42552</v>
      </c>
      <c r="AA111" s="532">
        <f t="shared" si="116"/>
        <v>594537</v>
      </c>
      <c r="AB111" s="533"/>
      <c r="AC111" s="552">
        <f t="shared" si="117"/>
        <v>2715.7941758009715</v>
      </c>
      <c r="AD111" s="552">
        <f t="shared" si="110"/>
        <v>704.99685178430855</v>
      </c>
      <c r="AE111" s="552">
        <f t="shared" si="111"/>
        <v>1679.3123068358516</v>
      </c>
      <c r="AF111" s="552">
        <f t="shared" si="112"/>
        <v>2993.7525387288124</v>
      </c>
      <c r="AG111" s="552">
        <f t="shared" si="113"/>
        <v>9863.2433628318595</v>
      </c>
      <c r="AH111" s="942"/>
      <c r="AI111" s="552">
        <f t="shared" si="113"/>
        <v>3132.0984009367867</v>
      </c>
      <c r="AJ111" s="942"/>
      <c r="AK111" s="552">
        <f t="shared" si="114"/>
        <v>29421.943725644527</v>
      </c>
      <c r="AL111" s="552">
        <f t="shared" si="115"/>
        <v>23737.288714414608</v>
      </c>
      <c r="AM111" s="552">
        <f t="shared" si="92"/>
        <v>804.58595044759659</v>
      </c>
      <c r="AN111" s="552">
        <f t="shared" si="115"/>
        <v>2209.8281822893669</v>
      </c>
      <c r="AO111" s="553">
        <f t="shared" si="118"/>
        <v>29817.498602342192</v>
      </c>
      <c r="AP111" s="552">
        <f t="shared" si="79"/>
        <v>40898.501397657805</v>
      </c>
      <c r="AQ111" s="548">
        <v>70716</v>
      </c>
      <c r="AR111" s="530">
        <v>599</v>
      </c>
      <c r="AS111" s="529">
        <v>182</v>
      </c>
      <c r="AT111" s="529">
        <v>438</v>
      </c>
      <c r="AU111" s="529">
        <v>1119</v>
      </c>
      <c r="AV111" s="529">
        <v>1058</v>
      </c>
      <c r="AW111" s="529">
        <v>1115</v>
      </c>
      <c r="AX111" s="529">
        <v>7605</v>
      </c>
      <c r="AY111" s="529">
        <v>5625</v>
      </c>
      <c r="AZ111" s="529">
        <v>809</v>
      </c>
      <c r="BA111" s="532">
        <f t="shared" si="95"/>
        <v>18550</v>
      </c>
      <c r="BB111" s="533"/>
      <c r="BC111" s="544"/>
      <c r="BD111" s="411"/>
    </row>
    <row r="112" spans="1:56" s="529" customFormat="1" ht="16">
      <c r="A112" s="555">
        <v>2006</v>
      </c>
      <c r="B112" s="515"/>
      <c r="C112" s="554">
        <f t="shared" si="99"/>
        <v>17140.285714285717</v>
      </c>
      <c r="D112" s="552">
        <f t="shared" si="100"/>
        <v>10376.142857142859</v>
      </c>
      <c r="E112" s="552">
        <f t="shared" si="101"/>
        <v>22376.857142857152</v>
      </c>
      <c r="F112" s="552">
        <f t="shared" si="102"/>
        <v>11479.428571428576</v>
      </c>
      <c r="G112" s="552">
        <f t="shared" si="103"/>
        <v>67050</v>
      </c>
      <c r="H112" s="896"/>
      <c r="I112" s="552">
        <f t="shared" si="104"/>
        <v>266477.28571428574</v>
      </c>
      <c r="J112" s="942"/>
      <c r="K112" s="552">
        <f t="shared" si="105"/>
        <v>612193.42857142864</v>
      </c>
      <c r="L112" s="552">
        <f t="shared" si="106"/>
        <v>361497.42857142852</v>
      </c>
      <c r="M112" s="552">
        <f t="shared" si="89"/>
        <v>9727.4075891260727</v>
      </c>
      <c r="N112" s="1153">
        <f t="shared" si="107"/>
        <v>39657.428571428565</v>
      </c>
      <c r="O112" s="552">
        <f t="shared" si="108"/>
        <v>480152.3334931024</v>
      </c>
      <c r="P112" s="552">
        <f t="shared" si="26"/>
        <v>613907.66650689766</v>
      </c>
      <c r="Q112" s="549">
        <v>1094060</v>
      </c>
      <c r="R112" s="529">
        <v>7424</v>
      </c>
      <c r="S112" s="529">
        <v>2828</v>
      </c>
      <c r="T112" s="529">
        <v>13372</v>
      </c>
      <c r="U112" s="529">
        <v>3593</v>
      </c>
      <c r="V112" s="529">
        <v>18158</v>
      </c>
      <c r="W112" s="529">
        <v>120856</v>
      </c>
      <c r="X112" s="529">
        <v>312935</v>
      </c>
      <c r="Y112" s="529">
        <v>90967</v>
      </c>
      <c r="Z112" s="529">
        <v>39560</v>
      </c>
      <c r="AA112" s="532">
        <f t="shared" si="116"/>
        <v>609693</v>
      </c>
      <c r="AB112" s="533"/>
      <c r="AC112" s="552">
        <f t="shared" si="117"/>
        <v>3022.1530109611658</v>
      </c>
      <c r="AD112" s="552">
        <f t="shared" si="110"/>
        <v>744.39622214117026</v>
      </c>
      <c r="AE112" s="552">
        <f t="shared" si="111"/>
        <v>1751.5747682030219</v>
      </c>
      <c r="AF112" s="552">
        <f t="shared" si="112"/>
        <v>2925.7030464745749</v>
      </c>
      <c r="AG112" s="552">
        <f t="shared" si="113"/>
        <v>11085.692035398231</v>
      </c>
      <c r="AH112" s="942"/>
      <c r="AI112" s="552">
        <f t="shared" si="113"/>
        <v>3282.918081124144</v>
      </c>
      <c r="AJ112" s="942"/>
      <c r="AK112" s="552">
        <f t="shared" si="114"/>
        <v>30630.532470773433</v>
      </c>
      <c r="AL112" s="552">
        <f t="shared" si="115"/>
        <v>24586.74645729753</v>
      </c>
      <c r="AM112" s="552">
        <f t="shared" si="92"/>
        <v>827.03784257641746</v>
      </c>
      <c r="AN112" s="552">
        <f t="shared" si="115"/>
        <v>2335.5938187472402</v>
      </c>
      <c r="AO112" s="553">
        <f t="shared" si="118"/>
        <v>31659.58216861849</v>
      </c>
      <c r="AP112" s="552">
        <f t="shared" si="79"/>
        <v>42660.417831381506</v>
      </c>
      <c r="AQ112" s="548">
        <v>74320</v>
      </c>
      <c r="AR112" s="530">
        <v>747</v>
      </c>
      <c r="AS112" s="529">
        <v>161</v>
      </c>
      <c r="AT112" s="529">
        <v>351</v>
      </c>
      <c r="AU112" s="529">
        <v>664</v>
      </c>
      <c r="AV112" s="529">
        <v>844</v>
      </c>
      <c r="AW112" s="529">
        <v>1434</v>
      </c>
      <c r="AX112" s="529">
        <v>9017</v>
      </c>
      <c r="AY112" s="529">
        <v>5770</v>
      </c>
      <c r="AZ112" s="529">
        <v>844</v>
      </c>
      <c r="BA112" s="532">
        <f t="shared" si="95"/>
        <v>19832</v>
      </c>
      <c r="BB112" s="533"/>
      <c r="BC112" s="544"/>
      <c r="BD112" s="411"/>
    </row>
    <row r="113" spans="1:56" s="529" customFormat="1" ht="16">
      <c r="A113" s="555">
        <v>2007</v>
      </c>
      <c r="B113" s="515"/>
      <c r="C113" s="530">
        <v>19254</v>
      </c>
      <c r="D113" s="529">
        <v>11043</v>
      </c>
      <c r="E113" s="529">
        <v>22306</v>
      </c>
      <c r="F113" s="529">
        <v>11844</v>
      </c>
      <c r="G113" s="529">
        <v>74487</v>
      </c>
      <c r="H113" s="896"/>
      <c r="I113" s="529">
        <v>291442</v>
      </c>
      <c r="J113" s="896">
        <v>104718</v>
      </c>
      <c r="K113" s="529">
        <v>651631</v>
      </c>
      <c r="L113" s="529">
        <v>388542</v>
      </c>
      <c r="M113" s="552">
        <f t="shared" si="89"/>
        <v>10093.077968582376</v>
      </c>
      <c r="N113" s="869">
        <v>43566</v>
      </c>
      <c r="O113" s="548">
        <f t="shared" ref="O113:O124" si="120">BC113*Q113</f>
        <v>707643.61988829158</v>
      </c>
      <c r="P113" s="529">
        <f t="shared" si="26"/>
        <v>921282.4580802907</v>
      </c>
      <c r="Q113" s="531">
        <f t="shared" ref="Q113:Q124" si="121">SUM(C113:N113)</f>
        <v>1628926.0779685823</v>
      </c>
      <c r="R113" s="529">
        <v>7859</v>
      </c>
      <c r="S113" s="529">
        <v>2903</v>
      </c>
      <c r="T113" s="529">
        <v>14410</v>
      </c>
      <c r="U113" s="529">
        <v>3434</v>
      </c>
      <c r="V113" s="529">
        <v>20506</v>
      </c>
      <c r="W113" s="529">
        <v>139973</v>
      </c>
      <c r="X113" s="529">
        <v>339636</v>
      </c>
      <c r="Y113" s="529">
        <v>96189</v>
      </c>
      <c r="Z113" s="529">
        <v>53013</v>
      </c>
      <c r="AA113" s="532">
        <f t="shared" si="116"/>
        <v>677923</v>
      </c>
      <c r="AB113" s="533"/>
      <c r="AC113" s="552">
        <f t="shared" si="117"/>
        <v>3328.5118461213601</v>
      </c>
      <c r="AD113" s="552">
        <f t="shared" si="110"/>
        <v>783.79559249803197</v>
      </c>
      <c r="AE113" s="552">
        <f t="shared" si="111"/>
        <v>1823.8372295701922</v>
      </c>
      <c r="AF113" s="552">
        <f t="shared" si="112"/>
        <v>2857.6535542203374</v>
      </c>
      <c r="AG113" s="552">
        <f t="shared" si="113"/>
        <v>12308.140707964603</v>
      </c>
      <c r="AH113" s="942"/>
      <c r="AI113" s="552">
        <f t="shared" si="113"/>
        <v>3433.7377613115013</v>
      </c>
      <c r="AJ113" s="942"/>
      <c r="AK113" s="552">
        <f t="shared" si="114"/>
        <v>31839.121215902338</v>
      </c>
      <c r="AL113" s="552">
        <f t="shared" si="115"/>
        <v>25436.204200180451</v>
      </c>
      <c r="AM113" s="552">
        <f t="shared" si="92"/>
        <v>849.48973470523833</v>
      </c>
      <c r="AN113" s="552">
        <f t="shared" si="115"/>
        <v>2461.3594552051136</v>
      </c>
      <c r="AO113" s="553">
        <f t="shared" si="118"/>
        <v>33501.665734894792</v>
      </c>
      <c r="AP113" s="552">
        <f t="shared" si="79"/>
        <v>48775.334265105208</v>
      </c>
      <c r="AQ113" s="548">
        <v>82277</v>
      </c>
      <c r="AR113" s="530">
        <v>1677</v>
      </c>
      <c r="AS113" s="529">
        <v>132</v>
      </c>
      <c r="AT113" s="529">
        <v>325</v>
      </c>
      <c r="AU113" s="529">
        <v>934</v>
      </c>
      <c r="AV113" s="529">
        <v>1431</v>
      </c>
      <c r="AW113" s="529">
        <v>3138</v>
      </c>
      <c r="AX113" s="529">
        <v>10483</v>
      </c>
      <c r="AY113" s="529">
        <v>12966</v>
      </c>
      <c r="AZ113" s="529">
        <v>1196</v>
      </c>
      <c r="BA113" s="532">
        <f t="shared" si="95"/>
        <v>32282</v>
      </c>
      <c r="BB113" s="533"/>
      <c r="BC113" s="544">
        <v>0.43442340905413396</v>
      </c>
      <c r="BD113" s="411"/>
    </row>
    <row r="114" spans="1:56" s="529" customFormat="1" ht="16">
      <c r="A114" s="565">
        <v>2008</v>
      </c>
      <c r="B114" s="515"/>
      <c r="C114" s="530">
        <v>26601</v>
      </c>
      <c r="D114" s="529">
        <v>11726</v>
      </c>
      <c r="E114" s="529">
        <v>26713</v>
      </c>
      <c r="F114" s="529">
        <v>11044</v>
      </c>
      <c r="G114" s="529">
        <v>86336</v>
      </c>
      <c r="H114" s="896"/>
      <c r="I114" s="529">
        <v>336357</v>
      </c>
      <c r="J114" s="896">
        <v>136474</v>
      </c>
      <c r="K114" s="529">
        <v>668383</v>
      </c>
      <c r="L114" s="529">
        <v>403593</v>
      </c>
      <c r="M114" s="552">
        <f t="shared" si="89"/>
        <v>10458.74834803868</v>
      </c>
      <c r="N114" s="869">
        <v>50389</v>
      </c>
      <c r="O114" s="548">
        <f t="shared" si="120"/>
        <v>769292.72120780859</v>
      </c>
      <c r="P114" s="529">
        <f t="shared" si="26"/>
        <v>998782.02714023006</v>
      </c>
      <c r="Q114" s="531">
        <f t="shared" si="121"/>
        <v>1768074.7483480386</v>
      </c>
      <c r="R114" s="529">
        <v>1178</v>
      </c>
      <c r="S114" s="529">
        <v>3441</v>
      </c>
      <c r="T114" s="529">
        <v>16899</v>
      </c>
      <c r="U114" s="529">
        <v>3682</v>
      </c>
      <c r="V114" s="529">
        <v>21552</v>
      </c>
      <c r="W114" s="529">
        <v>157735</v>
      </c>
      <c r="X114" s="529">
        <v>337123</v>
      </c>
      <c r="Y114" s="529">
        <v>106371</v>
      </c>
      <c r="Z114" s="529">
        <v>82031</v>
      </c>
      <c r="AA114" s="532">
        <f t="shared" si="116"/>
        <v>730012</v>
      </c>
      <c r="AB114" s="533"/>
      <c r="AC114" s="552">
        <f t="shared" si="117"/>
        <v>3634.8706812815544</v>
      </c>
      <c r="AD114" s="552">
        <f t="shared" si="110"/>
        <v>823.19496285489367</v>
      </c>
      <c r="AE114" s="552">
        <f t="shared" si="111"/>
        <v>1896.0996909373625</v>
      </c>
      <c r="AF114" s="552">
        <f t="shared" si="112"/>
        <v>2789.6040619660998</v>
      </c>
      <c r="AG114" s="552">
        <f t="shared" si="113"/>
        <v>13530.589380530975</v>
      </c>
      <c r="AH114" s="942"/>
      <c r="AI114" s="552">
        <f t="shared" si="113"/>
        <v>3584.5574414988587</v>
      </c>
      <c r="AJ114" s="942"/>
      <c r="AK114" s="552">
        <f t="shared" si="114"/>
        <v>33047.709961031243</v>
      </c>
      <c r="AL114" s="552">
        <f t="shared" si="115"/>
        <v>26285.661943063373</v>
      </c>
      <c r="AM114" s="552">
        <f t="shared" si="92"/>
        <v>871.94162683405921</v>
      </c>
      <c r="AN114" s="552">
        <f t="shared" si="115"/>
        <v>2587.125091662987</v>
      </c>
      <c r="AO114" s="553">
        <f t="shared" si="118"/>
        <v>35343.74930117109</v>
      </c>
      <c r="AP114" s="552">
        <f t="shared" si="79"/>
        <v>60528.25069882891</v>
      </c>
      <c r="AQ114" s="529">
        <v>95872</v>
      </c>
      <c r="AR114" s="530">
        <v>1222</v>
      </c>
      <c r="AS114" s="529">
        <v>249</v>
      </c>
      <c r="AT114" s="529">
        <v>460</v>
      </c>
      <c r="AU114" s="529">
        <v>494</v>
      </c>
      <c r="AV114" s="529">
        <v>1292</v>
      </c>
      <c r="AW114" s="529">
        <v>2132</v>
      </c>
      <c r="AX114" s="529">
        <v>9710</v>
      </c>
      <c r="AY114" s="529">
        <v>9151</v>
      </c>
      <c r="AZ114" s="529">
        <v>1432</v>
      </c>
      <c r="BA114" s="532">
        <f t="shared" si="95"/>
        <v>26142</v>
      </c>
      <c r="BB114" s="533"/>
      <c r="BC114" s="544">
        <v>0.43510192197845715</v>
      </c>
      <c r="BD114" s="411"/>
    </row>
    <row r="115" spans="1:56" s="529" customFormat="1" ht="16">
      <c r="A115" s="555">
        <v>2009</v>
      </c>
      <c r="B115" s="515"/>
      <c r="C115" s="530">
        <v>26892</v>
      </c>
      <c r="D115" s="529">
        <v>16442</v>
      </c>
      <c r="E115" s="529">
        <v>35596</v>
      </c>
      <c r="F115" s="529">
        <v>11783</v>
      </c>
      <c r="G115" s="529">
        <v>76565</v>
      </c>
      <c r="H115" s="896"/>
      <c r="I115" s="529">
        <v>415511</v>
      </c>
      <c r="J115" s="896">
        <v>207969</v>
      </c>
      <c r="K115" s="529">
        <v>753068</v>
      </c>
      <c r="L115" s="529">
        <v>439725</v>
      </c>
      <c r="M115" s="552">
        <f t="shared" si="89"/>
        <v>10824.418727494984</v>
      </c>
      <c r="N115" s="869">
        <v>57925</v>
      </c>
      <c r="O115" s="548">
        <f t="shared" si="120"/>
        <v>901859.184215924</v>
      </c>
      <c r="P115" s="529">
        <f t="shared" ref="P115:P124" si="122">Q115-O115</f>
        <v>1150441.234511571</v>
      </c>
      <c r="Q115" s="531">
        <f t="shared" si="121"/>
        <v>2052300.418727495</v>
      </c>
      <c r="R115" s="529">
        <v>13477</v>
      </c>
      <c r="S115" s="529">
        <v>3585</v>
      </c>
      <c r="T115" s="529">
        <v>18304</v>
      </c>
      <c r="U115" s="529">
        <v>3723</v>
      </c>
      <c r="V115" s="529">
        <v>27609</v>
      </c>
      <c r="W115" s="529">
        <v>182452</v>
      </c>
      <c r="X115" s="529">
        <v>348171</v>
      </c>
      <c r="Y115" s="529">
        <v>111876</v>
      </c>
      <c r="Z115" s="529">
        <v>81892</v>
      </c>
      <c r="AA115" s="532">
        <f t="shared" si="116"/>
        <v>791089</v>
      </c>
      <c r="AB115" s="533"/>
      <c r="AC115" s="552">
        <f t="shared" si="117"/>
        <v>3941.2295164417487</v>
      </c>
      <c r="AD115" s="552">
        <f t="shared" si="110"/>
        <v>862.59433321175538</v>
      </c>
      <c r="AE115" s="552">
        <f t="shared" si="111"/>
        <v>1968.3621523045329</v>
      </c>
      <c r="AF115" s="552">
        <f t="shared" si="112"/>
        <v>2721.5545697118623</v>
      </c>
      <c r="AG115" s="552">
        <f t="shared" si="113"/>
        <v>14753.038053097347</v>
      </c>
      <c r="AH115" s="942"/>
      <c r="AI115" s="552">
        <f t="shared" si="113"/>
        <v>3735.377121686216</v>
      </c>
      <c r="AJ115" s="942"/>
      <c r="AK115" s="552">
        <f t="shared" si="114"/>
        <v>34256.298706160145</v>
      </c>
      <c r="AL115" s="552">
        <f t="shared" si="115"/>
        <v>27135.119685946294</v>
      </c>
      <c r="AM115" s="552">
        <f t="shared" si="92"/>
        <v>894.39351896288008</v>
      </c>
      <c r="AN115" s="552">
        <f t="shared" si="115"/>
        <v>2712.8907281208603</v>
      </c>
      <c r="AO115" s="553">
        <f t="shared" si="118"/>
        <v>37185.832867447389</v>
      </c>
      <c r="AP115" s="552">
        <f t="shared" si="79"/>
        <v>80813.167132552611</v>
      </c>
      <c r="AQ115" s="548">
        <v>117999</v>
      </c>
      <c r="AR115" s="530">
        <v>1046</v>
      </c>
      <c r="AS115" s="529">
        <v>171</v>
      </c>
      <c r="AT115" s="529">
        <v>398</v>
      </c>
      <c r="AU115" s="529">
        <v>664</v>
      </c>
      <c r="AV115" s="529">
        <v>1457</v>
      </c>
      <c r="AW115" s="529">
        <v>2821</v>
      </c>
      <c r="AX115" s="529">
        <v>9916</v>
      </c>
      <c r="AY115" s="529">
        <v>10066</v>
      </c>
      <c r="AZ115" s="529">
        <v>1512</v>
      </c>
      <c r="BA115" s="532">
        <f t="shared" si="95"/>
        <v>28051</v>
      </c>
      <c r="BB115" s="533"/>
      <c r="BC115" s="544">
        <v>0.43943819140041462</v>
      </c>
      <c r="BD115" s="411"/>
    </row>
    <row r="116" spans="1:56" s="529" customFormat="1" ht="16">
      <c r="A116" s="555">
        <v>2010</v>
      </c>
      <c r="B116" s="515"/>
      <c r="C116" s="554">
        <v>119661.43441506283</v>
      </c>
      <c r="D116" s="529">
        <v>32700.290771247288</v>
      </c>
      <c r="E116" s="529">
        <v>68408.358643811705</v>
      </c>
      <c r="F116" s="529">
        <v>17425.970221569849</v>
      </c>
      <c r="G116" s="529">
        <v>264369.6321845011</v>
      </c>
      <c r="H116" s="896">
        <v>209863.27218143607</v>
      </c>
      <c r="I116" s="529">
        <v>228248.60872833183</v>
      </c>
      <c r="J116" s="896">
        <v>740901.49050062883</v>
      </c>
      <c r="K116" s="529">
        <v>1146785.2097362587</v>
      </c>
      <c r="L116" s="529">
        <v>382029.23922782089</v>
      </c>
      <c r="M116" s="529">
        <v>11190.089106951291</v>
      </c>
      <c r="N116" s="869">
        <v>48085.404282379684</v>
      </c>
      <c r="O116" s="548">
        <f t="shared" si="120"/>
        <v>1408249.167439169</v>
      </c>
      <c r="P116" s="529">
        <f t="shared" si="122"/>
        <v>1861419.8325608314</v>
      </c>
      <c r="Q116" s="549">
        <f t="shared" si="121"/>
        <v>3269669.0000000005</v>
      </c>
      <c r="R116" s="552">
        <f>R115+(R118-R115)/3</f>
        <v>34863</v>
      </c>
      <c r="S116" s="552">
        <f t="shared" ref="S116:Z116" si="123">S115+(S118-S115)/3</f>
        <v>4415</v>
      </c>
      <c r="T116" s="552">
        <f t="shared" si="123"/>
        <v>30898.333333333336</v>
      </c>
      <c r="U116" s="552">
        <f t="shared" si="123"/>
        <v>4764.333333333333</v>
      </c>
      <c r="V116" s="552">
        <f t="shared" si="123"/>
        <v>38898</v>
      </c>
      <c r="W116" s="552">
        <f t="shared" si="123"/>
        <v>226308</v>
      </c>
      <c r="X116" s="552">
        <f t="shared" si="123"/>
        <v>378411</v>
      </c>
      <c r="Y116" s="552">
        <f t="shared" si="123"/>
        <v>111867.66666666667</v>
      </c>
      <c r="Z116" s="552">
        <f t="shared" si="123"/>
        <v>101719.66666666667</v>
      </c>
      <c r="AA116" s="553">
        <f t="shared" si="116"/>
        <v>932145</v>
      </c>
      <c r="AB116" s="533"/>
      <c r="AC116" s="552">
        <v>4247.588351601943</v>
      </c>
      <c r="AD116" s="529">
        <v>901.99370356861766</v>
      </c>
      <c r="AE116" s="529">
        <v>2040.6246136717025</v>
      </c>
      <c r="AF116" s="529">
        <v>2653.5050774576239</v>
      </c>
      <c r="AG116" s="529">
        <v>15975.486725663717</v>
      </c>
      <c r="AH116" s="896">
        <v>2166.369070700478</v>
      </c>
      <c r="AI116" s="529">
        <v>3886.1968018735724</v>
      </c>
      <c r="AJ116" s="896">
        <v>4079.2689996736603</v>
      </c>
      <c r="AK116" s="529">
        <v>35464.88745128904</v>
      </c>
      <c r="AL116" s="529">
        <v>27984.577428829209</v>
      </c>
      <c r="AM116" s="529">
        <v>916.84541109170141</v>
      </c>
      <c r="AN116" s="529">
        <v>2838.6563645787342</v>
      </c>
      <c r="AO116" s="553">
        <f t="shared" si="118"/>
        <v>39027.916433723687</v>
      </c>
      <c r="AP116" s="552">
        <f t="shared" si="79"/>
        <v>64128.083566276313</v>
      </c>
      <c r="AQ116" s="529">
        <f t="shared" ref="AQ116:AQ124" si="124">SUM(AC116:AN116)</f>
        <v>103156</v>
      </c>
      <c r="AR116" s="530">
        <v>1128</v>
      </c>
      <c r="AS116" s="529">
        <v>240</v>
      </c>
      <c r="AT116" s="529">
        <v>648</v>
      </c>
      <c r="AU116" s="529">
        <v>661</v>
      </c>
      <c r="AV116" s="529">
        <v>1728</v>
      </c>
      <c r="AW116" s="529">
        <v>2808</v>
      </c>
      <c r="AX116" s="529">
        <v>9737</v>
      </c>
      <c r="AY116" s="529">
        <v>9720</v>
      </c>
      <c r="AZ116" s="529">
        <v>1711</v>
      </c>
      <c r="BA116" s="532">
        <f t="shared" si="95"/>
        <v>28381</v>
      </c>
      <c r="BB116" s="533"/>
      <c r="BC116" s="544">
        <v>0.43070083468362358</v>
      </c>
      <c r="BD116" s="411"/>
    </row>
    <row r="117" spans="1:56" s="529" customFormat="1" ht="16">
      <c r="A117" s="555">
        <v>2011</v>
      </c>
      <c r="B117" s="515"/>
      <c r="C117" s="530">
        <v>132817.8327526807</v>
      </c>
      <c r="D117" s="529">
        <v>27361.888171999843</v>
      </c>
      <c r="E117" s="529">
        <v>139293.4836434469</v>
      </c>
      <c r="F117" s="529">
        <v>16598.90979493325</v>
      </c>
      <c r="G117" s="529">
        <v>175132.25834030248</v>
      </c>
      <c r="H117" s="896">
        <v>311076.2673850772</v>
      </c>
      <c r="I117" s="529">
        <v>256249.8945218389</v>
      </c>
      <c r="J117" s="896">
        <v>625905.15333854058</v>
      </c>
      <c r="K117" s="529">
        <v>1176907.6055256575</v>
      </c>
      <c r="L117" s="529">
        <v>402466.83268708171</v>
      </c>
      <c r="M117" s="529">
        <v>39114.621205250645</v>
      </c>
      <c r="N117" s="869">
        <v>64265.252633190154</v>
      </c>
      <c r="O117" s="548">
        <f t="shared" si="120"/>
        <v>1525196.9656403656</v>
      </c>
      <c r="P117" s="529">
        <f t="shared" si="122"/>
        <v>1841993.0343596349</v>
      </c>
      <c r="Q117" s="549">
        <f t="shared" si="121"/>
        <v>3367190.0000000005</v>
      </c>
      <c r="R117" s="552">
        <f>R115+(R118-R115)/3*2</f>
        <v>56249</v>
      </c>
      <c r="S117" s="552">
        <f t="shared" ref="S117:Z117" si="125">S115+(S118-S115)/3*2</f>
        <v>5245</v>
      </c>
      <c r="T117" s="552">
        <f t="shared" si="125"/>
        <v>43492.666666666672</v>
      </c>
      <c r="U117" s="552">
        <f t="shared" si="125"/>
        <v>5805.6666666666661</v>
      </c>
      <c r="V117" s="552">
        <f t="shared" si="125"/>
        <v>50187</v>
      </c>
      <c r="W117" s="552">
        <f t="shared" si="125"/>
        <v>270164</v>
      </c>
      <c r="X117" s="552">
        <f t="shared" si="125"/>
        <v>408651</v>
      </c>
      <c r="Y117" s="552">
        <f t="shared" si="125"/>
        <v>111859.33333333333</v>
      </c>
      <c r="Z117" s="552">
        <f t="shared" si="125"/>
        <v>121547.33333333334</v>
      </c>
      <c r="AA117" s="553">
        <f t="shared" si="116"/>
        <v>1073201</v>
      </c>
      <c r="AB117" s="533"/>
      <c r="AC117" s="529">
        <v>4585.0929734892034</v>
      </c>
      <c r="AD117" s="529">
        <v>992.44879118546942</v>
      </c>
      <c r="AE117" s="529">
        <v>5836.1303786498775</v>
      </c>
      <c r="AF117" s="529">
        <v>2507.1852572378543</v>
      </c>
      <c r="AG117" s="529">
        <v>14896.952761615054</v>
      </c>
      <c r="AH117" s="896">
        <v>2585.8861397520473</v>
      </c>
      <c r="AI117" s="529">
        <v>6005.7972162778769</v>
      </c>
      <c r="AJ117" s="896">
        <v>5156.4409387545766</v>
      </c>
      <c r="AK117" s="529">
        <v>36268.841766443235</v>
      </c>
      <c r="AL117" s="529">
        <v>29122.392798401215</v>
      </c>
      <c r="AM117" s="529">
        <v>774.7437525423129</v>
      </c>
      <c r="AN117" s="529">
        <v>6852.0872256512739</v>
      </c>
      <c r="AO117" s="557">
        <f>BD117*AQ117</f>
        <v>40870</v>
      </c>
      <c r="AP117" s="548">
        <f t="shared" si="79"/>
        <v>74714</v>
      </c>
      <c r="AQ117" s="529">
        <f t="shared" si="124"/>
        <v>115584</v>
      </c>
      <c r="AR117" s="530">
        <v>1137</v>
      </c>
      <c r="AS117" s="529">
        <v>201</v>
      </c>
      <c r="AT117" s="529">
        <v>754</v>
      </c>
      <c r="AU117" s="529">
        <v>660</v>
      </c>
      <c r="AV117" s="529">
        <v>2136</v>
      </c>
      <c r="AW117" s="529">
        <v>3085</v>
      </c>
      <c r="AX117" s="529">
        <v>11485</v>
      </c>
      <c r="AY117" s="529">
        <v>9481</v>
      </c>
      <c r="AZ117" s="529">
        <v>2170</v>
      </c>
      <c r="BA117" s="532">
        <f t="shared" si="95"/>
        <v>31109</v>
      </c>
      <c r="BB117" s="533"/>
      <c r="BC117" s="980">
        <f>(BC118+BC116)/2</f>
        <v>0.45295839131155813</v>
      </c>
      <c r="BD117" s="411">
        <v>0.3535956533776301</v>
      </c>
    </row>
    <row r="118" spans="1:56" s="529" customFormat="1" ht="16">
      <c r="A118" s="565">
        <v>2012</v>
      </c>
      <c r="B118" s="515"/>
      <c r="C118" s="530">
        <v>138366.70817450804</v>
      </c>
      <c r="D118" s="529">
        <v>24440.373264716312</v>
      </c>
      <c r="E118" s="529">
        <v>100792.608402857</v>
      </c>
      <c r="F118" s="529">
        <v>16535.569722499033</v>
      </c>
      <c r="G118" s="529">
        <v>215180.41651397935</v>
      </c>
      <c r="H118" s="896">
        <v>342603.45924973802</v>
      </c>
      <c r="I118" s="529">
        <v>267396.60723720212</v>
      </c>
      <c r="J118" s="896">
        <v>610752.58873371431</v>
      </c>
      <c r="K118" s="529">
        <v>1187706.9687340031</v>
      </c>
      <c r="L118" s="529">
        <v>440694.73411674844</v>
      </c>
      <c r="M118" s="529">
        <v>37055.080751449445</v>
      </c>
      <c r="N118" s="869">
        <v>66625.885098584811</v>
      </c>
      <c r="O118" s="548">
        <f t="shared" si="120"/>
        <v>1638616.3461035094</v>
      </c>
      <c r="P118" s="564">
        <f t="shared" si="122"/>
        <v>1809534.6538964906</v>
      </c>
      <c r="Q118" s="531">
        <f t="shared" si="121"/>
        <v>3448151</v>
      </c>
      <c r="R118" s="529">
        <v>77635</v>
      </c>
      <c r="S118" s="529">
        <v>6075</v>
      </c>
      <c r="T118" s="529">
        <v>56087</v>
      </c>
      <c r="U118" s="529">
        <v>6847</v>
      </c>
      <c r="V118" s="529">
        <v>61476</v>
      </c>
      <c r="W118" s="529">
        <v>314020</v>
      </c>
      <c r="X118" s="529">
        <v>438891</v>
      </c>
      <c r="Y118" s="529">
        <v>111851</v>
      </c>
      <c r="Z118" s="529">
        <v>141375</v>
      </c>
      <c r="AA118" s="532">
        <f t="shared" si="116"/>
        <v>1214257</v>
      </c>
      <c r="AB118" s="533"/>
      <c r="AC118" s="529">
        <v>5089.1339525640469</v>
      </c>
      <c r="AD118" s="529">
        <v>846.73971572990024</v>
      </c>
      <c r="AE118" s="529">
        <v>3989.1331922063337</v>
      </c>
      <c r="AF118" s="529">
        <v>3701.0895148399359</v>
      </c>
      <c r="AG118" s="529">
        <v>18300.012649587421</v>
      </c>
      <c r="AH118" s="896">
        <v>3426.0893247505078</v>
      </c>
      <c r="AI118" s="529">
        <v>6529.352339396034</v>
      </c>
      <c r="AJ118" s="896">
        <v>5761.9605046010283</v>
      </c>
      <c r="AK118" s="529">
        <v>32479.370276925736</v>
      </c>
      <c r="AL118" s="529">
        <v>37539.156383116606</v>
      </c>
      <c r="AM118" s="529">
        <v>1630.4359096211172</v>
      </c>
      <c r="AN118" s="529">
        <v>6506.5262366613388</v>
      </c>
      <c r="AO118" s="557">
        <f t="shared" ref="AO118:AO125" si="126">BD118*AQ118</f>
        <v>54004.19245743355</v>
      </c>
      <c r="AP118" s="548">
        <f t="shared" si="79"/>
        <v>71794.807542566443</v>
      </c>
      <c r="AQ118" s="564">
        <f t="shared" si="124"/>
        <v>125799</v>
      </c>
      <c r="AR118" s="530">
        <v>1657</v>
      </c>
      <c r="AS118" s="529">
        <v>234</v>
      </c>
      <c r="AT118" s="529">
        <v>2540</v>
      </c>
      <c r="AU118" s="529">
        <v>3211</v>
      </c>
      <c r="AV118" s="529">
        <v>3813</v>
      </c>
      <c r="AW118" s="529">
        <v>5235</v>
      </c>
      <c r="AX118" s="529">
        <v>17223</v>
      </c>
      <c r="AY118" s="529">
        <v>7858</v>
      </c>
      <c r="AZ118" s="529">
        <v>2901</v>
      </c>
      <c r="BA118" s="532">
        <f t="shared" si="95"/>
        <v>44672</v>
      </c>
      <c r="BB118" s="533"/>
      <c r="BC118" s="544">
        <v>0.47521594793949262</v>
      </c>
      <c r="BD118" s="411">
        <v>0.42928952104097451</v>
      </c>
    </row>
    <row r="119" spans="1:56" s="529" customFormat="1" ht="16">
      <c r="A119" s="555">
        <v>2013</v>
      </c>
      <c r="B119" s="515"/>
      <c r="C119" s="530">
        <v>169650.48612281121</v>
      </c>
      <c r="D119" s="529">
        <v>28790.708310971761</v>
      </c>
      <c r="E119" s="529">
        <v>113413.13330090906</v>
      </c>
      <c r="F119" s="529">
        <v>21296.948375010172</v>
      </c>
      <c r="G119" s="529">
        <v>272139.81707701983</v>
      </c>
      <c r="H119" s="896">
        <v>320389.50066974742</v>
      </c>
      <c r="I119" s="529">
        <v>352554.55523711699</v>
      </c>
      <c r="J119" s="896">
        <v>622174.38404791383</v>
      </c>
      <c r="K119" s="529">
        <v>1327881.4400281867</v>
      </c>
      <c r="L119" s="529">
        <v>475769.16083121265</v>
      </c>
      <c r="M119" s="529">
        <v>46863.584959221291</v>
      </c>
      <c r="N119" s="869">
        <v>71295.281039879119</v>
      </c>
      <c r="O119" s="548">
        <f t="shared" si="120"/>
        <v>1870880.3611964011</v>
      </c>
      <c r="P119" s="529">
        <f t="shared" si="122"/>
        <v>1951338.6388035989</v>
      </c>
      <c r="Q119" s="549">
        <f t="shared" si="121"/>
        <v>3822219</v>
      </c>
      <c r="R119" s="552">
        <f t="shared" ref="R119:Z119" si="127">R118+(R121-R118)/3</f>
        <v>77012</v>
      </c>
      <c r="S119" s="552">
        <f t="shared" si="127"/>
        <v>6621</v>
      </c>
      <c r="T119" s="552">
        <f t="shared" si="127"/>
        <v>51395.333333333336</v>
      </c>
      <c r="U119" s="552">
        <f t="shared" si="127"/>
        <v>7599.333333333333</v>
      </c>
      <c r="V119" s="552">
        <f t="shared" si="127"/>
        <v>78996.666666666672</v>
      </c>
      <c r="W119" s="552">
        <f t="shared" si="127"/>
        <v>327041.66666666669</v>
      </c>
      <c r="X119" s="552">
        <f t="shared" si="127"/>
        <v>449916.66666666669</v>
      </c>
      <c r="Y119" s="552">
        <f t="shared" si="127"/>
        <v>131974</v>
      </c>
      <c r="Z119" s="552">
        <f t="shared" si="127"/>
        <v>147280</v>
      </c>
      <c r="AA119" s="553">
        <f t="shared" si="116"/>
        <v>1277836.6666666667</v>
      </c>
      <c r="AB119" s="533"/>
      <c r="AC119" s="529">
        <v>4747</v>
      </c>
      <c r="AD119" s="529">
        <v>1047</v>
      </c>
      <c r="AE119" s="529">
        <v>5180</v>
      </c>
      <c r="AF119" s="529">
        <v>4214</v>
      </c>
      <c r="AG119" s="529">
        <v>22962</v>
      </c>
      <c r="AH119" s="896">
        <v>3403</v>
      </c>
      <c r="AI119" s="529">
        <v>6048</v>
      </c>
      <c r="AJ119" s="896">
        <v>6380</v>
      </c>
      <c r="AK119" s="529">
        <v>40839</v>
      </c>
      <c r="AL119" s="529">
        <v>36390</v>
      </c>
      <c r="AM119" s="529">
        <v>2118</v>
      </c>
      <c r="AN119" s="529">
        <v>5942</v>
      </c>
      <c r="AO119" s="557">
        <f t="shared" si="126"/>
        <v>53061.406132004224</v>
      </c>
      <c r="AP119" s="548">
        <f t="shared" si="79"/>
        <v>86208.593867995776</v>
      </c>
      <c r="AQ119" s="529">
        <f t="shared" si="124"/>
        <v>139270</v>
      </c>
      <c r="AR119" s="554">
        <f>AR118+(AR$121-AR$118)/3</f>
        <v>1666.3333333333333</v>
      </c>
      <c r="AS119" s="552">
        <f t="shared" ref="AS119:AZ120" si="128">AS118+(AS$121-AS$118)/3</f>
        <v>219.33333333333334</v>
      </c>
      <c r="AT119" s="552">
        <f t="shared" si="128"/>
        <v>2123.6666666666665</v>
      </c>
      <c r="AU119" s="552">
        <f t="shared" si="128"/>
        <v>2799</v>
      </c>
      <c r="AV119" s="552">
        <f t="shared" si="128"/>
        <v>4298.666666666667</v>
      </c>
      <c r="AW119" s="552">
        <f t="shared" si="128"/>
        <v>5362.666666666667</v>
      </c>
      <c r="AX119" s="552">
        <f t="shared" si="128"/>
        <v>16384.333333333332</v>
      </c>
      <c r="AY119" s="552">
        <f t="shared" si="128"/>
        <v>9678</v>
      </c>
      <c r="AZ119" s="552">
        <f t="shared" si="128"/>
        <v>2919.6666666666665</v>
      </c>
      <c r="BA119" s="553">
        <f t="shared" si="95"/>
        <v>45451.666666666664</v>
      </c>
      <c r="BB119" s="533"/>
      <c r="BC119" s="403">
        <v>0.4894749257424551</v>
      </c>
      <c r="BD119" s="411">
        <v>0.38099666928989895</v>
      </c>
    </row>
    <row r="120" spans="1:56" s="529" customFormat="1" ht="16">
      <c r="A120" s="555">
        <v>2014</v>
      </c>
      <c r="B120" s="515"/>
      <c r="C120" s="530">
        <v>182004.43208106089</v>
      </c>
      <c r="D120" s="529">
        <v>25802.621318133366</v>
      </c>
      <c r="E120" s="529">
        <v>118037.9242252376</v>
      </c>
      <c r="F120" s="529">
        <v>22250.277395201789</v>
      </c>
      <c r="G120" s="529">
        <v>293029.8713403517</v>
      </c>
      <c r="H120" s="896">
        <v>288306.24687694409</v>
      </c>
      <c r="I120" s="529">
        <v>370178.35136883322</v>
      </c>
      <c r="J120" s="896">
        <v>605172.08250336698</v>
      </c>
      <c r="K120" s="529">
        <v>1355606.2560503539</v>
      </c>
      <c r="L120" s="529">
        <v>482051.85447966249</v>
      </c>
      <c r="M120" s="529">
        <v>38088.908371604077</v>
      </c>
      <c r="N120" s="869">
        <v>72909.173989250005</v>
      </c>
      <c r="O120" s="548">
        <f t="shared" si="120"/>
        <v>1931835.1038795863</v>
      </c>
      <c r="P120" s="529">
        <f t="shared" si="122"/>
        <v>1921602.8961204137</v>
      </c>
      <c r="Q120" s="549">
        <f t="shared" si="121"/>
        <v>3853438</v>
      </c>
      <c r="R120" s="552">
        <f t="shared" ref="R120:Z120" si="129">R118+(R121-R118)/3*2</f>
        <v>76389</v>
      </c>
      <c r="S120" s="552">
        <f t="shared" si="129"/>
        <v>7167</v>
      </c>
      <c r="T120" s="552">
        <f t="shared" si="129"/>
        <v>46703.666666666664</v>
      </c>
      <c r="U120" s="552">
        <f t="shared" si="129"/>
        <v>8351.6666666666661</v>
      </c>
      <c r="V120" s="552">
        <f t="shared" si="129"/>
        <v>96517.333333333343</v>
      </c>
      <c r="W120" s="552">
        <f t="shared" si="129"/>
        <v>340063.33333333331</v>
      </c>
      <c r="X120" s="552">
        <f t="shared" si="129"/>
        <v>460942.33333333331</v>
      </c>
      <c r="Y120" s="552">
        <f t="shared" si="129"/>
        <v>152097</v>
      </c>
      <c r="Z120" s="552">
        <f t="shared" si="129"/>
        <v>153185</v>
      </c>
      <c r="AA120" s="553">
        <f t="shared" si="116"/>
        <v>1341416.3333333333</v>
      </c>
      <c r="AB120" s="533"/>
      <c r="AC120" s="529">
        <v>5486</v>
      </c>
      <c r="AD120" s="529">
        <v>1224</v>
      </c>
      <c r="AE120" s="529">
        <v>4836</v>
      </c>
      <c r="AF120" s="529">
        <v>4560</v>
      </c>
      <c r="AG120" s="529">
        <v>27567</v>
      </c>
      <c r="AH120" s="896">
        <v>3844</v>
      </c>
      <c r="AI120" s="529">
        <v>6651</v>
      </c>
      <c r="AJ120" s="896">
        <v>6953</v>
      </c>
      <c r="AK120" s="529">
        <v>42244</v>
      </c>
      <c r="AL120" s="529">
        <v>39265</v>
      </c>
      <c r="AM120" s="529">
        <v>1602</v>
      </c>
      <c r="AN120" s="529">
        <v>6440</v>
      </c>
      <c r="AO120" s="557">
        <f t="shared" si="126"/>
        <v>65849.084167444526</v>
      </c>
      <c r="AP120" s="548">
        <f t="shared" si="79"/>
        <v>84822.915832555474</v>
      </c>
      <c r="AQ120" s="529">
        <f t="shared" si="124"/>
        <v>150672</v>
      </c>
      <c r="AR120" s="554">
        <f>AR119+(AR$121-AR$118)/3</f>
        <v>1675.6666666666665</v>
      </c>
      <c r="AS120" s="552">
        <f t="shared" si="128"/>
        <v>204.66666666666669</v>
      </c>
      <c r="AT120" s="552">
        <f t="shared" si="128"/>
        <v>1707.3333333333333</v>
      </c>
      <c r="AU120" s="552">
        <f t="shared" si="128"/>
        <v>2387</v>
      </c>
      <c r="AV120" s="552">
        <f t="shared" si="128"/>
        <v>4784.3333333333339</v>
      </c>
      <c r="AW120" s="552">
        <f t="shared" si="128"/>
        <v>5490.3333333333339</v>
      </c>
      <c r="AX120" s="552">
        <f t="shared" si="128"/>
        <v>15545.666666666666</v>
      </c>
      <c r="AY120" s="552">
        <f t="shared" si="128"/>
        <v>11498</v>
      </c>
      <c r="AZ120" s="552">
        <f t="shared" si="128"/>
        <v>2938.333333333333</v>
      </c>
      <c r="BA120" s="553">
        <f t="shared" si="95"/>
        <v>46231.333333333336</v>
      </c>
      <c r="BB120" s="533"/>
      <c r="BC120" s="403">
        <v>0.50132767255619171</v>
      </c>
      <c r="BD120" s="411">
        <v>0.43703597328929417</v>
      </c>
    </row>
    <row r="121" spans="1:56" s="529" customFormat="1" ht="16">
      <c r="A121" s="555">
        <v>2015</v>
      </c>
      <c r="B121" s="515"/>
      <c r="C121" s="530">
        <v>175443.13932679317</v>
      </c>
      <c r="D121" s="529">
        <v>25942.254554453746</v>
      </c>
      <c r="E121" s="529">
        <v>130547.21327916827</v>
      </c>
      <c r="F121" s="529">
        <v>22210.126409004304</v>
      </c>
      <c r="G121" s="529">
        <v>261986.56474637217</v>
      </c>
      <c r="H121" s="896">
        <v>243765.47016801094</v>
      </c>
      <c r="I121" s="529">
        <v>420949.73408000305</v>
      </c>
      <c r="J121" s="896">
        <v>598536.4135301304</v>
      </c>
      <c r="K121" s="529">
        <v>1401355.4121100779</v>
      </c>
      <c r="L121" s="529">
        <v>509110.84989228559</v>
      </c>
      <c r="M121" s="529">
        <v>39988.66424841874</v>
      </c>
      <c r="N121" s="869">
        <v>87320.157655281568</v>
      </c>
      <c r="O121" s="548">
        <f t="shared" si="120"/>
        <v>2017682.9659836041</v>
      </c>
      <c r="P121" s="529">
        <f t="shared" si="122"/>
        <v>1899473.0340163955</v>
      </c>
      <c r="Q121" s="549">
        <f t="shared" si="121"/>
        <v>3917155.9999999995</v>
      </c>
      <c r="R121" s="529">
        <v>75766</v>
      </c>
      <c r="S121" s="529">
        <v>7713</v>
      </c>
      <c r="T121" s="529">
        <v>42012</v>
      </c>
      <c r="U121" s="529">
        <v>9104</v>
      </c>
      <c r="V121" s="529">
        <v>114038</v>
      </c>
      <c r="W121" s="529">
        <v>353085</v>
      </c>
      <c r="X121" s="529">
        <v>471968</v>
      </c>
      <c r="Y121" s="529">
        <v>172220</v>
      </c>
      <c r="Z121" s="529">
        <v>159090</v>
      </c>
      <c r="AA121" s="532">
        <f t="shared" si="116"/>
        <v>1404996</v>
      </c>
      <c r="AB121" s="533"/>
      <c r="AC121" s="529">
        <v>5784.2605974034223</v>
      </c>
      <c r="AD121" s="529">
        <v>1319.4808113513</v>
      </c>
      <c r="AE121" s="529">
        <v>5805.7155699457198</v>
      </c>
      <c r="AF121" s="529">
        <v>5269.3412563882803</v>
      </c>
      <c r="AG121" s="529">
        <v>32878.672672443892</v>
      </c>
      <c r="AH121" s="896">
        <v>5132.0294321175761</v>
      </c>
      <c r="AI121" s="529">
        <v>7182.0520585341083</v>
      </c>
      <c r="AJ121" s="896">
        <v>7719.4991207186613</v>
      </c>
      <c r="AK121" s="529">
        <v>41260.057696092437</v>
      </c>
      <c r="AL121" s="529">
        <v>47186.993860902134</v>
      </c>
      <c r="AM121" s="529">
        <v>1834.4001523664413</v>
      </c>
      <c r="AN121" s="529">
        <v>7601.496771736025</v>
      </c>
      <c r="AO121" s="557">
        <f t="shared" si="126"/>
        <v>75117.125238929584</v>
      </c>
      <c r="AP121" s="548">
        <f t="shared" si="79"/>
        <v>93856.874761070387</v>
      </c>
      <c r="AQ121" s="529">
        <f t="shared" si="124"/>
        <v>168973.99999999997</v>
      </c>
      <c r="AR121" s="530">
        <v>1685</v>
      </c>
      <c r="AS121" s="529">
        <v>190</v>
      </c>
      <c r="AT121" s="529">
        <v>1291</v>
      </c>
      <c r="AU121" s="529">
        <v>1975</v>
      </c>
      <c r="AV121" s="529">
        <v>5270</v>
      </c>
      <c r="AW121" s="529">
        <v>5618</v>
      </c>
      <c r="AX121" s="529">
        <v>14707</v>
      </c>
      <c r="AY121" s="529">
        <v>13318</v>
      </c>
      <c r="AZ121" s="529">
        <v>2957</v>
      </c>
      <c r="BA121" s="532">
        <f>SUM(AR121:AZ121)</f>
        <v>47011</v>
      </c>
      <c r="BB121" s="533"/>
      <c r="BC121" s="403">
        <v>0.51508874448288611</v>
      </c>
      <c r="BD121" s="411">
        <v>0.4445484230646703</v>
      </c>
    </row>
    <row r="122" spans="1:56" s="529" customFormat="1" ht="16">
      <c r="A122" s="555">
        <v>2016</v>
      </c>
      <c r="B122" s="515"/>
      <c r="C122" s="530">
        <v>203457.43571394615</v>
      </c>
      <c r="D122" s="529">
        <v>31020.991775488605</v>
      </c>
      <c r="E122" s="529">
        <v>133695.30037607061</v>
      </c>
      <c r="F122" s="529">
        <v>24071.952694672207</v>
      </c>
      <c r="G122" s="529">
        <v>216911.29680302457</v>
      </c>
      <c r="H122" s="896">
        <v>220585.36306451249</v>
      </c>
      <c r="I122" s="529">
        <v>448068.6250953938</v>
      </c>
      <c r="J122" s="896">
        <v>592620.67094448023</v>
      </c>
      <c r="K122" s="529">
        <v>1448926.7912120083</v>
      </c>
      <c r="L122" s="529">
        <v>570926.23219794873</v>
      </c>
      <c r="M122" s="529">
        <v>38802.311150255591</v>
      </c>
      <c r="N122" s="869">
        <v>78483.028972198794</v>
      </c>
      <c r="O122" s="548">
        <f t="shared" si="120"/>
        <v>2145657.0377496202</v>
      </c>
      <c r="P122" s="529">
        <f t="shared" si="122"/>
        <v>1861912.9622503798</v>
      </c>
      <c r="Q122" s="549">
        <f t="shared" si="121"/>
        <v>4007570</v>
      </c>
      <c r="R122" s="554">
        <f t="shared" ref="R122:Z122" si="130">ROUND((R121+R123)/2,0)</f>
        <v>79747</v>
      </c>
      <c r="S122" s="552">
        <f t="shared" si="130"/>
        <v>8141</v>
      </c>
      <c r="T122" s="552">
        <f t="shared" si="130"/>
        <v>42434</v>
      </c>
      <c r="U122" s="552">
        <f t="shared" si="130"/>
        <v>9706</v>
      </c>
      <c r="V122" s="552">
        <f t="shared" si="130"/>
        <v>99482</v>
      </c>
      <c r="W122" s="552">
        <f t="shared" si="130"/>
        <v>366729</v>
      </c>
      <c r="X122" s="552">
        <f t="shared" si="130"/>
        <v>510935</v>
      </c>
      <c r="Y122" s="552">
        <f t="shared" si="130"/>
        <v>194886</v>
      </c>
      <c r="Z122" s="552">
        <f t="shared" si="130"/>
        <v>142643</v>
      </c>
      <c r="AA122" s="553">
        <f t="shared" si="116"/>
        <v>1454703</v>
      </c>
      <c r="AB122" s="533"/>
      <c r="AC122" s="529">
        <v>9144.5472327441694</v>
      </c>
      <c r="AD122" s="529">
        <v>1714.9367194343092</v>
      </c>
      <c r="AE122" s="529">
        <v>6695.0958460708507</v>
      </c>
      <c r="AF122" s="529">
        <v>5804.4834475117614</v>
      </c>
      <c r="AG122" s="529">
        <v>35194.692599961716</v>
      </c>
      <c r="AH122" s="896">
        <v>4758.8424801758792</v>
      </c>
      <c r="AI122" s="529">
        <v>8044.3789757005879</v>
      </c>
      <c r="AJ122" s="896">
        <v>9280.3308757417726</v>
      </c>
      <c r="AK122" s="529">
        <v>42039.471202092915</v>
      </c>
      <c r="AL122" s="529">
        <v>51356.153604306492</v>
      </c>
      <c r="AM122" s="529">
        <v>2088.074447041899</v>
      </c>
      <c r="AN122" s="529">
        <v>8192.9925692176512</v>
      </c>
      <c r="AO122" s="557">
        <f t="shared" si="126"/>
        <v>71440.845514694563</v>
      </c>
      <c r="AP122" s="548">
        <f t="shared" si="79"/>
        <v>112873.15448530544</v>
      </c>
      <c r="AQ122" s="529">
        <f t="shared" si="124"/>
        <v>184314</v>
      </c>
      <c r="AR122" s="554">
        <f t="shared" ref="AR122:AZ122" si="131">ROUND((AR121+AR123)/2,0)</f>
        <v>1864</v>
      </c>
      <c r="AS122" s="552">
        <f t="shared" si="131"/>
        <v>286</v>
      </c>
      <c r="AT122" s="552">
        <f t="shared" si="131"/>
        <v>1399</v>
      </c>
      <c r="AU122" s="552">
        <f t="shared" si="131"/>
        <v>3207</v>
      </c>
      <c r="AV122" s="552">
        <f t="shared" si="131"/>
        <v>6342</v>
      </c>
      <c r="AW122" s="552">
        <f t="shared" si="131"/>
        <v>6085</v>
      </c>
      <c r="AX122" s="552">
        <f t="shared" si="131"/>
        <v>17432</v>
      </c>
      <c r="AY122" s="552">
        <f t="shared" si="131"/>
        <v>15007</v>
      </c>
      <c r="AZ122" s="552">
        <f t="shared" si="131"/>
        <v>2966</v>
      </c>
      <c r="BA122" s="553">
        <f>SUM(AR122:AZ122)</f>
        <v>54588</v>
      </c>
      <c r="BB122" s="533"/>
      <c r="BC122" s="403">
        <v>0.53540101302026422</v>
      </c>
      <c r="BD122" s="411">
        <v>0.38760401008439166</v>
      </c>
    </row>
    <row r="123" spans="1:56" s="529" customFormat="1" ht="16">
      <c r="A123" s="555">
        <v>2017</v>
      </c>
      <c r="B123" s="515"/>
      <c r="C123" s="530">
        <v>204904.40233686473</v>
      </c>
      <c r="D123" s="529">
        <v>21865.429411829915</v>
      </c>
      <c r="E123" s="529">
        <v>146655.37678187169</v>
      </c>
      <c r="F123" s="529">
        <v>26974.761895259879</v>
      </c>
      <c r="G123" s="529">
        <v>195487.45964621849</v>
      </c>
      <c r="H123" s="896">
        <v>213596.65295735578</v>
      </c>
      <c r="I123" s="529">
        <v>465579.68741539458</v>
      </c>
      <c r="J123" s="896">
        <v>635513.38975706312</v>
      </c>
      <c r="K123" s="529">
        <v>1471274.9086058259</v>
      </c>
      <c r="L123" s="529">
        <v>613928.71517520945</v>
      </c>
      <c r="M123" s="529">
        <v>34942.320445595717</v>
      </c>
      <c r="N123" s="869">
        <v>83586.895571510744</v>
      </c>
      <c r="O123" s="548">
        <f t="shared" si="120"/>
        <v>2246127.9568106811</v>
      </c>
      <c r="P123" s="529">
        <f t="shared" si="122"/>
        <v>1868182.0431893189</v>
      </c>
      <c r="Q123" s="549">
        <f t="shared" si="121"/>
        <v>4114310</v>
      </c>
      <c r="R123" s="529">
        <v>83727</v>
      </c>
      <c r="S123" s="529">
        <v>8568</v>
      </c>
      <c r="T123" s="529">
        <v>42855</v>
      </c>
      <c r="U123" s="529">
        <v>10307</v>
      </c>
      <c r="V123" s="529">
        <v>84925</v>
      </c>
      <c r="W123" s="529">
        <v>380372</v>
      </c>
      <c r="X123" s="529">
        <v>549902</v>
      </c>
      <c r="Y123" s="529">
        <v>217552</v>
      </c>
      <c r="Z123" s="529">
        <v>126195</v>
      </c>
      <c r="AA123" s="532">
        <f t="shared" si="116"/>
        <v>1504403</v>
      </c>
      <c r="AB123" s="533"/>
      <c r="AC123" s="529">
        <v>9369.3075606152306</v>
      </c>
      <c r="AD123" s="529">
        <v>2159.7698393226142</v>
      </c>
      <c r="AE123" s="529">
        <v>7907.7851273914866</v>
      </c>
      <c r="AF123" s="529">
        <v>6039.0405428245849</v>
      </c>
      <c r="AG123" s="529">
        <v>41326.652201885387</v>
      </c>
      <c r="AH123" s="896">
        <v>4433.6045220842807</v>
      </c>
      <c r="AI123" s="529">
        <v>7778.7959119136804</v>
      </c>
      <c r="AJ123" s="896">
        <v>10697.576672064381</v>
      </c>
      <c r="AK123" s="529">
        <v>42484.357061463052</v>
      </c>
      <c r="AL123" s="529">
        <v>53412.195473553933</v>
      </c>
      <c r="AM123" s="529">
        <v>2021.1863846770368</v>
      </c>
      <c r="AN123" s="529">
        <v>7890.7287022043392</v>
      </c>
      <c r="AO123" s="557">
        <f t="shared" si="126"/>
        <v>78643.777519749972</v>
      </c>
      <c r="AP123" s="548">
        <f t="shared" si="79"/>
        <v>116877.22248025003</v>
      </c>
      <c r="AQ123" s="529">
        <f t="shared" si="124"/>
        <v>195521</v>
      </c>
      <c r="AR123" s="530">
        <v>2043</v>
      </c>
      <c r="AS123" s="529">
        <v>382</v>
      </c>
      <c r="AT123" s="529">
        <v>1507</v>
      </c>
      <c r="AU123" s="529">
        <v>4438</v>
      </c>
      <c r="AV123" s="529">
        <v>7413</v>
      </c>
      <c r="AW123" s="529">
        <v>6552</v>
      </c>
      <c r="AX123" s="529">
        <v>20156</v>
      </c>
      <c r="AY123" s="529">
        <v>16695</v>
      </c>
      <c r="AZ123" s="529">
        <v>2975</v>
      </c>
      <c r="BA123" s="532">
        <f>SUM(AR123:AZ123)</f>
        <v>62161</v>
      </c>
      <c r="BB123" s="533"/>
      <c r="BC123" s="403">
        <v>0.54593065588414125</v>
      </c>
      <c r="BD123" s="411">
        <v>0.40222675579477385</v>
      </c>
    </row>
    <row r="124" spans="1:56" s="529" customFormat="1" ht="16">
      <c r="A124" s="555">
        <v>2018</v>
      </c>
      <c r="B124" s="515"/>
      <c r="C124" s="530">
        <v>212876.6044485856</v>
      </c>
      <c r="D124" s="529">
        <v>25318.095410996844</v>
      </c>
      <c r="E124" s="529">
        <v>161943.47488457433</v>
      </c>
      <c r="F124" s="529">
        <v>28275.279869171678</v>
      </c>
      <c r="G124" s="529">
        <v>185268.41983545336</v>
      </c>
      <c r="H124" s="896">
        <v>200381.78827334687</v>
      </c>
      <c r="I124" s="529">
        <v>457949.70722257468</v>
      </c>
      <c r="J124" s="896">
        <v>646145.82102470112</v>
      </c>
      <c r="K124" s="529">
        <v>1407607.5991292198</v>
      </c>
      <c r="L124" s="529">
        <v>597530.2373273269</v>
      </c>
      <c r="M124" s="529">
        <v>31797.868233379937</v>
      </c>
      <c r="N124" s="869">
        <v>87427.104340668826</v>
      </c>
      <c r="O124" s="548">
        <f t="shared" si="120"/>
        <v>2174022.0505123436</v>
      </c>
      <c r="P124" s="529">
        <f t="shared" si="122"/>
        <v>1868499.9494876564</v>
      </c>
      <c r="Q124" s="549">
        <f t="shared" si="121"/>
        <v>4042522</v>
      </c>
      <c r="R124" s="529">
        <v>93264</v>
      </c>
      <c r="S124" s="529">
        <v>9405</v>
      </c>
      <c r="T124" s="529">
        <v>48246</v>
      </c>
      <c r="U124" s="529">
        <v>11445</v>
      </c>
      <c r="V124" s="529">
        <v>74076</v>
      </c>
      <c r="W124" s="529">
        <v>373935</v>
      </c>
      <c r="X124" s="529">
        <v>536487</v>
      </c>
      <c r="Y124" s="529">
        <v>230833</v>
      </c>
      <c r="Z124" s="529">
        <v>122373</v>
      </c>
      <c r="AA124" s="532">
        <f t="shared" si="116"/>
        <v>1500064</v>
      </c>
      <c r="AB124" s="533"/>
      <c r="AC124" s="529">
        <v>7439</v>
      </c>
      <c r="AD124" s="529">
        <v>2956</v>
      </c>
      <c r="AE124" s="529">
        <v>7842</v>
      </c>
      <c r="AF124" s="529">
        <v>6122</v>
      </c>
      <c r="AG124" s="529">
        <v>41904</v>
      </c>
      <c r="AH124" s="896">
        <v>4039</v>
      </c>
      <c r="AI124" s="529">
        <v>7429</v>
      </c>
      <c r="AJ124" s="896">
        <v>10602</v>
      </c>
      <c r="AK124" s="529">
        <v>49426</v>
      </c>
      <c r="AL124" s="529">
        <v>52023</v>
      </c>
      <c r="AM124" s="529">
        <v>1989</v>
      </c>
      <c r="AN124" s="529">
        <v>8091</v>
      </c>
      <c r="AO124" s="557">
        <f t="shared" si="126"/>
        <v>80298.0730867784</v>
      </c>
      <c r="AP124" s="548">
        <f t="shared" si="79"/>
        <v>119563.9269132216</v>
      </c>
      <c r="AQ124" s="529">
        <f t="shared" si="124"/>
        <v>199862</v>
      </c>
      <c r="AR124" s="530">
        <v>2463</v>
      </c>
      <c r="AS124" s="529">
        <v>373</v>
      </c>
      <c r="AT124" s="529">
        <v>1693</v>
      </c>
      <c r="AU124" s="529">
        <v>4701</v>
      </c>
      <c r="AV124" s="529">
        <v>9683</v>
      </c>
      <c r="AW124" s="529">
        <v>6446</v>
      </c>
      <c r="AX124" s="529">
        <v>19820</v>
      </c>
      <c r="AY124" s="529">
        <v>17581</v>
      </c>
      <c r="AZ124" s="529">
        <v>3434</v>
      </c>
      <c r="BA124" s="532">
        <f>SUM(AR124:AZ124)</f>
        <v>66194</v>
      </c>
      <c r="BB124" s="533"/>
      <c r="BC124" s="403">
        <v>0.53778855143208715</v>
      </c>
      <c r="BD124" s="411">
        <v>0.40176758506758864</v>
      </c>
    </row>
    <row r="125" spans="1:56" s="529" customFormat="1" ht="16">
      <c r="A125" s="555">
        <v>2019</v>
      </c>
      <c r="B125" s="515"/>
      <c r="C125" s="530"/>
      <c r="H125" s="896"/>
      <c r="J125" s="896"/>
      <c r="N125" s="869"/>
      <c r="O125" s="548"/>
      <c r="Q125" s="549">
        <v>4312245</v>
      </c>
      <c r="AA125" s="532"/>
      <c r="AB125" s="533"/>
      <c r="AH125" s="896"/>
      <c r="AJ125" s="896"/>
      <c r="AO125" s="557">
        <f t="shared" si="126"/>
        <v>105745.11264772693</v>
      </c>
      <c r="AP125" s="548">
        <f t="shared" si="79"/>
        <v>121028.88735227307</v>
      </c>
      <c r="AQ125" s="529">
        <v>226774</v>
      </c>
      <c r="AR125" s="530"/>
      <c r="BA125" s="532"/>
      <c r="BB125" s="533"/>
      <c r="BC125" s="403">
        <v>0.56387993216085586</v>
      </c>
      <c r="BD125" s="411">
        <v>0.4663017482062623</v>
      </c>
    </row>
    <row r="126" spans="1:56" s="529" customFormat="1" ht="17" thickBot="1">
      <c r="A126" s="592">
        <v>2020</v>
      </c>
      <c r="B126" s="593"/>
      <c r="C126" s="599"/>
      <c r="D126" s="594"/>
      <c r="E126" s="594"/>
      <c r="F126" s="594"/>
      <c r="G126" s="594"/>
      <c r="H126" s="900"/>
      <c r="I126" s="594"/>
      <c r="J126" s="900"/>
      <c r="K126" s="594"/>
      <c r="L126" s="594"/>
      <c r="M126" s="594"/>
      <c r="N126" s="871"/>
      <c r="O126" s="595"/>
      <c r="P126" s="594"/>
      <c r="Q126" s="603">
        <v>4716649</v>
      </c>
      <c r="R126" s="594"/>
      <c r="S126" s="594"/>
      <c r="T126" s="594"/>
      <c r="U126" s="594"/>
      <c r="V126" s="594"/>
      <c r="W126" s="594"/>
      <c r="X126" s="594"/>
      <c r="Y126" s="594"/>
      <c r="Z126" s="594"/>
      <c r="AA126" s="601"/>
      <c r="AB126" s="596"/>
      <c r="AC126" s="594"/>
      <c r="AD126" s="594"/>
      <c r="AE126" s="594"/>
      <c r="AF126" s="594"/>
      <c r="AG126" s="594"/>
      <c r="AH126" s="900"/>
      <c r="AI126" s="594"/>
      <c r="AJ126" s="900"/>
      <c r="AK126" s="594"/>
      <c r="AL126" s="594"/>
      <c r="AM126" s="594"/>
      <c r="AN126" s="594"/>
      <c r="AO126" s="1271"/>
      <c r="AP126" s="594"/>
      <c r="AQ126" s="594">
        <v>228596</v>
      </c>
      <c r="AR126" s="599"/>
      <c r="AS126" s="594"/>
      <c r="AT126" s="594"/>
      <c r="AU126" s="594"/>
      <c r="AV126" s="594"/>
      <c r="AW126" s="594"/>
      <c r="AX126" s="594"/>
      <c r="AY126" s="594"/>
      <c r="AZ126" s="594"/>
      <c r="BA126" s="601"/>
      <c r="BB126" s="596"/>
      <c r="BC126" s="701"/>
      <c r="BD126" s="704"/>
    </row>
    <row r="127" spans="1:56" ht="15" thickTop="1">
      <c r="Z127" s="75"/>
      <c r="AK127" s="37"/>
    </row>
    <row r="128" spans="1:56">
      <c r="AK128" s="37"/>
    </row>
  </sheetData>
  <mergeCells count="36">
    <mergeCell ref="A2:A4"/>
    <mergeCell ref="B2:B4"/>
    <mergeCell ref="C2:AA2"/>
    <mergeCell ref="AC2:BA2"/>
    <mergeCell ref="C3:Q3"/>
    <mergeCell ref="R3:AA3"/>
    <mergeCell ref="AC3:AQ3"/>
    <mergeCell ref="AR3:BA3"/>
    <mergeCell ref="K63:L63"/>
    <mergeCell ref="K64:L64"/>
    <mergeCell ref="K65:L65"/>
    <mergeCell ref="K66:L66"/>
    <mergeCell ref="K58:L58"/>
    <mergeCell ref="K59:L59"/>
    <mergeCell ref="K60:L60"/>
    <mergeCell ref="K61:L61"/>
    <mergeCell ref="K62:L62"/>
    <mergeCell ref="K53:L53"/>
    <mergeCell ref="K54:L54"/>
    <mergeCell ref="K55:L55"/>
    <mergeCell ref="K56:L56"/>
    <mergeCell ref="K57:L57"/>
    <mergeCell ref="AK63:AL63"/>
    <mergeCell ref="AK64:AL64"/>
    <mergeCell ref="AK65:AL65"/>
    <mergeCell ref="AK66:AL66"/>
    <mergeCell ref="AK58:AL58"/>
    <mergeCell ref="AK59:AL59"/>
    <mergeCell ref="AK60:AL60"/>
    <mergeCell ref="AK61:AL61"/>
    <mergeCell ref="AK62:AL62"/>
    <mergeCell ref="AK53:AL53"/>
    <mergeCell ref="AK54:AL54"/>
    <mergeCell ref="AK55:AL55"/>
    <mergeCell ref="AK56:AL56"/>
    <mergeCell ref="AK57:AL57"/>
  </mergeCells>
  <hyperlinks>
    <hyperlink ref="L1" location="Index!A1" display="Back to index" xr:uid="{00000000-0004-0000-5400-000000000000}"/>
  </hyperlinks>
  <pageMargins left="0.7" right="0.7" top="0.75" bottom="0.75" header="0.3" footer="0.3"/>
  <pageSetup orientation="portrait" horizontalDpi="1200" verticalDpi="1200"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theme="3" tint="0.59999389629810485"/>
  </sheetPr>
  <dimension ref="A1:AH176"/>
  <sheetViews>
    <sheetView zoomScale="80" zoomScaleNormal="80" workbookViewId="0">
      <pane xSplit="1" ySplit="9" topLeftCell="B39" activePane="bottomRight" state="frozen"/>
      <selection activeCell="A2" sqref="A2:X2"/>
      <selection pane="topRight" activeCell="A2" sqref="A2:X2"/>
      <selection pane="bottomLeft" activeCell="A2" sqref="A2:X2"/>
      <selection pane="bottomRight" activeCell="L1" sqref="L1"/>
    </sheetView>
  </sheetViews>
  <sheetFormatPr baseColWidth="10" defaultColWidth="12.6640625" defaultRowHeight="14"/>
  <cols>
    <col min="1" max="1" width="17.33203125" style="253" customWidth="1"/>
    <col min="2" max="4" width="16.33203125" style="4" bestFit="1" customWidth="1"/>
    <col min="5" max="5" width="0.83203125" style="254" customWidth="1"/>
    <col min="6" max="8" width="16.33203125" style="4" bestFit="1" customWidth="1"/>
    <col min="9" max="9" width="0.83203125" style="254" customWidth="1"/>
    <col min="10" max="11" width="16.33203125" style="4" bestFit="1" customWidth="1"/>
    <col min="12" max="12" width="14.83203125" style="4" bestFit="1" customWidth="1"/>
    <col min="13" max="13" width="0.83203125" style="254" customWidth="1"/>
    <col min="14" max="15" width="16.33203125" style="4" bestFit="1" customWidth="1"/>
    <col min="16" max="16" width="14.83203125" style="4" bestFit="1" customWidth="1"/>
    <col min="17" max="17" width="0.83203125" style="254" customWidth="1"/>
    <col min="18" max="19" width="16.33203125" style="4" bestFit="1" customWidth="1"/>
    <col min="20" max="20" width="14.83203125" style="4" bestFit="1" customWidth="1"/>
    <col min="21" max="21" width="0.83203125" style="254" customWidth="1"/>
    <col min="22" max="22" width="12.6640625" style="4" bestFit="1" customWidth="1"/>
    <col min="23" max="23" width="14.6640625" style="4" bestFit="1" customWidth="1"/>
    <col min="24" max="24" width="12.6640625" style="4" bestFit="1" customWidth="1"/>
    <col min="25" max="25" width="1.5" style="254" customWidth="1"/>
    <col min="26" max="28" width="12.6640625" style="4" bestFit="1" customWidth="1"/>
    <col min="29" max="29" width="2.6640625" style="254" customWidth="1"/>
    <col min="30" max="30" width="12.6640625" style="4"/>
    <col min="31" max="31" width="16.1640625" style="4" customWidth="1"/>
    <col min="32" max="34" width="16.5" style="4" bestFit="1" customWidth="1"/>
    <col min="35" max="16384" width="12.6640625" style="4"/>
  </cols>
  <sheetData>
    <row r="1" spans="1:34" ht="39" customHeight="1" thickTop="1" thickBot="1">
      <c r="A1" s="416" t="s">
        <v>1840</v>
      </c>
      <c r="E1" s="4"/>
      <c r="I1" s="4"/>
      <c r="L1" s="1770" t="s">
        <v>1610</v>
      </c>
      <c r="M1" s="4"/>
      <c r="Q1" s="4"/>
      <c r="U1" s="4"/>
      <c r="Y1" s="4"/>
      <c r="AC1" s="4"/>
    </row>
    <row r="2" spans="1:34" ht="23">
      <c r="B2" s="2798" t="s">
        <v>652</v>
      </c>
      <c r="E2" s="4"/>
      <c r="I2" s="4"/>
      <c r="J2" s="2798"/>
      <c r="M2" s="4"/>
      <c r="N2" s="2798"/>
      <c r="Q2" s="4"/>
      <c r="R2" s="2798"/>
      <c r="U2" s="4"/>
      <c r="Y2" s="4"/>
      <c r="AC2" s="4"/>
      <c r="AD2" s="2798" t="s">
        <v>653</v>
      </c>
      <c r="AF2" s="2798"/>
    </row>
    <row r="3" spans="1:34" s="1228" customFormat="1" ht="51">
      <c r="A3" s="1227" t="s">
        <v>454</v>
      </c>
      <c r="B3" s="1227" t="s">
        <v>633</v>
      </c>
      <c r="F3" s="3341" t="s">
        <v>888</v>
      </c>
      <c r="G3" s="3341"/>
      <c r="H3" s="3341"/>
      <c r="J3" s="3341" t="s">
        <v>890</v>
      </c>
      <c r="K3" s="3341"/>
      <c r="L3" s="3341"/>
      <c r="N3" s="3341" t="s">
        <v>1162</v>
      </c>
      <c r="O3" s="3341"/>
      <c r="P3" s="3341"/>
      <c r="R3" s="3341" t="s">
        <v>889</v>
      </c>
      <c r="S3" s="3341"/>
      <c r="T3" s="3341"/>
      <c r="V3" s="3341" t="s">
        <v>894</v>
      </c>
      <c r="W3" s="3341"/>
      <c r="X3" s="3341"/>
      <c r="Z3" s="3341" t="s">
        <v>895</v>
      </c>
      <c r="AA3" s="3341"/>
      <c r="AB3" s="3341"/>
      <c r="AD3" s="1228" t="s">
        <v>666</v>
      </c>
      <c r="AE3" s="1228" t="s">
        <v>688</v>
      </c>
      <c r="AF3" s="1228" t="s">
        <v>667</v>
      </c>
      <c r="AG3" s="1229" t="s">
        <v>1161</v>
      </c>
      <c r="AH3" s="1229" t="s">
        <v>669</v>
      </c>
    </row>
    <row r="4" spans="1:34" s="8" customFormat="1" ht="28.25" customHeight="1">
      <c r="A4" s="219" t="s">
        <v>640</v>
      </c>
      <c r="B4" s="8" t="s">
        <v>98</v>
      </c>
      <c r="C4" s="8" t="s">
        <v>808</v>
      </c>
      <c r="D4" s="8" t="s">
        <v>887</v>
      </c>
      <c r="E4" s="268"/>
      <c r="F4" s="8" t="s">
        <v>98</v>
      </c>
      <c r="G4" s="8" t="s">
        <v>808</v>
      </c>
      <c r="H4" s="8" t="s">
        <v>887</v>
      </c>
      <c r="I4" s="268"/>
      <c r="J4" s="8" t="s">
        <v>98</v>
      </c>
      <c r="K4" s="8" t="s">
        <v>808</v>
      </c>
      <c r="L4" s="8" t="s">
        <v>887</v>
      </c>
      <c r="M4" s="268"/>
      <c r="N4" s="8" t="s">
        <v>98</v>
      </c>
      <c r="O4" s="8" t="s">
        <v>808</v>
      </c>
      <c r="P4" s="8" t="s">
        <v>887</v>
      </c>
      <c r="Q4" s="268"/>
      <c r="R4" s="8" t="s">
        <v>98</v>
      </c>
      <c r="S4" s="8" t="s">
        <v>808</v>
      </c>
      <c r="T4" s="8" t="s">
        <v>887</v>
      </c>
      <c r="U4" s="268"/>
      <c r="V4" s="8" t="s">
        <v>98</v>
      </c>
      <c r="W4" s="8" t="s">
        <v>808</v>
      </c>
      <c r="X4" s="8" t="s">
        <v>887</v>
      </c>
      <c r="Y4" s="268"/>
      <c r="Z4" s="8" t="s">
        <v>98</v>
      </c>
      <c r="AA4" s="8" t="s">
        <v>808</v>
      </c>
      <c r="AB4" s="8" t="s">
        <v>887</v>
      </c>
      <c r="AC4" s="268"/>
      <c r="AD4" s="8" t="s">
        <v>98</v>
      </c>
      <c r="AE4" s="8" t="s">
        <v>98</v>
      </c>
      <c r="AF4" s="8" t="s">
        <v>98</v>
      </c>
      <c r="AG4" s="8" t="s">
        <v>98</v>
      </c>
      <c r="AH4" s="8" t="s">
        <v>98</v>
      </c>
    </row>
    <row r="5" spans="1:34" s="271" customFormat="1" ht="39">
      <c r="A5" s="270"/>
      <c r="E5" s="272"/>
      <c r="I5" s="272"/>
      <c r="M5" s="272"/>
      <c r="Q5" s="272"/>
      <c r="U5" s="272"/>
      <c r="X5" s="271" t="s">
        <v>650</v>
      </c>
      <c r="Y5" s="272"/>
      <c r="AC5" s="272"/>
      <c r="AG5" s="932"/>
      <c r="AH5" s="932"/>
    </row>
    <row r="6" spans="1:34" s="8" customFormat="1" ht="11" customHeight="1">
      <c r="A6" s="219" t="s">
        <v>886</v>
      </c>
      <c r="C6" s="269"/>
      <c r="D6" s="269"/>
      <c r="E6" s="268"/>
      <c r="G6" s="269"/>
      <c r="I6" s="268"/>
      <c r="K6" s="269"/>
      <c r="M6" s="268"/>
      <c r="O6" s="269"/>
      <c r="Q6" s="268"/>
      <c r="S6" s="269"/>
      <c r="U6" s="268"/>
      <c r="W6" s="269"/>
      <c r="Y6" s="268"/>
      <c r="AC6" s="268"/>
      <c r="AD6" s="273"/>
      <c r="AE6" s="273"/>
      <c r="AF6" s="273"/>
      <c r="AG6" s="273"/>
      <c r="AH6" s="273"/>
    </row>
    <row r="7" spans="1:34" s="256" customFormat="1" ht="15">
      <c r="A7" s="255" t="s">
        <v>4</v>
      </c>
      <c r="B7" s="256" t="s">
        <v>799</v>
      </c>
      <c r="C7" s="256" t="s">
        <v>799</v>
      </c>
      <c r="D7" s="256" t="s">
        <v>799</v>
      </c>
      <c r="E7" s="257"/>
      <c r="F7" s="256" t="s">
        <v>799</v>
      </c>
      <c r="G7" s="256" t="s">
        <v>799</v>
      </c>
      <c r="H7" s="256" t="s">
        <v>799</v>
      </c>
      <c r="I7" s="257"/>
      <c r="J7" s="256" t="s">
        <v>799</v>
      </c>
      <c r="K7" s="256" t="s">
        <v>799</v>
      </c>
      <c r="L7" s="256" t="s">
        <v>799</v>
      </c>
      <c r="M7" s="257"/>
      <c r="N7" s="256" t="s">
        <v>799</v>
      </c>
      <c r="O7" s="256" t="s">
        <v>799</v>
      </c>
      <c r="P7" s="256" t="s">
        <v>799</v>
      </c>
      <c r="Q7" s="257"/>
      <c r="R7" s="256" t="s">
        <v>799</v>
      </c>
      <c r="S7" s="256" t="s">
        <v>799</v>
      </c>
      <c r="T7" s="256" t="s">
        <v>799</v>
      </c>
      <c r="U7" s="257"/>
      <c r="V7" s="256" t="s">
        <v>799</v>
      </c>
      <c r="W7" s="256" t="s">
        <v>799</v>
      </c>
      <c r="X7" s="256" t="s">
        <v>799</v>
      </c>
      <c r="Y7" s="257"/>
      <c r="Z7" s="256" t="s">
        <v>799</v>
      </c>
      <c r="AA7" s="256" t="s">
        <v>799</v>
      </c>
      <c r="AB7" s="256" t="s">
        <v>799</v>
      </c>
      <c r="AC7" s="257"/>
      <c r="AD7" s="256" t="s">
        <v>799</v>
      </c>
      <c r="AE7" s="256" t="s">
        <v>799</v>
      </c>
      <c r="AF7" s="256" t="s">
        <v>799</v>
      </c>
      <c r="AG7" s="256" t="s">
        <v>799</v>
      </c>
      <c r="AH7" s="256" t="s">
        <v>799</v>
      </c>
    </row>
    <row r="8" spans="1:34" s="256" customFormat="1" ht="15">
      <c r="A8" s="255" t="s">
        <v>639</v>
      </c>
      <c r="E8" s="257"/>
      <c r="I8" s="257"/>
      <c r="M8" s="257"/>
      <c r="Q8" s="257"/>
      <c r="U8" s="257"/>
      <c r="Y8" s="257"/>
      <c r="AC8" s="257"/>
    </row>
    <row r="9" spans="1:34" s="266" customFormat="1" ht="27" customHeight="1">
      <c r="A9" s="265" t="s">
        <v>245</v>
      </c>
      <c r="E9" s="267"/>
      <c r="F9" s="266" t="s">
        <v>891</v>
      </c>
      <c r="G9" s="266" t="s">
        <v>892</v>
      </c>
      <c r="H9" s="266" t="s">
        <v>893</v>
      </c>
      <c r="I9" s="267"/>
      <c r="M9" s="267"/>
      <c r="Q9" s="267"/>
      <c r="U9" s="267"/>
      <c r="W9" s="3342" t="s">
        <v>896</v>
      </c>
      <c r="X9" s="3342"/>
      <c r="Y9" s="267"/>
      <c r="AC9" s="267"/>
    </row>
    <row r="10" spans="1:34" s="256" customFormat="1">
      <c r="A10" s="255">
        <v>1878</v>
      </c>
      <c r="B10" s="256">
        <v>15682893</v>
      </c>
      <c r="C10" s="256">
        <v>9704810</v>
      </c>
      <c r="D10" s="256">
        <v>5978083</v>
      </c>
      <c r="E10" s="257"/>
      <c r="I10" s="257"/>
      <c r="M10" s="257"/>
      <c r="Q10" s="257"/>
      <c r="U10" s="257"/>
      <c r="Y10" s="257"/>
      <c r="AC10" s="257"/>
    </row>
    <row r="11" spans="1:34" s="256" customFormat="1">
      <c r="A11" s="255">
        <v>1879</v>
      </c>
      <c r="B11" s="256">
        <v>15797071</v>
      </c>
      <c r="C11" s="256">
        <v>9488544</v>
      </c>
      <c r="D11" s="256">
        <v>6308527</v>
      </c>
      <c r="E11" s="257"/>
      <c r="I11" s="257"/>
      <c r="M11" s="257"/>
      <c r="Q11" s="257"/>
      <c r="U11" s="257"/>
      <c r="Y11" s="257"/>
      <c r="AC11" s="257"/>
    </row>
    <row r="12" spans="1:34" s="256" customFormat="1">
      <c r="A12" s="255">
        <v>1880</v>
      </c>
      <c r="B12" s="256">
        <v>17189407</v>
      </c>
      <c r="C12" s="256">
        <v>9868999</v>
      </c>
      <c r="D12" s="256">
        <v>7320408</v>
      </c>
      <c r="E12" s="257"/>
      <c r="I12" s="257"/>
      <c r="M12" s="257"/>
      <c r="Q12" s="257"/>
      <c r="U12" s="257"/>
      <c r="Y12" s="257"/>
      <c r="AC12" s="257"/>
    </row>
    <row r="13" spans="1:34" s="256" customFormat="1">
      <c r="A13" s="255">
        <v>1881</v>
      </c>
      <c r="B13" s="256">
        <v>18373707</v>
      </c>
      <c r="C13" s="256">
        <v>10245880</v>
      </c>
      <c r="D13" s="256">
        <v>8127827</v>
      </c>
      <c r="E13" s="257"/>
      <c r="I13" s="257"/>
      <c r="M13" s="257"/>
      <c r="Q13" s="257"/>
      <c r="U13" s="257"/>
      <c r="Y13" s="257"/>
      <c r="AC13" s="257"/>
    </row>
    <row r="14" spans="1:34" s="256" customFormat="1">
      <c r="A14" s="255">
        <v>1882</v>
      </c>
      <c r="B14" s="256">
        <v>20462775</v>
      </c>
      <c r="C14" s="256">
        <v>11057863</v>
      </c>
      <c r="D14" s="256">
        <v>9404912</v>
      </c>
      <c r="E14" s="257"/>
      <c r="I14" s="257"/>
      <c r="M14" s="257"/>
      <c r="Q14" s="257"/>
      <c r="U14" s="257"/>
      <c r="Y14" s="257"/>
      <c r="AC14" s="257"/>
    </row>
    <row r="15" spans="1:34" s="256" customFormat="1">
      <c r="A15" s="255">
        <v>1883</v>
      </c>
      <c r="B15" s="256">
        <v>20999617</v>
      </c>
      <c r="C15" s="256">
        <v>11188917</v>
      </c>
      <c r="D15" s="256">
        <v>9810700</v>
      </c>
      <c r="E15" s="257"/>
      <c r="I15" s="257"/>
      <c r="M15" s="257"/>
      <c r="Q15" s="257"/>
      <c r="U15" s="257"/>
      <c r="Y15" s="257"/>
      <c r="AC15" s="257"/>
    </row>
    <row r="16" spans="1:34" s="256" customFormat="1">
      <c r="A16" s="255">
        <v>1884</v>
      </c>
      <c r="B16" s="256">
        <v>22923059</v>
      </c>
      <c r="C16" s="256">
        <v>12156118</v>
      </c>
      <c r="D16" s="256">
        <v>10766941</v>
      </c>
      <c r="E16" s="257"/>
      <c r="I16" s="257"/>
      <c r="M16" s="257"/>
      <c r="Q16" s="257"/>
      <c r="U16" s="257"/>
      <c r="Y16" s="257"/>
      <c r="AC16" s="257"/>
    </row>
    <row r="17" spans="1:29" s="256" customFormat="1">
      <c r="A17" s="255">
        <v>1885</v>
      </c>
      <c r="B17" s="256">
        <v>23294229</v>
      </c>
      <c r="C17" s="256">
        <v>12177579</v>
      </c>
      <c r="D17" s="256">
        <v>11116650</v>
      </c>
      <c r="E17" s="257"/>
      <c r="I17" s="257"/>
      <c r="M17" s="257"/>
      <c r="Q17" s="257"/>
      <c r="U17" s="257"/>
      <c r="Y17" s="257"/>
      <c r="AC17" s="257"/>
    </row>
    <row r="18" spans="1:29" s="256" customFormat="1">
      <c r="A18" s="255">
        <v>1886</v>
      </c>
      <c r="B18" s="256">
        <v>24568813</v>
      </c>
      <c r="C18" s="256">
        <v>12886977</v>
      </c>
      <c r="D18" s="256">
        <v>11681836</v>
      </c>
      <c r="E18" s="257"/>
      <c r="I18" s="257"/>
      <c r="M18" s="257"/>
      <c r="Q18" s="257"/>
      <c r="U18" s="257"/>
      <c r="Y18" s="257"/>
      <c r="AC18" s="257"/>
    </row>
    <row r="19" spans="1:29" s="256" customFormat="1">
      <c r="A19" s="255">
        <v>1887</v>
      </c>
      <c r="B19" s="256">
        <v>25464793</v>
      </c>
      <c r="C19" s="256">
        <v>12667823</v>
      </c>
      <c r="D19" s="256">
        <v>12796970</v>
      </c>
      <c r="E19" s="257"/>
      <c r="I19" s="257"/>
      <c r="M19" s="257"/>
      <c r="Q19" s="257"/>
      <c r="U19" s="257"/>
      <c r="Y19" s="257"/>
      <c r="AC19" s="257"/>
    </row>
    <row r="20" spans="1:29" s="256" customFormat="1">
      <c r="A20" s="255">
        <v>1888</v>
      </c>
      <c r="B20" s="256">
        <v>26419861</v>
      </c>
      <c r="C20" s="256">
        <v>12984148</v>
      </c>
      <c r="D20" s="256">
        <v>13435713</v>
      </c>
      <c r="E20" s="257"/>
      <c r="I20" s="257"/>
      <c r="M20" s="257"/>
      <c r="Q20" s="257"/>
      <c r="U20" s="257"/>
      <c r="Y20" s="257"/>
      <c r="AC20" s="257"/>
    </row>
    <row r="21" spans="1:29" s="256" customFormat="1">
      <c r="A21" s="255">
        <v>1889</v>
      </c>
      <c r="B21" s="256">
        <v>26965706</v>
      </c>
      <c r="C21" s="256">
        <v>13240569</v>
      </c>
      <c r="D21" s="256">
        <v>13725137</v>
      </c>
      <c r="E21" s="257"/>
      <c r="I21" s="257"/>
      <c r="M21" s="257"/>
      <c r="Q21" s="257"/>
      <c r="U21" s="257"/>
      <c r="Y21" s="257"/>
      <c r="AC21" s="257"/>
    </row>
    <row r="22" spans="1:29" s="256" customFormat="1">
      <c r="A22" s="255">
        <v>1890</v>
      </c>
      <c r="B22" s="256">
        <v>28025350</v>
      </c>
      <c r="C22" s="256">
        <v>13914669</v>
      </c>
      <c r="D22" s="256">
        <v>14110681</v>
      </c>
      <c r="E22" s="257"/>
      <c r="I22" s="257"/>
      <c r="M22" s="257"/>
      <c r="Q22" s="257"/>
      <c r="U22" s="257"/>
      <c r="Y22" s="257"/>
      <c r="AC22" s="257"/>
    </row>
    <row r="23" spans="1:29" s="256" customFormat="1">
      <c r="A23" s="255">
        <v>1891</v>
      </c>
      <c r="B23" s="256">
        <v>29637046</v>
      </c>
      <c r="C23" s="256">
        <v>14986125</v>
      </c>
      <c r="D23" s="256">
        <v>14650921</v>
      </c>
      <c r="E23" s="257"/>
      <c r="I23" s="257"/>
      <c r="M23" s="257"/>
      <c r="Q23" s="257"/>
      <c r="U23" s="257"/>
      <c r="Y23" s="257"/>
      <c r="AC23" s="257"/>
    </row>
    <row r="24" spans="1:29" s="256" customFormat="1">
      <c r="A24" s="255">
        <v>1892</v>
      </c>
      <c r="B24" s="256">
        <v>30739817</v>
      </c>
      <c r="C24" s="256">
        <v>15122280</v>
      </c>
      <c r="D24" s="256">
        <v>15617537</v>
      </c>
      <c r="E24" s="257"/>
      <c r="F24" s="260">
        <f>G24+H24</f>
        <v>25293347.489122752</v>
      </c>
      <c r="G24" s="260">
        <f>K24+O24+S24</f>
        <v>12129630.48912275</v>
      </c>
      <c r="H24" s="260">
        <f>L24+P24+T24</f>
        <v>13163717.000000002</v>
      </c>
      <c r="I24" s="257"/>
      <c r="J24" s="256">
        <f>K24+L24</f>
        <v>1305528.6706872727</v>
      </c>
      <c r="K24" s="260">
        <v>688224.45432111458</v>
      </c>
      <c r="L24" s="260">
        <v>617304.2163661581</v>
      </c>
      <c r="M24" s="257"/>
      <c r="N24" s="260">
        <f>O24+P24</f>
        <v>13560104.265180361</v>
      </c>
      <c r="O24" s="260">
        <v>5580253.5889151227</v>
      </c>
      <c r="P24" s="260">
        <v>7979850.6762652379</v>
      </c>
      <c r="Q24" s="257"/>
      <c r="R24" s="260">
        <f>S24+T24</f>
        <v>10427714.553255118</v>
      </c>
      <c r="S24" s="260">
        <v>5861152.4458865132</v>
      </c>
      <c r="T24" s="260">
        <v>4566562.1073686052</v>
      </c>
      <c r="U24" s="257"/>
      <c r="W24" s="256">
        <v>4351783.0452684509</v>
      </c>
      <c r="X24" s="256">
        <v>874430</v>
      </c>
      <c r="Y24" s="257"/>
      <c r="AC24" s="257"/>
    </row>
    <row r="25" spans="1:29" s="256" customFormat="1">
      <c r="A25" s="255">
        <v>1893</v>
      </c>
      <c r="B25" s="256">
        <v>31312852</v>
      </c>
      <c r="C25" s="256">
        <v>15308682</v>
      </c>
      <c r="D25" s="256">
        <v>16004170</v>
      </c>
      <c r="E25" s="257"/>
      <c r="F25" s="260"/>
      <c r="G25" s="260"/>
      <c r="H25" s="260"/>
      <c r="I25" s="257"/>
      <c r="K25" s="260"/>
      <c r="L25" s="260"/>
      <c r="M25" s="257"/>
      <c r="N25" s="260"/>
      <c r="O25" s="260"/>
      <c r="P25" s="260"/>
      <c r="Q25" s="257"/>
      <c r="R25" s="260"/>
      <c r="S25" s="260"/>
      <c r="T25" s="260"/>
      <c r="U25" s="257"/>
      <c r="Y25" s="257"/>
      <c r="AC25" s="257"/>
    </row>
    <row r="26" spans="1:29" s="256" customFormat="1">
      <c r="A26" s="255">
        <v>1894</v>
      </c>
      <c r="B26" s="256">
        <v>33158447</v>
      </c>
      <c r="C26" s="256">
        <v>16239830</v>
      </c>
      <c r="D26" s="256">
        <v>16918617</v>
      </c>
      <c r="E26" s="257"/>
      <c r="F26" s="260"/>
      <c r="G26" s="260"/>
      <c r="H26" s="260"/>
      <c r="I26" s="257"/>
      <c r="K26" s="260"/>
      <c r="L26" s="260"/>
      <c r="M26" s="257"/>
      <c r="N26" s="260"/>
      <c r="O26" s="260"/>
      <c r="P26" s="260"/>
      <c r="Q26" s="257"/>
      <c r="R26" s="260"/>
      <c r="S26" s="260"/>
      <c r="T26" s="260"/>
      <c r="U26" s="257"/>
      <c r="Y26" s="257"/>
      <c r="AC26" s="257"/>
    </row>
    <row r="27" spans="1:29" s="256" customFormat="1">
      <c r="A27" s="255">
        <v>1895</v>
      </c>
      <c r="B27" s="256">
        <v>35144106</v>
      </c>
      <c r="C27" s="256">
        <v>16846042</v>
      </c>
      <c r="D27" s="256">
        <v>18298064</v>
      </c>
      <c r="E27" s="257"/>
      <c r="F27" s="260"/>
      <c r="G27" s="260"/>
      <c r="H27" s="260"/>
      <c r="I27" s="257"/>
      <c r="K27" s="260"/>
      <c r="L27" s="260"/>
      <c r="M27" s="257"/>
      <c r="N27" s="260"/>
      <c r="O27" s="260"/>
      <c r="P27" s="260"/>
      <c r="Q27" s="257"/>
      <c r="R27" s="260"/>
      <c r="S27" s="260"/>
      <c r="T27" s="260"/>
      <c r="U27" s="257"/>
      <c r="Y27" s="257"/>
      <c r="AC27" s="257"/>
    </row>
    <row r="28" spans="1:29" s="256" customFormat="1">
      <c r="A28" s="255">
        <v>1896</v>
      </c>
      <c r="B28" s="256">
        <v>35322523</v>
      </c>
      <c r="C28" s="256">
        <v>16827595</v>
      </c>
      <c r="D28" s="256">
        <v>18494928</v>
      </c>
      <c r="E28" s="257"/>
      <c r="F28" s="260"/>
      <c r="G28" s="260"/>
      <c r="H28" s="260"/>
      <c r="I28" s="257"/>
      <c r="K28" s="260"/>
      <c r="L28" s="260"/>
      <c r="M28" s="257"/>
      <c r="N28" s="260"/>
      <c r="O28" s="260"/>
      <c r="P28" s="260"/>
      <c r="Q28" s="257"/>
      <c r="R28" s="260"/>
      <c r="S28" s="260"/>
      <c r="T28" s="260"/>
      <c r="U28" s="257"/>
      <c r="Y28" s="257"/>
      <c r="AC28" s="257"/>
    </row>
    <row r="29" spans="1:29" s="256" customFormat="1">
      <c r="A29" s="255">
        <v>1897</v>
      </c>
      <c r="B29" s="256">
        <v>35632725</v>
      </c>
      <c r="C29" s="256">
        <v>16513736</v>
      </c>
      <c r="D29" s="256">
        <v>19118989</v>
      </c>
      <c r="E29" s="257"/>
      <c r="F29" s="260">
        <f>G29+H29</f>
        <v>29207363</v>
      </c>
      <c r="G29" s="260">
        <f>K29+O29+S29</f>
        <v>16008620</v>
      </c>
      <c r="H29" s="260">
        <f>L29+P29+T29</f>
        <v>13198743</v>
      </c>
      <c r="I29" s="257"/>
      <c r="J29" s="256">
        <f>K29+L29</f>
        <v>1521481.3800277393</v>
      </c>
      <c r="K29" s="260">
        <v>796203.28370319004</v>
      </c>
      <c r="L29" s="260">
        <v>725278.09632454929</v>
      </c>
      <c r="M29" s="257"/>
      <c r="N29" s="260">
        <f>O29+P29</f>
        <v>15656823.678104296</v>
      </c>
      <c r="O29" s="260">
        <v>8336671.8649566099</v>
      </c>
      <c r="P29" s="260">
        <v>7320151.8131476874</v>
      </c>
      <c r="Q29" s="257"/>
      <c r="R29" s="260">
        <f>S29+T29</f>
        <v>12029057.941867962</v>
      </c>
      <c r="S29" s="260">
        <v>6875744.8513401998</v>
      </c>
      <c r="T29" s="260">
        <v>5153313.0905277636</v>
      </c>
      <c r="U29" s="257"/>
      <c r="W29" s="256">
        <v>3503604</v>
      </c>
      <c r="X29" s="256">
        <v>2533925</v>
      </c>
      <c r="Y29" s="257"/>
      <c r="AC29" s="257"/>
    </row>
    <row r="30" spans="1:29" s="256" customFormat="1">
      <c r="A30" s="255">
        <v>1898</v>
      </c>
      <c r="E30" s="257"/>
      <c r="F30" s="260"/>
      <c r="G30" s="260"/>
      <c r="H30" s="260"/>
      <c r="I30" s="257"/>
      <c r="K30" s="260"/>
      <c r="L30" s="260"/>
      <c r="M30" s="257"/>
      <c r="N30" s="260"/>
      <c r="O30" s="260"/>
      <c r="P30" s="260"/>
      <c r="Q30" s="257"/>
      <c r="R30" s="260"/>
      <c r="S30" s="260"/>
      <c r="T30" s="260"/>
      <c r="U30" s="257"/>
      <c r="Y30" s="257"/>
      <c r="AC30" s="257"/>
    </row>
    <row r="31" spans="1:29" s="256" customFormat="1">
      <c r="A31" s="255">
        <v>1899</v>
      </c>
      <c r="E31" s="257"/>
      <c r="F31" s="260"/>
      <c r="G31" s="260"/>
      <c r="H31" s="260"/>
      <c r="I31" s="257"/>
      <c r="K31" s="260"/>
      <c r="L31" s="260"/>
      <c r="M31" s="257"/>
      <c r="N31" s="260"/>
      <c r="O31" s="260"/>
      <c r="P31" s="260"/>
      <c r="Q31" s="257"/>
      <c r="R31" s="260"/>
      <c r="S31" s="260"/>
      <c r="T31" s="260"/>
      <c r="U31" s="257"/>
      <c r="Y31" s="257"/>
      <c r="AC31" s="257"/>
    </row>
    <row r="32" spans="1:29" s="256" customFormat="1">
      <c r="A32" s="255">
        <v>1900</v>
      </c>
      <c r="E32" s="257"/>
      <c r="F32" s="260"/>
      <c r="G32" s="260"/>
      <c r="H32" s="260"/>
      <c r="I32" s="257"/>
      <c r="K32" s="260"/>
      <c r="L32" s="260"/>
      <c r="M32" s="257"/>
      <c r="N32" s="260"/>
      <c r="O32" s="260"/>
      <c r="P32" s="260"/>
      <c r="Q32" s="257"/>
      <c r="R32" s="260"/>
      <c r="S32" s="260"/>
      <c r="T32" s="260"/>
      <c r="U32" s="257"/>
      <c r="Y32" s="257"/>
      <c r="AC32" s="257"/>
    </row>
    <row r="33" spans="1:34" s="256" customFormat="1">
      <c r="A33" s="255">
        <v>1901</v>
      </c>
      <c r="E33" s="257"/>
      <c r="F33" s="260"/>
      <c r="G33" s="260"/>
      <c r="H33" s="260"/>
      <c r="I33" s="257"/>
      <c r="K33" s="260"/>
      <c r="L33" s="260"/>
      <c r="M33" s="257"/>
      <c r="N33" s="260"/>
      <c r="O33" s="260"/>
      <c r="P33" s="260"/>
      <c r="Q33" s="257"/>
      <c r="R33" s="260"/>
      <c r="S33" s="260"/>
      <c r="T33" s="260"/>
      <c r="U33" s="257"/>
      <c r="Y33" s="257"/>
      <c r="AC33" s="257"/>
    </row>
    <row r="34" spans="1:34" s="256" customFormat="1">
      <c r="A34" s="255">
        <v>1902</v>
      </c>
      <c r="B34" s="256">
        <v>40121462</v>
      </c>
      <c r="C34" s="256">
        <v>17703968</v>
      </c>
      <c r="D34" s="256">
        <v>22417494</v>
      </c>
      <c r="E34" s="257"/>
      <c r="F34" s="260">
        <f>G34+H34</f>
        <v>32322244</v>
      </c>
      <c r="G34" s="260">
        <f>K34+O34+S34</f>
        <v>14461318</v>
      </c>
      <c r="H34" s="260">
        <f>L34+P34+T34</f>
        <v>17860926</v>
      </c>
      <c r="I34" s="257"/>
      <c r="J34" s="256">
        <f>K34+L34</f>
        <v>2485808.7544873748</v>
      </c>
      <c r="K34" s="260">
        <v>1070200.0977008997</v>
      </c>
      <c r="L34" s="260">
        <v>1415608.6567864749</v>
      </c>
      <c r="M34" s="257"/>
      <c r="N34" s="260">
        <f>O34+P34</f>
        <v>16314849.181857729</v>
      </c>
      <c r="O34" s="260">
        <v>6010814.44178335</v>
      </c>
      <c r="P34" s="260">
        <v>10304034.740074379</v>
      </c>
      <c r="Q34" s="257"/>
      <c r="R34" s="260">
        <f>S34+T34</f>
        <v>13521586.063654896</v>
      </c>
      <c r="S34" s="260">
        <v>7380303.4605157506</v>
      </c>
      <c r="T34" s="260">
        <v>6141282.6031391453</v>
      </c>
      <c r="U34" s="257"/>
      <c r="W34" s="256">
        <v>4644228</v>
      </c>
      <c r="X34" s="256">
        <v>3154990</v>
      </c>
      <c r="Y34" s="257"/>
      <c r="AC34" s="257"/>
      <c r="AF34" s="256">
        <f>AP_I4!AO7</f>
        <v>2485808.7544873748</v>
      </c>
      <c r="AG34" s="256">
        <f>AP_I2!BB7+AP_I2!BE7</f>
        <v>15364428.025512625</v>
      </c>
      <c r="AH34" s="256">
        <f>IF(AP_I1!AC6&lt;&gt;0,AP_I1!AC6,"")</f>
        <v>13223486.220000001</v>
      </c>
    </row>
    <row r="35" spans="1:34" s="256" customFormat="1">
      <c r="A35" s="255">
        <v>1903</v>
      </c>
      <c r="E35" s="257"/>
      <c r="F35" s="260"/>
      <c r="G35" s="260"/>
      <c r="H35" s="260"/>
      <c r="I35" s="257"/>
      <c r="K35" s="260"/>
      <c r="L35" s="260"/>
      <c r="M35" s="257"/>
      <c r="N35" s="260"/>
      <c r="O35" s="260"/>
      <c r="P35" s="260"/>
      <c r="Q35" s="257"/>
      <c r="R35" s="260"/>
      <c r="S35" s="260"/>
      <c r="T35" s="260"/>
      <c r="U35" s="257"/>
      <c r="Y35" s="257"/>
      <c r="AC35" s="257"/>
      <c r="AH35" s="256" t="str">
        <f>IF(AP_I1!AC7&lt;&gt;0,AP_I1!AC7,"")</f>
        <v/>
      </c>
    </row>
    <row r="36" spans="1:34" s="256" customFormat="1">
      <c r="A36" s="255">
        <v>1904</v>
      </c>
      <c r="E36" s="257"/>
      <c r="F36" s="260"/>
      <c r="G36" s="260"/>
      <c r="H36" s="260"/>
      <c r="I36" s="257"/>
      <c r="K36" s="260"/>
      <c r="L36" s="260"/>
      <c r="M36" s="257"/>
      <c r="N36" s="260"/>
      <c r="O36" s="260"/>
      <c r="P36" s="260"/>
      <c r="Q36" s="257"/>
      <c r="R36" s="260"/>
      <c r="S36" s="260"/>
      <c r="T36" s="260"/>
      <c r="U36" s="257"/>
      <c r="Y36" s="257"/>
      <c r="AC36" s="257"/>
      <c r="AH36" s="256" t="str">
        <f>IF(AP_I1!AC8&lt;&gt;0,AP_I1!AC8,"")</f>
        <v/>
      </c>
    </row>
    <row r="37" spans="1:34" s="256" customFormat="1">
      <c r="A37" s="255">
        <v>1905</v>
      </c>
      <c r="E37" s="257"/>
      <c r="F37" s="260"/>
      <c r="G37" s="260"/>
      <c r="H37" s="260"/>
      <c r="I37" s="257"/>
      <c r="K37" s="260"/>
      <c r="L37" s="260"/>
      <c r="M37" s="257"/>
      <c r="N37" s="260"/>
      <c r="O37" s="260"/>
      <c r="P37" s="260"/>
      <c r="Q37" s="257"/>
      <c r="R37" s="260"/>
      <c r="S37" s="260"/>
      <c r="T37" s="260"/>
      <c r="U37" s="257"/>
      <c r="Y37" s="257"/>
      <c r="AC37" s="257"/>
      <c r="AH37" s="256" t="str">
        <f>IF(AP_I1!AC9&lt;&gt;0,AP_I1!AC9,"")</f>
        <v/>
      </c>
    </row>
    <row r="38" spans="1:34" s="256" customFormat="1">
      <c r="A38" s="255">
        <v>1906</v>
      </c>
      <c r="E38" s="257"/>
      <c r="F38" s="260"/>
      <c r="G38" s="260"/>
      <c r="H38" s="260"/>
      <c r="I38" s="257"/>
      <c r="K38" s="260"/>
      <c r="L38" s="260"/>
      <c r="M38" s="257"/>
      <c r="N38" s="260"/>
      <c r="O38" s="260"/>
      <c r="P38" s="260"/>
      <c r="Q38" s="257"/>
      <c r="R38" s="260"/>
      <c r="S38" s="260"/>
      <c r="T38" s="260"/>
      <c r="U38" s="257"/>
      <c r="Y38" s="257"/>
      <c r="AC38" s="257"/>
      <c r="AH38" s="256" t="str">
        <f>IF(AP_I1!AC10&lt;&gt;0,AP_I1!AC10,"")</f>
        <v/>
      </c>
    </row>
    <row r="39" spans="1:34" s="256" customFormat="1">
      <c r="A39" s="255">
        <v>1907</v>
      </c>
      <c r="B39" s="256">
        <v>55903673</v>
      </c>
      <c r="C39" s="256">
        <v>29634574</v>
      </c>
      <c r="D39" s="256">
        <v>26269099</v>
      </c>
      <c r="E39" s="257"/>
      <c r="F39" s="260">
        <f>G39+H39</f>
        <v>40960832</v>
      </c>
      <c r="G39" s="260">
        <f>K39+O39+S39</f>
        <v>21417631</v>
      </c>
      <c r="H39" s="260">
        <f>L39+P39+T39</f>
        <v>19543201</v>
      </c>
      <c r="I39" s="257"/>
      <c r="J39" s="256">
        <f>K39+L39</f>
        <v>3181676.5980610298</v>
      </c>
      <c r="K39" s="260">
        <v>1712166.1037825812</v>
      </c>
      <c r="L39" s="260">
        <v>1469510.4942784489</v>
      </c>
      <c r="M39" s="257"/>
      <c r="N39" s="260">
        <f>O39+P39</f>
        <v>20570108.245027587</v>
      </c>
      <c r="O39" s="260">
        <v>8833052.2494426109</v>
      </c>
      <c r="P39" s="260">
        <v>11737055.995584978</v>
      </c>
      <c r="Q39" s="257"/>
      <c r="R39" s="260">
        <f>S39+T39</f>
        <v>17209047.156911381</v>
      </c>
      <c r="S39" s="260">
        <v>10872412.646774808</v>
      </c>
      <c r="T39" s="260">
        <v>6336634.5101365726</v>
      </c>
      <c r="U39" s="257"/>
      <c r="W39" s="256">
        <v>9906623</v>
      </c>
      <c r="X39" s="256">
        <v>5036218</v>
      </c>
      <c r="Y39" s="257"/>
      <c r="AC39" s="257"/>
      <c r="AF39" s="256">
        <f>AP_I4!AO12</f>
        <v>3181676.5980610298</v>
      </c>
      <c r="AG39" s="256">
        <f>AP_I2!BB12+AP_I2!BE12</f>
        <v>19124525.80193897</v>
      </c>
      <c r="AH39" s="256">
        <f>IF(AP_I1!AC11&lt;&gt;0,AP_I1!AC11,"")</f>
        <v>16934629.600000001</v>
      </c>
    </row>
    <row r="40" spans="1:34" s="256" customFormat="1">
      <c r="A40" s="255">
        <v>1908</v>
      </c>
      <c r="E40" s="257"/>
      <c r="F40" s="260"/>
      <c r="G40" s="260"/>
      <c r="H40" s="260"/>
      <c r="I40" s="257"/>
      <c r="K40" s="260"/>
      <c r="L40" s="260"/>
      <c r="M40" s="257"/>
      <c r="N40" s="260"/>
      <c r="O40" s="260"/>
      <c r="P40" s="260"/>
      <c r="Q40" s="257"/>
      <c r="R40" s="260"/>
      <c r="S40" s="260"/>
      <c r="T40" s="260"/>
      <c r="U40" s="257"/>
      <c r="Y40" s="257"/>
      <c r="AC40" s="257"/>
      <c r="AH40" s="256" t="str">
        <f>IF(AP_I1!AC12&lt;&gt;0,AP_I1!AC12,"")</f>
        <v/>
      </c>
    </row>
    <row r="41" spans="1:34" s="256" customFormat="1">
      <c r="A41" s="255">
        <v>1909</v>
      </c>
      <c r="E41" s="257"/>
      <c r="F41" s="260"/>
      <c r="G41" s="260"/>
      <c r="H41" s="260"/>
      <c r="I41" s="257"/>
      <c r="K41" s="260"/>
      <c r="L41" s="260"/>
      <c r="M41" s="257"/>
      <c r="N41" s="260"/>
      <c r="O41" s="260"/>
      <c r="P41" s="260"/>
      <c r="Q41" s="257"/>
      <c r="R41" s="260"/>
      <c r="S41" s="260"/>
      <c r="T41" s="260"/>
      <c r="U41" s="257"/>
      <c r="Y41" s="257"/>
      <c r="AC41" s="257"/>
      <c r="AH41" s="256" t="str">
        <f>IF(AP_I1!AC13&lt;&gt;0,AP_I1!AC13,"")</f>
        <v/>
      </c>
    </row>
    <row r="42" spans="1:34" s="256" customFormat="1">
      <c r="A42" s="255">
        <v>1910</v>
      </c>
      <c r="E42" s="257"/>
      <c r="F42" s="260"/>
      <c r="G42" s="260"/>
      <c r="H42" s="260"/>
      <c r="I42" s="257"/>
      <c r="K42" s="260"/>
      <c r="L42" s="260"/>
      <c r="M42" s="257"/>
      <c r="N42" s="260"/>
      <c r="O42" s="260"/>
      <c r="P42" s="260"/>
      <c r="Q42" s="257"/>
      <c r="R42" s="260"/>
      <c r="S42" s="260"/>
      <c r="T42" s="260"/>
      <c r="U42" s="257"/>
      <c r="Y42" s="257"/>
      <c r="AC42" s="257"/>
      <c r="AH42" s="256" t="str">
        <f>IF(AP_I1!AC14&lt;&gt;0,AP_I1!AC14,"")</f>
        <v/>
      </c>
    </row>
    <row r="43" spans="1:34" s="285" customFormat="1" ht="15">
      <c r="A43" s="284">
        <v>1911</v>
      </c>
      <c r="E43" s="1230"/>
      <c r="F43" s="1231"/>
      <c r="G43" s="1231"/>
      <c r="H43" s="1231"/>
      <c r="I43" s="1230"/>
      <c r="K43" s="1231"/>
      <c r="L43" s="1231"/>
      <c r="M43" s="1230"/>
      <c r="N43" s="1231"/>
      <c r="O43" s="1231"/>
      <c r="P43" s="1231"/>
      <c r="Q43" s="1230"/>
      <c r="R43" s="1231"/>
      <c r="S43" s="1231"/>
      <c r="T43" s="1231"/>
      <c r="U43" s="1230"/>
      <c r="Y43" s="1230"/>
      <c r="AC43" s="1230"/>
      <c r="AH43" s="256" t="str">
        <f>IF(AP_I1!AC15&lt;&gt;0,AP_I1!AC15,"")</f>
        <v/>
      </c>
    </row>
    <row r="44" spans="1:34" s="256" customFormat="1">
      <c r="A44" s="255">
        <v>1912</v>
      </c>
      <c r="B44" s="256">
        <v>78592605</v>
      </c>
      <c r="C44" s="256">
        <v>40523072</v>
      </c>
      <c r="D44" s="256">
        <v>38069533</v>
      </c>
      <c r="E44" s="257"/>
      <c r="F44" s="260">
        <f>G44+H44</f>
        <v>56868969</v>
      </c>
      <c r="G44" s="260">
        <f>K44+O44+S44</f>
        <v>28662579</v>
      </c>
      <c r="H44" s="885">
        <f>L44+P44+T44</f>
        <v>28206390</v>
      </c>
      <c r="I44" s="257"/>
      <c r="J44" s="256">
        <f>K44+L44</f>
        <v>4355248.0850788224</v>
      </c>
      <c r="K44" s="260">
        <v>1995464.7543269761</v>
      </c>
      <c r="L44" s="260">
        <v>2359783.3307518465</v>
      </c>
      <c r="M44" s="257"/>
      <c r="N44" s="260">
        <f>O44+P44</f>
        <v>29393343.358393949</v>
      </c>
      <c r="O44" s="260">
        <v>12036570.706275303</v>
      </c>
      <c r="P44" s="260">
        <v>17356772.652118646</v>
      </c>
      <c r="Q44" s="257"/>
      <c r="R44" s="260">
        <f>S44+T44</f>
        <v>23120377.556527227</v>
      </c>
      <c r="S44" s="260">
        <v>14630543.53939772</v>
      </c>
      <c r="T44" s="260">
        <v>8489834.0171295069</v>
      </c>
      <c r="U44" s="257"/>
      <c r="W44" s="256">
        <v>14180084</v>
      </c>
      <c r="X44" s="256">
        <v>7543552</v>
      </c>
      <c r="Y44" s="257"/>
      <c r="AC44" s="257"/>
      <c r="AE44" s="256">
        <f>AF44+AG44+AH44</f>
        <v>54793228</v>
      </c>
      <c r="AF44" s="256">
        <f>AP_I4!AO17</f>
        <v>4355248.0850788224</v>
      </c>
      <c r="AG44" s="256">
        <f>AP_I2!BB17+AP_I2!BE17</f>
        <v>27780506.634921178</v>
      </c>
      <c r="AH44" s="256">
        <f>IF(AP_I1!AC16&lt;&gt;0,AP_I1!AC16,"")</f>
        <v>22657473.280000001</v>
      </c>
    </row>
    <row r="45" spans="1:34" s="256" customFormat="1">
      <c r="A45" s="255">
        <v>1913</v>
      </c>
      <c r="E45" s="257"/>
      <c r="F45" s="260"/>
      <c r="G45" s="260"/>
      <c r="H45" s="885"/>
      <c r="I45" s="257"/>
      <c r="K45" s="260"/>
      <c r="L45" s="260"/>
      <c r="M45" s="257"/>
      <c r="N45" s="260"/>
      <c r="O45" s="260"/>
      <c r="P45" s="260"/>
      <c r="Q45" s="257"/>
      <c r="R45" s="260"/>
      <c r="S45" s="260"/>
      <c r="T45" s="260"/>
      <c r="U45" s="257"/>
      <c r="Y45" s="257"/>
      <c r="AC45" s="257"/>
      <c r="AH45" s="256" t="str">
        <f>IF(AP_I1!AC17&lt;&gt;0,AP_I1!AC17,"")</f>
        <v/>
      </c>
    </row>
    <row r="46" spans="1:34" s="256" customFormat="1">
      <c r="A46" s="255">
        <v>1914</v>
      </c>
      <c r="E46" s="257"/>
      <c r="F46" s="260"/>
      <c r="G46" s="260"/>
      <c r="H46" s="885"/>
      <c r="I46" s="257"/>
      <c r="K46" s="260"/>
      <c r="L46" s="260"/>
      <c r="M46" s="257"/>
      <c r="N46" s="260"/>
      <c r="O46" s="260"/>
      <c r="P46" s="260"/>
      <c r="Q46" s="257"/>
      <c r="R46" s="260"/>
      <c r="S46" s="260"/>
      <c r="T46" s="260"/>
      <c r="U46" s="257"/>
      <c r="Y46" s="257"/>
      <c r="AC46" s="257"/>
      <c r="AH46" s="256" t="str">
        <f>IF(AP_I1!AC18&lt;&gt;0,AP_I1!AC18,"")</f>
        <v/>
      </c>
    </row>
    <row r="47" spans="1:34" s="256" customFormat="1">
      <c r="A47" s="255">
        <v>1915</v>
      </c>
      <c r="E47" s="257"/>
      <c r="F47" s="260"/>
      <c r="G47" s="260"/>
      <c r="H47" s="885"/>
      <c r="I47" s="257"/>
      <c r="K47" s="260"/>
      <c r="L47" s="260"/>
      <c r="M47" s="257"/>
      <c r="N47" s="260"/>
      <c r="O47" s="260"/>
      <c r="P47" s="260"/>
      <c r="Q47" s="257"/>
      <c r="R47" s="260"/>
      <c r="S47" s="260"/>
      <c r="T47" s="260"/>
      <c r="U47" s="257"/>
      <c r="Y47" s="257"/>
      <c r="AC47" s="257"/>
      <c r="AH47" s="256" t="str">
        <f>IF(AP_I1!AC19&lt;&gt;0,AP_I1!AC19,"")</f>
        <v/>
      </c>
    </row>
    <row r="48" spans="1:34" s="256" customFormat="1">
      <c r="A48" s="255">
        <v>1916</v>
      </c>
      <c r="E48" s="257"/>
      <c r="F48" s="260"/>
      <c r="G48" s="260"/>
      <c r="H48" s="885"/>
      <c r="I48" s="257"/>
      <c r="K48" s="260"/>
      <c r="L48" s="260"/>
      <c r="M48" s="257"/>
      <c r="N48" s="260"/>
      <c r="O48" s="260"/>
      <c r="P48" s="260"/>
      <c r="Q48" s="257"/>
      <c r="R48" s="260"/>
      <c r="S48" s="260"/>
      <c r="T48" s="260"/>
      <c r="U48" s="257"/>
      <c r="Y48" s="257"/>
      <c r="AC48" s="257"/>
      <c r="AH48" s="256" t="str">
        <f>IF(AP_I1!AC20&lt;&gt;0,AP_I1!AC20,"")</f>
        <v/>
      </c>
    </row>
    <row r="49" spans="1:34" s="256" customFormat="1">
      <c r="A49" s="255">
        <v>1917</v>
      </c>
      <c r="B49" s="256">
        <v>112883068</v>
      </c>
      <c r="C49" s="256">
        <v>61480471</v>
      </c>
      <c r="D49" s="256">
        <v>51402597</v>
      </c>
      <c r="E49" s="257"/>
      <c r="F49" s="260">
        <f>G49+H49</f>
        <v>84004462</v>
      </c>
      <c r="G49" s="260">
        <f>K49+O49+S49</f>
        <v>43991358</v>
      </c>
      <c r="H49" s="260">
        <f>L49+P49+T49</f>
        <v>40013104</v>
      </c>
      <c r="I49" s="257"/>
      <c r="J49" s="256">
        <f>K49+L49</f>
        <v>6738432.4340419592</v>
      </c>
      <c r="K49" s="260">
        <v>3122631.4036373794</v>
      </c>
      <c r="L49" s="260">
        <v>3615801.0304045798</v>
      </c>
      <c r="M49" s="257"/>
      <c r="N49" s="260">
        <f>O49+P49</f>
        <v>44057213.298389882</v>
      </c>
      <c r="O49" s="260">
        <v>18282449.154508837</v>
      </c>
      <c r="P49" s="260">
        <v>25774764.143881045</v>
      </c>
      <c r="Q49" s="257"/>
      <c r="R49" s="260">
        <f>S49+T49</f>
        <v>33208816.26756816</v>
      </c>
      <c r="S49" s="260">
        <v>22586277.441853784</v>
      </c>
      <c r="T49" s="260">
        <v>10622538.825714376</v>
      </c>
      <c r="U49" s="257"/>
      <c r="W49" s="256">
        <v>17489236</v>
      </c>
      <c r="X49" s="256">
        <v>11389370</v>
      </c>
      <c r="Y49" s="257"/>
      <c r="AC49" s="257"/>
      <c r="AE49" s="256">
        <f>AF49+AG49+AH49</f>
        <v>80880367</v>
      </c>
      <c r="AF49" s="256">
        <f>AP_I4!AO22</f>
        <v>6738432.4340419592</v>
      </c>
      <c r="AG49" s="256">
        <f>AP_I2!BB22+AP_I2!BE22</f>
        <v>41864766.565958038</v>
      </c>
      <c r="AH49" s="256">
        <f>IF(AP_I1!AC21&lt;&gt;0,AP_I1!AC21,"")</f>
        <v>32277168</v>
      </c>
    </row>
    <row r="50" spans="1:34" s="256" customFormat="1">
      <c r="A50" s="255">
        <v>1918</v>
      </c>
      <c r="E50" s="257"/>
      <c r="F50" s="260"/>
      <c r="G50" s="260"/>
      <c r="H50" s="260"/>
      <c r="I50" s="257"/>
      <c r="K50" s="260"/>
      <c r="L50" s="260"/>
      <c r="M50" s="257"/>
      <c r="N50" s="260"/>
      <c r="O50" s="260"/>
      <c r="P50" s="260"/>
      <c r="Q50" s="257"/>
      <c r="R50" s="260"/>
      <c r="S50" s="260"/>
      <c r="T50" s="260"/>
      <c r="U50" s="257"/>
      <c r="Y50" s="257"/>
      <c r="AC50" s="257"/>
      <c r="AH50" s="256" t="str">
        <f>IF(AP_I1!AC22&lt;&gt;0,AP_I1!AC22,"")</f>
        <v/>
      </c>
    </row>
    <row r="51" spans="1:34" s="256" customFormat="1">
      <c r="A51" s="255">
        <v>1919</v>
      </c>
      <c r="E51" s="257"/>
      <c r="F51" s="260"/>
      <c r="G51" s="260"/>
      <c r="H51" s="260"/>
      <c r="I51" s="257"/>
      <c r="K51" s="260"/>
      <c r="L51" s="260"/>
      <c r="M51" s="257"/>
      <c r="N51" s="260"/>
      <c r="O51" s="260"/>
      <c r="P51" s="260"/>
      <c r="Q51" s="257"/>
      <c r="R51" s="260"/>
      <c r="S51" s="260"/>
      <c r="T51" s="260"/>
      <c r="U51" s="257"/>
      <c r="Y51" s="257"/>
      <c r="AC51" s="257"/>
      <c r="AH51" s="256" t="str">
        <f>IF(AP_I1!AC23&lt;&gt;0,AP_I1!AC23,"")</f>
        <v/>
      </c>
    </row>
    <row r="52" spans="1:34" s="256" customFormat="1">
      <c r="A52" s="255">
        <v>1920</v>
      </c>
      <c r="E52" s="257"/>
      <c r="F52" s="260"/>
      <c r="G52" s="260"/>
      <c r="H52" s="260"/>
      <c r="I52" s="257"/>
      <c r="K52" s="260"/>
      <c r="L52" s="260"/>
      <c r="M52" s="257"/>
      <c r="N52" s="260"/>
      <c r="O52" s="260"/>
      <c r="P52" s="260"/>
      <c r="Q52" s="257"/>
      <c r="R52" s="260"/>
      <c r="S52" s="260"/>
      <c r="T52" s="260"/>
      <c r="U52" s="257"/>
      <c r="Y52" s="257"/>
      <c r="AC52" s="257"/>
      <c r="AH52" s="256" t="str">
        <f>IF(AP_I1!AC24&lt;&gt;0,AP_I1!AC24,"")</f>
        <v/>
      </c>
    </row>
    <row r="53" spans="1:34" s="256" customFormat="1">
      <c r="A53" s="255">
        <v>1921</v>
      </c>
      <c r="E53" s="257"/>
      <c r="F53" s="260"/>
      <c r="G53" s="260"/>
      <c r="H53" s="260"/>
      <c r="I53" s="257"/>
      <c r="K53" s="260"/>
      <c r="L53" s="260"/>
      <c r="M53" s="257"/>
      <c r="N53" s="260"/>
      <c r="O53" s="260"/>
      <c r="P53" s="260"/>
      <c r="Q53" s="257"/>
      <c r="R53" s="260"/>
      <c r="S53" s="260"/>
      <c r="T53" s="260"/>
      <c r="U53" s="257"/>
      <c r="Y53" s="257"/>
      <c r="AC53" s="257"/>
      <c r="AH53" s="256" t="str">
        <f>IF(AP_I1!AC25&lt;&gt;0,AP_I1!AC25,"")</f>
        <v/>
      </c>
    </row>
    <row r="54" spans="1:34" s="256" customFormat="1">
      <c r="A54" s="255">
        <v>1922</v>
      </c>
      <c r="B54" s="256">
        <v>183752969</v>
      </c>
      <c r="C54" s="256">
        <v>114961178</v>
      </c>
      <c r="D54" s="256">
        <v>68791791</v>
      </c>
      <c r="E54" s="257"/>
      <c r="F54" s="260">
        <f>G54+H54</f>
        <v>141969771</v>
      </c>
      <c r="G54" s="260">
        <f>K54+O54+S54</f>
        <v>86033917</v>
      </c>
      <c r="H54" s="260">
        <f>L54+P54+T54</f>
        <v>55935854.000000015</v>
      </c>
      <c r="I54" s="257"/>
      <c r="J54" s="256">
        <f>K54+L54</f>
        <v>13455553.311658151</v>
      </c>
      <c r="K54" s="260">
        <v>6226766.4468183927</v>
      </c>
      <c r="L54" s="260">
        <v>7228786.8648397587</v>
      </c>
      <c r="M54" s="257"/>
      <c r="N54" s="260">
        <f>O54+P54</f>
        <v>71800654.090205163</v>
      </c>
      <c r="O54" s="260">
        <v>35936763.933704361</v>
      </c>
      <c r="P54" s="260">
        <v>35863890.156500801</v>
      </c>
      <c r="Q54" s="257"/>
      <c r="R54" s="260">
        <f>S54+T54</f>
        <v>56713563.598136693</v>
      </c>
      <c r="S54" s="260">
        <v>43870386.61947725</v>
      </c>
      <c r="T54" s="260">
        <v>12843176.978659447</v>
      </c>
      <c r="U54" s="257"/>
      <c r="W54" s="256">
        <v>28427286</v>
      </c>
      <c r="X54" s="256">
        <v>13355180</v>
      </c>
      <c r="Y54" s="257"/>
      <c r="AC54" s="257"/>
      <c r="AE54" s="256">
        <f>AF54+AG54+AH54</f>
        <v>137482398</v>
      </c>
      <c r="AF54" s="256">
        <f>AP_I4!AO27</f>
        <v>13455553.311658151</v>
      </c>
      <c r="AG54" s="256">
        <f>AP_I2!BB27+AP_I2!BE27</f>
        <v>68361170.978341848</v>
      </c>
      <c r="AH54" s="256">
        <f>IF(AP_I1!AC26&lt;&gt;0,AP_I1!AC26,"")</f>
        <v>55665673.710000001</v>
      </c>
    </row>
    <row r="55" spans="1:34" s="256" customFormat="1">
      <c r="A55" s="255">
        <v>1923</v>
      </c>
      <c r="E55" s="257"/>
      <c r="F55" s="260"/>
      <c r="G55" s="260"/>
      <c r="H55" s="260"/>
      <c r="I55" s="257"/>
      <c r="K55" s="260"/>
      <c r="L55" s="260"/>
      <c r="M55" s="257"/>
      <c r="N55" s="260"/>
      <c r="O55" s="260"/>
      <c r="P55" s="260"/>
      <c r="Q55" s="257"/>
      <c r="R55" s="260"/>
      <c r="S55" s="260"/>
      <c r="T55" s="260"/>
      <c r="U55" s="257"/>
      <c r="Y55" s="257"/>
      <c r="AC55" s="257"/>
      <c r="AH55" s="256" t="str">
        <f>IF(AP_I1!AC27&lt;&gt;0,AP_I1!AC27,"")</f>
        <v/>
      </c>
    </row>
    <row r="56" spans="1:34" s="256" customFormat="1">
      <c r="A56" s="255">
        <v>1924</v>
      </c>
      <c r="E56" s="257"/>
      <c r="F56" s="260"/>
      <c r="G56" s="260"/>
      <c r="H56" s="260"/>
      <c r="I56" s="257"/>
      <c r="K56" s="260"/>
      <c r="L56" s="260"/>
      <c r="M56" s="257"/>
      <c r="N56" s="260"/>
      <c r="O56" s="260"/>
      <c r="P56" s="260"/>
      <c r="Q56" s="257"/>
      <c r="R56" s="260"/>
      <c r="S56" s="260"/>
      <c r="T56" s="260"/>
      <c r="U56" s="257"/>
      <c r="Y56" s="257"/>
      <c r="AC56" s="257"/>
      <c r="AH56" s="256" t="str">
        <f>IF(AP_I1!AC28&lt;&gt;0,AP_I1!AC28,"")</f>
        <v/>
      </c>
    </row>
    <row r="57" spans="1:34" s="256" customFormat="1">
      <c r="A57" s="255">
        <v>1925</v>
      </c>
      <c r="E57" s="257"/>
      <c r="F57" s="260"/>
      <c r="G57" s="260"/>
      <c r="H57" s="260"/>
      <c r="I57" s="257"/>
      <c r="K57" s="260"/>
      <c r="L57" s="260"/>
      <c r="M57" s="257"/>
      <c r="N57" s="260"/>
      <c r="O57" s="260"/>
      <c r="P57" s="260"/>
      <c r="Q57" s="257"/>
      <c r="R57" s="260"/>
      <c r="S57" s="260"/>
      <c r="T57" s="260"/>
      <c r="U57" s="257"/>
      <c r="Y57" s="257"/>
      <c r="AC57" s="257"/>
      <c r="AH57" s="256" t="str">
        <f>IF(AP_I1!AC29&lt;&gt;0,AP_I1!AC29,"")</f>
        <v/>
      </c>
    </row>
    <row r="58" spans="1:34" s="256" customFormat="1">
      <c r="A58" s="255">
        <v>1926</v>
      </c>
      <c r="E58" s="257"/>
      <c r="F58" s="260"/>
      <c r="G58" s="260"/>
      <c r="H58" s="260"/>
      <c r="I58" s="257"/>
      <c r="K58" s="260"/>
      <c r="L58" s="260"/>
      <c r="M58" s="257"/>
      <c r="N58" s="260"/>
      <c r="O58" s="260"/>
      <c r="P58" s="260"/>
      <c r="Q58" s="257"/>
      <c r="R58" s="260"/>
      <c r="S58" s="260"/>
      <c r="T58" s="260"/>
      <c r="U58" s="257"/>
      <c r="Y58" s="257"/>
      <c r="AC58" s="257"/>
      <c r="AH58" s="256" t="str">
        <f>IF(AP_I1!AC30&lt;&gt;0,AP_I1!AC30,"")</f>
        <v/>
      </c>
    </row>
    <row r="59" spans="1:34" s="256" customFormat="1">
      <c r="A59" s="255">
        <v>1927</v>
      </c>
      <c r="B59" s="256">
        <v>245847572</v>
      </c>
      <c r="C59" s="256">
        <v>155923968</v>
      </c>
      <c r="D59" s="256">
        <v>89923604</v>
      </c>
      <c r="E59" s="257"/>
      <c r="F59" s="260">
        <f>G59+H59</f>
        <v>185283187</v>
      </c>
      <c r="G59" s="260">
        <f>K59+O59+S59</f>
        <v>115025783</v>
      </c>
      <c r="H59" s="260">
        <f>L59+P59+T59</f>
        <v>70257404</v>
      </c>
      <c r="I59" s="257"/>
      <c r="J59" s="256">
        <f>K59+L59</f>
        <v>16797376.196787</v>
      </c>
      <c r="K59" s="260">
        <v>8702915.6736792549</v>
      </c>
      <c r="L59" s="260">
        <v>8094460.5231077466</v>
      </c>
      <c r="M59" s="257"/>
      <c r="N59" s="260">
        <f>O59+P59</f>
        <v>91055250.393596292</v>
      </c>
      <c r="O59" s="260">
        <v>45548029.824619129</v>
      </c>
      <c r="P59" s="260">
        <v>45507220.568977162</v>
      </c>
      <c r="Q59" s="257"/>
      <c r="R59" s="260">
        <f>S59+T59</f>
        <v>77430560.409616709</v>
      </c>
      <c r="S59" s="260">
        <v>60774837.501701616</v>
      </c>
      <c r="T59" s="260">
        <v>16655722.907915091</v>
      </c>
      <c r="U59" s="257"/>
      <c r="W59" s="256">
        <v>40898203</v>
      </c>
      <c r="X59" s="256">
        <v>19666202</v>
      </c>
      <c r="Y59" s="257"/>
      <c r="AC59" s="257"/>
      <c r="AE59" s="256">
        <f>AF59+AG59+AH59</f>
        <v>177042194</v>
      </c>
      <c r="AF59" s="256">
        <f>AP_I4!AO32</f>
        <v>16797376.196787</v>
      </c>
      <c r="AG59" s="256">
        <f>AP_I2!BB32+AP_I2!BE32</f>
        <v>83450519.343213007</v>
      </c>
      <c r="AH59" s="256">
        <f>IF(AP_I1!AC31&lt;&gt;0,AP_I1!AC31,"")</f>
        <v>76794298.459999993</v>
      </c>
    </row>
    <row r="60" spans="1:34" s="256" customFormat="1">
      <c r="A60" s="255">
        <v>1928</v>
      </c>
      <c r="E60" s="257"/>
      <c r="F60" s="260"/>
      <c r="G60" s="260"/>
      <c r="H60" s="260"/>
      <c r="I60" s="257"/>
      <c r="K60" s="260"/>
      <c r="L60" s="260"/>
      <c r="M60" s="257"/>
      <c r="N60" s="260"/>
      <c r="O60" s="260"/>
      <c r="P60" s="260"/>
      <c r="Q60" s="257"/>
      <c r="R60" s="260"/>
      <c r="S60" s="260"/>
      <c r="T60" s="260"/>
      <c r="U60" s="257"/>
      <c r="Y60" s="257"/>
      <c r="AC60" s="257"/>
      <c r="AH60" s="256" t="str">
        <f>IF(AP_I1!AC32&lt;&gt;0,AP_I1!AC32,"")</f>
        <v/>
      </c>
    </row>
    <row r="61" spans="1:34" s="256" customFormat="1">
      <c r="A61" s="255">
        <v>1929</v>
      </c>
      <c r="E61" s="257"/>
      <c r="F61" s="260"/>
      <c r="G61" s="260"/>
      <c r="H61" s="260"/>
      <c r="I61" s="257"/>
      <c r="K61" s="260"/>
      <c r="L61" s="260"/>
      <c r="M61" s="257"/>
      <c r="N61" s="260"/>
      <c r="O61" s="260"/>
      <c r="P61" s="260"/>
      <c r="Q61" s="257"/>
      <c r="R61" s="260"/>
      <c r="S61" s="260"/>
      <c r="T61" s="260"/>
      <c r="U61" s="257"/>
      <c r="Y61" s="257"/>
      <c r="AC61" s="257"/>
      <c r="AH61" s="256" t="str">
        <f>IF(AP_I1!AC33&lt;&gt;0,AP_I1!AC33,"")</f>
        <v/>
      </c>
    </row>
    <row r="62" spans="1:34" s="256" customFormat="1">
      <c r="A62" s="255">
        <v>1930</v>
      </c>
      <c r="E62" s="257"/>
      <c r="F62" s="260"/>
      <c r="G62" s="260"/>
      <c r="H62" s="260"/>
      <c r="I62" s="257"/>
      <c r="K62" s="260"/>
      <c r="L62" s="260"/>
      <c r="M62" s="257"/>
      <c r="N62" s="260"/>
      <c r="O62" s="260"/>
      <c r="P62" s="260"/>
      <c r="Q62" s="257"/>
      <c r="R62" s="260"/>
      <c r="S62" s="260"/>
      <c r="T62" s="260"/>
      <c r="U62" s="257"/>
      <c r="Y62" s="257"/>
      <c r="AC62" s="257"/>
      <c r="AH62" s="256" t="str">
        <f>IF(AP_I1!AC34&lt;&gt;0,AP_I1!AC34,"")</f>
        <v/>
      </c>
    </row>
    <row r="63" spans="1:34" s="256" customFormat="1">
      <c r="A63" s="255">
        <v>1931</v>
      </c>
      <c r="E63" s="257"/>
      <c r="F63" s="260"/>
      <c r="G63" s="260"/>
      <c r="H63" s="885"/>
      <c r="I63" s="257"/>
      <c r="K63" s="260"/>
      <c r="L63" s="885"/>
      <c r="M63" s="257"/>
      <c r="N63" s="260"/>
      <c r="O63" s="260"/>
      <c r="P63" s="260"/>
      <c r="Q63" s="257"/>
      <c r="R63" s="260"/>
      <c r="S63" s="260"/>
      <c r="T63" s="260"/>
      <c r="U63" s="257"/>
      <c r="Y63" s="257"/>
      <c r="AC63" s="257"/>
      <c r="AH63" s="256" t="str">
        <f>IF(AP_I1!AC35&lt;&gt;0,AP_I1!AC35,"")</f>
        <v/>
      </c>
    </row>
    <row r="64" spans="1:34" s="256" customFormat="1">
      <c r="A64" s="255">
        <v>1932</v>
      </c>
      <c r="B64" s="256">
        <v>271856622</v>
      </c>
      <c r="C64" s="256">
        <v>168419016</v>
      </c>
      <c r="D64" s="256">
        <v>103437606</v>
      </c>
      <c r="E64" s="257"/>
      <c r="F64" s="260">
        <f>G64+H64</f>
        <v>219486841</v>
      </c>
      <c r="G64" s="260">
        <f>K64+O64+S64</f>
        <v>135926170</v>
      </c>
      <c r="H64" s="885">
        <f>L64+P64+T64</f>
        <v>83560671</v>
      </c>
      <c r="I64" s="257"/>
      <c r="J64" s="256">
        <f>K64+L64</f>
        <v>18569749.435327403</v>
      </c>
      <c r="K64" s="260">
        <v>9187016.7652198244</v>
      </c>
      <c r="L64" s="260">
        <v>9382732.6701075807</v>
      </c>
      <c r="M64" s="257"/>
      <c r="N64" s="260">
        <f>O64+P64</f>
        <v>117378177.21512701</v>
      </c>
      <c r="O64" s="260">
        <v>61669158.790266566</v>
      </c>
      <c r="P64" s="260">
        <v>55709018.42486044</v>
      </c>
      <c r="Q64" s="257"/>
      <c r="R64" s="260">
        <f>S64+T64</f>
        <v>83538914.349545598</v>
      </c>
      <c r="S64" s="260">
        <v>65069994.444513611</v>
      </c>
      <c r="T64" s="260">
        <v>18468919.905031979</v>
      </c>
      <c r="U64" s="257"/>
      <c r="W64" s="256">
        <v>32489834</v>
      </c>
      <c r="X64" s="256">
        <v>19876935</v>
      </c>
      <c r="Y64" s="257"/>
      <c r="AC64" s="257"/>
      <c r="AE64" s="256">
        <f>AF64+AG64+AH64</f>
        <v>214469733</v>
      </c>
      <c r="AF64" s="256">
        <f>AP_I4!AO37</f>
        <v>18569749.435327403</v>
      </c>
      <c r="AG64" s="256">
        <f>AP_I2!BB37+AP_I2!BE37</f>
        <v>106581386.90467259</v>
      </c>
      <c r="AH64" s="256">
        <f>IF(AP_I1!AC36&lt;&gt;0,AP_I1!AC36,"")</f>
        <v>89318596.659999996</v>
      </c>
    </row>
    <row r="65" spans="1:34" s="256" customFormat="1">
      <c r="A65" s="255">
        <v>1933</v>
      </c>
      <c r="E65" s="257"/>
      <c r="F65" s="260"/>
      <c r="G65" s="260"/>
      <c r="H65" s="885"/>
      <c r="I65" s="257"/>
      <c r="K65" s="885"/>
      <c r="L65" s="260"/>
      <c r="M65" s="257"/>
      <c r="N65" s="260"/>
      <c r="O65" s="260"/>
      <c r="P65" s="260"/>
      <c r="Q65" s="257"/>
      <c r="R65" s="260"/>
      <c r="S65" s="260"/>
      <c r="T65" s="260"/>
      <c r="U65" s="257"/>
      <c r="Y65" s="257"/>
      <c r="AC65" s="257"/>
      <c r="AG65" s="256">
        <f>AP_I2!BB38+AP_I2!BE38</f>
        <v>108128436.21460426</v>
      </c>
      <c r="AH65" s="256" t="str">
        <f>IF(AP_I1!AC37&lt;&gt;0,AP_I1!AC37,"")</f>
        <v/>
      </c>
    </row>
    <row r="66" spans="1:34" s="256" customFormat="1">
      <c r="A66" s="255">
        <v>1934</v>
      </c>
      <c r="E66" s="257"/>
      <c r="F66" s="260"/>
      <c r="G66" s="260"/>
      <c r="H66" s="885"/>
      <c r="I66" s="257"/>
      <c r="K66" s="260"/>
      <c r="L66" s="260"/>
      <c r="M66" s="257"/>
      <c r="N66" s="260"/>
      <c r="O66" s="260"/>
      <c r="P66" s="260"/>
      <c r="Q66" s="257"/>
      <c r="R66" s="260"/>
      <c r="S66" s="260"/>
      <c r="T66" s="260"/>
      <c r="U66" s="257"/>
      <c r="Y66" s="257"/>
      <c r="AC66" s="257"/>
      <c r="AG66" s="256">
        <f>AP_I2!BB39+AP_I2!BE39</f>
        <v>109675485.52453594</v>
      </c>
      <c r="AH66" s="256" t="str">
        <f>IF(AP_I1!AC38&lt;&gt;0,AP_I1!AC38,"")</f>
        <v/>
      </c>
    </row>
    <row r="67" spans="1:34" s="256" customFormat="1">
      <c r="A67" s="255">
        <v>1935</v>
      </c>
      <c r="E67" s="257"/>
      <c r="F67" s="260"/>
      <c r="G67" s="260"/>
      <c r="H67" s="885"/>
      <c r="I67" s="257"/>
      <c r="K67" s="260"/>
      <c r="L67" s="260"/>
      <c r="M67" s="257"/>
      <c r="N67" s="260"/>
      <c r="O67" s="260"/>
      <c r="P67" s="260"/>
      <c r="Q67" s="257"/>
      <c r="R67" s="260"/>
      <c r="S67" s="260"/>
      <c r="T67" s="260"/>
      <c r="U67" s="257"/>
      <c r="Y67" s="257"/>
      <c r="AC67" s="257"/>
      <c r="AG67" s="256">
        <f>AP_I2!BB40+AP_I2!BE40</f>
        <v>111222534.8344676</v>
      </c>
      <c r="AH67" s="256" t="str">
        <f>IF(AP_I1!AC39&lt;&gt;0,AP_I1!AC39,"")</f>
        <v/>
      </c>
    </row>
    <row r="68" spans="1:34" s="256" customFormat="1">
      <c r="A68" s="255">
        <v>1936</v>
      </c>
      <c r="E68" s="257"/>
      <c r="F68" s="260"/>
      <c r="G68" s="260"/>
      <c r="H68" s="260"/>
      <c r="I68" s="257"/>
      <c r="J68" s="258"/>
      <c r="K68" s="260"/>
      <c r="L68" s="260"/>
      <c r="M68" s="257"/>
      <c r="N68" s="260"/>
      <c r="O68" s="260"/>
      <c r="P68" s="260"/>
      <c r="Q68" s="257"/>
      <c r="R68" s="260"/>
      <c r="S68" s="260"/>
      <c r="T68" s="260"/>
      <c r="U68" s="257"/>
      <c r="Y68" s="257"/>
      <c r="AC68" s="257"/>
      <c r="AG68" s="256">
        <f>AP_I2!BB41+AP_I2!BE41</f>
        <v>112769584.14439929</v>
      </c>
      <c r="AH68" s="256" t="str">
        <f>IF(AP_I1!AC40&lt;&gt;0,AP_I1!AC40,"")</f>
        <v/>
      </c>
    </row>
    <row r="69" spans="1:34" s="256" customFormat="1">
      <c r="A69" s="255">
        <v>1937</v>
      </c>
      <c r="B69" s="256">
        <v>280569574</v>
      </c>
      <c r="C69" s="256">
        <v>167084982</v>
      </c>
      <c r="D69" s="256">
        <v>113484592</v>
      </c>
      <c r="E69" s="257"/>
      <c r="F69" s="260">
        <f>G69+H69</f>
        <v>231482344</v>
      </c>
      <c r="G69" s="260">
        <f>K69+O69+S69</f>
        <v>137928206</v>
      </c>
      <c r="H69" s="260">
        <f>L69+P69+T69</f>
        <v>93554138</v>
      </c>
      <c r="I69" s="257"/>
      <c r="J69" s="260">
        <f>K69+L69</f>
        <v>20583577.715669081</v>
      </c>
      <c r="K69" s="260">
        <v>8792527.3166731782</v>
      </c>
      <c r="L69" s="260">
        <v>11791050.398995902</v>
      </c>
      <c r="M69" s="257"/>
      <c r="N69" s="260">
        <f>O69+P69</f>
        <v>119234783.07951494</v>
      </c>
      <c r="O69" s="260">
        <v>55470533.260169372</v>
      </c>
      <c r="P69" s="260">
        <v>63764249.819345564</v>
      </c>
      <c r="Q69" s="257"/>
      <c r="R69" s="260">
        <f>S69+T69</f>
        <v>91663983.204815984</v>
      </c>
      <c r="S69" s="260">
        <v>73665145.423157454</v>
      </c>
      <c r="T69" s="260">
        <v>17998837.78165853</v>
      </c>
      <c r="U69" s="257"/>
      <c r="W69" s="256">
        <v>29156576</v>
      </c>
      <c r="X69" s="256">
        <v>19930454</v>
      </c>
      <c r="Y69" s="257"/>
      <c r="AC69" s="257"/>
      <c r="AE69" s="256">
        <f>AF69+AG69+AH69</f>
        <v>226282151</v>
      </c>
      <c r="AF69" s="256">
        <f>AP_I4!AO42</f>
        <v>20583577.715669081</v>
      </c>
      <c r="AG69" s="256">
        <f>AP_I2!BB42+AP_I2!BE42</f>
        <v>114316633.45433092</v>
      </c>
      <c r="AH69" s="256">
        <f>IF(AP_I1!AC41&lt;&gt;0,AP_I1!AC41,"")</f>
        <v>91381939.829999998</v>
      </c>
    </row>
    <row r="70" spans="1:34" s="256" customFormat="1">
      <c r="A70" s="255">
        <v>1938</v>
      </c>
      <c r="E70" s="257"/>
      <c r="F70" s="260"/>
      <c r="G70" s="260"/>
      <c r="H70" s="260"/>
      <c r="I70" s="257"/>
      <c r="J70" s="258"/>
      <c r="K70" s="260"/>
      <c r="L70" s="260"/>
      <c r="M70" s="257"/>
      <c r="N70" s="260"/>
      <c r="O70" s="260"/>
      <c r="P70" s="260"/>
      <c r="Q70" s="257"/>
      <c r="R70" s="260"/>
      <c r="S70" s="260"/>
      <c r="T70" s="260"/>
      <c r="U70" s="257"/>
      <c r="Y70" s="257"/>
      <c r="AC70" s="257"/>
      <c r="AH70" s="256" t="str">
        <f>IF(AP_I1!AC42&lt;&gt;0,AP_I1!AC42,"")</f>
        <v/>
      </c>
    </row>
    <row r="71" spans="1:34" s="256" customFormat="1">
      <c r="A71" s="255">
        <v>1939</v>
      </c>
      <c r="E71" s="257"/>
      <c r="F71" s="260"/>
      <c r="G71" s="260"/>
      <c r="H71" s="260"/>
      <c r="I71" s="257"/>
      <c r="J71" s="258"/>
      <c r="K71" s="260"/>
      <c r="L71" s="260"/>
      <c r="M71" s="257"/>
      <c r="N71" s="260"/>
      <c r="O71" s="260"/>
      <c r="P71" s="260"/>
      <c r="Q71" s="257"/>
      <c r="R71" s="260"/>
      <c r="S71" s="260"/>
      <c r="T71" s="260"/>
      <c r="U71" s="257"/>
      <c r="Y71" s="257"/>
      <c r="AC71" s="257"/>
      <c r="AH71" s="256" t="str">
        <f>IF(AP_I1!AC43&lt;&gt;0,AP_I1!AC43,"")</f>
        <v/>
      </c>
    </row>
    <row r="72" spans="1:34" s="256" customFormat="1">
      <c r="A72" s="255">
        <v>1940</v>
      </c>
      <c r="E72" s="257"/>
      <c r="F72" s="260"/>
      <c r="G72" s="260"/>
      <c r="H72" s="260"/>
      <c r="I72" s="257"/>
      <c r="J72" s="258"/>
      <c r="K72" s="260"/>
      <c r="L72" s="260"/>
      <c r="M72" s="257"/>
      <c r="N72" s="260"/>
      <c r="O72" s="260"/>
      <c r="P72" s="260"/>
      <c r="Q72" s="257"/>
      <c r="R72" s="260"/>
      <c r="S72" s="260"/>
      <c r="T72" s="260"/>
      <c r="U72" s="257"/>
      <c r="Y72" s="257"/>
      <c r="AC72" s="257"/>
      <c r="AH72" s="256" t="str">
        <f>IF(AP_I1!AC44&lt;&gt;0,AP_I1!AC44,"")</f>
        <v/>
      </c>
    </row>
    <row r="73" spans="1:34" s="256" customFormat="1">
      <c r="A73" s="255">
        <v>1941</v>
      </c>
      <c r="E73" s="257"/>
      <c r="F73" s="260"/>
      <c r="G73" s="260"/>
      <c r="H73" s="260"/>
      <c r="I73" s="257"/>
      <c r="J73" s="258"/>
      <c r="K73" s="260"/>
      <c r="L73" s="260"/>
      <c r="M73" s="257"/>
      <c r="N73" s="260"/>
      <c r="O73" s="260"/>
      <c r="P73" s="260"/>
      <c r="Q73" s="257"/>
      <c r="R73" s="260"/>
      <c r="S73" s="260"/>
      <c r="T73" s="260"/>
      <c r="U73" s="257"/>
      <c r="Y73" s="257"/>
      <c r="AC73" s="257"/>
      <c r="AH73" s="256" t="str">
        <f>IF(AP_I1!AC45&lt;&gt;0,AP_I1!AC45,"")</f>
        <v/>
      </c>
    </row>
    <row r="74" spans="1:34" s="256" customFormat="1">
      <c r="A74" s="255">
        <v>1942</v>
      </c>
      <c r="B74" s="256">
        <v>316142080</v>
      </c>
      <c r="C74" s="256">
        <v>187599160</v>
      </c>
      <c r="D74" s="256">
        <v>128542920</v>
      </c>
      <c r="E74" s="257"/>
      <c r="F74" s="260"/>
      <c r="G74" s="260"/>
      <c r="H74" s="260"/>
      <c r="I74" s="257"/>
      <c r="J74" s="258"/>
      <c r="K74" s="260"/>
      <c r="L74" s="260"/>
      <c r="M74" s="257"/>
      <c r="N74" s="260"/>
      <c r="O74" s="260"/>
      <c r="P74" s="260"/>
      <c r="Q74" s="257"/>
      <c r="R74" s="260"/>
      <c r="S74" s="260"/>
      <c r="T74" s="260"/>
      <c r="U74" s="257"/>
      <c r="Y74" s="257"/>
      <c r="AC74" s="257"/>
      <c r="AH74" s="256">
        <f>IF(AP_I1!AC46&lt;&gt;0,AP_I1!AC46,"")</f>
        <v>102202977.76000001</v>
      </c>
    </row>
    <row r="75" spans="1:34" s="256" customFormat="1">
      <c r="A75" s="255">
        <v>1943</v>
      </c>
      <c r="E75" s="257"/>
      <c r="F75" s="260"/>
      <c r="G75" s="260"/>
      <c r="H75" s="260"/>
      <c r="I75" s="257"/>
      <c r="J75" s="258"/>
      <c r="K75" s="260"/>
      <c r="L75" s="260"/>
      <c r="M75" s="257"/>
      <c r="N75" s="260"/>
      <c r="O75" s="260"/>
      <c r="P75" s="260"/>
      <c r="Q75" s="257"/>
      <c r="R75" s="260"/>
      <c r="S75" s="260"/>
      <c r="T75" s="260"/>
      <c r="U75" s="257"/>
      <c r="Y75" s="257"/>
      <c r="AC75" s="257"/>
      <c r="AH75" s="256" t="str">
        <f>IF(AP_I1!AC47&lt;&gt;0,AP_I1!AC47,"")</f>
        <v/>
      </c>
    </row>
    <row r="76" spans="1:34" s="256" customFormat="1">
      <c r="A76" s="255">
        <v>1944</v>
      </c>
      <c r="E76" s="257"/>
      <c r="F76" s="260"/>
      <c r="G76" s="260"/>
      <c r="H76" s="260"/>
      <c r="I76" s="257"/>
      <c r="J76" s="258"/>
      <c r="K76" s="260"/>
      <c r="L76" s="260"/>
      <c r="M76" s="257"/>
      <c r="N76" s="260"/>
      <c r="O76" s="260"/>
      <c r="P76" s="260"/>
      <c r="Q76" s="257"/>
      <c r="R76" s="260"/>
      <c r="S76" s="260"/>
      <c r="T76" s="260"/>
      <c r="U76" s="257"/>
      <c r="Y76" s="257"/>
      <c r="AC76" s="257"/>
      <c r="AH76" s="256" t="str">
        <f>IF(AP_I1!AC48&lt;&gt;0,AP_I1!AC48,"")</f>
        <v/>
      </c>
    </row>
    <row r="77" spans="1:34" s="256" customFormat="1">
      <c r="A77" s="255">
        <v>1945</v>
      </c>
      <c r="E77" s="257"/>
      <c r="F77" s="260"/>
      <c r="G77" s="260"/>
      <c r="H77" s="260"/>
      <c r="I77" s="257"/>
      <c r="J77" s="258"/>
      <c r="K77" s="260"/>
      <c r="L77" s="260"/>
      <c r="M77" s="257"/>
      <c r="N77" s="260"/>
      <c r="O77" s="260"/>
      <c r="P77" s="260"/>
      <c r="Q77" s="257"/>
      <c r="R77" s="260"/>
      <c r="S77" s="260"/>
      <c r="T77" s="260"/>
      <c r="U77" s="257"/>
      <c r="Y77" s="257"/>
      <c r="AC77" s="257"/>
      <c r="AH77" s="256">
        <f>IF(AP_I1!AC49&lt;&gt;0,AP_I1!AC49,"")</f>
        <v>153820729.74000001</v>
      </c>
    </row>
    <row r="78" spans="1:34" s="256" customFormat="1">
      <c r="A78" s="255">
        <v>1946</v>
      </c>
      <c r="E78" s="257"/>
      <c r="F78" s="260"/>
      <c r="G78" s="260"/>
      <c r="H78" s="260"/>
      <c r="I78" s="257"/>
      <c r="J78" s="260"/>
      <c r="K78" s="260"/>
      <c r="L78" s="260"/>
      <c r="M78" s="257"/>
      <c r="N78" s="260"/>
      <c r="O78" s="260"/>
      <c r="P78" s="260"/>
      <c r="Q78" s="257"/>
      <c r="R78" s="260"/>
      <c r="S78" s="260"/>
      <c r="T78" s="260"/>
      <c r="U78" s="257"/>
      <c r="Y78" s="257"/>
      <c r="AC78" s="257"/>
      <c r="AH78" s="256">
        <f>IF(AP_I1!AC50&lt;&gt;0,AP_I1!AC50,"")</f>
        <v>200015536.24000001</v>
      </c>
    </row>
    <row r="79" spans="1:34" s="256" customFormat="1">
      <c r="A79" s="255">
        <v>1947</v>
      </c>
      <c r="B79" s="256">
        <v>576613427</v>
      </c>
      <c r="C79" s="256">
        <v>343610105</v>
      </c>
      <c r="D79" s="256">
        <v>233003322</v>
      </c>
      <c r="E79" s="257"/>
      <c r="F79" s="260"/>
      <c r="G79" s="260"/>
      <c r="H79" s="260"/>
      <c r="I79" s="257"/>
      <c r="J79" s="260"/>
      <c r="K79" s="260"/>
      <c r="L79" s="260"/>
      <c r="M79" s="257"/>
      <c r="N79" s="260"/>
      <c r="O79" s="260"/>
      <c r="P79" s="260"/>
      <c r="Q79" s="257"/>
      <c r="R79" s="260"/>
      <c r="S79" s="260"/>
      <c r="T79" s="260"/>
      <c r="U79" s="257"/>
      <c r="Y79" s="257"/>
      <c r="AC79" s="257"/>
      <c r="AF79" s="256">
        <f>AP_I4!AO52</f>
        <v>35450477</v>
      </c>
      <c r="AH79" s="256">
        <f>IF(AP_I1!AC51&lt;&gt;0,AP_I1!AC51,"")</f>
        <v>192699556.49883232</v>
      </c>
    </row>
    <row r="80" spans="1:34" s="256" customFormat="1">
      <c r="A80" s="255">
        <v>1948</v>
      </c>
      <c r="E80" s="257"/>
      <c r="F80" s="260"/>
      <c r="G80" s="260"/>
      <c r="H80" s="260"/>
      <c r="I80" s="257"/>
      <c r="J80" s="260"/>
      <c r="K80" s="260"/>
      <c r="L80" s="260"/>
      <c r="M80" s="257"/>
      <c r="N80" s="260"/>
      <c r="O80" s="260"/>
      <c r="P80" s="260"/>
      <c r="Q80" s="257"/>
      <c r="R80" s="260"/>
      <c r="S80" s="260"/>
      <c r="T80" s="260"/>
      <c r="U80" s="257"/>
      <c r="Y80" s="257"/>
      <c r="AC80" s="257"/>
      <c r="AF80" s="256">
        <f>AP_I4!AO53</f>
        <v>45325545</v>
      </c>
      <c r="AH80" s="256">
        <f>IF(AP_I1!AC52&lt;&gt;0,AP_I1!AC52,"")</f>
        <v>234673175.38243768</v>
      </c>
    </row>
    <row r="81" spans="1:34" s="285" customFormat="1">
      <c r="A81" s="284">
        <v>1949</v>
      </c>
      <c r="B81" s="285">
        <v>1022394894</v>
      </c>
      <c r="C81" s="285">
        <v>694491166</v>
      </c>
      <c r="D81" s="285">
        <v>327903728</v>
      </c>
      <c r="E81" s="1230"/>
      <c r="F81" s="1231"/>
      <c r="G81" s="1231"/>
      <c r="H81" s="1231"/>
      <c r="I81" s="1230"/>
      <c r="J81" s="1231"/>
      <c r="K81" s="1231"/>
      <c r="L81" s="260"/>
      <c r="M81" s="1230"/>
      <c r="N81" s="1231"/>
      <c r="O81" s="1231"/>
      <c r="P81" s="1231"/>
      <c r="Q81" s="1230"/>
      <c r="R81" s="1231"/>
      <c r="S81" s="1231"/>
      <c r="T81" s="1231"/>
      <c r="U81" s="1230"/>
      <c r="Y81" s="1230"/>
      <c r="AC81" s="1230"/>
      <c r="AF81" s="285">
        <f>AP_I4!AO54</f>
        <v>62295975</v>
      </c>
      <c r="AH81" s="256">
        <f>IF(AP_I1!AC53&lt;&gt;0,AP_I1!AC53,"")</f>
        <v>346126767.63230199</v>
      </c>
    </row>
    <row r="82" spans="1:34" s="256" customFormat="1">
      <c r="A82" s="255">
        <v>1950</v>
      </c>
      <c r="B82" s="256">
        <v>1143822000</v>
      </c>
      <c r="C82" s="256">
        <v>777665000</v>
      </c>
      <c r="D82" s="256">
        <v>366157000</v>
      </c>
      <c r="E82" s="257"/>
      <c r="F82" s="260">
        <f>G82+H82</f>
        <v>794197240</v>
      </c>
      <c r="G82" s="260">
        <f>K82+O82+S82</f>
        <v>531101219</v>
      </c>
      <c r="H82" s="260">
        <f>L82+P82+T82</f>
        <v>263096020.99999997</v>
      </c>
      <c r="I82" s="257"/>
      <c r="J82" s="260">
        <f>K82+L82</f>
        <v>148644867</v>
      </c>
      <c r="K82" s="260">
        <v>69177662</v>
      </c>
      <c r="L82" s="260">
        <v>79467205</v>
      </c>
      <c r="M82" s="257"/>
      <c r="N82" s="260">
        <f>O82+P82</f>
        <v>299672241.05223417</v>
      </c>
      <c r="O82" s="260">
        <v>142621118.15304315</v>
      </c>
      <c r="P82" s="260">
        <v>157051122.89919105</v>
      </c>
      <c r="Q82" s="257"/>
      <c r="R82" s="260">
        <f>S82+T82</f>
        <v>345880131.94776577</v>
      </c>
      <c r="S82" s="260">
        <v>319302438.84695685</v>
      </c>
      <c r="T82" s="260">
        <v>26577693.10080893</v>
      </c>
      <c r="U82" s="257"/>
      <c r="V82" s="260">
        <f>W82+X82</f>
        <v>456411462</v>
      </c>
      <c r="W82" s="256">
        <v>420073734</v>
      </c>
      <c r="X82" s="256">
        <v>36337728</v>
      </c>
      <c r="Y82" s="257"/>
      <c r="Z82" s="260">
        <f>AA82+AB82</f>
        <v>1095574</v>
      </c>
      <c r="AA82" s="256">
        <v>267346</v>
      </c>
      <c r="AB82" s="256">
        <v>828228</v>
      </c>
      <c r="AC82" s="257"/>
      <c r="AE82" s="256">
        <f>AF82+AG82+AH82</f>
        <v>836188102</v>
      </c>
      <c r="AF82" s="256">
        <f>AP_I4!AO55</f>
        <v>69446450</v>
      </c>
      <c r="AG82" s="256">
        <f>AP_I2!BB55+AP_I2!BE55</f>
        <v>394246906.85461956</v>
      </c>
      <c r="AH82" s="256">
        <f>IF(AP_I1!AC54&lt;&gt;0,AP_I1!AC54,"")</f>
        <v>372494745.14538044</v>
      </c>
    </row>
    <row r="83" spans="1:34" s="256" customFormat="1">
      <c r="A83" s="255">
        <v>1951</v>
      </c>
      <c r="E83" s="257"/>
      <c r="F83" s="260"/>
      <c r="G83" s="260"/>
      <c r="H83" s="260"/>
      <c r="I83" s="257"/>
      <c r="J83" s="260"/>
      <c r="K83" s="260"/>
      <c r="L83" s="260"/>
      <c r="M83" s="257"/>
      <c r="N83" s="260"/>
      <c r="O83" s="260"/>
      <c r="P83" s="260"/>
      <c r="Q83" s="257"/>
      <c r="R83" s="260"/>
      <c r="S83" s="260"/>
      <c r="T83" s="260"/>
      <c r="U83" s="257"/>
      <c r="Y83" s="257"/>
      <c r="AC83" s="257"/>
      <c r="AF83" s="256">
        <f>AP_I4!AO56</f>
        <v>80088186</v>
      </c>
      <c r="AH83" s="256">
        <f>IF(AP_I1!AC55&lt;&gt;0,AP_I1!AC55,"")</f>
        <v>410092928.17237318</v>
      </c>
    </row>
    <row r="84" spans="1:34" s="256" customFormat="1">
      <c r="A84" s="255">
        <v>1952</v>
      </c>
      <c r="B84" s="258"/>
      <c r="E84" s="257"/>
      <c r="F84" s="260"/>
      <c r="G84" s="260"/>
      <c r="H84" s="260"/>
      <c r="I84" s="257"/>
      <c r="J84" s="260"/>
      <c r="K84" s="260"/>
      <c r="L84" s="260"/>
      <c r="M84" s="257"/>
      <c r="N84" s="260"/>
      <c r="O84" s="260"/>
      <c r="P84" s="260"/>
      <c r="Q84" s="257"/>
      <c r="R84" s="260"/>
      <c r="S84" s="260"/>
      <c r="T84" s="260"/>
      <c r="U84" s="257"/>
      <c r="Y84" s="257"/>
      <c r="AC84" s="257"/>
      <c r="AF84" s="256">
        <f>AP_I4!AO57</f>
        <v>88172328</v>
      </c>
      <c r="AH84" s="256">
        <f>IF(AP_I1!AC56&lt;&gt;0,AP_I1!AC56,"")</f>
        <v>448345022.23238194</v>
      </c>
    </row>
    <row r="85" spans="1:34" s="256" customFormat="1">
      <c r="A85" s="255">
        <v>1953</v>
      </c>
      <c r="B85" s="258"/>
      <c r="E85" s="257"/>
      <c r="F85" s="260"/>
      <c r="G85" s="260"/>
      <c r="H85" s="260"/>
      <c r="I85" s="257"/>
      <c r="J85" s="260"/>
      <c r="K85" s="260"/>
      <c r="L85" s="260"/>
      <c r="M85" s="257"/>
      <c r="N85" s="260"/>
      <c r="O85" s="260"/>
      <c r="P85" s="260"/>
      <c r="Q85" s="257"/>
      <c r="R85" s="260"/>
      <c r="S85" s="260"/>
      <c r="T85" s="260"/>
      <c r="U85" s="257"/>
      <c r="V85" s="258"/>
      <c r="Y85" s="257"/>
      <c r="AC85" s="257"/>
      <c r="AF85" s="256">
        <f>AP_I4!AO58</f>
        <v>93516941</v>
      </c>
      <c r="AH85" s="256">
        <f>IF(AP_I1!AC57&lt;&gt;0,AP_I1!AC57,"")</f>
        <v>471397310.84854436</v>
      </c>
    </row>
    <row r="86" spans="1:34" s="256" customFormat="1">
      <c r="A86" s="255">
        <v>1954</v>
      </c>
      <c r="B86" s="258"/>
      <c r="E86" s="257"/>
      <c r="F86" s="260"/>
      <c r="G86" s="260"/>
      <c r="H86" s="260"/>
      <c r="I86" s="257"/>
      <c r="J86" s="260"/>
      <c r="K86" s="260"/>
      <c r="L86" s="260"/>
      <c r="M86" s="257"/>
      <c r="N86" s="260"/>
      <c r="O86" s="260"/>
      <c r="P86" s="260"/>
      <c r="Q86" s="257"/>
      <c r="R86" s="260"/>
      <c r="S86" s="260"/>
      <c r="T86" s="260"/>
      <c r="U86" s="257"/>
      <c r="Y86" s="257"/>
      <c r="AC86" s="257"/>
      <c r="AF86" s="256">
        <f>AP_I4!AO59</f>
        <v>104169252</v>
      </c>
      <c r="AH86" s="256">
        <f>IF(AP_I1!AC58&lt;&gt;0,AP_I1!AC58,"")</f>
        <v>518692111.36207408</v>
      </c>
    </row>
    <row r="87" spans="1:34" s="256" customFormat="1">
      <c r="A87" s="255">
        <v>1955</v>
      </c>
      <c r="B87" s="258"/>
      <c r="E87" s="257"/>
      <c r="F87" s="260">
        <f>G87+H87</f>
        <v>1182504105</v>
      </c>
      <c r="G87" s="260">
        <f>K87+O87+S87</f>
        <v>814885035</v>
      </c>
      <c r="H87" s="260">
        <f>L87+P87+T87</f>
        <v>367619070</v>
      </c>
      <c r="I87" s="257"/>
      <c r="J87" s="260">
        <f>K87+L87</f>
        <v>165598376</v>
      </c>
      <c r="K87" s="260">
        <v>81792835</v>
      </c>
      <c r="L87" s="260">
        <v>83805541</v>
      </c>
      <c r="M87" s="257"/>
      <c r="N87" s="260">
        <f>O87+P87</f>
        <v>474993351.55108309</v>
      </c>
      <c r="O87" s="260">
        <v>239879243.03748304</v>
      </c>
      <c r="P87" s="260">
        <v>235114108.51360002</v>
      </c>
      <c r="Q87" s="257"/>
      <c r="R87" s="260">
        <f>S87+T87</f>
        <v>541912377.44891691</v>
      </c>
      <c r="S87" s="260">
        <v>493212956.96251696</v>
      </c>
      <c r="T87" s="260">
        <v>48699420.486399986</v>
      </c>
      <c r="U87" s="257"/>
      <c r="V87" s="260">
        <f>W87+X87</f>
        <v>746689980</v>
      </c>
      <c r="W87" s="256">
        <v>700179209</v>
      </c>
      <c r="X87" s="256">
        <v>46510771</v>
      </c>
      <c r="Y87" s="257"/>
      <c r="Z87" s="260">
        <f>AA87+AB87</f>
        <v>1988512</v>
      </c>
      <c r="AA87" s="256">
        <v>495918</v>
      </c>
      <c r="AB87" s="256">
        <v>1492594</v>
      </c>
      <c r="AC87" s="257"/>
      <c r="AF87" s="256">
        <f>AP_I4!AO60</f>
        <v>117096917</v>
      </c>
      <c r="AH87" s="256">
        <f>IF(AP_I1!AC59&lt;&gt;0,AP_I1!AC59,"")</f>
        <v>574581426.0662818</v>
      </c>
    </row>
    <row r="88" spans="1:34" s="256" customFormat="1">
      <c r="A88" s="255">
        <v>1956</v>
      </c>
      <c r="B88" s="258"/>
      <c r="E88" s="257"/>
      <c r="F88" s="260"/>
      <c r="G88" s="260"/>
      <c r="H88" s="260"/>
      <c r="I88" s="257"/>
      <c r="J88" s="260"/>
      <c r="K88" s="260"/>
      <c r="L88" s="260"/>
      <c r="M88" s="257"/>
      <c r="N88" s="260"/>
      <c r="O88" s="260"/>
      <c r="P88" s="260"/>
      <c r="Q88" s="257"/>
      <c r="R88" s="260"/>
      <c r="S88" s="260"/>
      <c r="T88" s="260"/>
      <c r="U88" s="257"/>
      <c r="Y88" s="257"/>
      <c r="AC88" s="257"/>
      <c r="AF88" s="256">
        <f>AP_I4!AO61</f>
        <v>132429284</v>
      </c>
      <c r="AH88" s="256">
        <f>IF(AP_I1!AC60&lt;&gt;0,AP_I1!AC60,"")</f>
        <v>652977635.935413</v>
      </c>
    </row>
    <row r="89" spans="1:34" s="256" customFormat="1">
      <c r="A89" s="255">
        <v>1957</v>
      </c>
      <c r="B89" s="258"/>
      <c r="E89" s="257"/>
      <c r="F89" s="260"/>
      <c r="G89" s="260"/>
      <c r="H89" s="260"/>
      <c r="I89" s="257"/>
      <c r="J89" s="258"/>
      <c r="K89" s="260"/>
      <c r="L89" s="260"/>
      <c r="M89" s="257"/>
      <c r="N89" s="260"/>
      <c r="O89" s="260"/>
      <c r="P89" s="260"/>
      <c r="Q89" s="257"/>
      <c r="R89" s="260"/>
      <c r="S89" s="260"/>
      <c r="T89" s="260"/>
      <c r="U89" s="257"/>
      <c r="Y89" s="257"/>
      <c r="AC89" s="257"/>
      <c r="AF89" s="256">
        <f>AP_I4!AO62</f>
        <v>156284031</v>
      </c>
      <c r="AH89" s="256">
        <f>IF(AP_I1!AC61&lt;&gt;0,AP_I1!AC61,"")</f>
        <v>758130255.98374212</v>
      </c>
    </row>
    <row r="90" spans="1:34" s="256" customFormat="1">
      <c r="A90" s="255">
        <v>1958</v>
      </c>
      <c r="B90" s="260"/>
      <c r="E90" s="257"/>
      <c r="F90" s="260"/>
      <c r="G90" s="260"/>
      <c r="H90" s="260"/>
      <c r="I90" s="257"/>
      <c r="J90" s="258"/>
      <c r="K90" s="260"/>
      <c r="L90" s="260"/>
      <c r="M90" s="257"/>
      <c r="N90" s="260"/>
      <c r="O90" s="260"/>
      <c r="P90" s="260"/>
      <c r="Q90" s="257"/>
      <c r="R90" s="260"/>
      <c r="S90" s="260"/>
      <c r="T90" s="260"/>
      <c r="U90" s="257"/>
      <c r="Y90" s="257"/>
      <c r="AC90" s="257"/>
      <c r="AF90" s="256">
        <f>AP_I4!AO63</f>
        <v>185800584</v>
      </c>
      <c r="AH90" s="256">
        <f>IF(AP_I1!AC62&lt;&gt;0,AP_I1!AC62,"")</f>
        <v>802233723.16712427</v>
      </c>
    </row>
    <row r="91" spans="1:34" s="256" customFormat="1">
      <c r="A91" s="255">
        <v>1959</v>
      </c>
      <c r="B91" s="260">
        <v>3002211003</v>
      </c>
      <c r="C91" s="256">
        <v>2218800063</v>
      </c>
      <c r="D91" s="256">
        <v>783410940</v>
      </c>
      <c r="E91" s="257"/>
      <c r="F91" s="260"/>
      <c r="G91" s="260"/>
      <c r="H91" s="260"/>
      <c r="I91" s="257"/>
      <c r="J91" s="258"/>
      <c r="K91" s="260"/>
      <c r="L91" s="260"/>
      <c r="M91" s="257"/>
      <c r="N91" s="260"/>
      <c r="O91" s="260"/>
      <c r="P91" s="260"/>
      <c r="Q91" s="257"/>
      <c r="R91" s="260"/>
      <c r="S91" s="260"/>
      <c r="T91" s="260"/>
      <c r="U91" s="257"/>
      <c r="Y91" s="257"/>
      <c r="AC91" s="257"/>
      <c r="AF91" s="256">
        <f>AP_I4!AO64</f>
        <v>228199647</v>
      </c>
      <c r="AH91" s="256">
        <f>IF(AP_I1!AC63&lt;&gt;0,AP_I1!AC63,"")</f>
        <v>882652232.28904736</v>
      </c>
    </row>
    <row r="92" spans="1:34" s="256" customFormat="1">
      <c r="A92" s="255">
        <v>1960</v>
      </c>
      <c r="B92" s="260">
        <v>3443798000</v>
      </c>
      <c r="C92" s="256">
        <v>2565828000</v>
      </c>
      <c r="D92" s="256">
        <v>877970000</v>
      </c>
      <c r="E92" s="257"/>
      <c r="F92" s="260">
        <f>G92+H92</f>
        <v>2219184787</v>
      </c>
      <c r="G92" s="260">
        <f>K92+O92+S92</f>
        <v>1599622056</v>
      </c>
      <c r="H92" s="260">
        <f>L92+P92+T92</f>
        <v>619562731</v>
      </c>
      <c r="I92" s="257"/>
      <c r="J92" s="260">
        <f>K92+L92</f>
        <v>475229858</v>
      </c>
      <c r="K92" s="260">
        <v>248324919</v>
      </c>
      <c r="L92" s="260">
        <v>226904939</v>
      </c>
      <c r="M92" s="257"/>
      <c r="N92" s="260">
        <f>O92+P92</f>
        <v>796984708.90500069</v>
      </c>
      <c r="O92" s="260">
        <v>524565421.94648618</v>
      </c>
      <c r="P92" s="260">
        <v>272419286.95851457</v>
      </c>
      <c r="Q92" s="257"/>
      <c r="R92" s="260">
        <f>S92+T92</f>
        <v>946970220.09499919</v>
      </c>
      <c r="S92" s="260">
        <v>826731715.05351377</v>
      </c>
      <c r="T92" s="260">
        <v>120238505.04148546</v>
      </c>
      <c r="U92" s="257"/>
      <c r="V92" s="260">
        <f>W92+X92</f>
        <v>1607698219</v>
      </c>
      <c r="W92" s="256">
        <v>1520820414</v>
      </c>
      <c r="X92" s="256">
        <v>86877805</v>
      </c>
      <c r="Y92" s="257"/>
      <c r="Z92" s="260">
        <f>AA92+AB92</f>
        <v>5115187</v>
      </c>
      <c r="AA92" s="256">
        <v>1734347</v>
      </c>
      <c r="AB92" s="256">
        <v>3380840</v>
      </c>
      <c r="AC92" s="257"/>
      <c r="AE92" s="256">
        <f>AF92+AG92+AH92</f>
        <v>2217539427.1459904</v>
      </c>
      <c r="AF92" s="256">
        <f>AP_I4!AO65</f>
        <v>281765872</v>
      </c>
      <c r="AG92" s="256">
        <f>AP_I2!BB65+AP_I2!BE65</f>
        <v>972969826.69931197</v>
      </c>
      <c r="AH92" s="256">
        <f>IF(AP_I1!AC64&lt;&gt;0,AP_I1!AC64,"")</f>
        <v>962803728.44667864</v>
      </c>
    </row>
    <row r="93" spans="1:34" s="256" customFormat="1">
      <c r="A93" s="255">
        <v>1961</v>
      </c>
      <c r="B93" s="260">
        <v>3963560000</v>
      </c>
      <c r="C93" s="256">
        <v>2980271000</v>
      </c>
      <c r="D93" s="256">
        <v>983289000</v>
      </c>
      <c r="E93" s="257"/>
      <c r="F93" s="260"/>
      <c r="G93" s="260"/>
      <c r="H93" s="260"/>
      <c r="I93" s="257"/>
      <c r="J93" s="258"/>
      <c r="K93" s="260"/>
      <c r="L93" s="260"/>
      <c r="M93" s="257"/>
      <c r="N93" s="260"/>
      <c r="O93" s="260"/>
      <c r="P93" s="260"/>
      <c r="Q93" s="257"/>
      <c r="R93" s="260"/>
      <c r="S93" s="260"/>
      <c r="T93" s="260"/>
      <c r="U93" s="257"/>
      <c r="Y93" s="257"/>
      <c r="AC93" s="257"/>
      <c r="AF93" s="256">
        <f>AP_I4!AO66</f>
        <v>361086951</v>
      </c>
      <c r="AH93" s="256">
        <f>IF(AP_I1!AC65&lt;&gt;0,AP_I1!AC65,"")</f>
        <v>1099250411.3264761</v>
      </c>
    </row>
    <row r="94" spans="1:34" s="256" customFormat="1">
      <c r="A94" s="255">
        <v>1962</v>
      </c>
      <c r="B94" s="260">
        <v>4417477000</v>
      </c>
      <c r="C94" s="256">
        <v>3321200000</v>
      </c>
      <c r="D94" s="256">
        <v>1096277000</v>
      </c>
      <c r="E94" s="257"/>
      <c r="F94" s="260"/>
      <c r="G94" s="260"/>
      <c r="H94" s="260"/>
      <c r="I94" s="257"/>
      <c r="J94" s="258"/>
      <c r="K94" s="260"/>
      <c r="L94" s="260"/>
      <c r="M94" s="257"/>
      <c r="N94" s="260"/>
      <c r="O94" s="260"/>
      <c r="P94" s="260"/>
      <c r="Q94" s="257"/>
      <c r="R94" s="260"/>
      <c r="S94" s="260"/>
      <c r="T94" s="260"/>
      <c r="U94" s="257"/>
      <c r="Y94" s="257"/>
      <c r="AC94" s="257"/>
      <c r="AF94" s="256">
        <f>AP_I4!AO67</f>
        <v>432318398</v>
      </c>
      <c r="AH94" s="256">
        <f>IF(AP_I1!AC66&lt;&gt;0,AP_I1!AC66,"")</f>
        <v>1228791046.828809</v>
      </c>
    </row>
    <row r="95" spans="1:34" s="256" customFormat="1">
      <c r="A95" s="255">
        <v>1963</v>
      </c>
      <c r="B95" s="260">
        <v>4841080000</v>
      </c>
      <c r="C95" s="256">
        <v>3634644000</v>
      </c>
      <c r="D95" s="256">
        <v>1206436000</v>
      </c>
      <c r="E95" s="257"/>
      <c r="F95" s="260"/>
      <c r="G95" s="260"/>
      <c r="H95" s="260"/>
      <c r="I95" s="257"/>
      <c r="J95" s="258"/>
      <c r="K95" s="260"/>
      <c r="L95" s="260"/>
      <c r="M95" s="257"/>
      <c r="N95" s="260"/>
      <c r="O95" s="260"/>
      <c r="P95" s="260"/>
      <c r="Q95" s="257"/>
      <c r="R95" s="260"/>
      <c r="S95" s="260"/>
      <c r="T95" s="260"/>
      <c r="U95" s="257"/>
      <c r="Y95" s="257"/>
      <c r="AC95" s="257"/>
      <c r="AF95" s="256">
        <f>AP_I4!AO68</f>
        <v>488252697</v>
      </c>
      <c r="AH95" s="256">
        <f>IF(AP_I1!AC67&lt;&gt;0,AP_I1!AC67,"")</f>
        <v>1352462229.8656869</v>
      </c>
    </row>
    <row r="96" spans="1:34" s="256" customFormat="1">
      <c r="A96" s="255">
        <v>1964</v>
      </c>
      <c r="B96" s="260">
        <v>5345073000</v>
      </c>
      <c r="C96" s="256">
        <v>4097181000</v>
      </c>
      <c r="D96" s="256">
        <v>1247892000</v>
      </c>
      <c r="E96" s="257"/>
      <c r="F96" s="260">
        <f>G96+H96</f>
        <v>3369897274</v>
      </c>
      <c r="G96" s="260">
        <f>K96+O96+S96</f>
        <v>2531626983</v>
      </c>
      <c r="H96" s="260">
        <f>L96+P96+T96</f>
        <v>838270291</v>
      </c>
      <c r="I96" s="257"/>
      <c r="J96" s="260">
        <f>K96+L96</f>
        <v>544032695</v>
      </c>
      <c r="K96" s="260">
        <v>303789300</v>
      </c>
      <c r="L96" s="260">
        <v>240243395</v>
      </c>
      <c r="M96" s="257"/>
      <c r="N96" s="260">
        <f>O96+P96</f>
        <v>1353314978.4945209</v>
      </c>
      <c r="O96" s="260">
        <v>945046661.33817554</v>
      </c>
      <c r="P96" s="260">
        <v>408268317.15634543</v>
      </c>
      <c r="Q96" s="257"/>
      <c r="R96" s="260">
        <f>S96+T96</f>
        <v>1472549600.5054791</v>
      </c>
      <c r="S96" s="260">
        <v>1282791021.6618245</v>
      </c>
      <c r="T96" s="260">
        <v>189758578.84365457</v>
      </c>
      <c r="U96" s="257"/>
      <c r="V96" s="260">
        <f>W96+X96</f>
        <v>2537460766</v>
      </c>
      <c r="W96" s="256">
        <v>2415891201</v>
      </c>
      <c r="X96" s="256">
        <v>121569565</v>
      </c>
      <c r="Y96" s="257"/>
      <c r="Z96" s="260">
        <f>AA96+AB96</f>
        <v>9209880</v>
      </c>
      <c r="AA96" s="256">
        <v>3506898</v>
      </c>
      <c r="AB96" s="256">
        <v>5702982</v>
      </c>
      <c r="AC96" s="257"/>
      <c r="AE96" s="256">
        <f>AF96+AG96+AH96</f>
        <v>3679296833.6013136</v>
      </c>
      <c r="AF96" s="256">
        <f>AP_I4!AO69</f>
        <v>484566538</v>
      </c>
      <c r="AG96" s="256">
        <f>AP_I2!BB69+AP_I2!BE69</f>
        <v>1720035402.3072834</v>
      </c>
      <c r="AH96" s="256">
        <f>IF(AP_I1!AC68&lt;&gt;0,AP_I1!AC68,"")</f>
        <v>1474694893.29403</v>
      </c>
    </row>
    <row r="97" spans="1:34" s="256" customFormat="1">
      <c r="A97" s="255">
        <v>1965</v>
      </c>
      <c r="B97" s="260">
        <v>6220237000</v>
      </c>
      <c r="C97" s="256">
        <v>4826442000</v>
      </c>
      <c r="D97" s="256">
        <v>1393795000</v>
      </c>
      <c r="E97" s="257"/>
      <c r="F97" s="260"/>
      <c r="G97" s="260"/>
      <c r="H97" s="260"/>
      <c r="I97" s="257"/>
      <c r="J97" s="258"/>
      <c r="K97" s="260"/>
      <c r="L97" s="260"/>
      <c r="M97" s="257"/>
      <c r="N97" s="260"/>
      <c r="O97" s="260"/>
      <c r="P97" s="260"/>
      <c r="Q97" s="257"/>
      <c r="R97" s="260"/>
      <c r="S97" s="260"/>
      <c r="T97" s="260"/>
      <c r="U97" s="257"/>
      <c r="Y97" s="257"/>
      <c r="AC97" s="257"/>
      <c r="AF97" s="256">
        <f>AP_I4!AO70</f>
        <v>649105035</v>
      </c>
      <c r="AH97" s="256">
        <f>IF(AP_I1!AC69&lt;&gt;0,AP_I1!AC69,"")</f>
        <v>1763966372.4659829</v>
      </c>
    </row>
    <row r="98" spans="1:34" s="256" customFormat="1">
      <c r="A98" s="255">
        <v>1966</v>
      </c>
      <c r="B98" s="260">
        <v>6978788000</v>
      </c>
      <c r="C98" s="256">
        <v>5404237000</v>
      </c>
      <c r="D98" s="256">
        <v>1574551000</v>
      </c>
      <c r="E98" s="257"/>
      <c r="F98" s="260"/>
      <c r="G98" s="260"/>
      <c r="H98" s="260"/>
      <c r="I98" s="257"/>
      <c r="J98" s="258"/>
      <c r="K98" s="260"/>
      <c r="L98" s="260"/>
      <c r="M98" s="257"/>
      <c r="N98" s="260"/>
      <c r="O98" s="260"/>
      <c r="P98" s="260"/>
      <c r="Q98" s="257"/>
      <c r="R98" s="260"/>
      <c r="S98" s="260"/>
      <c r="T98" s="260"/>
      <c r="U98" s="257"/>
      <c r="Y98" s="257"/>
      <c r="AC98" s="257"/>
      <c r="AH98" s="256">
        <f>IF(AP_I1!AC70&lt;&gt;0,AP_I1!AC70,"")</f>
        <v>1978348418.1108232</v>
      </c>
    </row>
    <row r="99" spans="1:34" s="256" customFormat="1">
      <c r="A99" s="255">
        <v>1967</v>
      </c>
      <c r="B99" s="260">
        <v>8113055000</v>
      </c>
      <c r="C99" s="256">
        <v>6354187000</v>
      </c>
      <c r="D99" s="256">
        <v>1758868000</v>
      </c>
      <c r="E99" s="257"/>
      <c r="F99" s="260"/>
      <c r="G99" s="260"/>
      <c r="H99" s="260"/>
      <c r="I99" s="257"/>
      <c r="J99" s="258"/>
      <c r="K99" s="885"/>
      <c r="L99" s="260"/>
      <c r="M99" s="257"/>
      <c r="N99" s="260"/>
      <c r="O99" s="885"/>
      <c r="P99" s="260"/>
      <c r="Q99" s="257"/>
      <c r="R99" s="260"/>
      <c r="S99" s="885"/>
      <c r="T99" s="260"/>
      <c r="U99" s="257"/>
      <c r="Y99" s="257"/>
      <c r="AC99" s="257"/>
      <c r="AH99" s="256">
        <f>IF(AP_I1!AC71&lt;&gt;0,AP_I1!AC71,"")</f>
        <v>2347049371.8117981</v>
      </c>
    </row>
    <row r="100" spans="1:34" s="256" customFormat="1">
      <c r="A100" s="255">
        <v>1968</v>
      </c>
      <c r="B100" s="260">
        <v>8983688000</v>
      </c>
      <c r="C100" s="256">
        <v>7123090000</v>
      </c>
      <c r="D100" s="256">
        <v>1860598000</v>
      </c>
      <c r="E100" s="257"/>
      <c r="F100" s="260"/>
      <c r="G100" s="260"/>
      <c r="H100" s="260"/>
      <c r="I100" s="257"/>
      <c r="J100" s="258"/>
      <c r="K100" s="885"/>
      <c r="L100" s="260"/>
      <c r="M100" s="257"/>
      <c r="N100" s="260"/>
      <c r="O100" s="885"/>
      <c r="P100" s="260"/>
      <c r="Q100" s="257"/>
      <c r="R100" s="260"/>
      <c r="S100" s="885"/>
      <c r="T100" s="260"/>
      <c r="U100" s="257"/>
      <c r="Y100" s="257"/>
      <c r="AC100" s="257"/>
      <c r="AH100" s="256">
        <f>IF(AP_I1!AC72&lt;&gt;0,AP_I1!AC72,"")</f>
        <v>2583060566.7235661</v>
      </c>
    </row>
    <row r="101" spans="1:34" s="256" customFormat="1">
      <c r="A101" s="255">
        <v>1969</v>
      </c>
      <c r="B101" s="260">
        <v>10103764000</v>
      </c>
      <c r="C101" s="256">
        <v>8138436000</v>
      </c>
      <c r="D101" s="256">
        <v>1965328000</v>
      </c>
      <c r="E101" s="257"/>
      <c r="F101" s="260"/>
      <c r="G101" s="260"/>
      <c r="H101" s="260"/>
      <c r="I101" s="257"/>
      <c r="J101" s="258"/>
      <c r="K101" s="885"/>
      <c r="L101" s="260"/>
      <c r="M101" s="257"/>
      <c r="N101" s="260"/>
      <c r="O101" s="885"/>
      <c r="P101" s="260"/>
      <c r="Q101" s="257"/>
      <c r="R101" s="260"/>
      <c r="S101" s="885"/>
      <c r="T101" s="260"/>
      <c r="U101" s="257"/>
      <c r="Y101" s="257"/>
      <c r="AC101" s="257"/>
      <c r="AH101" s="256">
        <f>IF(AP_I1!AC73&lt;&gt;0,AP_I1!AC73,"")</f>
        <v>2884922292.2689772</v>
      </c>
    </row>
    <row r="102" spans="1:34" s="256" customFormat="1">
      <c r="A102" s="255">
        <v>1970</v>
      </c>
      <c r="B102" s="260">
        <v>11182861000</v>
      </c>
      <c r="C102" s="256">
        <v>9096586000</v>
      </c>
      <c r="D102" s="256">
        <v>2086275000</v>
      </c>
      <c r="E102" s="257"/>
      <c r="F102" s="260">
        <f>G102+H102</f>
        <v>8966930715</v>
      </c>
      <c r="G102" s="260">
        <f>K102+O102+S102</f>
        <v>6844436684</v>
      </c>
      <c r="H102" s="260">
        <f>L102+P102+T102</f>
        <v>2122494031</v>
      </c>
      <c r="I102" s="257"/>
      <c r="J102" s="260">
        <f>K102+L102</f>
        <v>2316838113</v>
      </c>
      <c r="K102" s="260">
        <v>1505692482</v>
      </c>
      <c r="L102" s="260">
        <v>811145631</v>
      </c>
      <c r="M102" s="257"/>
      <c r="N102" s="260">
        <f>O102+P102</f>
        <v>3304679353.5562019</v>
      </c>
      <c r="O102" s="885">
        <v>2405867078.5565238</v>
      </c>
      <c r="P102" s="260">
        <v>898812274.9996779</v>
      </c>
      <c r="Q102" s="257"/>
      <c r="R102" s="260">
        <f>S102+T102</f>
        <v>3345413248.4437981</v>
      </c>
      <c r="S102" s="885">
        <v>2932877123.4434757</v>
      </c>
      <c r="T102" s="260">
        <v>412536125.0003221</v>
      </c>
      <c r="U102" s="257"/>
      <c r="V102" s="260">
        <f>W102+X102</f>
        <v>1496697540</v>
      </c>
      <c r="W102" s="256">
        <v>1267760644</v>
      </c>
      <c r="X102" s="256">
        <v>228936896</v>
      </c>
      <c r="Y102" s="257"/>
      <c r="Z102" s="260">
        <f>AA102+AB102</f>
        <v>16743036</v>
      </c>
      <c r="AA102" s="256">
        <v>7532355</v>
      </c>
      <c r="AB102" s="256">
        <v>9210681</v>
      </c>
      <c r="AC102" s="257"/>
      <c r="AG102" s="256">
        <f>AP_I2!BB75+AP_I2!BE75</f>
        <v>3589418086</v>
      </c>
      <c r="AH102" s="256">
        <f>IF(AP_I1!AC74&lt;&gt;0,AP_I1!AC74,"")</f>
        <v>3251590137</v>
      </c>
    </row>
    <row r="103" spans="1:34" s="256" customFormat="1">
      <c r="A103" s="255">
        <v>1971</v>
      </c>
      <c r="B103" s="260"/>
      <c r="E103" s="257"/>
      <c r="F103" s="260"/>
      <c r="G103" s="260"/>
      <c r="H103" s="260"/>
      <c r="I103" s="257"/>
      <c r="J103" s="258"/>
      <c r="K103" s="885"/>
      <c r="L103" s="260"/>
      <c r="M103" s="257"/>
      <c r="N103" s="260"/>
      <c r="O103" s="885"/>
      <c r="P103" s="260"/>
      <c r="Q103" s="257"/>
      <c r="R103" s="260"/>
      <c r="S103" s="885"/>
      <c r="T103" s="260"/>
      <c r="U103" s="257"/>
      <c r="Y103" s="257"/>
      <c r="AC103" s="257"/>
      <c r="AG103" s="256">
        <f>AP_I2!BB76+AP_I2!BE76</f>
        <v>3993269715.4000001</v>
      </c>
      <c r="AH103" s="256">
        <f>IF(AP_I1!AC75&lt;&gt;0,AP_I1!AC75,"")</f>
        <v>3582055419.5999999</v>
      </c>
    </row>
    <row r="104" spans="1:34" s="256" customFormat="1">
      <c r="A104" s="255">
        <v>1972</v>
      </c>
      <c r="B104" s="260"/>
      <c r="E104" s="257"/>
      <c r="F104" s="260"/>
      <c r="G104" s="260"/>
      <c r="H104" s="260"/>
      <c r="I104" s="257"/>
      <c r="J104" s="258"/>
      <c r="K104" s="885"/>
      <c r="L104" s="260"/>
      <c r="M104" s="257"/>
      <c r="N104" s="260"/>
      <c r="O104" s="885"/>
      <c r="P104" s="260"/>
      <c r="Q104" s="257"/>
      <c r="R104" s="260"/>
      <c r="S104" s="885"/>
      <c r="T104" s="260"/>
      <c r="U104" s="257"/>
      <c r="Y104" s="257"/>
      <c r="AC104" s="257"/>
      <c r="AF104" s="256">
        <f>AP_I4!AO77</f>
        <v>3253376000</v>
      </c>
      <c r="AH104" s="256">
        <f>IF(AP_I1!AC76&lt;&gt;0,AP_I1!AC76,"")</f>
        <v>3993640256</v>
      </c>
    </row>
    <row r="105" spans="1:34" s="256" customFormat="1">
      <c r="A105" s="255">
        <v>1973</v>
      </c>
      <c r="B105" s="260">
        <v>15449524000</v>
      </c>
      <c r="C105" s="256">
        <v>12908144000</v>
      </c>
      <c r="D105" s="256">
        <v>2541380000</v>
      </c>
      <c r="E105" s="257"/>
      <c r="F105" s="260"/>
      <c r="G105" s="260"/>
      <c r="H105" s="260"/>
      <c r="I105" s="257"/>
      <c r="J105" s="258"/>
      <c r="K105" s="260"/>
      <c r="L105" s="260"/>
      <c r="M105" s="257"/>
      <c r="N105" s="260"/>
      <c r="O105" s="260"/>
      <c r="P105" s="260"/>
      <c r="Q105" s="257"/>
      <c r="R105" s="260"/>
      <c r="S105" s="260"/>
      <c r="T105" s="260"/>
      <c r="U105" s="257"/>
      <c r="Y105" s="257"/>
      <c r="AC105" s="257"/>
      <c r="AH105" s="256">
        <f>IF(AP_I1!AC77&lt;&gt;0,AP_I1!AC77,"")</f>
        <v>4618732151.6999998</v>
      </c>
    </row>
    <row r="106" spans="1:34" s="256" customFormat="1">
      <c r="A106" s="255">
        <v>1974</v>
      </c>
      <c r="B106" s="260"/>
      <c r="E106" s="257"/>
      <c r="F106" s="260"/>
      <c r="G106" s="260"/>
      <c r="H106" s="260"/>
      <c r="I106" s="257"/>
      <c r="J106" s="258"/>
      <c r="K106" s="260"/>
      <c r="L106" s="260"/>
      <c r="M106" s="257"/>
      <c r="N106" s="260"/>
      <c r="O106" s="260"/>
      <c r="P106" s="260"/>
      <c r="Q106" s="257"/>
      <c r="R106" s="260"/>
      <c r="S106" s="260"/>
      <c r="T106" s="260"/>
      <c r="U106" s="257"/>
      <c r="Y106" s="257"/>
      <c r="AC106" s="257"/>
      <c r="AG106" s="256">
        <f>AP_I2!BB79+AP_I2!BE79</f>
        <v>5884114865</v>
      </c>
      <c r="AH106" s="256">
        <f>IF(AP_I1!AC78&lt;&gt;0,AP_I1!AC78,"")</f>
        <v>5383017954</v>
      </c>
    </row>
    <row r="107" spans="1:34" s="256" customFormat="1">
      <c r="A107" s="255">
        <v>1975</v>
      </c>
      <c r="B107" s="260"/>
      <c r="E107" s="257"/>
      <c r="F107" s="260">
        <f>G107+H107</f>
        <v>16169423884</v>
      </c>
      <c r="G107" s="260">
        <f>K107+O107+S107</f>
        <v>13439323860.92799</v>
      </c>
      <c r="H107" s="260">
        <f>L107+P107+T107</f>
        <v>2730100023.07201</v>
      </c>
      <c r="I107" s="257"/>
      <c r="J107" s="260">
        <f>K107+L107</f>
        <v>4208028844</v>
      </c>
      <c r="K107" s="260">
        <v>3014722057.9652467</v>
      </c>
      <c r="L107" s="260">
        <v>1193306786.0347531</v>
      </c>
      <c r="M107" s="257"/>
      <c r="N107" s="260">
        <f>O107+P107</f>
        <v>5857517647.8510036</v>
      </c>
      <c r="O107" s="260">
        <v>4855886205.1821423</v>
      </c>
      <c r="P107" s="260">
        <v>1001631442.6688609</v>
      </c>
      <c r="Q107" s="257"/>
      <c r="R107" s="260">
        <f>S107+T107</f>
        <v>6103877392.1489973</v>
      </c>
      <c r="S107" s="260">
        <v>5568715597.7806015</v>
      </c>
      <c r="T107" s="260">
        <v>535161794.36839581</v>
      </c>
      <c r="U107" s="257"/>
      <c r="V107" s="260">
        <f>W107+X107</f>
        <v>2337201859</v>
      </c>
      <c r="W107" s="256">
        <v>1710831761</v>
      </c>
      <c r="X107" s="256">
        <v>626370098</v>
      </c>
      <c r="Y107" s="257"/>
      <c r="Z107" s="260">
        <f>AA107+AB107</f>
        <v>29148317</v>
      </c>
      <c r="AA107" s="256">
        <v>13832317.402892912</v>
      </c>
      <c r="AB107" s="256">
        <v>15315999.597107088</v>
      </c>
      <c r="AC107" s="257"/>
      <c r="AE107" s="256">
        <f>AF107+AG107+AH107</f>
        <v>17360074372</v>
      </c>
      <c r="AF107" s="256">
        <f>AP_I4!AO80</f>
        <v>4389145000</v>
      </c>
      <c r="AG107" s="256">
        <f>AP_I2!BB80+AP_I2!BE80</f>
        <v>6700397271</v>
      </c>
      <c r="AH107" s="256">
        <f>IF(AP_I1!AC79&lt;&gt;0,AP_I1!AC79,"")</f>
        <v>6270532101</v>
      </c>
    </row>
    <row r="108" spans="1:34" s="256" customFormat="1">
      <c r="A108" s="255">
        <v>1976</v>
      </c>
      <c r="B108" s="260">
        <v>23102664000</v>
      </c>
      <c r="C108" s="256">
        <v>19633184000</v>
      </c>
      <c r="D108" s="256">
        <v>3469480000</v>
      </c>
      <c r="E108" s="257"/>
      <c r="F108" s="260"/>
      <c r="G108" s="260"/>
      <c r="H108" s="260"/>
      <c r="I108" s="257"/>
      <c r="J108" s="258"/>
      <c r="K108" s="260"/>
      <c r="L108" s="885"/>
      <c r="M108" s="257"/>
      <c r="N108" s="260"/>
      <c r="O108" s="260"/>
      <c r="P108" s="260"/>
      <c r="Q108" s="257"/>
      <c r="R108" s="260"/>
      <c r="S108" s="260"/>
      <c r="T108" s="260"/>
      <c r="U108" s="257"/>
      <c r="Y108" s="257"/>
      <c r="AC108" s="257"/>
      <c r="AH108" s="256">
        <f>IF(AP_I1!AC80&lt;&gt;0,AP_I1!AC80,"")</f>
        <v>7790050344</v>
      </c>
    </row>
    <row r="109" spans="1:34" s="256" customFormat="1">
      <c r="A109" s="255">
        <v>1977</v>
      </c>
      <c r="B109" s="260">
        <v>26102671000</v>
      </c>
      <c r="C109" s="256">
        <v>22503166000</v>
      </c>
      <c r="D109" s="256">
        <v>3599505000</v>
      </c>
      <c r="E109" s="257"/>
      <c r="F109" s="260"/>
      <c r="G109" s="260"/>
      <c r="H109" s="260"/>
      <c r="I109" s="257"/>
      <c r="J109" s="258"/>
      <c r="K109" s="260"/>
      <c r="L109" s="885"/>
      <c r="M109" s="257"/>
      <c r="N109" s="260"/>
      <c r="O109" s="260"/>
      <c r="P109" s="260"/>
      <c r="Q109" s="257"/>
      <c r="R109" s="260"/>
      <c r="S109" s="260"/>
      <c r="T109" s="260"/>
      <c r="U109" s="257"/>
      <c r="Y109" s="257"/>
      <c r="AC109" s="257"/>
      <c r="AH109" s="256">
        <f>IF(AP_I1!AC81&lt;&gt;0,AP_I1!AC81,"")</f>
        <v>8736720143.5999985</v>
      </c>
    </row>
    <row r="110" spans="1:34" s="256" customFormat="1">
      <c r="A110" s="255">
        <v>1978</v>
      </c>
      <c r="B110" s="260">
        <v>29642231000</v>
      </c>
      <c r="C110" s="256">
        <v>25776793000</v>
      </c>
      <c r="D110" s="256">
        <v>3865438000</v>
      </c>
      <c r="E110" s="257"/>
      <c r="F110" s="260"/>
      <c r="G110" s="260"/>
      <c r="H110" s="260"/>
      <c r="I110" s="257"/>
      <c r="J110" s="258"/>
      <c r="K110" s="260"/>
      <c r="L110" s="1232"/>
      <c r="M110" s="257"/>
      <c r="N110" s="260"/>
      <c r="O110" s="260"/>
      <c r="P110" s="260"/>
      <c r="Q110" s="257"/>
      <c r="R110" s="260"/>
      <c r="S110" s="260"/>
      <c r="T110" s="260"/>
      <c r="U110" s="257"/>
      <c r="Y110" s="257"/>
      <c r="AC110" s="257"/>
      <c r="AF110" s="256">
        <f>AP_I4!AO83</f>
        <v>6408676000</v>
      </c>
      <c r="AH110" s="256">
        <f>IF(AP_I1!AC82&lt;&gt;0,AP_I1!AC82,"")</f>
        <v>9502766546</v>
      </c>
    </row>
    <row r="111" spans="1:34" s="256" customFormat="1">
      <c r="A111" s="255">
        <v>1979</v>
      </c>
      <c r="B111" s="260">
        <v>32461136000</v>
      </c>
      <c r="C111" s="256">
        <v>28267055000</v>
      </c>
      <c r="D111" s="256">
        <v>4194081000</v>
      </c>
      <c r="E111" s="257"/>
      <c r="F111" s="260"/>
      <c r="G111" s="260"/>
      <c r="H111" s="260"/>
      <c r="I111" s="257"/>
      <c r="J111" s="258"/>
      <c r="K111" s="260"/>
      <c r="L111" s="260"/>
      <c r="M111" s="257"/>
      <c r="N111" s="260"/>
      <c r="O111" s="260"/>
      <c r="P111" s="260"/>
      <c r="Q111" s="257"/>
      <c r="R111" s="260"/>
      <c r="S111" s="260"/>
      <c r="T111" s="260"/>
      <c r="U111" s="257"/>
      <c r="Y111" s="257"/>
      <c r="AC111" s="257"/>
      <c r="AF111" s="256">
        <f>AP_I4!AO84</f>
        <v>7079020000</v>
      </c>
      <c r="AH111" s="256">
        <f>IF(AP_I1!AC83&lt;&gt;0,AP_I1!AC83,"")</f>
        <v>10411701949.5</v>
      </c>
    </row>
    <row r="112" spans="1:34" s="256" customFormat="1">
      <c r="A112" s="255">
        <v>1980</v>
      </c>
      <c r="B112" s="256">
        <v>37667132000</v>
      </c>
      <c r="C112" s="256">
        <v>33059996000</v>
      </c>
      <c r="D112" s="256">
        <v>4607136000</v>
      </c>
      <c r="E112" s="257"/>
      <c r="F112" s="260">
        <f t="shared" ref="F112:F117" si="0">G112+H112</f>
        <v>32486307000</v>
      </c>
      <c r="G112" s="260">
        <f t="shared" ref="G112:H118" si="1">K112+O112+S112</f>
        <v>28308284000</v>
      </c>
      <c r="H112" s="260">
        <f t="shared" si="1"/>
        <v>4178023000</v>
      </c>
      <c r="I112" s="257"/>
      <c r="J112" s="260">
        <f t="shared" ref="J112:J118" si="2">K112+L112</f>
        <v>9404875000</v>
      </c>
      <c r="K112" s="260">
        <v>7425436000</v>
      </c>
      <c r="L112" s="260">
        <v>1979439000</v>
      </c>
      <c r="M112" s="257"/>
      <c r="N112" s="260">
        <f t="shared" ref="N112:N118" si="3">O112+P112</f>
        <v>10566519301.227137</v>
      </c>
      <c r="O112" s="260">
        <v>9190092314.7723751</v>
      </c>
      <c r="P112" s="260">
        <v>1376426986.454761</v>
      </c>
      <c r="Q112" s="257"/>
      <c r="R112" s="260">
        <f t="shared" ref="R112:R118" si="4">S112+T112</f>
        <v>12514912698.772865</v>
      </c>
      <c r="S112" s="260">
        <v>11692755685.227627</v>
      </c>
      <c r="T112" s="260">
        <v>822157013.54523909</v>
      </c>
      <c r="U112" s="257"/>
      <c r="Y112" s="257"/>
      <c r="Z112" s="260">
        <f>AA112+AB112</f>
        <v>81683000</v>
      </c>
      <c r="AA112" s="256">
        <v>58778000</v>
      </c>
      <c r="AB112" s="256">
        <v>22905000</v>
      </c>
      <c r="AC112" s="257"/>
      <c r="AF112" s="256">
        <f>AP_I4!AO85</f>
        <v>8579784000</v>
      </c>
      <c r="AG112" s="258">
        <f>N112</f>
        <v>10566519301.227137</v>
      </c>
      <c r="AH112" s="256">
        <f>IF(AP_I1!AC84&lt;&gt;0,AP_I1!AC84,"")</f>
        <v>12113721505.4</v>
      </c>
    </row>
    <row r="113" spans="1:34" s="256" customFormat="1">
      <c r="A113" s="255">
        <v>1981</v>
      </c>
      <c r="B113" s="256">
        <v>43197051000</v>
      </c>
      <c r="C113" s="256">
        <v>37987975000</v>
      </c>
      <c r="D113" s="256">
        <v>5209076000</v>
      </c>
      <c r="E113" s="257"/>
      <c r="F113" s="886">
        <f t="shared" si="0"/>
        <v>39989693833.333336</v>
      </c>
      <c r="G113" s="886">
        <f t="shared" si="1"/>
        <v>35041594833.333336</v>
      </c>
      <c r="H113" s="886">
        <f t="shared" si="1"/>
        <v>4948099000</v>
      </c>
      <c r="I113" s="257"/>
      <c r="J113" s="886">
        <f t="shared" si="2"/>
        <v>11654743166.666666</v>
      </c>
      <c r="K113" s="886">
        <f>K112+($K$118-$K$112)/6</f>
        <v>9330426500</v>
      </c>
      <c r="L113" s="886">
        <f>L112+($L$118-$L$112)/6</f>
        <v>2324316666.6666665</v>
      </c>
      <c r="M113" s="257"/>
      <c r="N113" s="886">
        <f t="shared" si="3"/>
        <v>13272265972.926825</v>
      </c>
      <c r="O113" s="886">
        <f>O112+($O$118-$O$112)/6</f>
        <v>11593306215.355637</v>
      </c>
      <c r="P113" s="886">
        <f>P112+($P$118-$P$112)/6</f>
        <v>1678959757.5711873</v>
      </c>
      <c r="Q113" s="257"/>
      <c r="R113" s="886">
        <f t="shared" si="4"/>
        <v>15062684693.739845</v>
      </c>
      <c r="S113" s="886">
        <f>S112+($S$118-$S$112)/6</f>
        <v>14117862117.977699</v>
      </c>
      <c r="T113" s="886">
        <f>T112+($T$118-$T$112)/6</f>
        <v>944822575.76214612</v>
      </c>
      <c r="U113" s="257"/>
      <c r="Y113" s="257"/>
      <c r="AC113" s="257"/>
      <c r="AE113" s="256">
        <f>AF113+AG113+AH113</f>
        <v>38424458000</v>
      </c>
      <c r="AF113" s="256">
        <f>AP_I4!AO86</f>
        <v>9479242000</v>
      </c>
      <c r="AG113" s="256">
        <f>AP_I2!BB86+AP_I2!BE86</f>
        <v>14987392472.799999</v>
      </c>
      <c r="AH113" s="256">
        <f>IF(AP_I1!AC85&lt;&gt;0,AP_I1!AC85,"")</f>
        <v>13957823527.200001</v>
      </c>
    </row>
    <row r="114" spans="1:34" s="256" customFormat="1">
      <c r="A114" s="255">
        <v>1982</v>
      </c>
      <c r="B114" s="256">
        <v>59497428000</v>
      </c>
      <c r="C114" s="256">
        <v>53626710000</v>
      </c>
      <c r="D114" s="256">
        <v>5870718000</v>
      </c>
      <c r="E114" s="257"/>
      <c r="F114" s="886">
        <f t="shared" si="0"/>
        <v>47493080666.666672</v>
      </c>
      <c r="G114" s="886">
        <f t="shared" si="1"/>
        <v>41774905666.666672</v>
      </c>
      <c r="H114" s="886">
        <f t="shared" si="1"/>
        <v>5718175000</v>
      </c>
      <c r="I114" s="257"/>
      <c r="J114" s="886">
        <f t="shared" si="2"/>
        <v>13904611333.333332</v>
      </c>
      <c r="K114" s="886">
        <f>K113+($K$118-$K$112)/6</f>
        <v>11235417000</v>
      </c>
      <c r="L114" s="886">
        <f>L113+($L$118-$L$112)/6</f>
        <v>2669194333.333333</v>
      </c>
      <c r="M114" s="257"/>
      <c r="N114" s="886">
        <f t="shared" si="3"/>
        <v>15978012644.626511</v>
      </c>
      <c r="O114" s="886">
        <f>O113+($O$118-$O$112)/6</f>
        <v>13996520115.938898</v>
      </c>
      <c r="P114" s="886">
        <f>P113+($P$118-$P$112)/6</f>
        <v>1981492528.6876135</v>
      </c>
      <c r="Q114" s="257"/>
      <c r="R114" s="886">
        <f t="shared" si="4"/>
        <v>17610456688.706825</v>
      </c>
      <c r="S114" s="886">
        <f>S113+($S$118-$S$112)/6</f>
        <v>16542968550.727772</v>
      </c>
      <c r="T114" s="886">
        <f>T113+($T$118-$T$112)/6</f>
        <v>1067488137.9790531</v>
      </c>
      <c r="U114" s="257"/>
      <c r="Y114" s="257"/>
      <c r="AC114" s="257"/>
      <c r="AH114" s="256">
        <f>IF(AP_I1!AC86&lt;&gt;0,AP_I1!AC86,"")</f>
        <v>16163761918.5</v>
      </c>
    </row>
    <row r="115" spans="1:34" s="256" customFormat="1">
      <c r="A115" s="255">
        <v>1983</v>
      </c>
      <c r="B115" s="256">
        <v>56981243000</v>
      </c>
      <c r="C115" s="256">
        <v>50554632000</v>
      </c>
      <c r="D115" s="256">
        <v>6426611000</v>
      </c>
      <c r="E115" s="257"/>
      <c r="F115" s="886">
        <f t="shared" si="0"/>
        <v>54996467500</v>
      </c>
      <c r="G115" s="886">
        <f t="shared" si="1"/>
        <v>48508216500</v>
      </c>
      <c r="H115" s="886">
        <f t="shared" si="1"/>
        <v>6488250999.999999</v>
      </c>
      <c r="I115" s="257"/>
      <c r="J115" s="886">
        <f t="shared" si="2"/>
        <v>16154479500</v>
      </c>
      <c r="K115" s="886">
        <f>K114+($K$118-$K$112)/6</f>
        <v>13140407500</v>
      </c>
      <c r="L115" s="886">
        <f>L114+($L$118-$L$112)/6</f>
        <v>3014071999.9999995</v>
      </c>
      <c r="M115" s="257"/>
      <c r="N115" s="886">
        <f t="shared" si="3"/>
        <v>18683759316.326199</v>
      </c>
      <c r="O115" s="886">
        <f>O114+($O$118-$O$112)/6</f>
        <v>16399734016.52216</v>
      </c>
      <c r="P115" s="886">
        <f>P114+($P$118-$P$112)/6</f>
        <v>2284025299.80404</v>
      </c>
      <c r="Q115" s="257"/>
      <c r="R115" s="886">
        <f t="shared" si="4"/>
        <v>20158228683.673805</v>
      </c>
      <c r="S115" s="886">
        <f>S114+($S$118-$S$112)/6</f>
        <v>18968074983.477844</v>
      </c>
      <c r="T115" s="886">
        <f>T114+($T$118-$T$112)/6</f>
        <v>1190153700.1959603</v>
      </c>
      <c r="U115" s="257"/>
      <c r="Y115" s="257"/>
      <c r="AC115" s="257"/>
      <c r="AH115" s="256">
        <f>IF(AP_I1!AC87&lt;&gt;0,AP_I1!AC87,"")</f>
        <v>17930330249</v>
      </c>
    </row>
    <row r="116" spans="1:34" s="256" customFormat="1">
      <c r="A116" s="255">
        <v>1984</v>
      </c>
      <c r="B116" s="256">
        <v>67485638000</v>
      </c>
      <c r="C116" s="256">
        <v>60067007000</v>
      </c>
      <c r="D116" s="256">
        <v>7418631000</v>
      </c>
      <c r="E116" s="257"/>
      <c r="F116" s="886">
        <f t="shared" si="0"/>
        <v>62499854333.333344</v>
      </c>
      <c r="G116" s="886">
        <f t="shared" si="1"/>
        <v>55241527333.333344</v>
      </c>
      <c r="H116" s="886">
        <f t="shared" si="1"/>
        <v>7258327000</v>
      </c>
      <c r="I116" s="257"/>
      <c r="J116" s="886">
        <f t="shared" si="2"/>
        <v>18404347666.666664</v>
      </c>
      <c r="K116" s="886">
        <f>K115+($K$118-$K$112)/6</f>
        <v>15045398000</v>
      </c>
      <c r="L116" s="886">
        <f>L115+($L$118-$L$112)/6</f>
        <v>3358949666.666666</v>
      </c>
      <c r="M116" s="257"/>
      <c r="N116" s="886">
        <f t="shared" si="3"/>
        <v>21389505988.02589</v>
      </c>
      <c r="O116" s="886">
        <f>O115+($O$118-$O$112)/6</f>
        <v>18802947917.105423</v>
      </c>
      <c r="P116" s="886">
        <f>P115+($P$118-$P$112)/6</f>
        <v>2586558070.9204664</v>
      </c>
      <c r="Q116" s="257"/>
      <c r="R116" s="886">
        <f t="shared" si="4"/>
        <v>22706000678.640785</v>
      </c>
      <c r="S116" s="886">
        <f>S115+($S$118-$S$112)/6</f>
        <v>21393181416.227917</v>
      </c>
      <c r="T116" s="886">
        <f>T115+($T$118-$T$112)/6</f>
        <v>1312819262.4128673</v>
      </c>
      <c r="U116" s="257"/>
      <c r="Y116" s="257"/>
      <c r="AC116" s="257"/>
      <c r="AH116" s="256">
        <f>IF(AP_I1!AC88&lt;&gt;0,AP_I1!AC88,"")</f>
        <v>20625914472.799999</v>
      </c>
    </row>
    <row r="117" spans="1:34" s="256" customFormat="1">
      <c r="A117" s="255">
        <v>1985</v>
      </c>
      <c r="B117" s="256">
        <v>76117981000</v>
      </c>
      <c r="C117" s="256">
        <v>67973070000</v>
      </c>
      <c r="D117" s="256">
        <v>8144911000</v>
      </c>
      <c r="E117" s="257"/>
      <c r="F117" s="886">
        <f t="shared" si="0"/>
        <v>70003241166.666687</v>
      </c>
      <c r="G117" s="886">
        <f t="shared" si="1"/>
        <v>61974838166.666679</v>
      </c>
      <c r="H117" s="886">
        <f t="shared" si="1"/>
        <v>8028403000</v>
      </c>
      <c r="I117" s="257"/>
      <c r="J117" s="886">
        <f t="shared" si="2"/>
        <v>20654215833.333332</v>
      </c>
      <c r="K117" s="886">
        <f>K116+($K$118-$K$112)/6</f>
        <v>16950388500</v>
      </c>
      <c r="L117" s="886">
        <f>L116+($L$118-$L$112)/6</f>
        <v>3703827333.3333325</v>
      </c>
      <c r="M117" s="257"/>
      <c r="N117" s="886">
        <f t="shared" si="3"/>
        <v>24095252659.725578</v>
      </c>
      <c r="O117" s="886">
        <f>O116+($O$118-$O$112)/6</f>
        <v>21206161817.688686</v>
      </c>
      <c r="P117" s="886">
        <f>P116+($P$118-$P$112)/6</f>
        <v>2889090842.0368929</v>
      </c>
      <c r="Q117" s="257"/>
      <c r="R117" s="886">
        <f t="shared" si="4"/>
        <v>25253772673.607765</v>
      </c>
      <c r="S117" s="886">
        <f>S116+($S$118-$S$112)/6</f>
        <v>23818287848.977989</v>
      </c>
      <c r="T117" s="886">
        <f>T116+($T$118-$T$112)/6</f>
        <v>1435484824.6297743</v>
      </c>
      <c r="U117" s="257"/>
      <c r="Y117" s="257"/>
      <c r="AC117" s="257"/>
      <c r="AG117" s="256">
        <f>AP_I2!BB90+AP_I2!BE90</f>
        <v>27593799972.200001</v>
      </c>
      <c r="AH117" s="256">
        <f>IF(AP_I1!AC89&lt;&gt;0,AP_I1!AC89,"")</f>
        <v>22970623027.799999</v>
      </c>
    </row>
    <row r="118" spans="1:34" s="256" customFormat="1">
      <c r="A118" s="255">
        <v>1986</v>
      </c>
      <c r="B118" s="256">
        <v>90119823000</v>
      </c>
      <c r="C118" s="256">
        <v>80953207000</v>
      </c>
      <c r="D118" s="256">
        <v>9166616000</v>
      </c>
      <c r="E118" s="257"/>
      <c r="F118" s="260">
        <f>G118+H118</f>
        <v>77506628000</v>
      </c>
      <c r="G118" s="260">
        <f t="shared" si="1"/>
        <v>68708149000</v>
      </c>
      <c r="H118" s="260">
        <f t="shared" si="1"/>
        <v>8798479000</v>
      </c>
      <c r="I118" s="257"/>
      <c r="J118" s="260">
        <f t="shared" si="2"/>
        <v>22904084000</v>
      </c>
      <c r="K118" s="260">
        <v>18855379000</v>
      </c>
      <c r="L118" s="260">
        <v>4048705000</v>
      </c>
      <c r="M118" s="257"/>
      <c r="N118" s="260">
        <f t="shared" si="3"/>
        <v>26800999331.425262</v>
      </c>
      <c r="O118" s="260">
        <v>23609375718.271946</v>
      </c>
      <c r="P118" s="260">
        <v>3191623613.1533184</v>
      </c>
      <c r="Q118" s="257"/>
      <c r="R118" s="260">
        <f t="shared" si="4"/>
        <v>27801544668.574738</v>
      </c>
      <c r="S118" s="260">
        <v>26243394281.728058</v>
      </c>
      <c r="T118" s="260">
        <v>1558150386.8466814</v>
      </c>
      <c r="U118" s="257"/>
      <c r="Y118" s="257"/>
      <c r="Z118" s="260">
        <f>AA118+AB118</f>
        <v>119338000</v>
      </c>
      <c r="AA118" s="256">
        <v>80943000</v>
      </c>
      <c r="AB118" s="256">
        <v>38395000</v>
      </c>
      <c r="AC118" s="257"/>
      <c r="AF118" s="258">
        <f>J118</f>
        <v>22904084000</v>
      </c>
      <c r="AH118" s="256">
        <f>IF(AP_I1!AC90&lt;&gt;0,AP_I1!AC90,"")</f>
        <v>28552245721.700001</v>
      </c>
    </row>
    <row r="119" spans="1:34" s="256" customFormat="1">
      <c r="A119" s="255">
        <v>1987</v>
      </c>
      <c r="E119" s="257"/>
      <c r="F119" s="260"/>
      <c r="G119" s="260"/>
      <c r="H119" s="260"/>
      <c r="I119" s="257"/>
      <c r="J119" s="886">
        <f>J118+($J$128-$J$118)/10</f>
        <v>28932826192.390053</v>
      </c>
      <c r="K119" s="260"/>
      <c r="L119" s="260"/>
      <c r="M119" s="257"/>
      <c r="N119" s="886">
        <f>N118+($N$128-$N$118)/10</f>
        <v>47258270760.082733</v>
      </c>
      <c r="O119" s="260"/>
      <c r="P119" s="260"/>
      <c r="Q119" s="257"/>
      <c r="R119" s="886">
        <f>R118+($N$128-$N$118)/10</f>
        <v>48258816097.232208</v>
      </c>
      <c r="S119" s="260"/>
      <c r="T119" s="260"/>
      <c r="U119" s="257"/>
      <c r="W119" s="256">
        <v>5012081911</v>
      </c>
      <c r="Y119" s="257"/>
      <c r="AC119" s="257"/>
      <c r="AH119" s="256">
        <f>IF(AP_I1!AC91&lt;&gt;0,AP_I1!AC91,"")</f>
        <v>30086961742.200001</v>
      </c>
    </row>
    <row r="120" spans="1:34" s="256" customFormat="1">
      <c r="A120" s="255">
        <v>1988</v>
      </c>
      <c r="E120" s="257"/>
      <c r="F120" s="260"/>
      <c r="G120" s="260"/>
      <c r="H120" s="260"/>
      <c r="I120" s="257"/>
      <c r="J120" s="886">
        <f t="shared" ref="J120:J127" si="5">J119+($J$128-$J$118)/10</f>
        <v>34961568384.780106</v>
      </c>
      <c r="K120" s="260"/>
      <c r="L120" s="260"/>
      <c r="M120" s="257"/>
      <c r="N120" s="886">
        <f t="shared" ref="N120:N127" si="6">N119+($N$128-$N$118)/10</f>
        <v>67715542188.740204</v>
      </c>
      <c r="O120" s="260"/>
      <c r="P120" s="260"/>
      <c r="Q120" s="257"/>
      <c r="R120" s="886">
        <f t="shared" ref="R120:R127" si="7">R119+($N$128-$N$118)/10</f>
        <v>68716087525.889679</v>
      </c>
      <c r="S120" s="260"/>
      <c r="T120" s="260"/>
      <c r="U120" s="257"/>
      <c r="W120" s="256">
        <v>6551479911</v>
      </c>
      <c r="Y120" s="257"/>
      <c r="AC120" s="257"/>
      <c r="AH120" s="256">
        <f>IF(AP_I1!AC92&lt;&gt;0,AP_I1!AC92,"")</f>
        <v>32200465600.799999</v>
      </c>
    </row>
    <row r="121" spans="1:34" s="256" customFormat="1">
      <c r="A121" s="255">
        <v>1989</v>
      </c>
      <c r="E121" s="257"/>
      <c r="F121" s="260"/>
      <c r="G121" s="260"/>
      <c r="H121" s="260"/>
      <c r="I121" s="257"/>
      <c r="J121" s="886">
        <f t="shared" si="5"/>
        <v>40990310577.170158</v>
      </c>
      <c r="K121" s="260"/>
      <c r="L121" s="260"/>
      <c r="M121" s="257"/>
      <c r="N121" s="886">
        <f t="shared" si="6"/>
        <v>88172813617.397675</v>
      </c>
      <c r="O121" s="260"/>
      <c r="P121" s="260"/>
      <c r="Q121" s="257"/>
      <c r="R121" s="886">
        <f t="shared" si="7"/>
        <v>89173358954.54715</v>
      </c>
      <c r="S121" s="260"/>
      <c r="T121" s="260"/>
      <c r="U121" s="257"/>
      <c r="W121" s="256">
        <v>7758638275</v>
      </c>
      <c r="Y121" s="257"/>
      <c r="AC121" s="257"/>
      <c r="AH121" s="256">
        <f>IF(AP_I1!AC93&lt;&gt;0,AP_I1!AC93,"")</f>
        <v>37586880606</v>
      </c>
    </row>
    <row r="122" spans="1:34" s="256" customFormat="1">
      <c r="A122" s="255">
        <v>1990</v>
      </c>
      <c r="E122" s="257"/>
      <c r="F122" s="260"/>
      <c r="G122" s="260"/>
      <c r="H122" s="260"/>
      <c r="I122" s="257"/>
      <c r="J122" s="886">
        <f t="shared" si="5"/>
        <v>47019052769.560211</v>
      </c>
      <c r="K122" s="260"/>
      <c r="L122" s="260"/>
      <c r="M122" s="257"/>
      <c r="N122" s="886">
        <f t="shared" si="6"/>
        <v>108630085046.05515</v>
      </c>
      <c r="O122" s="260"/>
      <c r="P122" s="260"/>
      <c r="Q122" s="257"/>
      <c r="R122" s="886">
        <f t="shared" si="7"/>
        <v>109630630383.20462</v>
      </c>
      <c r="S122" s="260"/>
      <c r="T122" s="260"/>
      <c r="U122" s="257"/>
      <c r="W122" s="256">
        <v>8658239989</v>
      </c>
      <c r="Y122" s="257"/>
      <c r="AC122" s="257"/>
      <c r="AH122" s="256">
        <f>IF(AP_I1!AC94&lt;&gt;0,AP_I1!AC94,"")</f>
        <v>40060198420</v>
      </c>
    </row>
    <row r="123" spans="1:34" ht="15">
      <c r="A123" s="255">
        <v>1991</v>
      </c>
      <c r="B123" s="256"/>
      <c r="C123" s="256"/>
      <c r="D123" s="256"/>
      <c r="E123" s="257"/>
      <c r="F123" s="260"/>
      <c r="G123" s="260"/>
      <c r="H123" s="885"/>
      <c r="I123" s="257"/>
      <c r="J123" s="886">
        <f t="shared" si="5"/>
        <v>53047794961.950264</v>
      </c>
      <c r="K123" s="260"/>
      <c r="L123" s="260"/>
      <c r="M123" s="257"/>
      <c r="N123" s="886">
        <f t="shared" si="6"/>
        <v>129087356474.71262</v>
      </c>
      <c r="O123" s="260"/>
      <c r="P123" s="260"/>
      <c r="Q123" s="257"/>
      <c r="R123" s="886">
        <f t="shared" si="7"/>
        <v>130087901811.86209</v>
      </c>
      <c r="S123" s="260"/>
      <c r="T123" s="260"/>
      <c r="U123" s="257"/>
      <c r="V123" s="256" t="str">
        <f>[3]全国!U2</f>
        <v/>
      </c>
      <c r="W123" s="256">
        <v>8461413639</v>
      </c>
      <c r="X123" s="256"/>
      <c r="Y123" s="257"/>
      <c r="Z123" s="256"/>
      <c r="AA123" s="256"/>
      <c r="AB123" s="256"/>
      <c r="AH123" s="256">
        <f>IF(AP_I1!AC95&lt;&gt;0,AP_I1!AC95,"")</f>
        <v>54113506192.200005</v>
      </c>
    </row>
    <row r="124" spans="1:34" ht="15">
      <c r="A124" s="255">
        <v>1992</v>
      </c>
      <c r="B124" s="256"/>
      <c r="C124" s="256"/>
      <c r="D124" s="256"/>
      <c r="E124" s="257"/>
      <c r="F124" s="260"/>
      <c r="G124" s="260"/>
      <c r="H124" s="885"/>
      <c r="I124" s="257"/>
      <c r="J124" s="886">
        <f t="shared" si="5"/>
        <v>59076537154.340317</v>
      </c>
      <c r="K124" s="260"/>
      <c r="L124" s="260"/>
      <c r="M124" s="257"/>
      <c r="N124" s="886">
        <f t="shared" si="6"/>
        <v>149544627903.37009</v>
      </c>
      <c r="O124" s="260"/>
      <c r="P124" s="260"/>
      <c r="Q124" s="257"/>
      <c r="R124" s="886">
        <f t="shared" si="7"/>
        <v>150545173240.51956</v>
      </c>
      <c r="S124" s="260"/>
      <c r="T124" s="260"/>
      <c r="U124" s="257"/>
      <c r="V124" s="256" t="str">
        <f>[3]全国!U3</f>
        <v/>
      </c>
      <c r="W124" s="256">
        <v>11463081748</v>
      </c>
      <c r="X124" s="256"/>
      <c r="Y124" s="257"/>
      <c r="Z124" s="256"/>
      <c r="AA124" s="256"/>
      <c r="AB124" s="256"/>
      <c r="AH124" s="256">
        <f>IF(AP_I1!AC96&lt;&gt;0,AP_I1!AC96,"")</f>
        <v>60946190229.399994</v>
      </c>
    </row>
    <row r="125" spans="1:34" ht="15">
      <c r="A125" s="255">
        <v>1993</v>
      </c>
      <c r="B125" s="256"/>
      <c r="C125" s="256"/>
      <c r="D125" s="256"/>
      <c r="E125" s="257"/>
      <c r="F125" s="260"/>
      <c r="G125" s="260"/>
      <c r="H125" s="885"/>
      <c r="I125" s="257"/>
      <c r="J125" s="886">
        <f t="shared" si="5"/>
        <v>65105279346.73037</v>
      </c>
      <c r="K125" s="260"/>
      <c r="L125" s="260"/>
      <c r="M125" s="257"/>
      <c r="N125" s="886">
        <f t="shared" si="6"/>
        <v>170001899332.02756</v>
      </c>
      <c r="O125" s="260"/>
      <c r="P125" s="260"/>
      <c r="Q125" s="257"/>
      <c r="R125" s="886">
        <f t="shared" si="7"/>
        <v>171002444669.17703</v>
      </c>
      <c r="S125" s="260"/>
      <c r="T125" s="260"/>
      <c r="U125" s="257"/>
      <c r="V125" s="256" t="str">
        <f>[3]全国!U4</f>
        <v/>
      </c>
      <c r="W125" s="256">
        <v>8665366710</v>
      </c>
      <c r="X125" s="256"/>
      <c r="Y125" s="257"/>
      <c r="Z125" s="256"/>
      <c r="AA125" s="256"/>
      <c r="AB125" s="256"/>
      <c r="AH125" s="256">
        <f>IF(AP_I1!AC97&lt;&gt;0,AP_I1!AC97,"")</f>
        <v>71714307588.5</v>
      </c>
    </row>
    <row r="126" spans="1:34" ht="15">
      <c r="A126" s="255">
        <v>1994</v>
      </c>
      <c r="B126" s="256"/>
      <c r="C126" s="256"/>
      <c r="D126" s="256"/>
      <c r="E126" s="257"/>
      <c r="F126" s="260"/>
      <c r="G126" s="260"/>
      <c r="H126" s="885"/>
      <c r="I126" s="257"/>
      <c r="J126" s="886">
        <f t="shared" si="5"/>
        <v>71134021539.120422</v>
      </c>
      <c r="K126" s="260"/>
      <c r="L126" s="260"/>
      <c r="M126" s="257"/>
      <c r="N126" s="886">
        <f t="shared" si="6"/>
        <v>190459170760.68503</v>
      </c>
      <c r="O126" s="260"/>
      <c r="P126" s="260"/>
      <c r="Q126" s="257"/>
      <c r="R126" s="886">
        <f t="shared" si="7"/>
        <v>191459716097.8345</v>
      </c>
      <c r="S126" s="260"/>
      <c r="T126" s="260"/>
      <c r="U126" s="257"/>
      <c r="V126" s="256" t="str">
        <f>[3]全国!U5</f>
        <v/>
      </c>
      <c r="W126" s="256">
        <v>11416357230</v>
      </c>
      <c r="X126" s="256"/>
      <c r="Y126" s="257"/>
      <c r="Z126" s="256"/>
      <c r="AA126" s="256"/>
      <c r="AB126" s="256"/>
      <c r="AH126" s="256">
        <f>IF(AP_I1!AC98&lt;&gt;0,AP_I1!AC98,"")</f>
        <v>83790032645</v>
      </c>
    </row>
    <row r="127" spans="1:34">
      <c r="A127" s="255">
        <v>1995</v>
      </c>
      <c r="B127" s="256"/>
      <c r="C127" s="256"/>
      <c r="D127" s="256"/>
      <c r="E127" s="257"/>
      <c r="F127" s="260"/>
      <c r="G127" s="260"/>
      <c r="H127" s="885"/>
      <c r="I127" s="257"/>
      <c r="J127" s="886">
        <f t="shared" si="5"/>
        <v>77162763731.510483</v>
      </c>
      <c r="K127" s="260"/>
      <c r="L127" s="260"/>
      <c r="M127" s="257"/>
      <c r="N127" s="886">
        <f t="shared" si="6"/>
        <v>210916442189.3425</v>
      </c>
      <c r="O127" s="260"/>
      <c r="P127" s="260"/>
      <c r="Q127" s="257"/>
      <c r="R127" s="886">
        <f t="shared" si="7"/>
        <v>211916987526.49197</v>
      </c>
      <c r="S127" s="260"/>
      <c r="T127" s="260"/>
      <c r="U127" s="257"/>
      <c r="V127" s="256"/>
      <c r="W127" s="256">
        <v>7870044070</v>
      </c>
      <c r="X127" s="256"/>
      <c r="Y127" s="257"/>
      <c r="Z127" s="256"/>
      <c r="AA127" s="256"/>
      <c r="AB127" s="256"/>
      <c r="AE127" s="256">
        <f>AF127+AG127+AH127</f>
        <v>289069375842</v>
      </c>
      <c r="AF127" s="4">
        <f>AP_I4!AO100</f>
        <v>71441270906</v>
      </c>
      <c r="AG127" s="256">
        <f>AP_I2!BB100+AP_I2!BE100</f>
        <v>118790084213.90001</v>
      </c>
      <c r="AH127" s="256">
        <f>IF(AP_I1!AC99&lt;&gt;0,AP_I1!AC99,"")</f>
        <v>98838020722.099991</v>
      </c>
    </row>
    <row r="128" spans="1:34">
      <c r="A128" s="255">
        <v>1996</v>
      </c>
      <c r="B128" s="256">
        <v>495194479895.90051</v>
      </c>
      <c r="C128" s="256">
        <v>453336600000</v>
      </c>
      <c r="D128" s="256">
        <v>41857879895.900543</v>
      </c>
      <c r="E128" s="257"/>
      <c r="F128" s="260">
        <f>G128+H128</f>
        <v>480823709675.90051</v>
      </c>
      <c r="G128" s="260">
        <f>K128+O128+S128</f>
        <v>438965829780</v>
      </c>
      <c r="H128" s="885">
        <f>L128+P128+T128</f>
        <v>41857879895.900543</v>
      </c>
      <c r="I128" s="257"/>
      <c r="J128" s="256">
        <f t="shared" ref="J128:J148" si="8">K128+L128</f>
        <v>83191505923.900543</v>
      </c>
      <c r="K128" s="260">
        <v>73848532140</v>
      </c>
      <c r="L128" s="260">
        <v>9342973783.900547</v>
      </c>
      <c r="M128" s="257"/>
      <c r="N128" s="260">
        <f t="shared" ref="N128:N148" si="9">O128+P128</f>
        <v>231373713618</v>
      </c>
      <c r="O128" s="260">
        <v>212643881170</v>
      </c>
      <c r="P128" s="260">
        <v>18729832448</v>
      </c>
      <c r="Q128" s="257"/>
      <c r="R128" s="260">
        <f t="shared" ref="R128:R148" si="10">S128+T128</f>
        <v>166258490134</v>
      </c>
      <c r="S128" s="260">
        <v>152473416470</v>
      </c>
      <c r="T128" s="260">
        <v>13785073664</v>
      </c>
      <c r="U128" s="257"/>
      <c r="V128" s="256"/>
      <c r="W128" s="256">
        <v>14370770220</v>
      </c>
      <c r="X128" s="256"/>
      <c r="Y128" s="257"/>
      <c r="Z128" s="256"/>
      <c r="AA128" s="256"/>
      <c r="AB128" s="256"/>
      <c r="AE128" s="256">
        <f>AF128+AG128+AH128</f>
        <v>337076045508</v>
      </c>
      <c r="AF128" s="4">
        <f>AP_I4!AO101</f>
        <v>94428622342.666672</v>
      </c>
      <c r="AG128" s="256">
        <f>AP_I2!BB101+AP_I2!BE101</f>
        <v>133438831958.33333</v>
      </c>
      <c r="AH128" s="256">
        <f>IF(AP_I1!AC100&lt;&gt;0,AP_I1!AC100,"")</f>
        <v>109208591207</v>
      </c>
    </row>
    <row r="129" spans="1:34">
      <c r="A129" s="255">
        <v>1997</v>
      </c>
      <c r="B129" s="256">
        <v>592606703493.90881</v>
      </c>
      <c r="C129" s="256">
        <v>524646100000</v>
      </c>
      <c r="D129" s="256">
        <v>67960603493.908829</v>
      </c>
      <c r="E129" s="257"/>
      <c r="F129" s="260">
        <f t="shared" ref="F129:F148" si="11">G129+H129</f>
        <v>573981766943.90881</v>
      </c>
      <c r="G129" s="260">
        <f t="shared" ref="G129:H148" si="12">K129+O129+S129</f>
        <v>506021163450</v>
      </c>
      <c r="H129" s="260">
        <f t="shared" si="12"/>
        <v>67960603493.908829</v>
      </c>
      <c r="I129" s="257"/>
      <c r="J129" s="256">
        <f t="shared" si="8"/>
        <v>106142929513.24217</v>
      </c>
      <c r="K129" s="260">
        <v>84310628270</v>
      </c>
      <c r="L129" s="260">
        <v>21832301243.242168</v>
      </c>
      <c r="M129" s="257"/>
      <c r="N129" s="260">
        <f t="shared" si="9"/>
        <v>266967084934.33334</v>
      </c>
      <c r="O129" s="260">
        <v>239877584433</v>
      </c>
      <c r="P129" s="260">
        <v>27089500501.333336</v>
      </c>
      <c r="Q129" s="257"/>
      <c r="R129" s="260">
        <f t="shared" si="10"/>
        <v>200871752496.33334</v>
      </c>
      <c r="S129" s="260">
        <v>181832950747</v>
      </c>
      <c r="T129" s="260">
        <v>19038801749.333332</v>
      </c>
      <c r="U129" s="257"/>
      <c r="V129" s="256"/>
      <c r="W129" s="256">
        <v>18624936550</v>
      </c>
      <c r="X129" s="256"/>
      <c r="Y129" s="257"/>
      <c r="Z129" s="258"/>
      <c r="AA129" s="256"/>
      <c r="AB129" s="263"/>
      <c r="AE129" s="256">
        <f>AF129+AG129+AH129</f>
        <v>399642470694</v>
      </c>
      <c r="AF129" s="4">
        <f>AP_I4!AO102</f>
        <v>117493883299.33334</v>
      </c>
      <c r="AG129" s="256">
        <f>AP_I2!BB102+AP_I2!BE102</f>
        <v>138513940302.96664</v>
      </c>
      <c r="AH129" s="256">
        <f>IF(AP_I1!AC101&lt;&gt;0,AP_I1!AC101,"")</f>
        <v>143634647091.70001</v>
      </c>
    </row>
    <row r="130" spans="1:34">
      <c r="A130" s="255">
        <v>1998</v>
      </c>
      <c r="B130" s="256">
        <v>714258327091.91711</v>
      </c>
      <c r="C130" s="256">
        <v>620195000000</v>
      </c>
      <c r="D130" s="256">
        <v>94063327091.917114</v>
      </c>
      <c r="E130" s="257"/>
      <c r="F130" s="260">
        <f t="shared" si="11"/>
        <v>699745764091.91711</v>
      </c>
      <c r="G130" s="260">
        <f t="shared" si="12"/>
        <v>605682437000</v>
      </c>
      <c r="H130" s="260">
        <f t="shared" si="12"/>
        <v>94063327091.917114</v>
      </c>
      <c r="I130" s="257"/>
      <c r="J130" s="256">
        <f t="shared" si="8"/>
        <v>133490809202.58379</v>
      </c>
      <c r="K130" s="260">
        <v>99169180500</v>
      </c>
      <c r="L130" s="260">
        <v>34321628702.583786</v>
      </c>
      <c r="M130" s="257"/>
      <c r="N130" s="260">
        <f t="shared" si="9"/>
        <v>331407709004.66669</v>
      </c>
      <c r="O130" s="260">
        <v>295958540450</v>
      </c>
      <c r="P130" s="260">
        <v>35449168554.666672</v>
      </c>
      <c r="Q130" s="257"/>
      <c r="R130" s="260">
        <f t="shared" si="10"/>
        <v>234847245884.66666</v>
      </c>
      <c r="S130" s="260">
        <v>210554716050</v>
      </c>
      <c r="T130" s="260">
        <v>24292529834.666664</v>
      </c>
      <c r="U130" s="257"/>
      <c r="V130" s="256"/>
      <c r="W130" s="256">
        <v>14512563000</v>
      </c>
      <c r="X130" s="256"/>
      <c r="Y130" s="257"/>
      <c r="Z130" s="258"/>
      <c r="AA130" s="256"/>
      <c r="AB130" s="256"/>
      <c r="AE130" s="256">
        <f>AF130+AG130+AH130</f>
        <v>462449444980</v>
      </c>
      <c r="AF130" s="4">
        <f>AP_I4!AO103</f>
        <v>144955600356</v>
      </c>
      <c r="AG130" s="256">
        <f>AP_I2!BB103+AP_I2!BE103</f>
        <v>161808848784.19998</v>
      </c>
      <c r="AH130" s="256">
        <f>IF(AP_I1!AC102&lt;&gt;0,AP_I1!AC102,"")</f>
        <v>155684995839.80002</v>
      </c>
    </row>
    <row r="131" spans="1:34">
      <c r="A131" s="255">
        <v>1999</v>
      </c>
      <c r="B131" s="256">
        <v>871664850689.92542</v>
      </c>
      <c r="C131" s="256">
        <v>751498800000</v>
      </c>
      <c r="D131" s="256">
        <v>120166050689.92542</v>
      </c>
      <c r="E131" s="257"/>
      <c r="F131" s="260">
        <f t="shared" si="11"/>
        <v>849270186449.92542</v>
      </c>
      <c r="G131" s="260">
        <f t="shared" si="12"/>
        <v>729104135760</v>
      </c>
      <c r="H131" s="260">
        <f t="shared" si="12"/>
        <v>120166050689.92542</v>
      </c>
      <c r="I131" s="257"/>
      <c r="J131" s="256">
        <f t="shared" si="8"/>
        <v>178097796521.92542</v>
      </c>
      <c r="K131" s="260">
        <v>131286840360</v>
      </c>
      <c r="L131" s="260">
        <v>46810956161.925415</v>
      </c>
      <c r="M131" s="257"/>
      <c r="N131" s="260">
        <f t="shared" si="9"/>
        <v>405532677860</v>
      </c>
      <c r="O131" s="260">
        <v>361723841252</v>
      </c>
      <c r="P131" s="260">
        <v>43808836608</v>
      </c>
      <c r="Q131" s="257"/>
      <c r="R131" s="260">
        <f t="shared" si="10"/>
        <v>265639712068</v>
      </c>
      <c r="S131" s="260">
        <v>236093454148</v>
      </c>
      <c r="T131" s="260">
        <v>29546257919.999996</v>
      </c>
      <c r="U131" s="257"/>
      <c r="V131" s="256"/>
      <c r="W131" s="256">
        <v>22394664240</v>
      </c>
      <c r="X131" s="256"/>
      <c r="Y131" s="257"/>
      <c r="Z131" s="258"/>
      <c r="AA131" s="256"/>
      <c r="AB131" s="256"/>
      <c r="AE131" s="256">
        <f>AF131+AG131+AH131</f>
        <v>558686764896</v>
      </c>
      <c r="AF131" s="4">
        <f>AP_I4!AO104</f>
        <v>189676425042.66669</v>
      </c>
      <c r="AG131" s="256">
        <f>AP_I2!BB104+AP_I2!BE104</f>
        <v>202255806420.83334</v>
      </c>
      <c r="AH131" s="256">
        <f>IF(AP_I1!AC103&lt;&gt;0,AP_I1!AC103,"")</f>
        <v>166754533432.5</v>
      </c>
    </row>
    <row r="132" spans="1:34" ht="15">
      <c r="A132" s="255">
        <v>2000</v>
      </c>
      <c r="B132" s="256">
        <v>975060374287.93372</v>
      </c>
      <c r="C132" s="256">
        <v>828791600000</v>
      </c>
      <c r="D132" s="256">
        <v>146268774287.93372</v>
      </c>
      <c r="E132" s="257"/>
      <c r="F132" s="260">
        <f t="shared" si="11"/>
        <v>958070146487.93372</v>
      </c>
      <c r="G132" s="260">
        <f t="shared" si="12"/>
        <v>811801372200</v>
      </c>
      <c r="H132" s="260">
        <f t="shared" si="12"/>
        <v>146268774287.93372</v>
      </c>
      <c r="I132" s="257"/>
      <c r="J132" s="256">
        <f t="shared" si="8"/>
        <v>214698708621.26703</v>
      </c>
      <c r="K132" s="260">
        <v>155398425000</v>
      </c>
      <c r="L132" s="260">
        <v>59300283621.267029</v>
      </c>
      <c r="M132" s="257"/>
      <c r="N132" s="260">
        <f t="shared" si="9"/>
        <v>421827658307.33331</v>
      </c>
      <c r="O132" s="260">
        <v>369659153646</v>
      </c>
      <c r="P132" s="260">
        <v>52168504661.333336</v>
      </c>
      <c r="Q132" s="257"/>
      <c r="R132" s="260">
        <f t="shared" si="10"/>
        <v>321543779559.33331</v>
      </c>
      <c r="S132" s="260">
        <v>286743793554</v>
      </c>
      <c r="T132" s="260">
        <v>34799986005.333328</v>
      </c>
      <c r="U132" s="257"/>
      <c r="V132" s="256"/>
      <c r="W132" s="256">
        <v>16990227800</v>
      </c>
      <c r="X132" s="256"/>
      <c r="Y132" s="257"/>
      <c r="Z132" s="258"/>
      <c r="AA132" s="256"/>
      <c r="AB132" s="256"/>
      <c r="AF132" s="4">
        <f>AP_I4!AO105</f>
        <v>226391174509.33334</v>
      </c>
      <c r="AH132" s="256" t="str">
        <f>IF(AP_I1!AC104&lt;&gt;0,AP_I1!AC104,"")</f>
        <v/>
      </c>
    </row>
    <row r="133" spans="1:34" ht="15">
      <c r="A133" s="255">
        <v>2001</v>
      </c>
      <c r="B133" s="256">
        <v>977431197885.94202</v>
      </c>
      <c r="C133" s="256">
        <v>805059700000</v>
      </c>
      <c r="D133" s="256">
        <v>172371497885.94199</v>
      </c>
      <c r="E133" s="257"/>
      <c r="F133" s="260">
        <f t="shared" si="11"/>
        <v>961652027765.94202</v>
      </c>
      <c r="G133" s="260">
        <f t="shared" si="12"/>
        <v>789280529880</v>
      </c>
      <c r="H133" s="260">
        <f t="shared" si="12"/>
        <v>172371497885.94199</v>
      </c>
      <c r="I133" s="257"/>
      <c r="J133" s="256">
        <f t="shared" si="8"/>
        <v>203980413820.60864</v>
      </c>
      <c r="K133" s="260">
        <v>132190802740</v>
      </c>
      <c r="L133" s="260">
        <v>71789611080.608658</v>
      </c>
      <c r="M133" s="257"/>
      <c r="N133" s="260">
        <f t="shared" si="9"/>
        <v>428084088608.66669</v>
      </c>
      <c r="O133" s="260">
        <v>367555915894</v>
      </c>
      <c r="P133" s="260">
        <v>60528172714.666672</v>
      </c>
      <c r="Q133" s="257"/>
      <c r="R133" s="260">
        <f t="shared" si="10"/>
        <v>329587525336.66669</v>
      </c>
      <c r="S133" s="260">
        <v>289533811246</v>
      </c>
      <c r="T133" s="260">
        <v>40053714090.666664</v>
      </c>
      <c r="U133" s="257"/>
      <c r="V133" s="256"/>
      <c r="W133" s="256">
        <v>15779170120</v>
      </c>
      <c r="X133" s="256"/>
      <c r="Y133" s="257"/>
      <c r="Z133" s="258"/>
      <c r="AA133" s="256"/>
      <c r="AB133" s="256"/>
      <c r="AF133" s="4">
        <f>AP_I4!AO106</f>
        <v>215786717076</v>
      </c>
      <c r="AH133" s="256" t="str">
        <f>IF(AP_I1!AC105&lt;&gt;0,AP_I1!AC105,"")</f>
        <v/>
      </c>
    </row>
    <row r="134" spans="1:34" ht="15">
      <c r="A134" s="255">
        <v>2002</v>
      </c>
      <c r="B134" s="256">
        <v>1057368121483.9503</v>
      </c>
      <c r="C134" s="256">
        <v>858893900000</v>
      </c>
      <c r="D134" s="256">
        <v>198474221483.95029</v>
      </c>
      <c r="E134" s="257"/>
      <c r="F134" s="260">
        <f t="shared" si="11"/>
        <v>1040276132873.9503</v>
      </c>
      <c r="G134" s="260">
        <f t="shared" si="12"/>
        <v>841801911390</v>
      </c>
      <c r="H134" s="260">
        <f t="shared" si="12"/>
        <v>198474221483.95029</v>
      </c>
      <c r="I134" s="257"/>
      <c r="J134" s="256">
        <f t="shared" si="8"/>
        <v>230548569709.95029</v>
      </c>
      <c r="K134" s="260">
        <v>146269631170</v>
      </c>
      <c r="L134" s="260">
        <v>84278938539.950287</v>
      </c>
      <c r="M134" s="257"/>
      <c r="N134" s="260">
        <f t="shared" si="9"/>
        <v>461267202841</v>
      </c>
      <c r="O134" s="260">
        <v>392379362073</v>
      </c>
      <c r="P134" s="260">
        <v>68887840768</v>
      </c>
      <c r="Q134" s="257"/>
      <c r="R134" s="260">
        <f t="shared" si="10"/>
        <v>348460360323</v>
      </c>
      <c r="S134" s="260">
        <v>303152918147</v>
      </c>
      <c r="T134" s="260">
        <v>45307442176</v>
      </c>
      <c r="U134" s="257"/>
      <c r="V134" s="256"/>
      <c r="W134" s="256">
        <v>17091988610</v>
      </c>
      <c r="X134" s="256"/>
      <c r="Y134" s="257"/>
      <c r="Z134" s="258"/>
      <c r="AA134" s="256"/>
      <c r="AB134" s="256"/>
      <c r="AF134" s="4">
        <f>AP_I4!AO107</f>
        <v>242468710332.66669</v>
      </c>
      <c r="AH134" s="256" t="str">
        <f>IF(AP_I1!AC106&lt;&gt;0,AP_I1!AC106,"")</f>
        <v/>
      </c>
    </row>
    <row r="135" spans="1:34" ht="15">
      <c r="A135" s="255">
        <v>2003</v>
      </c>
      <c r="B135" s="256">
        <v>1121893245081.9585</v>
      </c>
      <c r="C135" s="256">
        <v>897316300000</v>
      </c>
      <c r="D135" s="256">
        <v>224576945081.95859</v>
      </c>
      <c r="E135" s="257"/>
      <c r="F135" s="260">
        <f t="shared" si="11"/>
        <v>1104305845601.9585</v>
      </c>
      <c r="G135" s="260">
        <f t="shared" si="12"/>
        <v>879728900520</v>
      </c>
      <c r="H135" s="260">
        <f t="shared" si="12"/>
        <v>224576945081.95859</v>
      </c>
      <c r="I135" s="257"/>
      <c r="J135" s="256">
        <f t="shared" si="8"/>
        <v>242851359639.2919</v>
      </c>
      <c r="K135" s="260">
        <v>146083093640</v>
      </c>
      <c r="L135" s="260">
        <v>96768265999.291901</v>
      </c>
      <c r="M135" s="257"/>
      <c r="N135" s="260">
        <f t="shared" si="9"/>
        <v>487228286258.33331</v>
      </c>
      <c r="O135" s="260">
        <v>409980777437</v>
      </c>
      <c r="P135" s="260">
        <v>77247508821.333328</v>
      </c>
      <c r="Q135" s="257"/>
      <c r="R135" s="260">
        <f t="shared" si="10"/>
        <v>374226199704.33331</v>
      </c>
      <c r="S135" s="260">
        <v>323665029443</v>
      </c>
      <c r="T135" s="260">
        <v>50561170261.333336</v>
      </c>
      <c r="U135" s="257"/>
      <c r="V135" s="256"/>
      <c r="W135" s="256">
        <v>17587399480</v>
      </c>
      <c r="X135" s="256"/>
      <c r="Y135" s="257"/>
      <c r="Z135" s="258"/>
      <c r="AA135" s="256"/>
      <c r="AB135" s="256"/>
      <c r="AF135" s="4">
        <f>AP_I4!AO108</f>
        <v>254885337629.33334</v>
      </c>
      <c r="AH135" s="256" t="str">
        <f>IF(AP_I1!AC107&lt;&gt;0,AP_I1!AC107,"")</f>
        <v/>
      </c>
    </row>
    <row r="136" spans="1:34" ht="15">
      <c r="A136" s="255">
        <v>2004</v>
      </c>
      <c r="B136" s="256">
        <v>1224427843681.9668</v>
      </c>
      <c r="C136" s="256">
        <v>973748175002</v>
      </c>
      <c r="D136" s="256">
        <v>250679668679.96686</v>
      </c>
      <c r="E136" s="257"/>
      <c r="F136" s="260">
        <f t="shared" si="11"/>
        <v>1204660755728.9668</v>
      </c>
      <c r="G136" s="260">
        <f t="shared" si="12"/>
        <v>953981087049</v>
      </c>
      <c r="H136" s="260">
        <f t="shared" si="12"/>
        <v>250679668679.96686</v>
      </c>
      <c r="I136" s="257"/>
      <c r="J136" s="256">
        <f t="shared" si="8"/>
        <v>260772809489.63351</v>
      </c>
      <c r="K136" s="260">
        <v>151515216031</v>
      </c>
      <c r="L136" s="260">
        <v>109257593458.63351</v>
      </c>
      <c r="M136" s="257"/>
      <c r="N136" s="260">
        <f t="shared" si="9"/>
        <v>527528554394.66663</v>
      </c>
      <c r="O136" s="260">
        <v>441921377520</v>
      </c>
      <c r="P136" s="260">
        <v>85607176874.666656</v>
      </c>
      <c r="Q136" s="257"/>
      <c r="R136" s="260">
        <f t="shared" si="10"/>
        <v>416359391844.66669</v>
      </c>
      <c r="S136" s="260">
        <v>360544493498</v>
      </c>
      <c r="T136" s="260">
        <v>55814898346.666672</v>
      </c>
      <c r="U136" s="257"/>
      <c r="V136" s="256"/>
      <c r="W136" s="256">
        <v>19767087953</v>
      </c>
      <c r="X136" s="256"/>
      <c r="Y136" s="257"/>
      <c r="Z136" s="258"/>
      <c r="AA136" s="256"/>
      <c r="AB136" s="256"/>
      <c r="AF136" s="4">
        <f>AP_I4!AO109</f>
        <v>272920624847</v>
      </c>
      <c r="AH136" s="256" t="str">
        <f>IF(AP_I1!AC108&lt;&gt;0,AP_I1!AC108,"")</f>
        <v/>
      </c>
    </row>
    <row r="137" spans="1:34" ht="15">
      <c r="A137" s="255">
        <v>2005</v>
      </c>
      <c r="B137" s="256">
        <v>1420670592277.9751</v>
      </c>
      <c r="C137" s="256">
        <v>1143888200000</v>
      </c>
      <c r="D137" s="256">
        <v>276782392277.97516</v>
      </c>
      <c r="E137" s="257"/>
      <c r="F137" s="260">
        <f t="shared" si="11"/>
        <v>1398593550017.9751</v>
      </c>
      <c r="G137" s="260">
        <f t="shared" si="12"/>
        <v>1121811157740</v>
      </c>
      <c r="H137" s="260">
        <f t="shared" si="12"/>
        <v>276782392277.97516</v>
      </c>
      <c r="I137" s="257"/>
      <c r="J137" s="256">
        <f t="shared" si="8"/>
        <v>299392758377.9751</v>
      </c>
      <c r="K137" s="260">
        <v>177645837460</v>
      </c>
      <c r="L137" s="260">
        <v>121746920917.97513</v>
      </c>
      <c r="M137" s="257"/>
      <c r="N137" s="260">
        <f t="shared" si="9"/>
        <v>602683098789</v>
      </c>
      <c r="O137" s="260">
        <v>508716253861</v>
      </c>
      <c r="P137" s="260">
        <v>93966844928</v>
      </c>
      <c r="Q137" s="257"/>
      <c r="R137" s="260">
        <f t="shared" si="10"/>
        <v>496517692851</v>
      </c>
      <c r="S137" s="260">
        <v>435449066419</v>
      </c>
      <c r="T137" s="260">
        <v>61068626432.000008</v>
      </c>
      <c r="U137" s="257"/>
      <c r="V137" s="256"/>
      <c r="W137" s="256">
        <v>22077042260</v>
      </c>
      <c r="X137" s="256"/>
      <c r="Y137" s="257"/>
      <c r="Z137" s="256"/>
      <c r="AA137" s="256"/>
      <c r="AB137" s="256"/>
      <c r="AF137" s="4">
        <f>AP_I4!AO110</f>
        <v>311654411102.66663</v>
      </c>
      <c r="AH137" s="256" t="str">
        <f>IF(AP_I1!AC109&lt;&gt;0,AP_I1!AC109,"")</f>
        <v/>
      </c>
    </row>
    <row r="138" spans="1:34" ht="15">
      <c r="A138" s="255">
        <v>2006</v>
      </c>
      <c r="B138" s="256">
        <v>1690155515875.9834</v>
      </c>
      <c r="C138" s="256">
        <v>1387270400000</v>
      </c>
      <c r="D138" s="256">
        <v>302885115875.9834</v>
      </c>
      <c r="E138" s="257"/>
      <c r="F138" s="260">
        <f t="shared" si="11"/>
        <v>1664768467555.9834</v>
      </c>
      <c r="G138" s="260">
        <f t="shared" si="12"/>
        <v>1361883351680</v>
      </c>
      <c r="H138" s="260">
        <f t="shared" si="12"/>
        <v>302885115875.9834</v>
      </c>
      <c r="I138" s="257"/>
      <c r="J138" s="256">
        <f t="shared" si="8"/>
        <v>342742989497.31677</v>
      </c>
      <c r="K138" s="260">
        <v>208506741120</v>
      </c>
      <c r="L138" s="260">
        <v>134236248377.31676</v>
      </c>
      <c r="M138" s="257"/>
      <c r="N138" s="260">
        <f t="shared" si="9"/>
        <v>719275366023.33337</v>
      </c>
      <c r="O138" s="260">
        <v>616948853042</v>
      </c>
      <c r="P138" s="260">
        <v>102326512981.33333</v>
      </c>
      <c r="Q138" s="257"/>
      <c r="R138" s="260">
        <f t="shared" si="10"/>
        <v>602750112035.33337</v>
      </c>
      <c r="S138" s="260">
        <v>536427757518</v>
      </c>
      <c r="T138" s="260">
        <v>66322354517.333344</v>
      </c>
      <c r="U138" s="257"/>
      <c r="V138" s="256"/>
      <c r="W138" s="256">
        <v>25387048320</v>
      </c>
      <c r="X138" s="256"/>
      <c r="Y138" s="257"/>
      <c r="Z138" s="256"/>
      <c r="AA138" s="256"/>
      <c r="AB138" s="256"/>
      <c r="AF138" s="4">
        <f>AP_I4!AO111</f>
        <v>355118479589.33331</v>
      </c>
      <c r="AH138" s="256" t="str">
        <f>IF(AP_I1!AC110&lt;&gt;0,AP_I1!AC110,"")</f>
        <v/>
      </c>
    </row>
    <row r="139" spans="1:34">
      <c r="A139" s="255">
        <v>2007</v>
      </c>
      <c r="B139" s="256">
        <v>1905830939473.9917</v>
      </c>
      <c r="C139" s="256">
        <v>1576843100000</v>
      </c>
      <c r="D139" s="256">
        <v>328987839473.9917</v>
      </c>
      <c r="E139" s="257"/>
      <c r="F139" s="260">
        <f t="shared" si="11"/>
        <v>1879024606773.9917</v>
      </c>
      <c r="G139" s="260">
        <f t="shared" si="12"/>
        <v>1550036767300</v>
      </c>
      <c r="H139" s="260">
        <f t="shared" si="12"/>
        <v>328987839473.9917</v>
      </c>
      <c r="I139" s="257"/>
      <c r="J139" s="256">
        <f t="shared" si="8"/>
        <v>385144252556.65839</v>
      </c>
      <c r="K139" s="260">
        <v>238418676720</v>
      </c>
      <c r="L139" s="260">
        <v>146725575836.65839</v>
      </c>
      <c r="M139" s="257"/>
      <c r="N139" s="260">
        <f t="shared" si="9"/>
        <v>815007033298.66663</v>
      </c>
      <c r="O139" s="260">
        <v>704320852264</v>
      </c>
      <c r="P139" s="260">
        <v>110686181034.66666</v>
      </c>
      <c r="Q139" s="257"/>
      <c r="R139" s="260">
        <f t="shared" si="10"/>
        <v>678873320918.66663</v>
      </c>
      <c r="S139" s="260">
        <v>607297238316</v>
      </c>
      <c r="T139" s="260">
        <v>71576082602.666672</v>
      </c>
      <c r="U139" s="257"/>
      <c r="V139" s="256"/>
      <c r="W139" s="256">
        <v>26806332700</v>
      </c>
      <c r="X139" s="256"/>
      <c r="Y139" s="257"/>
      <c r="Z139" s="256"/>
      <c r="AA139" s="256"/>
      <c r="AB139" s="256"/>
      <c r="AE139" s="4">
        <f t="shared" ref="AE139:AE148" si="13">AF139+AG139+AH139</f>
        <v>1905368116974.6665</v>
      </c>
      <c r="AF139" s="4">
        <f>AP_I4!AO112</f>
        <v>397633580016</v>
      </c>
      <c r="AG139" s="256">
        <f>AP_I2!BB112+AP_I2!BE112</f>
        <v>828861216040</v>
      </c>
      <c r="AH139" s="256">
        <f>IF(AP_I1!AC111&lt;&gt;0,AP_I1!AC111,"")</f>
        <v>678873320918.66663</v>
      </c>
    </row>
    <row r="140" spans="1:34">
      <c r="A140" s="255">
        <v>2008</v>
      </c>
      <c r="B140" s="256">
        <v>2279040569072</v>
      </c>
      <c r="C140" s="256">
        <v>1923950006000</v>
      </c>
      <c r="D140" s="256">
        <v>355090563072</v>
      </c>
      <c r="E140" s="257"/>
      <c r="F140" s="260">
        <f t="shared" si="11"/>
        <v>2248064973975</v>
      </c>
      <c r="G140" s="260">
        <f t="shared" si="12"/>
        <v>1892974410903</v>
      </c>
      <c r="H140" s="260">
        <f t="shared" si="12"/>
        <v>355090563072</v>
      </c>
      <c r="I140" s="257"/>
      <c r="J140" s="256">
        <f t="shared" si="8"/>
        <v>484747244311</v>
      </c>
      <c r="K140" s="260">
        <v>325532341015</v>
      </c>
      <c r="L140" s="260">
        <v>159214903296</v>
      </c>
      <c r="M140" s="257"/>
      <c r="N140" s="260">
        <f t="shared" si="9"/>
        <v>991731315640</v>
      </c>
      <c r="O140" s="260">
        <v>872685466552</v>
      </c>
      <c r="P140" s="260">
        <v>119045849088</v>
      </c>
      <c r="Q140" s="257"/>
      <c r="R140" s="260">
        <f t="shared" si="10"/>
        <v>771586414024</v>
      </c>
      <c r="S140" s="260">
        <v>694756603336</v>
      </c>
      <c r="T140" s="260">
        <v>76829810688</v>
      </c>
      <c r="U140" s="257"/>
      <c r="V140" s="256"/>
      <c r="W140" s="256">
        <v>30975595097</v>
      </c>
      <c r="X140" s="256"/>
      <c r="Y140" s="257"/>
      <c r="Z140" s="256"/>
      <c r="AA140" s="256"/>
      <c r="AB140" s="256"/>
      <c r="AE140" s="4">
        <f t="shared" si="13"/>
        <v>2370327846916.7002</v>
      </c>
      <c r="AF140" s="4">
        <f>AP_I4!AO113</f>
        <v>547729474912.09998</v>
      </c>
      <c r="AG140" s="256">
        <f>AP_I2!BB113+AP_I2!BE113</f>
        <v>1051011957980.6</v>
      </c>
      <c r="AH140" s="256">
        <f>IF(AP_I1!AC112&lt;&gt;0,AP_I1!AC112,"")</f>
        <v>771586414024</v>
      </c>
    </row>
    <row r="141" spans="1:34">
      <c r="A141" s="255">
        <v>2009</v>
      </c>
      <c r="B141" s="256">
        <v>2932557341691.3999</v>
      </c>
      <c r="C141" s="256">
        <v>2446870900000</v>
      </c>
      <c r="D141" s="256">
        <v>485686441691.40002</v>
      </c>
      <c r="E141" s="257"/>
      <c r="F141" s="260">
        <f t="shared" si="11"/>
        <v>2893896781471.3999</v>
      </c>
      <c r="G141" s="260">
        <f t="shared" si="12"/>
        <v>2408210339780</v>
      </c>
      <c r="H141" s="260">
        <f t="shared" si="12"/>
        <v>485686441691.40002</v>
      </c>
      <c r="I141" s="257"/>
      <c r="J141" s="256">
        <f t="shared" si="8"/>
        <v>634984254727.09998</v>
      </c>
      <c r="K141" s="260">
        <v>412787120830</v>
      </c>
      <c r="L141" s="260">
        <v>222197133897.10001</v>
      </c>
      <c r="M141" s="257"/>
      <c r="N141" s="260">
        <f t="shared" si="9"/>
        <v>1304783239081.7</v>
      </c>
      <c r="O141" s="260">
        <v>1144394677308</v>
      </c>
      <c r="P141" s="260">
        <v>160388561773.70001</v>
      </c>
      <c r="Q141" s="257"/>
      <c r="R141" s="260">
        <f t="shared" si="10"/>
        <v>954129287662.59998</v>
      </c>
      <c r="S141" s="260">
        <v>851028541642</v>
      </c>
      <c r="T141" s="260">
        <v>103100746020.60001</v>
      </c>
      <c r="U141" s="257"/>
      <c r="V141" s="256"/>
      <c r="W141" s="256">
        <v>38660560220</v>
      </c>
      <c r="X141" s="256"/>
      <c r="Y141" s="257"/>
      <c r="Z141" s="256"/>
      <c r="AA141" s="256"/>
      <c r="AB141" s="256"/>
      <c r="AE141" s="4">
        <f t="shared" si="13"/>
        <v>3028603069380</v>
      </c>
      <c r="AF141" s="4">
        <f>AP_I4!AO114</f>
        <v>697966485328.19995</v>
      </c>
      <c r="AG141" s="256">
        <f>AP_I2!BB114+AP_I2!BE114</f>
        <v>1376507296389.2</v>
      </c>
      <c r="AH141" s="256">
        <f>IF(AP_I1!AC113&lt;&gt;0,AP_I1!AC113,"")</f>
        <v>954129287662.59998</v>
      </c>
    </row>
    <row r="142" spans="1:34">
      <c r="A142" s="255">
        <v>2010</v>
      </c>
      <c r="B142" s="256">
        <v>3589392920310.7998</v>
      </c>
      <c r="C142" s="256">
        <v>2973110600000</v>
      </c>
      <c r="D142" s="256">
        <v>616282320310.79993</v>
      </c>
      <c r="E142" s="257"/>
      <c r="F142" s="260">
        <f t="shared" si="11"/>
        <v>3543012394950.7998</v>
      </c>
      <c r="G142" s="260">
        <f t="shared" si="12"/>
        <v>2926730074640</v>
      </c>
      <c r="H142" s="260">
        <f t="shared" si="12"/>
        <v>616282320310.79993</v>
      </c>
      <c r="I142" s="257"/>
      <c r="J142" s="256">
        <f t="shared" si="8"/>
        <v>792392032858.19995</v>
      </c>
      <c r="K142" s="260">
        <v>507212668360</v>
      </c>
      <c r="L142" s="260">
        <v>285179364498.20001</v>
      </c>
      <c r="M142" s="257"/>
      <c r="N142" s="260">
        <f t="shared" si="9"/>
        <v>1577803201602.3999</v>
      </c>
      <c r="O142" s="260">
        <v>1376071927143</v>
      </c>
      <c r="P142" s="260">
        <v>201731274459.39999</v>
      </c>
      <c r="Q142" s="257"/>
      <c r="R142" s="260">
        <f t="shared" si="10"/>
        <v>1172817160490.2</v>
      </c>
      <c r="S142" s="260">
        <v>1043445479137</v>
      </c>
      <c r="T142" s="260">
        <v>129371681353.2</v>
      </c>
      <c r="U142" s="257"/>
      <c r="V142" s="256"/>
      <c r="W142" s="256">
        <v>46380525360</v>
      </c>
      <c r="X142" s="256"/>
      <c r="Y142" s="257"/>
      <c r="Z142" s="256"/>
      <c r="AA142" s="256"/>
      <c r="AB142" s="256"/>
      <c r="AE142" s="4">
        <f t="shared" si="13"/>
        <v>3690162097826.2998</v>
      </c>
      <c r="AF142" s="4">
        <f>AP_I4!AO115</f>
        <v>855374263459.30005</v>
      </c>
      <c r="AG142" s="256">
        <f>AP_I2!BB115+AP_I2!BE115</f>
        <v>1661970673876.8</v>
      </c>
      <c r="AH142" s="256">
        <f>IF(AP_I1!AC114&lt;&gt;0,AP_I1!AC114,"")</f>
        <v>1172817160490.2</v>
      </c>
    </row>
    <row r="143" spans="1:34">
      <c r="A143" s="255">
        <v>2011</v>
      </c>
      <c r="B143" s="256">
        <v>4117702098930.2002</v>
      </c>
      <c r="C143" s="256">
        <v>3370823900000</v>
      </c>
      <c r="D143" s="256">
        <v>746878198930.19995</v>
      </c>
      <c r="E143" s="257"/>
      <c r="F143" s="260">
        <f t="shared" si="11"/>
        <v>4075566800180.2002</v>
      </c>
      <c r="G143" s="260">
        <f t="shared" si="12"/>
        <v>3328688601250</v>
      </c>
      <c r="H143" s="260">
        <f t="shared" si="12"/>
        <v>746878198930.19995</v>
      </c>
      <c r="I143" s="257"/>
      <c r="J143" s="256">
        <f t="shared" si="8"/>
        <v>930977047409.30005</v>
      </c>
      <c r="K143" s="260">
        <v>582815452310</v>
      </c>
      <c r="L143" s="260">
        <v>348161595099.29999</v>
      </c>
      <c r="M143" s="257"/>
      <c r="N143" s="260">
        <f t="shared" si="9"/>
        <v>1804423211552.1001</v>
      </c>
      <c r="O143" s="260">
        <v>1561349224407</v>
      </c>
      <c r="P143" s="260">
        <v>243073987145.10001</v>
      </c>
      <c r="Q143" s="257"/>
      <c r="R143" s="260">
        <f t="shared" si="10"/>
        <v>1340166541218.8</v>
      </c>
      <c r="S143" s="260">
        <v>1184523924533</v>
      </c>
      <c r="T143" s="260">
        <v>155642616685.79999</v>
      </c>
      <c r="U143" s="257"/>
      <c r="V143" s="256"/>
      <c r="W143" s="256">
        <v>42135298750</v>
      </c>
      <c r="X143" s="256"/>
      <c r="Y143" s="257"/>
      <c r="Z143" s="256"/>
      <c r="AA143" s="256"/>
      <c r="AB143" s="256"/>
      <c r="AE143" s="4">
        <f t="shared" si="13"/>
        <v>4235159918022.6006</v>
      </c>
      <c r="AF143" s="4">
        <f>AP_I4!AO116</f>
        <v>993959278010.40002</v>
      </c>
      <c r="AG143" s="256">
        <f>AP_I2!BB116+AP_I2!BE116</f>
        <v>1901034098793.4001</v>
      </c>
      <c r="AH143" s="256">
        <f>IF(AP_I1!AC115&lt;&gt;0,AP_I1!AC115,"")</f>
        <v>1340166541218.8</v>
      </c>
    </row>
    <row r="144" spans="1:34">
      <c r="A144" s="255">
        <v>2012</v>
      </c>
      <c r="B144" s="256">
        <v>4604278677549.5996</v>
      </c>
      <c r="C144" s="256">
        <v>3726804600000</v>
      </c>
      <c r="D144" s="256">
        <v>877474077549.59998</v>
      </c>
      <c r="E144" s="257"/>
      <c r="F144" s="260">
        <f t="shared" si="11"/>
        <v>4533469390149.5996</v>
      </c>
      <c r="G144" s="260">
        <f t="shared" si="12"/>
        <v>3655995312600</v>
      </c>
      <c r="H144" s="260">
        <f t="shared" si="12"/>
        <v>877474077549.59998</v>
      </c>
      <c r="I144" s="257"/>
      <c r="J144" s="256">
        <f t="shared" si="8"/>
        <v>1069670198520.4</v>
      </c>
      <c r="K144" s="260">
        <v>658526372820</v>
      </c>
      <c r="L144" s="260">
        <v>411143825700.40002</v>
      </c>
      <c r="M144" s="257"/>
      <c r="N144" s="260">
        <f t="shared" si="9"/>
        <v>2000305806463.8</v>
      </c>
      <c r="O144" s="260">
        <v>1715889106633</v>
      </c>
      <c r="P144" s="260">
        <v>284416699830.79999</v>
      </c>
      <c r="Q144" s="257"/>
      <c r="R144" s="260">
        <f t="shared" si="10"/>
        <v>1463493385165.3999</v>
      </c>
      <c r="S144" s="260">
        <v>1281579833147</v>
      </c>
      <c r="T144" s="260">
        <v>181913552018.39999</v>
      </c>
      <c r="U144" s="257"/>
      <c r="V144" s="256"/>
      <c r="W144" s="256">
        <v>70809287400</v>
      </c>
      <c r="X144" s="256"/>
      <c r="Y144" s="257"/>
      <c r="Z144" s="256"/>
      <c r="AA144" s="256"/>
      <c r="AB144" s="256"/>
      <c r="AE144" s="4">
        <f t="shared" si="13"/>
        <v>4705505922958.9004</v>
      </c>
      <c r="AF144" s="4">
        <f>AP_I4!AO117</f>
        <v>1132652429121.5</v>
      </c>
      <c r="AG144" s="256">
        <f>AP_I2!BB117+AP_I2!BE117</f>
        <v>2109360108672</v>
      </c>
      <c r="AH144" s="256">
        <f>IF(AP_I1!AC116&lt;&gt;0,AP_I1!AC116,"")</f>
        <v>1463493385165.3999</v>
      </c>
    </row>
    <row r="145" spans="1:34">
      <c r="A145" s="255">
        <v>2013</v>
      </c>
      <c r="B145" s="256">
        <v>5387773181169</v>
      </c>
      <c r="C145" s="256">
        <v>4379703225000</v>
      </c>
      <c r="D145" s="256">
        <v>1008069956169</v>
      </c>
      <c r="E145" s="257"/>
      <c r="F145" s="260">
        <f t="shared" si="11"/>
        <v>5322953573439</v>
      </c>
      <c r="G145" s="260">
        <f t="shared" si="12"/>
        <v>4314883617270</v>
      </c>
      <c r="H145" s="260">
        <f t="shared" si="12"/>
        <v>1008069956169</v>
      </c>
      <c r="I145" s="257"/>
      <c r="J145" s="256">
        <f t="shared" si="8"/>
        <v>1289626796796.5</v>
      </c>
      <c r="K145" s="260">
        <v>815500740495</v>
      </c>
      <c r="L145" s="260">
        <v>474126056301.5</v>
      </c>
      <c r="M145" s="257"/>
      <c r="N145" s="260">
        <f t="shared" si="9"/>
        <v>2388294726598.5</v>
      </c>
      <c r="O145" s="260">
        <v>2062535314082</v>
      </c>
      <c r="P145" s="260">
        <v>325759412516.5</v>
      </c>
      <c r="Q145" s="257"/>
      <c r="R145" s="260">
        <f t="shared" si="10"/>
        <v>1645032050044</v>
      </c>
      <c r="S145" s="260">
        <v>1436847562693</v>
      </c>
      <c r="T145" s="260">
        <v>208184487351</v>
      </c>
      <c r="U145" s="257">
        <v>603943.80000000005</v>
      </c>
      <c r="V145" s="256"/>
      <c r="W145" s="256">
        <v>64819607730</v>
      </c>
      <c r="X145" s="256"/>
      <c r="Y145" s="257"/>
      <c r="Z145" s="256"/>
      <c r="AA145" s="256"/>
      <c r="AB145" s="256"/>
      <c r="AE145" s="4">
        <f t="shared" si="13"/>
        <v>5507433521215.2002</v>
      </c>
      <c r="AF145" s="4">
        <f>AP_I4!AO118</f>
        <v>1352609027397.6001</v>
      </c>
      <c r="AG145" s="256">
        <f>AP_I2!BB118+AP_I2!BE118</f>
        <v>2509792443773.6001</v>
      </c>
      <c r="AH145" s="256">
        <f>IF(AP_I1!AC117&lt;&gt;0,AP_I1!AC117,"")</f>
        <v>1645032050044</v>
      </c>
    </row>
    <row r="146" spans="1:34">
      <c r="A146" s="255">
        <v>2014</v>
      </c>
      <c r="B146" s="256">
        <v>6318084712789.4004</v>
      </c>
      <c r="C146" s="256">
        <v>5179418878001</v>
      </c>
      <c r="D146" s="256">
        <v>1138665834788.4001</v>
      </c>
      <c r="E146" s="257"/>
      <c r="F146" s="260">
        <f t="shared" si="11"/>
        <v>6230034591863.4004</v>
      </c>
      <c r="G146" s="260">
        <f t="shared" si="12"/>
        <v>5091368757075</v>
      </c>
      <c r="H146" s="260">
        <f t="shared" si="12"/>
        <v>1138665834788.4001</v>
      </c>
      <c r="I146" s="257"/>
      <c r="J146" s="256">
        <f t="shared" si="8"/>
        <v>1439880997338.6001</v>
      </c>
      <c r="K146" s="260">
        <v>902772710436</v>
      </c>
      <c r="L146" s="260">
        <v>537108286902.59998</v>
      </c>
      <c r="M146" s="257"/>
      <c r="N146" s="260">
        <f t="shared" si="9"/>
        <v>2835313715023.2002</v>
      </c>
      <c r="O146" s="260">
        <v>2468211589821</v>
      </c>
      <c r="P146" s="260">
        <v>367102125202.20001</v>
      </c>
      <c r="Q146" s="257"/>
      <c r="R146" s="260">
        <f t="shared" si="10"/>
        <v>1954839879501.6001</v>
      </c>
      <c r="S146" s="260">
        <v>1720384456818</v>
      </c>
      <c r="T146" s="260">
        <v>234455422683.60001</v>
      </c>
      <c r="U146" s="257"/>
      <c r="V146" s="256"/>
      <c r="W146" s="256">
        <v>88050120926</v>
      </c>
      <c r="X146" s="256"/>
      <c r="Y146" s="257"/>
      <c r="Z146" s="256"/>
      <c r="AA146" s="256"/>
      <c r="AB146" s="256"/>
      <c r="AE146" s="4">
        <f t="shared" si="13"/>
        <v>6426957954606.5996</v>
      </c>
      <c r="AF146" s="4">
        <f>AP_I4!AO119</f>
        <v>1502863227940</v>
      </c>
      <c r="AG146" s="256">
        <f>AP_I2!BB119+AP_I2!BE119</f>
        <v>2969254847165</v>
      </c>
      <c r="AH146" s="256">
        <f>IF(AP_I1!AC118&lt;&gt;0,AP_I1!AC118,"")</f>
        <v>1954839879501.6001</v>
      </c>
    </row>
    <row r="147" spans="1:34">
      <c r="A147" s="255">
        <v>2015</v>
      </c>
      <c r="B147" s="256">
        <v>7168343795407</v>
      </c>
      <c r="C147" s="256">
        <v>5899082081999</v>
      </c>
      <c r="D147" s="256">
        <v>1269261713408</v>
      </c>
      <c r="E147" s="257"/>
      <c r="F147" s="260">
        <f t="shared" si="11"/>
        <v>7057441052266</v>
      </c>
      <c r="G147" s="260">
        <f t="shared" si="12"/>
        <v>5788179338858</v>
      </c>
      <c r="H147" s="260">
        <f t="shared" si="12"/>
        <v>1269261713408</v>
      </c>
      <c r="I147" s="257"/>
      <c r="J147" s="256">
        <f t="shared" si="8"/>
        <v>1650127128100</v>
      </c>
      <c r="K147" s="260">
        <v>1050036610596</v>
      </c>
      <c r="L147" s="260">
        <v>600090517504</v>
      </c>
      <c r="M147" s="257"/>
      <c r="N147" s="260">
        <f t="shared" si="9"/>
        <v>3234991908142</v>
      </c>
      <c r="O147" s="260">
        <v>2826547070254</v>
      </c>
      <c r="P147" s="260">
        <v>408444837888</v>
      </c>
      <c r="Q147" s="257"/>
      <c r="R147" s="260">
        <f t="shared" si="10"/>
        <v>2172322016024</v>
      </c>
      <c r="S147" s="260">
        <v>1911595658008</v>
      </c>
      <c r="T147" s="260">
        <v>260726358016</v>
      </c>
      <c r="U147" s="257"/>
      <c r="V147" s="256"/>
      <c r="W147" s="256">
        <v>110902743141</v>
      </c>
      <c r="X147" s="256"/>
      <c r="Y147" s="257"/>
      <c r="Z147" s="256"/>
      <c r="AA147" s="256"/>
      <c r="AB147" s="256"/>
      <c r="AE147" s="4">
        <f t="shared" si="13"/>
        <v>7330203409884.7998</v>
      </c>
      <c r="AF147" s="4">
        <f>AP_I4!AO120</f>
        <v>1730281096843.3999</v>
      </c>
      <c r="AG147" s="256">
        <f>AP_I2!BB120+AP_I2!BE120</f>
        <v>3427600297017.3999</v>
      </c>
      <c r="AH147" s="256">
        <f>IF(AP_I1!AC119&lt;&gt;0,AP_I1!AC119,"")</f>
        <v>2172322016024</v>
      </c>
    </row>
    <row r="148" spans="1:34">
      <c r="A148" s="255">
        <v>2016</v>
      </c>
      <c r="B148" s="256">
        <v>8135006092027.5996</v>
      </c>
      <c r="C148" s="256">
        <v>6735148500000</v>
      </c>
      <c r="D148" s="256">
        <v>1399857592027.6001</v>
      </c>
      <c r="E148" s="257"/>
      <c r="F148" s="260">
        <f t="shared" si="11"/>
        <v>8029937775427.5996</v>
      </c>
      <c r="G148" s="260">
        <f t="shared" si="12"/>
        <v>6630080183400</v>
      </c>
      <c r="H148" s="260">
        <f t="shared" si="12"/>
        <v>1399857592027.6001</v>
      </c>
      <c r="I148" s="257"/>
      <c r="J148" s="256">
        <f t="shared" si="8"/>
        <v>1840376705905.3999</v>
      </c>
      <c r="K148" s="260">
        <v>1177303957800</v>
      </c>
      <c r="L148" s="260">
        <v>663072748105.40002</v>
      </c>
      <c r="M148" s="257"/>
      <c r="N148" s="260">
        <f t="shared" si="9"/>
        <v>3738264811300.7998</v>
      </c>
      <c r="O148" s="260">
        <v>3288477260727</v>
      </c>
      <c r="P148" s="260">
        <v>449787550573.79999</v>
      </c>
      <c r="Q148" s="257"/>
      <c r="R148" s="260">
        <f t="shared" si="10"/>
        <v>2451296258221.3999</v>
      </c>
      <c r="S148" s="260">
        <v>2164298964873</v>
      </c>
      <c r="T148" s="260">
        <v>286997293348.40002</v>
      </c>
      <c r="U148" s="257"/>
      <c r="V148" s="256"/>
      <c r="W148" s="256">
        <v>105068316600</v>
      </c>
      <c r="X148" s="256"/>
      <c r="Y148" s="257"/>
      <c r="Z148" s="256"/>
      <c r="AA148" s="256"/>
      <c r="AB148" s="256"/>
      <c r="AE148" s="4">
        <f t="shared" si="13"/>
        <v>8029937775427.5996</v>
      </c>
      <c r="AF148" s="277">
        <f>J148</f>
        <v>1840376705905.3999</v>
      </c>
      <c r="AG148" s="258">
        <f>N148</f>
        <v>3738264811300.7998</v>
      </c>
      <c r="AH148" s="256">
        <f>IF(AP_I1!AC120&lt;&gt;0,AP_I1!AC120,"")</f>
        <v>2451296258221.3999</v>
      </c>
    </row>
    <row r="149" spans="1:34" ht="15">
      <c r="AE149" s="276"/>
      <c r="AH149" s="256" t="str">
        <f>IF(AP_I1!AC121&lt;&gt;0,AP_I1!AC121,"")</f>
        <v/>
      </c>
    </row>
    <row r="150" spans="1:34">
      <c r="AD150" s="75"/>
      <c r="AE150" s="75"/>
      <c r="AF150" s="75"/>
      <c r="AG150" s="75"/>
      <c r="AH150" s="75"/>
    </row>
    <row r="151" spans="1:34">
      <c r="AD151" s="75"/>
      <c r="AE151" s="75"/>
      <c r="AF151" s="75"/>
      <c r="AG151" s="75"/>
      <c r="AH151" s="75"/>
    </row>
    <row r="152" spans="1:34">
      <c r="AD152" s="75"/>
      <c r="AE152" s="75"/>
      <c r="AF152" s="75"/>
      <c r="AG152" s="75"/>
      <c r="AH152" s="75"/>
    </row>
    <row r="153" spans="1:34">
      <c r="AD153" s="75"/>
      <c r="AE153" s="75"/>
      <c r="AF153" s="75"/>
      <c r="AG153" s="75"/>
      <c r="AH153" s="75"/>
    </row>
    <row r="154" spans="1:34">
      <c r="AD154" s="75"/>
      <c r="AE154" s="75"/>
      <c r="AF154" s="75"/>
      <c r="AG154" s="75"/>
      <c r="AH154" s="75"/>
    </row>
    <row r="155" spans="1:34">
      <c r="AD155" s="75"/>
      <c r="AE155" s="75"/>
      <c r="AF155" s="75"/>
      <c r="AG155" s="75"/>
      <c r="AH155" s="75"/>
    </row>
    <row r="156" spans="1:34">
      <c r="AD156" s="75"/>
      <c r="AE156" s="75"/>
      <c r="AF156" s="75"/>
      <c r="AG156" s="75"/>
      <c r="AH156" s="75"/>
    </row>
    <row r="157" spans="1:34">
      <c r="AD157" s="75"/>
      <c r="AE157" s="75"/>
      <c r="AF157" s="75"/>
      <c r="AG157" s="75"/>
      <c r="AH157" s="75"/>
    </row>
    <row r="158" spans="1:34">
      <c r="AD158" s="75"/>
      <c r="AE158" s="75"/>
      <c r="AF158" s="75"/>
      <c r="AG158" s="75"/>
      <c r="AH158" s="75"/>
    </row>
    <row r="159" spans="1:34">
      <c r="AD159" s="75"/>
      <c r="AE159" s="75"/>
      <c r="AF159" s="75"/>
      <c r="AG159" s="75"/>
      <c r="AH159" s="75"/>
    </row>
    <row r="160" spans="1:34">
      <c r="AD160" s="75"/>
      <c r="AE160" s="75"/>
      <c r="AF160" s="75"/>
      <c r="AG160" s="75"/>
      <c r="AH160" s="75"/>
    </row>
    <row r="161" spans="30:34">
      <c r="AD161" s="75"/>
      <c r="AE161" s="75"/>
      <c r="AF161" s="75"/>
      <c r="AG161" s="75"/>
      <c r="AH161" s="75"/>
    </row>
    <row r="162" spans="30:34">
      <c r="AD162" s="75"/>
      <c r="AE162" s="75"/>
      <c r="AF162" s="75"/>
      <c r="AG162" s="75"/>
      <c r="AH162" s="75"/>
    </row>
    <row r="163" spans="30:34">
      <c r="AD163" s="75"/>
      <c r="AE163" s="75"/>
      <c r="AF163" s="75"/>
      <c r="AG163" s="75"/>
      <c r="AH163" s="75"/>
    </row>
    <row r="164" spans="30:34">
      <c r="AD164" s="75"/>
      <c r="AE164" s="75"/>
      <c r="AF164" s="75"/>
      <c r="AG164" s="75"/>
      <c r="AH164" s="75"/>
    </row>
    <row r="165" spans="30:34">
      <c r="AD165" s="75"/>
      <c r="AE165" s="75"/>
      <c r="AF165" s="75"/>
      <c r="AG165" s="75"/>
      <c r="AH165" s="75"/>
    </row>
    <row r="166" spans="30:34">
      <c r="AD166" s="75"/>
      <c r="AE166" s="75"/>
      <c r="AF166" s="75"/>
      <c r="AG166" s="75"/>
      <c r="AH166" s="75"/>
    </row>
    <row r="167" spans="30:34">
      <c r="AD167" s="75"/>
      <c r="AE167" s="75"/>
      <c r="AF167" s="75"/>
      <c r="AG167" s="75"/>
      <c r="AH167" s="75"/>
    </row>
    <row r="168" spans="30:34">
      <c r="AD168" s="75"/>
      <c r="AE168" s="75"/>
      <c r="AF168" s="75"/>
      <c r="AG168" s="75"/>
      <c r="AH168" s="75"/>
    </row>
    <row r="169" spans="30:34">
      <c r="AD169" s="75"/>
      <c r="AE169" s="75"/>
      <c r="AF169" s="75"/>
      <c r="AG169" s="75"/>
      <c r="AH169" s="75"/>
    </row>
    <row r="170" spans="30:34">
      <c r="AD170" s="75"/>
      <c r="AE170" s="75"/>
      <c r="AF170" s="75"/>
      <c r="AG170" s="75"/>
      <c r="AH170" s="75"/>
    </row>
    <row r="171" spans="30:34">
      <c r="AD171" s="75"/>
      <c r="AE171" s="75"/>
      <c r="AF171" s="75"/>
      <c r="AG171" s="75"/>
      <c r="AH171" s="75"/>
    </row>
    <row r="172" spans="30:34">
      <c r="AD172" s="75"/>
      <c r="AE172" s="75"/>
      <c r="AF172" s="75"/>
      <c r="AG172" s="75"/>
      <c r="AH172" s="75"/>
    </row>
    <row r="173" spans="30:34">
      <c r="AE173" s="75"/>
    </row>
    <row r="174" spans="30:34">
      <c r="AE174" s="75"/>
    </row>
    <row r="175" spans="30:34">
      <c r="AE175" s="75"/>
    </row>
    <row r="176" spans="30:34">
      <c r="AE176" s="75"/>
    </row>
  </sheetData>
  <mergeCells count="7">
    <mergeCell ref="Z3:AB3"/>
    <mergeCell ref="W9:X9"/>
    <mergeCell ref="J3:L3"/>
    <mergeCell ref="F3:H3"/>
    <mergeCell ref="N3:P3"/>
    <mergeCell ref="R3:T3"/>
    <mergeCell ref="V3:X3"/>
  </mergeCells>
  <hyperlinks>
    <hyperlink ref="L1" location="Index!A1" display="Back to index" xr:uid="{00000000-0004-0000-5500-000000000000}"/>
  </hyperlink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theme="3" tint="0.59999389629810485"/>
  </sheetPr>
  <dimension ref="A1:DX286"/>
  <sheetViews>
    <sheetView zoomScale="145" zoomScaleNormal="145" workbookViewId="0">
      <pane xSplit="2" ySplit="7" topLeftCell="C8" activePane="bottomRight" state="frozen"/>
      <selection activeCell="A2" sqref="A2:X2"/>
      <selection pane="topRight" activeCell="A2" sqref="A2:X2"/>
      <selection pane="bottomLeft" activeCell="A2" sqref="A2:X2"/>
      <selection pane="bottomRight" activeCell="F16" sqref="F16"/>
    </sheetView>
  </sheetViews>
  <sheetFormatPr baseColWidth="10" defaultColWidth="10.5" defaultRowHeight="16"/>
  <cols>
    <col min="1" max="2" width="10.5" style="104"/>
    <col min="3" max="3" width="13.6640625" style="224" customWidth="1"/>
    <col min="4" max="5" width="10.5" style="224"/>
    <col min="6" max="6" width="10.5" style="105"/>
    <col min="7" max="7" width="11.83203125" style="105" bestFit="1" customWidth="1"/>
    <col min="8" max="9" width="11.83203125" style="105" customWidth="1"/>
    <col min="10" max="18" width="10.5" style="105"/>
    <col min="19" max="19" width="15.83203125" style="105" bestFit="1" customWidth="1"/>
    <col min="20" max="31" width="10.5" style="105"/>
    <col min="32" max="32" width="15" style="105" bestFit="1" customWidth="1"/>
    <col min="33" max="33" width="11.1640625" style="135" bestFit="1" customWidth="1"/>
    <col min="34" max="35" width="8.5" style="135" customWidth="1"/>
    <col min="36" max="36" width="10.83203125" style="135" bestFit="1" customWidth="1"/>
    <col min="37" max="38" width="8.5" style="135" customWidth="1"/>
    <col min="39" max="39" width="10.83203125" style="135" bestFit="1" customWidth="1"/>
    <col min="40" max="72" width="8.5" style="135" customWidth="1"/>
    <col min="73" max="73" width="8.5" style="129" customWidth="1"/>
    <col min="74" max="77" width="8.5" style="122" customWidth="1"/>
    <col min="78" max="78" width="8.5" style="122" hidden="1" customWidth="1"/>
    <col min="79" max="79" width="8.5" style="135" hidden="1" customWidth="1"/>
    <col min="80" max="80" width="8.5" style="122" hidden="1" customWidth="1"/>
    <col min="81" max="88" width="8.5" style="136" hidden="1" customWidth="1"/>
    <col min="89" max="95" width="8.5" style="135" hidden="1" customWidth="1"/>
    <col min="96" max="96" width="11.83203125" style="135" bestFit="1" customWidth="1"/>
    <col min="97" max="97" width="9" style="135" customWidth="1"/>
    <col min="98" max="98" width="8.5" style="135" customWidth="1"/>
    <col min="99" max="99" width="1.5" style="145" customWidth="1"/>
    <col min="100" max="100" width="8.5" style="135" customWidth="1"/>
    <col min="101" max="101" width="1.5" style="125" customWidth="1"/>
    <col min="102" max="102" width="29" style="104" bestFit="1" customWidth="1"/>
    <col min="103" max="104" width="8" style="104" customWidth="1"/>
    <col min="105" max="107" width="10.5" style="104"/>
    <col min="108" max="108" width="1.5" style="106" customWidth="1"/>
    <col min="109" max="109" width="12.33203125" style="104" bestFit="1" customWidth="1"/>
    <col min="110" max="110" width="12.33203125" style="104" customWidth="1"/>
    <col min="111" max="111" width="1.5" style="106" customWidth="1"/>
    <col min="112" max="112" width="10.5" style="105"/>
    <col min="113" max="114" width="10.5" style="244"/>
    <col min="115" max="115" width="10.5" style="105"/>
    <col min="116" max="116" width="10.5" style="224"/>
    <col min="117" max="117" width="10.5" style="104"/>
    <col min="118" max="119" width="10.5" style="248"/>
    <col min="120" max="120" width="1.5" style="106" customWidth="1"/>
    <col min="121" max="123" width="10.5" style="104"/>
    <col min="124" max="124" width="1.5" style="106" customWidth="1"/>
    <col min="125" max="16384" width="10.5" style="104"/>
  </cols>
  <sheetData>
    <row r="1" spans="1:125" ht="32.25" customHeight="1" thickBot="1">
      <c r="A1" s="2799" t="s">
        <v>807</v>
      </c>
      <c r="C1" s="707"/>
      <c r="D1" s="707"/>
      <c r="E1" s="707"/>
      <c r="F1" s="107"/>
      <c r="G1" s="107"/>
      <c r="H1" s="1770" t="s">
        <v>1610</v>
      </c>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8"/>
      <c r="BG1" s="137"/>
      <c r="BH1" s="137"/>
      <c r="BI1" s="137"/>
      <c r="BJ1" s="137"/>
      <c r="BK1" s="137"/>
      <c r="BL1" s="137"/>
      <c r="BM1" s="137"/>
      <c r="BN1" s="137"/>
      <c r="BO1" s="137"/>
      <c r="BP1" s="137"/>
      <c r="BQ1" s="137"/>
      <c r="BR1" s="137"/>
      <c r="BS1" s="137"/>
      <c r="BT1" s="137"/>
      <c r="BU1" s="131"/>
    </row>
    <row r="2" spans="1:125" s="106" customFormat="1">
      <c r="B2" s="108" t="s">
        <v>454</v>
      </c>
      <c r="C2" s="708" t="s">
        <v>459</v>
      </c>
      <c r="D2" s="709"/>
      <c r="E2" s="710"/>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2"/>
      <c r="BI2" s="142"/>
      <c r="BJ2" s="142"/>
      <c r="BK2" s="142"/>
      <c r="BL2" s="142"/>
      <c r="BM2" s="142"/>
      <c r="BN2" s="142"/>
      <c r="BO2" s="142"/>
      <c r="BP2" s="142"/>
      <c r="BQ2" s="142"/>
      <c r="BR2" s="142"/>
      <c r="BS2" s="142"/>
      <c r="BT2" s="142"/>
      <c r="BU2" s="150"/>
      <c r="BV2" s="143"/>
      <c r="BW2" s="144"/>
      <c r="BX2" s="144"/>
      <c r="BY2" s="144"/>
      <c r="BZ2" s="144"/>
      <c r="CA2" s="145"/>
      <c r="CB2" s="144"/>
      <c r="CC2" s="146"/>
      <c r="CD2" s="146"/>
      <c r="CE2" s="146"/>
      <c r="CF2" s="146"/>
      <c r="CG2" s="146"/>
      <c r="CH2" s="146"/>
      <c r="CI2" s="146"/>
      <c r="CJ2" s="146"/>
      <c r="CK2" s="147"/>
      <c r="CL2" s="145"/>
      <c r="CM2" s="145"/>
      <c r="CN2" s="145"/>
      <c r="CO2" s="145"/>
      <c r="CP2" s="145"/>
      <c r="CQ2" s="145"/>
      <c r="CR2" s="145"/>
      <c r="CS2" s="145"/>
      <c r="CT2" s="145"/>
      <c r="CU2" s="145"/>
      <c r="CV2" s="169" t="s">
        <v>505</v>
      </c>
      <c r="CW2" s="125"/>
      <c r="CX2" s="155" t="s">
        <v>490</v>
      </c>
      <c r="CY2" s="155"/>
      <c r="CZ2" s="155"/>
      <c r="DE2" s="155" t="s">
        <v>502</v>
      </c>
      <c r="DF2" s="155"/>
      <c r="DH2" s="705" t="s">
        <v>761</v>
      </c>
      <c r="DI2" s="245"/>
      <c r="DJ2" s="245"/>
      <c r="DK2" s="125"/>
      <c r="DL2" s="225"/>
      <c r="DN2" s="249"/>
      <c r="DO2" s="249"/>
      <c r="DQ2" s="155" t="s">
        <v>787</v>
      </c>
      <c r="DU2" s="155" t="s">
        <v>1217</v>
      </c>
    </row>
    <row r="3" spans="1:125">
      <c r="B3" s="110" t="s">
        <v>455</v>
      </c>
      <c r="C3" s="3262" t="s">
        <v>460</v>
      </c>
      <c r="D3" s="3262"/>
      <c r="E3" s="3262"/>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49" t="s">
        <v>488</v>
      </c>
      <c r="AG3" s="3263" t="s">
        <v>464</v>
      </c>
      <c r="AH3" s="3263"/>
      <c r="AI3" s="3263"/>
      <c r="AJ3" s="3263" t="s">
        <v>465</v>
      </c>
      <c r="AK3" s="3263"/>
      <c r="AL3" s="3263"/>
      <c r="AM3" s="3263" t="s">
        <v>466</v>
      </c>
      <c r="AN3" s="3263"/>
      <c r="AO3" s="3263"/>
      <c r="AP3" s="3264" t="s">
        <v>467</v>
      </c>
      <c r="AQ3" s="3264"/>
      <c r="AR3" s="3264"/>
      <c r="AS3" s="3264" t="s">
        <v>468</v>
      </c>
      <c r="AT3" s="3264"/>
      <c r="AU3" s="3264"/>
      <c r="AV3" s="3264" t="s">
        <v>469</v>
      </c>
      <c r="AW3" s="3264"/>
      <c r="AX3" s="3264"/>
      <c r="AY3" s="3264" t="s">
        <v>470</v>
      </c>
      <c r="AZ3" s="3264"/>
      <c r="BA3" s="3264"/>
      <c r="BB3" s="3264" t="s">
        <v>471</v>
      </c>
      <c r="BC3" s="3264"/>
      <c r="BD3" s="3264"/>
      <c r="BE3" s="3264" t="s">
        <v>472</v>
      </c>
      <c r="BF3" s="3264"/>
      <c r="BG3" s="3264"/>
      <c r="BH3" s="3264" t="s">
        <v>473</v>
      </c>
      <c r="BI3" s="3264"/>
      <c r="BJ3" s="3264"/>
      <c r="BK3" s="3264" t="s">
        <v>474</v>
      </c>
      <c r="BL3" s="3264"/>
      <c r="BM3" s="3264"/>
      <c r="BN3" s="3264" t="s">
        <v>475</v>
      </c>
      <c r="BO3" s="3264"/>
      <c r="BP3" s="3264"/>
      <c r="BQ3" s="3264" t="s">
        <v>476</v>
      </c>
      <c r="BR3" s="3264"/>
      <c r="BS3" s="3264"/>
      <c r="BT3" s="3264" t="s">
        <v>477</v>
      </c>
      <c r="BU3" s="3264"/>
      <c r="BV3" s="3264"/>
      <c r="BW3" s="3264" t="s">
        <v>797</v>
      </c>
      <c r="BX3" s="3264"/>
      <c r="BY3" s="3264"/>
      <c r="BZ3" s="3263"/>
      <c r="CA3" s="3263"/>
      <c r="CB3" s="3263"/>
      <c r="CC3" s="3263"/>
      <c r="CD3" s="3263"/>
      <c r="CE3" s="3263"/>
      <c r="CF3" s="3264"/>
      <c r="CG3" s="3264"/>
      <c r="CH3" s="3264"/>
      <c r="CI3" s="3264"/>
      <c r="CJ3" s="3264"/>
      <c r="CK3" s="3264"/>
      <c r="CL3" s="3264"/>
      <c r="CM3" s="3264"/>
      <c r="CN3" s="3264"/>
      <c r="CO3" s="3264"/>
      <c r="CP3" s="3264"/>
      <c r="CQ3" s="3264"/>
      <c r="CR3" s="3264" t="s">
        <v>610</v>
      </c>
      <c r="CS3" s="3264"/>
      <c r="CT3" s="3264"/>
      <c r="CU3" s="166"/>
      <c r="CV3" s="3264" t="s">
        <v>505</v>
      </c>
      <c r="CW3" s="151"/>
    </row>
    <row r="4" spans="1:125" s="113" customFormat="1" ht="48.75" customHeight="1">
      <c r="A4" s="111"/>
      <c r="B4" s="1493" t="s">
        <v>456</v>
      </c>
      <c r="C4" s="711" t="s">
        <v>98</v>
      </c>
      <c r="D4" s="712" t="s">
        <v>164</v>
      </c>
      <c r="E4" s="712" t="s">
        <v>165</v>
      </c>
      <c r="F4" s="112" t="s">
        <v>506</v>
      </c>
      <c r="G4" s="3265" t="s">
        <v>913</v>
      </c>
      <c r="H4" s="3265"/>
      <c r="I4" s="3265"/>
      <c r="J4" s="3265" t="s">
        <v>914</v>
      </c>
      <c r="K4" s="3265"/>
      <c r="L4" s="3265"/>
      <c r="M4" s="3265" t="s">
        <v>1373</v>
      </c>
      <c r="N4" s="3265"/>
      <c r="O4" s="3265"/>
      <c r="P4" s="3265" t="s">
        <v>943</v>
      </c>
      <c r="Q4" s="3265"/>
      <c r="R4" s="3265"/>
      <c r="S4" s="3265" t="s">
        <v>945</v>
      </c>
      <c r="T4" s="3265"/>
      <c r="U4" s="3265"/>
      <c r="V4" s="3265" t="s">
        <v>1173</v>
      </c>
      <c r="W4" s="3265"/>
      <c r="X4" s="3265"/>
      <c r="Y4" s="216" t="s">
        <v>869</v>
      </c>
      <c r="Z4" s="216" t="s">
        <v>870</v>
      </c>
      <c r="AA4" s="216" t="s">
        <v>941</v>
      </c>
      <c r="AB4" s="216" t="s">
        <v>776</v>
      </c>
      <c r="AC4" s="216" t="s">
        <v>944</v>
      </c>
      <c r="AD4" s="216" t="s">
        <v>946</v>
      </c>
      <c r="AE4" s="216" t="s">
        <v>1176</v>
      </c>
      <c r="AF4" s="148" t="s">
        <v>489</v>
      </c>
      <c r="AG4" s="148" t="s">
        <v>485</v>
      </c>
      <c r="AH4" s="148" t="s">
        <v>486</v>
      </c>
      <c r="AI4" s="148" t="s">
        <v>487</v>
      </c>
      <c r="AJ4" s="148" t="s">
        <v>485</v>
      </c>
      <c r="AK4" s="148" t="s">
        <v>486</v>
      </c>
      <c r="AL4" s="148" t="s">
        <v>487</v>
      </c>
      <c r="AM4" s="148" t="s">
        <v>485</v>
      </c>
      <c r="AN4" s="148" t="s">
        <v>486</v>
      </c>
      <c r="AO4" s="148" t="s">
        <v>487</v>
      </c>
      <c r="AP4" s="148" t="s">
        <v>485</v>
      </c>
      <c r="AQ4" s="148" t="s">
        <v>486</v>
      </c>
      <c r="AR4" s="148" t="s">
        <v>487</v>
      </c>
      <c r="AS4" s="148" t="s">
        <v>485</v>
      </c>
      <c r="AT4" s="148" t="s">
        <v>486</v>
      </c>
      <c r="AU4" s="148" t="s">
        <v>487</v>
      </c>
      <c r="AV4" s="148" t="s">
        <v>485</v>
      </c>
      <c r="AW4" s="148" t="s">
        <v>486</v>
      </c>
      <c r="AX4" s="148" t="s">
        <v>487</v>
      </c>
      <c r="AY4" s="148" t="s">
        <v>485</v>
      </c>
      <c r="AZ4" s="148" t="s">
        <v>486</v>
      </c>
      <c r="BA4" s="148" t="s">
        <v>487</v>
      </c>
      <c r="BB4" s="148" t="s">
        <v>485</v>
      </c>
      <c r="BC4" s="148" t="s">
        <v>486</v>
      </c>
      <c r="BD4" s="148" t="s">
        <v>487</v>
      </c>
      <c r="BE4" s="148" t="s">
        <v>485</v>
      </c>
      <c r="BF4" s="148" t="s">
        <v>486</v>
      </c>
      <c r="BG4" s="148" t="s">
        <v>487</v>
      </c>
      <c r="BH4" s="148" t="s">
        <v>485</v>
      </c>
      <c r="BI4" s="148" t="s">
        <v>486</v>
      </c>
      <c r="BJ4" s="148" t="s">
        <v>487</v>
      </c>
      <c r="BK4" s="148" t="s">
        <v>485</v>
      </c>
      <c r="BL4" s="148" t="s">
        <v>486</v>
      </c>
      <c r="BM4" s="148" t="s">
        <v>487</v>
      </c>
      <c r="BN4" s="148" t="s">
        <v>485</v>
      </c>
      <c r="BO4" s="148" t="s">
        <v>486</v>
      </c>
      <c r="BP4" s="148" t="s">
        <v>487</v>
      </c>
      <c r="BQ4" s="148" t="s">
        <v>485</v>
      </c>
      <c r="BR4" s="148" t="s">
        <v>486</v>
      </c>
      <c r="BS4" s="148" t="s">
        <v>487</v>
      </c>
      <c r="BT4" s="148" t="s">
        <v>485</v>
      </c>
      <c r="BU4" s="148" t="s">
        <v>486</v>
      </c>
      <c r="BV4" s="148" t="s">
        <v>487</v>
      </c>
      <c r="BW4" s="148" t="s">
        <v>485</v>
      </c>
      <c r="BX4" s="148" t="s">
        <v>486</v>
      </c>
      <c r="BY4" s="148" t="s">
        <v>487</v>
      </c>
      <c r="BZ4" s="148"/>
      <c r="CA4" s="148"/>
      <c r="CB4" s="148"/>
      <c r="CC4" s="148"/>
      <c r="CD4" s="148"/>
      <c r="CE4" s="148"/>
      <c r="CF4" s="148"/>
      <c r="CG4" s="148"/>
      <c r="CH4" s="148"/>
      <c r="CI4" s="148"/>
      <c r="CJ4" s="148"/>
      <c r="CK4" s="148"/>
      <c r="CL4" s="148"/>
      <c r="CM4" s="148"/>
      <c r="CN4" s="148"/>
      <c r="CO4" s="148"/>
      <c r="CP4" s="148"/>
      <c r="CQ4" s="148"/>
      <c r="CR4" s="148" t="s">
        <v>485</v>
      </c>
      <c r="CS4" s="148" t="s">
        <v>486</v>
      </c>
      <c r="CT4" s="148" t="s">
        <v>487</v>
      </c>
      <c r="CU4" s="166"/>
      <c r="CV4" s="3264"/>
      <c r="CW4" s="152"/>
      <c r="CX4" s="113" t="s">
        <v>689</v>
      </c>
      <c r="CY4" s="113" t="s">
        <v>1146</v>
      </c>
      <c r="CZ4" s="113" t="s">
        <v>1141</v>
      </c>
      <c r="DA4" s="113" t="s">
        <v>801</v>
      </c>
      <c r="DB4" s="113" t="s">
        <v>1145</v>
      </c>
      <c r="DC4" s="113" t="s">
        <v>497</v>
      </c>
      <c r="DD4" s="161"/>
      <c r="DE4" s="113" t="s">
        <v>501</v>
      </c>
      <c r="DF4" s="1307" t="s">
        <v>1189</v>
      </c>
      <c r="DG4" s="161"/>
      <c r="DH4" s="220" t="s">
        <v>612</v>
      </c>
      <c r="DI4" s="242" t="s">
        <v>616</v>
      </c>
      <c r="DJ4" s="242" t="s">
        <v>617</v>
      </c>
      <c r="DK4" s="220" t="s">
        <v>762</v>
      </c>
      <c r="DL4" s="226" t="s">
        <v>765</v>
      </c>
      <c r="DM4" s="223" t="s">
        <v>618</v>
      </c>
      <c r="DN4" s="252" t="s">
        <v>620</v>
      </c>
      <c r="DO4" s="243" t="s">
        <v>621</v>
      </c>
      <c r="DP4" s="161"/>
      <c r="DQ4" s="113" t="s">
        <v>788</v>
      </c>
      <c r="DR4" s="113" t="s">
        <v>789</v>
      </c>
      <c r="DS4" s="113" t="s">
        <v>790</v>
      </c>
      <c r="DT4" s="161"/>
    </row>
    <row r="5" spans="1:125" s="114" customFormat="1" ht="10.25" customHeight="1">
      <c r="B5" s="115" t="s">
        <v>457</v>
      </c>
      <c r="C5" s="713" t="s">
        <v>35</v>
      </c>
      <c r="D5" s="713" t="s">
        <v>35</v>
      </c>
      <c r="E5" s="713" t="s">
        <v>35</v>
      </c>
      <c r="F5" s="116"/>
      <c r="G5" s="116" t="s">
        <v>1062</v>
      </c>
      <c r="H5" s="116" t="s">
        <v>1231</v>
      </c>
      <c r="I5" s="116" t="s">
        <v>1232</v>
      </c>
      <c r="J5" s="116" t="s">
        <v>1062</v>
      </c>
      <c r="K5" s="116" t="s">
        <v>1231</v>
      </c>
      <c r="L5" s="116" t="s">
        <v>1232</v>
      </c>
      <c r="M5" s="116" t="s">
        <v>1062</v>
      </c>
      <c r="N5" s="116" t="s">
        <v>1231</v>
      </c>
      <c r="O5" s="116" t="s">
        <v>1232</v>
      </c>
      <c r="P5" s="116" t="s">
        <v>1062</v>
      </c>
      <c r="Q5" s="116" t="s">
        <v>1231</v>
      </c>
      <c r="R5" s="116" t="s">
        <v>1232</v>
      </c>
      <c r="S5" s="116" t="s">
        <v>1062</v>
      </c>
      <c r="T5" s="116" t="s">
        <v>1231</v>
      </c>
      <c r="U5" s="116" t="s">
        <v>1232</v>
      </c>
      <c r="V5" s="116" t="s">
        <v>1062</v>
      </c>
      <c r="W5" s="116" t="s">
        <v>1231</v>
      </c>
      <c r="X5" s="116" t="s">
        <v>1232</v>
      </c>
      <c r="Y5" s="116"/>
      <c r="Z5" s="116"/>
      <c r="AA5" s="116"/>
      <c r="AB5" s="116"/>
      <c r="AC5" s="116"/>
      <c r="AD5" s="116"/>
      <c r="AE5" s="116"/>
      <c r="AF5" s="116"/>
      <c r="AG5" s="116" t="s">
        <v>35</v>
      </c>
      <c r="AH5" s="116" t="s">
        <v>35</v>
      </c>
      <c r="AI5" s="116" t="s">
        <v>35</v>
      </c>
      <c r="AJ5" s="116" t="s">
        <v>35</v>
      </c>
      <c r="AK5" s="116" t="s">
        <v>35</v>
      </c>
      <c r="AL5" s="116" t="s">
        <v>35</v>
      </c>
      <c r="AM5" s="116" t="s">
        <v>35</v>
      </c>
      <c r="AN5" s="116" t="s">
        <v>35</v>
      </c>
      <c r="AO5" s="116" t="s">
        <v>35</v>
      </c>
      <c r="AP5" s="116" t="s">
        <v>35</v>
      </c>
      <c r="AQ5" s="116" t="s">
        <v>35</v>
      </c>
      <c r="AR5" s="116" t="s">
        <v>35</v>
      </c>
      <c r="AS5" s="116" t="s">
        <v>35</v>
      </c>
      <c r="AT5" s="116" t="s">
        <v>35</v>
      </c>
      <c r="AU5" s="116" t="s">
        <v>35</v>
      </c>
      <c r="AV5" s="116" t="s">
        <v>35</v>
      </c>
      <c r="AW5" s="116" t="s">
        <v>35</v>
      </c>
      <c r="AX5" s="116" t="s">
        <v>35</v>
      </c>
      <c r="AY5" s="116" t="s">
        <v>35</v>
      </c>
      <c r="AZ5" s="116" t="s">
        <v>35</v>
      </c>
      <c r="BA5" s="116" t="s">
        <v>35</v>
      </c>
      <c r="BB5" s="116" t="s">
        <v>35</v>
      </c>
      <c r="BC5" s="116" t="s">
        <v>35</v>
      </c>
      <c r="BD5" s="116" t="s">
        <v>35</v>
      </c>
      <c r="BE5" s="116" t="s">
        <v>35</v>
      </c>
      <c r="BF5" s="116" t="s">
        <v>35</v>
      </c>
      <c r="BG5" s="116" t="s">
        <v>35</v>
      </c>
      <c r="BH5" s="116" t="s">
        <v>35</v>
      </c>
      <c r="BI5" s="116" t="s">
        <v>35</v>
      </c>
      <c r="BJ5" s="116" t="s">
        <v>35</v>
      </c>
      <c r="BK5" s="116" t="s">
        <v>35</v>
      </c>
      <c r="BL5" s="116" t="s">
        <v>35</v>
      </c>
      <c r="BM5" s="116" t="s">
        <v>35</v>
      </c>
      <c r="BN5" s="116" t="s">
        <v>35</v>
      </c>
      <c r="BO5" s="116" t="s">
        <v>35</v>
      </c>
      <c r="BP5" s="116" t="s">
        <v>35</v>
      </c>
      <c r="BQ5" s="116" t="s">
        <v>35</v>
      </c>
      <c r="BR5" s="116" t="s">
        <v>35</v>
      </c>
      <c r="BS5" s="116" t="s">
        <v>35</v>
      </c>
      <c r="BT5" s="116" t="s">
        <v>35</v>
      </c>
      <c r="BU5" s="116" t="s">
        <v>35</v>
      </c>
      <c r="BV5" s="116" t="s">
        <v>35</v>
      </c>
      <c r="BW5" s="116" t="s">
        <v>35</v>
      </c>
      <c r="BX5" s="116" t="s">
        <v>35</v>
      </c>
      <c r="BY5" s="116" t="s">
        <v>35</v>
      </c>
      <c r="BZ5" s="116"/>
      <c r="CA5" s="116"/>
      <c r="CB5" s="116"/>
      <c r="CC5" s="116"/>
      <c r="CD5" s="116"/>
      <c r="CE5" s="116"/>
      <c r="CF5" s="116"/>
      <c r="CG5" s="116"/>
      <c r="CH5" s="116"/>
      <c r="CI5" s="116"/>
      <c r="CJ5" s="116"/>
      <c r="CK5" s="116"/>
      <c r="CL5" s="116"/>
      <c r="CM5" s="116"/>
      <c r="CN5" s="116"/>
      <c r="CO5" s="116"/>
      <c r="CP5" s="116"/>
      <c r="CQ5" s="116"/>
      <c r="CR5" s="116" t="s">
        <v>35</v>
      </c>
      <c r="CS5" s="116" t="s">
        <v>35</v>
      </c>
      <c r="CT5" s="116" t="s">
        <v>35</v>
      </c>
      <c r="CU5" s="167"/>
      <c r="CV5" s="116"/>
      <c r="CW5" s="153"/>
      <c r="CX5" s="114" t="s">
        <v>799</v>
      </c>
      <c r="DD5" s="162"/>
      <c r="DE5" s="114" t="s">
        <v>799</v>
      </c>
      <c r="DF5" s="1308" t="s">
        <v>1188</v>
      </c>
      <c r="DG5" s="162"/>
      <c r="DH5" s="221"/>
      <c r="DI5" s="221"/>
      <c r="DJ5" s="221"/>
      <c r="DK5" s="221"/>
      <c r="DL5" s="221"/>
      <c r="DM5" s="221"/>
      <c r="DN5" s="221"/>
      <c r="DO5" s="221"/>
      <c r="DP5" s="162"/>
      <c r="DT5" s="162"/>
    </row>
    <row r="6" spans="1:125" s="114" customFormat="1" ht="26.75" customHeight="1">
      <c r="B6" s="115" t="s">
        <v>275</v>
      </c>
      <c r="C6" s="713"/>
      <c r="D6" s="713"/>
      <c r="E6" s="713"/>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231"/>
      <c r="AH6" s="231"/>
      <c r="AI6" s="231"/>
      <c r="AJ6" s="231"/>
      <c r="AK6" s="231"/>
      <c r="AL6" s="231"/>
      <c r="AM6" s="231"/>
      <c r="AN6" s="231"/>
      <c r="AO6" s="231"/>
      <c r="AP6" s="231"/>
      <c r="AQ6" s="231"/>
      <c r="AR6" s="231"/>
      <c r="AS6" s="231"/>
      <c r="AT6" s="231"/>
      <c r="AU6" s="231"/>
      <c r="AV6" s="231"/>
      <c r="AW6" s="231"/>
      <c r="AX6" s="231"/>
      <c r="AY6" s="231"/>
      <c r="AZ6" s="231"/>
      <c r="BA6" s="231"/>
      <c r="BB6" s="231"/>
      <c r="BC6" s="231"/>
      <c r="BD6" s="231"/>
      <c r="BE6" s="231"/>
      <c r="BF6" s="231"/>
      <c r="BG6" s="231"/>
      <c r="BH6" s="231"/>
      <c r="BI6" s="231"/>
      <c r="BJ6" s="231"/>
      <c r="BK6" s="231"/>
      <c r="BL6" s="231"/>
      <c r="BM6" s="231"/>
      <c r="BN6" s="232"/>
      <c r="BO6" s="232"/>
      <c r="BP6" s="232"/>
      <c r="BQ6" s="231"/>
      <c r="BR6" s="231"/>
      <c r="BS6" s="231"/>
      <c r="BT6" s="231"/>
      <c r="BU6" s="233"/>
      <c r="BV6" s="234"/>
      <c r="BW6" s="234"/>
      <c r="BX6" s="234"/>
      <c r="BY6" s="234"/>
      <c r="BZ6" s="234"/>
      <c r="CA6" s="235"/>
      <c r="CB6" s="234"/>
      <c r="CC6" s="232"/>
      <c r="CD6" s="232"/>
      <c r="CE6" s="232"/>
      <c r="CF6" s="232"/>
      <c r="CG6" s="232"/>
      <c r="CH6" s="232"/>
      <c r="CI6" s="232"/>
      <c r="CJ6" s="232"/>
      <c r="CK6" s="235"/>
      <c r="CL6" s="235"/>
      <c r="CM6" s="235"/>
      <c r="CN6" s="235"/>
      <c r="CO6" s="235"/>
      <c r="CP6" s="235"/>
      <c r="CQ6" s="235"/>
      <c r="CR6" s="235"/>
      <c r="CS6" s="235"/>
      <c r="CT6" s="235"/>
      <c r="CU6" s="236"/>
      <c r="CV6" s="237" t="s">
        <v>798</v>
      </c>
      <c r="CW6" s="153"/>
      <c r="CX6" s="800" t="s">
        <v>800</v>
      </c>
      <c r="CY6" s="800" t="s">
        <v>1154</v>
      </c>
      <c r="CZ6" s="800" t="s">
        <v>1154</v>
      </c>
      <c r="DA6" s="114" t="s">
        <v>802</v>
      </c>
      <c r="DC6" s="238" t="s">
        <v>498</v>
      </c>
      <c r="DD6" s="239"/>
      <c r="DE6" s="114" t="s">
        <v>803</v>
      </c>
      <c r="DF6" s="1308" t="s">
        <v>1190</v>
      </c>
      <c r="DG6" s="239"/>
      <c r="DH6" s="230"/>
      <c r="DI6" s="246"/>
      <c r="DJ6" s="246"/>
      <c r="DK6" s="221"/>
      <c r="DL6" s="240"/>
      <c r="DM6" s="241"/>
      <c r="DN6" s="250"/>
      <c r="DO6" s="250"/>
      <c r="DP6" s="239"/>
      <c r="DT6" s="239"/>
    </row>
    <row r="7" spans="1:125" s="117" customFormat="1" ht="10.25" customHeight="1">
      <c r="B7" s="118" t="s">
        <v>458</v>
      </c>
      <c r="C7" s="714"/>
      <c r="D7" s="714"/>
      <c r="E7" s="713"/>
      <c r="F7" s="116"/>
      <c r="G7" s="116"/>
      <c r="H7" s="116"/>
      <c r="I7" s="116"/>
      <c r="J7" s="116"/>
      <c r="K7" s="116"/>
      <c r="L7" s="116"/>
      <c r="M7" s="116"/>
      <c r="N7" s="116"/>
      <c r="O7" s="116"/>
      <c r="P7" s="116" t="s">
        <v>794</v>
      </c>
      <c r="Q7" s="116"/>
      <c r="R7" s="116"/>
      <c r="S7" s="116"/>
      <c r="T7" s="116"/>
      <c r="U7" s="116"/>
      <c r="V7" s="116"/>
      <c r="W7" s="116"/>
      <c r="X7" s="116"/>
      <c r="Y7" s="116"/>
      <c r="Z7" s="116"/>
      <c r="AA7" s="116"/>
      <c r="AB7" s="116"/>
      <c r="AC7" s="116"/>
      <c r="AD7" s="116"/>
      <c r="AE7" s="116"/>
      <c r="AF7" s="116"/>
      <c r="AG7" s="717"/>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39"/>
      <c r="BI7" s="139"/>
      <c r="BJ7" s="139"/>
      <c r="BK7" s="139"/>
      <c r="BL7" s="139"/>
      <c r="BM7" s="139"/>
      <c r="BN7" s="136"/>
      <c r="BO7" s="136"/>
      <c r="BP7" s="136"/>
      <c r="BQ7" s="139"/>
      <c r="BR7" s="139"/>
      <c r="BS7" s="139"/>
      <c r="BT7" s="139"/>
      <c r="BU7" s="127"/>
      <c r="BV7" s="122"/>
      <c r="BW7" s="122"/>
      <c r="BX7" s="122"/>
      <c r="BY7" s="122"/>
      <c r="BZ7" s="133"/>
      <c r="CA7" s="134"/>
      <c r="CB7" s="134"/>
      <c r="CC7" s="134"/>
      <c r="CD7" s="136"/>
      <c r="CE7" s="136"/>
      <c r="CF7" s="136"/>
      <c r="CG7" s="136"/>
      <c r="CH7" s="136"/>
      <c r="CI7" s="139"/>
      <c r="CJ7" s="136"/>
      <c r="CK7" s="135"/>
      <c r="CL7" s="135"/>
      <c r="CM7" s="135"/>
      <c r="CN7" s="134"/>
      <c r="CO7" s="134"/>
      <c r="CP7" s="134"/>
      <c r="CQ7" s="134"/>
      <c r="CR7" s="134"/>
      <c r="CS7" s="134"/>
      <c r="CT7" s="134"/>
      <c r="CU7" s="168"/>
      <c r="CV7" s="134"/>
      <c r="CW7" s="154"/>
      <c r="DD7" s="163"/>
      <c r="DG7" s="163"/>
      <c r="DH7" s="222"/>
      <c r="DI7" s="244"/>
      <c r="DJ7" s="244"/>
      <c r="DK7" s="222"/>
      <c r="DL7" s="706"/>
      <c r="DN7" s="251"/>
      <c r="DO7" s="251"/>
      <c r="DP7" s="163"/>
      <c r="DQ7" s="790"/>
      <c r="DR7" s="790"/>
      <c r="DS7" s="790"/>
      <c r="DT7" s="163"/>
    </row>
    <row r="8" spans="1:125" s="117" customFormat="1" ht="13">
      <c r="B8" s="120">
        <v>1880</v>
      </c>
      <c r="C8" s="123"/>
      <c r="D8" s="123"/>
      <c r="E8" s="715"/>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39"/>
      <c r="BI8" s="139"/>
      <c r="BJ8" s="139"/>
      <c r="BK8" s="139"/>
      <c r="BL8" s="139"/>
      <c r="BM8" s="139"/>
      <c r="BN8" s="136"/>
      <c r="BO8" s="136"/>
      <c r="BP8" s="136"/>
      <c r="BQ8" s="139"/>
      <c r="BR8" s="139"/>
      <c r="BS8" s="139"/>
      <c r="BT8" s="139"/>
      <c r="BU8" s="127"/>
      <c r="BV8" s="122"/>
      <c r="BW8" s="122"/>
      <c r="BX8" s="122"/>
      <c r="BY8" s="122"/>
      <c r="BZ8" s="133"/>
      <c r="CA8" s="134"/>
      <c r="CB8" s="134"/>
      <c r="CC8" s="134"/>
      <c r="CD8" s="136"/>
      <c r="CE8" s="136"/>
      <c r="CF8" s="136"/>
      <c r="CG8" s="136"/>
      <c r="CH8" s="136"/>
      <c r="CI8" s="139"/>
      <c r="CJ8" s="136"/>
      <c r="CK8" s="135"/>
      <c r="CL8" s="135"/>
      <c r="CM8" s="135"/>
      <c r="CN8" s="134"/>
      <c r="CO8" s="134"/>
      <c r="CP8" s="134"/>
      <c r="CQ8" s="134"/>
      <c r="CR8" s="134"/>
      <c r="CS8" s="134"/>
      <c r="CT8" s="134"/>
      <c r="CU8" s="168"/>
      <c r="CV8" s="134">
        <v>5.95</v>
      </c>
      <c r="CW8" s="154"/>
      <c r="CX8" s="119"/>
      <c r="CY8" s="119"/>
      <c r="CZ8" s="119"/>
      <c r="DD8" s="163"/>
      <c r="DF8" s="119"/>
      <c r="DG8" s="163"/>
      <c r="DH8" s="222"/>
      <c r="DI8" s="244"/>
      <c r="DJ8" s="244"/>
      <c r="DK8" s="222"/>
      <c r="DL8" s="227"/>
      <c r="DN8" s="251"/>
      <c r="DO8" s="251"/>
      <c r="DP8" s="163"/>
      <c r="DT8" s="163"/>
    </row>
    <row r="9" spans="1:125" s="117" customFormat="1" ht="13">
      <c r="B9" s="120">
        <v>1881</v>
      </c>
      <c r="C9" s="797">
        <v>199103821</v>
      </c>
      <c r="D9" s="123">
        <v>101895507</v>
      </c>
      <c r="E9" s="715">
        <v>97208314</v>
      </c>
      <c r="F9" s="173">
        <f t="shared" ref="F9:F72" si="0">E9/C9</f>
        <v>0.48822927411322758</v>
      </c>
      <c r="G9" s="121">
        <f>(AJ9*0.8+AM9*0.2)*C9/(CR9)</f>
        <v>26237901.668220006</v>
      </c>
      <c r="H9" s="121">
        <f>(AK9*0.8+AN9*0.2)*D9/(CS9)</f>
        <v>13814992.4</v>
      </c>
      <c r="I9" s="121">
        <f>(AL9*0.8+AO9*0.2)*E9/(CT9)</f>
        <v>12422909.272203224</v>
      </c>
      <c r="J9" s="121">
        <f>(AM9*0.6)*C9/CR9</f>
        <v>13343938.132979998</v>
      </c>
      <c r="K9" s="121">
        <f>(AN9*0.6)*D9/CS9</f>
        <v>7452637.2000000002</v>
      </c>
      <c r="L9" s="121">
        <f>(AO9*0.6)*E9/CT9</f>
        <v>5891300.9393950915</v>
      </c>
      <c r="M9" s="121">
        <f>(AM9*0.2+AP9*0.6)*C9/CR9</f>
        <v>13993016.329720002</v>
      </c>
      <c r="N9" s="121">
        <f>(AN9*0.2+AQ9*0.6)*D9/CS9</f>
        <v>7460788.7999999989</v>
      </c>
      <c r="O9" s="121">
        <f>(AO9*0.2+AR9*0.6)*E9/CT9</f>
        <v>6532227.5328017604</v>
      </c>
      <c r="P9" s="121">
        <f>(AP9*0.2+AS9*0.4)*C9/CR9</f>
        <v>9991029.7498200014</v>
      </c>
      <c r="Q9" s="121">
        <f>(AQ9*0.2+AT9*0.4)*D9/CS9</f>
        <v>4927666.8</v>
      </c>
      <c r="R9" s="121">
        <f>(AR9*0.2+AU9*0.4)*E9/CT9</f>
        <v>5063362.9479122441</v>
      </c>
      <c r="S9" s="121">
        <f>AS9*0.4*C9/CR9</f>
        <v>6809350.7658000002</v>
      </c>
      <c r="T9" s="121">
        <f>AT9*0.4*D9/CS9</f>
        <v>3268808</v>
      </c>
      <c r="U9" s="121">
        <f>AU9*0.4*E9/CT9</f>
        <v>3540542.7635777788</v>
      </c>
      <c r="V9" s="121">
        <f>AV9*C9/CR9*0.8+AS9*C9/CR9*0.2</f>
        <v>17979075.309699997</v>
      </c>
      <c r="W9" s="121">
        <f>AW9*D9/CS9*0.8+AT9*D9/CS9*0.2</f>
        <v>8970880.8000000007</v>
      </c>
      <c r="X9" s="121">
        <f>AX9*E9/CT9*0.8+AU9*E9/CT9*0.2</f>
        <v>9008194.5073310286</v>
      </c>
      <c r="Y9" s="121">
        <f t="shared" ref="Y9:Y72" si="1">AM9/5</f>
        <v>4447979.4000000004</v>
      </c>
      <c r="Z9" s="121">
        <f>AM9/5</f>
        <v>4447979.4000000004</v>
      </c>
      <c r="AA9" s="121">
        <f>AP9/5</f>
        <v>3181679</v>
      </c>
      <c r="AB9" s="121">
        <f t="shared" ref="AB9:AB72" si="2">AP9/5</f>
        <v>3181679</v>
      </c>
      <c r="AC9" s="121">
        <f t="shared" ref="AC9:AC72" si="3">AS9/5</f>
        <v>3404675.4</v>
      </c>
      <c r="AD9" s="121">
        <f>AS9/5</f>
        <v>3404675.4</v>
      </c>
      <c r="AE9" s="121">
        <f>AV9/5</f>
        <v>3643600</v>
      </c>
      <c r="AF9" s="124"/>
      <c r="AG9" s="220">
        <v>28292653</v>
      </c>
      <c r="AH9" s="220">
        <v>13969874</v>
      </c>
      <c r="AI9" s="220">
        <v>14322779</v>
      </c>
      <c r="AJ9" s="220">
        <v>27237403</v>
      </c>
      <c r="AK9" s="220">
        <v>14163475</v>
      </c>
      <c r="AL9" s="220">
        <v>13073928</v>
      </c>
      <c r="AM9" s="220">
        <v>22239897</v>
      </c>
      <c r="AN9" s="220">
        <v>12421062</v>
      </c>
      <c r="AO9" s="220">
        <v>9818835</v>
      </c>
      <c r="AP9" s="220">
        <v>15908395</v>
      </c>
      <c r="AQ9" s="220">
        <v>8294294</v>
      </c>
      <c r="AR9" s="220">
        <v>7614101</v>
      </c>
      <c r="AS9" s="220">
        <v>17023377</v>
      </c>
      <c r="AT9" s="220">
        <v>8172020</v>
      </c>
      <c r="AU9" s="220">
        <v>8851357</v>
      </c>
      <c r="AV9" s="220">
        <v>18218000</v>
      </c>
      <c r="AW9" s="220">
        <v>9170596</v>
      </c>
      <c r="AX9" s="220">
        <v>9047404</v>
      </c>
      <c r="AY9" s="220">
        <v>17023377</v>
      </c>
      <c r="AZ9" s="220">
        <v>8712066</v>
      </c>
      <c r="BA9" s="220">
        <v>8311311</v>
      </c>
      <c r="BB9" s="220">
        <v>11806857</v>
      </c>
      <c r="BC9" s="220">
        <v>6348090</v>
      </c>
      <c r="BD9" s="220">
        <v>5458767</v>
      </c>
      <c r="BE9" s="220">
        <v>12623182</v>
      </c>
      <c r="BF9" s="220">
        <v>6409227</v>
      </c>
      <c r="BG9" s="220">
        <v>6213955</v>
      </c>
      <c r="BH9" s="127">
        <v>6869082</v>
      </c>
      <c r="BI9" s="127">
        <v>3678428</v>
      </c>
      <c r="BJ9" s="127">
        <v>3190654</v>
      </c>
      <c r="BK9" s="127">
        <v>8601285</v>
      </c>
      <c r="BL9" s="127">
        <v>4249043</v>
      </c>
      <c r="BM9" s="127">
        <v>4352242</v>
      </c>
      <c r="BN9" s="791">
        <v>3583869</v>
      </c>
      <c r="BO9" s="791">
        <v>1854498</v>
      </c>
      <c r="BP9" s="791">
        <v>1729371</v>
      </c>
      <c r="BQ9" s="127">
        <v>5754100</v>
      </c>
      <c r="BR9" s="127">
        <v>2567767</v>
      </c>
      <c r="BS9" s="127">
        <v>3186333</v>
      </c>
      <c r="BT9" s="127">
        <v>1612741</v>
      </c>
      <c r="BU9" s="127">
        <v>825354</v>
      </c>
      <c r="BV9" s="792">
        <v>787387</v>
      </c>
      <c r="BW9" s="792">
        <v>2309604</v>
      </c>
      <c r="BX9" s="792">
        <v>1059713</v>
      </c>
      <c r="BY9" s="792">
        <v>1249891</v>
      </c>
      <c r="BZ9" s="793"/>
      <c r="CA9" s="794"/>
      <c r="CB9" s="794"/>
      <c r="CC9" s="794"/>
      <c r="CD9" s="791"/>
      <c r="CE9" s="791"/>
      <c r="CF9" s="791"/>
      <c r="CG9" s="791"/>
      <c r="CH9" s="791"/>
      <c r="CI9" s="127"/>
      <c r="CJ9" s="791"/>
      <c r="CK9" s="129"/>
      <c r="CL9" s="129"/>
      <c r="CM9" s="129"/>
      <c r="CN9" s="794"/>
      <c r="CO9" s="794"/>
      <c r="CP9" s="794"/>
      <c r="CQ9" s="794"/>
      <c r="CR9" s="794">
        <f>AG9+AJ9+AM9+AP9+AS9+AV9+AY9+BB9+BE9+BH9+BK9+BN9+BQ9+BT9+BW9+BZ9+CC9+CF9+CI9+CL9+CO9</f>
        <v>199103822</v>
      </c>
      <c r="CS9" s="794">
        <f t="shared" ref="CS9:CS72" si="4">AH9+AK9+AN9+AQ9+AT9+AW9+AZ9+BC9+BF9+BI9+BL9+BO9+BR9+BU9+BX9+CA9+CD9+CG9+CJ9+CM9+CP9</f>
        <v>101895507</v>
      </c>
      <c r="CT9" s="794">
        <f t="shared" ref="CT9:CT72" si="5">AI9+AL9+AO9+AR9+AU9+AX9+BA9+BD9+BG9+BJ9+BM9+BP9+BS9+BV9+BY9+CB9+CE9+CH9+CK9+CN9+CQ9</f>
        <v>97208315</v>
      </c>
      <c r="CU9" s="168"/>
      <c r="CV9" s="134"/>
      <c r="CW9" s="154"/>
      <c r="CX9" s="119"/>
      <c r="CY9" s="119"/>
      <c r="CZ9" s="119"/>
      <c r="DD9" s="163"/>
      <c r="DF9" s="119"/>
      <c r="DG9" s="163"/>
      <c r="DH9" s="222"/>
      <c r="DI9" s="244"/>
      <c r="DJ9" s="244"/>
      <c r="DK9" s="222"/>
      <c r="DL9" s="227"/>
      <c r="DN9" s="251"/>
      <c r="DO9" s="251"/>
      <c r="DP9" s="163"/>
      <c r="DT9" s="163"/>
    </row>
    <row r="10" spans="1:125" s="117" customFormat="1" ht="13">
      <c r="B10" s="120">
        <v>1882</v>
      </c>
      <c r="C10" s="797">
        <v>201213986</v>
      </c>
      <c r="D10" s="123">
        <v>102954371</v>
      </c>
      <c r="E10" s="715">
        <v>98259615</v>
      </c>
      <c r="F10" s="173">
        <f t="shared" si="0"/>
        <v>0.48833392227516431</v>
      </c>
      <c r="G10" s="121">
        <f t="shared" ref="G10:G40" si="6">(AJ10*0.8+AM10*0.2)*C10/(CR10)</f>
        <v>26571111.267946005</v>
      </c>
      <c r="H10" s="121">
        <f t="shared" ref="H10:H73" si="7">(AK10*0.8+AN10*0.2)*D10/(CS10)</f>
        <v>13978526.800000003</v>
      </c>
      <c r="I10" s="121">
        <f t="shared" ref="I10:I73" si="8">(AL10*0.8+AO10*0.2)*E10/(CT10)</f>
        <v>12592584.471843746</v>
      </c>
      <c r="J10" s="121">
        <f t="shared" ref="J10:J40" si="9">(AM10*0.6)*C10/CR10</f>
        <v>13404473.333382001</v>
      </c>
      <c r="K10" s="121">
        <f t="shared" ref="K10:K73" si="10">(AN10*0.6)*D10/CS10</f>
        <v>7483753.2000000002</v>
      </c>
      <c r="L10" s="121">
        <f t="shared" ref="L10:L73" si="11">(AO10*0.6)*E10/CT10</f>
        <v>5920720.1397441141</v>
      </c>
      <c r="M10" s="121">
        <f t="shared" ref="M10:M40" si="12">(AM10*0.2+AP10*0.6)*C10/CR10</f>
        <v>14148159.929686001</v>
      </c>
      <c r="N10" s="121">
        <f t="shared" ref="N10:N73" si="13">(AN10*0.2+AQ10*0.6)*D10/CS10</f>
        <v>7538318.799999998</v>
      </c>
      <c r="O10" s="121">
        <f t="shared" ref="O10:O73" si="14">(AO10*0.2+AR10*0.6)*E10/CT10</f>
        <v>6609841.1327308463</v>
      </c>
      <c r="P10" s="121">
        <f t="shared" ref="P10:P73" si="15">(AP10*0.2+AS10*0.4)*C10/CR10</f>
        <v>10105770.949776001</v>
      </c>
      <c r="Q10" s="121">
        <f t="shared" ref="Q10:Q73" si="16">(AQ10*0.2+AT10*0.4)*D10/CS10</f>
        <v>4985256.4000000004</v>
      </c>
      <c r="R10" s="121">
        <f t="shared" ref="R10:R73" si="17">(AR10*0.2+AU10*0.4)*E10/CT10</f>
        <v>5120514.5478879027</v>
      </c>
      <c r="S10" s="121">
        <f t="shared" ref="S10:S40" si="18">AS10*0.4*C10/CR10</f>
        <v>6879103.5658120019</v>
      </c>
      <c r="T10" s="121">
        <f t="shared" ref="T10:T73" si="19">AT10*0.4*D10/CS10</f>
        <v>3304011.6</v>
      </c>
      <c r="U10" s="121">
        <f t="shared" ref="U10:U73" si="20">AU10*0.4*E10/CT10</f>
        <v>3575091.9636158561</v>
      </c>
      <c r="V10" s="121">
        <f t="shared" ref="V10:V23" si="21">AV10*C10/CR10*0.8+AS10*C10/CR10*0.2</f>
        <v>18134611.709874</v>
      </c>
      <c r="W10" s="121">
        <f t="shared" ref="W10:W73" si="22">AW10*D10/CS10*0.8+AT10*D10/CS10*0.2</f>
        <v>9048248.2000000011</v>
      </c>
      <c r="X10" s="121">
        <f t="shared" ref="X10:X73" si="23">AX10*E10/CT10*0.8+AU10*E10/CT10*0.2</f>
        <v>9086363.5075269789</v>
      </c>
      <c r="Y10" s="121">
        <f t="shared" si="1"/>
        <v>4468157.8</v>
      </c>
      <c r="Z10" s="121">
        <f t="shared" ref="Z10:Z73" si="24">AM10/5</f>
        <v>4468157.8</v>
      </c>
      <c r="AA10" s="121">
        <f t="shared" ref="AA10:AA73" si="25">AP10/5</f>
        <v>3226667.4</v>
      </c>
      <c r="AB10" s="121">
        <f t="shared" si="2"/>
        <v>3226667.4</v>
      </c>
      <c r="AC10" s="121">
        <f t="shared" si="3"/>
        <v>3439551.8</v>
      </c>
      <c r="AD10" s="121">
        <f t="shared" ref="AD10:AD73" si="26">AS10/5</f>
        <v>3439551.8</v>
      </c>
      <c r="AE10" s="121">
        <f t="shared" ref="AE10:AE73" si="27">AV10/5</f>
        <v>3673765</v>
      </c>
      <c r="AF10" s="124"/>
      <c r="AG10" s="220">
        <v>28697139</v>
      </c>
      <c r="AH10" s="220">
        <v>14159315</v>
      </c>
      <c r="AI10" s="220">
        <v>14537824</v>
      </c>
      <c r="AJ10" s="220">
        <v>27628692</v>
      </c>
      <c r="AK10" s="220">
        <v>14354928</v>
      </c>
      <c r="AL10" s="220">
        <v>13273764</v>
      </c>
      <c r="AM10" s="220">
        <v>22340789</v>
      </c>
      <c r="AN10" s="220">
        <v>12472922</v>
      </c>
      <c r="AO10" s="220">
        <v>9867867</v>
      </c>
      <c r="AP10" s="220">
        <v>16133337</v>
      </c>
      <c r="AQ10" s="220">
        <v>8406224</v>
      </c>
      <c r="AR10" s="220">
        <v>7727113</v>
      </c>
      <c r="AS10" s="220">
        <v>17197759</v>
      </c>
      <c r="AT10" s="220">
        <v>8260029</v>
      </c>
      <c r="AU10" s="220">
        <v>8937730</v>
      </c>
      <c r="AV10" s="220">
        <v>18368825</v>
      </c>
      <c r="AW10" s="220">
        <v>9245303</v>
      </c>
      <c r="AX10" s="220">
        <v>9123522</v>
      </c>
      <c r="AY10" s="220">
        <v>17187699</v>
      </c>
      <c r="AZ10" s="220">
        <v>8792303</v>
      </c>
      <c r="BA10" s="220">
        <v>8395396</v>
      </c>
      <c r="BB10" s="220">
        <v>11921929</v>
      </c>
      <c r="BC10" s="220">
        <v>6406851</v>
      </c>
      <c r="BD10" s="220">
        <v>5515078</v>
      </c>
      <c r="BE10" s="220">
        <v>12758979</v>
      </c>
      <c r="BF10" s="220">
        <v>6487155</v>
      </c>
      <c r="BG10" s="220">
        <v>6271824</v>
      </c>
      <c r="BH10" s="127">
        <v>6943895</v>
      </c>
      <c r="BI10" s="127">
        <v>3722830</v>
      </c>
      <c r="BJ10" s="127">
        <v>3221065</v>
      </c>
      <c r="BK10" s="127">
        <v>8668299</v>
      </c>
      <c r="BL10" s="127">
        <v>4288050</v>
      </c>
      <c r="BM10" s="127">
        <v>4380249</v>
      </c>
      <c r="BN10" s="791">
        <v>3611791</v>
      </c>
      <c r="BO10" s="791">
        <v>1871710</v>
      </c>
      <c r="BP10" s="791">
        <v>1740081</v>
      </c>
      <c r="BQ10" s="127">
        <v>5796975</v>
      </c>
      <c r="BR10" s="127">
        <v>2588273</v>
      </c>
      <c r="BS10" s="127">
        <v>3208702</v>
      </c>
      <c r="BT10" s="127">
        <v>1625809</v>
      </c>
      <c r="BU10" s="127">
        <v>831871</v>
      </c>
      <c r="BV10" s="792">
        <v>793938</v>
      </c>
      <c r="BW10" s="792">
        <v>2332070</v>
      </c>
      <c r="BX10" s="792">
        <v>1066607</v>
      </c>
      <c r="BY10" s="792">
        <v>1265463</v>
      </c>
      <c r="BZ10" s="793"/>
      <c r="CA10" s="794"/>
      <c r="CB10" s="794"/>
      <c r="CC10" s="794"/>
      <c r="CD10" s="791"/>
      <c r="CE10" s="791"/>
      <c r="CF10" s="791"/>
      <c r="CG10" s="791"/>
      <c r="CH10" s="791"/>
      <c r="CI10" s="127"/>
      <c r="CJ10" s="791"/>
      <c r="CK10" s="129"/>
      <c r="CL10" s="129"/>
      <c r="CM10" s="129"/>
      <c r="CN10" s="794"/>
      <c r="CO10" s="794"/>
      <c r="CP10" s="794"/>
      <c r="CQ10" s="794"/>
      <c r="CR10" s="794">
        <f t="shared" ref="CR10:CR73" si="28">AG10+AJ10+AM10+AP10+AS10+AV10+AY10+BB10+BE10+BH10+BK10+BN10+BQ10+BT10+BW10+BZ10+CC10+CF10+CI10+CL10+CO10</f>
        <v>201213987</v>
      </c>
      <c r="CS10" s="794">
        <f t="shared" si="4"/>
        <v>102954371</v>
      </c>
      <c r="CT10" s="794">
        <f t="shared" si="5"/>
        <v>98259616</v>
      </c>
      <c r="CU10" s="168"/>
      <c r="CV10" s="134"/>
      <c r="CW10" s="154"/>
      <c r="CX10" s="119"/>
      <c r="CY10" s="119"/>
      <c r="CZ10" s="119"/>
      <c r="DD10" s="163"/>
      <c r="DF10" s="119"/>
      <c r="DG10" s="163"/>
      <c r="DH10" s="222"/>
      <c r="DI10" s="244"/>
      <c r="DJ10" s="244"/>
      <c r="DK10" s="222"/>
      <c r="DL10" s="227"/>
      <c r="DN10" s="251"/>
      <c r="DO10" s="251"/>
      <c r="DP10" s="163"/>
      <c r="DT10" s="163"/>
    </row>
    <row r="11" spans="1:125" s="117" customFormat="1" ht="13">
      <c r="B11" s="120">
        <v>1883</v>
      </c>
      <c r="C11" s="797">
        <v>203346515</v>
      </c>
      <c r="D11" s="123">
        <v>104024239</v>
      </c>
      <c r="E11" s="715">
        <v>99322276</v>
      </c>
      <c r="F11" s="173">
        <f t="shared" si="0"/>
        <v>0.48843854540610149</v>
      </c>
      <c r="G11" s="121">
        <f t="shared" si="6"/>
        <v>26908437.535344001</v>
      </c>
      <c r="H11" s="121">
        <f t="shared" si="7"/>
        <v>14143967.735967999</v>
      </c>
      <c r="I11" s="121">
        <f t="shared" si="8"/>
        <v>12764469.814452961</v>
      </c>
      <c r="J11" s="121">
        <f t="shared" si="9"/>
        <v>13464792.467568005</v>
      </c>
      <c r="K11" s="121">
        <f t="shared" si="10"/>
        <v>7514710.8722399976</v>
      </c>
      <c r="L11" s="121">
        <f t="shared" si="11"/>
        <v>5950081.6202795422</v>
      </c>
      <c r="M11" s="121">
        <f t="shared" si="12"/>
        <v>14305020.659304</v>
      </c>
      <c r="N11" s="121">
        <f t="shared" si="13"/>
        <v>7616654.6732199984</v>
      </c>
      <c r="O11" s="121">
        <f t="shared" si="14"/>
        <v>6688365.9979798803</v>
      </c>
      <c r="P11" s="121">
        <f t="shared" si="15"/>
        <v>10221822.499464002</v>
      </c>
      <c r="Q11" s="121">
        <f t="shared" si="16"/>
        <v>5043511.0484839985</v>
      </c>
      <c r="R11" s="121">
        <f t="shared" si="17"/>
        <v>5178311.4435906336</v>
      </c>
      <c r="S11" s="121">
        <f t="shared" si="18"/>
        <v>6949570.3316480014</v>
      </c>
      <c r="T11" s="121">
        <f t="shared" si="19"/>
        <v>3339594.0321039986</v>
      </c>
      <c r="U11" s="121">
        <f t="shared" si="20"/>
        <v>3609976.2909617331</v>
      </c>
      <c r="V11" s="121">
        <f t="shared" si="21"/>
        <v>18291425.820096001</v>
      </c>
      <c r="W11" s="121">
        <f t="shared" si="22"/>
        <v>9126254.6877320018</v>
      </c>
      <c r="X11" s="121">
        <f t="shared" si="23"/>
        <v>9165171.1231687143</v>
      </c>
      <c r="Y11" s="121">
        <f t="shared" si="1"/>
        <v>4488264.2</v>
      </c>
      <c r="Z11" s="121">
        <f t="shared" si="24"/>
        <v>4488264.2</v>
      </c>
      <c r="AA11" s="121">
        <f t="shared" si="25"/>
        <v>3272252.2</v>
      </c>
      <c r="AB11" s="121">
        <f t="shared" si="2"/>
        <v>3272252.2</v>
      </c>
      <c r="AC11" s="121">
        <f t="shared" si="3"/>
        <v>3474785.2</v>
      </c>
      <c r="AD11" s="121">
        <f t="shared" si="26"/>
        <v>3474785.2</v>
      </c>
      <c r="AE11" s="121">
        <f t="shared" si="27"/>
        <v>3704160.2</v>
      </c>
      <c r="AF11" s="124"/>
      <c r="AG11" s="220">
        <v>29107020</v>
      </c>
      <c r="AH11" s="220">
        <v>14351184</v>
      </c>
      <c r="AI11" s="220">
        <v>14755836</v>
      </c>
      <c r="AJ11" s="220">
        <v>28025217</v>
      </c>
      <c r="AK11" s="220">
        <v>14548830</v>
      </c>
      <c r="AL11" s="220">
        <v>13476387</v>
      </c>
      <c r="AM11" s="220">
        <v>22441321</v>
      </c>
      <c r="AN11" s="220">
        <v>12524518</v>
      </c>
      <c r="AO11" s="220">
        <v>9916803</v>
      </c>
      <c r="AP11" s="220">
        <v>16361261</v>
      </c>
      <c r="AQ11" s="220">
        <v>8519585</v>
      </c>
      <c r="AR11" s="220">
        <v>7841676</v>
      </c>
      <c r="AS11" s="220">
        <v>17373926</v>
      </c>
      <c r="AT11" s="220">
        <v>8348985</v>
      </c>
      <c r="AU11" s="220">
        <v>9024941</v>
      </c>
      <c r="AV11" s="220">
        <v>18520801</v>
      </c>
      <c r="AW11" s="220">
        <v>9320572</v>
      </c>
      <c r="AX11" s="220">
        <v>9200229</v>
      </c>
      <c r="AY11" s="220">
        <v>17353592</v>
      </c>
      <c r="AZ11" s="220">
        <v>8873268</v>
      </c>
      <c r="BA11" s="220">
        <v>8480324</v>
      </c>
      <c r="BB11" s="220">
        <v>12038114</v>
      </c>
      <c r="BC11" s="220">
        <v>6466147</v>
      </c>
      <c r="BD11" s="220">
        <v>5571967</v>
      </c>
      <c r="BE11" s="220">
        <v>12896236</v>
      </c>
      <c r="BF11" s="220">
        <v>6566010</v>
      </c>
      <c r="BG11" s="220">
        <v>6330226</v>
      </c>
      <c r="BH11" s="127">
        <v>7019522</v>
      </c>
      <c r="BI11" s="127">
        <v>3767758</v>
      </c>
      <c r="BJ11" s="127">
        <v>3251764</v>
      </c>
      <c r="BK11" s="127">
        <v>8735766</v>
      </c>
      <c r="BL11" s="127">
        <v>4327408</v>
      </c>
      <c r="BM11" s="127">
        <v>4408358</v>
      </c>
      <c r="BN11" s="791">
        <v>3639903</v>
      </c>
      <c r="BO11" s="791">
        <v>1889080</v>
      </c>
      <c r="BP11" s="791">
        <v>1750823</v>
      </c>
      <c r="BQ11" s="127">
        <v>5840112</v>
      </c>
      <c r="BR11" s="127">
        <v>2608928</v>
      </c>
      <c r="BS11" s="127">
        <v>3231184</v>
      </c>
      <c r="BT11" s="127">
        <v>1638973</v>
      </c>
      <c r="BU11" s="127">
        <v>838435</v>
      </c>
      <c r="BV11" s="792">
        <v>800538</v>
      </c>
      <c r="BW11" s="792">
        <v>2354753</v>
      </c>
      <c r="BX11" s="792">
        <v>1073530</v>
      </c>
      <c r="BY11" s="792">
        <v>1281223</v>
      </c>
      <c r="BZ11" s="793"/>
      <c r="CA11" s="794"/>
      <c r="CB11" s="794"/>
      <c r="CC11" s="794"/>
      <c r="CD11" s="791"/>
      <c r="CE11" s="791"/>
      <c r="CF11" s="791"/>
      <c r="CG11" s="791"/>
      <c r="CH11" s="791"/>
      <c r="CI11" s="127"/>
      <c r="CJ11" s="791"/>
      <c r="CK11" s="129"/>
      <c r="CL11" s="129"/>
      <c r="CM11" s="129"/>
      <c r="CN11" s="794"/>
      <c r="CO11" s="794"/>
      <c r="CP11" s="794"/>
      <c r="CQ11" s="794"/>
      <c r="CR11" s="794">
        <f t="shared" si="28"/>
        <v>203346517</v>
      </c>
      <c r="CS11" s="794">
        <f t="shared" si="4"/>
        <v>104024238</v>
      </c>
      <c r="CT11" s="794">
        <f t="shared" si="5"/>
        <v>99322279</v>
      </c>
      <c r="CU11" s="168"/>
      <c r="CV11" s="134"/>
      <c r="CW11" s="154"/>
      <c r="CX11" s="119"/>
      <c r="CY11" s="119"/>
      <c r="CZ11" s="119"/>
      <c r="DD11" s="163"/>
      <c r="DF11" s="119"/>
      <c r="DG11" s="163"/>
      <c r="DH11" s="222"/>
      <c r="DI11" s="244"/>
      <c r="DJ11" s="244"/>
      <c r="DK11" s="222"/>
      <c r="DL11" s="227"/>
      <c r="DN11" s="251"/>
      <c r="DO11" s="251"/>
      <c r="DP11" s="163"/>
      <c r="DT11" s="163"/>
    </row>
    <row r="12" spans="1:125" s="117" customFormat="1" ht="13">
      <c r="B12" s="120">
        <v>1884</v>
      </c>
      <c r="C12" s="797">
        <v>205501645</v>
      </c>
      <c r="D12" s="123">
        <v>105105225</v>
      </c>
      <c r="E12" s="715">
        <v>100396420</v>
      </c>
      <c r="F12" s="173">
        <f t="shared" si="0"/>
        <v>0.48854314523856973</v>
      </c>
      <c r="G12" s="121">
        <f t="shared" si="6"/>
        <v>27249929.79780601</v>
      </c>
      <c r="H12" s="121">
        <f t="shared" si="7"/>
        <v>14311337.600000001</v>
      </c>
      <c r="I12" s="121">
        <f t="shared" si="8"/>
        <v>12938592.186625106</v>
      </c>
      <c r="J12" s="121">
        <f t="shared" si="9"/>
        <v>13524885.197441999</v>
      </c>
      <c r="K12" s="121">
        <f t="shared" si="10"/>
        <v>7545504</v>
      </c>
      <c r="L12" s="121">
        <f t="shared" si="11"/>
        <v>5979381.1786731388</v>
      </c>
      <c r="M12" s="121">
        <f t="shared" si="12"/>
        <v>14463617.011146003</v>
      </c>
      <c r="N12" s="121">
        <f t="shared" si="13"/>
        <v>7695804.4000000004</v>
      </c>
      <c r="O12" s="121">
        <f t="shared" si="14"/>
        <v>6767812.6022326872</v>
      </c>
      <c r="P12" s="121">
        <f t="shared" si="15"/>
        <v>10339198.750936</v>
      </c>
      <c r="Q12" s="121">
        <f t="shared" si="16"/>
        <v>5102438.4000000004</v>
      </c>
      <c r="R12" s="121">
        <f t="shared" si="17"/>
        <v>5236760.3564824825</v>
      </c>
      <c r="S12" s="121">
        <f t="shared" si="18"/>
        <v>7020758.102491999</v>
      </c>
      <c r="T12" s="121">
        <f t="shared" si="19"/>
        <v>3375559.6</v>
      </c>
      <c r="U12" s="121">
        <f t="shared" si="20"/>
        <v>3645198.5089241588</v>
      </c>
      <c r="V12" s="121">
        <f t="shared" si="21"/>
        <v>18449526.469333999</v>
      </c>
      <c r="W12" s="121">
        <f t="shared" si="22"/>
        <v>9204905.4000000004</v>
      </c>
      <c r="X12" s="121">
        <f t="shared" si="23"/>
        <v>9244621.0762435477</v>
      </c>
      <c r="Y12" s="121">
        <f t="shared" si="1"/>
        <v>4508295</v>
      </c>
      <c r="Z12" s="121">
        <f t="shared" si="24"/>
        <v>4508295</v>
      </c>
      <c r="AA12" s="121">
        <f t="shared" si="25"/>
        <v>3318440.6</v>
      </c>
      <c r="AB12" s="121">
        <f t="shared" si="2"/>
        <v>3318440.6</v>
      </c>
      <c r="AC12" s="121">
        <f t="shared" si="3"/>
        <v>3510379</v>
      </c>
      <c r="AD12" s="121">
        <f t="shared" si="26"/>
        <v>3510379</v>
      </c>
      <c r="AE12" s="121">
        <f t="shared" si="27"/>
        <v>3734786.8</v>
      </c>
      <c r="AF12" s="124"/>
      <c r="AG12" s="220">
        <v>29522366</v>
      </c>
      <c r="AH12" s="220">
        <v>14545512</v>
      </c>
      <c r="AI12" s="220">
        <v>14976854</v>
      </c>
      <c r="AJ12" s="220">
        <v>28427043</v>
      </c>
      <c r="AK12" s="220">
        <v>14745212</v>
      </c>
      <c r="AL12" s="220">
        <v>13681831</v>
      </c>
      <c r="AM12" s="220">
        <v>22541475</v>
      </c>
      <c r="AN12" s="220">
        <v>12575840</v>
      </c>
      <c r="AO12" s="220">
        <v>9965635</v>
      </c>
      <c r="AP12" s="220">
        <v>16592203</v>
      </c>
      <c r="AQ12" s="220">
        <v>8634394</v>
      </c>
      <c r="AR12" s="220">
        <v>7957809</v>
      </c>
      <c r="AS12" s="220">
        <v>17551895</v>
      </c>
      <c r="AT12" s="220">
        <v>8438899</v>
      </c>
      <c r="AU12" s="220">
        <v>9112996</v>
      </c>
      <c r="AV12" s="220">
        <v>18673934</v>
      </c>
      <c r="AW12" s="220">
        <v>9396407</v>
      </c>
      <c r="AX12" s="220">
        <v>9277527</v>
      </c>
      <c r="AY12" s="220">
        <v>17521070</v>
      </c>
      <c r="AZ12" s="220">
        <v>8954965</v>
      </c>
      <c r="BA12" s="220">
        <v>8566105</v>
      </c>
      <c r="BB12" s="220">
        <v>12155422</v>
      </c>
      <c r="BC12" s="220">
        <v>6525983</v>
      </c>
      <c r="BD12" s="220">
        <v>5629439</v>
      </c>
      <c r="BE12" s="220">
        <v>13034969</v>
      </c>
      <c r="BF12" s="220">
        <v>6645803</v>
      </c>
      <c r="BG12" s="220">
        <v>6389166</v>
      </c>
      <c r="BH12" s="127">
        <v>7095972</v>
      </c>
      <c r="BI12" s="127">
        <v>3813218</v>
      </c>
      <c r="BJ12" s="127">
        <v>3282754</v>
      </c>
      <c r="BK12" s="127">
        <v>8803690</v>
      </c>
      <c r="BL12" s="127">
        <v>4367122</v>
      </c>
      <c r="BM12" s="127">
        <v>4436568</v>
      </c>
      <c r="BN12" s="791">
        <v>3668204</v>
      </c>
      <c r="BO12" s="791">
        <v>1906609</v>
      </c>
      <c r="BP12" s="791">
        <v>1761595</v>
      </c>
      <c r="BQ12" s="127">
        <v>5883512</v>
      </c>
      <c r="BR12" s="127">
        <v>2629733</v>
      </c>
      <c r="BS12" s="127">
        <v>3253779</v>
      </c>
      <c r="BT12" s="127">
        <v>1652233</v>
      </c>
      <c r="BU12" s="127">
        <v>845046</v>
      </c>
      <c r="BV12" s="792">
        <v>807187</v>
      </c>
      <c r="BW12" s="792">
        <v>2377654</v>
      </c>
      <c r="BX12" s="792">
        <v>1080482</v>
      </c>
      <c r="BY12" s="792">
        <v>1297172</v>
      </c>
      <c r="BZ12" s="793"/>
      <c r="CA12" s="794"/>
      <c r="CB12" s="794"/>
      <c r="CC12" s="794"/>
      <c r="CD12" s="791"/>
      <c r="CE12" s="791"/>
      <c r="CF12" s="791"/>
      <c r="CG12" s="791"/>
      <c r="CH12" s="791"/>
      <c r="CI12" s="127"/>
      <c r="CJ12" s="791"/>
      <c r="CK12" s="129"/>
      <c r="CL12" s="129"/>
      <c r="CM12" s="129"/>
      <c r="CN12" s="794"/>
      <c r="CO12" s="794"/>
      <c r="CP12" s="794"/>
      <c r="CQ12" s="794"/>
      <c r="CR12" s="794">
        <f t="shared" si="28"/>
        <v>205501642</v>
      </c>
      <c r="CS12" s="794">
        <f t="shared" si="4"/>
        <v>105105225</v>
      </c>
      <c r="CT12" s="794">
        <f t="shared" si="5"/>
        <v>100396417</v>
      </c>
      <c r="CU12" s="168"/>
      <c r="CV12" s="134"/>
      <c r="CW12" s="154"/>
      <c r="CX12" s="119"/>
      <c r="CY12" s="119"/>
      <c r="CZ12" s="119"/>
      <c r="DD12" s="163"/>
      <c r="DF12" s="119">
        <v>878</v>
      </c>
      <c r="DG12" s="163"/>
      <c r="DH12" s="222"/>
      <c r="DI12" s="244"/>
      <c r="DJ12" s="244"/>
      <c r="DK12" s="222"/>
      <c r="DL12" s="227"/>
      <c r="DN12" s="251"/>
      <c r="DO12" s="251"/>
      <c r="DP12" s="163"/>
      <c r="DT12" s="163"/>
    </row>
    <row r="13" spans="1:125" s="117" customFormat="1" ht="13">
      <c r="B13" s="120">
        <v>1885</v>
      </c>
      <c r="C13" s="797">
        <v>207679616</v>
      </c>
      <c r="D13" s="123">
        <v>106197444</v>
      </c>
      <c r="E13" s="715">
        <v>101482172</v>
      </c>
      <c r="F13" s="173">
        <f t="shared" si="0"/>
        <v>0.4886477255427899</v>
      </c>
      <c r="G13" s="121">
        <f t="shared" si="6"/>
        <v>27595636.800000004</v>
      </c>
      <c r="H13" s="121">
        <f t="shared" si="7"/>
        <v>14480658.536356</v>
      </c>
      <c r="I13" s="121">
        <f t="shared" si="8"/>
        <v>13114978.270765694</v>
      </c>
      <c r="J13" s="121">
        <f t="shared" si="9"/>
        <v>13584739.199999999</v>
      </c>
      <c r="K13" s="121">
        <f t="shared" si="10"/>
        <v>7576125.6713399999</v>
      </c>
      <c r="L13" s="121">
        <f t="shared" si="11"/>
        <v>6008613.540791437</v>
      </c>
      <c r="M13" s="121">
        <f t="shared" si="12"/>
        <v>14623967.6</v>
      </c>
      <c r="N13" s="121">
        <f t="shared" si="13"/>
        <v>7775776.6732199984</v>
      </c>
      <c r="O13" s="121">
        <f t="shared" si="14"/>
        <v>6848190.9325182857</v>
      </c>
      <c r="P13" s="121">
        <f t="shared" si="15"/>
        <v>10457914.800000001</v>
      </c>
      <c r="Q13" s="121">
        <f t="shared" si="16"/>
        <v>5162045.4486080008</v>
      </c>
      <c r="R13" s="121">
        <f t="shared" si="17"/>
        <v>5295869.3478147816</v>
      </c>
      <c r="S13" s="121">
        <f t="shared" si="18"/>
        <v>7092674.4000000004</v>
      </c>
      <c r="T13" s="121">
        <f t="shared" si="19"/>
        <v>3411911.6321280017</v>
      </c>
      <c r="U13" s="121">
        <f t="shared" si="20"/>
        <v>3680762.7637299569</v>
      </c>
      <c r="V13" s="121">
        <f t="shared" si="21"/>
        <v>18608924.400000002</v>
      </c>
      <c r="W13" s="121">
        <f t="shared" si="22"/>
        <v>9284205.4874240011</v>
      </c>
      <c r="X13" s="121">
        <f t="shared" si="23"/>
        <v>9324718.908114709</v>
      </c>
      <c r="Y13" s="121">
        <f t="shared" si="1"/>
        <v>4528246.4000000004</v>
      </c>
      <c r="Z13" s="121">
        <f t="shared" si="24"/>
        <v>4528246.4000000004</v>
      </c>
      <c r="AA13" s="121">
        <f t="shared" si="25"/>
        <v>3365240.4</v>
      </c>
      <c r="AB13" s="121">
        <f t="shared" si="2"/>
        <v>3365240.4</v>
      </c>
      <c r="AC13" s="121">
        <f t="shared" si="3"/>
        <v>3546337.2</v>
      </c>
      <c r="AD13" s="121">
        <f t="shared" si="26"/>
        <v>3546337.2</v>
      </c>
      <c r="AE13" s="121">
        <f t="shared" si="27"/>
        <v>3765646.8</v>
      </c>
      <c r="AF13" s="124"/>
      <c r="AG13" s="220">
        <v>29943247</v>
      </c>
      <c r="AH13" s="220">
        <v>14742329</v>
      </c>
      <c r="AI13" s="220">
        <v>15200918</v>
      </c>
      <c r="AJ13" s="220">
        <v>28834238</v>
      </c>
      <c r="AK13" s="220">
        <v>14944104</v>
      </c>
      <c r="AL13" s="220">
        <v>13890134</v>
      </c>
      <c r="AM13" s="220">
        <v>22641232</v>
      </c>
      <c r="AN13" s="220">
        <v>12626876</v>
      </c>
      <c r="AO13" s="220">
        <v>10014356</v>
      </c>
      <c r="AP13" s="220">
        <v>16826202</v>
      </c>
      <c r="AQ13" s="220">
        <v>8750669</v>
      </c>
      <c r="AR13" s="220">
        <v>8075533</v>
      </c>
      <c r="AS13" s="220">
        <v>17731686</v>
      </c>
      <c r="AT13" s="220">
        <v>8529779</v>
      </c>
      <c r="AU13" s="220">
        <v>9201907</v>
      </c>
      <c r="AV13" s="220">
        <v>18828234</v>
      </c>
      <c r="AW13" s="220">
        <v>9472812</v>
      </c>
      <c r="AX13" s="220">
        <v>9355422</v>
      </c>
      <c r="AY13" s="220">
        <v>17690150</v>
      </c>
      <c r="AZ13" s="220">
        <v>9037402</v>
      </c>
      <c r="BA13" s="220">
        <v>8652748</v>
      </c>
      <c r="BB13" s="220">
        <v>12273865</v>
      </c>
      <c r="BC13" s="220">
        <v>6586365</v>
      </c>
      <c r="BD13" s="220">
        <v>5687500</v>
      </c>
      <c r="BE13" s="220">
        <v>13175195</v>
      </c>
      <c r="BF13" s="220">
        <v>6726546</v>
      </c>
      <c r="BG13" s="220">
        <v>6448649</v>
      </c>
      <c r="BH13" s="127">
        <v>7173254</v>
      </c>
      <c r="BI13" s="127">
        <v>3859215</v>
      </c>
      <c r="BJ13" s="127">
        <v>3314039</v>
      </c>
      <c r="BK13" s="127">
        <v>8872073</v>
      </c>
      <c r="BL13" s="127">
        <v>4407194</v>
      </c>
      <c r="BM13" s="127">
        <v>4464879</v>
      </c>
      <c r="BN13" s="791">
        <v>3696697</v>
      </c>
      <c r="BO13" s="791">
        <v>1924298</v>
      </c>
      <c r="BP13" s="791">
        <v>1772399</v>
      </c>
      <c r="BQ13" s="127">
        <v>5927176</v>
      </c>
      <c r="BR13" s="127">
        <v>2650688</v>
      </c>
      <c r="BS13" s="127">
        <v>3276488</v>
      </c>
      <c r="BT13" s="127">
        <v>1665591</v>
      </c>
      <c r="BU13" s="127">
        <v>851704</v>
      </c>
      <c r="BV13" s="792">
        <v>813887</v>
      </c>
      <c r="BW13" s="792">
        <v>2400776</v>
      </c>
      <c r="BX13" s="792">
        <v>1087462</v>
      </c>
      <c r="BY13" s="792">
        <v>1313314</v>
      </c>
      <c r="BZ13" s="793"/>
      <c r="CA13" s="794"/>
      <c r="CB13" s="794"/>
      <c r="CC13" s="794"/>
      <c r="CD13" s="791"/>
      <c r="CE13" s="791"/>
      <c r="CF13" s="791"/>
      <c r="CG13" s="791"/>
      <c r="CH13" s="791"/>
      <c r="CI13" s="127"/>
      <c r="CJ13" s="791"/>
      <c r="CK13" s="129"/>
      <c r="CL13" s="129"/>
      <c r="CM13" s="129"/>
      <c r="CN13" s="794"/>
      <c r="CO13" s="794"/>
      <c r="CP13" s="794"/>
      <c r="CQ13" s="794"/>
      <c r="CR13" s="794">
        <f t="shared" si="28"/>
        <v>207679616</v>
      </c>
      <c r="CS13" s="794">
        <f t="shared" si="4"/>
        <v>106197443</v>
      </c>
      <c r="CT13" s="794">
        <f t="shared" si="5"/>
        <v>101482173</v>
      </c>
      <c r="CU13" s="168"/>
      <c r="CV13" s="134">
        <v>5.86</v>
      </c>
      <c r="CW13" s="154"/>
      <c r="CX13" s="119"/>
      <c r="CY13" s="119"/>
      <c r="CZ13" s="119"/>
      <c r="DD13" s="163"/>
      <c r="DF13" s="119">
        <v>904</v>
      </c>
      <c r="DG13" s="163"/>
      <c r="DH13" s="222"/>
      <c r="DI13" s="244"/>
      <c r="DJ13" s="244"/>
      <c r="DK13" s="222"/>
      <c r="DL13" s="227"/>
      <c r="DN13" s="251"/>
      <c r="DO13" s="251"/>
      <c r="DP13" s="163"/>
      <c r="DT13" s="163"/>
    </row>
    <row r="14" spans="1:125" s="117" customFormat="1" ht="13">
      <c r="B14" s="120">
        <v>1886</v>
      </c>
      <c r="C14" s="797">
        <v>209880670</v>
      </c>
      <c r="D14" s="123">
        <v>107301012</v>
      </c>
      <c r="E14" s="715">
        <v>102579658</v>
      </c>
      <c r="F14" s="173">
        <f t="shared" si="0"/>
        <v>0.48875228957483319</v>
      </c>
      <c r="G14" s="121">
        <f t="shared" si="6"/>
        <v>27945610.86685</v>
      </c>
      <c r="H14" s="121">
        <f t="shared" si="7"/>
        <v>14651953.4</v>
      </c>
      <c r="I14" s="121">
        <f t="shared" si="8"/>
        <v>13293657.470406497</v>
      </c>
      <c r="J14" s="121">
        <f t="shared" si="9"/>
        <v>13644342.53499</v>
      </c>
      <c r="K14" s="121">
        <f t="shared" si="10"/>
        <v>7606569</v>
      </c>
      <c r="L14" s="121">
        <f t="shared" si="11"/>
        <v>6037773.5411406346</v>
      </c>
      <c r="M14" s="121">
        <f t="shared" si="12"/>
        <v>14786092.929550001</v>
      </c>
      <c r="N14" s="121">
        <f t="shared" si="13"/>
        <v>7856580.3999999994</v>
      </c>
      <c r="O14" s="121">
        <f t="shared" si="14"/>
        <v>6929512.5324474974</v>
      </c>
      <c r="P14" s="121">
        <f t="shared" si="15"/>
        <v>10577985.549600001</v>
      </c>
      <c r="Q14" s="121">
        <f t="shared" si="16"/>
        <v>5222340.2</v>
      </c>
      <c r="R14" s="121">
        <f t="shared" si="17"/>
        <v>5355645.3477903763</v>
      </c>
      <c r="S14" s="121">
        <f t="shared" si="18"/>
        <v>7165325.9658600008</v>
      </c>
      <c r="T14" s="121">
        <f t="shared" si="19"/>
        <v>3448654.4</v>
      </c>
      <c r="U14" s="121">
        <f t="shared" si="20"/>
        <v>3716671.5637679477</v>
      </c>
      <c r="V14" s="121">
        <f t="shared" si="21"/>
        <v>18769628.510570001</v>
      </c>
      <c r="W14" s="121">
        <f t="shared" si="22"/>
        <v>9364159.1999999993</v>
      </c>
      <c r="X14" s="121">
        <f t="shared" si="23"/>
        <v>9405469.3083105814</v>
      </c>
      <c r="Y14" s="121">
        <f t="shared" si="1"/>
        <v>4548114.2</v>
      </c>
      <c r="Z14" s="121">
        <f t="shared" si="24"/>
        <v>4548114.2</v>
      </c>
      <c r="AA14" s="121">
        <f t="shared" si="25"/>
        <v>3412659.6</v>
      </c>
      <c r="AB14" s="121">
        <f t="shared" si="2"/>
        <v>3412659.6</v>
      </c>
      <c r="AC14" s="121">
        <f t="shared" si="3"/>
        <v>3582663</v>
      </c>
      <c r="AD14" s="121">
        <f t="shared" si="26"/>
        <v>3582663</v>
      </c>
      <c r="AE14" s="121">
        <f t="shared" si="27"/>
        <v>3796741.4</v>
      </c>
      <c r="AF14" s="124"/>
      <c r="AG14" s="220">
        <v>30369733</v>
      </c>
      <c r="AH14" s="220">
        <v>14941666</v>
      </c>
      <c r="AI14" s="220">
        <v>15428067</v>
      </c>
      <c r="AJ14" s="220">
        <v>29246871</v>
      </c>
      <c r="AK14" s="220">
        <v>15145538</v>
      </c>
      <c r="AL14" s="220">
        <v>14101333</v>
      </c>
      <c r="AM14" s="220">
        <v>22740571</v>
      </c>
      <c r="AN14" s="220">
        <v>12677615</v>
      </c>
      <c r="AO14" s="220">
        <v>10062956</v>
      </c>
      <c r="AP14" s="220">
        <v>17063298</v>
      </c>
      <c r="AQ14" s="220">
        <v>8868429</v>
      </c>
      <c r="AR14" s="220">
        <v>8194869</v>
      </c>
      <c r="AS14" s="220">
        <v>17913315</v>
      </c>
      <c r="AT14" s="220">
        <v>8621636</v>
      </c>
      <c r="AU14" s="220">
        <v>9291679</v>
      </c>
      <c r="AV14" s="220">
        <v>18983707</v>
      </c>
      <c r="AW14" s="220">
        <v>9549790</v>
      </c>
      <c r="AX14" s="220">
        <v>9433917</v>
      </c>
      <c r="AY14" s="220">
        <v>17860845</v>
      </c>
      <c r="AZ14" s="220">
        <v>9120586</v>
      </c>
      <c r="BA14" s="220">
        <v>8740259</v>
      </c>
      <c r="BB14" s="220">
        <v>12393454</v>
      </c>
      <c r="BC14" s="220">
        <v>6647298</v>
      </c>
      <c r="BD14" s="220">
        <v>5746156</v>
      </c>
      <c r="BE14" s="220">
        <v>13316929</v>
      </c>
      <c r="BF14" s="220">
        <v>6808249</v>
      </c>
      <c r="BG14" s="220">
        <v>6508680</v>
      </c>
      <c r="BH14" s="127">
        <v>7251377</v>
      </c>
      <c r="BI14" s="127">
        <v>3905757</v>
      </c>
      <c r="BJ14" s="127">
        <v>3345620</v>
      </c>
      <c r="BK14" s="127">
        <v>8940917</v>
      </c>
      <c r="BL14" s="127">
        <v>4447627</v>
      </c>
      <c r="BM14" s="127">
        <v>4493290</v>
      </c>
      <c r="BN14" s="791">
        <v>3725382</v>
      </c>
      <c r="BO14" s="791">
        <v>1942148</v>
      </c>
      <c r="BP14" s="791">
        <v>1783234</v>
      </c>
      <c r="BQ14" s="127">
        <v>5971105</v>
      </c>
      <c r="BR14" s="127">
        <v>2671795</v>
      </c>
      <c r="BS14" s="127">
        <v>3299310</v>
      </c>
      <c r="BT14" s="127">
        <v>1679045</v>
      </c>
      <c r="BU14" s="127">
        <v>858408</v>
      </c>
      <c r="BV14" s="792">
        <v>820637</v>
      </c>
      <c r="BW14" s="792">
        <v>2424122</v>
      </c>
      <c r="BX14" s="792">
        <v>1094470</v>
      </c>
      <c r="BY14" s="792">
        <v>1329652</v>
      </c>
      <c r="BZ14" s="793"/>
      <c r="CA14" s="794"/>
      <c r="CB14" s="794"/>
      <c r="CC14" s="794"/>
      <c r="CD14" s="791"/>
      <c r="CE14" s="791"/>
      <c r="CF14" s="791"/>
      <c r="CG14" s="791"/>
      <c r="CH14" s="791"/>
      <c r="CI14" s="127"/>
      <c r="CJ14" s="791"/>
      <c r="CK14" s="129"/>
      <c r="CL14" s="129"/>
      <c r="CM14" s="129"/>
      <c r="CN14" s="794"/>
      <c r="CO14" s="794"/>
      <c r="CP14" s="794"/>
      <c r="CQ14" s="794"/>
      <c r="CR14" s="794">
        <f t="shared" si="28"/>
        <v>209880671</v>
      </c>
      <c r="CS14" s="794">
        <f t="shared" si="4"/>
        <v>107301012</v>
      </c>
      <c r="CT14" s="794">
        <f t="shared" si="5"/>
        <v>102579659</v>
      </c>
      <c r="CU14" s="168"/>
      <c r="CV14" s="134"/>
      <c r="CW14" s="154"/>
      <c r="CX14" s="119"/>
      <c r="CY14" s="119"/>
      <c r="CZ14" s="119"/>
      <c r="DD14" s="163"/>
      <c r="DF14" s="119">
        <v>874</v>
      </c>
      <c r="DG14" s="163"/>
      <c r="DH14" s="222"/>
      <c r="DI14" s="244"/>
      <c r="DJ14" s="244"/>
      <c r="DK14" s="222"/>
      <c r="DL14" s="227"/>
      <c r="DN14" s="251"/>
      <c r="DO14" s="251"/>
      <c r="DP14" s="163"/>
      <c r="DT14" s="163"/>
    </row>
    <row r="15" spans="1:125" s="117" customFormat="1" ht="13">
      <c r="B15" s="120">
        <v>1887</v>
      </c>
      <c r="C15" s="797">
        <v>212105052</v>
      </c>
      <c r="D15" s="123">
        <v>108416049</v>
      </c>
      <c r="E15" s="715">
        <v>103689003</v>
      </c>
      <c r="F15" s="173">
        <f t="shared" si="0"/>
        <v>0.48885682836069366</v>
      </c>
      <c r="G15" s="121">
        <f t="shared" si="6"/>
        <v>28299904.666576006</v>
      </c>
      <c r="H15" s="121">
        <f t="shared" si="7"/>
        <v>14825244.136744002</v>
      </c>
      <c r="I15" s="121">
        <f t="shared" si="8"/>
        <v>13474660.540094703</v>
      </c>
      <c r="J15" s="121">
        <f t="shared" si="9"/>
        <v>13703683.135391999</v>
      </c>
      <c r="K15" s="121">
        <f t="shared" si="10"/>
        <v>7636826.4704399984</v>
      </c>
      <c r="L15" s="121">
        <f t="shared" si="11"/>
        <v>6066856.6829797467</v>
      </c>
      <c r="M15" s="121">
        <f t="shared" si="12"/>
        <v>14950012.329516001</v>
      </c>
      <c r="N15" s="121">
        <f t="shared" si="13"/>
        <v>7938222.8732199986</v>
      </c>
      <c r="O15" s="121">
        <f t="shared" si="14"/>
        <v>7011789.4647534592</v>
      </c>
      <c r="P15" s="121">
        <f t="shared" si="15"/>
        <v>10699427.149555998</v>
      </c>
      <c r="Q15" s="121">
        <f t="shared" si="16"/>
        <v>5283330.8487320002</v>
      </c>
      <c r="R15" s="121">
        <f t="shared" si="17"/>
        <v>5416096.2955319053</v>
      </c>
      <c r="S15" s="121">
        <f t="shared" si="18"/>
        <v>7238721.1658720011</v>
      </c>
      <c r="T15" s="121">
        <f t="shared" si="19"/>
        <v>3485792.8321520006</v>
      </c>
      <c r="U15" s="121">
        <f t="shared" si="20"/>
        <v>3752928.3276118357</v>
      </c>
      <c r="V15" s="121">
        <f t="shared" si="21"/>
        <v>18931648.510743998</v>
      </c>
      <c r="W15" s="121">
        <f t="shared" si="22"/>
        <v>9444772.4871160015</v>
      </c>
      <c r="X15" s="121">
        <f t="shared" si="23"/>
        <v>9486876.0170128793</v>
      </c>
      <c r="Y15" s="121">
        <f t="shared" si="1"/>
        <v>4567894.4000000004</v>
      </c>
      <c r="Z15" s="121">
        <f t="shared" si="24"/>
        <v>4567894.4000000004</v>
      </c>
      <c r="AA15" s="121">
        <f t="shared" si="25"/>
        <v>3460706</v>
      </c>
      <c r="AB15" s="121">
        <f t="shared" si="2"/>
        <v>3460706</v>
      </c>
      <c r="AC15" s="121">
        <f t="shared" si="3"/>
        <v>3619360.6</v>
      </c>
      <c r="AD15" s="121">
        <f t="shared" si="26"/>
        <v>3619360.6</v>
      </c>
      <c r="AE15" s="121">
        <f t="shared" si="27"/>
        <v>3828072</v>
      </c>
      <c r="AF15" s="124"/>
      <c r="AG15" s="220">
        <v>30801896</v>
      </c>
      <c r="AH15" s="220">
        <v>15143554</v>
      </c>
      <c r="AI15" s="220">
        <v>15658342</v>
      </c>
      <c r="AJ15" s="220">
        <v>29665013</v>
      </c>
      <c r="AK15" s="220">
        <v>15349544</v>
      </c>
      <c r="AL15" s="220">
        <v>14315469</v>
      </c>
      <c r="AM15" s="220">
        <v>22839472</v>
      </c>
      <c r="AN15" s="220">
        <v>12728044</v>
      </c>
      <c r="AO15" s="220">
        <v>10111428</v>
      </c>
      <c r="AP15" s="220">
        <v>17303530</v>
      </c>
      <c r="AQ15" s="220">
        <v>8987690</v>
      </c>
      <c r="AR15" s="220">
        <v>8315840</v>
      </c>
      <c r="AS15" s="220">
        <v>18096803</v>
      </c>
      <c r="AT15" s="220">
        <v>8714482</v>
      </c>
      <c r="AU15" s="220">
        <v>9382321</v>
      </c>
      <c r="AV15" s="220">
        <v>19140360</v>
      </c>
      <c r="AW15" s="220">
        <v>9627345</v>
      </c>
      <c r="AX15" s="220">
        <v>9513015</v>
      </c>
      <c r="AY15" s="220">
        <v>18033172</v>
      </c>
      <c r="AZ15" s="220">
        <v>9204523</v>
      </c>
      <c r="BA15" s="220">
        <v>8828649</v>
      </c>
      <c r="BB15" s="220">
        <v>12514198</v>
      </c>
      <c r="BC15" s="220">
        <v>6708785</v>
      </c>
      <c r="BD15" s="220">
        <v>5805413</v>
      </c>
      <c r="BE15" s="220">
        <v>13460187</v>
      </c>
      <c r="BF15" s="220">
        <v>6890924</v>
      </c>
      <c r="BG15" s="220">
        <v>6569263</v>
      </c>
      <c r="BH15" s="127">
        <v>7330351</v>
      </c>
      <c r="BI15" s="127">
        <v>3952849</v>
      </c>
      <c r="BJ15" s="127">
        <v>3377502</v>
      </c>
      <c r="BK15" s="127">
        <v>9010223</v>
      </c>
      <c r="BL15" s="127">
        <v>4488424</v>
      </c>
      <c r="BM15" s="127">
        <v>4521799</v>
      </c>
      <c r="BN15" s="791">
        <v>3754259</v>
      </c>
      <c r="BO15" s="791">
        <v>1960162</v>
      </c>
      <c r="BP15" s="791">
        <v>1794097</v>
      </c>
      <c r="BQ15" s="127">
        <v>6015299</v>
      </c>
      <c r="BR15" s="127">
        <v>2693055</v>
      </c>
      <c r="BS15" s="127">
        <v>3322244</v>
      </c>
      <c r="BT15" s="127">
        <v>1692598</v>
      </c>
      <c r="BU15" s="127">
        <v>865160</v>
      </c>
      <c r="BV15" s="792">
        <v>827438</v>
      </c>
      <c r="BW15" s="792">
        <v>2447692</v>
      </c>
      <c r="BX15" s="792">
        <v>1101507</v>
      </c>
      <c r="BY15" s="792">
        <v>1346185</v>
      </c>
      <c r="BZ15" s="793"/>
      <c r="CA15" s="794"/>
      <c r="CB15" s="794"/>
      <c r="CC15" s="794"/>
      <c r="CD15" s="791"/>
      <c r="CE15" s="791"/>
      <c r="CF15" s="791"/>
      <c r="CG15" s="791"/>
      <c r="CH15" s="791"/>
      <c r="CI15" s="127"/>
      <c r="CJ15" s="791"/>
      <c r="CK15" s="129"/>
      <c r="CL15" s="129"/>
      <c r="CM15" s="129"/>
      <c r="CN15" s="794"/>
      <c r="CO15" s="794"/>
      <c r="CP15" s="794"/>
      <c r="CQ15" s="794"/>
      <c r="CR15" s="794">
        <f t="shared" si="28"/>
        <v>212105053</v>
      </c>
      <c r="CS15" s="794">
        <f t="shared" si="4"/>
        <v>108416048</v>
      </c>
      <c r="CT15" s="794">
        <f t="shared" si="5"/>
        <v>103689005</v>
      </c>
      <c r="CU15" s="168"/>
      <c r="CV15" s="134"/>
      <c r="CW15" s="154"/>
      <c r="CX15" s="119"/>
      <c r="CY15" s="119"/>
      <c r="CZ15" s="119"/>
      <c r="DD15" s="163"/>
      <c r="DF15" s="119">
        <v>912</v>
      </c>
      <c r="DG15" s="163"/>
      <c r="DH15" s="222"/>
      <c r="DI15" s="244"/>
      <c r="DJ15" s="244"/>
      <c r="DK15" s="222"/>
      <c r="DL15" s="227"/>
      <c r="DN15" s="251"/>
      <c r="DO15" s="251"/>
      <c r="DP15" s="163"/>
      <c r="DT15" s="163"/>
    </row>
    <row r="16" spans="1:125" s="117" customFormat="1" ht="13">
      <c r="B16" s="120">
        <v>1888</v>
      </c>
      <c r="C16" s="797">
        <v>214353008</v>
      </c>
      <c r="D16" s="123">
        <v>109542673</v>
      </c>
      <c r="E16" s="715">
        <v>104810335</v>
      </c>
      <c r="F16" s="173">
        <f t="shared" si="0"/>
        <v>0.48896134454992113</v>
      </c>
      <c r="G16" s="121">
        <f t="shared" si="6"/>
        <v>28658568.867396004</v>
      </c>
      <c r="H16" s="121">
        <f t="shared" si="7"/>
        <v>15000554.463062</v>
      </c>
      <c r="I16" s="121">
        <f t="shared" si="8"/>
        <v>13658014.390935143</v>
      </c>
      <c r="J16" s="121">
        <f t="shared" si="9"/>
        <v>13762749.128411999</v>
      </c>
      <c r="K16" s="121">
        <f t="shared" si="10"/>
        <v>7666891.7300099991</v>
      </c>
      <c r="L16" s="121">
        <f t="shared" si="11"/>
        <v>6095857.3744825274</v>
      </c>
      <c r="M16" s="121">
        <f t="shared" si="12"/>
        <v>15115745.341035999</v>
      </c>
      <c r="N16" s="121">
        <f t="shared" si="13"/>
        <v>8020714.3267800026</v>
      </c>
      <c r="O16" s="121">
        <f t="shared" si="14"/>
        <v>7095031.0030820053</v>
      </c>
      <c r="P16" s="121">
        <f t="shared" si="15"/>
        <v>10822254.700976001</v>
      </c>
      <c r="Q16" s="121">
        <f t="shared" si="16"/>
        <v>5345024.9512060024</v>
      </c>
      <c r="R16" s="121">
        <f t="shared" si="17"/>
        <v>5477229.7567754677</v>
      </c>
      <c r="S16" s="121">
        <f t="shared" si="18"/>
        <v>7312867.268232001</v>
      </c>
      <c r="T16" s="121">
        <f t="shared" si="19"/>
        <v>3523330.3678360018</v>
      </c>
      <c r="U16" s="121">
        <f t="shared" si="20"/>
        <v>3789536.9084684132</v>
      </c>
      <c r="V16" s="121">
        <f t="shared" si="21"/>
        <v>19094994.578164</v>
      </c>
      <c r="W16" s="121">
        <f t="shared" si="22"/>
        <v>9526049.9130380005</v>
      </c>
      <c r="X16" s="121">
        <f t="shared" si="23"/>
        <v>9568944.6738931611</v>
      </c>
      <c r="Y16" s="121">
        <f t="shared" si="1"/>
        <v>4587583</v>
      </c>
      <c r="Z16" s="121">
        <f t="shared" si="24"/>
        <v>4587583</v>
      </c>
      <c r="AA16" s="121">
        <f t="shared" si="25"/>
        <v>3509387.4</v>
      </c>
      <c r="AB16" s="121">
        <f t="shared" si="2"/>
        <v>3509387.4</v>
      </c>
      <c r="AC16" s="121">
        <f t="shared" si="3"/>
        <v>3656433.6</v>
      </c>
      <c r="AD16" s="121">
        <f t="shared" si="26"/>
        <v>3656433.6</v>
      </c>
      <c r="AE16" s="121">
        <f t="shared" si="27"/>
        <v>3859640.2</v>
      </c>
      <c r="AF16" s="124"/>
      <c r="AG16" s="220">
        <v>31239807</v>
      </c>
      <c r="AH16" s="220">
        <v>15348024</v>
      </c>
      <c r="AI16" s="220">
        <v>15891783</v>
      </c>
      <c r="AJ16" s="220">
        <v>30088732</v>
      </c>
      <c r="AK16" s="220">
        <v>15556155</v>
      </c>
      <c r="AL16" s="220">
        <v>14532577</v>
      </c>
      <c r="AM16" s="220">
        <v>22937915</v>
      </c>
      <c r="AN16" s="220">
        <v>12778153</v>
      </c>
      <c r="AO16" s="220">
        <v>10159762</v>
      </c>
      <c r="AP16" s="220">
        <v>17546937</v>
      </c>
      <c r="AQ16" s="220">
        <v>9108473</v>
      </c>
      <c r="AR16" s="220">
        <v>8438464</v>
      </c>
      <c r="AS16" s="220">
        <v>18282168</v>
      </c>
      <c r="AT16" s="220">
        <v>8808326</v>
      </c>
      <c r="AU16" s="220">
        <v>9473842</v>
      </c>
      <c r="AV16" s="220">
        <v>19298201</v>
      </c>
      <c r="AW16" s="220">
        <v>9705481</v>
      </c>
      <c r="AX16" s="220">
        <v>9592720</v>
      </c>
      <c r="AY16" s="220">
        <v>18207144</v>
      </c>
      <c r="AZ16" s="220">
        <v>9289219</v>
      </c>
      <c r="BA16" s="220">
        <v>8917925</v>
      </c>
      <c r="BB16" s="220">
        <v>12636110</v>
      </c>
      <c r="BC16" s="220">
        <v>6770833</v>
      </c>
      <c r="BD16" s="220">
        <v>5865277</v>
      </c>
      <c r="BE16" s="220">
        <v>13604985</v>
      </c>
      <c r="BF16" s="220">
        <v>6974582</v>
      </c>
      <c r="BG16" s="220">
        <v>6630403</v>
      </c>
      <c r="BH16" s="127">
        <v>7410183</v>
      </c>
      <c r="BI16" s="127">
        <v>4000498</v>
      </c>
      <c r="BJ16" s="127">
        <v>3409685</v>
      </c>
      <c r="BK16" s="127">
        <v>9079993</v>
      </c>
      <c r="BL16" s="127">
        <v>4529590</v>
      </c>
      <c r="BM16" s="127">
        <v>4550403</v>
      </c>
      <c r="BN16" s="791">
        <v>3783331</v>
      </c>
      <c r="BO16" s="791">
        <v>1978341</v>
      </c>
      <c r="BP16" s="791">
        <v>1804990</v>
      </c>
      <c r="BQ16" s="127">
        <v>6059760</v>
      </c>
      <c r="BR16" s="127">
        <v>2714467</v>
      </c>
      <c r="BS16" s="127">
        <v>3345293</v>
      </c>
      <c r="BT16" s="127">
        <v>1706250</v>
      </c>
      <c r="BU16" s="127">
        <v>871960</v>
      </c>
      <c r="BV16" s="792">
        <v>834290</v>
      </c>
      <c r="BW16" s="792">
        <v>2471490</v>
      </c>
      <c r="BX16" s="792">
        <v>1108572</v>
      </c>
      <c r="BY16" s="792">
        <v>1362918</v>
      </c>
      <c r="BZ16" s="793"/>
      <c r="CA16" s="794"/>
      <c r="CB16" s="794"/>
      <c r="CC16" s="794"/>
      <c r="CD16" s="791"/>
      <c r="CE16" s="791"/>
      <c r="CF16" s="791"/>
      <c r="CG16" s="791"/>
      <c r="CH16" s="791"/>
      <c r="CI16" s="127"/>
      <c r="CJ16" s="791"/>
      <c r="CK16" s="129"/>
      <c r="CL16" s="129"/>
      <c r="CM16" s="129"/>
      <c r="CN16" s="794"/>
      <c r="CO16" s="794"/>
      <c r="CP16" s="794"/>
      <c r="CQ16" s="794"/>
      <c r="CR16" s="794">
        <f t="shared" si="28"/>
        <v>214353006</v>
      </c>
      <c r="CS16" s="794">
        <f t="shared" si="4"/>
        <v>109542674</v>
      </c>
      <c r="CT16" s="794">
        <f t="shared" si="5"/>
        <v>104810332</v>
      </c>
      <c r="CU16" s="168"/>
      <c r="CV16" s="134"/>
      <c r="CW16" s="154"/>
      <c r="CX16" s="119"/>
      <c r="CY16" s="119"/>
      <c r="CZ16" s="119"/>
      <c r="DD16" s="163"/>
      <c r="DF16" s="119">
        <v>918</v>
      </c>
      <c r="DG16" s="163"/>
      <c r="DH16" s="222"/>
      <c r="DI16" s="244"/>
      <c r="DJ16" s="244"/>
      <c r="DK16" s="222"/>
      <c r="DL16" s="227"/>
      <c r="DN16" s="251"/>
      <c r="DO16" s="251"/>
      <c r="DP16" s="163"/>
      <c r="DT16" s="163"/>
    </row>
    <row r="17" spans="2:124" s="117" customFormat="1" ht="13">
      <c r="B17" s="120">
        <v>1889</v>
      </c>
      <c r="C17" s="797">
        <v>216624788</v>
      </c>
      <c r="D17" s="123">
        <v>110681004</v>
      </c>
      <c r="E17" s="715">
        <v>105943784</v>
      </c>
      <c r="F17" s="173">
        <f t="shared" si="0"/>
        <v>0.48906584042450396</v>
      </c>
      <c r="G17" s="121">
        <f t="shared" si="6"/>
        <v>29021656</v>
      </c>
      <c r="H17" s="121">
        <f t="shared" si="7"/>
        <v>15177907.474264003</v>
      </c>
      <c r="I17" s="121">
        <f t="shared" si="8"/>
        <v>13843748.538658598</v>
      </c>
      <c r="J17" s="121">
        <f t="shared" si="9"/>
        <v>13821528</v>
      </c>
      <c r="K17" s="121">
        <f t="shared" si="10"/>
        <v>7696756.9390799981</v>
      </c>
      <c r="L17" s="121">
        <f t="shared" si="11"/>
        <v>6124771.0843769629</v>
      </c>
      <c r="M17" s="121">
        <f t="shared" si="12"/>
        <v>15283312</v>
      </c>
      <c r="N17" s="121">
        <f t="shared" si="13"/>
        <v>8104063.3464400042</v>
      </c>
      <c r="O17" s="121">
        <f t="shared" si="14"/>
        <v>7179248.6644706009</v>
      </c>
      <c r="P17" s="121">
        <f t="shared" si="15"/>
        <v>10946483.600000001</v>
      </c>
      <c r="Q17" s="121">
        <f t="shared" si="16"/>
        <v>5407431.2977120038</v>
      </c>
      <c r="R17" s="121">
        <f t="shared" si="17"/>
        <v>5539052.2954341238</v>
      </c>
      <c r="S17" s="121">
        <f t="shared" si="18"/>
        <v>7387771.6000000006</v>
      </c>
      <c r="T17" s="121">
        <f t="shared" si="19"/>
        <v>3561272.0643520015</v>
      </c>
      <c r="U17" s="121">
        <f t="shared" si="20"/>
        <v>3826499.527763586</v>
      </c>
      <c r="V17" s="121">
        <f t="shared" si="21"/>
        <v>19259676.199999999</v>
      </c>
      <c r="W17" s="121">
        <f t="shared" si="22"/>
        <v>9607996.9736160059</v>
      </c>
      <c r="X17" s="121">
        <f t="shared" si="23"/>
        <v>9651679.2177962158</v>
      </c>
      <c r="Y17" s="121">
        <f t="shared" si="1"/>
        <v>4607176</v>
      </c>
      <c r="Z17" s="121">
        <f t="shared" si="24"/>
        <v>4607176</v>
      </c>
      <c r="AA17" s="121">
        <f t="shared" si="25"/>
        <v>3558712</v>
      </c>
      <c r="AB17" s="121">
        <f t="shared" si="2"/>
        <v>3558712</v>
      </c>
      <c r="AC17" s="121">
        <f t="shared" si="3"/>
        <v>3693885.8</v>
      </c>
      <c r="AD17" s="121">
        <f t="shared" si="26"/>
        <v>3693885.8</v>
      </c>
      <c r="AE17" s="121">
        <f t="shared" si="27"/>
        <v>3891447.6</v>
      </c>
      <c r="AF17" s="124"/>
      <c r="AG17" s="220">
        <v>31683541</v>
      </c>
      <c r="AH17" s="220">
        <v>15555108</v>
      </c>
      <c r="AI17" s="220">
        <v>16128433</v>
      </c>
      <c r="AJ17" s="220">
        <v>30518100</v>
      </c>
      <c r="AK17" s="220">
        <v>15765402</v>
      </c>
      <c r="AL17" s="220">
        <v>14752698</v>
      </c>
      <c r="AM17" s="220">
        <v>23035880</v>
      </c>
      <c r="AN17" s="220">
        <v>12827928</v>
      </c>
      <c r="AO17" s="220">
        <v>10207952</v>
      </c>
      <c r="AP17" s="220">
        <v>17793560</v>
      </c>
      <c r="AQ17" s="220">
        <v>9230796</v>
      </c>
      <c r="AR17" s="220">
        <v>8562764</v>
      </c>
      <c r="AS17" s="220">
        <v>18469429</v>
      </c>
      <c r="AT17" s="220">
        <v>8903180</v>
      </c>
      <c r="AU17" s="220">
        <v>9566249</v>
      </c>
      <c r="AV17" s="220">
        <v>19457238</v>
      </c>
      <c r="AW17" s="220">
        <v>9784201</v>
      </c>
      <c r="AX17" s="220">
        <v>9673037</v>
      </c>
      <c r="AY17" s="220">
        <v>18382780</v>
      </c>
      <c r="AZ17" s="220">
        <v>9374681</v>
      </c>
      <c r="BA17" s="220">
        <v>9008099</v>
      </c>
      <c r="BB17" s="220">
        <v>12759200</v>
      </c>
      <c r="BC17" s="220">
        <v>6833445</v>
      </c>
      <c r="BD17" s="220">
        <v>5925755</v>
      </c>
      <c r="BE17" s="220">
        <v>13751342</v>
      </c>
      <c r="BF17" s="220">
        <v>7059234</v>
      </c>
      <c r="BG17" s="220">
        <v>6692108</v>
      </c>
      <c r="BH17" s="127">
        <v>7490885</v>
      </c>
      <c r="BI17" s="127">
        <v>4048711</v>
      </c>
      <c r="BJ17" s="127">
        <v>3442174</v>
      </c>
      <c r="BK17" s="127">
        <v>9150231</v>
      </c>
      <c r="BL17" s="127">
        <v>4571125</v>
      </c>
      <c r="BM17" s="127">
        <v>4579106</v>
      </c>
      <c r="BN17" s="791">
        <v>3812596</v>
      </c>
      <c r="BO17" s="791">
        <v>1996685</v>
      </c>
      <c r="BP17" s="791">
        <v>1815911</v>
      </c>
      <c r="BQ17" s="127">
        <v>6104487</v>
      </c>
      <c r="BR17" s="127">
        <v>2736034</v>
      </c>
      <c r="BS17" s="127">
        <v>3368453</v>
      </c>
      <c r="BT17" s="127">
        <v>1720001</v>
      </c>
      <c r="BU17" s="127">
        <v>878807</v>
      </c>
      <c r="BV17" s="792">
        <v>841194</v>
      </c>
      <c r="BW17" s="792">
        <v>2495518</v>
      </c>
      <c r="BX17" s="792">
        <v>1115665</v>
      </c>
      <c r="BY17" s="792">
        <v>1379853</v>
      </c>
      <c r="BZ17" s="793"/>
      <c r="CA17" s="794"/>
      <c r="CB17" s="794"/>
      <c r="CC17" s="794"/>
      <c r="CD17" s="791"/>
      <c r="CE17" s="791"/>
      <c r="CF17" s="791"/>
      <c r="CG17" s="791"/>
      <c r="CH17" s="791"/>
      <c r="CI17" s="127"/>
      <c r="CJ17" s="791"/>
      <c r="CK17" s="129"/>
      <c r="CL17" s="129"/>
      <c r="CM17" s="129"/>
      <c r="CN17" s="794"/>
      <c r="CO17" s="794"/>
      <c r="CP17" s="794"/>
      <c r="CQ17" s="794"/>
      <c r="CR17" s="794">
        <f t="shared" si="28"/>
        <v>216624788</v>
      </c>
      <c r="CS17" s="794">
        <f t="shared" si="4"/>
        <v>110681002</v>
      </c>
      <c r="CT17" s="794">
        <f t="shared" si="5"/>
        <v>105943786</v>
      </c>
      <c r="CU17" s="168"/>
      <c r="CV17" s="134"/>
      <c r="CW17" s="154"/>
      <c r="CX17" s="119"/>
      <c r="CY17" s="119"/>
      <c r="CZ17" s="119"/>
      <c r="DD17" s="163"/>
      <c r="DF17" s="119">
        <v>891</v>
      </c>
      <c r="DG17" s="163"/>
      <c r="DH17" s="222"/>
      <c r="DI17" s="244"/>
      <c r="DJ17" s="244"/>
      <c r="DK17" s="222"/>
      <c r="DL17" s="227"/>
      <c r="DN17" s="251"/>
      <c r="DO17" s="251"/>
      <c r="DP17" s="163"/>
      <c r="DT17" s="163"/>
    </row>
    <row r="18" spans="2:124" s="117" customFormat="1" ht="13">
      <c r="B18" s="120">
        <v>1890</v>
      </c>
      <c r="C18" s="797">
        <v>218920646</v>
      </c>
      <c r="D18" s="123">
        <v>111831164</v>
      </c>
      <c r="E18" s="715">
        <v>107089482</v>
      </c>
      <c r="F18" s="173">
        <f t="shared" si="0"/>
        <v>0.48917031790596854</v>
      </c>
      <c r="G18" s="121">
        <f t="shared" si="6"/>
        <v>29389220.865754001</v>
      </c>
      <c r="H18" s="121">
        <f t="shared" si="7"/>
        <v>15357325.92534801</v>
      </c>
      <c r="I18" s="121">
        <f t="shared" si="8"/>
        <v>14031894.931029629</v>
      </c>
      <c r="J18" s="121">
        <f t="shared" si="9"/>
        <v>13880006.936597999</v>
      </c>
      <c r="K18" s="121">
        <f t="shared" si="10"/>
        <v>7726415.2618199969</v>
      </c>
      <c r="L18" s="121">
        <f t="shared" si="11"/>
        <v>6153591.6574621471</v>
      </c>
      <c r="M18" s="121">
        <f t="shared" si="12"/>
        <v>15452732.929413998</v>
      </c>
      <c r="N18" s="121">
        <f t="shared" si="13"/>
        <v>8188277.8535599997</v>
      </c>
      <c r="O18" s="121">
        <f t="shared" si="14"/>
        <v>7264455.0678353738</v>
      </c>
      <c r="P18" s="121">
        <f t="shared" si="15"/>
        <v>11072130.749423999</v>
      </c>
      <c r="Q18" s="121">
        <f t="shared" si="16"/>
        <v>5470556.9021639992</v>
      </c>
      <c r="R18" s="121">
        <f t="shared" si="17"/>
        <v>5601573.8523074137</v>
      </c>
      <c r="S18" s="121">
        <f t="shared" si="18"/>
        <v>7463442.7659080001</v>
      </c>
      <c r="T18" s="121">
        <f t="shared" si="19"/>
        <v>3599621.5356239998</v>
      </c>
      <c r="U18" s="121">
        <f t="shared" si="20"/>
        <v>3863821.2360803061</v>
      </c>
      <c r="V18" s="121">
        <f t="shared" si="21"/>
        <v>19425704.511266001</v>
      </c>
      <c r="W18" s="121">
        <f t="shared" si="22"/>
        <v>9690617.8266919982</v>
      </c>
      <c r="X18" s="121">
        <f t="shared" si="23"/>
        <v>9735086.6909060962</v>
      </c>
      <c r="Y18" s="121">
        <f t="shared" si="1"/>
        <v>4626669</v>
      </c>
      <c r="Z18" s="121">
        <f t="shared" si="24"/>
        <v>4626669</v>
      </c>
      <c r="AA18" s="121">
        <f t="shared" si="25"/>
        <v>3608688</v>
      </c>
      <c r="AB18" s="121">
        <f t="shared" si="2"/>
        <v>3608688</v>
      </c>
      <c r="AC18" s="121">
        <f t="shared" si="3"/>
        <v>3731721.4</v>
      </c>
      <c r="AD18" s="121">
        <f t="shared" si="26"/>
        <v>3731721.4</v>
      </c>
      <c r="AE18" s="121">
        <f t="shared" si="27"/>
        <v>3923495.8</v>
      </c>
      <c r="AF18" s="124"/>
      <c r="AG18" s="220">
        <v>32133172</v>
      </c>
      <c r="AH18" s="220">
        <v>15764839</v>
      </c>
      <c r="AI18" s="220">
        <v>16368333</v>
      </c>
      <c r="AJ18" s="220">
        <v>30953190</v>
      </c>
      <c r="AK18" s="220">
        <v>15977318</v>
      </c>
      <c r="AL18" s="220">
        <v>14975872</v>
      </c>
      <c r="AM18" s="220">
        <v>23133345</v>
      </c>
      <c r="AN18" s="220">
        <v>12877359</v>
      </c>
      <c r="AO18" s="220">
        <v>10255986</v>
      </c>
      <c r="AP18" s="220">
        <v>18043440</v>
      </c>
      <c r="AQ18" s="220">
        <v>9354677</v>
      </c>
      <c r="AR18" s="220">
        <v>8688763</v>
      </c>
      <c r="AS18" s="220">
        <v>18658607</v>
      </c>
      <c r="AT18" s="220">
        <v>8999054</v>
      </c>
      <c r="AU18" s="220">
        <v>9659553</v>
      </c>
      <c r="AV18" s="220">
        <v>19617479</v>
      </c>
      <c r="AW18" s="220">
        <v>9863509</v>
      </c>
      <c r="AX18" s="220">
        <v>9753970</v>
      </c>
      <c r="AY18" s="220">
        <v>18560092</v>
      </c>
      <c r="AZ18" s="220">
        <v>9460916</v>
      </c>
      <c r="BA18" s="220">
        <v>9099176</v>
      </c>
      <c r="BB18" s="220">
        <v>12883480</v>
      </c>
      <c r="BC18" s="220">
        <v>6896628</v>
      </c>
      <c r="BD18" s="220">
        <v>5986852</v>
      </c>
      <c r="BE18" s="220">
        <v>13899272</v>
      </c>
      <c r="BF18" s="220">
        <v>7144893</v>
      </c>
      <c r="BG18" s="220">
        <v>6754379</v>
      </c>
      <c r="BH18" s="127">
        <v>7572465</v>
      </c>
      <c r="BI18" s="127">
        <v>4097494</v>
      </c>
      <c r="BJ18" s="127">
        <v>3474971</v>
      </c>
      <c r="BK18" s="127">
        <v>9220938</v>
      </c>
      <c r="BL18" s="127">
        <v>4613036</v>
      </c>
      <c r="BM18" s="127">
        <v>4607902</v>
      </c>
      <c r="BN18" s="791">
        <v>3842057</v>
      </c>
      <c r="BO18" s="791">
        <v>2015198</v>
      </c>
      <c r="BP18" s="791">
        <v>1826859</v>
      </c>
      <c r="BQ18" s="127">
        <v>6149481</v>
      </c>
      <c r="BR18" s="127">
        <v>2757757</v>
      </c>
      <c r="BS18" s="127">
        <v>3391724</v>
      </c>
      <c r="BT18" s="127">
        <v>1733852</v>
      </c>
      <c r="BU18" s="127">
        <v>885703</v>
      </c>
      <c r="BV18" s="792">
        <v>848149</v>
      </c>
      <c r="BW18" s="792">
        <v>2519777</v>
      </c>
      <c r="BX18" s="792">
        <v>1122785</v>
      </c>
      <c r="BY18" s="792">
        <v>1396992</v>
      </c>
      <c r="BZ18" s="793"/>
      <c r="CA18" s="794"/>
      <c r="CB18" s="794"/>
      <c r="CC18" s="794"/>
      <c r="CD18" s="791"/>
      <c r="CE18" s="791"/>
      <c r="CF18" s="791"/>
      <c r="CG18" s="791"/>
      <c r="CH18" s="791"/>
      <c r="CI18" s="127"/>
      <c r="CJ18" s="791"/>
      <c r="CK18" s="129"/>
      <c r="CL18" s="129"/>
      <c r="CM18" s="129"/>
      <c r="CN18" s="794"/>
      <c r="CO18" s="794"/>
      <c r="CP18" s="794"/>
      <c r="CQ18" s="794"/>
      <c r="CR18" s="794">
        <f t="shared" si="28"/>
        <v>218920647</v>
      </c>
      <c r="CS18" s="794">
        <f t="shared" si="4"/>
        <v>111831166</v>
      </c>
      <c r="CT18" s="794">
        <f t="shared" si="5"/>
        <v>107089481</v>
      </c>
      <c r="CU18" s="168"/>
      <c r="CV18" s="134">
        <v>5.75</v>
      </c>
      <c r="CW18" s="154"/>
      <c r="CX18" s="119"/>
      <c r="CY18" s="119"/>
      <c r="CZ18" s="119"/>
      <c r="DD18" s="163"/>
      <c r="DF18" s="119">
        <v>931</v>
      </c>
      <c r="DG18" s="163"/>
      <c r="DH18" s="222"/>
      <c r="DI18" s="244"/>
      <c r="DJ18" s="244"/>
      <c r="DK18" s="222"/>
      <c r="DL18" s="227"/>
      <c r="DN18" s="251"/>
      <c r="DO18" s="251"/>
      <c r="DP18" s="163"/>
      <c r="DT18" s="163"/>
    </row>
    <row r="19" spans="2:124" s="117" customFormat="1" ht="13">
      <c r="B19" s="120">
        <v>1891</v>
      </c>
      <c r="C19" s="797">
        <v>221240836</v>
      </c>
      <c r="D19" s="123">
        <v>112993277</v>
      </c>
      <c r="E19" s="715">
        <v>108247559</v>
      </c>
      <c r="F19" s="173">
        <f t="shared" si="0"/>
        <v>0.48927476932875086</v>
      </c>
      <c r="G19" s="121">
        <f t="shared" si="6"/>
        <v>29761317.46548</v>
      </c>
      <c r="H19" s="121">
        <f t="shared" si="7"/>
        <v>15538835.662479999</v>
      </c>
      <c r="I19" s="121">
        <f t="shared" si="8"/>
        <v>14222481.800000001</v>
      </c>
      <c r="J19" s="121">
        <f t="shared" si="9"/>
        <v>13938172.736999998</v>
      </c>
      <c r="K19" s="121">
        <f t="shared" si="10"/>
        <v>7755858.5313599994</v>
      </c>
      <c r="L19" s="121">
        <f t="shared" si="11"/>
        <v>6182314.2000000011</v>
      </c>
      <c r="M19" s="121">
        <f t="shared" si="12"/>
        <v>15624027.729380002</v>
      </c>
      <c r="N19" s="121">
        <f t="shared" si="13"/>
        <v>8273367.7267800001</v>
      </c>
      <c r="O19" s="121">
        <f t="shared" si="14"/>
        <v>7350660</v>
      </c>
      <c r="P19" s="121">
        <f t="shared" si="15"/>
        <v>11199210.949380001</v>
      </c>
      <c r="Q19" s="121">
        <f t="shared" si="16"/>
        <v>5534410.7510199994</v>
      </c>
      <c r="R19" s="121">
        <f t="shared" si="17"/>
        <v>5664800.2000000011</v>
      </c>
      <c r="S19" s="121">
        <f t="shared" si="18"/>
        <v>7539887.5659200009</v>
      </c>
      <c r="T19" s="121">
        <f t="shared" si="19"/>
        <v>3638383.5677999994</v>
      </c>
      <c r="U19" s="121">
        <f t="shared" si="20"/>
        <v>3901504</v>
      </c>
      <c r="V19" s="121">
        <f t="shared" si="21"/>
        <v>19593088.511440001</v>
      </c>
      <c r="W19" s="121">
        <f t="shared" si="22"/>
        <v>9773918.1135000028</v>
      </c>
      <c r="X19" s="121">
        <f t="shared" si="23"/>
        <v>9819170.4000000004</v>
      </c>
      <c r="Y19" s="121">
        <f t="shared" si="1"/>
        <v>4646057.5999999996</v>
      </c>
      <c r="Z19" s="121">
        <f t="shared" si="24"/>
        <v>4646057.5999999996</v>
      </c>
      <c r="AA19" s="121">
        <f t="shared" si="25"/>
        <v>3659323.4</v>
      </c>
      <c r="AB19" s="121">
        <f t="shared" si="2"/>
        <v>3659323.4</v>
      </c>
      <c r="AC19" s="121">
        <f t="shared" si="3"/>
        <v>3769943.8</v>
      </c>
      <c r="AD19" s="121">
        <f t="shared" si="26"/>
        <v>3769943.8</v>
      </c>
      <c r="AE19" s="121">
        <f t="shared" si="27"/>
        <v>3955786.2</v>
      </c>
      <c r="AF19" s="124"/>
      <c r="AG19" s="220">
        <v>32588775</v>
      </c>
      <c r="AH19" s="220">
        <v>15977249</v>
      </c>
      <c r="AI19" s="220">
        <v>16611526</v>
      </c>
      <c r="AJ19" s="220">
        <v>31394075</v>
      </c>
      <c r="AK19" s="220">
        <v>16191937</v>
      </c>
      <c r="AL19" s="220">
        <v>15202138</v>
      </c>
      <c r="AM19" s="220">
        <v>23230288</v>
      </c>
      <c r="AN19" s="220">
        <v>12926431</v>
      </c>
      <c r="AO19" s="220">
        <v>10303857</v>
      </c>
      <c r="AP19" s="220">
        <v>18296617</v>
      </c>
      <c r="AQ19" s="220">
        <v>9480136</v>
      </c>
      <c r="AR19" s="220">
        <v>8816481</v>
      </c>
      <c r="AS19" s="220">
        <v>18849719</v>
      </c>
      <c r="AT19" s="220">
        <v>9095959</v>
      </c>
      <c r="AU19" s="220">
        <v>9753760</v>
      </c>
      <c r="AV19" s="220">
        <v>19778931</v>
      </c>
      <c r="AW19" s="220">
        <v>9943408</v>
      </c>
      <c r="AX19" s="220">
        <v>9835523</v>
      </c>
      <c r="AY19" s="220">
        <v>18739099</v>
      </c>
      <c r="AZ19" s="220">
        <v>9547932</v>
      </c>
      <c r="BA19" s="220">
        <v>9191167</v>
      </c>
      <c r="BB19" s="220">
        <v>13008961</v>
      </c>
      <c r="BC19" s="220">
        <v>6960386</v>
      </c>
      <c r="BD19" s="220">
        <v>6048575</v>
      </c>
      <c r="BE19" s="220">
        <v>14048793</v>
      </c>
      <c r="BF19" s="220">
        <v>7231570</v>
      </c>
      <c r="BG19" s="220">
        <v>6817223</v>
      </c>
      <c r="BH19" s="127">
        <v>7654933</v>
      </c>
      <c r="BI19" s="127">
        <v>4146853</v>
      </c>
      <c r="BJ19" s="127">
        <v>3508080</v>
      </c>
      <c r="BK19" s="127">
        <v>9292115</v>
      </c>
      <c r="BL19" s="127">
        <v>4655323</v>
      </c>
      <c r="BM19" s="127">
        <v>4636792</v>
      </c>
      <c r="BN19" s="791">
        <v>3871715</v>
      </c>
      <c r="BO19" s="791">
        <v>2033879</v>
      </c>
      <c r="BP19" s="791">
        <v>1837836</v>
      </c>
      <c r="BQ19" s="127">
        <v>6194743</v>
      </c>
      <c r="BR19" s="127">
        <v>2779635</v>
      </c>
      <c r="BS19" s="127">
        <v>3415108</v>
      </c>
      <c r="BT19" s="127">
        <v>1747803</v>
      </c>
      <c r="BU19" s="127">
        <v>892647</v>
      </c>
      <c r="BV19" s="792">
        <v>855156</v>
      </c>
      <c r="BW19" s="792">
        <v>2544270</v>
      </c>
      <c r="BX19" s="792">
        <v>1129933</v>
      </c>
      <c r="BY19" s="792">
        <v>1414337</v>
      </c>
      <c r="BZ19" s="793"/>
      <c r="CA19" s="794"/>
      <c r="CB19" s="794"/>
      <c r="CC19" s="794"/>
      <c r="CD19" s="791"/>
      <c r="CE19" s="791"/>
      <c r="CF19" s="791"/>
      <c r="CG19" s="791"/>
      <c r="CH19" s="791"/>
      <c r="CI19" s="127"/>
      <c r="CJ19" s="791"/>
      <c r="CK19" s="129"/>
      <c r="CL19" s="129"/>
      <c r="CM19" s="129"/>
      <c r="CN19" s="794"/>
      <c r="CO19" s="794"/>
      <c r="CP19" s="794"/>
      <c r="CQ19" s="794"/>
      <c r="CR19" s="794">
        <f t="shared" si="28"/>
        <v>221240837</v>
      </c>
      <c r="CS19" s="794">
        <f t="shared" si="4"/>
        <v>112993278</v>
      </c>
      <c r="CT19" s="794">
        <f t="shared" si="5"/>
        <v>108247559</v>
      </c>
      <c r="CU19" s="168"/>
      <c r="CV19" s="134"/>
      <c r="CW19" s="154"/>
      <c r="CX19" s="119"/>
      <c r="CY19" s="119"/>
      <c r="CZ19" s="119"/>
      <c r="DD19" s="163"/>
      <c r="DF19" s="119">
        <v>843</v>
      </c>
      <c r="DG19" s="163"/>
      <c r="DH19" s="222"/>
      <c r="DI19" s="244"/>
      <c r="DJ19" s="244"/>
      <c r="DK19" s="222"/>
      <c r="DL19" s="227"/>
      <c r="DN19" s="251"/>
      <c r="DO19" s="251"/>
      <c r="DP19" s="163"/>
      <c r="DT19" s="163"/>
    </row>
    <row r="20" spans="2:124" s="117" customFormat="1" ht="13">
      <c r="B20" s="120">
        <v>1892</v>
      </c>
      <c r="C20" s="797">
        <v>222256121</v>
      </c>
      <c r="D20" s="123">
        <v>113430964</v>
      </c>
      <c r="E20" s="715">
        <v>108825157</v>
      </c>
      <c r="F20" s="173">
        <f t="shared" si="0"/>
        <v>0.48963851483757337</v>
      </c>
      <c r="G20" s="121">
        <f t="shared" si="6"/>
        <v>29913006.530824002</v>
      </c>
      <c r="H20" s="121">
        <f t="shared" si="7"/>
        <v>15597438.199999999</v>
      </c>
      <c r="I20" s="121">
        <f t="shared" si="8"/>
        <v>14315568.336907003</v>
      </c>
      <c r="J20" s="121">
        <f t="shared" si="9"/>
        <v>14175495.472439999</v>
      </c>
      <c r="K20" s="121">
        <f t="shared" si="10"/>
        <v>7870974.5999999996</v>
      </c>
      <c r="L20" s="121">
        <f t="shared" si="11"/>
        <v>6304520.8841348626</v>
      </c>
      <c r="M20" s="121">
        <f t="shared" si="12"/>
        <v>15790852.857904</v>
      </c>
      <c r="N20" s="121">
        <f t="shared" si="13"/>
        <v>8354870.7999999989</v>
      </c>
      <c r="O20" s="121">
        <f t="shared" si="14"/>
        <v>7435982.0633407515</v>
      </c>
      <c r="P20" s="121">
        <f t="shared" si="15"/>
        <v>11254160.898728</v>
      </c>
      <c r="Q20" s="121">
        <f t="shared" si="16"/>
        <v>5556075.4000000004</v>
      </c>
      <c r="R20" s="121">
        <f t="shared" si="17"/>
        <v>5698085.4952799957</v>
      </c>
      <c r="S20" s="121">
        <f t="shared" si="18"/>
        <v>7565598.3319200007</v>
      </c>
      <c r="T20" s="121">
        <f t="shared" si="19"/>
        <v>3645671.2</v>
      </c>
      <c r="U20" s="121">
        <f t="shared" si="20"/>
        <v>3919927.1279591736</v>
      </c>
      <c r="V20" s="121">
        <f t="shared" si="21"/>
        <v>19673223.022968002</v>
      </c>
      <c r="W20" s="121">
        <f t="shared" si="22"/>
        <v>9811098</v>
      </c>
      <c r="X20" s="121">
        <f t="shared" si="23"/>
        <v>9862125.0187528469</v>
      </c>
      <c r="Y20" s="121">
        <f t="shared" si="1"/>
        <v>4725165.2</v>
      </c>
      <c r="Z20" s="121">
        <f t="shared" si="24"/>
        <v>4725165.2</v>
      </c>
      <c r="AA20" s="121">
        <f t="shared" si="25"/>
        <v>3688562.6</v>
      </c>
      <c r="AB20" s="121">
        <f t="shared" si="2"/>
        <v>3688562.6</v>
      </c>
      <c r="AC20" s="121">
        <f t="shared" si="3"/>
        <v>3782799.2</v>
      </c>
      <c r="AD20" s="121">
        <f t="shared" si="26"/>
        <v>3782799.2</v>
      </c>
      <c r="AE20" s="121">
        <f t="shared" si="27"/>
        <v>3972606</v>
      </c>
      <c r="AF20" s="124"/>
      <c r="AG20" s="220">
        <v>32358269</v>
      </c>
      <c r="AH20" s="220">
        <v>15859917</v>
      </c>
      <c r="AI20" s="220">
        <v>16498352</v>
      </c>
      <c r="AJ20" s="220">
        <v>31484802</v>
      </c>
      <c r="AK20" s="220">
        <v>16217225</v>
      </c>
      <c r="AL20" s="220">
        <v>15267577</v>
      </c>
      <c r="AM20" s="220">
        <v>23625826</v>
      </c>
      <c r="AN20" s="220">
        <v>13118291</v>
      </c>
      <c r="AO20" s="220">
        <v>10507535</v>
      </c>
      <c r="AP20" s="220">
        <v>18442813</v>
      </c>
      <c r="AQ20" s="220">
        <v>9552021</v>
      </c>
      <c r="AR20" s="220">
        <v>8890792</v>
      </c>
      <c r="AS20" s="220">
        <v>18913996</v>
      </c>
      <c r="AT20" s="220">
        <v>9114178</v>
      </c>
      <c r="AU20" s="220">
        <v>9799818</v>
      </c>
      <c r="AV20" s="220">
        <v>19863030</v>
      </c>
      <c r="AW20" s="220">
        <v>9985328</v>
      </c>
      <c r="AX20" s="220">
        <v>9877702</v>
      </c>
      <c r="AY20" s="220">
        <v>18838429</v>
      </c>
      <c r="AZ20" s="220">
        <v>9592857</v>
      </c>
      <c r="BA20" s="220">
        <v>9245572</v>
      </c>
      <c r="BB20" s="220">
        <v>13064215</v>
      </c>
      <c r="BC20" s="220">
        <v>6981676</v>
      </c>
      <c r="BD20" s="220">
        <v>6082539</v>
      </c>
      <c r="BE20" s="220">
        <v>14153270</v>
      </c>
      <c r="BF20" s="220">
        <v>7272059</v>
      </c>
      <c r="BG20" s="220">
        <v>6881211</v>
      </c>
      <c r="BH20" s="127">
        <v>7714510</v>
      </c>
      <c r="BI20" s="127">
        <v>4168588</v>
      </c>
      <c r="BJ20" s="127">
        <v>3545922</v>
      </c>
      <c r="BK20" s="127">
        <v>9394766</v>
      </c>
      <c r="BL20" s="127">
        <v>4703982</v>
      </c>
      <c r="BM20" s="127">
        <v>4690784</v>
      </c>
      <c r="BN20" s="791">
        <v>3887260</v>
      </c>
      <c r="BO20" s="791">
        <v>2039489</v>
      </c>
      <c r="BP20" s="791">
        <v>1847771</v>
      </c>
      <c r="BQ20" s="127">
        <v>6214281</v>
      </c>
      <c r="BR20" s="127">
        <v>2792670</v>
      </c>
      <c r="BS20" s="127">
        <v>3421611</v>
      </c>
      <c r="BT20" s="127">
        <v>1753601</v>
      </c>
      <c r="BU20" s="127">
        <v>897239</v>
      </c>
      <c r="BV20" s="792">
        <v>856362</v>
      </c>
      <c r="BW20" s="792">
        <v>2547055</v>
      </c>
      <c r="BX20" s="792">
        <v>1135444</v>
      </c>
      <c r="BY20" s="792">
        <v>1411611</v>
      </c>
      <c r="BZ20" s="793"/>
      <c r="CA20" s="794"/>
      <c r="CB20" s="794"/>
      <c r="CC20" s="794"/>
      <c r="CD20" s="791"/>
      <c r="CE20" s="791"/>
      <c r="CF20" s="791"/>
      <c r="CG20" s="791"/>
      <c r="CH20" s="791"/>
      <c r="CI20" s="127"/>
      <c r="CJ20" s="791"/>
      <c r="CK20" s="129"/>
      <c r="CL20" s="129"/>
      <c r="CM20" s="129"/>
      <c r="CN20" s="794"/>
      <c r="CO20" s="794"/>
      <c r="CP20" s="794"/>
      <c r="CQ20" s="794"/>
      <c r="CR20" s="794">
        <f t="shared" si="28"/>
        <v>222256123</v>
      </c>
      <c r="CS20" s="794">
        <f t="shared" si="4"/>
        <v>113430964</v>
      </c>
      <c r="CT20" s="794">
        <f t="shared" si="5"/>
        <v>108825159</v>
      </c>
      <c r="CU20" s="168"/>
      <c r="CV20" s="134"/>
      <c r="CW20" s="154"/>
      <c r="CX20" s="119"/>
      <c r="CY20" s="119"/>
      <c r="CZ20" s="119"/>
      <c r="DD20" s="163"/>
      <c r="DF20" s="119">
        <v>910</v>
      </c>
      <c r="DG20" s="163"/>
      <c r="DH20" s="222"/>
      <c r="DI20" s="244"/>
      <c r="DJ20" s="244"/>
      <c r="DK20" s="222"/>
      <c r="DL20" s="227"/>
      <c r="DN20" s="251"/>
      <c r="DO20" s="251"/>
      <c r="DP20" s="163"/>
      <c r="DT20" s="163"/>
    </row>
    <row r="21" spans="2:124" s="117" customFormat="1" ht="13">
      <c r="B21" s="120">
        <v>1893</v>
      </c>
      <c r="C21" s="797">
        <v>223276066</v>
      </c>
      <c r="D21" s="123">
        <v>113870346</v>
      </c>
      <c r="E21" s="715">
        <v>109405720</v>
      </c>
      <c r="F21" s="173">
        <f t="shared" si="0"/>
        <v>0.49000200496187529</v>
      </c>
      <c r="G21" s="121">
        <f t="shared" si="6"/>
        <v>30065461.530688006</v>
      </c>
      <c r="H21" s="121">
        <f t="shared" si="7"/>
        <v>15656261.4</v>
      </c>
      <c r="I21" s="121">
        <f t="shared" si="8"/>
        <v>14409200.136591466</v>
      </c>
      <c r="J21" s="121">
        <f t="shared" si="9"/>
        <v>14414702.87088</v>
      </c>
      <c r="K21" s="121">
        <f t="shared" si="10"/>
        <v>7986865.7999999998</v>
      </c>
      <c r="L21" s="121">
        <f t="shared" si="11"/>
        <v>6427837.0824954109</v>
      </c>
      <c r="M21" s="121">
        <f t="shared" si="12"/>
        <v>15958879.857048003</v>
      </c>
      <c r="N21" s="121">
        <f t="shared" si="13"/>
        <v>8436881.8000000007</v>
      </c>
      <c r="O21" s="121">
        <f t="shared" si="14"/>
        <v>7521998.0624935124</v>
      </c>
      <c r="P21" s="121">
        <f t="shared" si="15"/>
        <v>11309379.298696</v>
      </c>
      <c r="Q21" s="121">
        <f t="shared" si="16"/>
        <v>5577825.2000000002</v>
      </c>
      <c r="R21" s="121">
        <f t="shared" si="17"/>
        <v>5731554.0952238673</v>
      </c>
      <c r="S21" s="121">
        <f t="shared" si="18"/>
        <v>7591386.3319999995</v>
      </c>
      <c r="T21" s="121">
        <f t="shared" si="19"/>
        <v>3652960.8000000003</v>
      </c>
      <c r="U21" s="121">
        <f t="shared" si="20"/>
        <v>3938425.5280032977</v>
      </c>
      <c r="V21" s="121">
        <f t="shared" si="21"/>
        <v>19753680.223056003</v>
      </c>
      <c r="W21" s="121">
        <f t="shared" si="22"/>
        <v>9848418.8000000007</v>
      </c>
      <c r="X21" s="121">
        <f t="shared" si="23"/>
        <v>9905261.4189260788</v>
      </c>
      <c r="Y21" s="121">
        <f t="shared" si="1"/>
        <v>4804901</v>
      </c>
      <c r="Z21" s="121">
        <f t="shared" si="24"/>
        <v>4804901</v>
      </c>
      <c r="AA21" s="121">
        <f t="shared" si="25"/>
        <v>3717993</v>
      </c>
      <c r="AB21" s="121">
        <f t="shared" si="2"/>
        <v>3717993</v>
      </c>
      <c r="AC21" s="121">
        <f t="shared" si="3"/>
        <v>3795693.2</v>
      </c>
      <c r="AD21" s="121">
        <f t="shared" si="26"/>
        <v>3795693.2</v>
      </c>
      <c r="AE21" s="121">
        <f t="shared" si="27"/>
        <v>3989496.8</v>
      </c>
      <c r="AF21" s="124"/>
      <c r="AG21" s="220">
        <v>32124960</v>
      </c>
      <c r="AH21" s="220">
        <v>15741437</v>
      </c>
      <c r="AI21" s="220">
        <v>16383523</v>
      </c>
      <c r="AJ21" s="220">
        <v>31575701</v>
      </c>
      <c r="AK21" s="220">
        <v>16242466</v>
      </c>
      <c r="AL21" s="220">
        <v>15333235</v>
      </c>
      <c r="AM21" s="220">
        <v>24024505</v>
      </c>
      <c r="AN21" s="220">
        <v>13311443</v>
      </c>
      <c r="AO21" s="220">
        <v>10713062</v>
      </c>
      <c r="AP21" s="220">
        <v>18589965</v>
      </c>
      <c r="AQ21" s="220">
        <v>9624322</v>
      </c>
      <c r="AR21" s="220">
        <v>8965643</v>
      </c>
      <c r="AS21" s="220">
        <v>18978466</v>
      </c>
      <c r="AT21" s="220">
        <v>9132402</v>
      </c>
      <c r="AU21" s="220">
        <v>9846064</v>
      </c>
      <c r="AV21" s="220">
        <v>19947484</v>
      </c>
      <c r="AW21" s="220">
        <v>10027423</v>
      </c>
      <c r="AX21" s="220">
        <v>9920061</v>
      </c>
      <c r="AY21" s="220">
        <v>18938276</v>
      </c>
      <c r="AZ21" s="220">
        <v>9637986</v>
      </c>
      <c r="BA21" s="220">
        <v>9300290</v>
      </c>
      <c r="BB21" s="220">
        <v>13119702</v>
      </c>
      <c r="BC21" s="220">
        <v>7003026</v>
      </c>
      <c r="BD21" s="220">
        <v>6116676</v>
      </c>
      <c r="BE21" s="220">
        <v>14258410</v>
      </c>
      <c r="BF21" s="220">
        <v>7312754</v>
      </c>
      <c r="BG21" s="220">
        <v>6945656</v>
      </c>
      <c r="BH21" s="127">
        <v>7774473</v>
      </c>
      <c r="BI21" s="127">
        <v>4190429</v>
      </c>
      <c r="BJ21" s="127">
        <v>3584044</v>
      </c>
      <c r="BK21" s="127">
        <v>9498164</v>
      </c>
      <c r="BL21" s="127">
        <v>4752948</v>
      </c>
      <c r="BM21" s="127">
        <v>4745216</v>
      </c>
      <c r="BN21" s="791">
        <v>3902866</v>
      </c>
      <c r="BO21" s="791">
        <v>2045111</v>
      </c>
      <c r="BP21" s="791">
        <v>1857755</v>
      </c>
      <c r="BQ21" s="127">
        <v>6233868</v>
      </c>
      <c r="BR21" s="127">
        <v>2805765</v>
      </c>
      <c r="BS21" s="127">
        <v>3428103</v>
      </c>
      <c r="BT21" s="127">
        <v>1759415</v>
      </c>
      <c r="BU21" s="127">
        <v>901853</v>
      </c>
      <c r="BV21" s="792">
        <v>857562</v>
      </c>
      <c r="BW21" s="792">
        <v>2549813</v>
      </c>
      <c r="BX21" s="792">
        <v>1140981</v>
      </c>
      <c r="BY21" s="792">
        <v>1408832</v>
      </c>
      <c r="BZ21" s="793"/>
      <c r="CA21" s="794"/>
      <c r="CB21" s="794"/>
      <c r="CC21" s="794"/>
      <c r="CD21" s="791"/>
      <c r="CE21" s="791"/>
      <c r="CF21" s="791"/>
      <c r="CG21" s="791"/>
      <c r="CH21" s="791"/>
      <c r="CI21" s="127"/>
      <c r="CJ21" s="791"/>
      <c r="CK21" s="129"/>
      <c r="CL21" s="129"/>
      <c r="CM21" s="129"/>
      <c r="CN21" s="794"/>
      <c r="CO21" s="794"/>
      <c r="CP21" s="794"/>
      <c r="CQ21" s="794"/>
      <c r="CR21" s="794">
        <f t="shared" si="28"/>
        <v>223276068</v>
      </c>
      <c r="CS21" s="794">
        <f t="shared" si="4"/>
        <v>113870346</v>
      </c>
      <c r="CT21" s="794">
        <f t="shared" si="5"/>
        <v>109405722</v>
      </c>
      <c r="CU21" s="168"/>
      <c r="CV21" s="134"/>
      <c r="CW21" s="154"/>
      <c r="CX21" s="119"/>
      <c r="CY21" s="119"/>
      <c r="CZ21" s="119"/>
      <c r="DD21" s="163"/>
      <c r="DF21" s="119">
        <v>931</v>
      </c>
      <c r="DG21" s="163"/>
      <c r="DH21" s="222"/>
      <c r="DI21" s="244"/>
      <c r="DJ21" s="244"/>
      <c r="DK21" s="222"/>
      <c r="DL21" s="227"/>
      <c r="DN21" s="251"/>
      <c r="DO21" s="251"/>
      <c r="DP21" s="163"/>
      <c r="DT21" s="163"/>
    </row>
    <row r="22" spans="2:124" s="117" customFormat="1" ht="13">
      <c r="B22" s="120">
        <v>1894</v>
      </c>
      <c r="C22" s="797">
        <v>224300691</v>
      </c>
      <c r="D22" s="123">
        <v>114311430</v>
      </c>
      <c r="E22" s="715">
        <v>109989261</v>
      </c>
      <c r="F22" s="173">
        <f t="shared" si="0"/>
        <v>0.4903652347642567</v>
      </c>
      <c r="G22" s="121">
        <f t="shared" si="6"/>
        <v>30218686.465275999</v>
      </c>
      <c r="H22" s="121">
        <f t="shared" si="7"/>
        <v>15715307</v>
      </c>
      <c r="I22" s="121">
        <f t="shared" si="8"/>
        <v>14503379.468138224</v>
      </c>
      <c r="J22" s="121">
        <f t="shared" si="9"/>
        <v>14655806.934660001</v>
      </c>
      <c r="K22" s="121">
        <f t="shared" si="10"/>
        <v>8103537</v>
      </c>
      <c r="L22" s="121">
        <f t="shared" si="11"/>
        <v>6552269.940428094</v>
      </c>
      <c r="M22" s="121">
        <f t="shared" si="12"/>
        <v>16128116.928096</v>
      </c>
      <c r="N22" s="121">
        <f t="shared" si="13"/>
        <v>8519402.3999999985</v>
      </c>
      <c r="O22" s="121">
        <f t="shared" si="14"/>
        <v>7608714.5308231134</v>
      </c>
      <c r="P22" s="121">
        <f t="shared" si="15"/>
        <v>11364867.549332</v>
      </c>
      <c r="Q22" s="121">
        <f t="shared" si="16"/>
        <v>5599659.7999999998</v>
      </c>
      <c r="R22" s="121">
        <f t="shared" si="17"/>
        <v>5765207.7475839043</v>
      </c>
      <c r="S22" s="121">
        <f t="shared" si="18"/>
        <v>7617251.5660399999</v>
      </c>
      <c r="T22" s="121">
        <f t="shared" si="19"/>
        <v>3660252</v>
      </c>
      <c r="U22" s="121">
        <f t="shared" si="20"/>
        <v>3956999.5640237648</v>
      </c>
      <c r="V22" s="121">
        <f t="shared" si="21"/>
        <v>19834461.711571999</v>
      </c>
      <c r="W22" s="121">
        <f t="shared" si="22"/>
        <v>9885881.1999999993</v>
      </c>
      <c r="X22" s="121">
        <f t="shared" si="23"/>
        <v>9948580.5095495284</v>
      </c>
      <c r="Y22" s="121">
        <f t="shared" si="1"/>
        <v>4885269</v>
      </c>
      <c r="Z22" s="121">
        <f t="shared" si="24"/>
        <v>4885269</v>
      </c>
      <c r="AA22" s="121">
        <f t="shared" si="25"/>
        <v>3747616</v>
      </c>
      <c r="AB22" s="121">
        <f t="shared" si="2"/>
        <v>3747616</v>
      </c>
      <c r="AC22" s="121">
        <f t="shared" si="3"/>
        <v>3808625.8</v>
      </c>
      <c r="AD22" s="121">
        <f t="shared" si="26"/>
        <v>3808625.8</v>
      </c>
      <c r="AE22" s="121">
        <f t="shared" si="27"/>
        <v>4006459</v>
      </c>
      <c r="AF22" s="124"/>
      <c r="AG22" s="220">
        <v>31888829</v>
      </c>
      <c r="AH22" s="220">
        <v>15621800</v>
      </c>
      <c r="AI22" s="220">
        <v>16267029</v>
      </c>
      <c r="AJ22" s="220">
        <v>31666772</v>
      </c>
      <c r="AK22" s="220">
        <v>16267660</v>
      </c>
      <c r="AL22" s="220">
        <v>15399112</v>
      </c>
      <c r="AM22" s="220">
        <v>24426345</v>
      </c>
      <c r="AN22" s="220">
        <v>13505895</v>
      </c>
      <c r="AO22" s="220">
        <v>10920450</v>
      </c>
      <c r="AP22" s="220">
        <v>18738080</v>
      </c>
      <c r="AQ22" s="220">
        <v>9697039</v>
      </c>
      <c r="AR22" s="220">
        <v>9041041</v>
      </c>
      <c r="AS22" s="220">
        <v>19043129</v>
      </c>
      <c r="AT22" s="220">
        <v>9150630</v>
      </c>
      <c r="AU22" s="220">
        <v>9892499</v>
      </c>
      <c r="AV22" s="220">
        <v>20032295</v>
      </c>
      <c r="AW22" s="220">
        <v>10069694</v>
      </c>
      <c r="AX22" s="220">
        <v>9962601</v>
      </c>
      <c r="AY22" s="220">
        <v>19038643</v>
      </c>
      <c r="AZ22" s="220">
        <v>9683321</v>
      </c>
      <c r="BA22" s="220">
        <v>9355322</v>
      </c>
      <c r="BB22" s="220">
        <v>13175423</v>
      </c>
      <c r="BC22" s="220">
        <v>7024437</v>
      </c>
      <c r="BD22" s="220">
        <v>6150986</v>
      </c>
      <c r="BE22" s="220">
        <v>14364216</v>
      </c>
      <c r="BF22" s="220">
        <v>7353654</v>
      </c>
      <c r="BG22" s="220">
        <v>7010562</v>
      </c>
      <c r="BH22" s="127">
        <v>7834823</v>
      </c>
      <c r="BI22" s="127">
        <v>4212376</v>
      </c>
      <c r="BJ22" s="127">
        <v>3622447</v>
      </c>
      <c r="BK22" s="127">
        <v>9602313</v>
      </c>
      <c r="BL22" s="127">
        <v>4802223</v>
      </c>
      <c r="BM22" s="127">
        <v>4800090</v>
      </c>
      <c r="BN22" s="791">
        <v>3918533</v>
      </c>
      <c r="BO22" s="791">
        <v>2050747</v>
      </c>
      <c r="BP22" s="791">
        <v>1867786</v>
      </c>
      <c r="BQ22" s="127">
        <v>6253503</v>
      </c>
      <c r="BR22" s="127">
        <v>2818920</v>
      </c>
      <c r="BS22" s="127">
        <v>3434583</v>
      </c>
      <c r="BT22" s="127">
        <v>1765246</v>
      </c>
      <c r="BU22" s="127">
        <v>906490</v>
      </c>
      <c r="BV22" s="792">
        <v>858756</v>
      </c>
      <c r="BW22" s="792">
        <v>2552542</v>
      </c>
      <c r="BX22" s="792">
        <v>1146544</v>
      </c>
      <c r="BY22" s="792">
        <v>1405998</v>
      </c>
      <c r="BZ22" s="793"/>
      <c r="CA22" s="794"/>
      <c r="CB22" s="794"/>
      <c r="CC22" s="794"/>
      <c r="CD22" s="791"/>
      <c r="CE22" s="791"/>
      <c r="CF22" s="791"/>
      <c r="CG22" s="791"/>
      <c r="CH22" s="791"/>
      <c r="CI22" s="127"/>
      <c r="CJ22" s="791"/>
      <c r="CK22" s="129"/>
      <c r="CL22" s="129"/>
      <c r="CM22" s="129"/>
      <c r="CN22" s="794"/>
      <c r="CO22" s="794"/>
      <c r="CP22" s="794"/>
      <c r="CQ22" s="794"/>
      <c r="CR22" s="794">
        <f t="shared" si="28"/>
        <v>224300692</v>
      </c>
      <c r="CS22" s="794">
        <f t="shared" si="4"/>
        <v>114311430</v>
      </c>
      <c r="CT22" s="794">
        <f t="shared" si="5"/>
        <v>109989262</v>
      </c>
      <c r="CU22" s="168"/>
      <c r="CV22" s="134"/>
      <c r="CW22" s="154"/>
      <c r="CX22" s="119"/>
      <c r="CY22" s="119"/>
      <c r="CZ22" s="119"/>
      <c r="DD22" s="163"/>
      <c r="DF22" s="119">
        <v>944</v>
      </c>
      <c r="DG22" s="163"/>
      <c r="DH22" s="222"/>
      <c r="DI22" s="244"/>
      <c r="DJ22" s="244"/>
      <c r="DK22" s="222"/>
      <c r="DL22" s="227"/>
      <c r="DN22" s="251"/>
      <c r="DO22" s="251"/>
      <c r="DP22" s="163"/>
      <c r="DT22" s="163"/>
    </row>
    <row r="23" spans="2:124" s="117" customFormat="1" ht="13">
      <c r="B23" s="120">
        <v>1895</v>
      </c>
      <c r="C23" s="797">
        <v>225330018</v>
      </c>
      <c r="D23" s="123">
        <v>114754223</v>
      </c>
      <c r="E23" s="715">
        <v>110575795</v>
      </c>
      <c r="F23" s="173">
        <f t="shared" si="0"/>
        <v>0.49072820382058463</v>
      </c>
      <c r="G23" s="121">
        <f t="shared" si="6"/>
        <v>30372683.865208004</v>
      </c>
      <c r="H23" s="121">
        <f t="shared" si="7"/>
        <v>15774574.800000001</v>
      </c>
      <c r="I23" s="121">
        <f t="shared" si="8"/>
        <v>14598109.067980971</v>
      </c>
      <c r="J23" s="121">
        <f t="shared" si="9"/>
        <v>14898820.733879998</v>
      </c>
      <c r="K23" s="121">
        <f t="shared" si="10"/>
        <v>8220992.3999999994</v>
      </c>
      <c r="L23" s="121">
        <f t="shared" si="11"/>
        <v>6677828.3396085883</v>
      </c>
      <c r="M23" s="121">
        <f t="shared" si="12"/>
        <v>16298570.727668</v>
      </c>
      <c r="N23" s="121">
        <f t="shared" si="13"/>
        <v>8602435.8000000007</v>
      </c>
      <c r="O23" s="121">
        <f t="shared" si="14"/>
        <v>7696134.9303994607</v>
      </c>
      <c r="P23" s="121">
        <f t="shared" si="15"/>
        <v>11420626.749315999</v>
      </c>
      <c r="Q23" s="121">
        <f t="shared" si="16"/>
        <v>5621579.8000000007</v>
      </c>
      <c r="R23" s="121">
        <f t="shared" si="17"/>
        <v>5799046.9475559099</v>
      </c>
      <c r="S23" s="121">
        <f t="shared" si="18"/>
        <v>7643194.3660799991</v>
      </c>
      <c r="T23" s="121">
        <f t="shared" si="19"/>
        <v>3667544.8000000003</v>
      </c>
      <c r="U23" s="121">
        <f t="shared" si="20"/>
        <v>3975649.5640459326</v>
      </c>
      <c r="V23" s="121">
        <f t="shared" si="21"/>
        <v>19915568.311616004</v>
      </c>
      <c r="W23" s="121">
        <f t="shared" si="22"/>
        <v>9923486</v>
      </c>
      <c r="X23" s="121">
        <f t="shared" si="23"/>
        <v>9992082.3096358981</v>
      </c>
      <c r="Y23" s="121">
        <f t="shared" si="1"/>
        <v>4966273.5999999996</v>
      </c>
      <c r="Z23" s="121">
        <f t="shared" si="24"/>
        <v>4966273.5999999996</v>
      </c>
      <c r="AA23" s="121">
        <f t="shared" si="25"/>
        <v>3777432.4</v>
      </c>
      <c r="AB23" s="121">
        <f t="shared" si="2"/>
        <v>3777432.4</v>
      </c>
      <c r="AC23" s="121">
        <f t="shared" si="3"/>
        <v>3821597.2</v>
      </c>
      <c r="AD23" s="121">
        <f t="shared" si="26"/>
        <v>3821597.2</v>
      </c>
      <c r="AE23" s="121">
        <f t="shared" si="27"/>
        <v>4023492.8</v>
      </c>
      <c r="AF23" s="124"/>
      <c r="AG23" s="220">
        <v>31649854</v>
      </c>
      <c r="AH23" s="220">
        <v>15501000</v>
      </c>
      <c r="AI23" s="220">
        <v>16148854</v>
      </c>
      <c r="AJ23" s="220">
        <v>31758013</v>
      </c>
      <c r="AK23" s="220">
        <v>16292805</v>
      </c>
      <c r="AL23" s="220">
        <v>15465208</v>
      </c>
      <c r="AM23" s="220">
        <v>24831368</v>
      </c>
      <c r="AN23" s="220">
        <v>13701654</v>
      </c>
      <c r="AO23" s="220">
        <v>11129714</v>
      </c>
      <c r="AP23" s="220">
        <v>18887162</v>
      </c>
      <c r="AQ23" s="220">
        <v>9770175</v>
      </c>
      <c r="AR23" s="220">
        <v>9116987</v>
      </c>
      <c r="AS23" s="220">
        <v>19107986</v>
      </c>
      <c r="AT23" s="220">
        <v>9168862</v>
      </c>
      <c r="AU23" s="220">
        <v>9939124</v>
      </c>
      <c r="AV23" s="220">
        <v>20117464</v>
      </c>
      <c r="AW23" s="220">
        <v>10112142</v>
      </c>
      <c r="AX23" s="220">
        <v>10005322</v>
      </c>
      <c r="AY23" s="220">
        <v>19139532</v>
      </c>
      <c r="AZ23" s="220">
        <v>9728863</v>
      </c>
      <c r="BA23" s="220">
        <v>9410669</v>
      </c>
      <c r="BB23" s="220">
        <v>13231379</v>
      </c>
      <c r="BC23" s="220">
        <v>7045909</v>
      </c>
      <c r="BD23" s="220">
        <v>6185470</v>
      </c>
      <c r="BE23" s="220">
        <v>14470694</v>
      </c>
      <c r="BF23" s="220">
        <v>7394762</v>
      </c>
      <c r="BG23" s="220">
        <v>7075932</v>
      </c>
      <c r="BH23" s="127">
        <v>7895564</v>
      </c>
      <c r="BI23" s="127">
        <v>4234431</v>
      </c>
      <c r="BJ23" s="127">
        <v>3661133</v>
      </c>
      <c r="BK23" s="127">
        <v>9707217</v>
      </c>
      <c r="BL23" s="127">
        <v>4851809</v>
      </c>
      <c r="BM23" s="127">
        <v>4855408</v>
      </c>
      <c r="BN23" s="791">
        <v>3934262</v>
      </c>
      <c r="BO23" s="791">
        <v>2056396</v>
      </c>
      <c r="BP23" s="791">
        <v>1877866</v>
      </c>
      <c r="BQ23" s="127">
        <v>6273188</v>
      </c>
      <c r="BR23" s="127">
        <v>2832134</v>
      </c>
      <c r="BS23" s="127">
        <v>3441054</v>
      </c>
      <c r="BT23" s="127">
        <v>1771094</v>
      </c>
      <c r="BU23" s="127">
        <v>911149</v>
      </c>
      <c r="BV23" s="792">
        <v>859945</v>
      </c>
      <c r="BW23" s="792">
        <v>2555242</v>
      </c>
      <c r="BX23" s="792">
        <v>1152132</v>
      </c>
      <c r="BY23" s="792">
        <v>1403110</v>
      </c>
      <c r="BZ23" s="793"/>
      <c r="CA23" s="794"/>
      <c r="CB23" s="794"/>
      <c r="CC23" s="794"/>
      <c r="CD23" s="791"/>
      <c r="CE23" s="791"/>
      <c r="CF23" s="791"/>
      <c r="CG23" s="791"/>
      <c r="CH23" s="791"/>
      <c r="CI23" s="127"/>
      <c r="CJ23" s="791"/>
      <c r="CK23" s="129"/>
      <c r="CL23" s="129"/>
      <c r="CM23" s="129"/>
      <c r="CN23" s="794"/>
      <c r="CO23" s="794"/>
      <c r="CP23" s="794"/>
      <c r="CQ23" s="794"/>
      <c r="CR23" s="794">
        <f t="shared" si="28"/>
        <v>225330019</v>
      </c>
      <c r="CS23" s="794">
        <f t="shared" si="4"/>
        <v>114754223</v>
      </c>
      <c r="CT23" s="794">
        <f t="shared" si="5"/>
        <v>110575796</v>
      </c>
      <c r="CU23" s="168"/>
      <c r="CV23" s="134">
        <v>5.74</v>
      </c>
      <c r="CW23" s="154"/>
      <c r="CX23" s="119"/>
      <c r="CY23" s="119"/>
      <c r="CZ23" s="119"/>
      <c r="DD23" s="163"/>
      <c r="DF23" s="119">
        <v>920</v>
      </c>
      <c r="DG23" s="163"/>
      <c r="DH23" s="222"/>
      <c r="DI23" s="244"/>
      <c r="DJ23" s="244"/>
      <c r="DK23" s="222"/>
      <c r="DL23" s="227"/>
      <c r="DN23" s="251"/>
      <c r="DO23" s="251"/>
      <c r="DP23" s="163"/>
      <c r="DT23" s="163"/>
    </row>
    <row r="24" spans="2:124" s="117" customFormat="1" ht="13">
      <c r="B24" s="120">
        <v>1896</v>
      </c>
      <c r="C24" s="797">
        <v>226364069</v>
      </c>
      <c r="D24" s="123">
        <v>115198730</v>
      </c>
      <c r="E24" s="715">
        <v>111165339</v>
      </c>
      <c r="F24" s="173">
        <f t="shared" si="0"/>
        <v>0.49109092044108821</v>
      </c>
      <c r="G24" s="121">
        <f t="shared" si="6"/>
        <v>30527458.665139999</v>
      </c>
      <c r="H24" s="121">
        <f t="shared" si="7"/>
        <v>15834065.537450001</v>
      </c>
      <c r="I24" s="121">
        <f t="shared" si="8"/>
        <v>14693393.135647941</v>
      </c>
      <c r="J24" s="121">
        <f t="shared" si="9"/>
        <v>15143756.333099999</v>
      </c>
      <c r="K24" s="121">
        <f t="shared" si="10"/>
        <v>8339236.2723900005</v>
      </c>
      <c r="L24" s="121">
        <f t="shared" si="11"/>
        <v>6804520.0775783872</v>
      </c>
      <c r="M24" s="121">
        <f t="shared" si="12"/>
        <v>16470249.527240001</v>
      </c>
      <c r="N24" s="121">
        <f t="shared" si="13"/>
        <v>8685984.0753999986</v>
      </c>
      <c r="O24" s="121">
        <f t="shared" si="14"/>
        <v>7784265.4599515721</v>
      </c>
      <c r="P24" s="121">
        <f t="shared" si="15"/>
        <v>11476658.349299999</v>
      </c>
      <c r="Q24" s="121">
        <f t="shared" si="16"/>
        <v>5643585.8489900017</v>
      </c>
      <c r="R24" s="121">
        <f t="shared" si="17"/>
        <v>5833072.4950559139</v>
      </c>
      <c r="S24" s="121">
        <f t="shared" si="18"/>
        <v>7669214.7661199998</v>
      </c>
      <c r="T24" s="121">
        <f t="shared" si="19"/>
        <v>3674839.6319000013</v>
      </c>
      <c r="U24" s="121">
        <f t="shared" si="20"/>
        <v>3994375.128136321</v>
      </c>
      <c r="V24" s="121">
        <f>AV24*C24/CR24*0.4+AS24*C24/CR24*0.2</f>
        <v>11915804.547360001</v>
      </c>
      <c r="W24" s="121">
        <f t="shared" si="22"/>
        <v>9961234.2864700016</v>
      </c>
      <c r="X24" s="121">
        <f t="shared" si="23"/>
        <v>10035767.419444308</v>
      </c>
      <c r="Y24" s="121">
        <f t="shared" si="1"/>
        <v>5047918.8</v>
      </c>
      <c r="Z24" s="121">
        <f t="shared" si="24"/>
        <v>5047918.8</v>
      </c>
      <c r="AA24" s="121">
        <f t="shared" si="25"/>
        <v>3807443.6</v>
      </c>
      <c r="AB24" s="121">
        <f t="shared" si="2"/>
        <v>3807443.6</v>
      </c>
      <c r="AC24" s="121">
        <f t="shared" si="3"/>
        <v>3834607.4</v>
      </c>
      <c r="AD24" s="121">
        <f t="shared" si="26"/>
        <v>3834607.4</v>
      </c>
      <c r="AE24" s="121">
        <f t="shared" si="27"/>
        <v>4040598.6</v>
      </c>
      <c r="AF24" s="124"/>
      <c r="AG24" s="220">
        <v>31408015</v>
      </c>
      <c r="AH24" s="220">
        <v>15379030</v>
      </c>
      <c r="AI24" s="220">
        <v>16028985</v>
      </c>
      <c r="AJ24" s="220">
        <v>31849425</v>
      </c>
      <c r="AK24" s="220">
        <v>16317900</v>
      </c>
      <c r="AL24" s="220">
        <v>15531525</v>
      </c>
      <c r="AM24" s="220">
        <v>25239594</v>
      </c>
      <c r="AN24" s="220">
        <v>13898727</v>
      </c>
      <c r="AO24" s="220">
        <v>11340867</v>
      </c>
      <c r="AP24" s="220">
        <v>19037218</v>
      </c>
      <c r="AQ24" s="220">
        <v>9843731</v>
      </c>
      <c r="AR24" s="220">
        <v>9193487</v>
      </c>
      <c r="AS24" s="220">
        <v>19173037</v>
      </c>
      <c r="AT24" s="220">
        <v>9187099</v>
      </c>
      <c r="AU24" s="220">
        <v>9985938</v>
      </c>
      <c r="AV24" s="220">
        <v>20202993</v>
      </c>
      <c r="AW24" s="220">
        <v>10154768</v>
      </c>
      <c r="AX24" s="220">
        <v>10048225</v>
      </c>
      <c r="AY24" s="220">
        <v>19240946</v>
      </c>
      <c r="AZ24" s="220">
        <v>9774612</v>
      </c>
      <c r="BA24" s="220">
        <v>9466334</v>
      </c>
      <c r="BB24" s="220">
        <v>13287571</v>
      </c>
      <c r="BC24" s="220">
        <v>7067442</v>
      </c>
      <c r="BD24" s="220">
        <v>6220129</v>
      </c>
      <c r="BE24" s="220">
        <v>14577846</v>
      </c>
      <c r="BF24" s="220">
        <v>7436078</v>
      </c>
      <c r="BG24" s="220">
        <v>7141768</v>
      </c>
      <c r="BH24" s="127">
        <v>7956697</v>
      </c>
      <c r="BI24" s="127">
        <v>4256593</v>
      </c>
      <c r="BJ24" s="127">
        <v>3700104</v>
      </c>
      <c r="BK24" s="127">
        <v>9812882</v>
      </c>
      <c r="BL24" s="127">
        <v>4901706</v>
      </c>
      <c r="BM24" s="127">
        <v>4911176</v>
      </c>
      <c r="BN24" s="791">
        <v>3950053</v>
      </c>
      <c r="BO24" s="791">
        <v>2062057</v>
      </c>
      <c r="BP24" s="791">
        <v>1887996</v>
      </c>
      <c r="BQ24" s="127">
        <v>6292921</v>
      </c>
      <c r="BR24" s="127">
        <v>2845409</v>
      </c>
      <c r="BS24" s="127">
        <v>3447512</v>
      </c>
      <c r="BT24" s="127">
        <v>1776958</v>
      </c>
      <c r="BU24" s="127">
        <v>915830</v>
      </c>
      <c r="BV24" s="792">
        <v>861128</v>
      </c>
      <c r="BW24" s="792">
        <v>2557914</v>
      </c>
      <c r="BX24" s="792">
        <v>1157747</v>
      </c>
      <c r="BY24" s="792">
        <v>1400167</v>
      </c>
      <c r="BZ24" s="793"/>
      <c r="CA24" s="794"/>
      <c r="CB24" s="794"/>
      <c r="CC24" s="794"/>
      <c r="CD24" s="791"/>
      <c r="CE24" s="791"/>
      <c r="CF24" s="791"/>
      <c r="CG24" s="791"/>
      <c r="CH24" s="791"/>
      <c r="CI24" s="127"/>
      <c r="CJ24" s="791"/>
      <c r="CK24" s="129"/>
      <c r="CL24" s="129"/>
      <c r="CM24" s="129"/>
      <c r="CN24" s="794"/>
      <c r="CO24" s="794"/>
      <c r="CP24" s="794"/>
      <c r="CQ24" s="794"/>
      <c r="CR24" s="794">
        <f t="shared" si="28"/>
        <v>226364070</v>
      </c>
      <c r="CS24" s="794">
        <f t="shared" si="4"/>
        <v>115198729</v>
      </c>
      <c r="CT24" s="794">
        <f t="shared" si="5"/>
        <v>111165341</v>
      </c>
      <c r="CU24" s="168"/>
      <c r="CV24" s="134"/>
      <c r="CW24" s="154"/>
      <c r="CX24" s="119"/>
      <c r="CY24" s="119"/>
      <c r="CZ24" s="119"/>
      <c r="DD24" s="163"/>
      <c r="DF24" s="119">
        <v>850</v>
      </c>
      <c r="DG24" s="163"/>
      <c r="DH24" s="222"/>
      <c r="DI24" s="244"/>
      <c r="DJ24" s="244"/>
      <c r="DK24" s="222"/>
      <c r="DL24" s="227"/>
      <c r="DN24" s="251"/>
      <c r="DO24" s="251"/>
      <c r="DP24" s="163"/>
      <c r="DT24" s="163"/>
    </row>
    <row r="25" spans="2:124" s="117" customFormat="1" ht="13">
      <c r="B25" s="120">
        <v>1897</v>
      </c>
      <c r="C25" s="797">
        <v>227402865</v>
      </c>
      <c r="D25" s="123">
        <v>115644960</v>
      </c>
      <c r="E25" s="715">
        <v>111757905</v>
      </c>
      <c r="F25" s="173">
        <f t="shared" si="0"/>
        <v>0.49145337284998586</v>
      </c>
      <c r="G25" s="121">
        <f t="shared" si="6"/>
        <v>30683013.400000006</v>
      </c>
      <c r="H25" s="121">
        <f t="shared" si="7"/>
        <v>15893780.862563999</v>
      </c>
      <c r="I25" s="121">
        <f t="shared" si="8"/>
        <v>14789232.532332765</v>
      </c>
      <c r="J25" s="121">
        <f t="shared" si="9"/>
        <v>15390625.799999997</v>
      </c>
      <c r="K25" s="121">
        <f t="shared" si="10"/>
        <v>8458272.5268599987</v>
      </c>
      <c r="L25" s="121">
        <f t="shared" si="11"/>
        <v>6932353.262030093</v>
      </c>
      <c r="M25" s="121">
        <f t="shared" si="12"/>
        <v>16643161</v>
      </c>
      <c r="N25" s="121">
        <f t="shared" si="13"/>
        <v>8770051.3241639994</v>
      </c>
      <c r="O25" s="121">
        <f t="shared" si="14"/>
        <v>7873109.6704479</v>
      </c>
      <c r="P25" s="121">
        <f t="shared" si="15"/>
        <v>11532963.600000001</v>
      </c>
      <c r="Q25" s="121">
        <f t="shared" si="16"/>
        <v>5665677.9510079995</v>
      </c>
      <c r="R25" s="121">
        <f t="shared" si="17"/>
        <v>5867285.6524999607</v>
      </c>
      <c r="S25" s="121">
        <f t="shared" si="18"/>
        <v>7695312.8000000007</v>
      </c>
      <c r="T25" s="121">
        <f t="shared" si="19"/>
        <v>3682135.5681599998</v>
      </c>
      <c r="U25" s="121">
        <f t="shared" si="20"/>
        <v>4013177.2359095602</v>
      </c>
      <c r="V25" s="121">
        <f t="shared" ref="V25:V88" si="29">AV25*C25/CR25*0.4+AS25*C25/CR25*0.2</f>
        <v>11963210</v>
      </c>
      <c r="W25" s="121">
        <f t="shared" si="22"/>
        <v>9999126.1135359984</v>
      </c>
      <c r="X25" s="121">
        <f t="shared" si="23"/>
        <v>10079637.49019172</v>
      </c>
      <c r="Y25" s="121">
        <f t="shared" si="1"/>
        <v>5130208.5999999996</v>
      </c>
      <c r="Z25" s="121">
        <f t="shared" si="24"/>
        <v>5130208.5999999996</v>
      </c>
      <c r="AA25" s="121">
        <f t="shared" si="25"/>
        <v>3837650.8</v>
      </c>
      <c r="AB25" s="121">
        <f t="shared" si="2"/>
        <v>3837650.8</v>
      </c>
      <c r="AC25" s="121">
        <f t="shared" si="3"/>
        <v>3847656.4</v>
      </c>
      <c r="AD25" s="121">
        <f t="shared" si="26"/>
        <v>3847656.4</v>
      </c>
      <c r="AE25" s="121">
        <f t="shared" si="27"/>
        <v>4057776.8</v>
      </c>
      <c r="AF25" s="124"/>
      <c r="AG25" s="220">
        <v>31163289</v>
      </c>
      <c r="AH25" s="220">
        <v>15255883</v>
      </c>
      <c r="AI25" s="220">
        <v>15907406</v>
      </c>
      <c r="AJ25" s="220">
        <v>31941006</v>
      </c>
      <c r="AK25" s="220">
        <v>16342946</v>
      </c>
      <c r="AL25" s="220">
        <v>15598060</v>
      </c>
      <c r="AM25" s="220">
        <v>25651043</v>
      </c>
      <c r="AN25" s="220">
        <v>14097121</v>
      </c>
      <c r="AO25" s="220">
        <v>11553922</v>
      </c>
      <c r="AP25" s="220">
        <v>19188254</v>
      </c>
      <c r="AQ25" s="220">
        <v>9917712</v>
      </c>
      <c r="AR25" s="220">
        <v>9270542</v>
      </c>
      <c r="AS25" s="220">
        <v>19238282</v>
      </c>
      <c r="AT25" s="220">
        <v>9205339</v>
      </c>
      <c r="AU25" s="220">
        <v>10032943</v>
      </c>
      <c r="AV25" s="220">
        <v>20288884</v>
      </c>
      <c r="AW25" s="220">
        <v>10197573</v>
      </c>
      <c r="AX25" s="220">
        <v>10091311</v>
      </c>
      <c r="AY25" s="220">
        <v>19342888</v>
      </c>
      <c r="AZ25" s="220">
        <v>9820570</v>
      </c>
      <c r="BA25" s="220">
        <v>9522318</v>
      </c>
      <c r="BB25" s="220">
        <v>13344000</v>
      </c>
      <c r="BC25" s="220">
        <v>7089036</v>
      </c>
      <c r="BD25" s="220">
        <v>6254964</v>
      </c>
      <c r="BE25" s="220">
        <v>14685677</v>
      </c>
      <c r="BF25" s="220">
        <v>7477603</v>
      </c>
      <c r="BG25" s="220">
        <v>7208074</v>
      </c>
      <c r="BH25" s="127">
        <v>8018225</v>
      </c>
      <c r="BI25" s="127">
        <v>4278864</v>
      </c>
      <c r="BJ25" s="127">
        <v>3739361</v>
      </c>
      <c r="BK25" s="127">
        <v>9919313</v>
      </c>
      <c r="BL25" s="127">
        <v>4951917</v>
      </c>
      <c r="BM25" s="127">
        <v>4967396</v>
      </c>
      <c r="BN25" s="791">
        <v>3965906</v>
      </c>
      <c r="BO25" s="791">
        <v>2067732</v>
      </c>
      <c r="BP25" s="791">
        <v>1898174</v>
      </c>
      <c r="BQ25" s="127">
        <v>6312704</v>
      </c>
      <c r="BR25" s="127">
        <v>2858743</v>
      </c>
      <c r="BS25" s="127">
        <v>3453961</v>
      </c>
      <c r="BT25" s="127">
        <v>1782838</v>
      </c>
      <c r="BU25" s="127">
        <v>920534</v>
      </c>
      <c r="BV25" s="792">
        <v>862304</v>
      </c>
      <c r="BW25" s="792">
        <v>2560556</v>
      </c>
      <c r="BX25" s="792">
        <v>1163388</v>
      </c>
      <c r="BY25" s="792">
        <v>1397168</v>
      </c>
      <c r="BZ25" s="793"/>
      <c r="CA25" s="794"/>
      <c r="CB25" s="794"/>
      <c r="CC25" s="794"/>
      <c r="CD25" s="791"/>
      <c r="CE25" s="791"/>
      <c r="CF25" s="791"/>
      <c r="CG25" s="791"/>
      <c r="CH25" s="791"/>
      <c r="CI25" s="127"/>
      <c r="CJ25" s="791"/>
      <c r="CK25" s="129"/>
      <c r="CL25" s="129"/>
      <c r="CM25" s="129"/>
      <c r="CN25" s="794"/>
      <c r="CO25" s="794"/>
      <c r="CP25" s="794"/>
      <c r="CQ25" s="794"/>
      <c r="CR25" s="794">
        <f t="shared" si="28"/>
        <v>227402865</v>
      </c>
      <c r="CS25" s="794">
        <f t="shared" si="4"/>
        <v>115644961</v>
      </c>
      <c r="CT25" s="794">
        <f t="shared" si="5"/>
        <v>111757904</v>
      </c>
      <c r="CU25" s="168"/>
      <c r="CV25" s="134"/>
      <c r="CW25" s="154"/>
      <c r="CX25" s="119"/>
      <c r="CY25" s="119"/>
      <c r="CZ25" s="119"/>
      <c r="DD25" s="163"/>
      <c r="DF25" s="119">
        <v>1004</v>
      </c>
      <c r="DG25" s="163"/>
      <c r="DH25" s="222"/>
      <c r="DI25" s="244"/>
      <c r="DJ25" s="244"/>
      <c r="DK25" s="222"/>
      <c r="DL25" s="227"/>
      <c r="DN25" s="251"/>
      <c r="DO25" s="251"/>
      <c r="DP25" s="163"/>
      <c r="DT25" s="163"/>
    </row>
    <row r="26" spans="2:124" s="117" customFormat="1" ht="13">
      <c r="B26" s="120">
        <v>1898</v>
      </c>
      <c r="C26" s="797">
        <v>228446429</v>
      </c>
      <c r="D26" s="123">
        <v>116092918</v>
      </c>
      <c r="E26" s="715">
        <v>112353511</v>
      </c>
      <c r="F26" s="173">
        <f t="shared" si="0"/>
        <v>0.49181557134342424</v>
      </c>
      <c r="G26" s="121">
        <f t="shared" si="6"/>
        <v>30839353.865004007</v>
      </c>
      <c r="H26" s="121">
        <f t="shared" si="7"/>
        <v>15953721.262577998</v>
      </c>
      <c r="I26" s="121">
        <f t="shared" si="8"/>
        <v>14885632.600000001</v>
      </c>
      <c r="J26" s="121">
        <f t="shared" si="9"/>
        <v>15639442.731539998</v>
      </c>
      <c r="K26" s="121">
        <f t="shared" si="10"/>
        <v>8578105.7261099983</v>
      </c>
      <c r="L26" s="121">
        <f t="shared" si="11"/>
        <v>7061337</v>
      </c>
      <c r="M26" s="121">
        <f t="shared" si="12"/>
        <v>16817312.526384</v>
      </c>
      <c r="N26" s="121">
        <f t="shared" si="13"/>
        <v>8854638.723728003</v>
      </c>
      <c r="O26" s="121">
        <f t="shared" si="14"/>
        <v>7962673.7999999998</v>
      </c>
      <c r="P26" s="121">
        <f t="shared" si="15"/>
        <v>11589544.149267999</v>
      </c>
      <c r="Q26" s="121">
        <f t="shared" si="16"/>
        <v>5687856.1510060029</v>
      </c>
      <c r="R26" s="121">
        <f t="shared" si="17"/>
        <v>5901688</v>
      </c>
      <c r="S26" s="121">
        <f t="shared" si="18"/>
        <v>7721489.1662000008</v>
      </c>
      <c r="T26" s="121">
        <f t="shared" si="19"/>
        <v>3689432.7682200018</v>
      </c>
      <c r="U26" s="121">
        <f t="shared" si="20"/>
        <v>4032056.4000000004</v>
      </c>
      <c r="V26" s="121">
        <f t="shared" si="29"/>
        <v>12010799.347424001</v>
      </c>
      <c r="W26" s="121">
        <f t="shared" si="22"/>
        <v>10037161.113542005</v>
      </c>
      <c r="X26" s="121">
        <f t="shared" si="23"/>
        <v>10123693</v>
      </c>
      <c r="Y26" s="121">
        <f t="shared" si="1"/>
        <v>5213147.5999999996</v>
      </c>
      <c r="Z26" s="121">
        <f t="shared" si="24"/>
        <v>5213147.5999999996</v>
      </c>
      <c r="AA26" s="121">
        <f t="shared" si="25"/>
        <v>3868055</v>
      </c>
      <c r="AB26" s="121">
        <f t="shared" si="2"/>
        <v>3868055</v>
      </c>
      <c r="AC26" s="121">
        <f t="shared" si="3"/>
        <v>3860744.6</v>
      </c>
      <c r="AD26" s="121">
        <f t="shared" si="26"/>
        <v>3860744.6</v>
      </c>
      <c r="AE26" s="121">
        <f t="shared" si="27"/>
        <v>4075027.4</v>
      </c>
      <c r="AF26" s="124"/>
      <c r="AG26" s="220">
        <v>30915655</v>
      </c>
      <c r="AH26" s="220">
        <v>15131551</v>
      </c>
      <c r="AI26" s="220">
        <v>15784104</v>
      </c>
      <c r="AJ26" s="220">
        <v>32032758</v>
      </c>
      <c r="AK26" s="220">
        <v>16367941</v>
      </c>
      <c r="AL26" s="220">
        <v>15664817</v>
      </c>
      <c r="AM26" s="220">
        <v>26065738</v>
      </c>
      <c r="AN26" s="220">
        <v>14296843</v>
      </c>
      <c r="AO26" s="220">
        <v>11768895</v>
      </c>
      <c r="AP26" s="220">
        <v>19340275</v>
      </c>
      <c r="AQ26" s="220">
        <v>9992117</v>
      </c>
      <c r="AR26" s="220">
        <v>9348158</v>
      </c>
      <c r="AS26" s="220">
        <v>19303723</v>
      </c>
      <c r="AT26" s="220">
        <v>9223582</v>
      </c>
      <c r="AU26" s="220">
        <v>10080141</v>
      </c>
      <c r="AV26" s="220">
        <v>20375137</v>
      </c>
      <c r="AW26" s="220">
        <v>10240556</v>
      </c>
      <c r="AX26" s="220">
        <v>10134581</v>
      </c>
      <c r="AY26" s="220">
        <v>19445360</v>
      </c>
      <c r="AZ26" s="220">
        <v>9866737</v>
      </c>
      <c r="BA26" s="220">
        <v>9578623</v>
      </c>
      <c r="BB26" s="220">
        <v>13400668</v>
      </c>
      <c r="BC26" s="220">
        <v>7110691</v>
      </c>
      <c r="BD26" s="220">
        <v>6289977</v>
      </c>
      <c r="BE26" s="220">
        <v>14794191</v>
      </c>
      <c r="BF26" s="220">
        <v>7519338</v>
      </c>
      <c r="BG26" s="220">
        <v>7274853</v>
      </c>
      <c r="BH26" s="127">
        <v>8080150</v>
      </c>
      <c r="BI26" s="127">
        <v>4301243</v>
      </c>
      <c r="BJ26" s="127">
        <v>3778907</v>
      </c>
      <c r="BK26" s="127">
        <v>10026514</v>
      </c>
      <c r="BL26" s="127">
        <v>5002444</v>
      </c>
      <c r="BM26" s="127">
        <v>5024070</v>
      </c>
      <c r="BN26" s="791">
        <v>3981821</v>
      </c>
      <c r="BO26" s="791">
        <v>2073420</v>
      </c>
      <c r="BP26" s="791">
        <v>1908401</v>
      </c>
      <c r="BQ26" s="127">
        <v>6332535</v>
      </c>
      <c r="BR26" s="127">
        <v>2872139</v>
      </c>
      <c r="BS26" s="127">
        <v>3460396</v>
      </c>
      <c r="BT26" s="127">
        <v>1788736</v>
      </c>
      <c r="BU26" s="127">
        <v>925261</v>
      </c>
      <c r="BV26" s="792">
        <v>863475</v>
      </c>
      <c r="BW26" s="792">
        <v>2563169</v>
      </c>
      <c r="BX26" s="792">
        <v>1169056</v>
      </c>
      <c r="BY26" s="792">
        <v>1394113</v>
      </c>
      <c r="BZ26" s="793"/>
      <c r="CA26" s="794"/>
      <c r="CB26" s="794"/>
      <c r="CC26" s="794"/>
      <c r="CD26" s="791"/>
      <c r="CE26" s="791"/>
      <c r="CF26" s="791"/>
      <c r="CG26" s="791"/>
      <c r="CH26" s="791"/>
      <c r="CI26" s="127"/>
      <c r="CJ26" s="791"/>
      <c r="CK26" s="129"/>
      <c r="CL26" s="129"/>
      <c r="CM26" s="129"/>
      <c r="CN26" s="794"/>
      <c r="CO26" s="794"/>
      <c r="CP26" s="794"/>
      <c r="CQ26" s="794"/>
      <c r="CR26" s="794">
        <f t="shared" si="28"/>
        <v>228446430</v>
      </c>
      <c r="CS26" s="794">
        <f t="shared" si="4"/>
        <v>116092919</v>
      </c>
      <c r="CT26" s="794">
        <f t="shared" si="5"/>
        <v>112353511</v>
      </c>
      <c r="CU26" s="168"/>
      <c r="CV26" s="134">
        <v>5.73</v>
      </c>
      <c r="CW26" s="154"/>
      <c r="CX26" s="119"/>
      <c r="CY26" s="119"/>
      <c r="CZ26" s="119"/>
      <c r="DD26" s="163"/>
      <c r="DF26" s="119">
        <v>1004</v>
      </c>
      <c r="DG26" s="163"/>
      <c r="DH26" s="222"/>
      <c r="DI26" s="244"/>
      <c r="DJ26" s="244"/>
      <c r="DK26" s="222"/>
      <c r="DL26" s="227"/>
      <c r="DN26" s="251"/>
      <c r="DO26" s="251"/>
      <c r="DP26" s="163"/>
      <c r="DT26" s="163"/>
    </row>
    <row r="27" spans="2:124" s="117" customFormat="1" ht="13">
      <c r="B27" s="120">
        <v>1899</v>
      </c>
      <c r="C27" s="797">
        <v>229494781</v>
      </c>
      <c r="D27" s="123">
        <v>116542612</v>
      </c>
      <c r="E27" s="715">
        <v>112952169</v>
      </c>
      <c r="F27" s="173">
        <f t="shared" si="0"/>
        <v>0.49217750620655726</v>
      </c>
      <c r="G27" s="121">
        <f t="shared" si="6"/>
        <v>30996482.529872011</v>
      </c>
      <c r="H27" s="121">
        <f t="shared" si="7"/>
        <v>16013887.125184003</v>
      </c>
      <c r="I27" s="121">
        <f t="shared" si="8"/>
        <v>14982595.400000002</v>
      </c>
      <c r="J27" s="121">
        <f t="shared" si="9"/>
        <v>15890218.661519999</v>
      </c>
      <c r="K27" s="121">
        <f t="shared" si="10"/>
        <v>8698740.450720001</v>
      </c>
      <c r="L27" s="121">
        <f t="shared" si="11"/>
        <v>7191478.2000000011</v>
      </c>
      <c r="M27" s="121">
        <f t="shared" si="12"/>
        <v>16992711.651912</v>
      </c>
      <c r="N27" s="121">
        <f t="shared" si="13"/>
        <v>8939750.6465840004</v>
      </c>
      <c r="O27" s="121">
        <f t="shared" si="14"/>
        <v>8052961</v>
      </c>
      <c r="P27" s="121">
        <f t="shared" si="15"/>
        <v>11646401.298503999</v>
      </c>
      <c r="Q27" s="121">
        <f t="shared" si="16"/>
        <v>5710121.7020080024</v>
      </c>
      <c r="R27" s="121">
        <f t="shared" si="17"/>
        <v>5936279.6000000006</v>
      </c>
      <c r="S27" s="121">
        <f t="shared" si="18"/>
        <v>7747743.932479999</v>
      </c>
      <c r="T27" s="121">
        <f t="shared" si="19"/>
        <v>3696731.5365600018</v>
      </c>
      <c r="U27" s="121">
        <f t="shared" si="20"/>
        <v>4051012.4000000004</v>
      </c>
      <c r="V27" s="121">
        <f t="shared" si="29"/>
        <v>12058573.894911999</v>
      </c>
      <c r="W27" s="121">
        <f t="shared" si="22"/>
        <v>10075341.627096005</v>
      </c>
      <c r="X27" s="121">
        <f t="shared" si="23"/>
        <v>10167934.199999999</v>
      </c>
      <c r="Y27" s="121">
        <f t="shared" si="1"/>
        <v>5296739.5999999996</v>
      </c>
      <c r="Z27" s="121">
        <f t="shared" si="24"/>
        <v>5296739.5999999996</v>
      </c>
      <c r="AA27" s="121">
        <f t="shared" si="25"/>
        <v>3898657.4</v>
      </c>
      <c r="AB27" s="121">
        <f t="shared" si="2"/>
        <v>3898657.4</v>
      </c>
      <c r="AC27" s="121">
        <f t="shared" si="3"/>
        <v>3873872</v>
      </c>
      <c r="AD27" s="121">
        <f t="shared" si="26"/>
        <v>3873872</v>
      </c>
      <c r="AE27" s="121">
        <f t="shared" si="27"/>
        <v>4092351</v>
      </c>
      <c r="AF27" s="124"/>
      <c r="AG27" s="220">
        <v>30665093</v>
      </c>
      <c r="AH27" s="220">
        <v>15006027</v>
      </c>
      <c r="AI27" s="220">
        <v>15659066</v>
      </c>
      <c r="AJ27" s="220">
        <v>32124679</v>
      </c>
      <c r="AK27" s="220">
        <v>16392884</v>
      </c>
      <c r="AL27" s="220">
        <v>15731795</v>
      </c>
      <c r="AM27" s="220">
        <v>26483698</v>
      </c>
      <c r="AN27" s="220">
        <v>14497901</v>
      </c>
      <c r="AO27" s="220">
        <v>11985797</v>
      </c>
      <c r="AP27" s="220">
        <v>19493287</v>
      </c>
      <c r="AQ27" s="220">
        <v>10066951</v>
      </c>
      <c r="AR27" s="220">
        <v>9426336</v>
      </c>
      <c r="AS27" s="220">
        <v>19369360</v>
      </c>
      <c r="AT27" s="220">
        <v>9241829</v>
      </c>
      <c r="AU27" s="220">
        <v>10127531</v>
      </c>
      <c r="AV27" s="220">
        <v>20461755</v>
      </c>
      <c r="AW27" s="220">
        <v>10283720</v>
      </c>
      <c r="AX27" s="220">
        <v>10178035</v>
      </c>
      <c r="AY27" s="220">
        <v>19548365</v>
      </c>
      <c r="AZ27" s="220">
        <v>9913115</v>
      </c>
      <c r="BA27" s="220">
        <v>9635250</v>
      </c>
      <c r="BB27" s="220">
        <v>13457574</v>
      </c>
      <c r="BC27" s="220">
        <v>7132408</v>
      </c>
      <c r="BD27" s="220">
        <v>6325166</v>
      </c>
      <c r="BE27" s="220">
        <v>14903391</v>
      </c>
      <c r="BF27" s="220">
        <v>7561285</v>
      </c>
      <c r="BG27" s="220">
        <v>7342106</v>
      </c>
      <c r="BH27" s="127">
        <v>8142475</v>
      </c>
      <c r="BI27" s="127">
        <v>4323731</v>
      </c>
      <c r="BJ27" s="127">
        <v>3818744</v>
      </c>
      <c r="BK27" s="127">
        <v>10134490</v>
      </c>
      <c r="BL27" s="127">
        <v>5053288</v>
      </c>
      <c r="BM27" s="127">
        <v>5081202</v>
      </c>
      <c r="BN27" s="791">
        <v>3997799</v>
      </c>
      <c r="BO27" s="791">
        <v>2079120</v>
      </c>
      <c r="BP27" s="791">
        <v>1918679</v>
      </c>
      <c r="BQ27" s="127">
        <v>6352416</v>
      </c>
      <c r="BR27" s="127">
        <v>2885595</v>
      </c>
      <c r="BS27" s="127">
        <v>3466821</v>
      </c>
      <c r="BT27" s="127">
        <v>1794649</v>
      </c>
      <c r="BU27" s="127">
        <v>930010</v>
      </c>
      <c r="BV27" s="792">
        <v>864639</v>
      </c>
      <c r="BW27" s="792">
        <v>2565752</v>
      </c>
      <c r="BX27" s="792">
        <v>1174750</v>
      </c>
      <c r="BY27" s="792">
        <v>1391002</v>
      </c>
      <c r="BZ27" s="793"/>
      <c r="CA27" s="794"/>
      <c r="CB27" s="794"/>
      <c r="CC27" s="794"/>
      <c r="CD27" s="791"/>
      <c r="CE27" s="791"/>
      <c r="CF27" s="791"/>
      <c r="CG27" s="791"/>
      <c r="CH27" s="791"/>
      <c r="CI27" s="127"/>
      <c r="CJ27" s="791"/>
      <c r="CK27" s="129"/>
      <c r="CL27" s="129"/>
      <c r="CM27" s="129"/>
      <c r="CN27" s="794"/>
      <c r="CO27" s="794"/>
      <c r="CP27" s="794"/>
      <c r="CQ27" s="794"/>
      <c r="CR27" s="794">
        <f t="shared" si="28"/>
        <v>229494783</v>
      </c>
      <c r="CS27" s="794">
        <f t="shared" si="4"/>
        <v>116542614</v>
      </c>
      <c r="CT27" s="794">
        <f t="shared" si="5"/>
        <v>112952169</v>
      </c>
      <c r="CU27" s="168"/>
      <c r="CV27" s="134"/>
      <c r="CW27" s="154"/>
      <c r="CX27" s="119"/>
      <c r="CY27" s="119"/>
      <c r="CZ27" s="119"/>
      <c r="DD27" s="163"/>
      <c r="DF27" s="119">
        <v>925</v>
      </c>
      <c r="DG27" s="163"/>
      <c r="DH27" s="222"/>
      <c r="DI27" s="244"/>
      <c r="DJ27" s="244"/>
      <c r="DK27" s="222"/>
      <c r="DL27" s="227"/>
      <c r="DN27" s="251"/>
      <c r="DO27" s="251"/>
      <c r="DP27" s="163"/>
      <c r="DT27" s="163"/>
    </row>
    <row r="28" spans="2:124" s="117" customFormat="1" ht="13">
      <c r="B28" s="120">
        <v>1900</v>
      </c>
      <c r="C28" s="797">
        <v>230547944</v>
      </c>
      <c r="D28" s="123">
        <v>116994047</v>
      </c>
      <c r="E28" s="715">
        <v>113553897</v>
      </c>
      <c r="F28" s="173">
        <f t="shared" si="0"/>
        <v>0.49253918742385316</v>
      </c>
      <c r="G28" s="121">
        <f t="shared" si="6"/>
        <v>31154405.135132</v>
      </c>
      <c r="H28" s="121">
        <f t="shared" si="7"/>
        <v>16074280.4</v>
      </c>
      <c r="I28" s="121">
        <f t="shared" si="8"/>
        <v>15080124.732801473</v>
      </c>
      <c r="J28" s="121">
        <f t="shared" si="9"/>
        <v>16142967.07002</v>
      </c>
      <c r="K28" s="121">
        <f t="shared" si="10"/>
        <v>8820181.1999999993</v>
      </c>
      <c r="L28" s="121">
        <f t="shared" si="11"/>
        <v>7322785.8644873146</v>
      </c>
      <c r="M28" s="121">
        <f t="shared" si="12"/>
        <v>17169366.674472</v>
      </c>
      <c r="N28" s="121">
        <f t="shared" si="13"/>
        <v>9025388.8000000007</v>
      </c>
      <c r="O28" s="121">
        <f t="shared" si="14"/>
        <v>8143977.8717190521</v>
      </c>
      <c r="P28" s="121">
        <f t="shared" si="15"/>
        <v>11703536.050764</v>
      </c>
      <c r="Q28" s="121">
        <f t="shared" si="16"/>
        <v>5732474.4000000004</v>
      </c>
      <c r="R28" s="121">
        <f t="shared" si="17"/>
        <v>5971061.6525835032</v>
      </c>
      <c r="S28" s="121">
        <f t="shared" si="18"/>
        <v>7774076.8337200005</v>
      </c>
      <c r="T28" s="121">
        <f t="shared" si="19"/>
        <v>3704031.6</v>
      </c>
      <c r="U28" s="121">
        <f t="shared" si="20"/>
        <v>4070045.2358424095</v>
      </c>
      <c r="V28" s="121">
        <f t="shared" si="29"/>
        <v>12106533.652511999</v>
      </c>
      <c r="W28" s="121">
        <f t="shared" si="22"/>
        <v>10113667.800000001</v>
      </c>
      <c r="X28" s="121">
        <f t="shared" si="23"/>
        <v>10212361.089934044</v>
      </c>
      <c r="Y28" s="121">
        <f t="shared" si="1"/>
        <v>5380989</v>
      </c>
      <c r="Z28" s="121">
        <f t="shared" si="24"/>
        <v>5380989</v>
      </c>
      <c r="AA28" s="121">
        <f t="shared" si="25"/>
        <v>3929459.2</v>
      </c>
      <c r="AB28" s="121">
        <f t="shared" si="2"/>
        <v>3929459.2</v>
      </c>
      <c r="AC28" s="121">
        <f t="shared" si="3"/>
        <v>3887038.4</v>
      </c>
      <c r="AD28" s="121">
        <f t="shared" si="26"/>
        <v>3887038.4</v>
      </c>
      <c r="AE28" s="121">
        <f t="shared" si="27"/>
        <v>4109747.6</v>
      </c>
      <c r="AF28" s="124"/>
      <c r="AG28" s="220">
        <v>30411579</v>
      </c>
      <c r="AH28" s="220">
        <v>14879303</v>
      </c>
      <c r="AI28" s="220">
        <v>15532276</v>
      </c>
      <c r="AJ28" s="220">
        <v>32216770</v>
      </c>
      <c r="AK28" s="220">
        <v>16417775</v>
      </c>
      <c r="AL28" s="220">
        <v>15798995</v>
      </c>
      <c r="AM28" s="220">
        <v>26904945</v>
      </c>
      <c r="AN28" s="220">
        <v>14700302</v>
      </c>
      <c r="AO28" s="220">
        <v>12204643</v>
      </c>
      <c r="AP28" s="220">
        <v>19647296</v>
      </c>
      <c r="AQ28" s="220">
        <v>10142214</v>
      </c>
      <c r="AR28" s="220">
        <v>9505082</v>
      </c>
      <c r="AS28" s="220">
        <v>19435192</v>
      </c>
      <c r="AT28" s="220">
        <v>9260079</v>
      </c>
      <c r="AU28" s="220">
        <v>10175113</v>
      </c>
      <c r="AV28" s="220">
        <v>20548738</v>
      </c>
      <c r="AW28" s="220">
        <v>10327065</v>
      </c>
      <c r="AX28" s="220">
        <v>10221673</v>
      </c>
      <c r="AY28" s="220">
        <v>19651907</v>
      </c>
      <c r="AZ28" s="220">
        <v>9959703</v>
      </c>
      <c r="BA28" s="220">
        <v>9692204</v>
      </c>
      <c r="BB28" s="220">
        <v>13514720</v>
      </c>
      <c r="BC28" s="220">
        <v>7154186</v>
      </c>
      <c r="BD28" s="220">
        <v>6360534</v>
      </c>
      <c r="BE28" s="220">
        <v>15013282</v>
      </c>
      <c r="BF28" s="220">
        <v>7603443</v>
      </c>
      <c r="BG28" s="220">
        <v>7409839</v>
      </c>
      <c r="BH28" s="127">
        <v>8205201</v>
      </c>
      <c r="BI28" s="127">
        <v>4346329</v>
      </c>
      <c r="BJ28" s="127">
        <v>3858872</v>
      </c>
      <c r="BK28" s="127">
        <v>10243245</v>
      </c>
      <c r="BL28" s="127">
        <v>5104450</v>
      </c>
      <c r="BM28" s="127">
        <v>5138795</v>
      </c>
      <c r="BN28" s="791">
        <v>4013840</v>
      </c>
      <c r="BO28" s="791">
        <v>2084834</v>
      </c>
      <c r="BP28" s="791">
        <v>1929006</v>
      </c>
      <c r="BQ28" s="127">
        <v>6372345</v>
      </c>
      <c r="BR28" s="127">
        <v>2899112</v>
      </c>
      <c r="BS28" s="127">
        <v>3473233</v>
      </c>
      <c r="BT28" s="127">
        <v>1800579</v>
      </c>
      <c r="BU28" s="127">
        <v>934782</v>
      </c>
      <c r="BV28" s="792">
        <v>865797</v>
      </c>
      <c r="BW28" s="792">
        <v>2568304</v>
      </c>
      <c r="BX28" s="792">
        <v>1180470</v>
      </c>
      <c r="BY28" s="792">
        <v>1387834</v>
      </c>
      <c r="BZ28" s="793"/>
      <c r="CA28" s="794"/>
      <c r="CB28" s="794"/>
      <c r="CC28" s="794"/>
      <c r="CD28" s="791"/>
      <c r="CE28" s="791"/>
      <c r="CF28" s="791"/>
      <c r="CG28" s="791"/>
      <c r="CH28" s="791"/>
      <c r="CI28" s="127"/>
      <c r="CJ28" s="791"/>
      <c r="CK28" s="129"/>
      <c r="CL28" s="129"/>
      <c r="CM28" s="129"/>
      <c r="CN28" s="794"/>
      <c r="CO28" s="794"/>
      <c r="CP28" s="794"/>
      <c r="CQ28" s="794"/>
      <c r="CR28" s="794">
        <f t="shared" si="28"/>
        <v>230547943</v>
      </c>
      <c r="CS28" s="794">
        <f t="shared" si="4"/>
        <v>116994047</v>
      </c>
      <c r="CT28" s="794">
        <f t="shared" si="5"/>
        <v>113553896</v>
      </c>
      <c r="CU28" s="168"/>
      <c r="CV28" s="134"/>
      <c r="CW28" s="154"/>
      <c r="CX28" s="119"/>
      <c r="CY28" s="119"/>
      <c r="CZ28" s="119"/>
      <c r="DD28" s="163"/>
      <c r="DF28" s="119">
        <v>955</v>
      </c>
      <c r="DG28" s="163"/>
      <c r="DH28" s="222"/>
      <c r="DI28" s="244"/>
      <c r="DJ28" s="244"/>
      <c r="DK28" s="222"/>
      <c r="DL28" s="227"/>
      <c r="DN28" s="251"/>
      <c r="DO28" s="251"/>
      <c r="DP28" s="163"/>
      <c r="DT28" s="163"/>
    </row>
    <row r="29" spans="2:124" s="117" customFormat="1" ht="13">
      <c r="B29" s="120">
        <v>1901</v>
      </c>
      <c r="C29" s="797">
        <v>231605940</v>
      </c>
      <c r="D29" s="123">
        <v>117447231</v>
      </c>
      <c r="E29" s="715">
        <v>114158709</v>
      </c>
      <c r="F29" s="173">
        <f t="shared" si="0"/>
        <v>0.4929006095439521</v>
      </c>
      <c r="G29" s="121">
        <f t="shared" si="6"/>
        <v>31313123.400000006</v>
      </c>
      <c r="H29" s="121">
        <f t="shared" si="7"/>
        <v>16134900.537380002</v>
      </c>
      <c r="I29" s="121">
        <f t="shared" si="8"/>
        <v>15178222.867042797</v>
      </c>
      <c r="J29" s="121">
        <f t="shared" si="9"/>
        <v>16397700.6</v>
      </c>
      <c r="K29" s="121">
        <f t="shared" si="10"/>
        <v>8942432.4761400037</v>
      </c>
      <c r="L29" s="121">
        <f t="shared" si="11"/>
        <v>7455268.1346938303</v>
      </c>
      <c r="M29" s="121">
        <f t="shared" si="12"/>
        <v>17347285</v>
      </c>
      <c r="N29" s="121">
        <f t="shared" si="13"/>
        <v>9111556.2775800005</v>
      </c>
      <c r="O29" s="121">
        <f t="shared" si="14"/>
        <v>8235728.7278572014</v>
      </c>
      <c r="P29" s="121">
        <f t="shared" si="15"/>
        <v>11760949.6</v>
      </c>
      <c r="Q29" s="121">
        <f t="shared" si="16"/>
        <v>5754914.2489999998</v>
      </c>
      <c r="R29" s="121">
        <f t="shared" si="17"/>
        <v>6006035.3473887239</v>
      </c>
      <c r="S29" s="121">
        <f t="shared" si="18"/>
        <v>7800488</v>
      </c>
      <c r="T29" s="121">
        <f t="shared" si="19"/>
        <v>3711332.4315999998</v>
      </c>
      <c r="U29" s="121">
        <f t="shared" si="20"/>
        <v>4089155.5641800826</v>
      </c>
      <c r="V29" s="121">
        <f t="shared" si="29"/>
        <v>12154679.600000001</v>
      </c>
      <c r="W29" s="121">
        <f t="shared" si="22"/>
        <v>10152138.286439998</v>
      </c>
      <c r="X29" s="121">
        <f t="shared" si="23"/>
        <v>10256976.910151605</v>
      </c>
      <c r="Y29" s="121">
        <f t="shared" si="1"/>
        <v>5465900.2000000002</v>
      </c>
      <c r="Z29" s="121">
        <f t="shared" si="24"/>
        <v>5465900.2000000002</v>
      </c>
      <c r="AA29" s="121">
        <f t="shared" si="25"/>
        <v>3960461.6</v>
      </c>
      <c r="AB29" s="121">
        <f t="shared" si="2"/>
        <v>3960461.6</v>
      </c>
      <c r="AC29" s="121">
        <f t="shared" si="3"/>
        <v>3900244</v>
      </c>
      <c r="AD29" s="121">
        <f t="shared" si="26"/>
        <v>3900244</v>
      </c>
      <c r="AE29" s="121">
        <f t="shared" si="27"/>
        <v>4127217.8</v>
      </c>
      <c r="AF29" s="124"/>
      <c r="AG29" s="220">
        <v>30155093</v>
      </c>
      <c r="AH29" s="220">
        <v>14751372</v>
      </c>
      <c r="AI29" s="220">
        <v>15403721</v>
      </c>
      <c r="AJ29" s="220">
        <v>32309029</v>
      </c>
      <c r="AK29" s="220">
        <v>16442612</v>
      </c>
      <c r="AL29" s="220">
        <v>15866417</v>
      </c>
      <c r="AM29" s="220">
        <v>27329501</v>
      </c>
      <c r="AN29" s="220">
        <v>14904054</v>
      </c>
      <c r="AO29" s="220">
        <v>12425447</v>
      </c>
      <c r="AP29" s="220">
        <v>19802308</v>
      </c>
      <c r="AQ29" s="220">
        <v>10217909</v>
      </c>
      <c r="AR29" s="220">
        <v>9584399</v>
      </c>
      <c r="AS29" s="220">
        <v>19501220</v>
      </c>
      <c r="AT29" s="220">
        <v>9278331</v>
      </c>
      <c r="AU29" s="220">
        <v>10222889</v>
      </c>
      <c r="AV29" s="220">
        <v>20636089</v>
      </c>
      <c r="AW29" s="220">
        <v>10370590</v>
      </c>
      <c r="AX29" s="220">
        <v>10265499</v>
      </c>
      <c r="AY29" s="220">
        <v>19755987</v>
      </c>
      <c r="AZ29" s="220">
        <v>10006504</v>
      </c>
      <c r="BA29" s="220">
        <v>9749483</v>
      </c>
      <c r="BB29" s="220">
        <v>13572108</v>
      </c>
      <c r="BC29" s="220">
        <v>7176026</v>
      </c>
      <c r="BD29" s="220">
        <v>6396082</v>
      </c>
      <c r="BE29" s="220">
        <v>15123868</v>
      </c>
      <c r="BF29" s="220">
        <v>7645815</v>
      </c>
      <c r="BG29" s="220">
        <v>7478053</v>
      </c>
      <c r="BH29" s="127">
        <v>8268332</v>
      </c>
      <c r="BI29" s="127">
        <v>4369037</v>
      </c>
      <c r="BJ29" s="127">
        <v>3899295</v>
      </c>
      <c r="BK29" s="127">
        <v>10352786</v>
      </c>
      <c r="BL29" s="127">
        <v>5155933</v>
      </c>
      <c r="BM29" s="127">
        <v>5196853</v>
      </c>
      <c r="BN29" s="791">
        <v>4029943</v>
      </c>
      <c r="BO29" s="791">
        <v>2090561</v>
      </c>
      <c r="BP29" s="791">
        <v>1939382</v>
      </c>
      <c r="BQ29" s="127">
        <v>6392324</v>
      </c>
      <c r="BR29" s="127">
        <v>2912691</v>
      </c>
      <c r="BS29" s="127">
        <v>3479633</v>
      </c>
      <c r="BT29" s="127">
        <v>1806526</v>
      </c>
      <c r="BU29" s="127">
        <v>939578</v>
      </c>
      <c r="BV29" s="792">
        <v>866948</v>
      </c>
      <c r="BW29" s="792">
        <v>2570826</v>
      </c>
      <c r="BX29" s="792">
        <v>1186217</v>
      </c>
      <c r="BY29" s="792">
        <v>1384609</v>
      </c>
      <c r="BZ29" s="793"/>
      <c r="CA29" s="794"/>
      <c r="CB29" s="794"/>
      <c r="CC29" s="794"/>
      <c r="CD29" s="791"/>
      <c r="CE29" s="791"/>
      <c r="CF29" s="791"/>
      <c r="CG29" s="791"/>
      <c r="CH29" s="791"/>
      <c r="CI29" s="127"/>
      <c r="CJ29" s="791"/>
      <c r="CK29" s="129"/>
      <c r="CL29" s="129"/>
      <c r="CM29" s="129"/>
      <c r="CN29" s="794"/>
      <c r="CO29" s="794"/>
      <c r="CP29" s="794"/>
      <c r="CQ29" s="794"/>
      <c r="CR29" s="794">
        <f t="shared" si="28"/>
        <v>231605940</v>
      </c>
      <c r="CS29" s="794">
        <f t="shared" si="4"/>
        <v>117447230</v>
      </c>
      <c r="CT29" s="794">
        <f t="shared" si="5"/>
        <v>114158710</v>
      </c>
      <c r="CU29" s="168"/>
      <c r="CV29" s="134"/>
      <c r="CW29" s="154"/>
      <c r="CX29" s="798">
        <v>2.74</v>
      </c>
      <c r="CY29" s="119"/>
      <c r="CZ29" s="119"/>
      <c r="DD29" s="163"/>
      <c r="DE29" s="117">
        <v>14791547669.23662</v>
      </c>
      <c r="DF29" s="119">
        <v>969</v>
      </c>
      <c r="DG29" s="163"/>
      <c r="DH29" s="222"/>
      <c r="DI29" s="244"/>
      <c r="DJ29" s="244"/>
      <c r="DK29" s="222"/>
      <c r="DL29" s="227"/>
      <c r="DN29" s="251"/>
      <c r="DO29" s="251"/>
      <c r="DP29" s="163"/>
      <c r="DT29" s="163"/>
    </row>
    <row r="30" spans="2:124" s="117" customFormat="1" ht="13">
      <c r="B30" s="120">
        <v>1902</v>
      </c>
      <c r="C30" s="797">
        <v>232841989</v>
      </c>
      <c r="D30" s="123">
        <v>118122038</v>
      </c>
      <c r="E30" s="715">
        <v>114719951</v>
      </c>
      <c r="F30" s="173">
        <f t="shared" si="0"/>
        <v>0.49269442978345285</v>
      </c>
      <c r="G30" s="121">
        <f t="shared" si="6"/>
        <v>31428080.134976</v>
      </c>
      <c r="H30" s="121">
        <f t="shared" si="7"/>
        <v>16193822.937094003</v>
      </c>
      <c r="I30" s="121">
        <f t="shared" si="8"/>
        <v>15234257.200000001</v>
      </c>
      <c r="J30" s="121">
        <f t="shared" si="9"/>
        <v>16356684.070248</v>
      </c>
      <c r="K30" s="121">
        <f t="shared" si="10"/>
        <v>8923647.6755460016</v>
      </c>
      <c r="L30" s="121">
        <f t="shared" si="11"/>
        <v>7433036.3999999994</v>
      </c>
      <c r="M30" s="121">
        <f t="shared" si="12"/>
        <v>17377463.274631999</v>
      </c>
      <c r="N30" s="121">
        <f t="shared" si="13"/>
        <v>9127053.6772680003</v>
      </c>
      <c r="O30" s="121">
        <f t="shared" si="14"/>
        <v>8250409.5999999987</v>
      </c>
      <c r="P30" s="121">
        <f t="shared" si="15"/>
        <v>11851657.2509</v>
      </c>
      <c r="Q30" s="121">
        <f t="shared" si="16"/>
        <v>5800500.8491059998</v>
      </c>
      <c r="R30" s="121">
        <f t="shared" si="17"/>
        <v>6051156.4000000013</v>
      </c>
      <c r="S30" s="121">
        <f t="shared" si="18"/>
        <v>7876578.8338280004</v>
      </c>
      <c r="T30" s="121">
        <f t="shared" si="19"/>
        <v>3749666.0317440005</v>
      </c>
      <c r="U30" s="121">
        <f t="shared" si="20"/>
        <v>4126912.8000000003</v>
      </c>
      <c r="V30" s="121">
        <f t="shared" si="29"/>
        <v>12251679.852618001</v>
      </c>
      <c r="W30" s="121">
        <f t="shared" si="22"/>
        <v>10235038.686648002</v>
      </c>
      <c r="X30" s="121">
        <f t="shared" si="23"/>
        <v>10330031.6</v>
      </c>
      <c r="Y30" s="121">
        <f t="shared" si="1"/>
        <v>5452228</v>
      </c>
      <c r="Z30" s="121">
        <f t="shared" si="24"/>
        <v>5452228</v>
      </c>
      <c r="AA30" s="121">
        <f t="shared" si="25"/>
        <v>3975078.4</v>
      </c>
      <c r="AB30" s="121">
        <f t="shared" si="2"/>
        <v>3975078.4</v>
      </c>
      <c r="AC30" s="121">
        <f t="shared" si="3"/>
        <v>3938289.4</v>
      </c>
      <c r="AD30" s="121">
        <f t="shared" si="26"/>
        <v>3938289.4</v>
      </c>
      <c r="AE30" s="121">
        <f t="shared" si="27"/>
        <v>4156695.2</v>
      </c>
      <c r="AF30" s="124"/>
      <c r="AG30" s="220">
        <v>30509286</v>
      </c>
      <c r="AH30" s="220">
        <v>14927082</v>
      </c>
      <c r="AI30" s="220">
        <v>15582204</v>
      </c>
      <c r="AJ30" s="220">
        <v>32469815</v>
      </c>
      <c r="AK30" s="220">
        <v>16524092</v>
      </c>
      <c r="AL30" s="220">
        <v>15945723</v>
      </c>
      <c r="AM30" s="220">
        <v>27261140</v>
      </c>
      <c r="AN30" s="220">
        <v>14872746</v>
      </c>
      <c r="AO30" s="220">
        <v>12388394</v>
      </c>
      <c r="AP30" s="220">
        <v>19875392</v>
      </c>
      <c r="AQ30" s="220">
        <v>10254174</v>
      </c>
      <c r="AR30" s="220">
        <v>9621218</v>
      </c>
      <c r="AS30" s="220">
        <v>19691447</v>
      </c>
      <c r="AT30" s="220">
        <v>9374165</v>
      </c>
      <c r="AU30" s="220">
        <v>10317282</v>
      </c>
      <c r="AV30" s="220">
        <v>20783476</v>
      </c>
      <c r="AW30" s="220">
        <v>10450257</v>
      </c>
      <c r="AX30" s="220">
        <v>10333219</v>
      </c>
      <c r="AY30" s="220">
        <v>19819510</v>
      </c>
      <c r="AZ30" s="220">
        <v>10040373</v>
      </c>
      <c r="BA30" s="220">
        <v>9779137</v>
      </c>
      <c r="BB30" s="220">
        <v>13658511</v>
      </c>
      <c r="BC30" s="220">
        <v>7232612</v>
      </c>
      <c r="BD30" s="220">
        <v>6425899</v>
      </c>
      <c r="BE30" s="220">
        <v>15162670</v>
      </c>
      <c r="BF30" s="220">
        <v>7672026</v>
      </c>
      <c r="BG30" s="220">
        <v>7490644</v>
      </c>
      <c r="BH30" s="127">
        <v>8321773</v>
      </c>
      <c r="BI30" s="127">
        <v>4405952</v>
      </c>
      <c r="BJ30" s="127">
        <v>3915821</v>
      </c>
      <c r="BK30" s="127">
        <v>10389410</v>
      </c>
      <c r="BL30" s="127">
        <v>5179651</v>
      </c>
      <c r="BM30" s="127">
        <v>5209759</v>
      </c>
      <c r="BN30" s="791">
        <v>4044465</v>
      </c>
      <c r="BO30" s="791">
        <v>2101391</v>
      </c>
      <c r="BP30" s="791">
        <v>1943074</v>
      </c>
      <c r="BQ30" s="127">
        <v>6440409</v>
      </c>
      <c r="BR30" s="127">
        <v>2941239</v>
      </c>
      <c r="BS30" s="127">
        <v>3499170</v>
      </c>
      <c r="BT30" s="127">
        <v>1820824</v>
      </c>
      <c r="BU30" s="127">
        <v>948520</v>
      </c>
      <c r="BV30" s="792">
        <v>872304</v>
      </c>
      <c r="BW30" s="792">
        <v>2593860</v>
      </c>
      <c r="BX30" s="792">
        <v>1197757</v>
      </c>
      <c r="BY30" s="792">
        <v>1396103</v>
      </c>
      <c r="BZ30" s="793"/>
      <c r="CA30" s="794"/>
      <c r="CB30" s="794"/>
      <c r="CC30" s="794"/>
      <c r="CD30" s="791"/>
      <c r="CE30" s="791"/>
      <c r="CF30" s="791"/>
      <c r="CG30" s="791"/>
      <c r="CH30" s="791"/>
      <c r="CI30" s="127"/>
      <c r="CJ30" s="791"/>
      <c r="CK30" s="129"/>
      <c r="CL30" s="129"/>
      <c r="CM30" s="129"/>
      <c r="CN30" s="794"/>
      <c r="CO30" s="794"/>
      <c r="CP30" s="794"/>
      <c r="CQ30" s="794"/>
      <c r="CR30" s="794">
        <f t="shared" si="28"/>
        <v>232841988</v>
      </c>
      <c r="CS30" s="794">
        <f t="shared" si="4"/>
        <v>118122037</v>
      </c>
      <c r="CT30" s="794">
        <f t="shared" si="5"/>
        <v>114719951</v>
      </c>
      <c r="CU30" s="168"/>
      <c r="CV30" s="134"/>
      <c r="CW30" s="154"/>
      <c r="CX30" s="798">
        <v>2.74</v>
      </c>
      <c r="CY30" s="119"/>
      <c r="CZ30" s="119"/>
      <c r="DD30" s="163"/>
      <c r="DE30" s="117">
        <v>14812506764.575092</v>
      </c>
      <c r="DF30" s="119">
        <v>1044</v>
      </c>
      <c r="DG30" s="163"/>
      <c r="DH30" s="222"/>
      <c r="DI30" s="244"/>
      <c r="DJ30" s="244"/>
      <c r="DK30" s="222"/>
      <c r="DL30" s="227"/>
      <c r="DN30" s="251"/>
      <c r="DO30" s="251"/>
      <c r="DP30" s="163"/>
      <c r="DT30" s="163"/>
    </row>
    <row r="31" spans="2:124" s="117" customFormat="1" ht="13">
      <c r="B31" s="120">
        <v>1903</v>
      </c>
      <c r="C31" s="797">
        <v>234084635</v>
      </c>
      <c r="D31" s="123">
        <v>118800722</v>
      </c>
      <c r="E31" s="715">
        <v>115283913</v>
      </c>
      <c r="F31" s="173">
        <f t="shared" si="0"/>
        <v>0.49248816779452442</v>
      </c>
      <c r="G31" s="121">
        <f t="shared" si="6"/>
        <v>31543372.465248</v>
      </c>
      <c r="H31" s="121">
        <f t="shared" si="7"/>
        <v>16252889.063192001</v>
      </c>
      <c r="I31" s="121">
        <f t="shared" si="8"/>
        <v>15290483.4</v>
      </c>
      <c r="J31" s="121">
        <f t="shared" si="9"/>
        <v>16314762.530304002</v>
      </c>
      <c r="K31" s="121">
        <f t="shared" si="10"/>
        <v>8904351.5250480007</v>
      </c>
      <c r="L31" s="121">
        <f t="shared" si="11"/>
        <v>7410411</v>
      </c>
      <c r="M31" s="121">
        <f t="shared" si="12"/>
        <v>17407469.925636001</v>
      </c>
      <c r="N31" s="121">
        <f t="shared" si="13"/>
        <v>9142428.5230439976</v>
      </c>
      <c r="O31" s="121">
        <f t="shared" si="14"/>
        <v>8265041.3999999994</v>
      </c>
      <c r="P31" s="121">
        <f t="shared" si="15"/>
        <v>11942998.148980001</v>
      </c>
      <c r="Q31" s="121">
        <f t="shared" si="16"/>
        <v>5846421.3507879991</v>
      </c>
      <c r="R31" s="121">
        <f t="shared" si="17"/>
        <v>6096576.7999999998</v>
      </c>
      <c r="S31" s="121">
        <f t="shared" si="18"/>
        <v>7953259.5660240008</v>
      </c>
      <c r="T31" s="121">
        <f t="shared" si="19"/>
        <v>3788317.5681119985</v>
      </c>
      <c r="U31" s="121">
        <f t="shared" si="20"/>
        <v>4164942</v>
      </c>
      <c r="V31" s="121">
        <f t="shared" si="29"/>
        <v>12349368.947244</v>
      </c>
      <c r="W31" s="121">
        <f t="shared" si="22"/>
        <v>10318555.513144001</v>
      </c>
      <c r="X31" s="121">
        <f t="shared" si="23"/>
        <v>10403552.600000001</v>
      </c>
      <c r="Y31" s="121">
        <f t="shared" si="1"/>
        <v>5438254.2000000002</v>
      </c>
      <c r="Z31" s="121">
        <f t="shared" si="24"/>
        <v>5438254.2000000002</v>
      </c>
      <c r="AA31" s="121">
        <f t="shared" si="25"/>
        <v>3989738.6</v>
      </c>
      <c r="AB31" s="121">
        <f t="shared" si="2"/>
        <v>3989738.6</v>
      </c>
      <c r="AC31" s="121">
        <f t="shared" si="3"/>
        <v>3976629.8</v>
      </c>
      <c r="AD31" s="121">
        <f t="shared" si="26"/>
        <v>3976629.8</v>
      </c>
      <c r="AE31" s="121">
        <f t="shared" si="27"/>
        <v>4186369.6</v>
      </c>
      <c r="AF31" s="124"/>
      <c r="AG31" s="220">
        <v>30866400</v>
      </c>
      <c r="AH31" s="220">
        <v>15104324</v>
      </c>
      <c r="AI31" s="220">
        <v>15762076</v>
      </c>
      <c r="AJ31" s="220">
        <v>32631398</v>
      </c>
      <c r="AK31" s="220">
        <v>16605965</v>
      </c>
      <c r="AL31" s="220">
        <v>16025433</v>
      </c>
      <c r="AM31" s="220">
        <v>27191271</v>
      </c>
      <c r="AN31" s="220">
        <v>14840586</v>
      </c>
      <c r="AO31" s="220">
        <v>12350685</v>
      </c>
      <c r="AP31" s="220">
        <v>19948693</v>
      </c>
      <c r="AQ31" s="220">
        <v>10290519</v>
      </c>
      <c r="AR31" s="220">
        <v>9658174</v>
      </c>
      <c r="AS31" s="220">
        <v>19883149</v>
      </c>
      <c r="AT31" s="220">
        <v>9470794</v>
      </c>
      <c r="AU31" s="220">
        <v>10412355</v>
      </c>
      <c r="AV31" s="220">
        <v>20931848</v>
      </c>
      <c r="AW31" s="220">
        <v>10530496</v>
      </c>
      <c r="AX31" s="220">
        <v>10401352</v>
      </c>
      <c r="AY31" s="220">
        <v>19883149</v>
      </c>
      <c r="AZ31" s="220">
        <v>10074301</v>
      </c>
      <c r="BA31" s="220">
        <v>9808848</v>
      </c>
      <c r="BB31" s="220">
        <v>13745450</v>
      </c>
      <c r="BC31" s="220">
        <v>7289612</v>
      </c>
      <c r="BD31" s="220">
        <v>6455838</v>
      </c>
      <c r="BE31" s="220">
        <v>15201456</v>
      </c>
      <c r="BF31" s="220">
        <v>7698287</v>
      </c>
      <c r="BG31" s="220">
        <v>7503169</v>
      </c>
      <c r="BH31" s="127">
        <v>8375548</v>
      </c>
      <c r="BI31" s="127">
        <v>4443147</v>
      </c>
      <c r="BJ31" s="127">
        <v>3932401</v>
      </c>
      <c r="BK31" s="127">
        <v>10426130</v>
      </c>
      <c r="BL31" s="127">
        <v>5203472</v>
      </c>
      <c r="BM31" s="127">
        <v>5222658</v>
      </c>
      <c r="BN31" s="791">
        <v>4059028</v>
      </c>
      <c r="BO31" s="791">
        <v>2112277</v>
      </c>
      <c r="BP31" s="791">
        <v>1946751</v>
      </c>
      <c r="BQ31" s="127">
        <v>6488826</v>
      </c>
      <c r="BR31" s="127">
        <v>2970018</v>
      </c>
      <c r="BS31" s="127">
        <v>3518808</v>
      </c>
      <c r="BT31" s="127">
        <v>1835224</v>
      </c>
      <c r="BU31" s="127">
        <v>957534</v>
      </c>
      <c r="BV31" s="792">
        <v>877690</v>
      </c>
      <c r="BW31" s="792">
        <v>2617066</v>
      </c>
      <c r="BX31" s="792">
        <v>1209391</v>
      </c>
      <c r="BY31" s="792">
        <v>1407675</v>
      </c>
      <c r="BZ31" s="793"/>
      <c r="CA31" s="794"/>
      <c r="CB31" s="794"/>
      <c r="CC31" s="794"/>
      <c r="CD31" s="791"/>
      <c r="CE31" s="791"/>
      <c r="CF31" s="791"/>
      <c r="CG31" s="791"/>
      <c r="CH31" s="791"/>
      <c r="CI31" s="127"/>
      <c r="CJ31" s="791"/>
      <c r="CK31" s="129"/>
      <c r="CL31" s="129"/>
      <c r="CM31" s="129"/>
      <c r="CN31" s="794"/>
      <c r="CO31" s="794"/>
      <c r="CP31" s="794"/>
      <c r="CQ31" s="794"/>
      <c r="CR31" s="794">
        <f t="shared" si="28"/>
        <v>234084636</v>
      </c>
      <c r="CS31" s="794">
        <f t="shared" si="4"/>
        <v>118800723</v>
      </c>
      <c r="CT31" s="794">
        <f t="shared" si="5"/>
        <v>115283913</v>
      </c>
      <c r="CU31" s="168"/>
      <c r="CV31" s="134"/>
      <c r="CW31" s="154"/>
      <c r="CX31" s="798">
        <v>2.74</v>
      </c>
      <c r="CY31" s="119"/>
      <c r="CZ31" s="119"/>
      <c r="DD31" s="163"/>
      <c r="DE31" s="117">
        <v>15391395514.86437</v>
      </c>
      <c r="DF31" s="119">
        <v>1052</v>
      </c>
      <c r="DG31" s="163"/>
      <c r="DH31" s="222"/>
      <c r="DI31" s="244"/>
      <c r="DJ31" s="244"/>
      <c r="DK31" s="222"/>
      <c r="DL31" s="227"/>
      <c r="DN31" s="251"/>
      <c r="DO31" s="251"/>
      <c r="DP31" s="163"/>
      <c r="DT31" s="163"/>
    </row>
    <row r="32" spans="2:124" s="117" customFormat="1" ht="13">
      <c r="B32" s="120">
        <v>1904</v>
      </c>
      <c r="C32" s="797">
        <v>235333912</v>
      </c>
      <c r="D32" s="123">
        <v>119483306</v>
      </c>
      <c r="E32" s="715">
        <v>115850606</v>
      </c>
      <c r="F32" s="173">
        <f t="shared" si="0"/>
        <v>0.49228181784527508</v>
      </c>
      <c r="G32" s="121">
        <f t="shared" si="6"/>
        <v>31659000.800000001</v>
      </c>
      <c r="H32" s="121">
        <f t="shared" si="7"/>
        <v>16312099.736522</v>
      </c>
      <c r="I32" s="121">
        <f t="shared" si="8"/>
        <v>15346901.067528522</v>
      </c>
      <c r="J32" s="121">
        <f t="shared" si="9"/>
        <v>16271928</v>
      </c>
      <c r="K32" s="121">
        <f t="shared" si="10"/>
        <v>8884539.6743579991</v>
      </c>
      <c r="L32" s="121">
        <f t="shared" si="11"/>
        <v>7387388.3362334939</v>
      </c>
      <c r="M32" s="121">
        <f t="shared" si="12"/>
        <v>17437301.399999999</v>
      </c>
      <c r="N32" s="121">
        <f t="shared" si="13"/>
        <v>9157678.476644</v>
      </c>
      <c r="O32" s="121">
        <f t="shared" si="14"/>
        <v>8279622.9285318982</v>
      </c>
      <c r="P32" s="121">
        <f t="shared" si="15"/>
        <v>12034976.200000001</v>
      </c>
      <c r="Q32" s="121">
        <f t="shared" si="16"/>
        <v>5892677.6493180003</v>
      </c>
      <c r="R32" s="121">
        <f t="shared" si="17"/>
        <v>6142298.5469808681</v>
      </c>
      <c r="S32" s="121">
        <f t="shared" si="18"/>
        <v>8030534.4000000013</v>
      </c>
      <c r="T32" s="121">
        <f t="shared" si="19"/>
        <v>3827289.2320320001</v>
      </c>
      <c r="U32" s="121">
        <f t="shared" si="20"/>
        <v>4203245.1637184024</v>
      </c>
      <c r="V32" s="121">
        <f t="shared" si="29"/>
        <v>12447752</v>
      </c>
      <c r="W32" s="121">
        <f t="shared" si="22"/>
        <v>10402694.287063999</v>
      </c>
      <c r="X32" s="121">
        <f t="shared" si="23"/>
        <v>10477542.509559881</v>
      </c>
      <c r="Y32" s="121">
        <f t="shared" si="1"/>
        <v>5423976</v>
      </c>
      <c r="Z32" s="121">
        <f t="shared" si="24"/>
        <v>5423976</v>
      </c>
      <c r="AA32" s="121">
        <f t="shared" si="25"/>
        <v>4004441.8</v>
      </c>
      <c r="AB32" s="121">
        <f t="shared" si="2"/>
        <v>4004441.8</v>
      </c>
      <c r="AC32" s="121">
        <f t="shared" si="3"/>
        <v>4015267.2</v>
      </c>
      <c r="AD32" s="121">
        <f t="shared" si="26"/>
        <v>4015267.2</v>
      </c>
      <c r="AE32" s="121">
        <f t="shared" si="27"/>
        <v>4216242.4000000004</v>
      </c>
      <c r="AF32" s="124"/>
      <c r="AG32" s="220">
        <v>31226457</v>
      </c>
      <c r="AH32" s="220">
        <v>15283110</v>
      </c>
      <c r="AI32" s="220">
        <v>15943347</v>
      </c>
      <c r="AJ32" s="220">
        <v>32793781</v>
      </c>
      <c r="AK32" s="220">
        <v>16688233</v>
      </c>
      <c r="AL32" s="220">
        <v>16105548</v>
      </c>
      <c r="AM32" s="220">
        <v>27119880</v>
      </c>
      <c r="AN32" s="220">
        <v>14807566</v>
      </c>
      <c r="AO32" s="220">
        <v>12312314</v>
      </c>
      <c r="AP32" s="220">
        <v>20022209</v>
      </c>
      <c r="AQ32" s="220">
        <v>10326942</v>
      </c>
      <c r="AR32" s="220">
        <v>9695267</v>
      </c>
      <c r="AS32" s="220">
        <v>20076336</v>
      </c>
      <c r="AT32" s="220">
        <v>9568223</v>
      </c>
      <c r="AU32" s="220">
        <v>10508113</v>
      </c>
      <c r="AV32" s="220">
        <v>21081212</v>
      </c>
      <c r="AW32" s="220">
        <v>10611312</v>
      </c>
      <c r="AX32" s="220">
        <v>10469900</v>
      </c>
      <c r="AY32" s="220">
        <v>19946902</v>
      </c>
      <c r="AZ32" s="220">
        <v>10108288</v>
      </c>
      <c r="BA32" s="220">
        <v>9838614</v>
      </c>
      <c r="BB32" s="220">
        <v>13832927</v>
      </c>
      <c r="BC32" s="220">
        <v>7347028</v>
      </c>
      <c r="BD32" s="220">
        <v>6485899</v>
      </c>
      <c r="BE32" s="220">
        <v>15240224</v>
      </c>
      <c r="BF32" s="220">
        <v>7724596</v>
      </c>
      <c r="BG32" s="220">
        <v>7515628</v>
      </c>
      <c r="BH32" s="127">
        <v>8429661</v>
      </c>
      <c r="BI32" s="127">
        <v>4480624</v>
      </c>
      <c r="BJ32" s="127">
        <v>3949037</v>
      </c>
      <c r="BK32" s="127">
        <v>10462946</v>
      </c>
      <c r="BL32" s="127">
        <v>5227395</v>
      </c>
      <c r="BM32" s="127">
        <v>5235551</v>
      </c>
      <c r="BN32" s="791">
        <v>4073630</v>
      </c>
      <c r="BO32" s="791">
        <v>2123218</v>
      </c>
      <c r="BP32" s="791">
        <v>1950412</v>
      </c>
      <c r="BQ32" s="127">
        <v>6537576</v>
      </c>
      <c r="BR32" s="127">
        <v>2999031</v>
      </c>
      <c r="BS32" s="127">
        <v>3538545</v>
      </c>
      <c r="BT32" s="127">
        <v>1849725</v>
      </c>
      <c r="BU32" s="127">
        <v>966620</v>
      </c>
      <c r="BV32" s="792">
        <v>883105</v>
      </c>
      <c r="BW32" s="792">
        <v>2640446</v>
      </c>
      <c r="BX32" s="792">
        <v>1221119</v>
      </c>
      <c r="BY32" s="792">
        <v>1419327</v>
      </c>
      <c r="BZ32" s="793"/>
      <c r="CA32" s="794"/>
      <c r="CB32" s="794"/>
      <c r="CC32" s="794"/>
      <c r="CD32" s="791"/>
      <c r="CE32" s="791"/>
      <c r="CF32" s="791"/>
      <c r="CG32" s="791"/>
      <c r="CH32" s="791"/>
      <c r="CI32" s="127"/>
      <c r="CJ32" s="791"/>
      <c r="CK32" s="129"/>
      <c r="CL32" s="129"/>
      <c r="CM32" s="129"/>
      <c r="CN32" s="794"/>
      <c r="CO32" s="794"/>
      <c r="CP32" s="794"/>
      <c r="CQ32" s="794"/>
      <c r="CR32" s="794">
        <f t="shared" si="28"/>
        <v>235333912</v>
      </c>
      <c r="CS32" s="794">
        <f t="shared" si="4"/>
        <v>119483305</v>
      </c>
      <c r="CT32" s="794">
        <f t="shared" si="5"/>
        <v>115850607</v>
      </c>
      <c r="CU32" s="168"/>
      <c r="CV32" s="134"/>
      <c r="CW32" s="154"/>
      <c r="CX32" s="798">
        <v>2.74</v>
      </c>
      <c r="CY32" s="119"/>
      <c r="CZ32" s="119"/>
      <c r="DA32" s="1312"/>
      <c r="DB32" s="1312"/>
      <c r="DC32" s="1312"/>
      <c r="DD32" s="163"/>
      <c r="DE32" s="117">
        <v>14877948044.933304</v>
      </c>
      <c r="DF32" s="119">
        <v>1050</v>
      </c>
      <c r="DG32" s="163"/>
      <c r="DH32" s="222"/>
      <c r="DI32" s="244"/>
      <c r="DJ32" s="244"/>
      <c r="DK32" s="222"/>
      <c r="DL32" s="227"/>
      <c r="DN32" s="251"/>
      <c r="DO32" s="251"/>
      <c r="DP32" s="163"/>
      <c r="DT32" s="163"/>
    </row>
    <row r="33" spans="2:124" s="117" customFormat="1" ht="13">
      <c r="B33" s="120">
        <v>1905</v>
      </c>
      <c r="C33" s="797">
        <v>236589857</v>
      </c>
      <c r="D33" s="123">
        <v>120169812</v>
      </c>
      <c r="E33" s="715">
        <v>116420045</v>
      </c>
      <c r="F33" s="173">
        <f t="shared" si="0"/>
        <v>0.49207538512523807</v>
      </c>
      <c r="G33" s="121">
        <f t="shared" si="6"/>
        <v>31774964</v>
      </c>
      <c r="H33" s="121">
        <f t="shared" si="7"/>
        <v>16371454.463764003</v>
      </c>
      <c r="I33" s="121">
        <f t="shared" si="8"/>
        <v>15403509.532309771</v>
      </c>
      <c r="J33" s="121">
        <f t="shared" si="9"/>
        <v>16228171.199999997</v>
      </c>
      <c r="K33" s="121">
        <f t="shared" si="10"/>
        <v>8864206.1262359973</v>
      </c>
      <c r="L33" s="121">
        <f t="shared" si="11"/>
        <v>7363965.063253412</v>
      </c>
      <c r="M33" s="121">
        <f t="shared" si="12"/>
        <v>17466955.600000001</v>
      </c>
      <c r="N33" s="121">
        <f t="shared" si="13"/>
        <v>9172802.3236679994</v>
      </c>
      <c r="O33" s="121">
        <f t="shared" si="14"/>
        <v>8294153.2712433441</v>
      </c>
      <c r="P33" s="121">
        <f t="shared" si="15"/>
        <v>12127596</v>
      </c>
      <c r="Q33" s="121">
        <f t="shared" si="16"/>
        <v>5939272.950575999</v>
      </c>
      <c r="R33" s="121">
        <f t="shared" si="17"/>
        <v>6188323.0531551344</v>
      </c>
      <c r="S33" s="121">
        <f t="shared" si="18"/>
        <v>8108407.6000000006</v>
      </c>
      <c r="T33" s="121">
        <f t="shared" si="19"/>
        <v>3866583.967823999</v>
      </c>
      <c r="U33" s="121">
        <f t="shared" si="20"/>
        <v>4241823.6364355097</v>
      </c>
      <c r="V33" s="121">
        <f t="shared" si="29"/>
        <v>12546833.4</v>
      </c>
      <c r="W33" s="121">
        <f t="shared" si="22"/>
        <v>10487459.912728</v>
      </c>
      <c r="X33" s="121">
        <f t="shared" si="23"/>
        <v>10552003.090637339</v>
      </c>
      <c r="Y33" s="121">
        <f t="shared" si="1"/>
        <v>5409390.4000000004</v>
      </c>
      <c r="Z33" s="121">
        <f t="shared" si="24"/>
        <v>5409390.4000000004</v>
      </c>
      <c r="AA33" s="121">
        <f t="shared" si="25"/>
        <v>4019188.4</v>
      </c>
      <c r="AB33" s="121">
        <f t="shared" si="2"/>
        <v>4019188.4</v>
      </c>
      <c r="AC33" s="121">
        <f t="shared" si="3"/>
        <v>4054203.8</v>
      </c>
      <c r="AD33" s="121">
        <f t="shared" si="26"/>
        <v>4054203.8</v>
      </c>
      <c r="AE33" s="121">
        <f t="shared" si="27"/>
        <v>4246314.8</v>
      </c>
      <c r="AF33" s="124"/>
      <c r="AG33" s="220">
        <v>31589478</v>
      </c>
      <c r="AH33" s="220">
        <v>15463451</v>
      </c>
      <c r="AI33" s="220">
        <v>16126027</v>
      </c>
      <c r="AJ33" s="220">
        <v>32956967</v>
      </c>
      <c r="AK33" s="220">
        <v>16770899</v>
      </c>
      <c r="AL33" s="220">
        <v>16186068</v>
      </c>
      <c r="AM33" s="220">
        <v>27046952</v>
      </c>
      <c r="AN33" s="220">
        <v>14773677</v>
      </c>
      <c r="AO33" s="220">
        <v>12273275</v>
      </c>
      <c r="AP33" s="220">
        <v>20095942</v>
      </c>
      <c r="AQ33" s="220">
        <v>10363445</v>
      </c>
      <c r="AR33" s="220">
        <v>9732497</v>
      </c>
      <c r="AS33" s="220">
        <v>20271019</v>
      </c>
      <c r="AT33" s="220">
        <v>9666460</v>
      </c>
      <c r="AU33" s="220">
        <v>10604559</v>
      </c>
      <c r="AV33" s="220">
        <v>21231574</v>
      </c>
      <c r="AW33" s="220">
        <v>10692710</v>
      </c>
      <c r="AX33" s="220">
        <v>10538864</v>
      </c>
      <c r="AY33" s="220">
        <v>20010770</v>
      </c>
      <c r="AZ33" s="220">
        <v>10142332</v>
      </c>
      <c r="BA33" s="220">
        <v>9868438</v>
      </c>
      <c r="BB33" s="220">
        <v>13920947</v>
      </c>
      <c r="BC33" s="220">
        <v>7404864</v>
      </c>
      <c r="BD33" s="220">
        <v>6516083</v>
      </c>
      <c r="BE33" s="220">
        <v>15278973</v>
      </c>
      <c r="BF33" s="220">
        <v>7750953</v>
      </c>
      <c r="BG33" s="220">
        <v>7528020</v>
      </c>
      <c r="BH33" s="127">
        <v>8484112</v>
      </c>
      <c r="BI33" s="127">
        <v>4518385</v>
      </c>
      <c r="BJ33" s="127">
        <v>3965727</v>
      </c>
      <c r="BK33" s="127">
        <v>10499858</v>
      </c>
      <c r="BL33" s="127">
        <v>5251421</v>
      </c>
      <c r="BM33" s="127">
        <v>5248437</v>
      </c>
      <c r="BN33" s="791">
        <v>4088273</v>
      </c>
      <c r="BO33" s="791">
        <v>2134216</v>
      </c>
      <c r="BP33" s="791">
        <v>1954057</v>
      </c>
      <c r="BQ33" s="127">
        <v>6586662</v>
      </c>
      <c r="BR33" s="127">
        <v>3028279</v>
      </c>
      <c r="BS33" s="127">
        <v>3558383</v>
      </c>
      <c r="BT33" s="127">
        <v>1864328</v>
      </c>
      <c r="BU33" s="127">
        <v>975779</v>
      </c>
      <c r="BV33" s="792">
        <v>888549</v>
      </c>
      <c r="BW33" s="792">
        <v>2664002</v>
      </c>
      <c r="BX33" s="792">
        <v>1232942</v>
      </c>
      <c r="BY33" s="792">
        <v>1431060</v>
      </c>
      <c r="BZ33" s="793"/>
      <c r="CA33" s="794"/>
      <c r="CB33" s="794"/>
      <c r="CC33" s="794"/>
      <c r="CD33" s="791"/>
      <c r="CE33" s="791"/>
      <c r="CF33" s="791"/>
      <c r="CG33" s="791"/>
      <c r="CH33" s="791"/>
      <c r="CI33" s="127"/>
      <c r="CJ33" s="791"/>
      <c r="CK33" s="129"/>
      <c r="CL33" s="129"/>
      <c r="CM33" s="129"/>
      <c r="CN33" s="794"/>
      <c r="CO33" s="794"/>
      <c r="CP33" s="794"/>
      <c r="CQ33" s="794"/>
      <c r="CR33" s="794">
        <f t="shared" si="28"/>
        <v>236589857</v>
      </c>
      <c r="CS33" s="794">
        <f t="shared" si="4"/>
        <v>120169813</v>
      </c>
      <c r="CT33" s="794">
        <f t="shared" si="5"/>
        <v>116420044</v>
      </c>
      <c r="CU33" s="168"/>
      <c r="CV33" s="134">
        <v>5.72</v>
      </c>
      <c r="CW33" s="154"/>
      <c r="CX33" s="798">
        <v>2.74</v>
      </c>
      <c r="CY33" s="156"/>
      <c r="CZ33" s="156"/>
      <c r="DA33" s="1312"/>
      <c r="DB33" s="1312"/>
      <c r="DC33" s="1312"/>
      <c r="DD33" s="163"/>
      <c r="DE33" s="117">
        <v>16127473628.752634</v>
      </c>
      <c r="DF33" s="119">
        <v>1025</v>
      </c>
      <c r="DG33" s="163"/>
      <c r="DH33" s="222"/>
      <c r="DI33" s="244"/>
      <c r="DJ33" s="244"/>
      <c r="DK33" s="222"/>
      <c r="DL33" s="227"/>
      <c r="DN33" s="251"/>
      <c r="DO33" s="251"/>
      <c r="DP33" s="163"/>
      <c r="DT33" s="163"/>
    </row>
    <row r="34" spans="2:124" s="117" customFormat="1" ht="13">
      <c r="B34" s="120">
        <v>1906</v>
      </c>
      <c r="C34" s="797">
        <v>237852504</v>
      </c>
      <c r="D34" s="123">
        <v>120860262</v>
      </c>
      <c r="E34" s="715">
        <v>116992242</v>
      </c>
      <c r="F34" s="173">
        <f t="shared" si="0"/>
        <v>0.49186886844798572</v>
      </c>
      <c r="G34" s="121">
        <f t="shared" si="6"/>
        <v>31891263.734080002</v>
      </c>
      <c r="H34" s="121">
        <f t="shared" si="7"/>
        <v>16430952.864050001</v>
      </c>
      <c r="I34" s="121">
        <f t="shared" si="8"/>
        <v>15460310.864296343</v>
      </c>
      <c r="J34" s="121">
        <f t="shared" si="9"/>
        <v>16183484.468039999</v>
      </c>
      <c r="K34" s="121">
        <f t="shared" si="10"/>
        <v>8843345.3268300015</v>
      </c>
      <c r="L34" s="121">
        <f t="shared" si="11"/>
        <v>7340139.1254807841</v>
      </c>
      <c r="M34" s="121">
        <f t="shared" si="12"/>
        <v>17496430.073559999</v>
      </c>
      <c r="N34" s="121">
        <f t="shared" si="13"/>
        <v>9187797.323979998</v>
      </c>
      <c r="O34" s="121">
        <f t="shared" si="14"/>
        <v>8308632.742037328</v>
      </c>
      <c r="P34" s="121">
        <f t="shared" si="15"/>
        <v>12220861.651380002</v>
      </c>
      <c r="Q34" s="121">
        <f t="shared" si="16"/>
        <v>5986208.7504700013</v>
      </c>
      <c r="R34" s="121">
        <f t="shared" si="17"/>
        <v>6234652.9065823304</v>
      </c>
      <c r="S34" s="121">
        <f t="shared" si="18"/>
        <v>8186883.2344199996</v>
      </c>
      <c r="T34" s="121">
        <f t="shared" si="19"/>
        <v>3906203.5676800008</v>
      </c>
      <c r="U34" s="121">
        <f t="shared" si="20"/>
        <v>4280679.6731788646</v>
      </c>
      <c r="V34" s="121">
        <f t="shared" si="29"/>
        <v>12646617.653170001</v>
      </c>
      <c r="W34" s="121">
        <f t="shared" si="22"/>
        <v>10572855.312520003</v>
      </c>
      <c r="X34" s="121">
        <f t="shared" si="23"/>
        <v>10626938.381669112</v>
      </c>
      <c r="Y34" s="121">
        <f t="shared" si="1"/>
        <v>5394494.7999999998</v>
      </c>
      <c r="Z34" s="121">
        <f t="shared" si="24"/>
        <v>5394494.7999999998</v>
      </c>
      <c r="AA34" s="121">
        <f t="shared" si="25"/>
        <v>4033978.4</v>
      </c>
      <c r="AB34" s="121">
        <f t="shared" si="2"/>
        <v>4033978.4</v>
      </c>
      <c r="AC34" s="121">
        <f t="shared" si="3"/>
        <v>4093441.6</v>
      </c>
      <c r="AD34" s="121">
        <f t="shared" si="26"/>
        <v>4093441.6</v>
      </c>
      <c r="AE34" s="121">
        <f t="shared" si="27"/>
        <v>4276588</v>
      </c>
      <c r="AF34" s="124"/>
      <c r="AG34" s="220">
        <v>31955484</v>
      </c>
      <c r="AH34" s="220">
        <v>15645361</v>
      </c>
      <c r="AI34" s="220">
        <v>16310123</v>
      </c>
      <c r="AJ34" s="220">
        <v>33120961</v>
      </c>
      <c r="AK34" s="220">
        <v>16853964</v>
      </c>
      <c r="AL34" s="220">
        <v>16266997</v>
      </c>
      <c r="AM34" s="220">
        <v>26972474</v>
      </c>
      <c r="AN34" s="220">
        <v>14738909</v>
      </c>
      <c r="AO34" s="220">
        <v>12233565</v>
      </c>
      <c r="AP34" s="220">
        <v>20169892</v>
      </c>
      <c r="AQ34" s="220">
        <v>10400026</v>
      </c>
      <c r="AR34" s="220">
        <v>9769866</v>
      </c>
      <c r="AS34" s="220">
        <v>20467208</v>
      </c>
      <c r="AT34" s="220">
        <v>9765509</v>
      </c>
      <c r="AU34" s="220">
        <v>10701699</v>
      </c>
      <c r="AV34" s="220">
        <v>21382940</v>
      </c>
      <c r="AW34" s="220">
        <v>10774692</v>
      </c>
      <c r="AX34" s="220">
        <v>10608248</v>
      </c>
      <c r="AY34" s="220">
        <v>20074751</v>
      </c>
      <c r="AZ34" s="220">
        <v>10176434</v>
      </c>
      <c r="BA34" s="220">
        <v>9898317</v>
      </c>
      <c r="BB34" s="220">
        <v>14009512</v>
      </c>
      <c r="BC34" s="220">
        <v>7463121</v>
      </c>
      <c r="BD34" s="220">
        <v>6546391</v>
      </c>
      <c r="BE34" s="220">
        <v>15317701</v>
      </c>
      <c r="BF34" s="220">
        <v>7777358</v>
      </c>
      <c r="BG34" s="220">
        <v>7540343</v>
      </c>
      <c r="BH34" s="127">
        <v>8538905</v>
      </c>
      <c r="BI34" s="127">
        <v>4556432</v>
      </c>
      <c r="BJ34" s="127">
        <v>3982473</v>
      </c>
      <c r="BK34" s="127">
        <v>10536866</v>
      </c>
      <c r="BL34" s="127">
        <v>5275550</v>
      </c>
      <c r="BM34" s="127">
        <v>5261316</v>
      </c>
      <c r="BN34" s="791">
        <v>4102956</v>
      </c>
      <c r="BO34" s="791">
        <v>2145270</v>
      </c>
      <c r="BP34" s="791">
        <v>1957686</v>
      </c>
      <c r="BQ34" s="127">
        <v>6636085</v>
      </c>
      <c r="BR34" s="127">
        <v>3057765</v>
      </c>
      <c r="BS34" s="127">
        <v>3578320</v>
      </c>
      <c r="BT34" s="127">
        <v>1879035</v>
      </c>
      <c r="BU34" s="127">
        <v>985011</v>
      </c>
      <c r="BV34" s="792">
        <v>894024</v>
      </c>
      <c r="BW34" s="792">
        <v>2687733</v>
      </c>
      <c r="BX34" s="792">
        <v>1244861</v>
      </c>
      <c r="BY34" s="792">
        <v>1442872</v>
      </c>
      <c r="BZ34" s="793"/>
      <c r="CA34" s="794"/>
      <c r="CB34" s="794"/>
      <c r="CC34" s="794"/>
      <c r="CD34" s="791"/>
      <c r="CE34" s="791"/>
      <c r="CF34" s="791"/>
      <c r="CG34" s="791"/>
      <c r="CH34" s="791"/>
      <c r="CI34" s="127"/>
      <c r="CJ34" s="791"/>
      <c r="CK34" s="129"/>
      <c r="CL34" s="129"/>
      <c r="CM34" s="129"/>
      <c r="CN34" s="794"/>
      <c r="CO34" s="794"/>
      <c r="CP34" s="794"/>
      <c r="CQ34" s="794"/>
      <c r="CR34" s="794">
        <f t="shared" si="28"/>
        <v>237852503</v>
      </c>
      <c r="CS34" s="794">
        <f t="shared" si="4"/>
        <v>120860263</v>
      </c>
      <c r="CT34" s="794">
        <f t="shared" si="5"/>
        <v>116992240</v>
      </c>
      <c r="CU34" s="168"/>
      <c r="CV34" s="134"/>
      <c r="CW34" s="154"/>
      <c r="CX34" s="798">
        <v>2.74</v>
      </c>
      <c r="CY34" s="156"/>
      <c r="CZ34" s="156"/>
      <c r="DA34" s="1312"/>
      <c r="DB34" s="1312"/>
      <c r="DC34" s="1312"/>
      <c r="DD34" s="163"/>
      <c r="DE34" s="117">
        <v>18345112568.634239</v>
      </c>
      <c r="DF34" s="119">
        <v>1047</v>
      </c>
      <c r="DG34" s="163"/>
      <c r="DH34" s="222"/>
      <c r="DI34" s="244"/>
      <c r="DJ34" s="244"/>
      <c r="DK34" s="222"/>
      <c r="DL34" s="227"/>
      <c r="DN34" s="251"/>
      <c r="DO34" s="251"/>
      <c r="DP34" s="163"/>
      <c r="DT34" s="163"/>
    </row>
    <row r="35" spans="2:124" s="117" customFormat="1" ht="13">
      <c r="B35" s="120">
        <v>1907</v>
      </c>
      <c r="C35" s="797">
        <v>239121890</v>
      </c>
      <c r="D35" s="123">
        <v>121554679</v>
      </c>
      <c r="E35" s="715">
        <v>117567211</v>
      </c>
      <c r="F35" s="173">
        <f t="shared" si="0"/>
        <v>0.49166226897922227</v>
      </c>
      <c r="G35" s="121">
        <f t="shared" si="6"/>
        <v>32007899.600000001</v>
      </c>
      <c r="H35" s="121">
        <f t="shared" si="7"/>
        <v>16490594.000000002</v>
      </c>
      <c r="I35" s="121">
        <f t="shared" si="8"/>
        <v>15517305.600000001</v>
      </c>
      <c r="J35" s="121">
        <f t="shared" si="9"/>
        <v>16137858</v>
      </c>
      <c r="K35" s="121">
        <f t="shared" si="10"/>
        <v>8821952.4000000004</v>
      </c>
      <c r="L35" s="121">
        <f t="shared" si="11"/>
        <v>7315905.5999999987</v>
      </c>
      <c r="M35" s="121">
        <f t="shared" si="12"/>
        <v>17525721.399999999</v>
      </c>
      <c r="N35" s="121">
        <f t="shared" si="13"/>
        <v>9202661.8000000007</v>
      </c>
      <c r="O35" s="121">
        <f t="shared" si="14"/>
        <v>8323059.5999999987</v>
      </c>
      <c r="P35" s="121">
        <f t="shared" si="15"/>
        <v>12314777.4</v>
      </c>
      <c r="Q35" s="121">
        <f t="shared" si="16"/>
        <v>6033488.2000000002</v>
      </c>
      <c r="R35" s="121">
        <f t="shared" si="17"/>
        <v>6281289.2000000002</v>
      </c>
      <c r="S35" s="121">
        <f t="shared" si="18"/>
        <v>8265965.6000000015</v>
      </c>
      <c r="T35" s="121">
        <f t="shared" si="19"/>
        <v>3946151.2</v>
      </c>
      <c r="U35" s="121">
        <f t="shared" si="20"/>
        <v>4319814.4000000004</v>
      </c>
      <c r="V35" s="121">
        <f t="shared" si="29"/>
        <v>12747109.600000001</v>
      </c>
      <c r="W35" s="121">
        <f t="shared" si="22"/>
        <v>10658886.800000001</v>
      </c>
      <c r="X35" s="121">
        <f t="shared" si="23"/>
        <v>10702349.600000001</v>
      </c>
      <c r="Y35" s="121">
        <f t="shared" si="1"/>
        <v>5379286</v>
      </c>
      <c r="Z35" s="121">
        <f t="shared" si="24"/>
        <v>5379286</v>
      </c>
      <c r="AA35" s="121">
        <f t="shared" si="25"/>
        <v>4048811.8</v>
      </c>
      <c r="AB35" s="121">
        <f t="shared" si="2"/>
        <v>4048811.8</v>
      </c>
      <c r="AC35" s="121">
        <f t="shared" si="3"/>
        <v>4132982.8</v>
      </c>
      <c r="AD35" s="121">
        <f t="shared" si="26"/>
        <v>4132982.8</v>
      </c>
      <c r="AE35" s="121">
        <f t="shared" si="27"/>
        <v>4307063.4000000004</v>
      </c>
      <c r="AF35" s="124"/>
      <c r="AG35" s="220">
        <v>32324497</v>
      </c>
      <c r="AH35" s="220">
        <v>15828850</v>
      </c>
      <c r="AI35" s="220">
        <v>16495647</v>
      </c>
      <c r="AJ35" s="220">
        <v>33285767</v>
      </c>
      <c r="AK35" s="220">
        <v>16937429</v>
      </c>
      <c r="AL35" s="220">
        <v>16348338</v>
      </c>
      <c r="AM35" s="220">
        <v>26896430</v>
      </c>
      <c r="AN35" s="220">
        <v>14703254</v>
      </c>
      <c r="AO35" s="220">
        <v>12193176</v>
      </c>
      <c r="AP35" s="220">
        <v>20244059</v>
      </c>
      <c r="AQ35" s="220">
        <v>10436685</v>
      </c>
      <c r="AR35" s="220">
        <v>9807374</v>
      </c>
      <c r="AS35" s="220">
        <v>20664914</v>
      </c>
      <c r="AT35" s="220">
        <v>9865378</v>
      </c>
      <c r="AU35" s="220">
        <v>10799536</v>
      </c>
      <c r="AV35" s="220">
        <v>21535317</v>
      </c>
      <c r="AW35" s="220">
        <v>10857264</v>
      </c>
      <c r="AX35" s="220">
        <v>10678053</v>
      </c>
      <c r="AY35" s="220">
        <v>20138846</v>
      </c>
      <c r="AZ35" s="220">
        <v>10210593</v>
      </c>
      <c r="BA35" s="220">
        <v>9928253</v>
      </c>
      <c r="BB35" s="220">
        <v>14098627</v>
      </c>
      <c r="BC35" s="220">
        <v>7521804</v>
      </c>
      <c r="BD35" s="220">
        <v>6576823</v>
      </c>
      <c r="BE35" s="220">
        <v>15356408</v>
      </c>
      <c r="BF35" s="220">
        <v>7803810</v>
      </c>
      <c r="BG35" s="220">
        <v>7552598</v>
      </c>
      <c r="BH35" s="127">
        <v>8594041</v>
      </c>
      <c r="BI35" s="127">
        <v>4594767</v>
      </c>
      <c r="BJ35" s="127">
        <v>3999274</v>
      </c>
      <c r="BK35" s="127">
        <v>10573970</v>
      </c>
      <c r="BL35" s="127">
        <v>5299784</v>
      </c>
      <c r="BM35" s="127">
        <v>5274186</v>
      </c>
      <c r="BN35" s="791">
        <v>4117679</v>
      </c>
      <c r="BO35" s="791">
        <v>2156380</v>
      </c>
      <c r="BP35" s="791">
        <v>1961299</v>
      </c>
      <c r="BQ35" s="127">
        <v>6685848</v>
      </c>
      <c r="BR35" s="127">
        <v>3087489</v>
      </c>
      <c r="BS35" s="127">
        <v>3598359</v>
      </c>
      <c r="BT35" s="127">
        <v>1893845</v>
      </c>
      <c r="BU35" s="127">
        <v>994317</v>
      </c>
      <c r="BV35" s="792">
        <v>899528</v>
      </c>
      <c r="BW35" s="792">
        <v>2711642</v>
      </c>
      <c r="BX35" s="792">
        <v>1256875</v>
      </c>
      <c r="BY35" s="792">
        <v>1454767</v>
      </c>
      <c r="BZ35" s="793"/>
      <c r="CA35" s="794"/>
      <c r="CB35" s="794"/>
      <c r="CC35" s="794"/>
      <c r="CD35" s="791"/>
      <c r="CE35" s="791"/>
      <c r="CF35" s="791"/>
      <c r="CG35" s="791"/>
      <c r="CH35" s="791"/>
      <c r="CI35" s="127"/>
      <c r="CJ35" s="791"/>
      <c r="CK35" s="129"/>
      <c r="CL35" s="129"/>
      <c r="CM35" s="129"/>
      <c r="CN35" s="794"/>
      <c r="CO35" s="794"/>
      <c r="CP35" s="794"/>
      <c r="CQ35" s="794"/>
      <c r="CR35" s="794">
        <f t="shared" si="28"/>
        <v>239121890</v>
      </c>
      <c r="CS35" s="794">
        <f t="shared" si="4"/>
        <v>121554679</v>
      </c>
      <c r="CT35" s="794">
        <f t="shared" si="5"/>
        <v>117567211</v>
      </c>
      <c r="CU35" s="168"/>
      <c r="CV35" s="134"/>
      <c r="CW35" s="154"/>
      <c r="CX35" s="798">
        <v>2.74</v>
      </c>
      <c r="CY35" s="156"/>
      <c r="CZ35" s="156"/>
      <c r="DA35" s="1312"/>
      <c r="DB35" s="1312"/>
      <c r="DC35" s="1313">
        <f t="shared" ref="DC35:DC40" si="30">DC36*DC36/DC37</f>
        <v>9.3206534790698985</v>
      </c>
      <c r="DD35" s="164"/>
      <c r="DE35" s="117">
        <v>20387288726.046738</v>
      </c>
      <c r="DF35" s="119">
        <v>979</v>
      </c>
      <c r="DG35" s="164"/>
      <c r="DH35" s="222"/>
      <c r="DI35" s="244"/>
      <c r="DJ35" s="244"/>
      <c r="DK35" s="222"/>
      <c r="DL35" s="227"/>
      <c r="DN35" s="251"/>
      <c r="DO35" s="251"/>
      <c r="DP35" s="164"/>
      <c r="DT35" s="164"/>
    </row>
    <row r="36" spans="2:124" s="117" customFormat="1" ht="13">
      <c r="B36" s="120">
        <v>1908</v>
      </c>
      <c r="C36" s="797">
        <v>240398051</v>
      </c>
      <c r="D36" s="123">
        <v>122253086</v>
      </c>
      <c r="E36" s="715">
        <v>118144965</v>
      </c>
      <c r="F36" s="173">
        <f t="shared" si="0"/>
        <v>0.49145558588576077</v>
      </c>
      <c r="G36" s="121">
        <f t="shared" si="6"/>
        <v>32124872.600000001</v>
      </c>
      <c r="H36" s="121">
        <f t="shared" si="7"/>
        <v>16550377.929244006</v>
      </c>
      <c r="I36" s="121">
        <f t="shared" si="8"/>
        <v>15574494.663650589</v>
      </c>
      <c r="J36" s="121">
        <f t="shared" si="9"/>
        <v>16091284.199999999</v>
      </c>
      <c r="K36" s="121">
        <f t="shared" si="10"/>
        <v>8800021.6560359988</v>
      </c>
      <c r="L36" s="121">
        <f t="shared" si="11"/>
        <v>7291262.5234290846</v>
      </c>
      <c r="M36" s="121">
        <f t="shared" si="12"/>
        <v>17554827.199999999</v>
      </c>
      <c r="N36" s="121">
        <f t="shared" si="13"/>
        <v>9217393.6492080018</v>
      </c>
      <c r="O36" s="121">
        <f t="shared" si="14"/>
        <v>8337433.5411390411</v>
      </c>
      <c r="P36" s="121">
        <f t="shared" si="15"/>
        <v>12409347.4</v>
      </c>
      <c r="Q36" s="121">
        <f t="shared" si="16"/>
        <v>6081113.1005159989</v>
      </c>
      <c r="R36" s="121">
        <f t="shared" si="17"/>
        <v>6328234.3071266022</v>
      </c>
      <c r="S36" s="121">
        <f t="shared" si="18"/>
        <v>8345658.8000000007</v>
      </c>
      <c r="T36" s="121">
        <f t="shared" si="19"/>
        <v>3986428.7347839982</v>
      </c>
      <c r="U36" s="121">
        <f t="shared" si="20"/>
        <v>4359230.0737945978</v>
      </c>
      <c r="V36" s="121">
        <f t="shared" si="29"/>
        <v>12848314.200000001</v>
      </c>
      <c r="W36" s="121">
        <f t="shared" si="22"/>
        <v>10745557.424207998</v>
      </c>
      <c r="X36" s="121">
        <f t="shared" si="23"/>
        <v>10778241.582457907</v>
      </c>
      <c r="Y36" s="121">
        <f t="shared" si="1"/>
        <v>5363761.4000000004</v>
      </c>
      <c r="Z36" s="121">
        <f t="shared" si="24"/>
        <v>5363761.4000000004</v>
      </c>
      <c r="AA36" s="121">
        <f t="shared" si="25"/>
        <v>4063688.6</v>
      </c>
      <c r="AB36" s="121">
        <f t="shared" si="2"/>
        <v>4063688.6</v>
      </c>
      <c r="AC36" s="121">
        <f t="shared" si="3"/>
        <v>4172829.4</v>
      </c>
      <c r="AD36" s="121">
        <f t="shared" si="26"/>
        <v>4172829.4</v>
      </c>
      <c r="AE36" s="121">
        <f t="shared" si="27"/>
        <v>4337742.4000000004</v>
      </c>
      <c r="AF36" s="123"/>
      <c r="AG36" s="795">
        <v>32696539</v>
      </c>
      <c r="AH36" s="795">
        <v>16013932</v>
      </c>
      <c r="AI36" s="795">
        <v>16682607</v>
      </c>
      <c r="AJ36" s="795">
        <v>33451389</v>
      </c>
      <c r="AK36" s="795">
        <v>17021297</v>
      </c>
      <c r="AL36" s="795">
        <v>16430092</v>
      </c>
      <c r="AM36" s="795">
        <v>26818807</v>
      </c>
      <c r="AN36" s="795">
        <v>14666703</v>
      </c>
      <c r="AO36" s="795">
        <v>12152104</v>
      </c>
      <c r="AP36" s="795">
        <v>20318443</v>
      </c>
      <c r="AQ36" s="795">
        <v>10473422</v>
      </c>
      <c r="AR36" s="795">
        <v>9845021</v>
      </c>
      <c r="AS36" s="795">
        <v>20864147</v>
      </c>
      <c r="AT36" s="795">
        <v>9966072</v>
      </c>
      <c r="AU36" s="795">
        <v>10898075</v>
      </c>
      <c r="AV36" s="795">
        <v>21688712</v>
      </c>
      <c r="AW36" s="795">
        <v>10940429</v>
      </c>
      <c r="AX36" s="795">
        <v>10748283</v>
      </c>
      <c r="AY36" s="795">
        <v>20203052</v>
      </c>
      <c r="AZ36" s="795">
        <v>10244809</v>
      </c>
      <c r="BA36" s="795">
        <v>9958243</v>
      </c>
      <c r="BB36" s="795">
        <v>14188293</v>
      </c>
      <c r="BC36" s="795">
        <v>7580914</v>
      </c>
      <c r="BD36" s="795">
        <v>6607379</v>
      </c>
      <c r="BE36" s="795">
        <v>15395091</v>
      </c>
      <c r="BF36" s="220">
        <v>7830310</v>
      </c>
      <c r="BG36" s="220">
        <v>7564781</v>
      </c>
      <c r="BH36" s="127">
        <v>8649522</v>
      </c>
      <c r="BI36" s="127">
        <v>4633392</v>
      </c>
      <c r="BJ36" s="127">
        <v>4016130</v>
      </c>
      <c r="BK36" s="127">
        <v>10611170</v>
      </c>
      <c r="BL36" s="127">
        <v>5324122</v>
      </c>
      <c r="BM36" s="127">
        <v>5287048</v>
      </c>
      <c r="BN36" s="791">
        <v>4132442</v>
      </c>
      <c r="BO36" s="791">
        <v>2167547</v>
      </c>
      <c r="BP36" s="791">
        <v>1964895</v>
      </c>
      <c r="BQ36" s="127">
        <v>6735953</v>
      </c>
      <c r="BR36" s="127">
        <v>3117454</v>
      </c>
      <c r="BS36" s="127">
        <v>3618499</v>
      </c>
      <c r="BT36" s="127">
        <v>1908761</v>
      </c>
      <c r="BU36" s="127">
        <v>1003698</v>
      </c>
      <c r="BV36" s="792">
        <v>905063</v>
      </c>
      <c r="BW36" s="792">
        <v>2735730</v>
      </c>
      <c r="BX36" s="792">
        <v>1268987</v>
      </c>
      <c r="BY36" s="792">
        <v>1466743</v>
      </c>
      <c r="BZ36" s="793"/>
      <c r="CA36" s="794"/>
      <c r="CB36" s="794"/>
      <c r="CC36" s="794"/>
      <c r="CD36" s="791"/>
      <c r="CE36" s="791"/>
      <c r="CF36" s="791"/>
      <c r="CG36" s="791"/>
      <c r="CH36" s="791"/>
      <c r="CI36" s="127"/>
      <c r="CJ36" s="791"/>
      <c r="CK36" s="129"/>
      <c r="CL36" s="129"/>
      <c r="CM36" s="129"/>
      <c r="CN36" s="794"/>
      <c r="CO36" s="794"/>
      <c r="CP36" s="794"/>
      <c r="CQ36" s="794"/>
      <c r="CR36" s="794">
        <f t="shared" si="28"/>
        <v>240398051</v>
      </c>
      <c r="CS36" s="794">
        <f t="shared" si="4"/>
        <v>122253088</v>
      </c>
      <c r="CT36" s="794">
        <f t="shared" si="5"/>
        <v>118144963</v>
      </c>
      <c r="CU36" s="168"/>
      <c r="CV36" s="134"/>
      <c r="CW36" s="154"/>
      <c r="CX36" s="798">
        <v>2.74</v>
      </c>
      <c r="CY36" s="156"/>
      <c r="CZ36" s="156"/>
      <c r="DA36" s="1312"/>
      <c r="DB36" s="1312"/>
      <c r="DC36" s="1313">
        <f t="shared" si="30"/>
        <v>9.414801494009998</v>
      </c>
      <c r="DD36" s="164"/>
      <c r="DE36" s="117">
        <v>20674322479.485344</v>
      </c>
      <c r="DF36" s="119">
        <v>987</v>
      </c>
      <c r="DG36" s="164"/>
      <c r="DH36" s="222"/>
      <c r="DI36" s="244"/>
      <c r="DJ36" s="244"/>
      <c r="DK36" s="222"/>
      <c r="DL36" s="227"/>
      <c r="DN36" s="251"/>
      <c r="DO36" s="251"/>
      <c r="DP36" s="164"/>
      <c r="DT36" s="164"/>
    </row>
    <row r="37" spans="2:124" s="117" customFormat="1" ht="13">
      <c r="B37" s="120">
        <v>1909</v>
      </c>
      <c r="C37" s="797">
        <v>241681022</v>
      </c>
      <c r="D37" s="123">
        <v>122955506</v>
      </c>
      <c r="E37" s="715">
        <v>118725516</v>
      </c>
      <c r="F37" s="173">
        <f t="shared" si="0"/>
        <v>0.49124881638410151</v>
      </c>
      <c r="G37" s="121">
        <f t="shared" si="6"/>
        <v>32242181.600000001</v>
      </c>
      <c r="H37" s="121">
        <f t="shared" si="7"/>
        <v>16610305.199999999</v>
      </c>
      <c r="I37" s="121">
        <f t="shared" si="8"/>
        <v>15631876.4</v>
      </c>
      <c r="J37" s="121">
        <f t="shared" si="9"/>
        <v>16043752.799999999</v>
      </c>
      <c r="K37" s="121">
        <f t="shared" si="10"/>
        <v>8777547.5999999996</v>
      </c>
      <c r="L37" s="121">
        <f t="shared" si="11"/>
        <v>7266205.2000000002</v>
      </c>
      <c r="M37" s="121">
        <f t="shared" si="12"/>
        <v>17583744.600000001</v>
      </c>
      <c r="N37" s="121">
        <f t="shared" si="13"/>
        <v>9231991.4000000004</v>
      </c>
      <c r="O37" s="121">
        <f t="shared" si="14"/>
        <v>8351753.1999999993</v>
      </c>
      <c r="P37" s="121">
        <f t="shared" si="15"/>
        <v>12504576.200000001</v>
      </c>
      <c r="Q37" s="121">
        <f t="shared" si="16"/>
        <v>6129086.2000000002</v>
      </c>
      <c r="R37" s="121">
        <f t="shared" si="17"/>
        <v>6375490</v>
      </c>
      <c r="S37" s="121">
        <f t="shared" si="18"/>
        <v>8425967.2000000011</v>
      </c>
      <c r="T37" s="121">
        <f t="shared" si="19"/>
        <v>4027038.8000000003</v>
      </c>
      <c r="U37" s="121">
        <f t="shared" si="20"/>
        <v>4398928.4000000004</v>
      </c>
      <c r="V37" s="121">
        <f t="shared" si="29"/>
        <v>12950236</v>
      </c>
      <c r="W37" s="121">
        <f t="shared" si="22"/>
        <v>10832872.200000001</v>
      </c>
      <c r="X37" s="121">
        <f t="shared" si="23"/>
        <v>10854616.199999999</v>
      </c>
      <c r="Y37" s="121">
        <f t="shared" si="1"/>
        <v>5347917.5999999996</v>
      </c>
      <c r="Z37" s="121">
        <f t="shared" si="24"/>
        <v>5347917.5999999996</v>
      </c>
      <c r="AA37" s="121">
        <f t="shared" si="25"/>
        <v>4078609</v>
      </c>
      <c r="AB37" s="121">
        <f t="shared" si="2"/>
        <v>4078609</v>
      </c>
      <c r="AC37" s="121">
        <f t="shared" si="3"/>
        <v>4212983.5999999996</v>
      </c>
      <c r="AD37" s="121">
        <f t="shared" si="26"/>
        <v>4212983.5999999996</v>
      </c>
      <c r="AE37" s="121">
        <f t="shared" si="27"/>
        <v>4368626.2</v>
      </c>
      <c r="AF37" s="124"/>
      <c r="AG37" s="220">
        <v>33071631</v>
      </c>
      <c r="AH37" s="220">
        <v>16200617</v>
      </c>
      <c r="AI37" s="220">
        <v>16871014</v>
      </c>
      <c r="AJ37" s="220">
        <v>33617830</v>
      </c>
      <c r="AK37" s="220">
        <v>17105570</v>
      </c>
      <c r="AL37" s="220">
        <v>16512260</v>
      </c>
      <c r="AM37" s="220">
        <v>26739588</v>
      </c>
      <c r="AN37" s="220">
        <v>14629246</v>
      </c>
      <c r="AO37" s="220">
        <v>12110342</v>
      </c>
      <c r="AP37" s="220">
        <v>20393045</v>
      </c>
      <c r="AQ37" s="220">
        <v>10510237</v>
      </c>
      <c r="AR37" s="220">
        <v>9882808</v>
      </c>
      <c r="AS37" s="220">
        <v>21064918</v>
      </c>
      <c r="AT37" s="220">
        <v>10067597</v>
      </c>
      <c r="AU37" s="220">
        <v>10997321</v>
      </c>
      <c r="AV37" s="220">
        <v>21843131</v>
      </c>
      <c r="AW37" s="220">
        <v>11024191</v>
      </c>
      <c r="AX37" s="220">
        <v>10818940</v>
      </c>
      <c r="AY37" s="220">
        <v>20267371</v>
      </c>
      <c r="AZ37" s="220">
        <v>10279080</v>
      </c>
      <c r="BA37" s="220">
        <v>9988291</v>
      </c>
      <c r="BB37" s="220">
        <v>14278515</v>
      </c>
      <c r="BC37" s="220">
        <v>7640455</v>
      </c>
      <c r="BD37" s="220">
        <v>6638060</v>
      </c>
      <c r="BE37" s="220">
        <v>15433750</v>
      </c>
      <c r="BF37" s="220">
        <v>7856857</v>
      </c>
      <c r="BG37" s="220">
        <v>7576893</v>
      </c>
      <c r="BH37" s="127">
        <v>8705350</v>
      </c>
      <c r="BI37" s="127">
        <v>4672309</v>
      </c>
      <c r="BJ37" s="127">
        <v>4033041</v>
      </c>
      <c r="BK37" s="127">
        <v>10648466</v>
      </c>
      <c r="BL37" s="127">
        <v>5348565</v>
      </c>
      <c r="BM37" s="127">
        <v>5299901</v>
      </c>
      <c r="BN37" s="791">
        <v>4147246</v>
      </c>
      <c r="BO37" s="791">
        <v>2178772</v>
      </c>
      <c r="BP37" s="791">
        <v>1968474</v>
      </c>
      <c r="BQ37" s="127">
        <v>6786403</v>
      </c>
      <c r="BR37" s="127">
        <v>3147661</v>
      </c>
      <c r="BS37" s="127">
        <v>3638742</v>
      </c>
      <c r="BT37" s="127">
        <v>1923781</v>
      </c>
      <c r="BU37" s="127">
        <v>1013153</v>
      </c>
      <c r="BV37" s="792">
        <v>910628</v>
      </c>
      <c r="BW37" s="792">
        <v>2759997</v>
      </c>
      <c r="BX37" s="792">
        <v>1281196</v>
      </c>
      <c r="BY37" s="792">
        <v>1478801</v>
      </c>
      <c r="BZ37" s="793"/>
      <c r="CA37" s="794"/>
      <c r="CB37" s="794"/>
      <c r="CC37" s="794"/>
      <c r="CD37" s="791"/>
      <c r="CE37" s="791"/>
      <c r="CF37" s="791"/>
      <c r="CG37" s="791"/>
      <c r="CH37" s="791"/>
      <c r="CI37" s="127"/>
      <c r="CJ37" s="791"/>
      <c r="CK37" s="129"/>
      <c r="CL37" s="129"/>
      <c r="CM37" s="129"/>
      <c r="CN37" s="794"/>
      <c r="CO37" s="794"/>
      <c r="CP37" s="794"/>
      <c r="CQ37" s="794"/>
      <c r="CR37" s="794">
        <f t="shared" si="28"/>
        <v>241681022</v>
      </c>
      <c r="CS37" s="794">
        <f t="shared" si="4"/>
        <v>122955506</v>
      </c>
      <c r="CT37" s="794">
        <f t="shared" si="5"/>
        <v>118725516</v>
      </c>
      <c r="CU37" s="168"/>
      <c r="CV37" s="134"/>
      <c r="CW37" s="154"/>
      <c r="CX37" s="798">
        <v>2.74</v>
      </c>
      <c r="CY37" s="156"/>
      <c r="CZ37" s="156"/>
      <c r="DA37" s="1312"/>
      <c r="DB37" s="1312"/>
      <c r="DC37" s="1313">
        <f t="shared" si="30"/>
        <v>9.5099004989999987</v>
      </c>
      <c r="DD37" s="164"/>
      <c r="DE37" s="117">
        <v>19753242257.826443</v>
      </c>
      <c r="DF37" s="119">
        <v>1116</v>
      </c>
      <c r="DG37" s="164"/>
      <c r="DH37" s="222"/>
      <c r="DI37" s="244"/>
      <c r="DJ37" s="244"/>
      <c r="DK37" s="222"/>
      <c r="DL37" s="227"/>
      <c r="DN37" s="251"/>
      <c r="DO37" s="251"/>
      <c r="DP37" s="164"/>
      <c r="DT37" s="164"/>
    </row>
    <row r="38" spans="2:124" s="117" customFormat="1" ht="13">
      <c r="B38" s="120">
        <v>1910</v>
      </c>
      <c r="C38" s="797">
        <v>242970840</v>
      </c>
      <c r="D38" s="123">
        <v>123661961</v>
      </c>
      <c r="E38" s="715">
        <v>119308879</v>
      </c>
      <c r="F38" s="173">
        <f t="shared" si="0"/>
        <v>0.49104196618820595</v>
      </c>
      <c r="G38" s="121">
        <f t="shared" si="6"/>
        <v>32359828.199999999</v>
      </c>
      <c r="H38" s="121">
        <f t="shared" si="7"/>
        <v>16670374.200000001</v>
      </c>
      <c r="I38" s="121">
        <f t="shared" si="8"/>
        <v>15689454</v>
      </c>
      <c r="J38" s="121">
        <f t="shared" si="9"/>
        <v>15995256.6</v>
      </c>
      <c r="K38" s="121">
        <f t="shared" si="10"/>
        <v>8754525</v>
      </c>
      <c r="L38" s="121">
        <f t="shared" si="11"/>
        <v>7240731.5999999996</v>
      </c>
      <c r="M38" s="121">
        <f t="shared" si="12"/>
        <v>17612470.600000001</v>
      </c>
      <c r="N38" s="121">
        <f t="shared" si="13"/>
        <v>9246452.3999999985</v>
      </c>
      <c r="O38" s="121">
        <f t="shared" si="14"/>
        <v>8366018.2000000002</v>
      </c>
      <c r="P38" s="121">
        <f t="shared" si="15"/>
        <v>12600468.000000002</v>
      </c>
      <c r="Q38" s="121">
        <f t="shared" si="16"/>
        <v>6177409.8000000007</v>
      </c>
      <c r="R38" s="121">
        <f t="shared" si="17"/>
        <v>6423058.2000000002</v>
      </c>
      <c r="S38" s="121">
        <f t="shared" si="18"/>
        <v>8506895.2000000011</v>
      </c>
      <c r="T38" s="121">
        <f t="shared" si="19"/>
        <v>4067984</v>
      </c>
      <c r="U38" s="121">
        <f t="shared" si="20"/>
        <v>4438911.2</v>
      </c>
      <c r="V38" s="121">
        <f t="shared" si="29"/>
        <v>13052879.600000001</v>
      </c>
      <c r="W38" s="121">
        <f t="shared" si="22"/>
        <v>10920835.200000001</v>
      </c>
      <c r="X38" s="121">
        <f t="shared" si="23"/>
        <v>10931476.4</v>
      </c>
      <c r="Y38" s="121">
        <f t="shared" si="1"/>
        <v>5331752.2</v>
      </c>
      <c r="Z38" s="121">
        <f t="shared" si="24"/>
        <v>5331752.2</v>
      </c>
      <c r="AA38" s="121">
        <f t="shared" si="25"/>
        <v>4093572.8</v>
      </c>
      <c r="AB38" s="121">
        <f t="shared" si="2"/>
        <v>4093572.8</v>
      </c>
      <c r="AC38" s="121">
        <f t="shared" si="3"/>
        <v>4253447.5999999996</v>
      </c>
      <c r="AD38" s="121">
        <f t="shared" si="26"/>
        <v>4253447.5999999996</v>
      </c>
      <c r="AE38" s="121">
        <f t="shared" si="27"/>
        <v>4399716</v>
      </c>
      <c r="AF38" s="124"/>
      <c r="AG38" s="220">
        <v>33449796</v>
      </c>
      <c r="AH38" s="220">
        <v>16388920</v>
      </c>
      <c r="AI38" s="220">
        <v>17060876</v>
      </c>
      <c r="AJ38" s="220">
        <v>33785095</v>
      </c>
      <c r="AK38" s="220">
        <v>17190249</v>
      </c>
      <c r="AL38" s="220">
        <v>16594846</v>
      </c>
      <c r="AM38" s="220">
        <v>26658761</v>
      </c>
      <c r="AN38" s="220">
        <v>14590875</v>
      </c>
      <c r="AO38" s="220">
        <v>12067886</v>
      </c>
      <c r="AP38" s="220">
        <v>20467864</v>
      </c>
      <c r="AQ38" s="220">
        <v>10547129</v>
      </c>
      <c r="AR38" s="220">
        <v>9920735</v>
      </c>
      <c r="AS38" s="220">
        <v>21267238</v>
      </c>
      <c r="AT38" s="220">
        <v>10169960</v>
      </c>
      <c r="AU38" s="220">
        <v>11097278</v>
      </c>
      <c r="AV38" s="220">
        <v>21998580</v>
      </c>
      <c r="AW38" s="220">
        <v>11108554</v>
      </c>
      <c r="AX38" s="220">
        <v>10890026</v>
      </c>
      <c r="AY38" s="220">
        <v>20331800</v>
      </c>
      <c r="AZ38" s="220">
        <v>10313408</v>
      </c>
      <c r="BA38" s="220">
        <v>10018392</v>
      </c>
      <c r="BB38" s="220">
        <v>14369295</v>
      </c>
      <c r="BC38" s="220">
        <v>7700430</v>
      </c>
      <c r="BD38" s="220">
        <v>6668865</v>
      </c>
      <c r="BE38" s="220">
        <v>15472383</v>
      </c>
      <c r="BF38" s="220">
        <v>7883450</v>
      </c>
      <c r="BG38" s="220">
        <v>7588933</v>
      </c>
      <c r="BH38" s="127">
        <v>8761528</v>
      </c>
      <c r="BI38" s="127">
        <v>4711521</v>
      </c>
      <c r="BJ38" s="127">
        <v>4050007</v>
      </c>
      <c r="BK38" s="127">
        <v>10685858</v>
      </c>
      <c r="BL38" s="127">
        <v>5373112</v>
      </c>
      <c r="BM38" s="127">
        <v>5312746</v>
      </c>
      <c r="BN38" s="791">
        <v>4162090</v>
      </c>
      <c r="BO38" s="791">
        <v>2190053</v>
      </c>
      <c r="BP38" s="791">
        <v>1972037</v>
      </c>
      <c r="BQ38" s="127">
        <v>6837199</v>
      </c>
      <c r="BR38" s="127">
        <v>3178112</v>
      </c>
      <c r="BS38" s="127">
        <v>3659087</v>
      </c>
      <c r="BT38" s="127">
        <v>1938907</v>
      </c>
      <c r="BU38" s="127">
        <v>1022684</v>
      </c>
      <c r="BV38" s="792">
        <v>916223</v>
      </c>
      <c r="BW38" s="792">
        <v>2784446</v>
      </c>
      <c r="BX38" s="792">
        <v>1293504</v>
      </c>
      <c r="BY38" s="792">
        <v>1490942</v>
      </c>
      <c r="BZ38" s="793"/>
      <c r="CA38" s="794"/>
      <c r="CB38" s="794"/>
      <c r="CC38" s="794"/>
      <c r="CD38" s="791"/>
      <c r="CE38" s="791"/>
      <c r="CF38" s="791"/>
      <c r="CG38" s="791"/>
      <c r="CH38" s="791"/>
      <c r="CI38" s="127"/>
      <c r="CJ38" s="791"/>
      <c r="CK38" s="129"/>
      <c r="CL38" s="129"/>
      <c r="CM38" s="129"/>
      <c r="CN38" s="794"/>
      <c r="CO38" s="794"/>
      <c r="CP38" s="794"/>
      <c r="CQ38" s="794"/>
      <c r="CR38" s="794">
        <f t="shared" si="28"/>
        <v>242970840</v>
      </c>
      <c r="CS38" s="794">
        <f t="shared" si="4"/>
        <v>123661961</v>
      </c>
      <c r="CT38" s="794">
        <f t="shared" si="5"/>
        <v>119308879</v>
      </c>
      <c r="CU38" s="168"/>
      <c r="CV38" s="134">
        <v>5.72</v>
      </c>
      <c r="CW38" s="154"/>
      <c r="CX38" s="798">
        <v>2.74</v>
      </c>
      <c r="CY38" s="156"/>
      <c r="CZ38" s="156"/>
      <c r="DA38" s="1312"/>
      <c r="DB38" s="1312"/>
      <c r="DC38" s="1313">
        <f t="shared" si="30"/>
        <v>9.605960099999999</v>
      </c>
      <c r="DD38" s="164"/>
      <c r="DE38" s="117">
        <v>21006079035.553856</v>
      </c>
      <c r="DF38" s="119">
        <v>1111</v>
      </c>
      <c r="DG38" s="164"/>
      <c r="DH38" s="222"/>
      <c r="DI38" s="244"/>
      <c r="DJ38" s="244"/>
      <c r="DK38" s="222"/>
      <c r="DL38" s="227"/>
      <c r="DN38" s="251"/>
      <c r="DO38" s="251"/>
      <c r="DP38" s="164"/>
      <c r="DT38" s="164"/>
    </row>
    <row r="39" spans="2:124" s="117" customFormat="1" ht="13">
      <c r="B39" s="120">
        <v>1911</v>
      </c>
      <c r="C39" s="797">
        <v>244267542</v>
      </c>
      <c r="D39" s="123">
        <v>124372476</v>
      </c>
      <c r="E39" s="715">
        <v>119895066</v>
      </c>
      <c r="F39" s="173">
        <f t="shared" si="0"/>
        <v>0.49083502874892809</v>
      </c>
      <c r="G39" s="121">
        <f t="shared" si="6"/>
        <v>32477812.200000003</v>
      </c>
      <c r="H39" s="121">
        <f t="shared" si="7"/>
        <v>16730585.330960004</v>
      </c>
      <c r="I39" s="121">
        <f t="shared" si="8"/>
        <v>15747226.862683486</v>
      </c>
      <c r="J39" s="121">
        <f t="shared" si="9"/>
        <v>15945785.399999999</v>
      </c>
      <c r="K39" s="121">
        <f t="shared" si="10"/>
        <v>8730947.8596000001</v>
      </c>
      <c r="L39" s="121">
        <f t="shared" si="11"/>
        <v>7214837.520352534</v>
      </c>
      <c r="M39" s="121">
        <f t="shared" si="12"/>
        <v>17641001.800000001</v>
      </c>
      <c r="N39" s="121">
        <f t="shared" si="13"/>
        <v>9260774.6510799993</v>
      </c>
      <c r="O39" s="121">
        <f t="shared" si="14"/>
        <v>8380227.1397926938</v>
      </c>
      <c r="P39" s="121">
        <f t="shared" si="15"/>
        <v>12697026.800000001</v>
      </c>
      <c r="Q39" s="121">
        <f t="shared" si="16"/>
        <v>6226086.299879998</v>
      </c>
      <c r="R39" s="121">
        <f t="shared" si="17"/>
        <v>6470940.5079434002</v>
      </c>
      <c r="S39" s="121">
        <f t="shared" si="18"/>
        <v>8588446.8000000007</v>
      </c>
      <c r="T39" s="121">
        <f t="shared" si="19"/>
        <v>4109266.7339199982</v>
      </c>
      <c r="U39" s="121">
        <f t="shared" si="20"/>
        <v>4479180.0747183384</v>
      </c>
      <c r="V39" s="121">
        <f t="shared" si="29"/>
        <v>13156249.800000001</v>
      </c>
      <c r="W39" s="121">
        <f t="shared" si="22"/>
        <v>11009451.622960001</v>
      </c>
      <c r="X39" s="121">
        <f t="shared" si="23"/>
        <v>11008824.583640996</v>
      </c>
      <c r="Y39" s="121">
        <f t="shared" si="1"/>
        <v>5315261.8</v>
      </c>
      <c r="Z39" s="121">
        <f t="shared" si="24"/>
        <v>5315261.8</v>
      </c>
      <c r="AA39" s="121">
        <f t="shared" si="25"/>
        <v>4108580</v>
      </c>
      <c r="AB39" s="121">
        <f t="shared" si="2"/>
        <v>4108580</v>
      </c>
      <c r="AC39" s="121">
        <f t="shared" si="3"/>
        <v>4294223.4000000004</v>
      </c>
      <c r="AD39" s="121">
        <f t="shared" si="26"/>
        <v>4294223.4000000004</v>
      </c>
      <c r="AE39" s="121">
        <f t="shared" si="27"/>
        <v>4431013.2</v>
      </c>
      <c r="AF39" s="124"/>
      <c r="AG39" s="220">
        <v>33831055</v>
      </c>
      <c r="AH39" s="220">
        <v>16578851</v>
      </c>
      <c r="AI39" s="220">
        <v>17252204</v>
      </c>
      <c r="AJ39" s="220">
        <v>33953188</v>
      </c>
      <c r="AK39" s="220">
        <v>17275337</v>
      </c>
      <c r="AL39" s="220">
        <v>16677851</v>
      </c>
      <c r="AM39" s="220">
        <v>26576309</v>
      </c>
      <c r="AN39" s="220">
        <v>14551580</v>
      </c>
      <c r="AO39" s="220">
        <v>12024729</v>
      </c>
      <c r="AP39" s="220">
        <v>20542900</v>
      </c>
      <c r="AQ39" s="220">
        <v>10584098</v>
      </c>
      <c r="AR39" s="220">
        <v>9958802</v>
      </c>
      <c r="AS39" s="220">
        <v>21471117</v>
      </c>
      <c r="AT39" s="220">
        <v>10273167</v>
      </c>
      <c r="AU39" s="220">
        <v>11197950</v>
      </c>
      <c r="AV39" s="220">
        <v>22155066</v>
      </c>
      <c r="AW39" s="220">
        <v>11193523</v>
      </c>
      <c r="AX39" s="220">
        <v>10961543</v>
      </c>
      <c r="AY39" s="220">
        <v>20396340</v>
      </c>
      <c r="AZ39" s="220">
        <v>10347790</v>
      </c>
      <c r="BA39" s="220">
        <v>10048550</v>
      </c>
      <c r="BB39" s="220">
        <v>14460638</v>
      </c>
      <c r="BC39" s="220">
        <v>7760843</v>
      </c>
      <c r="BD39" s="220">
        <v>6699795</v>
      </c>
      <c r="BE39" s="220">
        <v>15510989</v>
      </c>
      <c r="BF39" s="220">
        <v>7910089</v>
      </c>
      <c r="BG39" s="220">
        <v>7600900</v>
      </c>
      <c r="BH39" s="127">
        <v>8818058</v>
      </c>
      <c r="BI39" s="127">
        <v>4751029</v>
      </c>
      <c r="BJ39" s="127">
        <v>4067029</v>
      </c>
      <c r="BK39" s="127">
        <v>10723345</v>
      </c>
      <c r="BL39" s="127">
        <v>5397765</v>
      </c>
      <c r="BM39" s="127">
        <v>5325580</v>
      </c>
      <c r="BN39" s="791">
        <v>4176975</v>
      </c>
      <c r="BO39" s="791">
        <v>2201393</v>
      </c>
      <c r="BP39" s="791">
        <v>1975582</v>
      </c>
      <c r="BQ39" s="127">
        <v>6888345</v>
      </c>
      <c r="BR39" s="127">
        <v>3208810</v>
      </c>
      <c r="BS39" s="127">
        <v>3679535</v>
      </c>
      <c r="BT39" s="127">
        <v>1954140</v>
      </c>
      <c r="BU39" s="127">
        <v>1032292</v>
      </c>
      <c r="BV39" s="792">
        <v>921848</v>
      </c>
      <c r="BW39" s="792">
        <v>2809077</v>
      </c>
      <c r="BX39" s="792">
        <v>1305911</v>
      </c>
      <c r="BY39" s="792">
        <v>1503166</v>
      </c>
      <c r="BZ39" s="793"/>
      <c r="CA39" s="794"/>
      <c r="CB39" s="794"/>
      <c r="CC39" s="794"/>
      <c r="CD39" s="791"/>
      <c r="CE39" s="791"/>
      <c r="CF39" s="791"/>
      <c r="CG39" s="791"/>
      <c r="CH39" s="791"/>
      <c r="CI39" s="127"/>
      <c r="CJ39" s="791"/>
      <c r="CK39" s="129"/>
      <c r="CL39" s="129"/>
      <c r="CM39" s="129"/>
      <c r="CN39" s="794"/>
      <c r="CO39" s="794"/>
      <c r="CP39" s="794"/>
      <c r="CQ39" s="794"/>
      <c r="CR39" s="794">
        <f t="shared" si="28"/>
        <v>244267542</v>
      </c>
      <c r="CS39" s="794">
        <f t="shared" si="4"/>
        <v>124372478</v>
      </c>
      <c r="CT39" s="794">
        <f t="shared" si="5"/>
        <v>119895064</v>
      </c>
      <c r="CU39" s="168"/>
      <c r="CV39" s="134"/>
      <c r="CW39" s="154"/>
      <c r="CX39" s="798">
        <v>2.74</v>
      </c>
      <c r="CY39" s="156"/>
      <c r="CZ39" s="156"/>
      <c r="DA39" s="1312"/>
      <c r="DB39" s="1312"/>
      <c r="DC39" s="1313">
        <f t="shared" si="30"/>
        <v>9.7029899999999998</v>
      </c>
      <c r="DD39" s="164"/>
      <c r="DE39" s="117">
        <v>21055939351.696072</v>
      </c>
      <c r="DF39" s="119">
        <v>1101</v>
      </c>
      <c r="DG39" s="164"/>
      <c r="DH39" s="222"/>
      <c r="DI39" s="244"/>
      <c r="DJ39" s="244"/>
      <c r="DK39" s="222"/>
      <c r="DL39" s="227"/>
      <c r="DN39" s="251"/>
      <c r="DO39" s="251"/>
      <c r="DP39" s="164"/>
      <c r="DT39" s="164"/>
    </row>
    <row r="40" spans="2:124" s="117" customFormat="1" ht="13">
      <c r="B40" s="120">
        <v>1912</v>
      </c>
      <c r="C40" s="797">
        <v>244548692</v>
      </c>
      <c r="D40" s="123">
        <v>124572831</v>
      </c>
      <c r="E40" s="715">
        <v>119975861</v>
      </c>
      <c r="F40" s="173">
        <f>E40/C40</f>
        <v>0.4906011151349769</v>
      </c>
      <c r="G40" s="121">
        <f t="shared" si="6"/>
        <v>32751428.066074003</v>
      </c>
      <c r="H40" s="121">
        <f t="shared" si="7"/>
        <v>16866164.735392001</v>
      </c>
      <c r="I40" s="121">
        <f t="shared" si="8"/>
        <v>15885263.335192343</v>
      </c>
      <c r="J40" s="121">
        <f t="shared" si="9"/>
        <v>16085923.734222</v>
      </c>
      <c r="K40" s="121">
        <f t="shared" si="10"/>
        <v>8804807.4706799984</v>
      </c>
      <c r="L40" s="121">
        <f t="shared" si="11"/>
        <v>7281116.2786236461</v>
      </c>
      <c r="M40" s="121">
        <f t="shared" si="12"/>
        <v>17690163.127661999</v>
      </c>
      <c r="N40" s="121">
        <f t="shared" si="13"/>
        <v>9291887.2745899968</v>
      </c>
      <c r="O40" s="121">
        <f t="shared" si="14"/>
        <v>8398275.8600005731</v>
      </c>
      <c r="P40" s="121">
        <f t="shared" si="15"/>
        <v>12660774.948228</v>
      </c>
      <c r="Q40" s="121">
        <f t="shared" si="16"/>
        <v>6211450.6498620017</v>
      </c>
      <c r="R40" s="121">
        <f t="shared" si="17"/>
        <v>6449324.2924896358</v>
      </c>
      <c r="S40" s="121">
        <f t="shared" si="18"/>
        <v>8551378.7650320008</v>
      </c>
      <c r="T40" s="121">
        <f t="shared" si="19"/>
        <v>4092466.8328520018</v>
      </c>
      <c r="U40" s="121">
        <f t="shared" si="20"/>
        <v>4458911.9256698489</v>
      </c>
      <c r="V40" s="121">
        <f t="shared" si="29"/>
        <v>13121504.546344001</v>
      </c>
      <c r="W40" s="121">
        <f t="shared" si="22"/>
        <v>10984583.088178001</v>
      </c>
      <c r="X40" s="121">
        <f t="shared" si="23"/>
        <v>10982736.616917562</v>
      </c>
      <c r="Y40" s="121">
        <f t="shared" si="1"/>
        <v>5361974.5999999996</v>
      </c>
      <c r="Z40" s="121">
        <f t="shared" si="24"/>
        <v>5361974.5999999996</v>
      </c>
      <c r="AA40" s="121">
        <f t="shared" si="25"/>
        <v>4109396.2</v>
      </c>
      <c r="AB40" s="121">
        <f t="shared" si="2"/>
        <v>4109396.2</v>
      </c>
      <c r="AC40" s="121">
        <f t="shared" si="3"/>
        <v>4275689.4000000004</v>
      </c>
      <c r="AD40" s="121">
        <f t="shared" si="26"/>
        <v>4275689.4000000004</v>
      </c>
      <c r="AE40" s="121">
        <f t="shared" si="27"/>
        <v>4422907.5999999996</v>
      </c>
      <c r="AF40" s="123"/>
      <c r="AG40" s="98">
        <v>33574090</v>
      </c>
      <c r="AH40" s="795">
        <v>16447351</v>
      </c>
      <c r="AI40" s="795">
        <v>17126739</v>
      </c>
      <c r="AJ40" s="795">
        <v>34236817</v>
      </c>
      <c r="AK40" s="795">
        <v>17414036</v>
      </c>
      <c r="AL40" s="795">
        <v>16822781</v>
      </c>
      <c r="AM40" s="795">
        <v>26809873</v>
      </c>
      <c r="AN40" s="795">
        <v>14674679</v>
      </c>
      <c r="AO40" s="795">
        <v>12135194</v>
      </c>
      <c r="AP40" s="795">
        <v>20546981</v>
      </c>
      <c r="AQ40" s="795">
        <v>10594919</v>
      </c>
      <c r="AR40" s="795">
        <v>9952062</v>
      </c>
      <c r="AS40" s="795">
        <v>21378447</v>
      </c>
      <c r="AT40" s="795">
        <v>10231167</v>
      </c>
      <c r="AU40" s="795">
        <v>11147280</v>
      </c>
      <c r="AV40" s="795">
        <v>22114538</v>
      </c>
      <c r="AW40" s="795">
        <v>11172937</v>
      </c>
      <c r="AX40" s="795">
        <v>10941601</v>
      </c>
      <c r="AY40" s="795">
        <v>20414925</v>
      </c>
      <c r="AZ40" s="795">
        <v>10360722</v>
      </c>
      <c r="BA40" s="795">
        <v>10054203</v>
      </c>
      <c r="BB40" s="795">
        <v>14506628</v>
      </c>
      <c r="BC40" s="795">
        <v>7792031</v>
      </c>
      <c r="BD40" s="795">
        <v>6714597</v>
      </c>
      <c r="BE40" s="795">
        <v>15501942</v>
      </c>
      <c r="BF40" s="220">
        <v>7907883</v>
      </c>
      <c r="BG40" s="220">
        <v>7594059</v>
      </c>
      <c r="BH40" s="127">
        <v>8852663</v>
      </c>
      <c r="BI40" s="127">
        <v>4772385</v>
      </c>
      <c r="BJ40" s="127">
        <v>4080278</v>
      </c>
      <c r="BK40" s="127">
        <v>10733242</v>
      </c>
      <c r="BL40" s="127">
        <v>5408952</v>
      </c>
      <c r="BM40" s="127">
        <v>5324290</v>
      </c>
      <c r="BN40" s="791">
        <v>4198901</v>
      </c>
      <c r="BO40" s="791">
        <v>2216151</v>
      </c>
      <c r="BP40" s="791">
        <v>1982750</v>
      </c>
      <c r="BQ40" s="127">
        <v>6898719</v>
      </c>
      <c r="BR40" s="127">
        <v>3226436</v>
      </c>
      <c r="BS40" s="127">
        <v>3672283</v>
      </c>
      <c r="BT40" s="127">
        <v>1956390</v>
      </c>
      <c r="BU40" s="127">
        <v>1031463</v>
      </c>
      <c r="BV40" s="792">
        <v>924927</v>
      </c>
      <c r="BW40" s="792">
        <v>2824537</v>
      </c>
      <c r="BX40" s="792">
        <v>1321718</v>
      </c>
      <c r="BY40" s="792">
        <v>1502819</v>
      </c>
      <c r="BZ40" s="793"/>
      <c r="CA40" s="794"/>
      <c r="CB40" s="794"/>
      <c r="CC40" s="794"/>
      <c r="CD40" s="791"/>
      <c r="CE40" s="791"/>
      <c r="CF40" s="791"/>
      <c r="CG40" s="791"/>
      <c r="CH40" s="791"/>
      <c r="CI40" s="127"/>
      <c r="CJ40" s="791"/>
      <c r="CK40" s="129"/>
      <c r="CL40" s="129"/>
      <c r="CM40" s="129"/>
      <c r="CN40" s="794"/>
      <c r="CO40" s="794"/>
      <c r="CP40" s="794"/>
      <c r="CQ40" s="794"/>
      <c r="CR40" s="794">
        <f t="shared" si="28"/>
        <v>244548693</v>
      </c>
      <c r="CS40" s="794">
        <f t="shared" si="4"/>
        <v>124572830</v>
      </c>
      <c r="CT40" s="794">
        <f t="shared" si="5"/>
        <v>119975863</v>
      </c>
      <c r="CU40" s="168"/>
      <c r="CV40" s="134"/>
      <c r="CW40" s="154"/>
      <c r="CX40" s="798">
        <v>2.74</v>
      </c>
      <c r="CY40" s="156"/>
      <c r="CZ40" s="156"/>
      <c r="DA40" s="1312"/>
      <c r="DB40" s="1312"/>
      <c r="DC40" s="1313">
        <f t="shared" si="30"/>
        <v>9.8010000000000002</v>
      </c>
      <c r="DD40" s="164"/>
      <c r="DE40" s="117">
        <v>22050480440.577484</v>
      </c>
      <c r="DF40" s="119">
        <v>1098</v>
      </c>
      <c r="DG40" s="164"/>
      <c r="DH40" s="222"/>
      <c r="DI40" s="244"/>
      <c r="DJ40" s="244"/>
      <c r="DK40" s="222"/>
      <c r="DL40" s="227"/>
      <c r="DN40" s="251"/>
      <c r="DO40" s="251"/>
      <c r="DP40" s="164"/>
      <c r="DT40" s="164"/>
    </row>
    <row r="41" spans="2:124" s="117" customFormat="1" ht="13">
      <c r="B41" s="120">
        <v>1913</v>
      </c>
      <c r="C41" s="797">
        <v>244830166</v>
      </c>
      <c r="D41" s="123">
        <v>124773509</v>
      </c>
      <c r="E41" s="715">
        <v>120056657</v>
      </c>
      <c r="F41" s="173">
        <f t="shared" si="0"/>
        <v>0.49036709389806155</v>
      </c>
      <c r="G41" s="121">
        <f t="shared" ref="G41:G72" si="31">(AJ41*0.8+AM41*0.2)*C41/(CR41)</f>
        <v>33025630.400000002</v>
      </c>
      <c r="H41" s="121">
        <f t="shared" si="7"/>
        <v>17002137.336264003</v>
      </c>
      <c r="I41" s="121">
        <f t="shared" si="8"/>
        <v>16023493.066533906</v>
      </c>
      <c r="J41" s="121">
        <f t="shared" ref="J41:J72" si="32">(AM41*0.6)*C41/CR41</f>
        <v>16226364</v>
      </c>
      <c r="K41" s="121">
        <f t="shared" si="10"/>
        <v>8878882.8711599987</v>
      </c>
      <c r="L41" s="121">
        <f t="shared" si="11"/>
        <v>7347481.1387998853</v>
      </c>
      <c r="M41" s="121">
        <f t="shared" ref="M41:M72" si="33">(AM41*0.2+AP41*0.6)*C41/CR41</f>
        <v>17739414.399999999</v>
      </c>
      <c r="N41" s="121">
        <f t="shared" si="13"/>
        <v>9323076.4747199994</v>
      </c>
      <c r="O41" s="121">
        <f t="shared" si="14"/>
        <v>8416337.9298969489</v>
      </c>
      <c r="P41" s="121">
        <f t="shared" si="15"/>
        <v>12624422.800000001</v>
      </c>
      <c r="Q41" s="121">
        <f t="shared" si="16"/>
        <v>6196751.6496640006</v>
      </c>
      <c r="R41" s="121">
        <f t="shared" si="17"/>
        <v>6427671.1464613518</v>
      </c>
      <c r="S41" s="121">
        <f t="shared" ref="S41:S72" si="34">AS41*0.4*C41/CR41</f>
        <v>8514214</v>
      </c>
      <c r="T41" s="121">
        <f t="shared" si="19"/>
        <v>4075602.032664001</v>
      </c>
      <c r="U41" s="121">
        <f t="shared" si="20"/>
        <v>4438611.9630290223</v>
      </c>
      <c r="V41" s="121">
        <f t="shared" si="29"/>
        <v>13086662.200000001</v>
      </c>
      <c r="W41" s="121">
        <f t="shared" si="22"/>
        <v>10959605.887836</v>
      </c>
      <c r="X41" s="121">
        <f t="shared" si="23"/>
        <v>10956611.508737992</v>
      </c>
      <c r="Y41" s="121">
        <f t="shared" si="1"/>
        <v>5408788</v>
      </c>
      <c r="Z41" s="121">
        <f t="shared" si="24"/>
        <v>5408788</v>
      </c>
      <c r="AA41" s="121">
        <f t="shared" si="25"/>
        <v>4110208.8</v>
      </c>
      <c r="AB41" s="121">
        <f t="shared" si="2"/>
        <v>4110208.8</v>
      </c>
      <c r="AC41" s="121">
        <f t="shared" si="3"/>
        <v>4257107</v>
      </c>
      <c r="AD41" s="121">
        <f t="shared" si="26"/>
        <v>4257107</v>
      </c>
      <c r="AE41" s="121">
        <f t="shared" si="27"/>
        <v>4414777.5999999996</v>
      </c>
      <c r="AF41" s="124"/>
      <c r="AG41" s="98">
        <v>33316489</v>
      </c>
      <c r="AH41" s="220">
        <v>16315384</v>
      </c>
      <c r="AI41" s="220">
        <v>17001105</v>
      </c>
      <c r="AJ41" s="220">
        <v>34521053</v>
      </c>
      <c r="AK41" s="220">
        <v>17553137</v>
      </c>
      <c r="AL41" s="220">
        <v>16967916</v>
      </c>
      <c r="AM41" s="220">
        <v>27043940</v>
      </c>
      <c r="AN41" s="220">
        <v>14798138</v>
      </c>
      <c r="AO41" s="220">
        <v>12245802</v>
      </c>
      <c r="AP41" s="220">
        <v>20551044</v>
      </c>
      <c r="AQ41" s="220">
        <v>10605748</v>
      </c>
      <c r="AR41" s="220">
        <v>9945296</v>
      </c>
      <c r="AS41" s="220">
        <v>21285535</v>
      </c>
      <c r="AT41" s="220">
        <v>10189005</v>
      </c>
      <c r="AU41" s="220">
        <v>11096530</v>
      </c>
      <c r="AV41" s="220">
        <v>22073888</v>
      </c>
      <c r="AW41" s="220">
        <v>11152256</v>
      </c>
      <c r="AX41" s="220">
        <v>10921632</v>
      </c>
      <c r="AY41" s="220">
        <v>20433526</v>
      </c>
      <c r="AZ41" s="220">
        <v>10373670</v>
      </c>
      <c r="BA41" s="220">
        <v>10059856</v>
      </c>
      <c r="BB41" s="220">
        <v>14552705</v>
      </c>
      <c r="BC41" s="220">
        <v>7823299</v>
      </c>
      <c r="BD41" s="220">
        <v>6729406</v>
      </c>
      <c r="BE41" s="220">
        <v>15492853</v>
      </c>
      <c r="BF41" s="220">
        <v>7905650</v>
      </c>
      <c r="BG41" s="220">
        <v>7587203</v>
      </c>
      <c r="BH41" s="127">
        <v>8887335</v>
      </c>
      <c r="BI41" s="127">
        <v>4793798</v>
      </c>
      <c r="BJ41" s="127">
        <v>4093537</v>
      </c>
      <c r="BK41" s="127">
        <v>10743148</v>
      </c>
      <c r="BL41" s="127">
        <v>5420161</v>
      </c>
      <c r="BM41" s="127">
        <v>5322987</v>
      </c>
      <c r="BN41" s="791">
        <v>4220872</v>
      </c>
      <c r="BO41" s="791">
        <v>2230950</v>
      </c>
      <c r="BP41" s="791">
        <v>1989922</v>
      </c>
      <c r="BQ41" s="127">
        <v>6909107</v>
      </c>
      <c r="BR41" s="127">
        <v>3244111</v>
      </c>
      <c r="BS41" s="127">
        <v>3664996</v>
      </c>
      <c r="BT41" s="127">
        <v>1958641</v>
      </c>
      <c r="BU41" s="127">
        <v>1030629</v>
      </c>
      <c r="BV41" s="792">
        <v>928012</v>
      </c>
      <c r="BW41" s="792">
        <v>2840030</v>
      </c>
      <c r="BX41" s="792">
        <v>1337572</v>
      </c>
      <c r="BY41" s="792">
        <v>1502458</v>
      </c>
      <c r="BZ41" s="793"/>
      <c r="CA41" s="794"/>
      <c r="CB41" s="794"/>
      <c r="CC41" s="794"/>
      <c r="CD41" s="791"/>
      <c r="CE41" s="791"/>
      <c r="CF41" s="791"/>
      <c r="CG41" s="791"/>
      <c r="CH41" s="791"/>
      <c r="CI41" s="127"/>
      <c r="CJ41" s="791"/>
      <c r="CK41" s="129"/>
      <c r="CL41" s="129"/>
      <c r="CM41" s="129"/>
      <c r="CN41" s="794"/>
      <c r="CO41" s="794"/>
      <c r="CP41" s="794"/>
      <c r="CQ41" s="794"/>
      <c r="CR41" s="794">
        <f t="shared" si="28"/>
        <v>244830166</v>
      </c>
      <c r="CS41" s="794">
        <f t="shared" si="4"/>
        <v>124773508</v>
      </c>
      <c r="CT41" s="794">
        <f t="shared" si="5"/>
        <v>120056658</v>
      </c>
      <c r="CU41" s="168"/>
      <c r="CV41" s="134"/>
      <c r="CW41" s="154"/>
      <c r="CX41" s="798">
        <v>2.74</v>
      </c>
      <c r="CY41" s="156"/>
      <c r="CZ41" s="156"/>
      <c r="DA41" s="1312"/>
      <c r="DB41" s="1312"/>
      <c r="DC41" s="160">
        <v>9.9</v>
      </c>
      <c r="DD41" s="165"/>
      <c r="DE41" s="117">
        <v>23803064434.501949</v>
      </c>
      <c r="DF41" s="119">
        <v>1073</v>
      </c>
      <c r="DG41" s="165"/>
      <c r="DH41" s="222"/>
      <c r="DI41" s="244"/>
      <c r="DJ41" s="244"/>
      <c r="DK41" s="222"/>
      <c r="DL41" s="227"/>
      <c r="DN41" s="251"/>
      <c r="DO41" s="251"/>
      <c r="DP41" s="165"/>
      <c r="DT41" s="165"/>
    </row>
    <row r="42" spans="2:124" s="117" customFormat="1" ht="13">
      <c r="B42" s="120">
        <v>1914</v>
      </c>
      <c r="C42" s="797">
        <v>245111964</v>
      </c>
      <c r="D42" s="123">
        <v>124974510</v>
      </c>
      <c r="E42" s="715">
        <v>120137454</v>
      </c>
      <c r="F42" s="173">
        <f t="shared" si="0"/>
        <v>0.49013296633696757</v>
      </c>
      <c r="G42" s="121">
        <f t="shared" si="31"/>
        <v>33300421.335858006</v>
      </c>
      <c r="H42" s="121">
        <f t="shared" si="7"/>
        <v>17138504</v>
      </c>
      <c r="I42" s="121">
        <f t="shared" si="8"/>
        <v>16161917.334528551</v>
      </c>
      <c r="J42" s="121">
        <f t="shared" si="32"/>
        <v>16367106.066773999</v>
      </c>
      <c r="K42" s="121">
        <f t="shared" si="10"/>
        <v>8953173.5999999996</v>
      </c>
      <c r="L42" s="121">
        <f t="shared" si="11"/>
        <v>7413932.4617120819</v>
      </c>
      <c r="M42" s="121">
        <f t="shared" si="33"/>
        <v>17788755.472573996</v>
      </c>
      <c r="N42" s="121">
        <f t="shared" si="13"/>
        <v>9354342.1999999993</v>
      </c>
      <c r="O42" s="121">
        <f t="shared" si="14"/>
        <v>8434413.2702063583</v>
      </c>
      <c r="P42" s="121">
        <f t="shared" si="15"/>
        <v>12587969.851356</v>
      </c>
      <c r="Q42" s="121">
        <f t="shared" si="16"/>
        <v>6181989</v>
      </c>
      <c r="R42" s="121">
        <f t="shared" si="17"/>
        <v>6405980.8533220952</v>
      </c>
      <c r="S42" s="121">
        <f t="shared" si="34"/>
        <v>8476952.0345839988</v>
      </c>
      <c r="T42" s="121">
        <f t="shared" si="19"/>
        <v>4058672</v>
      </c>
      <c r="U42" s="121">
        <f t="shared" si="20"/>
        <v>4418280.0367768742</v>
      </c>
      <c r="V42" s="121">
        <f t="shared" si="29"/>
        <v>13051721.653248001</v>
      </c>
      <c r="W42" s="121">
        <f t="shared" si="22"/>
        <v>10934520</v>
      </c>
      <c r="X42" s="121">
        <f t="shared" si="23"/>
        <v>10930447.290982844</v>
      </c>
      <c r="Y42" s="121">
        <f t="shared" si="1"/>
        <v>5455702</v>
      </c>
      <c r="Z42" s="121">
        <f t="shared" si="24"/>
        <v>5455702</v>
      </c>
      <c r="AA42" s="121">
        <f t="shared" si="25"/>
        <v>4111017.8</v>
      </c>
      <c r="AB42" s="121">
        <f t="shared" si="2"/>
        <v>4111017.8</v>
      </c>
      <c r="AC42" s="121">
        <f t="shared" si="3"/>
        <v>4238476</v>
      </c>
      <c r="AD42" s="121">
        <f t="shared" si="26"/>
        <v>4238476</v>
      </c>
      <c r="AE42" s="121">
        <f t="shared" si="27"/>
        <v>4406622.8</v>
      </c>
      <c r="AF42" s="124"/>
      <c r="AG42" s="98">
        <v>33058251</v>
      </c>
      <c r="AH42" s="220">
        <v>16182949</v>
      </c>
      <c r="AI42" s="220">
        <v>16875302</v>
      </c>
      <c r="AJ42" s="220">
        <v>34805899</v>
      </c>
      <c r="AK42" s="220">
        <v>17692641</v>
      </c>
      <c r="AL42" s="220">
        <v>17113258</v>
      </c>
      <c r="AM42" s="220">
        <v>27278510</v>
      </c>
      <c r="AN42" s="220">
        <v>14921956</v>
      </c>
      <c r="AO42" s="220">
        <v>12356554</v>
      </c>
      <c r="AP42" s="220">
        <v>20555089</v>
      </c>
      <c r="AQ42" s="220">
        <v>10616585</v>
      </c>
      <c r="AR42" s="220">
        <v>9938504</v>
      </c>
      <c r="AS42" s="220">
        <v>21192380</v>
      </c>
      <c r="AT42" s="220">
        <v>10146680</v>
      </c>
      <c r="AU42" s="220">
        <v>11045700</v>
      </c>
      <c r="AV42" s="220">
        <v>22033114</v>
      </c>
      <c r="AW42" s="220">
        <v>11131480</v>
      </c>
      <c r="AX42" s="220">
        <v>10901634</v>
      </c>
      <c r="AY42" s="220">
        <v>20452142</v>
      </c>
      <c r="AZ42" s="220">
        <v>10386632</v>
      </c>
      <c r="BA42" s="220">
        <v>10065510</v>
      </c>
      <c r="BB42" s="220">
        <v>14598869</v>
      </c>
      <c r="BC42" s="220">
        <v>7854648</v>
      </c>
      <c r="BD42" s="220">
        <v>6744221</v>
      </c>
      <c r="BE42" s="220">
        <v>15483723</v>
      </c>
      <c r="BF42" s="220">
        <v>7903388</v>
      </c>
      <c r="BG42" s="220">
        <v>7580335</v>
      </c>
      <c r="BH42" s="127">
        <v>8922075</v>
      </c>
      <c r="BI42" s="127">
        <v>4815268</v>
      </c>
      <c r="BJ42" s="127">
        <v>4106807</v>
      </c>
      <c r="BK42" s="127">
        <v>10753062</v>
      </c>
      <c r="BL42" s="127">
        <v>5431392</v>
      </c>
      <c r="BM42" s="127">
        <v>5321670</v>
      </c>
      <c r="BN42" s="791">
        <v>4242888</v>
      </c>
      <c r="BO42" s="791">
        <v>2245792</v>
      </c>
      <c r="BP42" s="791">
        <v>1997096</v>
      </c>
      <c r="BQ42" s="127">
        <v>6919511</v>
      </c>
      <c r="BR42" s="127">
        <v>3261835</v>
      </c>
      <c r="BS42" s="127">
        <v>3657676</v>
      </c>
      <c r="BT42" s="127">
        <v>1960896</v>
      </c>
      <c r="BU42" s="127">
        <v>1029790</v>
      </c>
      <c r="BV42" s="792">
        <v>931106</v>
      </c>
      <c r="BW42" s="792">
        <v>2855554</v>
      </c>
      <c r="BX42" s="792">
        <v>1353474</v>
      </c>
      <c r="BY42" s="792">
        <v>1502080</v>
      </c>
      <c r="BZ42" s="793"/>
      <c r="CA42" s="794"/>
      <c r="CB42" s="794"/>
      <c r="CC42" s="794"/>
      <c r="CD42" s="791"/>
      <c r="CE42" s="791"/>
      <c r="CF42" s="791"/>
      <c r="CG42" s="791"/>
      <c r="CH42" s="791"/>
      <c r="CI42" s="127"/>
      <c r="CJ42" s="791"/>
      <c r="CK42" s="129"/>
      <c r="CL42" s="129"/>
      <c r="CM42" s="129"/>
      <c r="CN42" s="794"/>
      <c r="CO42" s="794"/>
      <c r="CP42" s="794"/>
      <c r="CQ42" s="794"/>
      <c r="CR42" s="794">
        <f t="shared" si="28"/>
        <v>245111963</v>
      </c>
      <c r="CS42" s="794">
        <f t="shared" si="4"/>
        <v>124974510</v>
      </c>
      <c r="CT42" s="794">
        <f t="shared" si="5"/>
        <v>120137453</v>
      </c>
      <c r="CU42" s="168"/>
      <c r="CV42" s="134"/>
      <c r="CW42" s="154"/>
      <c r="CX42" s="798">
        <v>2.74</v>
      </c>
      <c r="CY42" s="156"/>
      <c r="CZ42" s="156"/>
      <c r="DA42" s="1312"/>
      <c r="DB42" s="1312"/>
      <c r="DC42" s="160">
        <v>10</v>
      </c>
      <c r="DD42" s="165"/>
      <c r="DE42" s="117">
        <v>23957084014.412464</v>
      </c>
      <c r="DF42" s="119">
        <v>1130</v>
      </c>
      <c r="DG42" s="165"/>
      <c r="DH42" s="222"/>
      <c r="DI42" s="244"/>
      <c r="DJ42" s="244"/>
      <c r="DK42" s="222"/>
      <c r="DL42" s="227"/>
      <c r="DN42" s="251"/>
      <c r="DO42" s="251"/>
      <c r="DP42" s="165"/>
      <c r="DT42" s="165"/>
    </row>
    <row r="43" spans="2:124" s="117" customFormat="1" ht="13">
      <c r="B43" s="120">
        <v>1915</v>
      </c>
      <c r="C43" s="797">
        <v>245394086</v>
      </c>
      <c r="D43" s="123">
        <v>125175835</v>
      </c>
      <c r="E43" s="715">
        <v>120218251</v>
      </c>
      <c r="F43" s="173">
        <f t="shared" si="0"/>
        <v>0.48989872967028225</v>
      </c>
      <c r="G43" s="121">
        <f t="shared" si="31"/>
        <v>33575799.926352009</v>
      </c>
      <c r="H43" s="121">
        <f t="shared" si="7"/>
        <v>17275266.338008001</v>
      </c>
      <c r="I43" s="121">
        <f t="shared" si="8"/>
        <v>16300533.593226483</v>
      </c>
      <c r="J43" s="121">
        <f t="shared" si="32"/>
        <v>16508150.865456</v>
      </c>
      <c r="K43" s="121">
        <f t="shared" si="10"/>
        <v>9027681.0721199997</v>
      </c>
      <c r="L43" s="121">
        <f t="shared" si="11"/>
        <v>7480469.813327766</v>
      </c>
      <c r="M43" s="121">
        <f t="shared" si="33"/>
        <v>17838187.054615997</v>
      </c>
      <c r="N43" s="121">
        <f t="shared" si="13"/>
        <v>9385683.8749799989</v>
      </c>
      <c r="O43" s="121">
        <f t="shared" si="14"/>
        <v>8452503.1890710481</v>
      </c>
      <c r="P43" s="121">
        <f t="shared" si="15"/>
        <v>12551416.897703998</v>
      </c>
      <c r="Q43" s="121">
        <f t="shared" si="16"/>
        <v>6167162.8492679996</v>
      </c>
      <c r="R43" s="121">
        <f t="shared" si="17"/>
        <v>6384254.0406834073</v>
      </c>
      <c r="S43" s="121">
        <f t="shared" si="34"/>
        <v>8439593.5312159993</v>
      </c>
      <c r="T43" s="121">
        <f t="shared" si="19"/>
        <v>4041677.2322879988</v>
      </c>
      <c r="U43" s="121">
        <f t="shared" si="20"/>
        <v>4397916.2902516983</v>
      </c>
      <c r="V43" s="121">
        <f t="shared" si="29"/>
        <v>13016683.893912001</v>
      </c>
      <c r="W43" s="121">
        <f t="shared" si="22"/>
        <v>10909324.287152</v>
      </c>
      <c r="X43" s="121">
        <f t="shared" si="23"/>
        <v>10904246.727888737</v>
      </c>
      <c r="Y43" s="121">
        <f t="shared" si="1"/>
        <v>5502717</v>
      </c>
      <c r="Z43" s="121">
        <f t="shared" si="24"/>
        <v>5502717</v>
      </c>
      <c r="AA43" s="121">
        <f t="shared" si="25"/>
        <v>4111823.4</v>
      </c>
      <c r="AB43" s="121">
        <f t="shared" si="2"/>
        <v>4111823.4</v>
      </c>
      <c r="AC43" s="121">
        <f t="shared" si="3"/>
        <v>4219796.8</v>
      </c>
      <c r="AD43" s="121">
        <f t="shared" si="26"/>
        <v>4219796.8</v>
      </c>
      <c r="AE43" s="121">
        <f t="shared" si="27"/>
        <v>4398443.5999999996</v>
      </c>
      <c r="AF43" s="124"/>
      <c r="AG43" s="98">
        <v>32799374</v>
      </c>
      <c r="AH43" s="220">
        <v>16050046</v>
      </c>
      <c r="AI43" s="220">
        <v>16749328</v>
      </c>
      <c r="AJ43" s="220">
        <v>35091354</v>
      </c>
      <c r="AK43" s="220">
        <v>17832549</v>
      </c>
      <c r="AL43" s="220">
        <v>17258805</v>
      </c>
      <c r="AM43" s="220">
        <v>27513585</v>
      </c>
      <c r="AN43" s="220">
        <v>15046135</v>
      </c>
      <c r="AO43" s="220">
        <v>12467450</v>
      </c>
      <c r="AP43" s="220">
        <v>20559117</v>
      </c>
      <c r="AQ43" s="220">
        <v>10627428</v>
      </c>
      <c r="AR43" s="220">
        <v>9931689</v>
      </c>
      <c r="AS43" s="220">
        <v>21098984</v>
      </c>
      <c r="AT43" s="220">
        <v>10104193</v>
      </c>
      <c r="AU43" s="220">
        <v>10994791</v>
      </c>
      <c r="AV43" s="220">
        <v>21992218</v>
      </c>
      <c r="AW43" s="220">
        <v>11110607</v>
      </c>
      <c r="AX43" s="220">
        <v>10881611</v>
      </c>
      <c r="AY43" s="220">
        <v>20470775</v>
      </c>
      <c r="AZ43" s="220">
        <v>10399608</v>
      </c>
      <c r="BA43" s="220">
        <v>10071167</v>
      </c>
      <c r="BB43" s="220">
        <v>14645119</v>
      </c>
      <c r="BC43" s="220">
        <v>7886078</v>
      </c>
      <c r="BD43" s="220">
        <v>6759041</v>
      </c>
      <c r="BE43" s="220">
        <v>15474551</v>
      </c>
      <c r="BF43" s="220">
        <v>7901099</v>
      </c>
      <c r="BG43" s="220">
        <v>7573452</v>
      </c>
      <c r="BH43" s="127">
        <v>8956884</v>
      </c>
      <c r="BI43" s="127">
        <v>4836794</v>
      </c>
      <c r="BJ43" s="127">
        <v>4120090</v>
      </c>
      <c r="BK43" s="127">
        <v>10762985</v>
      </c>
      <c r="BL43" s="127">
        <v>5442645</v>
      </c>
      <c r="BM43" s="127">
        <v>5320340</v>
      </c>
      <c r="BN43" s="791">
        <v>4264949</v>
      </c>
      <c r="BO43" s="791">
        <v>2260676</v>
      </c>
      <c r="BP43" s="791">
        <v>2004273</v>
      </c>
      <c r="BQ43" s="127">
        <v>6929929</v>
      </c>
      <c r="BR43" s="127">
        <v>3279607</v>
      </c>
      <c r="BS43" s="127">
        <v>3650322</v>
      </c>
      <c r="BT43" s="127">
        <v>1963153</v>
      </c>
      <c r="BU43" s="127">
        <v>1028945</v>
      </c>
      <c r="BV43" s="792">
        <v>934208</v>
      </c>
      <c r="BW43" s="792">
        <v>2871111</v>
      </c>
      <c r="BX43" s="792">
        <v>1369424</v>
      </c>
      <c r="BY43" s="792">
        <v>1501687</v>
      </c>
      <c r="BZ43" s="793"/>
      <c r="CA43" s="794"/>
      <c r="CB43" s="794"/>
      <c r="CC43" s="794"/>
      <c r="CD43" s="791"/>
      <c r="CE43" s="791"/>
      <c r="CF43" s="791"/>
      <c r="CG43" s="791"/>
      <c r="CH43" s="791"/>
      <c r="CI43" s="127"/>
      <c r="CJ43" s="791"/>
      <c r="CK43" s="129"/>
      <c r="CL43" s="129"/>
      <c r="CM43" s="129"/>
      <c r="CN43" s="794"/>
      <c r="CO43" s="794"/>
      <c r="CP43" s="794"/>
      <c r="CQ43" s="794"/>
      <c r="CR43" s="794">
        <f t="shared" si="28"/>
        <v>245394088</v>
      </c>
      <c r="CS43" s="794">
        <f t="shared" si="4"/>
        <v>125175834</v>
      </c>
      <c r="CT43" s="794">
        <f t="shared" si="5"/>
        <v>120218254</v>
      </c>
      <c r="CU43" s="168"/>
      <c r="CV43" s="134">
        <v>5.71</v>
      </c>
      <c r="CW43" s="154"/>
      <c r="CX43" s="798">
        <v>2.74</v>
      </c>
      <c r="CY43" s="156"/>
      <c r="CZ43" s="156"/>
      <c r="DA43" s="1312"/>
      <c r="DB43" s="1312"/>
      <c r="DC43" s="160">
        <v>10.1</v>
      </c>
      <c r="DD43" s="165"/>
      <c r="DE43" s="117">
        <v>25870830399.507812</v>
      </c>
      <c r="DF43" s="119">
        <v>1101</v>
      </c>
      <c r="DG43" s="165"/>
      <c r="DH43" s="222"/>
      <c r="DI43" s="244"/>
      <c r="DJ43" s="244"/>
      <c r="DK43" s="222"/>
      <c r="DL43" s="227"/>
      <c r="DN43" s="251"/>
      <c r="DO43" s="251"/>
      <c r="DP43" s="165"/>
      <c r="DT43" s="165"/>
    </row>
    <row r="44" spans="2:124" s="117" customFormat="1" ht="13">
      <c r="B44" s="120">
        <v>1916</v>
      </c>
      <c r="C44" s="797">
        <v>245676533</v>
      </c>
      <c r="D44" s="123">
        <v>125377484</v>
      </c>
      <c r="E44" s="715">
        <v>120299049</v>
      </c>
      <c r="F44" s="173">
        <f t="shared" si="0"/>
        <v>0.48966438727788464</v>
      </c>
      <c r="G44" s="121">
        <f t="shared" si="31"/>
        <v>33851769.46221</v>
      </c>
      <c r="H44" s="121">
        <f t="shared" si="7"/>
        <v>17412424.800000001</v>
      </c>
      <c r="I44" s="121">
        <f t="shared" si="8"/>
        <v>16439344.663346013</v>
      </c>
      <c r="J44" s="121">
        <f t="shared" si="32"/>
        <v>16649498.33223</v>
      </c>
      <c r="K44" s="121">
        <f t="shared" si="10"/>
        <v>9102405.5999999996</v>
      </c>
      <c r="L44" s="121">
        <f t="shared" si="11"/>
        <v>7547092.737263903</v>
      </c>
      <c r="M44" s="121">
        <f t="shared" si="33"/>
        <v>17887708.327190001</v>
      </c>
      <c r="N44" s="121">
        <f t="shared" si="13"/>
        <v>9417103.1999999993</v>
      </c>
      <c r="O44" s="121">
        <f t="shared" si="14"/>
        <v>8470605.1295870971</v>
      </c>
      <c r="P44" s="121">
        <f t="shared" si="15"/>
        <v>12514762.749059999</v>
      </c>
      <c r="Q44" s="121">
        <f t="shared" si="16"/>
        <v>6152273.2000000002</v>
      </c>
      <c r="R44" s="121">
        <f t="shared" si="17"/>
        <v>6362489.5471110577</v>
      </c>
      <c r="S44" s="121">
        <f t="shared" si="34"/>
        <v>8402137.5658</v>
      </c>
      <c r="T44" s="121">
        <f t="shared" si="19"/>
        <v>4024617.2</v>
      </c>
      <c r="U44" s="121">
        <f t="shared" si="20"/>
        <v>4377520.363611347</v>
      </c>
      <c r="V44" s="121">
        <f t="shared" si="29"/>
        <v>12981547.94716</v>
      </c>
      <c r="W44" s="121">
        <f t="shared" si="22"/>
        <v>10884019</v>
      </c>
      <c r="X44" s="121">
        <f t="shared" si="23"/>
        <v>10878008.109575279</v>
      </c>
      <c r="Y44" s="121">
        <f t="shared" si="1"/>
        <v>5549832.7999999998</v>
      </c>
      <c r="Z44" s="121">
        <f t="shared" si="24"/>
        <v>5549832.7999999998</v>
      </c>
      <c r="AA44" s="121">
        <f t="shared" si="25"/>
        <v>4112625.2</v>
      </c>
      <c r="AB44" s="121">
        <f t="shared" si="2"/>
        <v>4112625.2</v>
      </c>
      <c r="AC44" s="121">
        <f t="shared" si="3"/>
        <v>4201068.8</v>
      </c>
      <c r="AD44" s="121">
        <f t="shared" si="26"/>
        <v>4201068.8</v>
      </c>
      <c r="AE44" s="121">
        <f t="shared" si="27"/>
        <v>4390239.5999999996</v>
      </c>
      <c r="AF44" s="124"/>
      <c r="AG44" s="98">
        <v>32539857</v>
      </c>
      <c r="AH44" s="220">
        <v>15916672</v>
      </c>
      <c r="AI44" s="220">
        <v>16623185</v>
      </c>
      <c r="AJ44" s="220">
        <v>35377421</v>
      </c>
      <c r="AK44" s="220">
        <v>17972862</v>
      </c>
      <c r="AL44" s="220">
        <v>17404559</v>
      </c>
      <c r="AM44" s="220">
        <v>27749164</v>
      </c>
      <c r="AN44" s="220">
        <v>15170676</v>
      </c>
      <c r="AO44" s="220">
        <v>12578488</v>
      </c>
      <c r="AP44" s="220">
        <v>20563126</v>
      </c>
      <c r="AQ44" s="220">
        <v>10638280</v>
      </c>
      <c r="AR44" s="220">
        <v>9924846</v>
      </c>
      <c r="AS44" s="220">
        <v>21005344</v>
      </c>
      <c r="AT44" s="220">
        <v>10061543</v>
      </c>
      <c r="AU44" s="220">
        <v>10943801</v>
      </c>
      <c r="AV44" s="220">
        <v>21951198</v>
      </c>
      <c r="AW44" s="220">
        <v>11089638</v>
      </c>
      <c r="AX44" s="220">
        <v>10861560</v>
      </c>
      <c r="AY44" s="220">
        <v>20489423</v>
      </c>
      <c r="AZ44" s="220">
        <v>10412600</v>
      </c>
      <c r="BA44" s="220">
        <v>10076823</v>
      </c>
      <c r="BB44" s="220">
        <v>14691457</v>
      </c>
      <c r="BC44" s="220">
        <v>7917588</v>
      </c>
      <c r="BD44" s="220">
        <v>6773869</v>
      </c>
      <c r="BE44" s="220">
        <v>15465338</v>
      </c>
      <c r="BF44" s="220">
        <v>7898781</v>
      </c>
      <c r="BG44" s="220">
        <v>7566557</v>
      </c>
      <c r="BH44" s="127">
        <v>8991761</v>
      </c>
      <c r="BI44" s="127">
        <v>4858378</v>
      </c>
      <c r="BJ44" s="127">
        <v>4133383</v>
      </c>
      <c r="BK44" s="127">
        <v>10772916</v>
      </c>
      <c r="BL44" s="127">
        <v>5453921</v>
      </c>
      <c r="BM44" s="127">
        <v>5318995</v>
      </c>
      <c r="BN44" s="791">
        <v>4287056</v>
      </c>
      <c r="BO44" s="791">
        <v>2275601</v>
      </c>
      <c r="BP44" s="791">
        <v>2011455</v>
      </c>
      <c r="BQ44" s="127">
        <v>6940362</v>
      </c>
      <c r="BR44" s="127">
        <v>3297428</v>
      </c>
      <c r="BS44" s="127">
        <v>3642934</v>
      </c>
      <c r="BT44" s="127">
        <v>1965412</v>
      </c>
      <c r="BU44" s="127">
        <v>1028095</v>
      </c>
      <c r="BV44" s="792">
        <v>937317</v>
      </c>
      <c r="BW44" s="792">
        <v>2886699</v>
      </c>
      <c r="BX44" s="792">
        <v>1385421</v>
      </c>
      <c r="BY44" s="792">
        <v>1501278</v>
      </c>
      <c r="BZ44" s="793"/>
      <c r="CA44" s="794"/>
      <c r="CB44" s="794"/>
      <c r="CC44" s="794"/>
      <c r="CD44" s="791"/>
      <c r="CE44" s="791"/>
      <c r="CF44" s="791"/>
      <c r="CG44" s="791"/>
      <c r="CH44" s="791"/>
      <c r="CI44" s="127"/>
      <c r="CJ44" s="791"/>
      <c r="CK44" s="129"/>
      <c r="CL44" s="129"/>
      <c r="CM44" s="129"/>
      <c r="CN44" s="794"/>
      <c r="CO44" s="794"/>
      <c r="CP44" s="794"/>
      <c r="CQ44" s="794"/>
      <c r="CR44" s="794">
        <f t="shared" si="28"/>
        <v>245676534</v>
      </c>
      <c r="CS44" s="794">
        <f t="shared" si="4"/>
        <v>125377484</v>
      </c>
      <c r="CT44" s="794">
        <f t="shared" si="5"/>
        <v>120299050</v>
      </c>
      <c r="CU44" s="168"/>
      <c r="CV44" s="134"/>
      <c r="CW44" s="154"/>
      <c r="CX44" s="798">
        <v>2.74</v>
      </c>
      <c r="CY44" s="156"/>
      <c r="CZ44" s="156"/>
      <c r="DA44" s="1312"/>
      <c r="DB44" s="1312"/>
      <c r="DC44" s="160">
        <v>10.9</v>
      </c>
      <c r="DD44" s="165"/>
      <c r="DE44" s="117">
        <v>25921925721.105843</v>
      </c>
      <c r="DF44" s="119">
        <v>1132</v>
      </c>
      <c r="DG44" s="165"/>
      <c r="DH44" s="222"/>
      <c r="DI44" s="244"/>
      <c r="DJ44" s="244"/>
      <c r="DK44" s="222"/>
      <c r="DL44" s="227"/>
      <c r="DN44" s="251"/>
      <c r="DO44" s="251"/>
      <c r="DP44" s="165"/>
      <c r="DT44" s="165"/>
    </row>
    <row r="45" spans="2:124" s="117" customFormat="1" ht="13">
      <c r="B45" s="120">
        <v>1917</v>
      </c>
      <c r="C45" s="797">
        <v>245959305</v>
      </c>
      <c r="D45" s="123">
        <v>125579459</v>
      </c>
      <c r="E45" s="715">
        <v>120379846</v>
      </c>
      <c r="F45" s="173">
        <f t="shared" si="0"/>
        <v>0.48942993232152776</v>
      </c>
      <c r="G45" s="121">
        <f t="shared" si="31"/>
        <v>34128329.200000003</v>
      </c>
      <c r="H45" s="121">
        <f t="shared" si="7"/>
        <v>17549980.400000002</v>
      </c>
      <c r="I45" s="121">
        <f t="shared" si="8"/>
        <v>16578348.800000001</v>
      </c>
      <c r="J45" s="121">
        <f t="shared" si="32"/>
        <v>16791150</v>
      </c>
      <c r="K45" s="121">
        <f t="shared" si="10"/>
        <v>9177346.7999999989</v>
      </c>
      <c r="L45" s="121">
        <f t="shared" si="11"/>
        <v>7613803.1999999993</v>
      </c>
      <c r="M45" s="121">
        <f t="shared" si="33"/>
        <v>17937320.199999999</v>
      </c>
      <c r="N45" s="121">
        <f t="shared" si="13"/>
        <v>9448598.4000000004</v>
      </c>
      <c r="O45" s="121">
        <f t="shared" si="14"/>
        <v>8488721.8000000007</v>
      </c>
      <c r="P45" s="121">
        <f t="shared" si="15"/>
        <v>12478007.4</v>
      </c>
      <c r="Q45" s="121">
        <f t="shared" si="16"/>
        <v>6137319.2000000002</v>
      </c>
      <c r="R45" s="121">
        <f t="shared" si="17"/>
        <v>6340688.2000000002</v>
      </c>
      <c r="S45" s="121">
        <f t="shared" si="34"/>
        <v>8364584</v>
      </c>
      <c r="T45" s="121">
        <f t="shared" si="19"/>
        <v>4007491.6</v>
      </c>
      <c r="U45" s="121">
        <f t="shared" si="20"/>
        <v>4357092.4000000004</v>
      </c>
      <c r="V45" s="121">
        <f t="shared" si="29"/>
        <v>12946314</v>
      </c>
      <c r="W45" s="121">
        <f t="shared" si="22"/>
        <v>10858605.000000002</v>
      </c>
      <c r="X45" s="121">
        <f t="shared" si="23"/>
        <v>10851731</v>
      </c>
      <c r="Y45" s="121">
        <f t="shared" si="1"/>
        <v>5597050</v>
      </c>
      <c r="Z45" s="121">
        <f t="shared" si="24"/>
        <v>5597050</v>
      </c>
      <c r="AA45" s="121">
        <f t="shared" si="25"/>
        <v>4113423.4</v>
      </c>
      <c r="AB45" s="121">
        <f t="shared" si="2"/>
        <v>4113423.4</v>
      </c>
      <c r="AC45" s="121">
        <f t="shared" si="3"/>
        <v>4182292</v>
      </c>
      <c r="AD45" s="121">
        <f t="shared" si="26"/>
        <v>4182292</v>
      </c>
      <c r="AE45" s="121">
        <f t="shared" si="27"/>
        <v>4382011</v>
      </c>
      <c r="AF45" s="124"/>
      <c r="AG45" s="98">
        <v>32279699</v>
      </c>
      <c r="AH45" s="220">
        <v>15782826</v>
      </c>
      <c r="AI45" s="220">
        <v>16496873</v>
      </c>
      <c r="AJ45" s="220">
        <v>35664099</v>
      </c>
      <c r="AK45" s="220">
        <v>18113581</v>
      </c>
      <c r="AL45" s="220">
        <v>17550518</v>
      </c>
      <c r="AM45" s="220">
        <v>27985250</v>
      </c>
      <c r="AN45" s="220">
        <v>15295578</v>
      </c>
      <c r="AO45" s="220">
        <v>12689672</v>
      </c>
      <c r="AP45" s="220">
        <v>20567117</v>
      </c>
      <c r="AQ45" s="220">
        <v>10649138</v>
      </c>
      <c r="AR45" s="220">
        <v>9917979</v>
      </c>
      <c r="AS45" s="220">
        <v>20911460</v>
      </c>
      <c r="AT45" s="220">
        <v>10018729</v>
      </c>
      <c r="AU45" s="220">
        <v>10892731</v>
      </c>
      <c r="AV45" s="220">
        <v>21910055</v>
      </c>
      <c r="AW45" s="220">
        <v>11068574</v>
      </c>
      <c r="AX45" s="220">
        <v>10841481</v>
      </c>
      <c r="AY45" s="220">
        <v>20508087</v>
      </c>
      <c r="AZ45" s="220">
        <v>10425607</v>
      </c>
      <c r="BA45" s="220">
        <v>10082480</v>
      </c>
      <c r="BB45" s="220">
        <v>14737882</v>
      </c>
      <c r="BC45" s="220">
        <v>7949180</v>
      </c>
      <c r="BD45" s="220">
        <v>6788702</v>
      </c>
      <c r="BE45" s="220">
        <v>15456083</v>
      </c>
      <c r="BF45" s="220">
        <v>7896436</v>
      </c>
      <c r="BG45" s="220">
        <v>7559647</v>
      </c>
      <c r="BH45" s="127">
        <v>9026706</v>
      </c>
      <c r="BI45" s="127">
        <v>4880018</v>
      </c>
      <c r="BJ45" s="127">
        <v>4146688</v>
      </c>
      <c r="BK45" s="127">
        <v>10782856</v>
      </c>
      <c r="BL45" s="127">
        <v>5465218</v>
      </c>
      <c r="BM45" s="127">
        <v>5317638</v>
      </c>
      <c r="BN45" s="791">
        <v>4309207</v>
      </c>
      <c r="BO45" s="791">
        <v>2290569</v>
      </c>
      <c r="BP45" s="791">
        <v>2018638</v>
      </c>
      <c r="BQ45" s="127">
        <v>6950810</v>
      </c>
      <c r="BR45" s="127">
        <v>3315298</v>
      </c>
      <c r="BS45" s="127">
        <v>3635512</v>
      </c>
      <c r="BT45" s="127">
        <v>1967674</v>
      </c>
      <c r="BU45" s="127">
        <v>1027240</v>
      </c>
      <c r="BV45" s="792">
        <v>940434</v>
      </c>
      <c r="BW45" s="792">
        <v>2902320</v>
      </c>
      <c r="BX45" s="792">
        <v>1401467</v>
      </c>
      <c r="BY45" s="792">
        <v>1500853</v>
      </c>
      <c r="BZ45" s="793"/>
      <c r="CA45" s="794"/>
      <c r="CB45" s="794"/>
      <c r="CC45" s="794"/>
      <c r="CD45" s="791"/>
      <c r="CE45" s="791"/>
      <c r="CF45" s="791"/>
      <c r="CG45" s="791"/>
      <c r="CH45" s="791"/>
      <c r="CI45" s="127"/>
      <c r="CJ45" s="791"/>
      <c r="CK45" s="129"/>
      <c r="CL45" s="129"/>
      <c r="CM45" s="129"/>
      <c r="CN45" s="794"/>
      <c r="CO45" s="794"/>
      <c r="CP45" s="794"/>
      <c r="CQ45" s="794"/>
      <c r="CR45" s="794">
        <f t="shared" si="28"/>
        <v>245959305</v>
      </c>
      <c r="CS45" s="794">
        <f t="shared" si="4"/>
        <v>125579459</v>
      </c>
      <c r="CT45" s="794">
        <f t="shared" si="5"/>
        <v>120379846</v>
      </c>
      <c r="CU45" s="168"/>
      <c r="CV45" s="134"/>
      <c r="CW45" s="154"/>
      <c r="CX45" s="798">
        <v>2.74</v>
      </c>
      <c r="CY45" s="156"/>
      <c r="CZ45" s="156"/>
      <c r="DA45" s="1312"/>
      <c r="DB45" s="1312"/>
      <c r="DC45" s="160">
        <v>12.8</v>
      </c>
      <c r="DD45" s="165"/>
      <c r="DE45" s="117">
        <v>27070994304.276714</v>
      </c>
      <c r="DF45" s="119">
        <v>1111</v>
      </c>
      <c r="DG45" s="165"/>
      <c r="DH45" s="222"/>
      <c r="DI45" s="244"/>
      <c r="DJ45" s="244"/>
      <c r="DK45" s="222"/>
      <c r="DL45" s="227"/>
      <c r="DN45" s="251"/>
      <c r="DO45" s="251"/>
      <c r="DP45" s="165"/>
      <c r="DT45" s="165"/>
    </row>
    <row r="46" spans="2:124" s="117" customFormat="1" ht="13">
      <c r="B46" s="120">
        <v>1918</v>
      </c>
      <c r="C46" s="797">
        <v>246242402</v>
      </c>
      <c r="D46" s="123">
        <v>125781758</v>
      </c>
      <c r="E46" s="715">
        <v>120460644</v>
      </c>
      <c r="F46" s="173">
        <f t="shared" si="0"/>
        <v>0.48919537423940496</v>
      </c>
      <c r="G46" s="121">
        <f t="shared" si="31"/>
        <v>34405481.060277998</v>
      </c>
      <c r="H46" s="121">
        <f t="shared" si="7"/>
        <v>17687934.118751999</v>
      </c>
      <c r="I46" s="121">
        <f t="shared" si="8"/>
        <v>16717546.938780157</v>
      </c>
      <c r="J46" s="121">
        <f t="shared" si="32"/>
        <v>16933105.131233998</v>
      </c>
      <c r="K46" s="121">
        <f t="shared" si="10"/>
        <v>9252506.2528799977</v>
      </c>
      <c r="L46" s="121">
        <f t="shared" si="11"/>
        <v>7680598.8637602339</v>
      </c>
      <c r="M46" s="121">
        <f t="shared" si="33"/>
        <v>17987022.326954</v>
      </c>
      <c r="N46" s="121">
        <f t="shared" si="13"/>
        <v>9480171.0492599998</v>
      </c>
      <c r="O46" s="121">
        <f t="shared" si="14"/>
        <v>8506851.2706193402</v>
      </c>
      <c r="P46" s="121">
        <f t="shared" si="15"/>
        <v>12441151.149475999</v>
      </c>
      <c r="Q46" s="121">
        <f t="shared" si="16"/>
        <v>6122301.102652004</v>
      </c>
      <c r="R46" s="121">
        <f t="shared" si="17"/>
        <v>6318850.0524557224</v>
      </c>
      <c r="S46" s="121">
        <f t="shared" si="34"/>
        <v>8326933.1661839997</v>
      </c>
      <c r="T46" s="121">
        <f t="shared" si="19"/>
        <v>3990300.3365520029</v>
      </c>
      <c r="U46" s="121">
        <f t="shared" si="20"/>
        <v>4336632.8360004118</v>
      </c>
      <c r="V46" s="121">
        <f t="shared" si="29"/>
        <v>12910981.747568</v>
      </c>
      <c r="W46" s="121">
        <f t="shared" si="22"/>
        <v>10833079.627748</v>
      </c>
      <c r="X46" s="121">
        <f t="shared" si="23"/>
        <v>10825417.28986684</v>
      </c>
      <c r="Y46" s="121">
        <f t="shared" si="1"/>
        <v>5644368.4000000004</v>
      </c>
      <c r="Z46" s="121">
        <f t="shared" si="24"/>
        <v>5644368.4000000004</v>
      </c>
      <c r="AA46" s="121">
        <f t="shared" si="25"/>
        <v>4114218</v>
      </c>
      <c r="AB46" s="121">
        <f t="shared" si="2"/>
        <v>4114218</v>
      </c>
      <c r="AC46" s="121">
        <f t="shared" si="3"/>
        <v>4163466.6</v>
      </c>
      <c r="AD46" s="121">
        <f t="shared" si="26"/>
        <v>4163466.6</v>
      </c>
      <c r="AE46" s="121">
        <f t="shared" si="27"/>
        <v>4373757.5999999996</v>
      </c>
      <c r="AF46" s="124"/>
      <c r="AG46" s="98">
        <v>32018900</v>
      </c>
      <c r="AH46" s="220">
        <v>15648509</v>
      </c>
      <c r="AI46" s="220">
        <v>16370391</v>
      </c>
      <c r="AJ46" s="220">
        <v>35951391</v>
      </c>
      <c r="AK46" s="220">
        <v>18254707</v>
      </c>
      <c r="AL46" s="220">
        <v>17696684</v>
      </c>
      <c r="AM46" s="220">
        <v>28221842</v>
      </c>
      <c r="AN46" s="220">
        <v>15420844</v>
      </c>
      <c r="AO46" s="220">
        <v>12800998</v>
      </c>
      <c r="AP46" s="220">
        <v>20571090</v>
      </c>
      <c r="AQ46" s="220">
        <v>10660004</v>
      </c>
      <c r="AR46" s="220">
        <v>9911086</v>
      </c>
      <c r="AS46" s="220">
        <v>20817333</v>
      </c>
      <c r="AT46" s="220">
        <v>9975751</v>
      </c>
      <c r="AU46" s="220">
        <v>10841582</v>
      </c>
      <c r="AV46" s="220">
        <v>21868788</v>
      </c>
      <c r="AW46" s="220">
        <v>11047412</v>
      </c>
      <c r="AX46" s="220">
        <v>10821376</v>
      </c>
      <c r="AY46" s="220">
        <v>20526767</v>
      </c>
      <c r="AZ46" s="220">
        <v>10438628</v>
      </c>
      <c r="BA46" s="220">
        <v>10088139</v>
      </c>
      <c r="BB46" s="220">
        <v>14784394</v>
      </c>
      <c r="BC46" s="220">
        <v>7980853</v>
      </c>
      <c r="BD46" s="220">
        <v>6803541</v>
      </c>
      <c r="BE46" s="220">
        <v>15446786</v>
      </c>
      <c r="BF46" s="220">
        <v>7894063</v>
      </c>
      <c r="BG46" s="220">
        <v>7552723</v>
      </c>
      <c r="BH46" s="127">
        <v>9061720</v>
      </c>
      <c r="BI46" s="127">
        <v>4901715</v>
      </c>
      <c r="BJ46" s="127">
        <v>4160005</v>
      </c>
      <c r="BK46" s="127">
        <v>10792804</v>
      </c>
      <c r="BL46" s="127">
        <v>5476538</v>
      </c>
      <c r="BM46" s="127">
        <v>5316266</v>
      </c>
      <c r="BN46" s="791">
        <v>4331404</v>
      </c>
      <c r="BO46" s="791">
        <v>2305580</v>
      </c>
      <c r="BP46" s="791">
        <v>2025824</v>
      </c>
      <c r="BQ46" s="127">
        <v>6961273</v>
      </c>
      <c r="BR46" s="127">
        <v>3333217</v>
      </c>
      <c r="BS46" s="127">
        <v>3628056</v>
      </c>
      <c r="BT46" s="127">
        <v>1969939</v>
      </c>
      <c r="BU46" s="127">
        <v>1026379</v>
      </c>
      <c r="BV46" s="792">
        <v>943560</v>
      </c>
      <c r="BW46" s="792">
        <v>2917972</v>
      </c>
      <c r="BX46" s="792">
        <v>1417560</v>
      </c>
      <c r="BY46" s="792">
        <v>1500412</v>
      </c>
      <c r="BZ46" s="793"/>
      <c r="CA46" s="794"/>
      <c r="CB46" s="794"/>
      <c r="CC46" s="794"/>
      <c r="CD46" s="791"/>
      <c r="CE46" s="791"/>
      <c r="CF46" s="791"/>
      <c r="CG46" s="791"/>
      <c r="CH46" s="791"/>
      <c r="CI46" s="127"/>
      <c r="CJ46" s="791"/>
      <c r="CK46" s="129"/>
      <c r="CL46" s="129"/>
      <c r="CM46" s="129"/>
      <c r="CN46" s="794"/>
      <c r="CO46" s="794"/>
      <c r="CP46" s="794"/>
      <c r="CQ46" s="794"/>
      <c r="CR46" s="794">
        <f t="shared" si="28"/>
        <v>246242403</v>
      </c>
      <c r="CS46" s="794">
        <f t="shared" si="4"/>
        <v>125781760</v>
      </c>
      <c r="CT46" s="794">
        <f t="shared" si="5"/>
        <v>120460643</v>
      </c>
      <c r="CU46" s="168"/>
      <c r="CV46" s="134"/>
      <c r="CW46" s="154"/>
      <c r="CX46" s="798">
        <v>2.74</v>
      </c>
      <c r="CY46" s="156"/>
      <c r="CZ46" s="156"/>
      <c r="DA46" s="1312"/>
      <c r="DB46" s="1312"/>
      <c r="DC46" s="160">
        <v>15.1</v>
      </c>
      <c r="DD46" s="165"/>
      <c r="DE46" s="117">
        <v>28108954065.056339</v>
      </c>
      <c r="DF46" s="119">
        <v>968</v>
      </c>
      <c r="DG46" s="165"/>
      <c r="DH46" s="222"/>
      <c r="DI46" s="244"/>
      <c r="DJ46" s="244"/>
      <c r="DK46" s="222"/>
      <c r="DL46" s="227"/>
      <c r="DN46" s="251"/>
      <c r="DO46" s="251"/>
      <c r="DP46" s="165"/>
      <c r="DT46" s="165"/>
    </row>
    <row r="47" spans="2:124" s="117" customFormat="1" ht="13">
      <c r="B47" s="120">
        <v>1919</v>
      </c>
      <c r="C47" s="797">
        <v>246525825</v>
      </c>
      <c r="D47" s="123">
        <v>125984383</v>
      </c>
      <c r="E47" s="715">
        <v>120541442</v>
      </c>
      <c r="F47" s="173">
        <f t="shared" si="0"/>
        <v>0.48896070827468074</v>
      </c>
      <c r="G47" s="121">
        <f t="shared" si="31"/>
        <v>34683225</v>
      </c>
      <c r="H47" s="121">
        <f t="shared" si="7"/>
        <v>17826286.458503999</v>
      </c>
      <c r="I47" s="121">
        <f t="shared" si="8"/>
        <v>16856938.539843515</v>
      </c>
      <c r="J47" s="121">
        <f t="shared" si="32"/>
        <v>17075364.599999998</v>
      </c>
      <c r="K47" s="121">
        <f t="shared" si="10"/>
        <v>9327883.7259599995</v>
      </c>
      <c r="L47" s="121">
        <f t="shared" si="11"/>
        <v>7747480.864272343</v>
      </c>
      <c r="M47" s="121">
        <f t="shared" si="33"/>
        <v>18036815.199999999</v>
      </c>
      <c r="N47" s="121">
        <f t="shared" si="13"/>
        <v>9511820.7245000023</v>
      </c>
      <c r="O47" s="121">
        <f t="shared" si="14"/>
        <v>8524994.4707225207</v>
      </c>
      <c r="P47" s="121">
        <f t="shared" si="15"/>
        <v>12404193.4</v>
      </c>
      <c r="Q47" s="121">
        <f t="shared" si="16"/>
        <v>6107218.9515239997</v>
      </c>
      <c r="R47" s="121">
        <f t="shared" si="17"/>
        <v>6296974.4522390841</v>
      </c>
      <c r="S47" s="121">
        <f t="shared" si="34"/>
        <v>8289184.4000000004</v>
      </c>
      <c r="T47" s="121">
        <f t="shared" si="19"/>
        <v>3973043.5684639998</v>
      </c>
      <c r="U47" s="121">
        <f t="shared" si="20"/>
        <v>4316140.8358062813</v>
      </c>
      <c r="V47" s="121">
        <f t="shared" si="29"/>
        <v>12875551</v>
      </c>
      <c r="W47" s="121">
        <f t="shared" si="22"/>
        <v>10807444.114216002</v>
      </c>
      <c r="X47" s="121">
        <f t="shared" si="23"/>
        <v>10799065.689587992</v>
      </c>
      <c r="Y47" s="121">
        <f t="shared" si="1"/>
        <v>5691788.2000000002</v>
      </c>
      <c r="Z47" s="121">
        <f t="shared" si="24"/>
        <v>5691788.2000000002</v>
      </c>
      <c r="AA47" s="121">
        <f t="shared" si="25"/>
        <v>4115009</v>
      </c>
      <c r="AB47" s="121">
        <f t="shared" si="2"/>
        <v>4115009</v>
      </c>
      <c r="AC47" s="121">
        <f t="shared" si="3"/>
        <v>4144592.2</v>
      </c>
      <c r="AD47" s="121">
        <f t="shared" si="26"/>
        <v>4144592.2</v>
      </c>
      <c r="AE47" s="121">
        <f t="shared" si="27"/>
        <v>4365479.4000000004</v>
      </c>
      <c r="AF47" s="124"/>
      <c r="AG47" s="98">
        <v>31757457</v>
      </c>
      <c r="AH47" s="220">
        <v>15513717</v>
      </c>
      <c r="AI47" s="220">
        <v>16243740</v>
      </c>
      <c r="AJ47" s="220">
        <v>36239296</v>
      </c>
      <c r="AK47" s="220">
        <v>18396240</v>
      </c>
      <c r="AL47" s="220">
        <v>17843056</v>
      </c>
      <c r="AM47" s="220">
        <v>28458941</v>
      </c>
      <c r="AN47" s="220">
        <v>15546473</v>
      </c>
      <c r="AO47" s="220">
        <v>12912468</v>
      </c>
      <c r="AP47" s="220">
        <v>20575045</v>
      </c>
      <c r="AQ47" s="220">
        <v>10670877</v>
      </c>
      <c r="AR47" s="220">
        <v>9904168</v>
      </c>
      <c r="AS47" s="220">
        <v>20722961</v>
      </c>
      <c r="AT47" s="220">
        <v>9932609</v>
      </c>
      <c r="AU47" s="220">
        <v>10790352</v>
      </c>
      <c r="AV47" s="220">
        <v>21827397</v>
      </c>
      <c r="AW47" s="220">
        <v>11026153</v>
      </c>
      <c r="AX47" s="220">
        <v>10801244</v>
      </c>
      <c r="AY47" s="220">
        <v>20545462</v>
      </c>
      <c r="AZ47" s="220">
        <v>10451664</v>
      </c>
      <c r="BA47" s="220">
        <v>10093798</v>
      </c>
      <c r="BB47" s="220">
        <v>14830994</v>
      </c>
      <c r="BC47" s="220">
        <v>8012607</v>
      </c>
      <c r="BD47" s="220">
        <v>6818387</v>
      </c>
      <c r="BE47" s="220">
        <v>15437447</v>
      </c>
      <c r="BF47" s="220">
        <v>7891662</v>
      </c>
      <c r="BG47" s="220">
        <v>7545785</v>
      </c>
      <c r="BH47" s="127">
        <v>9096803</v>
      </c>
      <c r="BI47" s="127">
        <v>4923470</v>
      </c>
      <c r="BJ47" s="127">
        <v>4173333</v>
      </c>
      <c r="BK47" s="127">
        <v>10802762</v>
      </c>
      <c r="BL47" s="127">
        <v>5487880</v>
      </c>
      <c r="BM47" s="127">
        <v>5314882</v>
      </c>
      <c r="BN47" s="791">
        <v>4353646</v>
      </c>
      <c r="BO47" s="791">
        <v>2320632</v>
      </c>
      <c r="BP47" s="791">
        <v>2033014</v>
      </c>
      <c r="BQ47" s="127">
        <v>6971750</v>
      </c>
      <c r="BR47" s="127">
        <v>3351185</v>
      </c>
      <c r="BS47" s="127">
        <v>3620565</v>
      </c>
      <c r="BT47" s="127">
        <v>1972207</v>
      </c>
      <c r="BU47" s="127">
        <v>1025513</v>
      </c>
      <c r="BV47" s="792">
        <v>946694</v>
      </c>
      <c r="BW47" s="792">
        <v>2933657</v>
      </c>
      <c r="BX47" s="792">
        <v>1433702</v>
      </c>
      <c r="BY47" s="792">
        <v>1499955</v>
      </c>
      <c r="BZ47" s="793"/>
      <c r="CA47" s="794"/>
      <c r="CB47" s="794"/>
      <c r="CC47" s="794"/>
      <c r="CD47" s="791"/>
      <c r="CE47" s="791"/>
      <c r="CF47" s="791"/>
      <c r="CG47" s="791"/>
      <c r="CH47" s="791"/>
      <c r="CI47" s="127"/>
      <c r="CJ47" s="791"/>
      <c r="CK47" s="129"/>
      <c r="CL47" s="129"/>
      <c r="CM47" s="129"/>
      <c r="CN47" s="794"/>
      <c r="CO47" s="794"/>
      <c r="CP47" s="794"/>
      <c r="CQ47" s="794"/>
      <c r="CR47" s="794">
        <f t="shared" si="28"/>
        <v>246525825</v>
      </c>
      <c r="CS47" s="794">
        <f t="shared" si="4"/>
        <v>125984384</v>
      </c>
      <c r="CT47" s="794">
        <f t="shared" si="5"/>
        <v>120541441</v>
      </c>
      <c r="CU47" s="168"/>
      <c r="CV47" s="134"/>
      <c r="CW47" s="154"/>
      <c r="CX47" s="798">
        <v>2.74</v>
      </c>
      <c r="CY47" s="156"/>
      <c r="CZ47" s="156"/>
      <c r="DA47" s="1312"/>
      <c r="DB47" s="1312"/>
      <c r="DC47" s="160">
        <v>17.3</v>
      </c>
      <c r="DD47" s="165"/>
      <c r="DE47" s="117">
        <v>32640182577.660522</v>
      </c>
      <c r="DF47" s="119">
        <v>1100</v>
      </c>
      <c r="DG47" s="165"/>
      <c r="DH47" s="222"/>
      <c r="DI47" s="244"/>
      <c r="DJ47" s="244"/>
      <c r="DK47" s="222"/>
      <c r="DL47" s="227"/>
      <c r="DN47" s="251"/>
      <c r="DO47" s="251"/>
      <c r="DP47" s="165"/>
      <c r="DT47" s="165"/>
    </row>
    <row r="48" spans="2:124" s="117" customFormat="1" ht="13">
      <c r="B48" s="120">
        <v>1920</v>
      </c>
      <c r="C48" s="797">
        <v>246809575</v>
      </c>
      <c r="D48" s="123">
        <v>126187335</v>
      </c>
      <c r="E48" s="715">
        <v>120622240</v>
      </c>
      <c r="F48" s="173">
        <f t="shared" si="0"/>
        <v>0.48872593374872103</v>
      </c>
      <c r="G48" s="121">
        <f t="shared" si="31"/>
        <v>34961563.541654006</v>
      </c>
      <c r="H48" s="121">
        <f t="shared" si="7"/>
        <v>17965038.200000003</v>
      </c>
      <c r="I48" s="121">
        <f t="shared" si="8"/>
        <v>16996525.340907063</v>
      </c>
      <c r="J48" s="121">
        <f t="shared" si="32"/>
        <v>17217929.469761997</v>
      </c>
      <c r="K48" s="121">
        <f t="shared" si="10"/>
        <v>9403480.1999999993</v>
      </c>
      <c r="L48" s="121">
        <f t="shared" si="11"/>
        <v>7814449.2647844804</v>
      </c>
      <c r="M48" s="121">
        <f t="shared" si="33"/>
        <v>18086699.073282</v>
      </c>
      <c r="N48" s="121">
        <f t="shared" si="13"/>
        <v>9543548.1999999993</v>
      </c>
      <c r="O48" s="121">
        <f t="shared" si="14"/>
        <v>8543150.8708256707</v>
      </c>
      <c r="P48" s="121">
        <f t="shared" si="15"/>
        <v>12367134.050107999</v>
      </c>
      <c r="Q48" s="121">
        <f t="shared" si="16"/>
        <v>6092072</v>
      </c>
      <c r="R48" s="121">
        <f t="shared" si="17"/>
        <v>6275062.0520224301</v>
      </c>
      <c r="S48" s="121">
        <f t="shared" si="34"/>
        <v>8251337.6334320009</v>
      </c>
      <c r="T48" s="121">
        <f t="shared" si="19"/>
        <v>3955720.4000000004</v>
      </c>
      <c r="U48" s="121">
        <f t="shared" si="20"/>
        <v>4295617.2356121494</v>
      </c>
      <c r="V48" s="121">
        <f t="shared" si="29"/>
        <v>12840021.252024001</v>
      </c>
      <c r="W48" s="121">
        <f t="shared" si="22"/>
        <v>10781697.800000001</v>
      </c>
      <c r="X48" s="121">
        <f t="shared" si="23"/>
        <v>10772675.889309201</v>
      </c>
      <c r="Y48" s="121">
        <f t="shared" si="1"/>
        <v>5739309.7999999998</v>
      </c>
      <c r="Z48" s="121">
        <f t="shared" si="24"/>
        <v>5739309.7999999998</v>
      </c>
      <c r="AA48" s="121">
        <f t="shared" si="25"/>
        <v>4115796.4</v>
      </c>
      <c r="AB48" s="121">
        <f t="shared" si="2"/>
        <v>4115796.4</v>
      </c>
      <c r="AC48" s="121">
        <f t="shared" si="3"/>
        <v>4125668.8</v>
      </c>
      <c r="AD48" s="121">
        <f t="shared" si="26"/>
        <v>4125668.8</v>
      </c>
      <c r="AE48" s="121">
        <f t="shared" si="27"/>
        <v>4357176.2</v>
      </c>
      <c r="AF48" s="124"/>
      <c r="AG48" s="98">
        <v>31495370</v>
      </c>
      <c r="AH48" s="220">
        <v>15378451</v>
      </c>
      <c r="AI48" s="220">
        <v>16116919</v>
      </c>
      <c r="AJ48" s="220">
        <v>36527817</v>
      </c>
      <c r="AK48" s="220">
        <v>18538181</v>
      </c>
      <c r="AL48" s="220">
        <v>17989636</v>
      </c>
      <c r="AM48" s="220">
        <v>28696549</v>
      </c>
      <c r="AN48" s="220">
        <v>15672467</v>
      </c>
      <c r="AO48" s="220">
        <v>13024082</v>
      </c>
      <c r="AP48" s="220">
        <v>20578982</v>
      </c>
      <c r="AQ48" s="220">
        <v>10681758</v>
      </c>
      <c r="AR48" s="220">
        <v>9897224</v>
      </c>
      <c r="AS48" s="220">
        <v>20628344</v>
      </c>
      <c r="AT48" s="220">
        <v>9889301</v>
      </c>
      <c r="AU48" s="220">
        <v>10739043</v>
      </c>
      <c r="AV48" s="220">
        <v>21785881</v>
      </c>
      <c r="AW48" s="220">
        <v>11004797</v>
      </c>
      <c r="AX48" s="220">
        <v>10781084</v>
      </c>
      <c r="AY48" s="220">
        <v>20564174</v>
      </c>
      <c r="AZ48" s="220">
        <v>10464716</v>
      </c>
      <c r="BA48" s="220">
        <v>10099458</v>
      </c>
      <c r="BB48" s="220">
        <v>14877681</v>
      </c>
      <c r="BC48" s="220">
        <v>8044443</v>
      </c>
      <c r="BD48" s="220">
        <v>6833238</v>
      </c>
      <c r="BE48" s="220">
        <v>15428067</v>
      </c>
      <c r="BF48" s="220">
        <v>7889232</v>
      </c>
      <c r="BG48" s="220">
        <v>7538835</v>
      </c>
      <c r="BH48" s="127">
        <v>9131954</v>
      </c>
      <c r="BI48" s="127">
        <v>4945282</v>
      </c>
      <c r="BJ48" s="127">
        <v>4186672</v>
      </c>
      <c r="BK48" s="127">
        <v>10812727</v>
      </c>
      <c r="BL48" s="127">
        <v>5499244</v>
      </c>
      <c r="BM48" s="127">
        <v>5313483</v>
      </c>
      <c r="BN48" s="791">
        <v>4375934</v>
      </c>
      <c r="BO48" s="791">
        <v>2335728</v>
      </c>
      <c r="BP48" s="791">
        <v>2040206</v>
      </c>
      <c r="BQ48" s="127">
        <v>6982243</v>
      </c>
      <c r="BR48" s="127">
        <v>3369202</v>
      </c>
      <c r="BS48" s="127">
        <v>3613041</v>
      </c>
      <c r="BT48" s="127">
        <v>1974477</v>
      </c>
      <c r="BU48" s="127">
        <v>1024641</v>
      </c>
      <c r="BV48" s="792">
        <v>949836</v>
      </c>
      <c r="BW48" s="792">
        <v>2949374</v>
      </c>
      <c r="BX48" s="792">
        <v>1449892</v>
      </c>
      <c r="BY48" s="792">
        <v>1499482</v>
      </c>
      <c r="BZ48" s="793"/>
      <c r="CA48" s="794"/>
      <c r="CB48" s="794"/>
      <c r="CC48" s="794"/>
      <c r="CD48" s="791"/>
      <c r="CE48" s="791"/>
      <c r="CF48" s="791"/>
      <c r="CG48" s="791"/>
      <c r="CH48" s="791"/>
      <c r="CI48" s="127"/>
      <c r="CJ48" s="791"/>
      <c r="CK48" s="129"/>
      <c r="CL48" s="129"/>
      <c r="CM48" s="129"/>
      <c r="CN48" s="794"/>
      <c r="CO48" s="794"/>
      <c r="CP48" s="794"/>
      <c r="CQ48" s="794"/>
      <c r="CR48" s="794">
        <f t="shared" si="28"/>
        <v>246809574</v>
      </c>
      <c r="CS48" s="794">
        <f t="shared" si="4"/>
        <v>126187335</v>
      </c>
      <c r="CT48" s="794">
        <f t="shared" si="5"/>
        <v>120622239</v>
      </c>
      <c r="CU48" s="168"/>
      <c r="CV48" s="134">
        <v>5.72</v>
      </c>
      <c r="CW48" s="154"/>
      <c r="CX48" s="798">
        <v>2.74</v>
      </c>
      <c r="CY48" s="156"/>
      <c r="CZ48" s="156"/>
      <c r="DA48" s="1312"/>
      <c r="DB48" s="1312"/>
      <c r="DC48" s="160">
        <v>20</v>
      </c>
      <c r="DD48" s="165"/>
      <c r="DE48" s="117">
        <v>41945856238.784187</v>
      </c>
      <c r="DF48" s="119">
        <v>1012</v>
      </c>
      <c r="DG48" s="165"/>
      <c r="DH48" s="222"/>
      <c r="DI48" s="244"/>
      <c r="DJ48" s="244"/>
      <c r="DK48" s="222"/>
      <c r="DL48" s="227"/>
      <c r="DN48" s="251"/>
      <c r="DO48" s="251"/>
      <c r="DP48" s="165"/>
      <c r="DT48" s="165"/>
    </row>
    <row r="49" spans="2:124" s="117" customFormat="1" ht="13">
      <c r="B49" s="120">
        <v>1921</v>
      </c>
      <c r="C49" s="797">
        <v>247093651</v>
      </c>
      <c r="D49" s="123">
        <v>126390614</v>
      </c>
      <c r="E49" s="715">
        <v>120703037</v>
      </c>
      <c r="F49" s="173">
        <f t="shared" si="0"/>
        <v>0.48849104989751435</v>
      </c>
      <c r="G49" s="121">
        <f t="shared" si="31"/>
        <v>35240496.742620006</v>
      </c>
      <c r="H49" s="121">
        <f t="shared" si="7"/>
        <v>18104191.943240006</v>
      </c>
      <c r="I49" s="121">
        <f t="shared" si="8"/>
        <v>17136304.800000001</v>
      </c>
      <c r="J49" s="121">
        <f t="shared" si="32"/>
        <v>17360800.270260002</v>
      </c>
      <c r="K49" s="121">
        <f t="shared" si="10"/>
        <v>9479296.2750000022</v>
      </c>
      <c r="L49" s="121">
        <f t="shared" si="11"/>
        <v>7881504</v>
      </c>
      <c r="M49" s="121">
        <f t="shared" si="33"/>
        <v>18136674.073400002</v>
      </c>
      <c r="N49" s="121">
        <f t="shared" si="13"/>
        <v>9575353.0757600013</v>
      </c>
      <c r="O49" s="121">
        <f t="shared" si="14"/>
        <v>8561321</v>
      </c>
      <c r="P49" s="121">
        <f t="shared" si="15"/>
        <v>12329973.049899999</v>
      </c>
      <c r="Q49" s="121">
        <f t="shared" si="16"/>
        <v>6076860.8480800018</v>
      </c>
      <c r="R49" s="121">
        <f t="shared" si="17"/>
        <v>6253112.2000000002</v>
      </c>
      <c r="S49" s="121">
        <f t="shared" si="34"/>
        <v>8213392.8332400005</v>
      </c>
      <c r="T49" s="121">
        <f t="shared" si="19"/>
        <v>3938331.6311600013</v>
      </c>
      <c r="U49" s="121">
        <f t="shared" si="20"/>
        <v>4275061.2</v>
      </c>
      <c r="V49" s="121">
        <f t="shared" si="29"/>
        <v>12804392.85182</v>
      </c>
      <c r="W49" s="121">
        <f t="shared" si="22"/>
        <v>10755841.085099999</v>
      </c>
      <c r="X49" s="121">
        <f t="shared" si="23"/>
        <v>10746248.199999999</v>
      </c>
      <c r="Y49" s="121">
        <f t="shared" si="1"/>
        <v>5786933.4000000004</v>
      </c>
      <c r="Z49" s="121">
        <f t="shared" si="24"/>
        <v>5786933.4000000004</v>
      </c>
      <c r="AA49" s="121">
        <f t="shared" si="25"/>
        <v>4116580.2</v>
      </c>
      <c r="AB49" s="121">
        <f t="shared" si="2"/>
        <v>4116580.2</v>
      </c>
      <c r="AC49" s="121">
        <f t="shared" si="3"/>
        <v>4106696.4</v>
      </c>
      <c r="AD49" s="121">
        <f t="shared" si="26"/>
        <v>4106696.4</v>
      </c>
      <c r="AE49" s="121">
        <f t="shared" si="27"/>
        <v>4348848.2</v>
      </c>
      <c r="AF49" s="124"/>
      <c r="AG49" s="98">
        <v>31232637</v>
      </c>
      <c r="AH49" s="220">
        <v>15242708</v>
      </c>
      <c r="AI49" s="220">
        <v>15989929</v>
      </c>
      <c r="AJ49" s="220">
        <v>36816954</v>
      </c>
      <c r="AK49" s="220">
        <v>18680533</v>
      </c>
      <c r="AL49" s="220">
        <v>18136421</v>
      </c>
      <c r="AM49" s="220">
        <v>28934667</v>
      </c>
      <c r="AN49" s="220">
        <v>15798827</v>
      </c>
      <c r="AO49" s="220">
        <v>13135840</v>
      </c>
      <c r="AP49" s="220">
        <v>20582901</v>
      </c>
      <c r="AQ49" s="220">
        <v>10692646</v>
      </c>
      <c r="AR49" s="220">
        <v>9890255</v>
      </c>
      <c r="AS49" s="220">
        <v>20533482</v>
      </c>
      <c r="AT49" s="220">
        <v>9845829</v>
      </c>
      <c r="AU49" s="220">
        <v>10687653</v>
      </c>
      <c r="AV49" s="220">
        <v>21744241</v>
      </c>
      <c r="AW49" s="220">
        <v>10983344</v>
      </c>
      <c r="AX49" s="220">
        <v>10760897</v>
      </c>
      <c r="AY49" s="220">
        <v>20582901</v>
      </c>
      <c r="AZ49" s="220">
        <v>10477782</v>
      </c>
      <c r="BA49" s="220">
        <v>10105119</v>
      </c>
      <c r="BB49" s="220">
        <v>14924457</v>
      </c>
      <c r="BC49" s="220">
        <v>8076360</v>
      </c>
      <c r="BD49" s="220">
        <v>6848097</v>
      </c>
      <c r="BE49" s="220">
        <v>15418644</v>
      </c>
      <c r="BF49" s="220">
        <v>7886774</v>
      </c>
      <c r="BG49" s="220">
        <v>7531870</v>
      </c>
      <c r="BH49" s="127">
        <v>9167174</v>
      </c>
      <c r="BI49" s="127">
        <v>4967151</v>
      </c>
      <c r="BJ49" s="127">
        <v>4200023</v>
      </c>
      <c r="BK49" s="127">
        <v>10822702</v>
      </c>
      <c r="BL49" s="127">
        <v>5510631</v>
      </c>
      <c r="BM49" s="127">
        <v>5312071</v>
      </c>
      <c r="BN49" s="791">
        <v>4398267</v>
      </c>
      <c r="BO49" s="791">
        <v>2350865</v>
      </c>
      <c r="BP49" s="791">
        <v>2047402</v>
      </c>
      <c r="BQ49" s="127">
        <v>6992750</v>
      </c>
      <c r="BR49" s="127">
        <v>3387268</v>
      </c>
      <c r="BS49" s="127">
        <v>3605482</v>
      </c>
      <c r="BT49" s="127">
        <v>1976749</v>
      </c>
      <c r="BU49" s="127">
        <v>1023764</v>
      </c>
      <c r="BV49" s="792">
        <v>952985</v>
      </c>
      <c r="BW49" s="792">
        <v>2965124</v>
      </c>
      <c r="BX49" s="792">
        <v>1466131</v>
      </c>
      <c r="BY49" s="792">
        <v>1498993</v>
      </c>
      <c r="BZ49" s="793"/>
      <c r="CA49" s="794"/>
      <c r="CB49" s="794"/>
      <c r="CC49" s="794"/>
      <c r="CD49" s="791"/>
      <c r="CE49" s="791"/>
      <c r="CF49" s="791"/>
      <c r="CG49" s="791"/>
      <c r="CH49" s="791"/>
      <c r="CI49" s="127"/>
      <c r="CJ49" s="791"/>
      <c r="CK49" s="129"/>
      <c r="CL49" s="129"/>
      <c r="CM49" s="129"/>
      <c r="CN49" s="794"/>
      <c r="CO49" s="794"/>
      <c r="CP49" s="794"/>
      <c r="CQ49" s="794"/>
      <c r="CR49" s="794">
        <f t="shared" si="28"/>
        <v>247093650</v>
      </c>
      <c r="CS49" s="794">
        <f t="shared" si="4"/>
        <v>126390613</v>
      </c>
      <c r="CT49" s="794">
        <f t="shared" si="5"/>
        <v>120703037</v>
      </c>
      <c r="CU49" s="168"/>
      <c r="CV49" s="134"/>
      <c r="CW49" s="154"/>
      <c r="CX49" s="798">
        <v>2.74</v>
      </c>
      <c r="CY49" s="156"/>
      <c r="CZ49" s="156"/>
      <c r="DA49" s="1312"/>
      <c r="DB49" s="1312"/>
      <c r="DC49" s="160">
        <v>17.899999999999999</v>
      </c>
      <c r="DD49" s="165"/>
      <c r="DE49" s="117">
        <v>38999816870.785652</v>
      </c>
      <c r="DF49" s="119">
        <v>1082</v>
      </c>
      <c r="DG49" s="165"/>
      <c r="DH49" s="222"/>
      <c r="DI49" s="244"/>
      <c r="DJ49" s="244"/>
      <c r="DK49" s="222"/>
      <c r="DL49" s="227"/>
      <c r="DN49" s="251"/>
      <c r="DO49" s="251"/>
      <c r="DP49" s="165"/>
      <c r="DT49" s="165"/>
    </row>
    <row r="50" spans="2:124" s="117" customFormat="1" ht="13">
      <c r="B50" s="120">
        <v>1922</v>
      </c>
      <c r="C50" s="797">
        <v>249457865</v>
      </c>
      <c r="D50" s="123">
        <v>127632611</v>
      </c>
      <c r="E50" s="715">
        <v>121825254</v>
      </c>
      <c r="F50" s="173">
        <f t="shared" si="0"/>
        <v>0.48836004429044561</v>
      </c>
      <c r="G50" s="121">
        <f t="shared" si="31"/>
        <v>35207983.941138007</v>
      </c>
      <c r="H50" s="121">
        <f t="shared" si="7"/>
        <v>18113365.083836004</v>
      </c>
      <c r="I50" s="121">
        <f t="shared" si="8"/>
        <v>17094618.859679185</v>
      </c>
      <c r="J50" s="121">
        <f t="shared" si="32"/>
        <v>17519425.87023</v>
      </c>
      <c r="K50" s="121">
        <f t="shared" si="10"/>
        <v>9534921.7494119983</v>
      </c>
      <c r="L50" s="121">
        <f t="shared" si="11"/>
        <v>7984504.134459368</v>
      </c>
      <c r="M50" s="121">
        <f t="shared" si="33"/>
        <v>18433439.673893999</v>
      </c>
      <c r="N50" s="121">
        <f t="shared" si="13"/>
        <v>9692930.9518880006</v>
      </c>
      <c r="O50" s="121">
        <f t="shared" si="14"/>
        <v>8740508.7282537203</v>
      </c>
      <c r="P50" s="121">
        <f t="shared" si="15"/>
        <v>12605605.050532</v>
      </c>
      <c r="Q50" s="121">
        <f t="shared" si="16"/>
        <v>6214942.4973880034</v>
      </c>
      <c r="R50" s="121">
        <f t="shared" si="17"/>
        <v>6390662.547542383</v>
      </c>
      <c r="S50" s="121">
        <f t="shared" si="34"/>
        <v>8407728.0337040015</v>
      </c>
      <c r="T50" s="121">
        <f t="shared" si="19"/>
        <v>4043401.2633600025</v>
      </c>
      <c r="U50" s="121">
        <f t="shared" si="20"/>
        <v>4364326.7641755166</v>
      </c>
      <c r="V50" s="121">
        <f t="shared" si="29"/>
        <v>12970811.251996001</v>
      </c>
      <c r="W50" s="121">
        <f t="shared" si="22"/>
        <v>10886551.170591999</v>
      </c>
      <c r="X50" s="121">
        <f t="shared" si="23"/>
        <v>10851207.310928095</v>
      </c>
      <c r="Y50" s="121">
        <f t="shared" si="1"/>
        <v>5839808.5999999996</v>
      </c>
      <c r="Z50" s="121">
        <f t="shared" si="24"/>
        <v>5839808.5999999996</v>
      </c>
      <c r="AA50" s="121">
        <f t="shared" si="25"/>
        <v>4197877</v>
      </c>
      <c r="AB50" s="121">
        <f t="shared" si="2"/>
        <v>4197877</v>
      </c>
      <c r="AC50" s="121">
        <f t="shared" si="3"/>
        <v>4203864</v>
      </c>
      <c r="AD50" s="121">
        <f t="shared" si="26"/>
        <v>4203864</v>
      </c>
      <c r="AE50" s="121">
        <f t="shared" si="27"/>
        <v>4383473.5999999996</v>
      </c>
      <c r="AF50" s="124"/>
      <c r="AG50" s="98">
        <v>32205010</v>
      </c>
      <c r="AH50" s="220">
        <v>15730719</v>
      </c>
      <c r="AI50" s="220">
        <v>16474291</v>
      </c>
      <c r="AJ50" s="220">
        <v>36710219</v>
      </c>
      <c r="AK50" s="220">
        <v>18668822</v>
      </c>
      <c r="AL50" s="220">
        <v>18041397</v>
      </c>
      <c r="AM50" s="220">
        <v>29199043</v>
      </c>
      <c r="AN50" s="220">
        <v>15891536</v>
      </c>
      <c r="AO50" s="220">
        <v>13307507</v>
      </c>
      <c r="AP50" s="220">
        <v>20989385</v>
      </c>
      <c r="AQ50" s="220">
        <v>10857706</v>
      </c>
      <c r="AR50" s="220">
        <v>10131679</v>
      </c>
      <c r="AS50" s="220">
        <v>21019320</v>
      </c>
      <c r="AT50" s="220">
        <v>10108503</v>
      </c>
      <c r="AU50" s="220">
        <v>10910817</v>
      </c>
      <c r="AV50" s="220">
        <v>21917368</v>
      </c>
      <c r="AW50" s="220">
        <v>11081063</v>
      </c>
      <c r="AX50" s="220">
        <v>10836305</v>
      </c>
      <c r="AY50" s="220">
        <v>20637649</v>
      </c>
      <c r="AZ50" s="220">
        <v>10533519</v>
      </c>
      <c r="BA50" s="220">
        <v>10104130</v>
      </c>
      <c r="BB50" s="220">
        <v>15109663</v>
      </c>
      <c r="BC50" s="220">
        <v>8160829</v>
      </c>
      <c r="BD50" s="220">
        <v>6948834</v>
      </c>
      <c r="BE50" s="220">
        <v>15326691</v>
      </c>
      <c r="BF50" s="220">
        <v>7868550</v>
      </c>
      <c r="BG50" s="220">
        <v>7458141</v>
      </c>
      <c r="BH50" s="127">
        <v>9347186</v>
      </c>
      <c r="BI50" s="127">
        <v>5056804</v>
      </c>
      <c r="BJ50" s="127">
        <v>4290382</v>
      </c>
      <c r="BK50" s="127">
        <v>10649356</v>
      </c>
      <c r="BL50" s="127">
        <v>5437149</v>
      </c>
      <c r="BM50" s="127">
        <v>5212207</v>
      </c>
      <c r="BN50" s="791">
        <v>4575057</v>
      </c>
      <c r="BO50" s="791">
        <v>2431401</v>
      </c>
      <c r="BP50" s="791">
        <v>2143656</v>
      </c>
      <c r="BQ50" s="127">
        <v>6825167</v>
      </c>
      <c r="BR50" s="127">
        <v>3313343</v>
      </c>
      <c r="BS50" s="127">
        <v>3511824</v>
      </c>
      <c r="BT50" s="127">
        <v>2020609</v>
      </c>
      <c r="BU50" s="127">
        <v>1044035</v>
      </c>
      <c r="BV50" s="792">
        <v>976574</v>
      </c>
      <c r="BW50" s="792">
        <v>2926141</v>
      </c>
      <c r="BX50" s="792">
        <v>1448630</v>
      </c>
      <c r="BY50" s="792">
        <v>1477511</v>
      </c>
      <c r="BZ50" s="793"/>
      <c r="CA50" s="794"/>
      <c r="CB50" s="794"/>
      <c r="CC50" s="794"/>
      <c r="CD50" s="791"/>
      <c r="CE50" s="791"/>
      <c r="CF50" s="791"/>
      <c r="CG50" s="791"/>
      <c r="CH50" s="791"/>
      <c r="CI50" s="127"/>
      <c r="CJ50" s="791"/>
      <c r="CK50" s="129"/>
      <c r="CL50" s="129"/>
      <c r="CM50" s="129"/>
      <c r="CN50" s="794"/>
      <c r="CO50" s="794"/>
      <c r="CP50" s="794"/>
      <c r="CQ50" s="794"/>
      <c r="CR50" s="794">
        <f t="shared" si="28"/>
        <v>249457864</v>
      </c>
      <c r="CS50" s="794">
        <f t="shared" si="4"/>
        <v>127632609</v>
      </c>
      <c r="CT50" s="794">
        <f t="shared" si="5"/>
        <v>121825255</v>
      </c>
      <c r="CU50" s="168"/>
      <c r="CV50" s="134"/>
      <c r="CW50" s="154"/>
      <c r="CX50" s="798">
        <v>2.74</v>
      </c>
      <c r="CY50" s="156"/>
      <c r="CZ50" s="156"/>
      <c r="DA50" s="1312"/>
      <c r="DB50" s="1312"/>
      <c r="DC50" s="160">
        <v>16.8</v>
      </c>
      <c r="DD50" s="165"/>
      <c r="DE50" s="117">
        <v>40511817911.875511</v>
      </c>
      <c r="DF50" s="119">
        <v>1117</v>
      </c>
      <c r="DG50" s="165"/>
      <c r="DH50" s="222"/>
      <c r="DI50" s="244"/>
      <c r="DJ50" s="244"/>
      <c r="DK50" s="222"/>
      <c r="DL50" s="227"/>
      <c r="DN50" s="251"/>
      <c r="DO50" s="251"/>
      <c r="DP50" s="165"/>
      <c r="DT50" s="165"/>
    </row>
    <row r="51" spans="2:124" s="117" customFormat="1" ht="13">
      <c r="B51" s="120">
        <v>1923</v>
      </c>
      <c r="C51" s="797">
        <v>251844700</v>
      </c>
      <c r="D51" s="123">
        <v>128886813</v>
      </c>
      <c r="E51" s="715">
        <v>122957887</v>
      </c>
      <c r="F51" s="173">
        <f t="shared" si="0"/>
        <v>0.48822900382656453</v>
      </c>
      <c r="G51" s="121">
        <f t="shared" si="31"/>
        <v>35171623.600000001</v>
      </c>
      <c r="H51" s="121">
        <f t="shared" si="7"/>
        <v>18120970.200000003</v>
      </c>
      <c r="I51" s="121">
        <f t="shared" si="8"/>
        <v>17050653.399999999</v>
      </c>
      <c r="J51" s="121">
        <f t="shared" si="32"/>
        <v>17679498</v>
      </c>
      <c r="K51" s="121">
        <f t="shared" si="10"/>
        <v>9590725.7999999989</v>
      </c>
      <c r="L51" s="121">
        <f t="shared" si="11"/>
        <v>8088772.1999999983</v>
      </c>
      <c r="M51" s="121">
        <f t="shared" si="33"/>
        <v>18734223.799999997</v>
      </c>
      <c r="N51" s="121">
        <f t="shared" si="13"/>
        <v>9811895.4000000004</v>
      </c>
      <c r="O51" s="121">
        <f t="shared" si="14"/>
        <v>8922328.4000000004</v>
      </c>
      <c r="P51" s="121">
        <f t="shared" si="15"/>
        <v>12885382.199999999</v>
      </c>
      <c r="Q51" s="121">
        <f t="shared" si="16"/>
        <v>6355150.8000000007</v>
      </c>
      <c r="R51" s="121">
        <f t="shared" si="17"/>
        <v>6530231.4000000004</v>
      </c>
      <c r="S51" s="121">
        <f t="shared" si="34"/>
        <v>8605029.5999999996</v>
      </c>
      <c r="T51" s="121">
        <f t="shared" si="19"/>
        <v>4150155.2</v>
      </c>
      <c r="U51" s="121">
        <f t="shared" si="20"/>
        <v>4454874.4000000004</v>
      </c>
      <c r="V51" s="121">
        <f t="shared" si="29"/>
        <v>13139241.600000001</v>
      </c>
      <c r="W51" s="121">
        <f t="shared" si="22"/>
        <v>11018791.199999999</v>
      </c>
      <c r="X51" s="121">
        <f t="shared" si="23"/>
        <v>10957177.199999999</v>
      </c>
      <c r="Y51" s="121">
        <f t="shared" si="1"/>
        <v>5893166</v>
      </c>
      <c r="Z51" s="121">
        <f t="shared" si="24"/>
        <v>5893166</v>
      </c>
      <c r="AA51" s="121">
        <f t="shared" si="25"/>
        <v>4280352.5999999996</v>
      </c>
      <c r="AB51" s="121">
        <f t="shared" si="2"/>
        <v>4280352.5999999996</v>
      </c>
      <c r="AC51" s="121">
        <f t="shared" si="3"/>
        <v>4302514.8</v>
      </c>
      <c r="AD51" s="121">
        <f t="shared" si="26"/>
        <v>4302514.8</v>
      </c>
      <c r="AE51" s="121">
        <f t="shared" si="27"/>
        <v>4418363.4000000004</v>
      </c>
      <c r="AF51" s="124"/>
      <c r="AG51" s="98">
        <v>33193131</v>
      </c>
      <c r="AH51" s="220">
        <v>16226850</v>
      </c>
      <c r="AI51" s="220">
        <v>16966281</v>
      </c>
      <c r="AJ51" s="220">
        <v>36598072</v>
      </c>
      <c r="AK51" s="220">
        <v>18655077</v>
      </c>
      <c r="AL51" s="220">
        <v>17942995</v>
      </c>
      <c r="AM51" s="220">
        <v>29465830</v>
      </c>
      <c r="AN51" s="220">
        <v>15984543</v>
      </c>
      <c r="AO51" s="220">
        <v>13481287</v>
      </c>
      <c r="AP51" s="220">
        <v>21401763</v>
      </c>
      <c r="AQ51" s="220">
        <v>11024978</v>
      </c>
      <c r="AR51" s="220">
        <v>10376785</v>
      </c>
      <c r="AS51" s="220">
        <v>21512574</v>
      </c>
      <c r="AT51" s="220">
        <v>10375388</v>
      </c>
      <c r="AU51" s="220">
        <v>11137186</v>
      </c>
      <c r="AV51" s="220">
        <v>22091817</v>
      </c>
      <c r="AW51" s="220">
        <v>11179642</v>
      </c>
      <c r="AX51" s="220">
        <v>10912175</v>
      </c>
      <c r="AY51" s="220">
        <v>20691561</v>
      </c>
      <c r="AZ51" s="220">
        <v>10589341</v>
      </c>
      <c r="BA51" s="220">
        <v>10102220</v>
      </c>
      <c r="BB51" s="220">
        <v>15297047</v>
      </c>
      <c r="BC51" s="220">
        <v>8246178</v>
      </c>
      <c r="BD51" s="220">
        <v>7050869</v>
      </c>
      <c r="BE51" s="220">
        <v>15231567</v>
      </c>
      <c r="BF51" s="220">
        <v>7849207</v>
      </c>
      <c r="BG51" s="220">
        <v>7382360</v>
      </c>
      <c r="BH51" s="127">
        <v>9529803</v>
      </c>
      <c r="BI51" s="127">
        <v>5147739</v>
      </c>
      <c r="BJ51" s="127">
        <v>4382064</v>
      </c>
      <c r="BK51" s="127">
        <v>10471703</v>
      </c>
      <c r="BL51" s="127">
        <v>5361691</v>
      </c>
      <c r="BM51" s="127">
        <v>5110012</v>
      </c>
      <c r="BN51" s="791">
        <v>4754828</v>
      </c>
      <c r="BO51" s="791">
        <v>2513293</v>
      </c>
      <c r="BP51" s="791">
        <v>2241535</v>
      </c>
      <c r="BQ51" s="127">
        <v>6653737</v>
      </c>
      <c r="BR51" s="127">
        <v>3237637</v>
      </c>
      <c r="BS51" s="127">
        <v>3416100</v>
      </c>
      <c r="BT51" s="127">
        <v>2065127</v>
      </c>
      <c r="BU51" s="127">
        <v>1064605</v>
      </c>
      <c r="BV51" s="792">
        <v>1000522</v>
      </c>
      <c r="BW51" s="792">
        <v>2886140</v>
      </c>
      <c r="BX51" s="792">
        <v>1430644</v>
      </c>
      <c r="BY51" s="792">
        <v>1455496</v>
      </c>
      <c r="BZ51" s="793"/>
      <c r="CA51" s="794"/>
      <c r="CB51" s="794"/>
      <c r="CC51" s="794"/>
      <c r="CD51" s="791"/>
      <c r="CE51" s="791"/>
      <c r="CF51" s="791"/>
      <c r="CG51" s="791"/>
      <c r="CH51" s="791"/>
      <c r="CI51" s="127"/>
      <c r="CJ51" s="791"/>
      <c r="CK51" s="129"/>
      <c r="CL51" s="129"/>
      <c r="CM51" s="129"/>
      <c r="CN51" s="794"/>
      <c r="CO51" s="794"/>
      <c r="CP51" s="794"/>
      <c r="CQ51" s="794"/>
      <c r="CR51" s="794">
        <f t="shared" si="28"/>
        <v>251844700</v>
      </c>
      <c r="CS51" s="794">
        <f t="shared" si="4"/>
        <v>128886813</v>
      </c>
      <c r="CT51" s="794">
        <f t="shared" si="5"/>
        <v>122957887</v>
      </c>
      <c r="CU51" s="168"/>
      <c r="CV51" s="134"/>
      <c r="CW51" s="154"/>
      <c r="CX51" s="798">
        <v>2.74</v>
      </c>
      <c r="CY51" s="156"/>
      <c r="CZ51" s="156"/>
      <c r="DA51" s="1312"/>
      <c r="DB51" s="1312"/>
      <c r="DC51" s="160">
        <v>17.100000000000001</v>
      </c>
      <c r="DD51" s="165"/>
      <c r="DE51" s="117">
        <v>38931878831.224243</v>
      </c>
      <c r="DF51" s="119">
        <v>1070</v>
      </c>
      <c r="DG51" s="165"/>
      <c r="DH51" s="222"/>
      <c r="DI51" s="244"/>
      <c r="DJ51" s="244"/>
      <c r="DK51" s="222"/>
      <c r="DL51" s="227"/>
      <c r="DN51" s="251"/>
      <c r="DO51" s="251"/>
      <c r="DP51" s="165"/>
      <c r="DT51" s="165"/>
    </row>
    <row r="52" spans="2:124" s="117" customFormat="1" ht="13">
      <c r="B52" s="120">
        <v>1924</v>
      </c>
      <c r="C52" s="797">
        <v>254254373</v>
      </c>
      <c r="D52" s="123">
        <v>130153339</v>
      </c>
      <c r="E52" s="715">
        <v>124101034</v>
      </c>
      <c r="F52" s="173">
        <f t="shared" si="0"/>
        <v>0.48809793332443491</v>
      </c>
      <c r="G52" s="121">
        <f t="shared" si="31"/>
        <v>35131343.676348008</v>
      </c>
      <c r="H52" s="121">
        <f t="shared" si="7"/>
        <v>18126976.260725997</v>
      </c>
      <c r="I52" s="121">
        <f t="shared" si="8"/>
        <v>17004367.411061056</v>
      </c>
      <c r="J52" s="121">
        <f t="shared" si="32"/>
        <v>17841029.540339999</v>
      </c>
      <c r="K52" s="121">
        <f t="shared" si="10"/>
        <v>9646705.1258819997</v>
      </c>
      <c r="L52" s="121">
        <f t="shared" si="11"/>
        <v>8194324.3980883826</v>
      </c>
      <c r="M52" s="121">
        <f t="shared" si="33"/>
        <v>19039075.949764002</v>
      </c>
      <c r="N52" s="121">
        <f t="shared" si="13"/>
        <v>9932261.723687999</v>
      </c>
      <c r="O52" s="121">
        <f t="shared" si="14"/>
        <v>9106814.2201467771</v>
      </c>
      <c r="P52" s="121">
        <f t="shared" si="15"/>
        <v>13169359.703592001</v>
      </c>
      <c r="Q52" s="121">
        <f t="shared" si="16"/>
        <v>6497514.9500780003</v>
      </c>
      <c r="R52" s="121">
        <f t="shared" si="17"/>
        <v>6671844.7612841874</v>
      </c>
      <c r="S52" s="121">
        <f t="shared" si="34"/>
        <v>8805337.6692640018</v>
      </c>
      <c r="T52" s="121">
        <f t="shared" si="19"/>
        <v>4258617.1672800006</v>
      </c>
      <c r="U52" s="121">
        <f t="shared" si="20"/>
        <v>4546720.5099117476</v>
      </c>
      <c r="V52" s="121">
        <f t="shared" si="29"/>
        <v>13309708.104696002</v>
      </c>
      <c r="W52" s="121">
        <f t="shared" si="22"/>
        <v>11152578.914312003</v>
      </c>
      <c r="X52" s="121">
        <f t="shared" si="23"/>
        <v>11064168.467463568</v>
      </c>
      <c r="Y52" s="121">
        <f t="shared" si="1"/>
        <v>5947009.7999999998</v>
      </c>
      <c r="Z52" s="121">
        <f t="shared" si="24"/>
        <v>5947009.7999999998</v>
      </c>
      <c r="AA52" s="121">
        <f t="shared" si="25"/>
        <v>4364022</v>
      </c>
      <c r="AB52" s="121">
        <f t="shared" si="2"/>
        <v>4364022</v>
      </c>
      <c r="AC52" s="121">
        <f t="shared" si="3"/>
        <v>4402668.8</v>
      </c>
      <c r="AD52" s="121">
        <f t="shared" si="26"/>
        <v>4402668.8</v>
      </c>
      <c r="AE52" s="121">
        <f t="shared" si="27"/>
        <v>4453519.5999999996</v>
      </c>
      <c r="AF52" s="124"/>
      <c r="AG52" s="98">
        <v>34197213</v>
      </c>
      <c r="AH52" s="220">
        <v>16731212</v>
      </c>
      <c r="AI52" s="220">
        <v>17466001</v>
      </c>
      <c r="AJ52" s="220">
        <v>36480417</v>
      </c>
      <c r="AK52" s="220">
        <v>18639260</v>
      </c>
      <c r="AL52" s="220">
        <v>17841157</v>
      </c>
      <c r="AM52" s="220">
        <v>29735049</v>
      </c>
      <c r="AN52" s="220">
        <v>16077842</v>
      </c>
      <c r="AO52" s="220">
        <v>13657207</v>
      </c>
      <c r="AP52" s="220">
        <v>21820110</v>
      </c>
      <c r="AQ52" s="220">
        <v>11194489</v>
      </c>
      <c r="AR52" s="220">
        <v>10625621</v>
      </c>
      <c r="AS52" s="220">
        <v>22013344</v>
      </c>
      <c r="AT52" s="220">
        <v>10646543</v>
      </c>
      <c r="AU52" s="220">
        <v>11366801</v>
      </c>
      <c r="AV52" s="220">
        <v>22267598</v>
      </c>
      <c r="AW52" s="220">
        <v>11279088</v>
      </c>
      <c r="AX52" s="220">
        <v>10988510</v>
      </c>
      <c r="AY52" s="220">
        <v>20744614</v>
      </c>
      <c r="AZ52" s="220">
        <v>10645242</v>
      </c>
      <c r="BA52" s="220">
        <v>10099372</v>
      </c>
      <c r="BB52" s="220">
        <v>15486634</v>
      </c>
      <c r="BC52" s="220">
        <v>8332417</v>
      </c>
      <c r="BD52" s="220">
        <v>7154217</v>
      </c>
      <c r="BE52" s="220">
        <v>15133220</v>
      </c>
      <c r="BF52" s="220">
        <v>7828723</v>
      </c>
      <c r="BG52" s="220">
        <v>7304497</v>
      </c>
      <c r="BH52" s="127">
        <v>9715060</v>
      </c>
      <c r="BI52" s="127">
        <v>5239973</v>
      </c>
      <c r="BJ52" s="127">
        <v>4475087</v>
      </c>
      <c r="BK52" s="127">
        <v>10289674</v>
      </c>
      <c r="BL52" s="127">
        <v>5284226</v>
      </c>
      <c r="BM52" s="127">
        <v>5005448</v>
      </c>
      <c r="BN52" s="791">
        <v>4937620</v>
      </c>
      <c r="BO52" s="791">
        <v>2596559</v>
      </c>
      <c r="BP52" s="791">
        <v>2341061</v>
      </c>
      <c r="BQ52" s="127">
        <v>6478401</v>
      </c>
      <c r="BR52" s="127">
        <v>3160123</v>
      </c>
      <c r="BS52" s="127">
        <v>3318278</v>
      </c>
      <c r="BT52" s="127">
        <v>2110311</v>
      </c>
      <c r="BU52" s="127">
        <v>1085479</v>
      </c>
      <c r="BV52" s="792">
        <v>1024832</v>
      </c>
      <c r="BW52" s="792">
        <v>2845106</v>
      </c>
      <c r="BX52" s="792">
        <v>1412164</v>
      </c>
      <c r="BY52" s="792">
        <v>1432942</v>
      </c>
      <c r="BZ52" s="793"/>
      <c r="CA52" s="794"/>
      <c r="CB52" s="794"/>
      <c r="CC52" s="794"/>
      <c r="CD52" s="791"/>
      <c r="CE52" s="791"/>
      <c r="CF52" s="791"/>
      <c r="CG52" s="791"/>
      <c r="CH52" s="791"/>
      <c r="CI52" s="127"/>
      <c r="CJ52" s="791"/>
      <c r="CK52" s="129"/>
      <c r="CL52" s="129"/>
      <c r="CM52" s="129"/>
      <c r="CN52" s="794"/>
      <c r="CO52" s="794"/>
      <c r="CP52" s="794"/>
      <c r="CQ52" s="794"/>
      <c r="CR52" s="794">
        <f t="shared" si="28"/>
        <v>254254371</v>
      </c>
      <c r="CS52" s="794">
        <f t="shared" si="4"/>
        <v>130153340</v>
      </c>
      <c r="CT52" s="794">
        <f t="shared" si="5"/>
        <v>124101031</v>
      </c>
      <c r="CU52" s="168"/>
      <c r="CV52" s="134"/>
      <c r="CW52" s="154"/>
      <c r="CX52" s="798">
        <v>2.74</v>
      </c>
      <c r="CY52" s="156"/>
      <c r="CZ52" s="156"/>
      <c r="DA52" s="1312"/>
      <c r="DB52" s="1312"/>
      <c r="DC52" s="160">
        <v>17.100000000000001</v>
      </c>
      <c r="DD52" s="165"/>
      <c r="DE52" s="117">
        <v>36063924828.363441</v>
      </c>
      <c r="DF52" s="119">
        <v>1111</v>
      </c>
      <c r="DG52" s="165"/>
      <c r="DH52" s="222"/>
      <c r="DI52" s="244"/>
      <c r="DJ52" s="244"/>
      <c r="DK52" s="222"/>
      <c r="DL52" s="227"/>
      <c r="DN52" s="251"/>
      <c r="DO52" s="251"/>
      <c r="DP52" s="165"/>
      <c r="DT52" s="165"/>
    </row>
    <row r="53" spans="2:124" s="117" customFormat="1" ht="13">
      <c r="B53" s="120">
        <v>1925</v>
      </c>
      <c r="C53" s="797">
        <v>256687102</v>
      </c>
      <c r="D53" s="123">
        <v>131432311</v>
      </c>
      <c r="E53" s="715">
        <v>125254791</v>
      </c>
      <c r="F53" s="173">
        <f t="shared" si="0"/>
        <v>0.48796682818913123</v>
      </c>
      <c r="G53" s="121">
        <f t="shared" si="31"/>
        <v>35087073.473384</v>
      </c>
      <c r="H53" s="121">
        <f t="shared" si="7"/>
        <v>18131350.537951998</v>
      </c>
      <c r="I53" s="121">
        <f t="shared" si="8"/>
        <v>16955722.935369857</v>
      </c>
      <c r="J53" s="121">
        <f t="shared" si="32"/>
        <v>18004033.34028</v>
      </c>
      <c r="K53" s="121">
        <f t="shared" si="10"/>
        <v>9702859.2738240007</v>
      </c>
      <c r="L53" s="121">
        <f t="shared" si="11"/>
        <v>8301174.0662743039</v>
      </c>
      <c r="M53" s="121">
        <f t="shared" si="33"/>
        <v>19348046.950752001</v>
      </c>
      <c r="N53" s="121">
        <f t="shared" si="13"/>
        <v>10054046.076495999</v>
      </c>
      <c r="O53" s="121">
        <f t="shared" si="14"/>
        <v>9294000.8742007632</v>
      </c>
      <c r="P53" s="121">
        <f t="shared" si="15"/>
        <v>13457591.304855999</v>
      </c>
      <c r="Q53" s="121">
        <f t="shared" si="16"/>
        <v>6642063.2505360004</v>
      </c>
      <c r="R53" s="121">
        <f t="shared" si="17"/>
        <v>6815528.0544133121</v>
      </c>
      <c r="S53" s="121">
        <f t="shared" si="34"/>
        <v>9008690.4701920003</v>
      </c>
      <c r="T53" s="121">
        <f t="shared" si="19"/>
        <v>4368810.0332399998</v>
      </c>
      <c r="U53" s="121">
        <f t="shared" si="20"/>
        <v>4639880.4370435374</v>
      </c>
      <c r="V53" s="121">
        <f t="shared" si="29"/>
        <v>13482233.305048</v>
      </c>
      <c r="W53" s="121">
        <f t="shared" si="22"/>
        <v>11287932.285883998</v>
      </c>
      <c r="X53" s="121">
        <f t="shared" si="23"/>
        <v>11172189.089195702</v>
      </c>
      <c r="Y53" s="121">
        <f t="shared" si="1"/>
        <v>6001344.4000000004</v>
      </c>
      <c r="Z53" s="121">
        <f t="shared" si="24"/>
        <v>6001344.4000000004</v>
      </c>
      <c r="AA53" s="121">
        <f t="shared" si="25"/>
        <v>4448900.8</v>
      </c>
      <c r="AB53" s="121">
        <f t="shared" si="2"/>
        <v>4448900.8</v>
      </c>
      <c r="AC53" s="121">
        <f t="shared" si="3"/>
        <v>4504345.2</v>
      </c>
      <c r="AD53" s="121">
        <f t="shared" si="26"/>
        <v>4504345.2</v>
      </c>
      <c r="AE53" s="121">
        <f t="shared" si="27"/>
        <v>4488944</v>
      </c>
      <c r="AF53" s="124"/>
      <c r="AG53" s="98">
        <v>35217470</v>
      </c>
      <c r="AH53" s="220">
        <v>17243919</v>
      </c>
      <c r="AI53" s="220">
        <v>17973551</v>
      </c>
      <c r="AJ53" s="220">
        <v>36357161</v>
      </c>
      <c r="AK53" s="220">
        <v>18621330</v>
      </c>
      <c r="AL53" s="220">
        <v>17735831</v>
      </c>
      <c r="AM53" s="220">
        <v>30006722</v>
      </c>
      <c r="AN53" s="220">
        <v>16171432</v>
      </c>
      <c r="AO53" s="220">
        <v>13835290</v>
      </c>
      <c r="AP53" s="220">
        <v>22244504</v>
      </c>
      <c r="AQ53" s="220">
        <v>11366266</v>
      </c>
      <c r="AR53" s="220">
        <v>10878238</v>
      </c>
      <c r="AS53" s="220">
        <v>22521726</v>
      </c>
      <c r="AT53" s="220">
        <v>10922025</v>
      </c>
      <c r="AU53" s="220">
        <v>11599701</v>
      </c>
      <c r="AV53" s="220">
        <v>22444720</v>
      </c>
      <c r="AW53" s="220">
        <v>11379409</v>
      </c>
      <c r="AX53" s="220">
        <v>11065311</v>
      </c>
      <c r="AY53" s="220">
        <v>20796789</v>
      </c>
      <c r="AZ53" s="220">
        <v>10701219</v>
      </c>
      <c r="BA53" s="220">
        <v>10095570</v>
      </c>
      <c r="BB53" s="220">
        <v>15678448</v>
      </c>
      <c r="BC53" s="220">
        <v>8419554</v>
      </c>
      <c r="BD53" s="220">
        <v>7258894</v>
      </c>
      <c r="BE53" s="220">
        <v>15031597</v>
      </c>
      <c r="BF53" s="220">
        <v>7807079</v>
      </c>
      <c r="BG53" s="220">
        <v>7224518</v>
      </c>
      <c r="BH53" s="127">
        <v>9902988</v>
      </c>
      <c r="BI53" s="127">
        <v>5333523</v>
      </c>
      <c r="BJ53" s="127">
        <v>4569465</v>
      </c>
      <c r="BK53" s="127">
        <v>10103204</v>
      </c>
      <c r="BL53" s="127">
        <v>5204720</v>
      </c>
      <c r="BM53" s="127">
        <v>4898484</v>
      </c>
      <c r="BN53" s="791">
        <v>5123475</v>
      </c>
      <c r="BO53" s="791">
        <v>2681219</v>
      </c>
      <c r="BP53" s="791">
        <v>2442256</v>
      </c>
      <c r="BQ53" s="127">
        <v>6299101</v>
      </c>
      <c r="BR53" s="127">
        <v>3080773</v>
      </c>
      <c r="BS53" s="127">
        <v>3218328</v>
      </c>
      <c r="BT53" s="127">
        <v>2156172</v>
      </c>
      <c r="BU53" s="127">
        <v>1106660</v>
      </c>
      <c r="BV53" s="792">
        <v>1049512</v>
      </c>
      <c r="BW53" s="792">
        <v>2803023</v>
      </c>
      <c r="BX53" s="792">
        <v>1393182</v>
      </c>
      <c r="BY53" s="792">
        <v>1409841</v>
      </c>
      <c r="BZ53" s="793"/>
      <c r="CA53" s="794"/>
      <c r="CB53" s="794"/>
      <c r="CC53" s="794"/>
      <c r="CD53" s="791"/>
      <c r="CE53" s="791"/>
      <c r="CF53" s="791"/>
      <c r="CG53" s="791"/>
      <c r="CH53" s="791"/>
      <c r="CI53" s="127"/>
      <c r="CJ53" s="791"/>
      <c r="CK53" s="129"/>
      <c r="CL53" s="129"/>
      <c r="CM53" s="129"/>
      <c r="CN53" s="794"/>
      <c r="CO53" s="794"/>
      <c r="CP53" s="794"/>
      <c r="CQ53" s="794"/>
      <c r="CR53" s="794">
        <f t="shared" si="28"/>
        <v>256687100</v>
      </c>
      <c r="CS53" s="794">
        <f t="shared" si="4"/>
        <v>131432310</v>
      </c>
      <c r="CT53" s="794">
        <f t="shared" si="5"/>
        <v>125254790</v>
      </c>
      <c r="CU53" s="168"/>
      <c r="CV53" s="134">
        <v>5.78</v>
      </c>
      <c r="CW53" s="154"/>
      <c r="CX53" s="798">
        <v>2.74</v>
      </c>
      <c r="CY53" s="156"/>
      <c r="CZ53" s="156"/>
      <c r="DA53" s="1312"/>
      <c r="DB53" s="1312"/>
      <c r="DC53" s="160">
        <v>17.5</v>
      </c>
      <c r="DD53" s="165"/>
      <c r="DE53" s="117">
        <v>40698022732.595421</v>
      </c>
      <c r="DF53" s="119">
        <v>1113</v>
      </c>
      <c r="DG53" s="165"/>
      <c r="DH53" s="222"/>
      <c r="DI53" s="244"/>
      <c r="DJ53" s="244"/>
      <c r="DK53" s="222"/>
      <c r="DL53" s="227"/>
      <c r="DN53" s="251"/>
      <c r="DO53" s="251"/>
      <c r="DP53" s="165"/>
      <c r="DT53" s="165"/>
    </row>
    <row r="54" spans="2:124" s="117" customFormat="1" ht="13">
      <c r="B54" s="120">
        <v>1926</v>
      </c>
      <c r="C54" s="797">
        <v>259143107</v>
      </c>
      <c r="D54" s="123">
        <v>132723851</v>
      </c>
      <c r="E54" s="715">
        <v>126419256</v>
      </c>
      <c r="F54" s="173">
        <f t="shared" si="0"/>
        <v>0.48783568840980207</v>
      </c>
      <c r="G54" s="121">
        <f t="shared" si="31"/>
        <v>35038739.335210003</v>
      </c>
      <c r="H54" s="121">
        <f t="shared" si="7"/>
        <v>18134059.863369998</v>
      </c>
      <c r="I54" s="121">
        <f t="shared" si="8"/>
        <v>16904679.467438363</v>
      </c>
      <c r="J54" s="121">
        <f t="shared" si="32"/>
        <v>18168523.27011</v>
      </c>
      <c r="K54" s="121">
        <f t="shared" si="10"/>
        <v>9759184.7264699992</v>
      </c>
      <c r="L54" s="121">
        <f t="shared" si="11"/>
        <v>8409338.5330388881</v>
      </c>
      <c r="M54" s="121">
        <f t="shared" si="33"/>
        <v>19661187.675870005</v>
      </c>
      <c r="N54" s="121">
        <f t="shared" si="13"/>
        <v>10177264.923319999</v>
      </c>
      <c r="O54" s="121">
        <f t="shared" si="14"/>
        <v>9483922.7500392105</v>
      </c>
      <c r="P54" s="121">
        <f t="shared" si="15"/>
        <v>13750133.25306</v>
      </c>
      <c r="Q54" s="121">
        <f t="shared" si="16"/>
        <v>6788824.9488500003</v>
      </c>
      <c r="R54" s="121">
        <f t="shared" si="17"/>
        <v>6961308.3101305077</v>
      </c>
      <c r="S54" s="121">
        <f t="shared" si="34"/>
        <v>9215128.8355600014</v>
      </c>
      <c r="T54" s="121">
        <f t="shared" si="19"/>
        <v>4480757.1662400011</v>
      </c>
      <c r="U54" s="121">
        <f t="shared" si="20"/>
        <v>4734371.6748995343</v>
      </c>
      <c r="V54" s="121">
        <f t="shared" si="29"/>
        <v>13656841.6527</v>
      </c>
      <c r="W54" s="121">
        <f t="shared" si="22"/>
        <v>11424868.913920002</v>
      </c>
      <c r="X54" s="121">
        <f t="shared" si="23"/>
        <v>11281249.978473602</v>
      </c>
      <c r="Y54" s="121">
        <f t="shared" si="1"/>
        <v>6056174.4000000004</v>
      </c>
      <c r="Z54" s="121">
        <f t="shared" si="24"/>
        <v>6056174.4000000004</v>
      </c>
      <c r="AA54" s="121">
        <f t="shared" si="25"/>
        <v>4535004.4000000004</v>
      </c>
      <c r="AB54" s="121">
        <f t="shared" si="2"/>
        <v>4535004.4000000004</v>
      </c>
      <c r="AC54" s="121">
        <f t="shared" si="3"/>
        <v>4607564.4000000004</v>
      </c>
      <c r="AD54" s="121">
        <f t="shared" si="26"/>
        <v>4607564.4000000004</v>
      </c>
      <c r="AE54" s="121">
        <f t="shared" si="27"/>
        <v>4524638.5999999996</v>
      </c>
      <c r="AF54" s="124"/>
      <c r="AG54" s="98">
        <v>36254121</v>
      </c>
      <c r="AH54" s="220">
        <v>17765087</v>
      </c>
      <c r="AI54" s="220">
        <v>18489034</v>
      </c>
      <c r="AJ54" s="220">
        <v>36228206</v>
      </c>
      <c r="AK54" s="220">
        <v>18601248</v>
      </c>
      <c r="AL54" s="220">
        <v>17626958</v>
      </c>
      <c r="AM54" s="220">
        <v>30280872</v>
      </c>
      <c r="AN54" s="220">
        <v>16265308</v>
      </c>
      <c r="AO54" s="220">
        <v>14015564</v>
      </c>
      <c r="AP54" s="220">
        <v>22675022</v>
      </c>
      <c r="AQ54" s="220">
        <v>11540339</v>
      </c>
      <c r="AR54" s="220">
        <v>11134683</v>
      </c>
      <c r="AS54" s="220">
        <v>23037822</v>
      </c>
      <c r="AT54" s="220">
        <v>11201893</v>
      </c>
      <c r="AU54" s="220">
        <v>11835929</v>
      </c>
      <c r="AV54" s="220">
        <v>22623193</v>
      </c>
      <c r="AW54" s="220">
        <v>11480613</v>
      </c>
      <c r="AX54" s="220">
        <v>11142580</v>
      </c>
      <c r="AY54" s="220">
        <v>20848063</v>
      </c>
      <c r="AZ54" s="220">
        <v>10757268</v>
      </c>
      <c r="BA54" s="220">
        <v>10090795</v>
      </c>
      <c r="BB54" s="220">
        <v>15872515</v>
      </c>
      <c r="BC54" s="220">
        <v>8507599</v>
      </c>
      <c r="BD54" s="220">
        <v>7364916</v>
      </c>
      <c r="BE54" s="220">
        <v>14926643</v>
      </c>
      <c r="BF54" s="220">
        <v>7784254</v>
      </c>
      <c r="BG54" s="220">
        <v>7142389</v>
      </c>
      <c r="BH54" s="127">
        <v>10093624</v>
      </c>
      <c r="BI54" s="127">
        <v>5428406</v>
      </c>
      <c r="BJ54" s="127">
        <v>4665218</v>
      </c>
      <c r="BK54" s="127">
        <v>9912224</v>
      </c>
      <c r="BL54" s="127">
        <v>5123141</v>
      </c>
      <c r="BM54" s="127">
        <v>4789083</v>
      </c>
      <c r="BN54" s="791">
        <v>5312434</v>
      </c>
      <c r="BO54" s="791">
        <v>2767292</v>
      </c>
      <c r="BP54" s="791">
        <v>2545142</v>
      </c>
      <c r="BQ54" s="127">
        <v>6115777</v>
      </c>
      <c r="BR54" s="127">
        <v>2999559</v>
      </c>
      <c r="BS54" s="127">
        <v>3116218</v>
      </c>
      <c r="BT54" s="127">
        <v>2202716</v>
      </c>
      <c r="BU54" s="127">
        <v>1128153</v>
      </c>
      <c r="BV54" s="792">
        <v>1074563</v>
      </c>
      <c r="BW54" s="792">
        <v>2759874</v>
      </c>
      <c r="BX54" s="792">
        <v>1373692</v>
      </c>
      <c r="BY54" s="792">
        <v>1386182</v>
      </c>
      <c r="BZ54" s="793"/>
      <c r="CA54" s="794"/>
      <c r="CB54" s="794"/>
      <c r="CC54" s="794"/>
      <c r="CD54" s="791"/>
      <c r="CE54" s="791"/>
      <c r="CF54" s="791"/>
      <c r="CG54" s="791"/>
      <c r="CH54" s="791"/>
      <c r="CI54" s="127"/>
      <c r="CJ54" s="791"/>
      <c r="CK54" s="129"/>
      <c r="CL54" s="129"/>
      <c r="CM54" s="129"/>
      <c r="CN54" s="794"/>
      <c r="CO54" s="794"/>
      <c r="CP54" s="794"/>
      <c r="CQ54" s="794"/>
      <c r="CR54" s="794">
        <f t="shared" si="28"/>
        <v>259143106</v>
      </c>
      <c r="CS54" s="794">
        <f t="shared" si="4"/>
        <v>132723852</v>
      </c>
      <c r="CT54" s="794">
        <f t="shared" si="5"/>
        <v>126419254</v>
      </c>
      <c r="CU54" s="168"/>
      <c r="CV54" s="134"/>
      <c r="CW54" s="154"/>
      <c r="CX54" s="798">
        <v>2.74</v>
      </c>
      <c r="CY54" s="156"/>
      <c r="CZ54" s="156"/>
      <c r="DA54" s="1312"/>
      <c r="DB54" s="1312"/>
      <c r="DC54" s="160">
        <v>17.7</v>
      </c>
      <c r="DD54" s="165"/>
      <c r="DE54" s="117">
        <v>40268292505.269463</v>
      </c>
      <c r="DF54" s="119">
        <v>1137</v>
      </c>
      <c r="DG54" s="165"/>
      <c r="DH54" s="222"/>
      <c r="DI54" s="244"/>
      <c r="DJ54" s="244"/>
      <c r="DK54" s="222"/>
      <c r="DL54" s="227"/>
      <c r="DN54" s="251"/>
      <c r="DO54" s="251"/>
      <c r="DP54" s="165"/>
      <c r="DT54" s="165"/>
    </row>
    <row r="55" spans="2:124" s="117" customFormat="1" ht="13">
      <c r="B55" s="120">
        <v>1927</v>
      </c>
      <c r="C55" s="797">
        <v>261622611</v>
      </c>
      <c r="D55" s="123">
        <v>134028082</v>
      </c>
      <c r="E55" s="715">
        <v>127594529</v>
      </c>
      <c r="F55" s="173">
        <f t="shared" si="0"/>
        <v>0.48770451648768232</v>
      </c>
      <c r="G55" s="121">
        <f t="shared" si="31"/>
        <v>34986268.333728001</v>
      </c>
      <c r="H55" s="121">
        <f t="shared" si="7"/>
        <v>18135071.729384001</v>
      </c>
      <c r="I55" s="121">
        <f t="shared" si="8"/>
        <v>16851196.596205</v>
      </c>
      <c r="J55" s="121">
        <f t="shared" si="32"/>
        <v>18334512.670079999</v>
      </c>
      <c r="K55" s="121">
        <f t="shared" si="10"/>
        <v>9815680.6535279993</v>
      </c>
      <c r="L55" s="121">
        <f t="shared" si="11"/>
        <v>8518832.0002946053</v>
      </c>
      <c r="M55" s="121">
        <f t="shared" si="33"/>
        <v>19978548.876364</v>
      </c>
      <c r="N55" s="121">
        <f t="shared" si="13"/>
        <v>10301934.446272001</v>
      </c>
      <c r="O55" s="121">
        <f t="shared" si="14"/>
        <v>9676614.4275163636</v>
      </c>
      <c r="P55" s="121">
        <f t="shared" si="15"/>
        <v>14047041.053692</v>
      </c>
      <c r="Q55" s="121">
        <f t="shared" si="16"/>
        <v>6937829.6964719994</v>
      </c>
      <c r="R55" s="121">
        <f t="shared" si="17"/>
        <v>7109211.3671516357</v>
      </c>
      <c r="S55" s="121">
        <f t="shared" si="34"/>
        <v>9424692.8360240012</v>
      </c>
      <c r="T55" s="121">
        <f t="shared" si="19"/>
        <v>4594482.7314399993</v>
      </c>
      <c r="U55" s="121">
        <f t="shared" si="20"/>
        <v>4830210.1135678031</v>
      </c>
      <c r="V55" s="121">
        <f t="shared" si="29"/>
        <v>13833557.252876002</v>
      </c>
      <c r="W55" s="121">
        <f t="shared" si="22"/>
        <v>11563406.827448001</v>
      </c>
      <c r="X55" s="121">
        <f t="shared" si="23"/>
        <v>11391361.267833456</v>
      </c>
      <c r="Y55" s="121">
        <f t="shared" si="1"/>
        <v>6111504.2000000002</v>
      </c>
      <c r="Z55" s="121">
        <f t="shared" si="24"/>
        <v>6111504.2000000002</v>
      </c>
      <c r="AA55" s="121">
        <f t="shared" si="25"/>
        <v>4622348.2</v>
      </c>
      <c r="AB55" s="121">
        <f t="shared" si="2"/>
        <v>4622348.2</v>
      </c>
      <c r="AC55" s="121">
        <f t="shared" si="3"/>
        <v>4712346.4000000004</v>
      </c>
      <c r="AD55" s="121">
        <f t="shared" si="26"/>
        <v>4712346.4000000004</v>
      </c>
      <c r="AE55" s="121">
        <f t="shared" si="27"/>
        <v>4560605.4000000004</v>
      </c>
      <c r="AF55" s="124"/>
      <c r="AG55" s="98">
        <v>37307384</v>
      </c>
      <c r="AH55" s="220">
        <v>18294833</v>
      </c>
      <c r="AI55" s="220">
        <v>19012551</v>
      </c>
      <c r="AJ55" s="220">
        <v>36093455</v>
      </c>
      <c r="AK55" s="220">
        <v>18578973</v>
      </c>
      <c r="AL55" s="220">
        <v>17514482</v>
      </c>
      <c r="AM55" s="220">
        <v>30557521</v>
      </c>
      <c r="AN55" s="220">
        <v>16359468</v>
      </c>
      <c r="AO55" s="220">
        <v>14198053</v>
      </c>
      <c r="AP55" s="220">
        <v>23111741</v>
      </c>
      <c r="AQ55" s="220">
        <v>11716735</v>
      </c>
      <c r="AR55" s="220">
        <v>11395006</v>
      </c>
      <c r="AS55" s="220">
        <v>23561732</v>
      </c>
      <c r="AT55" s="220">
        <v>11486207</v>
      </c>
      <c r="AU55" s="220">
        <v>12075525</v>
      </c>
      <c r="AV55" s="220">
        <v>22803027</v>
      </c>
      <c r="AW55" s="220">
        <v>11582707</v>
      </c>
      <c r="AX55" s="220">
        <v>11220320</v>
      </c>
      <c r="AY55" s="220">
        <v>20898414</v>
      </c>
      <c r="AZ55" s="220">
        <v>10813386</v>
      </c>
      <c r="BA55" s="220">
        <v>10085028</v>
      </c>
      <c r="BB55" s="220">
        <v>16068861</v>
      </c>
      <c r="BC55" s="220">
        <v>8596561</v>
      </c>
      <c r="BD55" s="220">
        <v>7472300</v>
      </c>
      <c r="BE55" s="220">
        <v>14818305</v>
      </c>
      <c r="BF55" s="220">
        <v>7760226</v>
      </c>
      <c r="BG55" s="220">
        <v>7058079</v>
      </c>
      <c r="BH55" s="127">
        <v>10287001</v>
      </c>
      <c r="BI55" s="127">
        <v>5524638</v>
      </c>
      <c r="BJ55" s="127">
        <v>4762363</v>
      </c>
      <c r="BK55" s="127">
        <v>9716664</v>
      </c>
      <c r="BL55" s="127">
        <v>5039456</v>
      </c>
      <c r="BM55" s="127">
        <v>4677208</v>
      </c>
      <c r="BN55" s="791">
        <v>5504540</v>
      </c>
      <c r="BO55" s="791">
        <v>2854798</v>
      </c>
      <c r="BP55" s="791">
        <v>2649742</v>
      </c>
      <c r="BQ55" s="127">
        <v>5928368</v>
      </c>
      <c r="BR55" s="127">
        <v>2916451</v>
      </c>
      <c r="BS55" s="127">
        <v>3011917</v>
      </c>
      <c r="BT55" s="127">
        <v>2249954</v>
      </c>
      <c r="BU55" s="127">
        <v>1149961</v>
      </c>
      <c r="BV55" s="792">
        <v>1099993</v>
      </c>
      <c r="BW55" s="792">
        <v>2715643</v>
      </c>
      <c r="BX55" s="792">
        <v>1353684</v>
      </c>
      <c r="BY55" s="792">
        <v>1361959</v>
      </c>
      <c r="BZ55" s="793"/>
      <c r="CA55" s="794"/>
      <c r="CB55" s="794"/>
      <c r="CC55" s="794"/>
      <c r="CD55" s="791"/>
      <c r="CE55" s="791"/>
      <c r="CF55" s="791"/>
      <c r="CG55" s="791"/>
      <c r="CH55" s="791"/>
      <c r="CI55" s="127"/>
      <c r="CJ55" s="791"/>
      <c r="CK55" s="129"/>
      <c r="CL55" s="129"/>
      <c r="CM55" s="129"/>
      <c r="CN55" s="794"/>
      <c r="CO55" s="794"/>
      <c r="CP55" s="794"/>
      <c r="CQ55" s="794"/>
      <c r="CR55" s="794">
        <f t="shared" si="28"/>
        <v>261622610</v>
      </c>
      <c r="CS55" s="794">
        <f t="shared" si="4"/>
        <v>134028084</v>
      </c>
      <c r="CT55" s="794">
        <f t="shared" si="5"/>
        <v>127594526</v>
      </c>
      <c r="CU55" s="168"/>
      <c r="CV55" s="134"/>
      <c r="CW55" s="154"/>
      <c r="CX55" s="799">
        <v>2.74</v>
      </c>
      <c r="CY55" s="156"/>
      <c r="CZ55" s="156"/>
      <c r="DA55" s="1312"/>
      <c r="DB55" s="1312"/>
      <c r="DC55" s="160">
        <v>17.399999999999999</v>
      </c>
      <c r="DD55" s="165"/>
      <c r="DE55" s="117">
        <v>40035307335.248383</v>
      </c>
      <c r="DF55" s="119">
        <v>1125</v>
      </c>
      <c r="DG55" s="165"/>
      <c r="DH55" s="222"/>
      <c r="DI55" s="244"/>
      <c r="DJ55" s="244"/>
      <c r="DK55" s="222"/>
      <c r="DL55" s="227"/>
      <c r="DN55" s="251"/>
      <c r="DO55" s="251"/>
      <c r="DP55" s="165"/>
      <c r="DT55" s="165"/>
    </row>
    <row r="56" spans="2:124" s="117" customFormat="1" ht="13">
      <c r="B56" s="120">
        <v>1928</v>
      </c>
      <c r="C56" s="797">
        <v>264125840</v>
      </c>
      <c r="D56" s="123">
        <v>135345130</v>
      </c>
      <c r="E56" s="715">
        <v>128780710</v>
      </c>
      <c r="F56" s="173">
        <f t="shared" si="0"/>
        <v>0.48757330975265428</v>
      </c>
      <c r="G56" s="121">
        <f t="shared" si="31"/>
        <v>34929585.600000001</v>
      </c>
      <c r="H56" s="121">
        <f t="shared" si="7"/>
        <v>18134352.600000001</v>
      </c>
      <c r="I56" s="121">
        <f t="shared" si="8"/>
        <v>16795233</v>
      </c>
      <c r="J56" s="121">
        <f t="shared" si="32"/>
        <v>18502015.199999999</v>
      </c>
      <c r="K56" s="121">
        <f t="shared" si="10"/>
        <v>9872344.1999999993</v>
      </c>
      <c r="L56" s="121">
        <f t="shared" si="11"/>
        <v>8629671</v>
      </c>
      <c r="M56" s="121">
        <f t="shared" si="33"/>
        <v>20300183.600000001</v>
      </c>
      <c r="N56" s="121">
        <f t="shared" si="13"/>
        <v>10428071.199999999</v>
      </c>
      <c r="O56" s="121">
        <f t="shared" si="14"/>
        <v>9872112.3999999985</v>
      </c>
      <c r="P56" s="121">
        <f t="shared" si="15"/>
        <v>14348372</v>
      </c>
      <c r="Q56" s="121">
        <f t="shared" si="16"/>
        <v>7089107</v>
      </c>
      <c r="R56" s="121">
        <f t="shared" si="17"/>
        <v>7259265</v>
      </c>
      <c r="S56" s="121">
        <f t="shared" si="34"/>
        <v>9637423.5999999996</v>
      </c>
      <c r="T56" s="121">
        <f t="shared" si="19"/>
        <v>4710010.4000000004</v>
      </c>
      <c r="U56" s="121">
        <f t="shared" si="20"/>
        <v>4927413.2</v>
      </c>
      <c r="V56" s="121">
        <f t="shared" si="29"/>
        <v>14012404.199999999</v>
      </c>
      <c r="W56" s="121">
        <f t="shared" si="22"/>
        <v>11703564.400000002</v>
      </c>
      <c r="X56" s="121">
        <f t="shared" si="23"/>
        <v>11502532.199999999</v>
      </c>
      <c r="Y56" s="121">
        <f t="shared" si="1"/>
        <v>6167338.4000000004</v>
      </c>
      <c r="Z56" s="121">
        <f t="shared" si="24"/>
        <v>6167338.4000000004</v>
      </c>
      <c r="AA56" s="121">
        <f t="shared" si="25"/>
        <v>4710948.4000000004</v>
      </c>
      <c r="AB56" s="121">
        <f t="shared" si="2"/>
        <v>4710948.4000000004</v>
      </c>
      <c r="AC56" s="121">
        <f t="shared" si="3"/>
        <v>4818711.8</v>
      </c>
      <c r="AD56" s="121">
        <f t="shared" si="26"/>
        <v>4818711.8</v>
      </c>
      <c r="AE56" s="121">
        <f t="shared" si="27"/>
        <v>4596846.2</v>
      </c>
      <c r="AF56" s="124"/>
      <c r="AG56" s="98">
        <v>38377485</v>
      </c>
      <c r="AH56" s="220">
        <v>18833275</v>
      </c>
      <c r="AI56" s="220">
        <v>19544210</v>
      </c>
      <c r="AJ56" s="220">
        <v>35952809</v>
      </c>
      <c r="AK56" s="220">
        <v>18554464</v>
      </c>
      <c r="AL56" s="220">
        <v>17398345</v>
      </c>
      <c r="AM56" s="220">
        <v>30836692</v>
      </c>
      <c r="AN56" s="220">
        <v>16453907</v>
      </c>
      <c r="AO56" s="220">
        <v>14382785</v>
      </c>
      <c r="AP56" s="220">
        <v>23554742</v>
      </c>
      <c r="AQ56" s="220">
        <v>11895483</v>
      </c>
      <c r="AR56" s="220">
        <v>11659259</v>
      </c>
      <c r="AS56" s="220">
        <v>24093559</v>
      </c>
      <c r="AT56" s="220">
        <v>11775026</v>
      </c>
      <c r="AU56" s="220">
        <v>12318533</v>
      </c>
      <c r="AV56" s="220">
        <v>22984231</v>
      </c>
      <c r="AW56" s="220">
        <v>11685699</v>
      </c>
      <c r="AX56" s="220">
        <v>11298532</v>
      </c>
      <c r="AY56" s="220">
        <v>20947820</v>
      </c>
      <c r="AZ56" s="220">
        <v>10869567</v>
      </c>
      <c r="BA56" s="220">
        <v>10078253</v>
      </c>
      <c r="BB56" s="220">
        <v>16267510</v>
      </c>
      <c r="BC56" s="220">
        <v>8686450</v>
      </c>
      <c r="BD56" s="220">
        <v>7581060</v>
      </c>
      <c r="BE56" s="220">
        <v>14706527</v>
      </c>
      <c r="BF56" s="220">
        <v>7734974</v>
      </c>
      <c r="BG56" s="220">
        <v>6971553</v>
      </c>
      <c r="BH56" s="127">
        <v>10483155</v>
      </c>
      <c r="BI56" s="127">
        <v>5622237</v>
      </c>
      <c r="BJ56" s="127">
        <v>4860918</v>
      </c>
      <c r="BK56" s="127">
        <v>9516454</v>
      </c>
      <c r="BL56" s="127">
        <v>4953632</v>
      </c>
      <c r="BM56" s="127">
        <v>4562822</v>
      </c>
      <c r="BN56" s="791">
        <v>5699836</v>
      </c>
      <c r="BO56" s="791">
        <v>2943757</v>
      </c>
      <c r="BP56" s="791">
        <v>2756079</v>
      </c>
      <c r="BQ56" s="127">
        <v>5736813</v>
      </c>
      <c r="BR56" s="127">
        <v>2831420</v>
      </c>
      <c r="BS56" s="127">
        <v>2905393</v>
      </c>
      <c r="BT56" s="127">
        <v>2297895</v>
      </c>
      <c r="BU56" s="127">
        <v>1172089</v>
      </c>
      <c r="BV56" s="792">
        <v>1125806</v>
      </c>
      <c r="BW56" s="792">
        <v>2670312</v>
      </c>
      <c r="BX56" s="792">
        <v>1333150</v>
      </c>
      <c r="BY56" s="792">
        <v>1337162</v>
      </c>
      <c r="BZ56" s="793"/>
      <c r="CA56" s="794"/>
      <c r="CB56" s="794"/>
      <c r="CC56" s="794"/>
      <c r="CD56" s="791"/>
      <c r="CE56" s="791"/>
      <c r="CF56" s="791"/>
      <c r="CG56" s="791"/>
      <c r="CH56" s="791"/>
      <c r="CI56" s="127"/>
      <c r="CJ56" s="791"/>
      <c r="CK56" s="129"/>
      <c r="CL56" s="129"/>
      <c r="CM56" s="129"/>
      <c r="CN56" s="794"/>
      <c r="CO56" s="794"/>
      <c r="CP56" s="794"/>
      <c r="CQ56" s="794"/>
      <c r="CR56" s="794">
        <f t="shared" si="28"/>
        <v>264125840</v>
      </c>
      <c r="CS56" s="794">
        <f t="shared" si="4"/>
        <v>135345130</v>
      </c>
      <c r="CT56" s="794">
        <f t="shared" si="5"/>
        <v>128780710</v>
      </c>
      <c r="CU56" s="168"/>
      <c r="CV56" s="134"/>
      <c r="CW56" s="154"/>
      <c r="CX56" s="799">
        <v>2.74</v>
      </c>
      <c r="CY56" s="156"/>
      <c r="CZ56" s="156"/>
      <c r="DA56" s="1312"/>
      <c r="DB56" s="1312"/>
      <c r="DC56" s="160">
        <v>17.100000000000001</v>
      </c>
      <c r="DD56" s="165"/>
      <c r="DE56" s="117">
        <v>39651456954.560654</v>
      </c>
      <c r="DF56" s="119">
        <v>1125</v>
      </c>
      <c r="DG56" s="165"/>
      <c r="DH56" s="222"/>
      <c r="DI56" s="244"/>
      <c r="DJ56" s="244"/>
      <c r="DK56" s="222"/>
      <c r="DL56" s="227"/>
      <c r="DN56" s="251"/>
      <c r="DO56" s="251"/>
      <c r="DP56" s="165"/>
      <c r="DT56" s="165"/>
    </row>
    <row r="57" spans="2:124" s="117" customFormat="1" ht="13">
      <c r="B57" s="120">
        <v>1929</v>
      </c>
      <c r="C57" s="797">
        <v>266653019</v>
      </c>
      <c r="D57" s="123">
        <v>136675120</v>
      </c>
      <c r="E57" s="715">
        <v>129977899</v>
      </c>
      <c r="F57" s="173">
        <f t="shared" si="0"/>
        <v>0.48744206792573386</v>
      </c>
      <c r="G57" s="121">
        <f t="shared" si="31"/>
        <v>34868614.999999993</v>
      </c>
      <c r="H57" s="121">
        <f t="shared" si="7"/>
        <v>18131867.867336001</v>
      </c>
      <c r="I57" s="121">
        <f t="shared" si="8"/>
        <v>16736747.128766099</v>
      </c>
      <c r="J57" s="121">
        <f t="shared" si="32"/>
        <v>18671044.199999999</v>
      </c>
      <c r="K57" s="121">
        <f t="shared" si="10"/>
        <v>9929174.3273519985</v>
      </c>
      <c r="L57" s="121">
        <f t="shared" si="11"/>
        <v>8741869.8672565855</v>
      </c>
      <c r="M57" s="121">
        <f t="shared" si="33"/>
        <v>20626144.399999999</v>
      </c>
      <c r="N57" s="121">
        <f t="shared" si="13"/>
        <v>10555693.122767998</v>
      </c>
      <c r="O57" s="121">
        <f t="shared" si="14"/>
        <v>10070451.277478181</v>
      </c>
      <c r="P57" s="121">
        <f t="shared" si="15"/>
        <v>14654183.4</v>
      </c>
      <c r="Q57" s="121">
        <f t="shared" si="16"/>
        <v>7242687.9470079998</v>
      </c>
      <c r="R57" s="121">
        <f t="shared" si="17"/>
        <v>7411495.4570211973</v>
      </c>
      <c r="S57" s="121">
        <f t="shared" si="34"/>
        <v>9853362.4000000004</v>
      </c>
      <c r="T57" s="121">
        <f t="shared" si="19"/>
        <v>4827365.1646800004</v>
      </c>
      <c r="U57" s="121">
        <f t="shared" si="20"/>
        <v>5025997.2386680916</v>
      </c>
      <c r="V57" s="121">
        <f t="shared" si="29"/>
        <v>14193406.800000001</v>
      </c>
      <c r="W57" s="121">
        <f t="shared" si="22"/>
        <v>11845359.313332001</v>
      </c>
      <c r="X57" s="121">
        <f t="shared" si="23"/>
        <v>11614773.0893596</v>
      </c>
      <c r="Y57" s="121">
        <f t="shared" si="1"/>
        <v>6223681.4000000004</v>
      </c>
      <c r="Z57" s="121">
        <f t="shared" si="24"/>
        <v>6223681.4000000004</v>
      </c>
      <c r="AA57" s="121">
        <f t="shared" si="25"/>
        <v>4800821</v>
      </c>
      <c r="AB57" s="121">
        <f t="shared" si="2"/>
        <v>4800821</v>
      </c>
      <c r="AC57" s="121">
        <f t="shared" si="3"/>
        <v>4926681.2</v>
      </c>
      <c r="AD57" s="121">
        <f t="shared" si="26"/>
        <v>4926681.2</v>
      </c>
      <c r="AE57" s="121">
        <f t="shared" si="27"/>
        <v>4633362.8</v>
      </c>
      <c r="AF57" s="124"/>
      <c r="AG57" s="98">
        <v>39464647</v>
      </c>
      <c r="AH57" s="220">
        <v>19380532</v>
      </c>
      <c r="AI57" s="220">
        <v>20084115</v>
      </c>
      <c r="AJ57" s="220">
        <v>35806167</v>
      </c>
      <c r="AK57" s="220">
        <v>18527679</v>
      </c>
      <c r="AL57" s="220">
        <v>17278488</v>
      </c>
      <c r="AM57" s="220">
        <v>31118407</v>
      </c>
      <c r="AN57" s="220">
        <v>16548624</v>
      </c>
      <c r="AO57" s="220">
        <v>14569783</v>
      </c>
      <c r="AP57" s="220">
        <v>24004105</v>
      </c>
      <c r="AQ57" s="220">
        <v>12076614</v>
      </c>
      <c r="AR57" s="220">
        <v>11927491</v>
      </c>
      <c r="AS57" s="220">
        <v>24633406</v>
      </c>
      <c r="AT57" s="220">
        <v>12068413</v>
      </c>
      <c r="AU57" s="220">
        <v>12564993</v>
      </c>
      <c r="AV57" s="220">
        <v>23166814</v>
      </c>
      <c r="AW57" s="220">
        <v>11789596</v>
      </c>
      <c r="AX57" s="220">
        <v>11377218</v>
      </c>
      <c r="AY57" s="220">
        <v>20996259</v>
      </c>
      <c r="AZ57" s="220">
        <v>10925809</v>
      </c>
      <c r="BA57" s="220">
        <v>10070450</v>
      </c>
      <c r="BB57" s="220">
        <v>16468490</v>
      </c>
      <c r="BC57" s="220">
        <v>8777276</v>
      </c>
      <c r="BD57" s="220">
        <v>7691214</v>
      </c>
      <c r="BE57" s="220">
        <v>14591253</v>
      </c>
      <c r="BF57" s="220">
        <v>7708477</v>
      </c>
      <c r="BG57" s="220">
        <v>6882776</v>
      </c>
      <c r="BH57" s="127">
        <v>10682120</v>
      </c>
      <c r="BI57" s="127">
        <v>5721221</v>
      </c>
      <c r="BJ57" s="127">
        <v>4960899</v>
      </c>
      <c r="BK57" s="127">
        <v>9311523</v>
      </c>
      <c r="BL57" s="127">
        <v>4865634</v>
      </c>
      <c r="BM57" s="127">
        <v>4445889</v>
      </c>
      <c r="BN57" s="791">
        <v>5898365</v>
      </c>
      <c r="BO57" s="791">
        <v>3034188</v>
      </c>
      <c r="BP57" s="791">
        <v>2864177</v>
      </c>
      <c r="BQ57" s="127">
        <v>5541050</v>
      </c>
      <c r="BR57" s="127">
        <v>2744436</v>
      </c>
      <c r="BS57" s="127">
        <v>2796614</v>
      </c>
      <c r="BT57" s="127">
        <v>2346547</v>
      </c>
      <c r="BU57" s="127">
        <v>1194541</v>
      </c>
      <c r="BV57" s="792">
        <v>1152006</v>
      </c>
      <c r="BW57" s="792">
        <v>2623866</v>
      </c>
      <c r="BX57" s="792">
        <v>1312081</v>
      </c>
      <c r="BY57" s="792">
        <v>1311785</v>
      </c>
      <c r="BZ57" s="793"/>
      <c r="CA57" s="794"/>
      <c r="CB57" s="794"/>
      <c r="CC57" s="794"/>
      <c r="CD57" s="791"/>
      <c r="CE57" s="791"/>
      <c r="CF57" s="791"/>
      <c r="CG57" s="791"/>
      <c r="CH57" s="791"/>
      <c r="CI57" s="127"/>
      <c r="CJ57" s="791"/>
      <c r="CK57" s="129"/>
      <c r="CL57" s="129"/>
      <c r="CM57" s="129"/>
      <c r="CN57" s="794"/>
      <c r="CO57" s="794"/>
      <c r="CP57" s="794"/>
      <c r="CQ57" s="794"/>
      <c r="CR57" s="794">
        <f t="shared" si="28"/>
        <v>266653019</v>
      </c>
      <c r="CS57" s="794">
        <f t="shared" si="4"/>
        <v>136675121</v>
      </c>
      <c r="CT57" s="794">
        <f t="shared" si="5"/>
        <v>129977898</v>
      </c>
      <c r="CU57" s="168"/>
      <c r="CV57" s="134"/>
      <c r="CW57" s="154"/>
      <c r="CX57" s="799">
        <v>2.74</v>
      </c>
      <c r="CY57" s="156"/>
      <c r="CZ57" s="156"/>
      <c r="DA57" s="1312"/>
      <c r="DB57" s="1312"/>
      <c r="DC57" s="160">
        <v>17.100000000000001</v>
      </c>
      <c r="DD57" s="165"/>
      <c r="DE57" s="117">
        <v>39630842497.606094</v>
      </c>
      <c r="DF57" s="119">
        <v>1160</v>
      </c>
      <c r="DG57" s="165"/>
      <c r="DH57" s="222"/>
      <c r="DI57" s="244"/>
      <c r="DJ57" s="244"/>
      <c r="DK57" s="222"/>
      <c r="DL57" s="227"/>
      <c r="DN57" s="251"/>
      <c r="DO57" s="251"/>
      <c r="DP57" s="165"/>
      <c r="DT57" s="165"/>
    </row>
    <row r="58" spans="2:124" s="117" customFormat="1" ht="13">
      <c r="B58" s="120">
        <v>1930</v>
      </c>
      <c r="C58" s="797">
        <v>269204379</v>
      </c>
      <c r="D58" s="123">
        <v>138018179</v>
      </c>
      <c r="E58" s="715">
        <v>131186200</v>
      </c>
      <c r="F58" s="173">
        <f t="shared" si="0"/>
        <v>0.48731079519326836</v>
      </c>
      <c r="G58" s="121">
        <f t="shared" si="31"/>
        <v>34803280.600000001</v>
      </c>
      <c r="H58" s="121">
        <f t="shared" si="7"/>
        <v>18127583.737315997</v>
      </c>
      <c r="I58" s="121">
        <f t="shared" si="8"/>
        <v>16675696.854229439</v>
      </c>
      <c r="J58" s="121">
        <f t="shared" si="32"/>
        <v>18841614.599999998</v>
      </c>
      <c r="K58" s="121">
        <f t="shared" si="10"/>
        <v>9986167.0552920029</v>
      </c>
      <c r="L58" s="121">
        <f t="shared" si="11"/>
        <v>8855447.5350057781</v>
      </c>
      <c r="M58" s="121">
        <f t="shared" si="33"/>
        <v>20956484.199999999</v>
      </c>
      <c r="N58" s="121">
        <f t="shared" si="13"/>
        <v>10684815.245168002</v>
      </c>
      <c r="O58" s="121">
        <f t="shared" si="14"/>
        <v>10271668.95659679</v>
      </c>
      <c r="P58" s="121">
        <f t="shared" si="15"/>
        <v>14964533.200000001</v>
      </c>
      <c r="Q58" s="121">
        <f t="shared" si="16"/>
        <v>7398602.492788001</v>
      </c>
      <c r="R58" s="121">
        <f t="shared" si="17"/>
        <v>7565930.7153464435</v>
      </c>
      <c r="S58" s="121">
        <f t="shared" si="34"/>
        <v>10072551.200000001</v>
      </c>
      <c r="T58" s="121">
        <f t="shared" si="19"/>
        <v>4946571.5283200005</v>
      </c>
      <c r="U58" s="121">
        <f t="shared" si="20"/>
        <v>5125979.6781481551</v>
      </c>
      <c r="V58" s="121">
        <f t="shared" si="29"/>
        <v>14376590.800000001</v>
      </c>
      <c r="W58" s="121">
        <f t="shared" si="22"/>
        <v>11988811.226271998</v>
      </c>
      <c r="X58" s="121">
        <f t="shared" si="23"/>
        <v>11728094.778800741</v>
      </c>
      <c r="Y58" s="121">
        <f t="shared" si="1"/>
        <v>6280538.2000000002</v>
      </c>
      <c r="Z58" s="121">
        <f t="shared" si="24"/>
        <v>6280538.2000000002</v>
      </c>
      <c r="AA58" s="121">
        <f t="shared" si="25"/>
        <v>4891982</v>
      </c>
      <c r="AB58" s="121">
        <f t="shared" si="2"/>
        <v>4891982</v>
      </c>
      <c r="AC58" s="121">
        <f t="shared" si="3"/>
        <v>5036275.5999999996</v>
      </c>
      <c r="AD58" s="121">
        <f t="shared" si="26"/>
        <v>5036275.5999999996</v>
      </c>
      <c r="AE58" s="121">
        <f t="shared" si="27"/>
        <v>4670157.5999999996</v>
      </c>
      <c r="AF58" s="124"/>
      <c r="AG58" s="98">
        <v>40569100</v>
      </c>
      <c r="AH58" s="220">
        <v>19936726</v>
      </c>
      <c r="AI58" s="220">
        <v>20632374</v>
      </c>
      <c r="AJ58" s="98">
        <v>35653428</v>
      </c>
      <c r="AK58" s="220">
        <v>18498577</v>
      </c>
      <c r="AL58" s="220">
        <v>17154851</v>
      </c>
      <c r="AM58" s="98">
        <v>31402691</v>
      </c>
      <c r="AN58" s="98">
        <v>16643612</v>
      </c>
      <c r="AO58" s="98">
        <v>14759079</v>
      </c>
      <c r="AP58" s="98">
        <v>24459910</v>
      </c>
      <c r="AQ58" s="98">
        <v>12260155</v>
      </c>
      <c r="AR58" s="98">
        <v>12199755</v>
      </c>
      <c r="AS58" s="98">
        <v>25181378</v>
      </c>
      <c r="AT58" s="220">
        <v>12366429</v>
      </c>
      <c r="AU58" s="220">
        <v>12814949</v>
      </c>
      <c r="AV58" s="220">
        <v>23350788</v>
      </c>
      <c r="AW58" s="220">
        <v>11894407</v>
      </c>
      <c r="AX58" s="220">
        <v>11456381</v>
      </c>
      <c r="AY58" s="220">
        <v>21043706</v>
      </c>
      <c r="AZ58" s="220">
        <v>10982107</v>
      </c>
      <c r="BA58" s="220">
        <v>10061599</v>
      </c>
      <c r="BB58" s="220">
        <v>16671827</v>
      </c>
      <c r="BC58" s="220">
        <v>8869048</v>
      </c>
      <c r="BD58" s="220">
        <v>7802779</v>
      </c>
      <c r="BE58" s="220">
        <v>14472427</v>
      </c>
      <c r="BF58" s="220">
        <v>7680712</v>
      </c>
      <c r="BG58" s="220">
        <v>6791715</v>
      </c>
      <c r="BH58" s="127">
        <v>10883933</v>
      </c>
      <c r="BI58" s="127">
        <v>5821607</v>
      </c>
      <c r="BJ58" s="127">
        <v>5062326</v>
      </c>
      <c r="BK58" s="127">
        <v>9101800</v>
      </c>
      <c r="BL58" s="127">
        <v>4775429</v>
      </c>
      <c r="BM58" s="127">
        <v>4326371</v>
      </c>
      <c r="BN58" s="791">
        <v>6100171</v>
      </c>
      <c r="BO58" s="791">
        <v>3126112</v>
      </c>
      <c r="BP58" s="791">
        <v>2974059</v>
      </c>
      <c r="BQ58" s="127">
        <v>5341015</v>
      </c>
      <c r="BR58" s="127">
        <v>2655470</v>
      </c>
      <c r="BS58" s="127">
        <v>2685545</v>
      </c>
      <c r="BT58" s="127">
        <v>2395919</v>
      </c>
      <c r="BU58" s="127">
        <v>1217320</v>
      </c>
      <c r="BV58" s="792">
        <v>1178599</v>
      </c>
      <c r="BW58" s="792">
        <v>2576286</v>
      </c>
      <c r="BX58" s="792">
        <v>1290470</v>
      </c>
      <c r="BY58" s="792">
        <v>1285816</v>
      </c>
      <c r="BZ58" s="793"/>
      <c r="CA58" s="794"/>
      <c r="CB58" s="794"/>
      <c r="CC58" s="794"/>
      <c r="CD58" s="791"/>
      <c r="CE58" s="791"/>
      <c r="CF58" s="791"/>
      <c r="CG58" s="791"/>
      <c r="CH58" s="791"/>
      <c r="CI58" s="127"/>
      <c r="CJ58" s="791"/>
      <c r="CK58" s="129"/>
      <c r="CL58" s="129"/>
      <c r="CM58" s="129"/>
      <c r="CN58" s="794"/>
      <c r="CO58" s="794"/>
      <c r="CP58" s="794"/>
      <c r="CQ58" s="794"/>
      <c r="CR58" s="794">
        <f t="shared" si="28"/>
        <v>269204379</v>
      </c>
      <c r="CS58" s="794">
        <f t="shared" si="4"/>
        <v>138018181</v>
      </c>
      <c r="CT58" s="794">
        <f t="shared" si="5"/>
        <v>131186198</v>
      </c>
      <c r="CU58" s="168"/>
      <c r="CV58" s="134">
        <v>5.83</v>
      </c>
      <c r="CW58" s="154"/>
      <c r="CX58" s="799">
        <v>2.74</v>
      </c>
      <c r="CY58" s="156"/>
      <c r="CZ58" s="156"/>
      <c r="DA58" s="1312"/>
      <c r="DB58" s="160">
        <v>8.5719172521716001</v>
      </c>
      <c r="DC58" s="160">
        <v>16.7</v>
      </c>
      <c r="DD58" s="165"/>
      <c r="DE58" s="117">
        <v>38716657222.67791</v>
      </c>
      <c r="DF58" s="119">
        <v>1157</v>
      </c>
      <c r="DG58" s="165"/>
      <c r="DH58" s="229"/>
      <c r="DI58" s="247"/>
      <c r="DJ58" s="247"/>
      <c r="DK58" s="121"/>
      <c r="DL58" s="227"/>
      <c r="DN58" s="278"/>
      <c r="DO58" s="247"/>
      <c r="DP58" s="165"/>
      <c r="DT58" s="165"/>
    </row>
    <row r="59" spans="2:124" s="117" customFormat="1" ht="13">
      <c r="B59" s="120">
        <v>1931</v>
      </c>
      <c r="C59" s="797">
        <v>271780151</v>
      </c>
      <c r="D59" s="123">
        <v>139374436</v>
      </c>
      <c r="E59" s="715">
        <v>132405715</v>
      </c>
      <c r="F59" s="173">
        <f t="shared" si="0"/>
        <v>0.4871794886890029</v>
      </c>
      <c r="G59" s="121">
        <f t="shared" si="31"/>
        <v>34733503.600000001</v>
      </c>
      <c r="H59" s="121">
        <f t="shared" si="7"/>
        <v>18121464.399999999</v>
      </c>
      <c r="I59" s="121">
        <f t="shared" si="8"/>
        <v>16612039.199999999</v>
      </c>
      <c r="J59" s="121">
        <f t="shared" si="32"/>
        <v>19013739.599999998</v>
      </c>
      <c r="K59" s="121">
        <f t="shared" si="10"/>
        <v>10043322</v>
      </c>
      <c r="L59" s="121">
        <f t="shared" si="11"/>
        <v>8970417.5999999996</v>
      </c>
      <c r="M59" s="121">
        <f t="shared" si="33"/>
        <v>21291257.199999999</v>
      </c>
      <c r="N59" s="121">
        <f t="shared" si="13"/>
        <v>10815456.199999999</v>
      </c>
      <c r="O59" s="121">
        <f t="shared" si="14"/>
        <v>10475801</v>
      </c>
      <c r="P59" s="121">
        <f t="shared" si="15"/>
        <v>15279480</v>
      </c>
      <c r="Q59" s="121">
        <f t="shared" si="16"/>
        <v>7556881.8000000007</v>
      </c>
      <c r="R59" s="121">
        <f t="shared" si="17"/>
        <v>7722598.2000000011</v>
      </c>
      <c r="S59" s="121">
        <f t="shared" si="34"/>
        <v>10295032</v>
      </c>
      <c r="T59" s="121">
        <f t="shared" si="19"/>
        <v>5067654.4000000004</v>
      </c>
      <c r="U59" s="121">
        <f t="shared" si="20"/>
        <v>5227377.6000000006</v>
      </c>
      <c r="V59" s="121">
        <f t="shared" si="29"/>
        <v>14561980.4</v>
      </c>
      <c r="W59" s="121">
        <f t="shared" si="22"/>
        <v>12133938.400000002</v>
      </c>
      <c r="X59" s="121">
        <f t="shared" si="23"/>
        <v>11842506.4</v>
      </c>
      <c r="Y59" s="121">
        <f t="shared" si="1"/>
        <v>6337913.2000000002</v>
      </c>
      <c r="Z59" s="121">
        <f t="shared" si="24"/>
        <v>6337913.2000000002</v>
      </c>
      <c r="AA59" s="121">
        <f t="shared" si="25"/>
        <v>4984448</v>
      </c>
      <c r="AB59" s="121">
        <f t="shared" si="2"/>
        <v>4984448</v>
      </c>
      <c r="AC59" s="121">
        <f t="shared" si="3"/>
        <v>5147516</v>
      </c>
      <c r="AD59" s="121">
        <f t="shared" si="26"/>
        <v>5147516</v>
      </c>
      <c r="AE59" s="121">
        <f t="shared" si="27"/>
        <v>4707232.2</v>
      </c>
      <c r="AF59" s="123"/>
      <c r="AG59" s="98">
        <v>41691075</v>
      </c>
      <c r="AH59" s="795">
        <v>20501980</v>
      </c>
      <c r="AI59" s="795">
        <v>21189095</v>
      </c>
      <c r="AJ59" s="98">
        <v>35494488</v>
      </c>
      <c r="AK59" s="795">
        <v>18467113</v>
      </c>
      <c r="AL59" s="795">
        <v>17027375</v>
      </c>
      <c r="AM59" s="98">
        <v>31689566</v>
      </c>
      <c r="AN59" s="98">
        <v>16738870</v>
      </c>
      <c r="AO59" s="98">
        <v>14950696</v>
      </c>
      <c r="AP59" s="98">
        <v>24922240</v>
      </c>
      <c r="AQ59" s="98">
        <v>12446137</v>
      </c>
      <c r="AR59" s="98">
        <v>12476103</v>
      </c>
      <c r="AS59" s="98">
        <v>25737580</v>
      </c>
      <c r="AT59" s="795">
        <v>12669136</v>
      </c>
      <c r="AU59" s="795">
        <v>13068444</v>
      </c>
      <c r="AV59" s="795">
        <v>23536161</v>
      </c>
      <c r="AW59" s="795">
        <v>12000139</v>
      </c>
      <c r="AX59" s="795">
        <v>11536022</v>
      </c>
      <c r="AY59" s="795">
        <v>21090140</v>
      </c>
      <c r="AZ59" s="795">
        <v>11038455</v>
      </c>
      <c r="BA59" s="795">
        <v>10051685</v>
      </c>
      <c r="BB59" s="795">
        <v>16877547</v>
      </c>
      <c r="BC59" s="795">
        <v>8961776</v>
      </c>
      <c r="BD59" s="795">
        <v>7915771</v>
      </c>
      <c r="BE59" s="795">
        <v>14349992</v>
      </c>
      <c r="BF59" s="220">
        <v>7651657</v>
      </c>
      <c r="BG59" s="220">
        <v>6698335</v>
      </c>
      <c r="BH59" s="127">
        <v>11088630</v>
      </c>
      <c r="BI59" s="127">
        <v>5923414</v>
      </c>
      <c r="BJ59" s="127">
        <v>5165216</v>
      </c>
      <c r="BK59" s="127">
        <v>8887211</v>
      </c>
      <c r="BL59" s="127">
        <v>4682981</v>
      </c>
      <c r="BM59" s="127">
        <v>4204230</v>
      </c>
      <c r="BN59" s="791">
        <v>6305300</v>
      </c>
      <c r="BO59" s="791">
        <v>3219549</v>
      </c>
      <c r="BP59" s="791">
        <v>3085751</v>
      </c>
      <c r="BQ59" s="127">
        <v>5136645</v>
      </c>
      <c r="BR59" s="127">
        <v>2564490</v>
      </c>
      <c r="BS59" s="127">
        <v>2572155</v>
      </c>
      <c r="BT59" s="127">
        <v>2446021</v>
      </c>
      <c r="BU59" s="127">
        <v>1240432</v>
      </c>
      <c r="BV59" s="792">
        <v>1205589</v>
      </c>
      <c r="BW59" s="792">
        <v>2527555</v>
      </c>
      <c r="BX59" s="792">
        <v>1268307</v>
      </c>
      <c r="BY59" s="792">
        <v>1259248</v>
      </c>
      <c r="BZ59" s="793"/>
      <c r="CA59" s="794"/>
      <c r="CB59" s="794"/>
      <c r="CC59" s="794"/>
      <c r="CD59" s="791"/>
      <c r="CE59" s="791"/>
      <c r="CF59" s="791"/>
      <c r="CG59" s="791"/>
      <c r="CH59" s="791"/>
      <c r="CI59" s="127"/>
      <c r="CJ59" s="791"/>
      <c r="CK59" s="129"/>
      <c r="CL59" s="129"/>
      <c r="CM59" s="129"/>
      <c r="CN59" s="794"/>
      <c r="CO59" s="794"/>
      <c r="CP59" s="794"/>
      <c r="CQ59" s="794"/>
      <c r="CR59" s="794">
        <f t="shared" si="28"/>
        <v>271780151</v>
      </c>
      <c r="CS59" s="794">
        <f t="shared" si="4"/>
        <v>139374436</v>
      </c>
      <c r="CT59" s="794">
        <f t="shared" si="5"/>
        <v>132405715</v>
      </c>
      <c r="CU59" s="168"/>
      <c r="CV59" s="134"/>
      <c r="CW59" s="154"/>
      <c r="CX59" s="799">
        <v>2.94</v>
      </c>
      <c r="CY59" s="156"/>
      <c r="CZ59" s="156"/>
      <c r="DA59" s="1312"/>
      <c r="DB59" s="160">
        <v>7.6890097751979249</v>
      </c>
      <c r="DC59" s="160">
        <v>15.2</v>
      </c>
      <c r="DD59" s="165"/>
      <c r="DE59" s="119">
        <v>30597897492.028938</v>
      </c>
      <c r="DF59" s="119">
        <v>1133</v>
      </c>
      <c r="DG59" s="165"/>
      <c r="DH59" s="229"/>
      <c r="DI59" s="247"/>
      <c r="DJ59" s="247"/>
      <c r="DK59" s="121"/>
      <c r="DL59" s="227"/>
      <c r="DN59" s="278"/>
      <c r="DO59" s="247"/>
      <c r="DP59" s="165"/>
      <c r="DT59" s="165"/>
    </row>
    <row r="60" spans="2:124" s="117" customFormat="1" ht="13">
      <c r="B60" s="120">
        <v>1932</v>
      </c>
      <c r="C60" s="797">
        <v>273701989</v>
      </c>
      <c r="D60" s="123">
        <v>140396034</v>
      </c>
      <c r="E60" s="715">
        <v>133305955</v>
      </c>
      <c r="F60" s="173">
        <f t="shared" si="0"/>
        <v>0.48704781242930612</v>
      </c>
      <c r="G60" s="121">
        <f t="shared" si="31"/>
        <v>35086405.271808006</v>
      </c>
      <c r="H60" s="121">
        <f t="shared" si="7"/>
        <v>18285179.600000001</v>
      </c>
      <c r="I60" s="121">
        <f t="shared" si="8"/>
        <v>16801225.673964929</v>
      </c>
      <c r="J60" s="121">
        <f t="shared" si="32"/>
        <v>19056227.330375999</v>
      </c>
      <c r="K60" s="121">
        <f t="shared" si="10"/>
        <v>10061341.199999999</v>
      </c>
      <c r="L60" s="121">
        <f t="shared" si="11"/>
        <v>8994886.1325244997</v>
      </c>
      <c r="M60" s="121">
        <f t="shared" si="33"/>
        <v>21455498.921610001</v>
      </c>
      <c r="N60" s="121">
        <f t="shared" si="13"/>
        <v>10925899.800000001</v>
      </c>
      <c r="O60" s="121">
        <f t="shared" si="14"/>
        <v>10529599.121011788</v>
      </c>
      <c r="P60" s="121">
        <f t="shared" si="15"/>
        <v>15334427.543974003</v>
      </c>
      <c r="Q60" s="121">
        <f t="shared" si="16"/>
        <v>7605253</v>
      </c>
      <c r="R60" s="121">
        <f t="shared" si="17"/>
        <v>7729174.5420192853</v>
      </c>
      <c r="S60" s="121">
        <f t="shared" si="34"/>
        <v>10299953.162368001</v>
      </c>
      <c r="T60" s="121">
        <f t="shared" si="19"/>
        <v>5081213.2</v>
      </c>
      <c r="U60" s="121">
        <f t="shared" si="20"/>
        <v>5218739.9608514113</v>
      </c>
      <c r="V60" s="121">
        <f t="shared" si="29"/>
        <v>14613496.546608001</v>
      </c>
      <c r="W60" s="121">
        <f t="shared" si="22"/>
        <v>12179637</v>
      </c>
      <c r="X60" s="121">
        <f t="shared" si="23"/>
        <v>11897379.510751327</v>
      </c>
      <c r="Y60" s="121">
        <f t="shared" si="1"/>
        <v>6352075.7999999998</v>
      </c>
      <c r="Z60" s="121">
        <f t="shared" si="24"/>
        <v>6352075.7999999998</v>
      </c>
      <c r="AA60" s="121">
        <f t="shared" si="25"/>
        <v>5034474.4000000004</v>
      </c>
      <c r="AB60" s="121">
        <f t="shared" si="2"/>
        <v>5034474.4000000004</v>
      </c>
      <c r="AC60" s="121">
        <f t="shared" si="3"/>
        <v>5149976.5999999996</v>
      </c>
      <c r="AD60" s="121">
        <f t="shared" si="26"/>
        <v>5149976.5999999996</v>
      </c>
      <c r="AE60" s="121">
        <f t="shared" si="27"/>
        <v>4731760</v>
      </c>
      <c r="AF60" s="124"/>
      <c r="AG60" s="98">
        <v>41526066</v>
      </c>
      <c r="AH60" s="220">
        <v>20448682</v>
      </c>
      <c r="AI60" s="220">
        <v>21077384</v>
      </c>
      <c r="AJ60" s="98">
        <v>35917912</v>
      </c>
      <c r="AK60" s="220">
        <v>18664249</v>
      </c>
      <c r="AL60" s="220">
        <v>17253663</v>
      </c>
      <c r="AM60" s="98">
        <v>31760379</v>
      </c>
      <c r="AN60" s="98">
        <v>16768902</v>
      </c>
      <c r="AO60" s="98">
        <v>14991477</v>
      </c>
      <c r="AP60" s="98">
        <v>25172372</v>
      </c>
      <c r="AQ60" s="98">
        <v>12620199</v>
      </c>
      <c r="AR60" s="98">
        <v>12552173</v>
      </c>
      <c r="AS60" s="98">
        <v>25749883</v>
      </c>
      <c r="AT60" s="220">
        <v>12703033</v>
      </c>
      <c r="AU60" s="220">
        <v>13046850</v>
      </c>
      <c r="AV60" s="220">
        <v>23658800</v>
      </c>
      <c r="AW60" s="220">
        <v>12048788</v>
      </c>
      <c r="AX60" s="220">
        <v>11610012</v>
      </c>
      <c r="AY60" s="220">
        <v>21211904</v>
      </c>
      <c r="AZ60" s="220">
        <v>11084267</v>
      </c>
      <c r="BA60" s="220">
        <v>10127637</v>
      </c>
      <c r="BB60" s="220">
        <v>17068056</v>
      </c>
      <c r="BC60" s="220">
        <v>9048524</v>
      </c>
      <c r="BD60" s="220">
        <v>8019532</v>
      </c>
      <c r="BE60" s="220">
        <v>14484309</v>
      </c>
      <c r="BF60" s="220">
        <v>7713358</v>
      </c>
      <c r="BG60" s="220">
        <v>6770951</v>
      </c>
      <c r="BH60" s="127">
        <v>11276522</v>
      </c>
      <c r="BI60" s="127">
        <v>6014566</v>
      </c>
      <c r="BJ60" s="127">
        <v>5261956</v>
      </c>
      <c r="BK60" s="127">
        <v>9034903</v>
      </c>
      <c r="BL60" s="127">
        <v>4758022</v>
      </c>
      <c r="BM60" s="127">
        <v>4276881</v>
      </c>
      <c r="BN60" s="791">
        <v>6464841</v>
      </c>
      <c r="BO60" s="791">
        <v>3304923</v>
      </c>
      <c r="BP60" s="791">
        <v>3159918</v>
      </c>
      <c r="BQ60" s="127">
        <v>5200338</v>
      </c>
      <c r="BR60" s="127">
        <v>2598731</v>
      </c>
      <c r="BS60" s="127">
        <v>2601607</v>
      </c>
      <c r="BT60" s="127">
        <v>2561851</v>
      </c>
      <c r="BU60" s="127">
        <v>1295855</v>
      </c>
      <c r="BV60" s="792">
        <v>1265996</v>
      </c>
      <c r="BW60" s="792">
        <v>2613854</v>
      </c>
      <c r="BX60" s="792">
        <v>1323935</v>
      </c>
      <c r="BY60" s="792">
        <v>1289919</v>
      </c>
      <c r="BZ60" s="793"/>
      <c r="CA60" s="794"/>
      <c r="CB60" s="794"/>
      <c r="CC60" s="794"/>
      <c r="CD60" s="791"/>
      <c r="CE60" s="791"/>
      <c r="CF60" s="791"/>
      <c r="CG60" s="791"/>
      <c r="CH60" s="791"/>
      <c r="CI60" s="127"/>
      <c r="CJ60" s="791"/>
      <c r="CK60" s="129"/>
      <c r="CL60" s="129"/>
      <c r="CM60" s="129"/>
      <c r="CN60" s="794"/>
      <c r="CO60" s="794"/>
      <c r="CP60" s="794"/>
      <c r="CQ60" s="794"/>
      <c r="CR60" s="794">
        <f t="shared" si="28"/>
        <v>273701990</v>
      </c>
      <c r="CS60" s="794">
        <f t="shared" si="4"/>
        <v>140396034</v>
      </c>
      <c r="CT60" s="794">
        <f t="shared" si="5"/>
        <v>133305956</v>
      </c>
      <c r="CU60" s="168"/>
      <c r="CV60" s="134"/>
      <c r="CW60" s="154"/>
      <c r="CX60" s="799">
        <v>3.8</v>
      </c>
      <c r="CY60" s="156"/>
      <c r="CZ60" s="156"/>
      <c r="DA60" s="1312"/>
      <c r="DB60" s="160">
        <v>6.7893956314997679</v>
      </c>
      <c r="DC60" s="160">
        <v>13.7</v>
      </c>
      <c r="DD60" s="165"/>
      <c r="DE60" s="119">
        <v>26772829792.985466</v>
      </c>
      <c r="DF60" s="119">
        <v>1130</v>
      </c>
      <c r="DG60" s="165"/>
      <c r="DH60" s="229"/>
      <c r="DI60" s="247"/>
      <c r="DJ60" s="247"/>
      <c r="DK60" s="121"/>
      <c r="DL60" s="227"/>
      <c r="DM60" s="279"/>
      <c r="DN60" s="278"/>
      <c r="DO60" s="278"/>
      <c r="DP60" s="165"/>
      <c r="DT60" s="165"/>
    </row>
    <row r="61" spans="2:124" s="117" customFormat="1" ht="13">
      <c r="B61" s="120">
        <v>1933</v>
      </c>
      <c r="C61" s="797">
        <v>275637416</v>
      </c>
      <c r="D61" s="123">
        <v>141425121</v>
      </c>
      <c r="E61" s="715">
        <v>134212295</v>
      </c>
      <c r="F61" s="173">
        <f t="shared" si="0"/>
        <v>0.48691609777679817</v>
      </c>
      <c r="G61" s="121">
        <f t="shared" si="31"/>
        <v>35442561.542831995</v>
      </c>
      <c r="H61" s="121">
        <f t="shared" si="7"/>
        <v>18450321.600000001</v>
      </c>
      <c r="I61" s="121">
        <f t="shared" si="8"/>
        <v>16992239.946785647</v>
      </c>
      <c r="J61" s="121">
        <f t="shared" si="32"/>
        <v>19098365.261423998</v>
      </c>
      <c r="K61" s="121">
        <f t="shared" si="10"/>
        <v>10079085.6</v>
      </c>
      <c r="L61" s="121">
        <f t="shared" si="11"/>
        <v>9019279.6655968167</v>
      </c>
      <c r="M61" s="121">
        <f t="shared" si="33"/>
        <v>21620998.643120002</v>
      </c>
      <c r="N61" s="121">
        <f t="shared" si="13"/>
        <v>11037382.199999999</v>
      </c>
      <c r="O61" s="121">
        <f t="shared" si="14"/>
        <v>10583616.442285441</v>
      </c>
      <c r="P61" s="121">
        <f t="shared" si="15"/>
        <v>15389388.088336002</v>
      </c>
      <c r="Q61" s="121">
        <f t="shared" si="16"/>
        <v>7653927.4000000004</v>
      </c>
      <c r="R61" s="121">
        <f t="shared" si="17"/>
        <v>7735460.6847279882</v>
      </c>
      <c r="S61" s="121">
        <f t="shared" si="34"/>
        <v>10304429.125232002</v>
      </c>
      <c r="T61" s="121">
        <f t="shared" si="19"/>
        <v>5094698.4000000004</v>
      </c>
      <c r="U61" s="121">
        <f t="shared" si="20"/>
        <v>5209730.7223658208</v>
      </c>
      <c r="V61" s="121">
        <f t="shared" si="29"/>
        <v>14665012.893592004</v>
      </c>
      <c r="W61" s="121">
        <f t="shared" si="22"/>
        <v>12225353.199999999</v>
      </c>
      <c r="X61" s="121">
        <f t="shared" si="23"/>
        <v>11952458.021887287</v>
      </c>
      <c r="Y61" s="121">
        <f t="shared" si="1"/>
        <v>6366121.7999999998</v>
      </c>
      <c r="Z61" s="121">
        <f t="shared" si="24"/>
        <v>6366121.7999999998</v>
      </c>
      <c r="AA61" s="121">
        <f t="shared" si="25"/>
        <v>5084959</v>
      </c>
      <c r="AB61" s="121">
        <f t="shared" si="2"/>
        <v>5084959</v>
      </c>
      <c r="AC61" s="121">
        <f t="shared" si="3"/>
        <v>5152214.5999999996</v>
      </c>
      <c r="AD61" s="121">
        <f t="shared" si="26"/>
        <v>5152214.5999999996</v>
      </c>
      <c r="AE61" s="121">
        <f t="shared" si="27"/>
        <v>4756399.2</v>
      </c>
      <c r="AF61" s="124"/>
      <c r="AG61" s="98">
        <v>41356638</v>
      </c>
      <c r="AH61" s="220">
        <v>20393502</v>
      </c>
      <c r="AI61" s="220">
        <v>20963136</v>
      </c>
      <c r="AJ61" s="98">
        <v>36345550</v>
      </c>
      <c r="AK61" s="220">
        <v>18863283</v>
      </c>
      <c r="AL61" s="220">
        <v>17482267</v>
      </c>
      <c r="AM61" s="98">
        <v>31830609</v>
      </c>
      <c r="AN61" s="98">
        <v>16798476</v>
      </c>
      <c r="AO61" s="98">
        <v>15032133</v>
      </c>
      <c r="AP61" s="98">
        <v>25424795</v>
      </c>
      <c r="AQ61" s="98">
        <v>12796145</v>
      </c>
      <c r="AR61" s="98">
        <v>12628650</v>
      </c>
      <c r="AS61" s="98">
        <v>25761073</v>
      </c>
      <c r="AT61" s="220">
        <v>12736746</v>
      </c>
      <c r="AU61" s="220">
        <v>13024327</v>
      </c>
      <c r="AV61" s="220">
        <v>23781996</v>
      </c>
      <c r="AW61" s="220">
        <v>12097505</v>
      </c>
      <c r="AX61" s="220">
        <v>11684491</v>
      </c>
      <c r="AY61" s="220">
        <v>21334336</v>
      </c>
      <c r="AZ61" s="220">
        <v>11130157</v>
      </c>
      <c r="BA61" s="220">
        <v>10204179</v>
      </c>
      <c r="BB61" s="220">
        <v>17260415</v>
      </c>
      <c r="BC61" s="220">
        <v>9136063</v>
      </c>
      <c r="BD61" s="220">
        <v>8124352</v>
      </c>
      <c r="BE61" s="220">
        <v>14619809</v>
      </c>
      <c r="BF61" s="220">
        <v>7775553</v>
      </c>
      <c r="BG61" s="220">
        <v>6844256</v>
      </c>
      <c r="BH61" s="127">
        <v>11466517</v>
      </c>
      <c r="BI61" s="127">
        <v>6106737</v>
      </c>
      <c r="BJ61" s="127">
        <v>5359780</v>
      </c>
      <c r="BK61" s="127">
        <v>9184239</v>
      </c>
      <c r="BL61" s="127">
        <v>4833911</v>
      </c>
      <c r="BM61" s="127">
        <v>4350328</v>
      </c>
      <c r="BN61" s="791">
        <v>6626323</v>
      </c>
      <c r="BO61" s="791">
        <v>3391374</v>
      </c>
      <c r="BP61" s="791">
        <v>3234949</v>
      </c>
      <c r="BQ61" s="127">
        <v>5264675</v>
      </c>
      <c r="BR61" s="127">
        <v>2633336</v>
      </c>
      <c r="BS61" s="127">
        <v>2631339</v>
      </c>
      <c r="BT61" s="127">
        <v>2679196</v>
      </c>
      <c r="BU61" s="127">
        <v>1352024</v>
      </c>
      <c r="BV61" s="792">
        <v>1327172</v>
      </c>
      <c r="BW61" s="792">
        <v>2701247</v>
      </c>
      <c r="BX61" s="792">
        <v>1380309</v>
      </c>
      <c r="BY61" s="792">
        <v>1320938</v>
      </c>
      <c r="BZ61" s="793"/>
      <c r="CA61" s="794"/>
      <c r="CB61" s="794"/>
      <c r="CC61" s="794"/>
      <c r="CD61" s="791"/>
      <c r="CE61" s="791"/>
      <c r="CF61" s="791"/>
      <c r="CG61" s="791"/>
      <c r="CH61" s="791"/>
      <c r="CI61" s="127"/>
      <c r="CJ61" s="791"/>
      <c r="CK61" s="129"/>
      <c r="CL61" s="129"/>
      <c r="CM61" s="129"/>
      <c r="CN61" s="794"/>
      <c r="CO61" s="794"/>
      <c r="CP61" s="794"/>
      <c r="CQ61" s="794"/>
      <c r="CR61" s="794">
        <f t="shared" si="28"/>
        <v>275637418</v>
      </c>
      <c r="CS61" s="794">
        <f t="shared" si="4"/>
        <v>141425121</v>
      </c>
      <c r="CT61" s="794">
        <f t="shared" si="5"/>
        <v>134212297</v>
      </c>
      <c r="CU61" s="168"/>
      <c r="CV61" s="134"/>
      <c r="CW61" s="154"/>
      <c r="CX61" s="799">
        <v>3.14</v>
      </c>
      <c r="CY61" s="156"/>
      <c r="CZ61" s="156"/>
      <c r="DA61" s="1312"/>
      <c r="DB61" s="160">
        <v>6.599292553817774</v>
      </c>
      <c r="DC61" s="160">
        <v>13</v>
      </c>
      <c r="DD61" s="165"/>
      <c r="DE61" s="119">
        <v>25834839409.816944</v>
      </c>
      <c r="DF61" s="119">
        <v>1116</v>
      </c>
      <c r="DG61" s="165"/>
      <c r="DH61" s="229"/>
      <c r="DI61" s="247"/>
      <c r="DJ61" s="247"/>
      <c r="DK61" s="121"/>
      <c r="DL61" s="227"/>
      <c r="DM61" s="279"/>
      <c r="DN61" s="278"/>
      <c r="DO61" s="278"/>
      <c r="DP61" s="165"/>
      <c r="DT61" s="165"/>
    </row>
    <row r="62" spans="2:124" s="117" customFormat="1" ht="13">
      <c r="B62" s="120">
        <v>1934</v>
      </c>
      <c r="C62" s="797">
        <v>277586529</v>
      </c>
      <c r="D62" s="123">
        <v>142461750</v>
      </c>
      <c r="E62" s="715">
        <v>135124779</v>
      </c>
      <c r="F62" s="173">
        <f t="shared" si="0"/>
        <v>0.48678435328538583</v>
      </c>
      <c r="G62" s="121">
        <f t="shared" si="31"/>
        <v>35802000.128976002</v>
      </c>
      <c r="H62" s="121">
        <f t="shared" si="7"/>
        <v>18616901.200000003</v>
      </c>
      <c r="I62" s="121">
        <f t="shared" si="8"/>
        <v>17185098.927179482</v>
      </c>
      <c r="J62" s="121">
        <f t="shared" si="32"/>
        <v>19140146.468951996</v>
      </c>
      <c r="K62" s="121">
        <f t="shared" si="10"/>
        <v>10096549.199999999</v>
      </c>
      <c r="L62" s="121">
        <f t="shared" si="11"/>
        <v>9043597.2669277489</v>
      </c>
      <c r="M62" s="121">
        <f t="shared" si="33"/>
        <v>21787766.878490001</v>
      </c>
      <c r="N62" s="121">
        <f t="shared" si="13"/>
        <v>11149911.6</v>
      </c>
      <c r="O62" s="121">
        <f t="shared" si="14"/>
        <v>10637855.278726162</v>
      </c>
      <c r="P62" s="121">
        <f t="shared" si="15"/>
        <v>15444359.255638001</v>
      </c>
      <c r="Q62" s="121">
        <f t="shared" si="16"/>
        <v>7702906.8000000007</v>
      </c>
      <c r="R62" s="121">
        <f t="shared" si="17"/>
        <v>7741452.4572911393</v>
      </c>
      <c r="S62" s="121">
        <f t="shared" si="34"/>
        <v>10308453.237136001</v>
      </c>
      <c r="T62" s="121">
        <f t="shared" si="19"/>
        <v>5108108.4000000004</v>
      </c>
      <c r="U62" s="121">
        <f t="shared" si="20"/>
        <v>5200344.8384855017</v>
      </c>
      <c r="V62" s="121">
        <f t="shared" si="29"/>
        <v>14716527.453016</v>
      </c>
      <c r="W62" s="121">
        <f t="shared" si="22"/>
        <v>12271085.400000002</v>
      </c>
      <c r="X62" s="121">
        <f t="shared" si="23"/>
        <v>12007742.888864109</v>
      </c>
      <c r="Y62" s="121">
        <f t="shared" si="1"/>
        <v>6380048.7999999998</v>
      </c>
      <c r="Z62" s="121">
        <f t="shared" si="24"/>
        <v>6380048.7999999998</v>
      </c>
      <c r="AA62" s="121">
        <f t="shared" si="25"/>
        <v>5135906</v>
      </c>
      <c r="AB62" s="121">
        <f t="shared" si="2"/>
        <v>5135906</v>
      </c>
      <c r="AC62" s="121">
        <f t="shared" si="3"/>
        <v>5154226.5999999996</v>
      </c>
      <c r="AD62" s="121">
        <f t="shared" si="26"/>
        <v>5154226.5999999996</v>
      </c>
      <c r="AE62" s="121">
        <f t="shared" si="27"/>
        <v>4781150.4000000004</v>
      </c>
      <c r="AF62" s="124"/>
      <c r="AG62" s="98">
        <v>41182737</v>
      </c>
      <c r="AH62" s="220">
        <v>20336415</v>
      </c>
      <c r="AI62" s="220">
        <v>20846322</v>
      </c>
      <c r="AJ62" s="98">
        <v>36777439</v>
      </c>
      <c r="AK62" s="220">
        <v>19064231</v>
      </c>
      <c r="AL62" s="220">
        <v>17713208</v>
      </c>
      <c r="AM62" s="98">
        <v>31900244</v>
      </c>
      <c r="AN62" s="98">
        <v>16827582</v>
      </c>
      <c r="AO62" s="98">
        <v>15072662</v>
      </c>
      <c r="AP62" s="98">
        <v>25679530</v>
      </c>
      <c r="AQ62" s="98">
        <v>12973992</v>
      </c>
      <c r="AR62" s="98">
        <v>12705538</v>
      </c>
      <c r="AS62" s="98">
        <v>25771133</v>
      </c>
      <c r="AT62" s="220">
        <v>12770271</v>
      </c>
      <c r="AU62" s="220">
        <v>13000862</v>
      </c>
      <c r="AV62" s="220">
        <v>23905752</v>
      </c>
      <c r="AW62" s="220">
        <v>12146289</v>
      </c>
      <c r="AX62" s="220">
        <v>11759463</v>
      </c>
      <c r="AY62" s="220">
        <v>21457439</v>
      </c>
      <c r="AZ62" s="220">
        <v>11176124</v>
      </c>
      <c r="BA62" s="220">
        <v>10281315</v>
      </c>
      <c r="BB62" s="220">
        <v>17454641</v>
      </c>
      <c r="BC62" s="220">
        <v>9224398</v>
      </c>
      <c r="BD62" s="220">
        <v>8230243</v>
      </c>
      <c r="BE62" s="220">
        <v>14756500</v>
      </c>
      <c r="BF62" s="220">
        <v>7838245</v>
      </c>
      <c r="BG62" s="220">
        <v>6918255</v>
      </c>
      <c r="BH62" s="127">
        <v>11658634</v>
      </c>
      <c r="BI62" s="127">
        <v>6199935</v>
      </c>
      <c r="BJ62" s="127">
        <v>5458699</v>
      </c>
      <c r="BK62" s="127">
        <v>9335235</v>
      </c>
      <c r="BL62" s="127">
        <v>4910657</v>
      </c>
      <c r="BM62" s="127">
        <v>4424578</v>
      </c>
      <c r="BN62" s="791">
        <v>6789766</v>
      </c>
      <c r="BO62" s="791">
        <v>3478916</v>
      </c>
      <c r="BP62" s="791">
        <v>3310850</v>
      </c>
      <c r="BQ62" s="127">
        <v>5329661</v>
      </c>
      <c r="BR62" s="127">
        <v>2668309</v>
      </c>
      <c r="BS62" s="127">
        <v>2661352</v>
      </c>
      <c r="BT62" s="127">
        <v>2798072</v>
      </c>
      <c r="BU62" s="127">
        <v>1408947</v>
      </c>
      <c r="BV62" s="792">
        <v>1389125</v>
      </c>
      <c r="BW62" s="792">
        <v>2789745</v>
      </c>
      <c r="BX62" s="792">
        <v>1437439</v>
      </c>
      <c r="BY62" s="792">
        <v>1352306</v>
      </c>
      <c r="BZ62" s="793"/>
      <c r="CA62" s="794"/>
      <c r="CB62" s="794"/>
      <c r="CC62" s="794"/>
      <c r="CD62" s="791"/>
      <c r="CE62" s="791"/>
      <c r="CF62" s="791"/>
      <c r="CG62" s="791"/>
      <c r="CH62" s="791"/>
      <c r="CI62" s="127"/>
      <c r="CJ62" s="791"/>
      <c r="CK62" s="129"/>
      <c r="CL62" s="129"/>
      <c r="CM62" s="129"/>
      <c r="CN62" s="794"/>
      <c r="CO62" s="794"/>
      <c r="CP62" s="794"/>
      <c r="CQ62" s="794"/>
      <c r="CR62" s="794">
        <f t="shared" si="28"/>
        <v>277586528</v>
      </c>
      <c r="CS62" s="794">
        <f t="shared" si="4"/>
        <v>142461750</v>
      </c>
      <c r="CT62" s="794">
        <f t="shared" si="5"/>
        <v>135124778</v>
      </c>
      <c r="CU62" s="168"/>
      <c r="CV62" s="134"/>
      <c r="CW62" s="154"/>
      <c r="CX62" s="799">
        <v>2.64</v>
      </c>
      <c r="CY62" s="156"/>
      <c r="CZ62" s="156"/>
      <c r="DA62" s="1312"/>
      <c r="DB62" s="160">
        <v>6.9622536442777516</v>
      </c>
      <c r="DC62" s="160">
        <v>13.4</v>
      </c>
      <c r="DD62" s="165"/>
      <c r="DE62" s="119">
        <v>24284393242.277012</v>
      </c>
      <c r="DF62" s="119">
        <v>1111</v>
      </c>
      <c r="DG62" s="165"/>
      <c r="DH62" s="121"/>
      <c r="DI62" s="244"/>
      <c r="DJ62" s="244"/>
      <c r="DK62" s="121"/>
      <c r="DL62" s="227"/>
      <c r="DN62" s="278"/>
      <c r="DO62" s="247"/>
      <c r="DP62" s="165"/>
      <c r="DT62" s="165"/>
    </row>
    <row r="63" spans="2:124" s="117" customFormat="1" ht="13">
      <c r="B63" s="120">
        <v>1935</v>
      </c>
      <c r="C63" s="797">
        <v>279549426</v>
      </c>
      <c r="D63" s="123">
        <v>143505978</v>
      </c>
      <c r="E63" s="715">
        <v>136043448</v>
      </c>
      <c r="F63" s="173">
        <f t="shared" si="0"/>
        <v>0.48665257499044196</v>
      </c>
      <c r="G63" s="121">
        <f t="shared" si="31"/>
        <v>36164750.141263999</v>
      </c>
      <c r="H63" s="121">
        <f t="shared" si="7"/>
        <v>18784932.800000001</v>
      </c>
      <c r="I63" s="121">
        <f t="shared" si="8"/>
        <v>17379817.344496079</v>
      </c>
      <c r="J63" s="121">
        <f t="shared" si="32"/>
        <v>19181563.062768001</v>
      </c>
      <c r="K63" s="121">
        <f t="shared" si="10"/>
        <v>10113727.199999999</v>
      </c>
      <c r="L63" s="121">
        <f t="shared" si="11"/>
        <v>9067835.8666920606</v>
      </c>
      <c r="M63" s="121">
        <f t="shared" si="33"/>
        <v>21955811.842920002</v>
      </c>
      <c r="N63" s="121">
        <f t="shared" si="13"/>
        <v>11263497.199999999</v>
      </c>
      <c r="O63" s="121">
        <f t="shared" si="14"/>
        <v>10692314.642810296</v>
      </c>
      <c r="P63" s="121">
        <f t="shared" si="15"/>
        <v>15499338.289112004</v>
      </c>
      <c r="Q63" s="121">
        <f t="shared" si="16"/>
        <v>7752192.8000000007</v>
      </c>
      <c r="R63" s="121">
        <f t="shared" si="17"/>
        <v>7747145.486107775</v>
      </c>
      <c r="S63" s="121">
        <f t="shared" si="34"/>
        <v>10312019.126224002</v>
      </c>
      <c r="T63" s="121">
        <f t="shared" si="19"/>
        <v>5121441.2</v>
      </c>
      <c r="U63" s="121">
        <f t="shared" si="20"/>
        <v>5190577.9236923493</v>
      </c>
      <c r="V63" s="121">
        <f t="shared" si="29"/>
        <v>14768037.094344001</v>
      </c>
      <c r="W63" s="121">
        <f t="shared" si="22"/>
        <v>12316831</v>
      </c>
      <c r="X63" s="121">
        <f t="shared" si="23"/>
        <v>12063233.622656161</v>
      </c>
      <c r="Y63" s="121">
        <f t="shared" si="1"/>
        <v>6393854.4000000004</v>
      </c>
      <c r="Z63" s="121">
        <f t="shared" si="24"/>
        <v>6393854.4000000004</v>
      </c>
      <c r="AA63" s="121">
        <f t="shared" si="25"/>
        <v>5187319.2</v>
      </c>
      <c r="AB63" s="121">
        <f t="shared" si="2"/>
        <v>5187319.2</v>
      </c>
      <c r="AC63" s="121">
        <f t="shared" si="3"/>
        <v>5156009.5999999996</v>
      </c>
      <c r="AD63" s="121">
        <f t="shared" si="26"/>
        <v>5156009.5999999996</v>
      </c>
      <c r="AE63" s="121">
        <f t="shared" si="27"/>
        <v>4806013.8</v>
      </c>
      <c r="AF63" s="124"/>
      <c r="AG63" s="98">
        <v>41004310</v>
      </c>
      <c r="AH63" s="220">
        <v>20277395</v>
      </c>
      <c r="AI63" s="220">
        <v>20726915</v>
      </c>
      <c r="AJ63" s="98">
        <v>37213620</v>
      </c>
      <c r="AK63" s="220">
        <v>19267113</v>
      </c>
      <c r="AL63" s="220">
        <v>17946507</v>
      </c>
      <c r="AM63" s="98">
        <v>31969272</v>
      </c>
      <c r="AN63" s="98">
        <v>16856212</v>
      </c>
      <c r="AO63" s="98">
        <v>15113060</v>
      </c>
      <c r="AP63" s="98">
        <v>25936596</v>
      </c>
      <c r="AQ63" s="98">
        <v>13153758</v>
      </c>
      <c r="AR63" s="98">
        <v>12782838</v>
      </c>
      <c r="AS63" s="98">
        <v>25780048</v>
      </c>
      <c r="AT63" s="220">
        <v>12803603</v>
      </c>
      <c r="AU63" s="220">
        <v>12976445</v>
      </c>
      <c r="AV63" s="220">
        <v>24030069</v>
      </c>
      <c r="AW63" s="220">
        <v>12195138</v>
      </c>
      <c r="AX63" s="220">
        <v>11834931</v>
      </c>
      <c r="AY63" s="220">
        <v>21581216</v>
      </c>
      <c r="AZ63" s="220">
        <v>11222167</v>
      </c>
      <c r="BA63" s="220">
        <v>10359049</v>
      </c>
      <c r="BB63" s="220">
        <v>17650751</v>
      </c>
      <c r="BC63" s="220">
        <v>9313538</v>
      </c>
      <c r="BD63" s="220">
        <v>8337213</v>
      </c>
      <c r="BE63" s="220">
        <v>14894393</v>
      </c>
      <c r="BF63" s="220">
        <v>7901439</v>
      </c>
      <c r="BG63" s="220">
        <v>6992954</v>
      </c>
      <c r="BH63" s="127">
        <v>11852896</v>
      </c>
      <c r="BI63" s="127">
        <v>6294172</v>
      </c>
      <c r="BJ63" s="127">
        <v>5558724</v>
      </c>
      <c r="BK63" s="127">
        <v>9487908</v>
      </c>
      <c r="BL63" s="127">
        <v>4988268</v>
      </c>
      <c r="BM63" s="127">
        <v>4499640</v>
      </c>
      <c r="BN63" s="791">
        <v>6955190</v>
      </c>
      <c r="BO63" s="791">
        <v>3567559</v>
      </c>
      <c r="BP63" s="791">
        <v>3387631</v>
      </c>
      <c r="BQ63" s="127">
        <v>5395304</v>
      </c>
      <c r="BR63" s="127">
        <v>2703653</v>
      </c>
      <c r="BS63" s="127">
        <v>2691651</v>
      </c>
      <c r="BT63" s="127">
        <v>2918496</v>
      </c>
      <c r="BU63" s="127">
        <v>1466631</v>
      </c>
      <c r="BV63" s="792">
        <v>1451865</v>
      </c>
      <c r="BW63" s="792">
        <v>2879359</v>
      </c>
      <c r="BX63" s="792">
        <v>1495332</v>
      </c>
      <c r="BY63" s="792">
        <v>1384027</v>
      </c>
      <c r="BZ63" s="793"/>
      <c r="CA63" s="794"/>
      <c r="CB63" s="794"/>
      <c r="CC63" s="794"/>
      <c r="CD63" s="791"/>
      <c r="CE63" s="791"/>
      <c r="CF63" s="791"/>
      <c r="CG63" s="791"/>
      <c r="CH63" s="791"/>
      <c r="CI63" s="127"/>
      <c r="CJ63" s="791"/>
      <c r="CK63" s="129"/>
      <c r="CL63" s="129"/>
      <c r="CM63" s="129"/>
      <c r="CN63" s="794"/>
      <c r="CO63" s="794"/>
      <c r="CP63" s="794"/>
      <c r="CQ63" s="794"/>
      <c r="CR63" s="794">
        <f t="shared" si="28"/>
        <v>279549428</v>
      </c>
      <c r="CS63" s="794">
        <f t="shared" si="4"/>
        <v>143505978</v>
      </c>
      <c r="CT63" s="794">
        <f t="shared" si="5"/>
        <v>136043450</v>
      </c>
      <c r="CU63" s="168"/>
      <c r="CV63" s="134">
        <v>5.89</v>
      </c>
      <c r="CW63" s="154"/>
      <c r="CX63" s="799">
        <v>2.72</v>
      </c>
      <c r="CY63" s="156"/>
      <c r="CZ63" s="156"/>
      <c r="DA63" s="1312"/>
      <c r="DB63" s="160">
        <v>7.1084609708075837</v>
      </c>
      <c r="DC63" s="160">
        <v>13.7</v>
      </c>
      <c r="DD63" s="165"/>
      <c r="DE63" s="119">
        <v>25590973690.875416</v>
      </c>
      <c r="DF63" s="119">
        <v>1084</v>
      </c>
      <c r="DG63" s="165"/>
      <c r="DH63" s="121"/>
      <c r="DI63" s="244"/>
      <c r="DJ63" s="244"/>
      <c r="DK63" s="121"/>
      <c r="DL63" s="227"/>
      <c r="DN63" s="278"/>
      <c r="DO63" s="247"/>
      <c r="DP63" s="165"/>
      <c r="DT63" s="165"/>
    </row>
    <row r="64" spans="2:124" s="117" customFormat="1" ht="13">
      <c r="B64" s="120">
        <v>1936</v>
      </c>
      <c r="C64" s="797">
        <v>281526202</v>
      </c>
      <c r="D64" s="123">
        <v>144557861</v>
      </c>
      <c r="E64" s="715">
        <v>136968341</v>
      </c>
      <c r="F64" s="173">
        <f t="shared" si="0"/>
        <v>0.48652075731125022</v>
      </c>
      <c r="G64" s="121">
        <f t="shared" si="31"/>
        <v>36530840.65952</v>
      </c>
      <c r="H64" s="121">
        <f t="shared" si="7"/>
        <v>18954426.931120005</v>
      </c>
      <c r="I64" s="121">
        <f t="shared" si="8"/>
        <v>17576413.728324648</v>
      </c>
      <c r="J64" s="121">
        <f t="shared" si="32"/>
        <v>19222609.33656</v>
      </c>
      <c r="K64" s="121">
        <f t="shared" si="10"/>
        <v>10130614.87008</v>
      </c>
      <c r="L64" s="121">
        <f t="shared" si="11"/>
        <v>9091994.4663802627</v>
      </c>
      <c r="M64" s="121">
        <f t="shared" si="33"/>
        <v>22125144.357179999</v>
      </c>
      <c r="N64" s="121">
        <f t="shared" si="13"/>
        <v>11378149.478710003</v>
      </c>
      <c r="O64" s="121">
        <f t="shared" si="14"/>
        <v>10746994.878463352</v>
      </c>
      <c r="P64" s="121">
        <f t="shared" si="15"/>
        <v>15554322.710500002</v>
      </c>
      <c r="Q64" s="121">
        <f t="shared" si="16"/>
        <v>7801787.8539700024</v>
      </c>
      <c r="R64" s="121">
        <f t="shared" si="17"/>
        <v>7752534.8566009263</v>
      </c>
      <c r="S64" s="121">
        <f t="shared" si="34"/>
        <v>10315120.073280001</v>
      </c>
      <c r="T64" s="121">
        <f t="shared" si="19"/>
        <v>5134695.2355200006</v>
      </c>
      <c r="U64" s="121">
        <f t="shared" si="20"/>
        <v>5180424.837822061</v>
      </c>
      <c r="V64" s="121">
        <f t="shared" si="29"/>
        <v>14819539.30528</v>
      </c>
      <c r="W64" s="121">
        <f t="shared" si="22"/>
        <v>12362588.485520002</v>
      </c>
      <c r="X64" s="121">
        <f t="shared" si="23"/>
        <v>12118930.088479791</v>
      </c>
      <c r="Y64" s="121">
        <f t="shared" si="1"/>
        <v>6407536.4000000004</v>
      </c>
      <c r="Z64" s="121">
        <f t="shared" si="24"/>
        <v>6407536.4000000004</v>
      </c>
      <c r="AA64" s="121">
        <f t="shared" si="25"/>
        <v>5239202.5999999996</v>
      </c>
      <c r="AB64" s="121">
        <f t="shared" si="2"/>
        <v>5239202.5999999996</v>
      </c>
      <c r="AC64" s="121">
        <f t="shared" si="3"/>
        <v>5157560</v>
      </c>
      <c r="AD64" s="121">
        <f t="shared" si="26"/>
        <v>5157560</v>
      </c>
      <c r="AE64" s="121">
        <f t="shared" si="27"/>
        <v>4830989.5999999996</v>
      </c>
      <c r="AF64" s="124"/>
      <c r="AG64" s="98">
        <v>40821299</v>
      </c>
      <c r="AH64" s="220">
        <v>20216417</v>
      </c>
      <c r="AI64" s="220">
        <v>20604882</v>
      </c>
      <c r="AJ64" s="98">
        <v>37654130</v>
      </c>
      <c r="AK64" s="220">
        <v>19471944</v>
      </c>
      <c r="AL64" s="220">
        <v>18182186</v>
      </c>
      <c r="AM64" s="98">
        <v>32037682</v>
      </c>
      <c r="AN64" s="98">
        <v>16884358</v>
      </c>
      <c r="AO64" s="98">
        <v>15153324</v>
      </c>
      <c r="AP64" s="98">
        <v>26196013</v>
      </c>
      <c r="AQ64" s="98">
        <v>13335463</v>
      </c>
      <c r="AR64" s="98">
        <v>12860550</v>
      </c>
      <c r="AS64" s="98">
        <v>25787800</v>
      </c>
      <c r="AT64" s="220">
        <v>12836738</v>
      </c>
      <c r="AU64" s="220">
        <v>12951062</v>
      </c>
      <c r="AV64" s="220">
        <v>24154948</v>
      </c>
      <c r="AW64" s="220">
        <v>12244051</v>
      </c>
      <c r="AX64" s="220">
        <v>11910897</v>
      </c>
      <c r="AY64" s="220">
        <v>21705670</v>
      </c>
      <c r="AZ64" s="220">
        <v>11268285</v>
      </c>
      <c r="BA64" s="220">
        <v>10437385</v>
      </c>
      <c r="BB64" s="220">
        <v>17848761</v>
      </c>
      <c r="BC64" s="220">
        <v>9403489</v>
      </c>
      <c r="BD64" s="220">
        <v>8445272</v>
      </c>
      <c r="BE64" s="220">
        <v>15033499</v>
      </c>
      <c r="BF64" s="220">
        <v>7965138</v>
      </c>
      <c r="BG64" s="220">
        <v>7068361</v>
      </c>
      <c r="BH64" s="127">
        <v>12049321</v>
      </c>
      <c r="BI64" s="127">
        <v>6389457</v>
      </c>
      <c r="BJ64" s="127">
        <v>5659864</v>
      </c>
      <c r="BK64" s="127">
        <v>9642272</v>
      </c>
      <c r="BL64" s="127">
        <v>5066753</v>
      </c>
      <c r="BM64" s="127">
        <v>4575519</v>
      </c>
      <c r="BN64" s="791">
        <v>7122613</v>
      </c>
      <c r="BO64" s="791">
        <v>3657314</v>
      </c>
      <c r="BP64" s="791">
        <v>3465299</v>
      </c>
      <c r="BQ64" s="127">
        <v>5461608</v>
      </c>
      <c r="BR64" s="127">
        <v>2739371</v>
      </c>
      <c r="BS64" s="127">
        <v>2722237</v>
      </c>
      <c r="BT64" s="127">
        <v>3040483</v>
      </c>
      <c r="BU64" s="127">
        <v>1525085</v>
      </c>
      <c r="BV64" s="792">
        <v>1515398</v>
      </c>
      <c r="BW64" s="792">
        <v>2970101</v>
      </c>
      <c r="BX64" s="792">
        <v>1553997</v>
      </c>
      <c r="BY64" s="792">
        <v>1416104</v>
      </c>
      <c r="BZ64" s="793"/>
      <c r="CA64" s="794"/>
      <c r="CB64" s="794"/>
      <c r="CC64" s="794"/>
      <c r="CD64" s="791"/>
      <c r="CE64" s="791"/>
      <c r="CF64" s="791"/>
      <c r="CG64" s="791"/>
      <c r="CH64" s="791"/>
      <c r="CI64" s="127"/>
      <c r="CJ64" s="791"/>
      <c r="CK64" s="129"/>
      <c r="CL64" s="129"/>
      <c r="CM64" s="129"/>
      <c r="CN64" s="794"/>
      <c r="CO64" s="794"/>
      <c r="CP64" s="794"/>
      <c r="CQ64" s="794"/>
      <c r="CR64" s="794">
        <f t="shared" si="28"/>
        <v>281526200</v>
      </c>
      <c r="CS64" s="794">
        <f t="shared" si="4"/>
        <v>144557860</v>
      </c>
      <c r="CT64" s="794">
        <f t="shared" si="5"/>
        <v>136968340</v>
      </c>
      <c r="CU64" s="168"/>
      <c r="CV64" s="134"/>
      <c r="CW64" s="154"/>
      <c r="CX64" s="799">
        <v>2.68</v>
      </c>
      <c r="CY64" s="156"/>
      <c r="CZ64" s="156"/>
      <c r="DA64" s="1312"/>
      <c r="DB64" s="160">
        <v>7.1937625024572744</v>
      </c>
      <c r="DC64" s="160">
        <v>13.9</v>
      </c>
      <c r="DD64" s="165"/>
      <c r="DE64" s="119">
        <v>25420489796.111916</v>
      </c>
      <c r="DF64" s="119">
        <v>1111</v>
      </c>
      <c r="DG64" s="165"/>
      <c r="DH64" s="222"/>
      <c r="DI64" s="244"/>
      <c r="DJ64" s="244"/>
      <c r="DK64" s="222"/>
      <c r="DL64" s="227"/>
      <c r="DN64" s="251"/>
      <c r="DO64" s="251"/>
      <c r="DP64" s="165"/>
      <c r="DT64" s="165"/>
    </row>
    <row r="65" spans="2:124" s="117" customFormat="1" ht="13">
      <c r="B65" s="120">
        <v>1937</v>
      </c>
      <c r="C65" s="797">
        <v>283516957</v>
      </c>
      <c r="D65" s="123">
        <v>145617453</v>
      </c>
      <c r="E65" s="715">
        <v>137899504</v>
      </c>
      <c r="F65" s="173">
        <f t="shared" si="0"/>
        <v>0.48638891112251886</v>
      </c>
      <c r="G65" s="121">
        <f t="shared" si="31"/>
        <v>36900299.200000003</v>
      </c>
      <c r="H65" s="121">
        <f t="shared" si="7"/>
        <v>19125396.86268001</v>
      </c>
      <c r="I65" s="121">
        <f t="shared" si="8"/>
        <v>17774902.342204984</v>
      </c>
      <c r="J65" s="121">
        <f t="shared" si="32"/>
        <v>19263276</v>
      </c>
      <c r="K65" s="121">
        <f t="shared" si="10"/>
        <v>10147206.739368001</v>
      </c>
      <c r="L65" s="121">
        <f t="shared" si="11"/>
        <v>9116069.2677867729</v>
      </c>
      <c r="M65" s="121">
        <f t="shared" si="33"/>
        <v>22295773.199999999</v>
      </c>
      <c r="N65" s="121">
        <f t="shared" si="13"/>
        <v>11493876.757863998</v>
      </c>
      <c r="O65" s="121">
        <f t="shared" si="14"/>
        <v>10801896.443336688</v>
      </c>
      <c r="P65" s="121">
        <f t="shared" si="15"/>
        <v>15609309.600000001</v>
      </c>
      <c r="Q65" s="121">
        <f t="shared" si="16"/>
        <v>7851692.9078399986</v>
      </c>
      <c r="R65" s="121">
        <f t="shared" si="17"/>
        <v>7757616.687488839</v>
      </c>
      <c r="S65" s="121">
        <f t="shared" si="34"/>
        <v>10317749.200000001</v>
      </c>
      <c r="T65" s="121">
        <f t="shared" si="19"/>
        <v>5147868.0707039982</v>
      </c>
      <c r="U65" s="121">
        <f t="shared" si="20"/>
        <v>5169881.1250195839</v>
      </c>
      <c r="V65" s="121">
        <f t="shared" si="29"/>
        <v>14871031.400000002</v>
      </c>
      <c r="W65" s="121">
        <f t="shared" si="22"/>
        <v>12408354.170423998</v>
      </c>
      <c r="X65" s="121">
        <f t="shared" si="23"/>
        <v>12174834.023424543</v>
      </c>
      <c r="Y65" s="121">
        <f t="shared" si="1"/>
        <v>6421092</v>
      </c>
      <c r="Z65" s="121">
        <f t="shared" si="24"/>
        <v>6421092</v>
      </c>
      <c r="AA65" s="121">
        <f t="shared" si="25"/>
        <v>5291560.4000000004</v>
      </c>
      <c r="AB65" s="121">
        <f t="shared" si="2"/>
        <v>5291560.4000000004</v>
      </c>
      <c r="AC65" s="121">
        <f t="shared" si="3"/>
        <v>5158874.5999999996</v>
      </c>
      <c r="AD65" s="121">
        <f t="shared" si="26"/>
        <v>5158874.5999999996</v>
      </c>
      <c r="AE65" s="121">
        <f t="shared" si="27"/>
        <v>4856078.4000000004</v>
      </c>
      <c r="AF65" s="124"/>
      <c r="AG65" s="98">
        <v>40633650</v>
      </c>
      <c r="AH65" s="220">
        <v>20153455</v>
      </c>
      <c r="AI65" s="220">
        <v>20480195</v>
      </c>
      <c r="AJ65" s="98">
        <v>38099009</v>
      </c>
      <c r="AK65" s="220">
        <v>19678743</v>
      </c>
      <c r="AL65" s="220">
        <v>18420266</v>
      </c>
      <c r="AM65" s="98">
        <v>32105460</v>
      </c>
      <c r="AN65" s="98">
        <v>16912011</v>
      </c>
      <c r="AO65" s="98">
        <v>15193449</v>
      </c>
      <c r="AP65" s="98">
        <v>26457802</v>
      </c>
      <c r="AQ65" s="98">
        <v>13519124</v>
      </c>
      <c r="AR65" s="98">
        <v>12938678</v>
      </c>
      <c r="AS65" s="98">
        <v>25794373</v>
      </c>
      <c r="AT65" s="220">
        <v>12869670</v>
      </c>
      <c r="AU65" s="220">
        <v>12924703</v>
      </c>
      <c r="AV65" s="220">
        <v>24280392</v>
      </c>
      <c r="AW65" s="220">
        <v>12293025</v>
      </c>
      <c r="AX65" s="220">
        <v>11987367</v>
      </c>
      <c r="AY65" s="220">
        <v>21830806</v>
      </c>
      <c r="AZ65" s="220">
        <v>11314476</v>
      </c>
      <c r="BA65" s="220">
        <v>10516330</v>
      </c>
      <c r="BB65" s="220">
        <v>18048689</v>
      </c>
      <c r="BC65" s="220">
        <v>9494258</v>
      </c>
      <c r="BD65" s="220">
        <v>8554431</v>
      </c>
      <c r="BE65" s="220">
        <v>15173828</v>
      </c>
      <c r="BF65" s="220">
        <v>8029346</v>
      </c>
      <c r="BG65" s="220">
        <v>7144482</v>
      </c>
      <c r="BH65" s="127">
        <v>12247933</v>
      </c>
      <c r="BI65" s="127">
        <v>6485801</v>
      </c>
      <c r="BJ65" s="127">
        <v>5762132</v>
      </c>
      <c r="BK65" s="127">
        <v>9798346</v>
      </c>
      <c r="BL65" s="127">
        <v>5146121</v>
      </c>
      <c r="BM65" s="127">
        <v>4652225</v>
      </c>
      <c r="BN65" s="791">
        <v>7292056</v>
      </c>
      <c r="BO65" s="791">
        <v>3748193</v>
      </c>
      <c r="BP65" s="791">
        <v>3543863</v>
      </c>
      <c r="BQ65" s="127">
        <v>5528581</v>
      </c>
      <c r="BR65" s="127">
        <v>2775469</v>
      </c>
      <c r="BS65" s="127">
        <v>2753112</v>
      </c>
      <c r="BT65" s="127">
        <v>3164049</v>
      </c>
      <c r="BU65" s="127">
        <v>1584318</v>
      </c>
      <c r="BV65" s="792">
        <v>1579731</v>
      </c>
      <c r="BW65" s="792">
        <v>3061983</v>
      </c>
      <c r="BX65" s="792">
        <v>1613441</v>
      </c>
      <c r="BY65" s="792">
        <v>1448542</v>
      </c>
      <c r="BZ65" s="793"/>
      <c r="CA65" s="794"/>
      <c r="CB65" s="794"/>
      <c r="CC65" s="794"/>
      <c r="CD65" s="791"/>
      <c r="CE65" s="791"/>
      <c r="CF65" s="791"/>
      <c r="CG65" s="791"/>
      <c r="CH65" s="791"/>
      <c r="CI65" s="127"/>
      <c r="CJ65" s="791"/>
      <c r="CK65" s="129"/>
      <c r="CL65" s="129"/>
      <c r="CM65" s="129"/>
      <c r="CN65" s="794"/>
      <c r="CO65" s="794"/>
      <c r="CP65" s="794"/>
      <c r="CQ65" s="794"/>
      <c r="CR65" s="794">
        <f t="shared" si="28"/>
        <v>283516957</v>
      </c>
      <c r="CS65" s="794">
        <f t="shared" si="4"/>
        <v>145617451</v>
      </c>
      <c r="CT65" s="794">
        <f t="shared" si="5"/>
        <v>137899506</v>
      </c>
      <c r="CU65" s="168"/>
      <c r="CV65" s="134"/>
      <c r="CW65" s="154"/>
      <c r="CX65" s="799">
        <v>2.7</v>
      </c>
      <c r="CY65" s="156"/>
      <c r="CZ65" s="156"/>
      <c r="DA65" s="1312"/>
      <c r="DB65" s="160">
        <v>7.5030942900629363</v>
      </c>
      <c r="DC65" s="160">
        <v>14.4</v>
      </c>
      <c r="DD65" s="165"/>
      <c r="DE65" s="119">
        <v>26721114285.917511</v>
      </c>
      <c r="DF65" s="119">
        <v>1078</v>
      </c>
      <c r="DG65" s="165"/>
      <c r="DH65" s="222"/>
      <c r="DI65" s="244"/>
      <c r="DJ65" s="244"/>
      <c r="DK65" s="222"/>
      <c r="DL65" s="227"/>
      <c r="DN65" s="251"/>
      <c r="DO65" s="251"/>
      <c r="DP65" s="165"/>
      <c r="DT65" s="165"/>
    </row>
    <row r="66" spans="2:124" s="117" customFormat="1" ht="13">
      <c r="B66" s="120">
        <v>1938</v>
      </c>
      <c r="C66" s="797">
        <v>285521789</v>
      </c>
      <c r="D66" s="123">
        <v>146684812</v>
      </c>
      <c r="E66" s="715">
        <v>138836977</v>
      </c>
      <c r="F66" s="173">
        <f t="shared" si="0"/>
        <v>0.48625702958172484</v>
      </c>
      <c r="G66" s="121">
        <f t="shared" si="31"/>
        <v>37273156.338912003</v>
      </c>
      <c r="H66" s="121">
        <f t="shared" si="7"/>
        <v>19297854</v>
      </c>
      <c r="I66" s="121">
        <f t="shared" si="8"/>
        <v>17975302.341058865</v>
      </c>
      <c r="J66" s="121">
        <f t="shared" si="32"/>
        <v>19303556.864784002</v>
      </c>
      <c r="K66" s="121">
        <f t="shared" si="10"/>
        <v>10163497.199999999</v>
      </c>
      <c r="L66" s="121">
        <f t="shared" si="11"/>
        <v>9140059.6683339272</v>
      </c>
      <c r="M66" s="121">
        <f t="shared" si="33"/>
        <v>22467709.242619999</v>
      </c>
      <c r="N66" s="121">
        <f t="shared" si="13"/>
        <v>11610689.6</v>
      </c>
      <c r="O66" s="121">
        <f t="shared" si="14"/>
        <v>10857019.64360046</v>
      </c>
      <c r="P66" s="121">
        <f t="shared" si="15"/>
        <v>15664296.290276002</v>
      </c>
      <c r="Q66" s="121">
        <f t="shared" si="16"/>
        <v>7901910.8000000007</v>
      </c>
      <c r="R66" s="121">
        <f t="shared" si="17"/>
        <v>7762385.488179855</v>
      </c>
      <c r="S66" s="121">
        <f t="shared" si="34"/>
        <v>10319899.527712002</v>
      </c>
      <c r="T66" s="121">
        <f t="shared" si="19"/>
        <v>5160958.4000000004</v>
      </c>
      <c r="U66" s="121">
        <f t="shared" si="20"/>
        <v>5158941.1256834706</v>
      </c>
      <c r="V66" s="121">
        <f t="shared" si="29"/>
        <v>14922510.895472001</v>
      </c>
      <c r="W66" s="121">
        <f t="shared" si="22"/>
        <v>12454127.199999999</v>
      </c>
      <c r="X66" s="121">
        <f t="shared" si="23"/>
        <v>12230944.823808542</v>
      </c>
      <c r="Y66" s="121">
        <f t="shared" si="1"/>
        <v>6434519</v>
      </c>
      <c r="Z66" s="121">
        <f t="shared" si="24"/>
        <v>6434519</v>
      </c>
      <c r="AA66" s="121">
        <f t="shared" si="25"/>
        <v>5344396.8</v>
      </c>
      <c r="AB66" s="121">
        <f t="shared" si="2"/>
        <v>5344396.8</v>
      </c>
      <c r="AC66" s="121">
        <f t="shared" si="3"/>
        <v>5159949.8</v>
      </c>
      <c r="AD66" s="121">
        <f t="shared" si="26"/>
        <v>5159949.8</v>
      </c>
      <c r="AE66" s="121">
        <f t="shared" si="27"/>
        <v>4881280.5999999996</v>
      </c>
      <c r="AF66" s="124"/>
      <c r="AG66" s="98">
        <v>40441306</v>
      </c>
      <c r="AH66" s="220">
        <v>20088485</v>
      </c>
      <c r="AI66" s="220">
        <v>20352821</v>
      </c>
      <c r="AJ66" s="98">
        <v>38548297</v>
      </c>
      <c r="AK66" s="220">
        <v>19887527</v>
      </c>
      <c r="AL66" s="220">
        <v>18660770</v>
      </c>
      <c r="AM66" s="98">
        <v>32172595</v>
      </c>
      <c r="AN66" s="98">
        <v>16939162</v>
      </c>
      <c r="AO66" s="98">
        <v>15233433</v>
      </c>
      <c r="AP66" s="98">
        <v>26721984</v>
      </c>
      <c r="AQ66" s="98">
        <v>13704762</v>
      </c>
      <c r="AR66" s="98">
        <v>13017222</v>
      </c>
      <c r="AS66" s="98">
        <v>25799749</v>
      </c>
      <c r="AT66" s="220">
        <v>12902396</v>
      </c>
      <c r="AU66" s="220">
        <v>12897353</v>
      </c>
      <c r="AV66" s="220">
        <v>24406403</v>
      </c>
      <c r="AW66" s="220">
        <v>12342060</v>
      </c>
      <c r="AX66" s="220">
        <v>12064343</v>
      </c>
      <c r="AY66" s="220">
        <v>21956626</v>
      </c>
      <c r="AZ66" s="220">
        <v>11360739</v>
      </c>
      <c r="BA66" s="220">
        <v>10595887</v>
      </c>
      <c r="BB66" s="220">
        <v>18250553</v>
      </c>
      <c r="BC66" s="220">
        <v>9585852</v>
      </c>
      <c r="BD66" s="220">
        <v>8664701</v>
      </c>
      <c r="BE66" s="220">
        <v>15315389</v>
      </c>
      <c r="BF66" s="220">
        <v>8094068</v>
      </c>
      <c r="BG66" s="220">
        <v>7221321</v>
      </c>
      <c r="BH66" s="127">
        <v>12448750</v>
      </c>
      <c r="BI66" s="127">
        <v>6583214</v>
      </c>
      <c r="BJ66" s="127">
        <v>5865536</v>
      </c>
      <c r="BK66" s="127">
        <v>9956145</v>
      </c>
      <c r="BL66" s="127">
        <v>5226380</v>
      </c>
      <c r="BM66" s="127">
        <v>4729765</v>
      </c>
      <c r="BN66" s="791">
        <v>7463540</v>
      </c>
      <c r="BO66" s="791">
        <v>3840208</v>
      </c>
      <c r="BP66" s="791">
        <v>3623332</v>
      </c>
      <c r="BQ66" s="127">
        <v>5596227</v>
      </c>
      <c r="BR66" s="127">
        <v>2811948</v>
      </c>
      <c r="BS66" s="127">
        <v>2784279</v>
      </c>
      <c r="BT66" s="127">
        <v>3289211</v>
      </c>
      <c r="BU66" s="127">
        <v>1644337</v>
      </c>
      <c r="BV66" s="792">
        <v>1644874</v>
      </c>
      <c r="BW66" s="792">
        <v>3155016</v>
      </c>
      <c r="BX66" s="792">
        <v>1673674</v>
      </c>
      <c r="BY66" s="792">
        <v>1481342</v>
      </c>
      <c r="BZ66" s="793"/>
      <c r="CA66" s="794"/>
      <c r="CB66" s="794"/>
      <c r="CC66" s="794"/>
      <c r="CD66" s="791"/>
      <c r="CE66" s="791"/>
      <c r="CF66" s="791"/>
      <c r="CG66" s="791"/>
      <c r="CH66" s="791"/>
      <c r="CI66" s="127"/>
      <c r="CJ66" s="791"/>
      <c r="CK66" s="129"/>
      <c r="CL66" s="129"/>
      <c r="CM66" s="129"/>
      <c r="CN66" s="794"/>
      <c r="CO66" s="794"/>
      <c r="CP66" s="794"/>
      <c r="CQ66" s="794"/>
      <c r="CR66" s="794">
        <f t="shared" si="28"/>
        <v>285521791</v>
      </c>
      <c r="CS66" s="794">
        <f t="shared" si="4"/>
        <v>146684812</v>
      </c>
      <c r="CT66" s="794">
        <f t="shared" si="5"/>
        <v>138836979</v>
      </c>
      <c r="CU66" s="168"/>
      <c r="CV66" s="134"/>
      <c r="CW66" s="154"/>
      <c r="CX66" s="799">
        <v>2.73</v>
      </c>
      <c r="CY66" s="156"/>
      <c r="CZ66" s="156"/>
      <c r="DA66" s="1312"/>
      <c r="DB66" s="160">
        <v>7.2855045556511113</v>
      </c>
      <c r="DC66" s="160">
        <v>14.1</v>
      </c>
      <c r="DD66" s="165"/>
      <c r="DE66" s="119">
        <v>27264013457.349941</v>
      </c>
      <c r="DF66" s="119">
        <v>1065</v>
      </c>
      <c r="DG66" s="165"/>
      <c r="DH66" s="222"/>
      <c r="DI66" s="244"/>
      <c r="DJ66" s="244"/>
      <c r="DK66" s="222"/>
      <c r="DL66" s="227"/>
      <c r="DN66" s="251"/>
      <c r="DO66" s="251"/>
      <c r="DP66" s="165"/>
      <c r="DT66" s="165"/>
    </row>
    <row r="67" spans="2:124" s="117" customFormat="1" ht="13">
      <c r="B67" s="120">
        <v>1939</v>
      </c>
      <c r="C67" s="797">
        <v>287540798</v>
      </c>
      <c r="D67" s="123">
        <v>147759994</v>
      </c>
      <c r="E67" s="715">
        <v>139780804</v>
      </c>
      <c r="F67" s="173">
        <f t="shared" si="0"/>
        <v>0.48612511675647502</v>
      </c>
      <c r="G67" s="121">
        <f t="shared" si="31"/>
        <v>37649442.130936004</v>
      </c>
      <c r="H67" s="121">
        <f t="shared" si="7"/>
        <v>19471811.668220006</v>
      </c>
      <c r="I67" s="121">
        <f t="shared" si="8"/>
        <v>18177630.46008765</v>
      </c>
      <c r="J67" s="121">
        <f t="shared" si="32"/>
        <v>19343444.467271999</v>
      </c>
      <c r="K67" s="121">
        <f t="shared" si="10"/>
        <v>10179481.731107997</v>
      </c>
      <c r="L67" s="121">
        <f t="shared" si="11"/>
        <v>9163962.7311190441</v>
      </c>
      <c r="M67" s="121">
        <f t="shared" si="33"/>
        <v>22640962.278739996</v>
      </c>
      <c r="N67" s="121">
        <f t="shared" si="13"/>
        <v>11728597.520623997</v>
      </c>
      <c r="O67" s="121">
        <f t="shared" si="14"/>
        <v>10912364.756135384</v>
      </c>
      <c r="P67" s="121">
        <f t="shared" si="15"/>
        <v>15719280.254668001</v>
      </c>
      <c r="Q67" s="121">
        <f t="shared" si="16"/>
        <v>7952442.94618</v>
      </c>
      <c r="R67" s="121">
        <f t="shared" si="17"/>
        <v>7766837.3111288128</v>
      </c>
      <c r="S67" s="121">
        <f t="shared" si="34"/>
        <v>10321564.435896002</v>
      </c>
      <c r="T67" s="121">
        <f t="shared" si="19"/>
        <v>5173963.9649839997</v>
      </c>
      <c r="U67" s="121">
        <f t="shared" si="20"/>
        <v>5147600.4736524662</v>
      </c>
      <c r="V67" s="121">
        <f t="shared" si="29"/>
        <v>14973974.652076</v>
      </c>
      <c r="W67" s="121">
        <f t="shared" si="22"/>
        <v>12499904.315404002</v>
      </c>
      <c r="X67" s="121">
        <f t="shared" si="23"/>
        <v>12287262.775807586</v>
      </c>
      <c r="Y67" s="121">
        <f t="shared" si="1"/>
        <v>6447814.7999999998</v>
      </c>
      <c r="Z67" s="121">
        <f t="shared" si="24"/>
        <v>6447814.7999999998</v>
      </c>
      <c r="AA67" s="121">
        <f t="shared" si="25"/>
        <v>5397715.7999999998</v>
      </c>
      <c r="AB67" s="121">
        <f t="shared" si="2"/>
        <v>5397715.7999999998</v>
      </c>
      <c r="AC67" s="121">
        <f t="shared" si="3"/>
        <v>5160782.2</v>
      </c>
      <c r="AD67" s="121">
        <f t="shared" si="26"/>
        <v>5160782.2</v>
      </c>
      <c r="AE67" s="121">
        <f t="shared" si="27"/>
        <v>4906596.2</v>
      </c>
      <c r="AF67" s="124"/>
      <c r="AG67" s="98">
        <v>40244210</v>
      </c>
      <c r="AH67" s="220">
        <v>20021479</v>
      </c>
      <c r="AI67" s="220">
        <v>20222731</v>
      </c>
      <c r="AJ67" s="98">
        <v>39002034</v>
      </c>
      <c r="AK67" s="220">
        <v>20098314</v>
      </c>
      <c r="AL67" s="220">
        <v>18903720</v>
      </c>
      <c r="AM67" s="98">
        <v>32239074</v>
      </c>
      <c r="AN67" s="98">
        <v>16965803</v>
      </c>
      <c r="AO67" s="98">
        <v>15273271</v>
      </c>
      <c r="AP67" s="98">
        <v>26988579</v>
      </c>
      <c r="AQ67" s="98">
        <v>13892395</v>
      </c>
      <c r="AR67" s="98">
        <v>13096184</v>
      </c>
      <c r="AS67" s="98">
        <v>25803911</v>
      </c>
      <c r="AT67" s="220">
        <v>12934910</v>
      </c>
      <c r="AU67" s="220">
        <v>12869001</v>
      </c>
      <c r="AV67" s="220">
        <v>24532981</v>
      </c>
      <c r="AW67" s="220">
        <v>12391153</v>
      </c>
      <c r="AX67" s="220">
        <v>12141828</v>
      </c>
      <c r="AY67" s="220">
        <v>22083133</v>
      </c>
      <c r="AZ67" s="220">
        <v>11407072</v>
      </c>
      <c r="BA67" s="220">
        <v>10676061</v>
      </c>
      <c r="BB67" s="220">
        <v>18454368</v>
      </c>
      <c r="BC67" s="220">
        <v>9678280</v>
      </c>
      <c r="BD67" s="220">
        <v>8776088</v>
      </c>
      <c r="BE67" s="220">
        <v>15458193</v>
      </c>
      <c r="BF67" s="220">
        <v>8159307</v>
      </c>
      <c r="BG67" s="220">
        <v>7298886</v>
      </c>
      <c r="BH67" s="127">
        <v>12651795</v>
      </c>
      <c r="BI67" s="127">
        <v>6681707</v>
      </c>
      <c r="BJ67" s="127">
        <v>5970088</v>
      </c>
      <c r="BK67" s="127">
        <v>10115685</v>
      </c>
      <c r="BL67" s="127">
        <v>5307539</v>
      </c>
      <c r="BM67" s="127">
        <v>4808146</v>
      </c>
      <c r="BN67" s="791">
        <v>7637084</v>
      </c>
      <c r="BO67" s="791">
        <v>3933371</v>
      </c>
      <c r="BP67" s="791">
        <v>3703713</v>
      </c>
      <c r="BQ67" s="127">
        <v>5664554</v>
      </c>
      <c r="BR67" s="127">
        <v>2848813</v>
      </c>
      <c r="BS67" s="127">
        <v>2815741</v>
      </c>
      <c r="BT67" s="127">
        <v>3415985</v>
      </c>
      <c r="BU67" s="127">
        <v>1705150</v>
      </c>
      <c r="BV67" s="792">
        <v>1710835</v>
      </c>
      <c r="BW67" s="792">
        <v>3249211</v>
      </c>
      <c r="BX67" s="792">
        <v>1734702</v>
      </c>
      <c r="BY67" s="792">
        <v>1514509</v>
      </c>
      <c r="BZ67" s="793"/>
      <c r="CA67" s="794"/>
      <c r="CB67" s="794"/>
      <c r="CC67" s="794"/>
      <c r="CD67" s="791"/>
      <c r="CE67" s="791"/>
      <c r="CF67" s="791"/>
      <c r="CG67" s="791"/>
      <c r="CH67" s="791"/>
      <c r="CI67" s="127"/>
      <c r="CJ67" s="791"/>
      <c r="CK67" s="129"/>
      <c r="CL67" s="129"/>
      <c r="CM67" s="129"/>
      <c r="CN67" s="794"/>
      <c r="CO67" s="794"/>
      <c r="CP67" s="794"/>
      <c r="CQ67" s="794"/>
      <c r="CR67" s="794">
        <f t="shared" si="28"/>
        <v>287540797</v>
      </c>
      <c r="CS67" s="794">
        <f t="shared" si="4"/>
        <v>147759995</v>
      </c>
      <c r="CT67" s="794">
        <f t="shared" si="5"/>
        <v>139780802</v>
      </c>
      <c r="CU67" s="168"/>
      <c r="CV67" s="134"/>
      <c r="CW67" s="154"/>
      <c r="CX67" s="799">
        <v>3.01</v>
      </c>
      <c r="CY67" s="156"/>
      <c r="CZ67" s="156"/>
      <c r="DA67" s="1312"/>
      <c r="DB67" s="160">
        <v>7.2126495100946002</v>
      </c>
      <c r="DC67" s="160">
        <v>13.9</v>
      </c>
      <c r="DD67" s="165"/>
      <c r="DE67" s="117">
        <v>27358523524.636688</v>
      </c>
      <c r="DF67" s="119">
        <v>1074</v>
      </c>
      <c r="DG67" s="165"/>
      <c r="DH67" s="222"/>
      <c r="DI67" s="244"/>
      <c r="DJ67" s="244"/>
      <c r="DK67" s="222"/>
      <c r="DL67" s="227"/>
      <c r="DN67" s="251"/>
      <c r="DO67" s="251"/>
      <c r="DP67" s="165"/>
      <c r="DT67" s="165"/>
    </row>
    <row r="68" spans="2:124" s="117" customFormat="1" ht="13">
      <c r="B68" s="120">
        <v>1940</v>
      </c>
      <c r="C68" s="797">
        <v>289574083</v>
      </c>
      <c r="D68" s="123">
        <v>148843058</v>
      </c>
      <c r="E68" s="715">
        <v>140731025</v>
      </c>
      <c r="F68" s="173">
        <f t="shared" si="0"/>
        <v>0.48599316465762582</v>
      </c>
      <c r="G68" s="121">
        <f t="shared" si="31"/>
        <v>38029185</v>
      </c>
      <c r="H68" s="121">
        <f t="shared" si="7"/>
        <v>19647283.867999997</v>
      </c>
      <c r="I68" s="121">
        <f t="shared" si="8"/>
        <v>18381901.130617261</v>
      </c>
      <c r="J68" s="121">
        <f t="shared" si="32"/>
        <v>19382931</v>
      </c>
      <c r="K68" s="121">
        <f t="shared" si="10"/>
        <v>10195154.331503998</v>
      </c>
      <c r="L68" s="121">
        <f t="shared" si="11"/>
        <v>9187776.6652860772</v>
      </c>
      <c r="M68" s="121">
        <f t="shared" si="33"/>
        <v>22815541.799999997</v>
      </c>
      <c r="N68" s="121">
        <f t="shared" si="13"/>
        <v>11847609.920401998</v>
      </c>
      <c r="O68" s="121">
        <f t="shared" si="14"/>
        <v>10967931.877935423</v>
      </c>
      <c r="P68" s="121">
        <f t="shared" si="15"/>
        <v>15774258.400000002</v>
      </c>
      <c r="Q68" s="121">
        <f t="shared" si="16"/>
        <v>8003291.1462300019</v>
      </c>
      <c r="R68" s="121">
        <f t="shared" si="17"/>
        <v>7770967.2552185794</v>
      </c>
      <c r="S68" s="121">
        <f t="shared" si="34"/>
        <v>10322736.800000001</v>
      </c>
      <c r="T68" s="121">
        <f t="shared" si="19"/>
        <v>5186882.7651520018</v>
      </c>
      <c r="U68" s="121">
        <f t="shared" si="20"/>
        <v>5135854.0364941135</v>
      </c>
      <c r="V68" s="121">
        <f t="shared" si="29"/>
        <v>15025420</v>
      </c>
      <c r="W68" s="121">
        <f t="shared" si="22"/>
        <v>12545683.715712</v>
      </c>
      <c r="X68" s="121">
        <f t="shared" si="23"/>
        <v>12343787.887711916</v>
      </c>
      <c r="Y68" s="121">
        <f t="shared" si="1"/>
        <v>6460977</v>
      </c>
      <c r="Z68" s="121">
        <f t="shared" si="24"/>
        <v>6460977</v>
      </c>
      <c r="AA68" s="121">
        <f t="shared" si="25"/>
        <v>5451521.5999999996</v>
      </c>
      <c r="AB68" s="121">
        <f t="shared" si="2"/>
        <v>5451521.5999999996</v>
      </c>
      <c r="AC68" s="121">
        <f t="shared" si="3"/>
        <v>5161368.4000000004</v>
      </c>
      <c r="AD68" s="121">
        <f t="shared" si="26"/>
        <v>5161368.4000000004</v>
      </c>
      <c r="AE68" s="121">
        <f t="shared" si="27"/>
        <v>4932025.8</v>
      </c>
      <c r="AF68" s="124"/>
      <c r="AG68" s="98">
        <v>40042304</v>
      </c>
      <c r="AH68" s="220">
        <v>19952412</v>
      </c>
      <c r="AI68" s="220">
        <v>20089892</v>
      </c>
      <c r="AJ68" s="98">
        <v>39460260</v>
      </c>
      <c r="AK68" s="220">
        <v>20311124</v>
      </c>
      <c r="AL68" s="220">
        <v>19149136</v>
      </c>
      <c r="AM68" s="98">
        <v>32304885</v>
      </c>
      <c r="AN68" s="98">
        <v>16991924</v>
      </c>
      <c r="AO68" s="98">
        <v>15312961</v>
      </c>
      <c r="AP68" s="98">
        <v>27257608</v>
      </c>
      <c r="AQ68" s="98">
        <v>14082042</v>
      </c>
      <c r="AR68" s="98">
        <v>13175566</v>
      </c>
      <c r="AS68" s="98">
        <v>25806842</v>
      </c>
      <c r="AT68" s="220">
        <v>12967207</v>
      </c>
      <c r="AU68" s="220">
        <v>12839635</v>
      </c>
      <c r="AV68" s="220">
        <v>24660129</v>
      </c>
      <c r="AW68" s="220">
        <v>12440303</v>
      </c>
      <c r="AX68" s="220">
        <v>12219826</v>
      </c>
      <c r="AY68" s="220">
        <v>22210332</v>
      </c>
      <c r="AZ68" s="220">
        <v>11453473</v>
      </c>
      <c r="BA68" s="220">
        <v>10756859</v>
      </c>
      <c r="BB68" s="220">
        <v>18660154</v>
      </c>
      <c r="BC68" s="220">
        <v>9771547</v>
      </c>
      <c r="BD68" s="220">
        <v>8888607</v>
      </c>
      <c r="BE68" s="220">
        <v>15602252</v>
      </c>
      <c r="BF68" s="220">
        <v>8225067</v>
      </c>
      <c r="BG68" s="220">
        <v>7377185</v>
      </c>
      <c r="BH68" s="127">
        <v>12857089</v>
      </c>
      <c r="BI68" s="127">
        <v>6781290</v>
      </c>
      <c r="BJ68" s="127">
        <v>6075799</v>
      </c>
      <c r="BK68" s="127">
        <v>10276984</v>
      </c>
      <c r="BL68" s="127">
        <v>5389607</v>
      </c>
      <c r="BM68" s="127">
        <v>4887377</v>
      </c>
      <c r="BN68" s="791">
        <v>7812709</v>
      </c>
      <c r="BO68" s="791">
        <v>4027693</v>
      </c>
      <c r="BP68" s="791">
        <v>3785016</v>
      </c>
      <c r="BQ68" s="127">
        <v>5733567</v>
      </c>
      <c r="BR68" s="127">
        <v>2886067</v>
      </c>
      <c r="BS68" s="127">
        <v>2847500</v>
      </c>
      <c r="BT68" s="127">
        <v>3544387</v>
      </c>
      <c r="BU68" s="127">
        <v>1766767</v>
      </c>
      <c r="BV68" s="792">
        <v>1777620</v>
      </c>
      <c r="BW68" s="792">
        <v>3344581</v>
      </c>
      <c r="BX68" s="792">
        <v>1796536</v>
      </c>
      <c r="BY68" s="792">
        <v>1548045</v>
      </c>
      <c r="BZ68" s="793"/>
      <c r="CA68" s="794"/>
      <c r="CB68" s="794"/>
      <c r="CC68" s="794"/>
      <c r="CD68" s="791"/>
      <c r="CE68" s="791"/>
      <c r="CF68" s="791"/>
      <c r="CG68" s="791"/>
      <c r="CH68" s="791"/>
      <c r="CI68" s="127"/>
      <c r="CJ68" s="791"/>
      <c r="CK68" s="129"/>
      <c r="CL68" s="129"/>
      <c r="CM68" s="129"/>
      <c r="CN68" s="794"/>
      <c r="CO68" s="794"/>
      <c r="CP68" s="794"/>
      <c r="CQ68" s="794"/>
      <c r="CR68" s="794">
        <f t="shared" si="28"/>
        <v>289574083</v>
      </c>
      <c r="CS68" s="794">
        <f t="shared" si="4"/>
        <v>148843059</v>
      </c>
      <c r="CT68" s="794">
        <f t="shared" si="5"/>
        <v>140731024</v>
      </c>
      <c r="CU68" s="168"/>
      <c r="CV68" s="134">
        <v>5.93</v>
      </c>
      <c r="CW68" s="154"/>
      <c r="CX68" s="799">
        <v>3.48</v>
      </c>
      <c r="CY68" s="156"/>
      <c r="CZ68" s="156"/>
      <c r="DA68" s="1312"/>
      <c r="DB68" s="160">
        <v>7.2992013042157353</v>
      </c>
      <c r="DC68" s="160">
        <v>14</v>
      </c>
      <c r="DD68" s="165"/>
      <c r="DE68" s="117">
        <v>30723152871.117725</v>
      </c>
      <c r="DF68" s="119">
        <v>1093</v>
      </c>
      <c r="DG68" s="165"/>
      <c r="DH68" s="222"/>
      <c r="DI68" s="244"/>
      <c r="DJ68" s="244"/>
      <c r="DK68" s="222"/>
      <c r="DL68" s="227"/>
      <c r="DN68" s="251"/>
      <c r="DO68" s="251"/>
      <c r="DP68" s="165"/>
      <c r="DT68" s="165"/>
    </row>
    <row r="69" spans="2:124" s="117" customFormat="1" ht="13">
      <c r="B69" s="120">
        <v>1941</v>
      </c>
      <c r="C69" s="797">
        <v>291621747</v>
      </c>
      <c r="D69" s="123">
        <v>149934060</v>
      </c>
      <c r="E69" s="715">
        <v>141687687</v>
      </c>
      <c r="F69" s="173">
        <f t="shared" si="0"/>
        <v>0.48586118304819015</v>
      </c>
      <c r="G69" s="121">
        <f t="shared" si="31"/>
        <v>38412416.268280007</v>
      </c>
      <c r="H69" s="121">
        <f t="shared" si="7"/>
        <v>19824281.600000001</v>
      </c>
      <c r="I69" s="121">
        <f t="shared" si="8"/>
        <v>18588134.668809105</v>
      </c>
      <c r="J69" s="121">
        <f t="shared" si="32"/>
        <v>19422008.333399996</v>
      </c>
      <c r="K69" s="121">
        <f t="shared" si="10"/>
        <v>10210509.6</v>
      </c>
      <c r="L69" s="121">
        <f t="shared" si="11"/>
        <v>9211498.7349873018</v>
      </c>
      <c r="M69" s="121">
        <f t="shared" si="33"/>
        <v>22991458.521160003</v>
      </c>
      <c r="N69" s="121">
        <f t="shared" si="13"/>
        <v>11967737</v>
      </c>
      <c r="O69" s="121">
        <f t="shared" si="14"/>
        <v>11023721.52219704</v>
      </c>
      <c r="P69" s="121">
        <f t="shared" si="15"/>
        <v>15829228.545720002</v>
      </c>
      <c r="Q69" s="121">
        <f t="shared" si="16"/>
        <v>8054457.7999999998</v>
      </c>
      <c r="R69" s="121">
        <f t="shared" si="17"/>
        <v>7774770.7451274088</v>
      </c>
      <c r="S69" s="121">
        <f t="shared" si="34"/>
        <v>10323409.964599999</v>
      </c>
      <c r="T69" s="121">
        <f t="shared" si="19"/>
        <v>5199713.2</v>
      </c>
      <c r="U69" s="121">
        <f t="shared" si="20"/>
        <v>5123696.7638380956</v>
      </c>
      <c r="V69" s="121">
        <f t="shared" si="29"/>
        <v>15076844.148300001</v>
      </c>
      <c r="W69" s="121">
        <f t="shared" si="22"/>
        <v>12591462.199999999</v>
      </c>
      <c r="X69" s="121">
        <f t="shared" si="23"/>
        <v>12400521.112479895</v>
      </c>
      <c r="Y69" s="121">
        <f t="shared" si="1"/>
        <v>6474002.7999999998</v>
      </c>
      <c r="Z69" s="121">
        <f t="shared" si="24"/>
        <v>6474002.7999999998</v>
      </c>
      <c r="AA69" s="121">
        <f t="shared" si="25"/>
        <v>5505818.5999999996</v>
      </c>
      <c r="AB69" s="121">
        <f t="shared" si="2"/>
        <v>5505818.5999999996</v>
      </c>
      <c r="AC69" s="121">
        <f t="shared" si="3"/>
        <v>5161705</v>
      </c>
      <c r="AD69" s="121">
        <f t="shared" si="26"/>
        <v>5161705</v>
      </c>
      <c r="AE69" s="121">
        <f t="shared" si="27"/>
        <v>4957569.5999999996</v>
      </c>
      <c r="AF69" s="124"/>
      <c r="AG69" s="98">
        <v>39835531</v>
      </c>
      <c r="AH69" s="220">
        <v>19881256</v>
      </c>
      <c r="AI69" s="220">
        <v>19954275</v>
      </c>
      <c r="AJ69" s="98">
        <v>39923017</v>
      </c>
      <c r="AK69" s="220">
        <v>20525973</v>
      </c>
      <c r="AL69" s="220">
        <v>19397044</v>
      </c>
      <c r="AM69" s="98">
        <v>32370014</v>
      </c>
      <c r="AN69" s="98">
        <v>17017516</v>
      </c>
      <c r="AO69" s="98">
        <v>15352498</v>
      </c>
      <c r="AP69" s="98">
        <v>27529093</v>
      </c>
      <c r="AQ69" s="98">
        <v>14273723</v>
      </c>
      <c r="AR69" s="98">
        <v>13255370</v>
      </c>
      <c r="AS69" s="98">
        <v>25808525</v>
      </c>
      <c r="AT69" s="220">
        <v>12999283</v>
      </c>
      <c r="AU69" s="220">
        <v>12809242</v>
      </c>
      <c r="AV69" s="220">
        <v>24787848</v>
      </c>
      <c r="AW69" s="220">
        <v>12489507</v>
      </c>
      <c r="AX69" s="220">
        <v>12298341</v>
      </c>
      <c r="AY69" s="220">
        <v>22338226</v>
      </c>
      <c r="AZ69" s="220">
        <v>11499942</v>
      </c>
      <c r="BA69" s="220">
        <v>10838284</v>
      </c>
      <c r="BB69" s="220">
        <v>18867927</v>
      </c>
      <c r="BC69" s="220">
        <v>9865661</v>
      </c>
      <c r="BD69" s="220">
        <v>9002266</v>
      </c>
      <c r="BE69" s="220">
        <v>15747574</v>
      </c>
      <c r="BF69" s="220">
        <v>8291354</v>
      </c>
      <c r="BG69" s="220">
        <v>7456220</v>
      </c>
      <c r="BH69" s="127">
        <v>13064654</v>
      </c>
      <c r="BI69" s="127">
        <v>6881973</v>
      </c>
      <c r="BJ69" s="127">
        <v>6182681</v>
      </c>
      <c r="BK69" s="127">
        <v>10440059</v>
      </c>
      <c r="BL69" s="127">
        <v>5472593</v>
      </c>
      <c r="BM69" s="127">
        <v>4967466</v>
      </c>
      <c r="BN69" s="791">
        <v>7990436</v>
      </c>
      <c r="BO69" s="791">
        <v>4123187</v>
      </c>
      <c r="BP69" s="791">
        <v>3867249</v>
      </c>
      <c r="BQ69" s="127">
        <v>5803273</v>
      </c>
      <c r="BR69" s="127">
        <v>2923714</v>
      </c>
      <c r="BS69" s="127">
        <v>2879559</v>
      </c>
      <c r="BT69" s="127">
        <v>3674434</v>
      </c>
      <c r="BU69" s="127">
        <v>1829196</v>
      </c>
      <c r="BV69" s="792">
        <v>1845238</v>
      </c>
      <c r="BW69" s="792">
        <v>3441137</v>
      </c>
      <c r="BX69" s="792">
        <v>1859182</v>
      </c>
      <c r="BY69" s="792">
        <v>1581955</v>
      </c>
      <c r="BZ69" s="793"/>
      <c r="CA69" s="794"/>
      <c r="CB69" s="794"/>
      <c r="CC69" s="794"/>
      <c r="CD69" s="791"/>
      <c r="CE69" s="791"/>
      <c r="CF69" s="791"/>
      <c r="CG69" s="791"/>
      <c r="CH69" s="791"/>
      <c r="CI69" s="127"/>
      <c r="CJ69" s="791"/>
      <c r="CK69" s="129"/>
      <c r="CL69" s="129"/>
      <c r="CM69" s="129"/>
      <c r="CN69" s="794"/>
      <c r="CO69" s="794"/>
      <c r="CP69" s="794"/>
      <c r="CQ69" s="794"/>
      <c r="CR69" s="794">
        <f t="shared" si="28"/>
        <v>291621748</v>
      </c>
      <c r="CS69" s="794">
        <f t="shared" si="4"/>
        <v>149934060</v>
      </c>
      <c r="CT69" s="794">
        <f t="shared" si="5"/>
        <v>141687688</v>
      </c>
      <c r="CU69" s="168"/>
      <c r="CV69" s="134"/>
      <c r="CW69" s="154"/>
      <c r="CX69" s="799">
        <v>3.31</v>
      </c>
      <c r="CY69" s="156"/>
      <c r="CZ69" s="156"/>
      <c r="DA69" s="1312"/>
      <c r="DB69" s="160">
        <v>7.7955469929024055</v>
      </c>
      <c r="DC69" s="160">
        <v>14.7</v>
      </c>
      <c r="DD69" s="165"/>
      <c r="DE69" s="117">
        <v>33338412018.033852</v>
      </c>
      <c r="DF69" s="119">
        <v>1101</v>
      </c>
      <c r="DG69" s="165"/>
      <c r="DH69" s="222"/>
      <c r="DI69" s="244"/>
      <c r="DJ69" s="244"/>
      <c r="DK69" s="222"/>
      <c r="DL69" s="227"/>
      <c r="DN69" s="251"/>
      <c r="DO69" s="251"/>
      <c r="DP69" s="165"/>
      <c r="DT69" s="165"/>
    </row>
    <row r="70" spans="2:124" s="117" customFormat="1" ht="13">
      <c r="B70" s="120">
        <v>1942</v>
      </c>
      <c r="C70" s="797">
        <v>297919708</v>
      </c>
      <c r="D70" s="123">
        <v>153164213</v>
      </c>
      <c r="E70" s="715">
        <v>144755495</v>
      </c>
      <c r="F70" s="173">
        <f t="shared" si="0"/>
        <v>0.48588761036245376</v>
      </c>
      <c r="G70" s="121">
        <f t="shared" si="31"/>
        <v>39034632.131024003</v>
      </c>
      <c r="H70" s="121">
        <f t="shared" si="7"/>
        <v>20124245.862780001</v>
      </c>
      <c r="I70" s="121">
        <f t="shared" si="8"/>
        <v>18910386.269363258</v>
      </c>
      <c r="J70" s="121">
        <f t="shared" si="32"/>
        <v>19884352.866744</v>
      </c>
      <c r="K70" s="121">
        <f t="shared" si="10"/>
        <v>10435077.736259999</v>
      </c>
      <c r="L70" s="121">
        <f t="shared" si="11"/>
        <v>9449275.1347225122</v>
      </c>
      <c r="M70" s="121">
        <f t="shared" si="33"/>
        <v>23611328.279253997</v>
      </c>
      <c r="N70" s="121">
        <f t="shared" si="13"/>
        <v>12277643.160319999</v>
      </c>
      <c r="O70" s="121">
        <f t="shared" si="14"/>
        <v>11333685.121704629</v>
      </c>
      <c r="P70" s="121">
        <f t="shared" si="15"/>
        <v>16222919.854454001</v>
      </c>
      <c r="Q70" s="121">
        <f t="shared" si="16"/>
        <v>8257695.5078280019</v>
      </c>
      <c r="R70" s="121">
        <f t="shared" si="17"/>
        <v>7965224.3449746324</v>
      </c>
      <c r="S70" s="121">
        <f t="shared" si="34"/>
        <v>10561849.635452</v>
      </c>
      <c r="T70" s="121">
        <f t="shared" si="19"/>
        <v>5324600.869528003</v>
      </c>
      <c r="U70" s="121">
        <f t="shared" si="20"/>
        <v>5237248.7638200354</v>
      </c>
      <c r="V70" s="121">
        <f t="shared" si="29"/>
        <v>15363719.251570001</v>
      </c>
      <c r="W70" s="121">
        <f t="shared" si="22"/>
        <v>12836080.567612009</v>
      </c>
      <c r="X70" s="121">
        <f t="shared" si="23"/>
        <v>12610433.1128846</v>
      </c>
      <c r="Y70" s="121">
        <f t="shared" si="1"/>
        <v>6628117.5999999996</v>
      </c>
      <c r="Z70" s="121">
        <f t="shared" si="24"/>
        <v>6628117.5999999996</v>
      </c>
      <c r="AA70" s="121">
        <f t="shared" si="25"/>
        <v>5661070.2000000002</v>
      </c>
      <c r="AB70" s="121">
        <f t="shared" si="2"/>
        <v>5661070.2000000002</v>
      </c>
      <c r="AC70" s="121">
        <f t="shared" si="3"/>
        <v>5280924.8</v>
      </c>
      <c r="AD70" s="121">
        <f t="shared" si="26"/>
        <v>5280924.8</v>
      </c>
      <c r="AE70" s="121">
        <f t="shared" si="27"/>
        <v>5041397.2</v>
      </c>
      <c r="AF70" s="124"/>
      <c r="AG70" s="98">
        <v>40603477</v>
      </c>
      <c r="AH70" s="220">
        <v>20278942</v>
      </c>
      <c r="AI70" s="220">
        <v>20324535</v>
      </c>
      <c r="AJ70" s="98">
        <v>40508143</v>
      </c>
      <c r="AK70" s="220">
        <v>20807358</v>
      </c>
      <c r="AL70" s="220">
        <v>19700785</v>
      </c>
      <c r="AM70" s="98">
        <v>33140588</v>
      </c>
      <c r="AN70" s="98">
        <v>17391796</v>
      </c>
      <c r="AO70" s="98">
        <v>15748792</v>
      </c>
      <c r="AP70" s="98">
        <v>28305351</v>
      </c>
      <c r="AQ70" s="98">
        <v>14665473</v>
      </c>
      <c r="AR70" s="98">
        <v>13639878</v>
      </c>
      <c r="AS70" s="98">
        <v>26404624</v>
      </c>
      <c r="AT70" s="220">
        <v>13311502</v>
      </c>
      <c r="AU70" s="220">
        <v>13093122</v>
      </c>
      <c r="AV70" s="220">
        <v>25206986</v>
      </c>
      <c r="AW70" s="220">
        <v>12717225</v>
      </c>
      <c r="AX70" s="220">
        <v>12489761</v>
      </c>
      <c r="AY70" s="220">
        <v>22695523</v>
      </c>
      <c r="AZ70" s="220">
        <v>11692556</v>
      </c>
      <c r="BA70" s="220">
        <v>11002967</v>
      </c>
      <c r="BB70" s="220">
        <v>19215821</v>
      </c>
      <c r="BC70" s="220">
        <v>10056762</v>
      </c>
      <c r="BD70" s="220">
        <v>9159059</v>
      </c>
      <c r="BE70" s="220">
        <v>16069789</v>
      </c>
      <c r="BF70" s="220">
        <v>8468449</v>
      </c>
      <c r="BG70" s="220">
        <v>7601340</v>
      </c>
      <c r="BH70" s="127">
        <v>13343824</v>
      </c>
      <c r="BI70" s="127">
        <v>7034832</v>
      </c>
      <c r="BJ70" s="127">
        <v>6308992</v>
      </c>
      <c r="BK70" s="127">
        <v>10674463</v>
      </c>
      <c r="BL70" s="127">
        <v>5598152</v>
      </c>
      <c r="BM70" s="127">
        <v>5076311</v>
      </c>
      <c r="BN70" s="791">
        <v>8183854</v>
      </c>
      <c r="BO70" s="791">
        <v>4224269</v>
      </c>
      <c r="BP70" s="791">
        <v>3959585</v>
      </c>
      <c r="BQ70" s="127">
        <v>5955415</v>
      </c>
      <c r="BR70" s="127">
        <v>3000487</v>
      </c>
      <c r="BS70" s="127">
        <v>2954928</v>
      </c>
      <c r="BT70" s="127">
        <v>3789539</v>
      </c>
      <c r="BU70" s="127">
        <v>1885451</v>
      </c>
      <c r="BV70" s="792">
        <v>1904088</v>
      </c>
      <c r="BW70" s="792">
        <v>3822310</v>
      </c>
      <c r="BX70" s="792">
        <v>2030957</v>
      </c>
      <c r="BY70" s="792">
        <v>1791353</v>
      </c>
      <c r="BZ70" s="793"/>
      <c r="CA70" s="794"/>
      <c r="CB70" s="794"/>
      <c r="CC70" s="794"/>
      <c r="CD70" s="791"/>
      <c r="CE70" s="791"/>
      <c r="CF70" s="791"/>
      <c r="CG70" s="791"/>
      <c r="CH70" s="791"/>
      <c r="CI70" s="127"/>
      <c r="CJ70" s="791"/>
      <c r="CK70" s="129"/>
      <c r="CL70" s="129"/>
      <c r="CM70" s="129"/>
      <c r="CN70" s="794"/>
      <c r="CO70" s="794"/>
      <c r="CP70" s="794"/>
      <c r="CQ70" s="794"/>
      <c r="CR70" s="794">
        <f t="shared" si="28"/>
        <v>297919707</v>
      </c>
      <c r="CS70" s="794">
        <f t="shared" si="4"/>
        <v>153164211</v>
      </c>
      <c r="CT70" s="794">
        <f t="shared" si="5"/>
        <v>144755496</v>
      </c>
      <c r="CU70" s="168"/>
      <c r="CV70" s="134"/>
      <c r="CW70" s="154"/>
      <c r="CX70" s="799">
        <v>3.3</v>
      </c>
      <c r="CY70" s="119"/>
      <c r="CZ70" s="119"/>
      <c r="DA70" s="1312"/>
      <c r="DB70" s="160">
        <v>8.4191907523345986</v>
      </c>
      <c r="DC70" s="160">
        <v>16.3</v>
      </c>
      <c r="DD70" s="165"/>
      <c r="DE70" s="117">
        <v>40241224305.766861</v>
      </c>
      <c r="DF70" s="119">
        <v>1082</v>
      </c>
      <c r="DG70" s="165"/>
      <c r="DH70" s="222"/>
      <c r="DI70" s="244"/>
      <c r="DJ70" s="244"/>
      <c r="DK70" s="222"/>
      <c r="DL70" s="227"/>
      <c r="DN70" s="251"/>
      <c r="DO70" s="251"/>
      <c r="DP70" s="165"/>
      <c r="DT70" s="165"/>
    </row>
    <row r="71" spans="2:124" s="117" customFormat="1" ht="13">
      <c r="B71" s="120">
        <v>1943</v>
      </c>
      <c r="C71" s="797">
        <v>304353681</v>
      </c>
      <c r="D71" s="123">
        <v>156463956</v>
      </c>
      <c r="E71" s="715">
        <v>147889725</v>
      </c>
      <c r="F71" s="173">
        <f t="shared" si="0"/>
        <v>0.48591403433691344</v>
      </c>
      <c r="G71" s="121">
        <f t="shared" si="31"/>
        <v>39665806.399999999</v>
      </c>
      <c r="H71" s="121">
        <f t="shared" si="7"/>
        <v>20427934.06112</v>
      </c>
      <c r="I71" s="121">
        <f t="shared" si="8"/>
        <v>19237872.339834902</v>
      </c>
      <c r="J71" s="121">
        <f t="shared" si="32"/>
        <v>20357608.800000001</v>
      </c>
      <c r="K71" s="121">
        <f t="shared" si="10"/>
        <v>10664583.136319999</v>
      </c>
      <c r="L71" s="121">
        <f t="shared" si="11"/>
        <v>9693025.6689154934</v>
      </c>
      <c r="M71" s="121">
        <f t="shared" si="33"/>
        <v>24247249</v>
      </c>
      <c r="N71" s="121">
        <f t="shared" si="13"/>
        <v>12595348.561000003</v>
      </c>
      <c r="O71" s="121">
        <f t="shared" si="14"/>
        <v>11651900.442424476</v>
      </c>
      <c r="P71" s="121">
        <f t="shared" si="15"/>
        <v>16626233.000000004</v>
      </c>
      <c r="Q71" s="121">
        <f t="shared" si="16"/>
        <v>8465951.9082160033</v>
      </c>
      <c r="R71" s="121">
        <f t="shared" si="17"/>
        <v>8160281.0896437047</v>
      </c>
      <c r="S71" s="121">
        <f t="shared" si="34"/>
        <v>10805773.200000001</v>
      </c>
      <c r="T71" s="121">
        <f t="shared" si="19"/>
        <v>5452456.0696960017</v>
      </c>
      <c r="U71" s="121">
        <f t="shared" si="20"/>
        <v>5353317.1276039341</v>
      </c>
      <c r="V71" s="121">
        <f t="shared" si="29"/>
        <v>15655953.400000002</v>
      </c>
      <c r="W71" s="121">
        <f t="shared" si="22"/>
        <v>13085393.767264005</v>
      </c>
      <c r="X71" s="121">
        <f t="shared" si="23"/>
        <v>12823626.426578535</v>
      </c>
      <c r="Y71" s="121">
        <f t="shared" si="1"/>
        <v>6785869.5999999996</v>
      </c>
      <c r="Z71" s="121">
        <f t="shared" si="24"/>
        <v>6785869.5999999996</v>
      </c>
      <c r="AA71" s="121">
        <f t="shared" si="25"/>
        <v>5820459.7999999998</v>
      </c>
      <c r="AB71" s="121">
        <f t="shared" si="2"/>
        <v>5820459.7999999998</v>
      </c>
      <c r="AC71" s="121">
        <f t="shared" si="3"/>
        <v>5402886.5999999996</v>
      </c>
      <c r="AD71" s="121">
        <f t="shared" si="26"/>
        <v>5402886.5999999996</v>
      </c>
      <c r="AE71" s="121">
        <f t="shared" si="27"/>
        <v>5126533.4000000004</v>
      </c>
      <c r="AF71" s="124"/>
      <c r="AG71" s="98">
        <v>41386014</v>
      </c>
      <c r="AH71" s="220">
        <v>20684535</v>
      </c>
      <c r="AI71" s="220">
        <v>20701479</v>
      </c>
      <c r="AJ71" s="98">
        <v>41099921</v>
      </c>
      <c r="AK71" s="220">
        <v>21091341</v>
      </c>
      <c r="AL71" s="220">
        <v>20008580</v>
      </c>
      <c r="AM71" s="98">
        <v>33929348</v>
      </c>
      <c r="AN71" s="98">
        <v>17774305</v>
      </c>
      <c r="AO71" s="98">
        <v>16155043</v>
      </c>
      <c r="AP71" s="98">
        <v>29102299</v>
      </c>
      <c r="AQ71" s="98">
        <v>15067479</v>
      </c>
      <c r="AR71" s="98">
        <v>14034820</v>
      </c>
      <c r="AS71" s="98">
        <v>27014433</v>
      </c>
      <c r="AT71" s="220">
        <v>13631140</v>
      </c>
      <c r="AU71" s="220">
        <v>13383293</v>
      </c>
      <c r="AV71" s="220">
        <v>25632667</v>
      </c>
      <c r="AW71" s="220">
        <v>12948957</v>
      </c>
      <c r="AX71" s="220">
        <v>12683710</v>
      </c>
      <c r="AY71" s="220">
        <v>23057835</v>
      </c>
      <c r="AZ71" s="220">
        <v>11888131</v>
      </c>
      <c r="BA71" s="220">
        <v>11169704</v>
      </c>
      <c r="BB71" s="220">
        <v>19569942</v>
      </c>
      <c r="BC71" s="220">
        <v>10251518</v>
      </c>
      <c r="BD71" s="220">
        <v>9318424</v>
      </c>
      <c r="BE71" s="220">
        <v>16398576</v>
      </c>
      <c r="BF71" s="220">
        <v>8649327</v>
      </c>
      <c r="BG71" s="220">
        <v>7749249</v>
      </c>
      <c r="BH71" s="127">
        <v>13628958</v>
      </c>
      <c r="BI71" s="127">
        <v>7191083</v>
      </c>
      <c r="BJ71" s="127">
        <v>6437875</v>
      </c>
      <c r="BK71" s="127">
        <v>10914123</v>
      </c>
      <c r="BL71" s="127">
        <v>5726581</v>
      </c>
      <c r="BM71" s="127">
        <v>5187542</v>
      </c>
      <c r="BN71" s="791">
        <v>8381900</v>
      </c>
      <c r="BO71" s="791">
        <v>4327793</v>
      </c>
      <c r="BP71" s="791">
        <v>4054107</v>
      </c>
      <c r="BQ71" s="127">
        <v>6111422</v>
      </c>
      <c r="BR71" s="127">
        <v>3079211</v>
      </c>
      <c r="BS71" s="127">
        <v>3032211</v>
      </c>
      <c r="BT71" s="127">
        <v>3907901</v>
      </c>
      <c r="BU71" s="127">
        <v>1943282</v>
      </c>
      <c r="BV71" s="792">
        <v>1964619</v>
      </c>
      <c r="BW71" s="792">
        <v>4218342</v>
      </c>
      <c r="BX71" s="792">
        <v>2209271</v>
      </c>
      <c r="BY71" s="792">
        <v>2009071</v>
      </c>
      <c r="BZ71" s="793"/>
      <c r="CA71" s="794"/>
      <c r="CB71" s="794"/>
      <c r="CC71" s="794"/>
      <c r="CD71" s="791"/>
      <c r="CE71" s="791"/>
      <c r="CF71" s="791"/>
      <c r="CG71" s="791"/>
      <c r="CH71" s="791"/>
      <c r="CI71" s="127"/>
      <c r="CJ71" s="791"/>
      <c r="CK71" s="129"/>
      <c r="CL71" s="129"/>
      <c r="CM71" s="129"/>
      <c r="CN71" s="794"/>
      <c r="CO71" s="794"/>
      <c r="CP71" s="794"/>
      <c r="CQ71" s="794"/>
      <c r="CR71" s="794">
        <f t="shared" si="28"/>
        <v>304353681</v>
      </c>
      <c r="CS71" s="794">
        <f t="shared" si="4"/>
        <v>156463954</v>
      </c>
      <c r="CT71" s="794">
        <f t="shared" si="5"/>
        <v>147889727</v>
      </c>
      <c r="CU71" s="168"/>
      <c r="CV71" s="134"/>
      <c r="CW71" s="154"/>
      <c r="CX71" s="799">
        <v>3.3</v>
      </c>
      <c r="CY71" s="119"/>
      <c r="CZ71" s="119"/>
      <c r="DA71" s="1312"/>
      <c r="DB71" s="160">
        <v>8.8064735269419909</v>
      </c>
      <c r="DC71" s="160">
        <v>17.3</v>
      </c>
      <c r="DD71" s="165"/>
      <c r="DE71" s="117">
        <v>57496063411.412003</v>
      </c>
      <c r="DF71" s="119">
        <v>1113</v>
      </c>
      <c r="DG71" s="165"/>
      <c r="DH71" s="222"/>
      <c r="DI71" s="244"/>
      <c r="DJ71" s="244"/>
      <c r="DK71" s="222"/>
      <c r="DL71" s="227"/>
      <c r="DN71" s="251"/>
      <c r="DO71" s="251"/>
      <c r="DP71" s="165"/>
      <c r="DT71" s="165"/>
    </row>
    <row r="72" spans="2:124" s="117" customFormat="1" ht="13">
      <c r="B72" s="120">
        <v>1944</v>
      </c>
      <c r="C72" s="797">
        <v>310926605</v>
      </c>
      <c r="D72" s="123">
        <v>159834788</v>
      </c>
      <c r="E72" s="715">
        <v>151091817</v>
      </c>
      <c r="F72" s="173">
        <f t="shared" si="0"/>
        <v>0.48594045852074963</v>
      </c>
      <c r="G72" s="121">
        <f t="shared" si="31"/>
        <v>40306037.600000001</v>
      </c>
      <c r="H72" s="121">
        <f t="shared" si="7"/>
        <v>20735367.070270002</v>
      </c>
      <c r="I72" s="121">
        <f t="shared" si="8"/>
        <v>19570670.529528331</v>
      </c>
      <c r="J72" s="121">
        <f t="shared" si="32"/>
        <v>20842032</v>
      </c>
      <c r="K72" s="121">
        <f t="shared" si="10"/>
        <v>10899134.331809999</v>
      </c>
      <c r="L72" s="121">
        <f t="shared" si="11"/>
        <v>9942897.6658069901</v>
      </c>
      <c r="M72" s="121">
        <f t="shared" si="33"/>
        <v>24899624.199999999</v>
      </c>
      <c r="N72" s="121">
        <f t="shared" si="13"/>
        <v>12921044.119160002</v>
      </c>
      <c r="O72" s="121">
        <f t="shared" si="14"/>
        <v>11978580.079280138</v>
      </c>
      <c r="P72" s="121">
        <f t="shared" si="15"/>
        <v>17039399.800000001</v>
      </c>
      <c r="Q72" s="121">
        <f t="shared" si="16"/>
        <v>8679348.545698002</v>
      </c>
      <c r="R72" s="121">
        <f t="shared" si="17"/>
        <v>8360051.2553309342</v>
      </c>
      <c r="S72" s="121">
        <f t="shared" si="34"/>
        <v>11055306.4</v>
      </c>
      <c r="T72" s="121">
        <f t="shared" si="19"/>
        <v>5583348.7650680011</v>
      </c>
      <c r="U72" s="121">
        <f t="shared" si="20"/>
        <v>5471957.6362161087</v>
      </c>
      <c r="V72" s="121">
        <f t="shared" si="29"/>
        <v>15953644</v>
      </c>
      <c r="W72" s="121">
        <f t="shared" si="22"/>
        <v>13339491.916542001</v>
      </c>
      <c r="X72" s="121">
        <f t="shared" si="23"/>
        <v>13040142.886306083</v>
      </c>
      <c r="Y72" s="121">
        <f t="shared" si="1"/>
        <v>6947344</v>
      </c>
      <c r="Z72" s="121">
        <f t="shared" si="24"/>
        <v>6947344</v>
      </c>
      <c r="AA72" s="121">
        <f t="shared" si="25"/>
        <v>5984093.4000000004</v>
      </c>
      <c r="AB72" s="121">
        <f t="shared" si="2"/>
        <v>5984093.4000000004</v>
      </c>
      <c r="AC72" s="121">
        <f t="shared" si="3"/>
        <v>5527653.2000000002</v>
      </c>
      <c r="AD72" s="121">
        <f t="shared" si="26"/>
        <v>5527653.2000000002</v>
      </c>
      <c r="AE72" s="121">
        <f t="shared" si="27"/>
        <v>5212995.4000000004</v>
      </c>
      <c r="AF72" s="124"/>
      <c r="AG72" s="98">
        <v>42183413</v>
      </c>
      <c r="AH72" s="220">
        <v>21098192</v>
      </c>
      <c r="AI72" s="220">
        <v>21085221</v>
      </c>
      <c r="AJ72" s="98">
        <v>41698367</v>
      </c>
      <c r="AK72" s="220">
        <v>21377903</v>
      </c>
      <c r="AL72" s="220">
        <v>20320464</v>
      </c>
      <c r="AM72" s="98">
        <v>34736720</v>
      </c>
      <c r="AN72" s="98">
        <v>18165224</v>
      </c>
      <c r="AO72" s="98">
        <v>16571496</v>
      </c>
      <c r="AP72" s="98">
        <v>29920467</v>
      </c>
      <c r="AQ72" s="98">
        <v>15479999</v>
      </c>
      <c r="AR72" s="98">
        <v>14440468</v>
      </c>
      <c r="AS72" s="98">
        <v>27638266</v>
      </c>
      <c r="AT72" s="220">
        <v>13958372</v>
      </c>
      <c r="AU72" s="220">
        <v>13679894</v>
      </c>
      <c r="AV72" s="220">
        <v>26064977</v>
      </c>
      <c r="AW72" s="220">
        <v>13184772</v>
      </c>
      <c r="AX72" s="220">
        <v>12880205</v>
      </c>
      <c r="AY72" s="220">
        <v>23425210</v>
      </c>
      <c r="AZ72" s="220">
        <v>12086707</v>
      </c>
      <c r="BA72" s="220">
        <v>11338503</v>
      </c>
      <c r="BB72" s="220">
        <v>19930395</v>
      </c>
      <c r="BC72" s="220">
        <v>10449998</v>
      </c>
      <c r="BD72" s="220">
        <v>9480397</v>
      </c>
      <c r="BE72" s="220">
        <v>16734070</v>
      </c>
      <c r="BF72" s="220">
        <v>8834069</v>
      </c>
      <c r="BG72" s="220">
        <v>7900001</v>
      </c>
      <c r="BH72" s="127">
        <v>13920184</v>
      </c>
      <c r="BI72" s="127">
        <v>7350802</v>
      </c>
      <c r="BJ72" s="127">
        <v>6569382</v>
      </c>
      <c r="BK72" s="127">
        <v>11159156</v>
      </c>
      <c r="BL72" s="127">
        <v>5857945</v>
      </c>
      <c r="BM72" s="127">
        <v>5301211</v>
      </c>
      <c r="BN72" s="791">
        <v>8584684</v>
      </c>
      <c r="BO72" s="791">
        <v>4433817</v>
      </c>
      <c r="BP72" s="791">
        <v>4150867</v>
      </c>
      <c r="BQ72" s="127">
        <v>6271390</v>
      </c>
      <c r="BR72" s="127">
        <v>3159934</v>
      </c>
      <c r="BS72" s="127">
        <v>3111456</v>
      </c>
      <c r="BT72" s="127">
        <v>4029609</v>
      </c>
      <c r="BU72" s="127">
        <v>2002730</v>
      </c>
      <c r="BV72" s="792">
        <v>2026879</v>
      </c>
      <c r="BW72" s="792">
        <v>4629697</v>
      </c>
      <c r="BX72" s="792">
        <v>2394325</v>
      </c>
      <c r="BY72" s="792">
        <v>2235372</v>
      </c>
      <c r="BZ72" s="793"/>
      <c r="CA72" s="794"/>
      <c r="CB72" s="794"/>
      <c r="CC72" s="794"/>
      <c r="CD72" s="791"/>
      <c r="CE72" s="791"/>
      <c r="CF72" s="791"/>
      <c r="CG72" s="791"/>
      <c r="CH72" s="791"/>
      <c r="CI72" s="127"/>
      <c r="CJ72" s="791"/>
      <c r="CK72" s="129"/>
      <c r="CL72" s="129"/>
      <c r="CM72" s="129"/>
      <c r="CN72" s="794"/>
      <c r="CO72" s="794"/>
      <c r="CP72" s="794"/>
      <c r="CQ72" s="794"/>
      <c r="CR72" s="794">
        <f t="shared" si="28"/>
        <v>310926605</v>
      </c>
      <c r="CS72" s="794">
        <f t="shared" si="4"/>
        <v>159834789</v>
      </c>
      <c r="CT72" s="794">
        <f t="shared" si="5"/>
        <v>151091816</v>
      </c>
      <c r="CU72" s="168"/>
      <c r="CV72" s="134"/>
      <c r="CW72" s="154"/>
      <c r="CX72" s="799">
        <v>3.31</v>
      </c>
      <c r="CY72" s="119"/>
      <c r="CZ72" s="119"/>
      <c r="DA72" s="1312"/>
      <c r="DB72" s="160">
        <v>9.0178288915885982</v>
      </c>
      <c r="DC72" s="160">
        <v>17.600000000000001</v>
      </c>
      <c r="DD72" s="165"/>
      <c r="DE72" s="117">
        <v>81308286205.274094</v>
      </c>
      <c r="DF72" s="119">
        <v>1089</v>
      </c>
      <c r="DG72" s="165"/>
      <c r="DH72" s="222"/>
      <c r="DI72" s="244"/>
      <c r="DJ72" s="244"/>
      <c r="DK72" s="222"/>
      <c r="DL72" s="227"/>
      <c r="DN72" s="251"/>
      <c r="DO72" s="251"/>
      <c r="DP72" s="165"/>
      <c r="DT72" s="165"/>
    </row>
    <row r="73" spans="2:124" s="117" customFormat="1" ht="13">
      <c r="B73" s="120">
        <v>1945</v>
      </c>
      <c r="C73" s="797">
        <v>317641479</v>
      </c>
      <c r="D73" s="123">
        <v>163278241</v>
      </c>
      <c r="E73" s="715">
        <v>154363238</v>
      </c>
      <c r="F73" s="173">
        <f t="shared" ref="F73:F136" si="35">E73/C73</f>
        <v>0.48596687840003416</v>
      </c>
      <c r="G73" s="121">
        <f t="shared" ref="G73:G104" si="36">(AJ73*0.8+AM73*0.2)*C73/(CR73)</f>
        <v>40955421.471064001</v>
      </c>
      <c r="H73" s="121">
        <f t="shared" si="7"/>
        <v>21046565.600000001</v>
      </c>
      <c r="I73" s="121">
        <f t="shared" si="8"/>
        <v>19908855.871025924</v>
      </c>
      <c r="J73" s="121">
        <f t="shared" ref="J73:J104" si="37">(AM73*0.6)*C73/CR73</f>
        <v>21337883.932824001</v>
      </c>
      <c r="K73" s="121">
        <f t="shared" si="10"/>
        <v>11138841.6</v>
      </c>
      <c r="L73" s="121">
        <f t="shared" si="11"/>
        <v>10199042.333928294</v>
      </c>
      <c r="M73" s="121">
        <f t="shared" ref="M73:M104" si="38">(AM73*0.2+AP73*0.6)*C73/CR73</f>
        <v>25568868.519504</v>
      </c>
      <c r="N73" s="121">
        <f t="shared" si="13"/>
        <v>13254927.800000001</v>
      </c>
      <c r="O73" s="121">
        <f t="shared" si="14"/>
        <v>12313940.720227504</v>
      </c>
      <c r="P73" s="121">
        <f t="shared" si="15"/>
        <v>17462657.745023999</v>
      </c>
      <c r="Q73" s="121">
        <f t="shared" si="16"/>
        <v>8898011</v>
      </c>
      <c r="R73" s="121">
        <f t="shared" si="17"/>
        <v>8564646.7445162795</v>
      </c>
      <c r="S73" s="121">
        <f t="shared" ref="S73:S104" si="39">AS73*0.4*C73/CR73</f>
        <v>11310577.564392002</v>
      </c>
      <c r="T73" s="121">
        <f t="shared" si="19"/>
        <v>5717350.8000000007</v>
      </c>
      <c r="U73" s="121">
        <f t="shared" si="20"/>
        <v>5593226.7637658119</v>
      </c>
      <c r="V73" s="121">
        <f t="shared" si="29"/>
        <v>16256890.748820001</v>
      </c>
      <c r="W73" s="121">
        <f t="shared" si="22"/>
        <v>13598465.000000002</v>
      </c>
      <c r="X73" s="121">
        <f t="shared" si="23"/>
        <v>13260027.714098541</v>
      </c>
      <c r="Y73" s="121">
        <f t="shared" ref="Y73:Y136" si="40">AM73/5</f>
        <v>7112628</v>
      </c>
      <c r="Z73" s="121">
        <f t="shared" si="24"/>
        <v>7112628</v>
      </c>
      <c r="AA73" s="121">
        <f t="shared" si="25"/>
        <v>6152080.2000000002</v>
      </c>
      <c r="AB73" s="121">
        <f t="shared" ref="AB73:AB136" si="41">AP73/5</f>
        <v>6152080.2000000002</v>
      </c>
      <c r="AC73" s="121">
        <f t="shared" ref="AC73:AC136" si="42">AS73/5</f>
        <v>5655288.7999999998</v>
      </c>
      <c r="AD73" s="121">
        <f t="shared" si="26"/>
        <v>5655288.7999999998</v>
      </c>
      <c r="AE73" s="121">
        <f t="shared" si="27"/>
        <v>5300801</v>
      </c>
      <c r="AF73" s="124"/>
      <c r="AG73" s="98">
        <v>42995951</v>
      </c>
      <c r="AH73" s="220">
        <v>21520072</v>
      </c>
      <c r="AI73" s="220">
        <v>21475879</v>
      </c>
      <c r="AJ73" s="98">
        <v>42303492</v>
      </c>
      <c r="AK73" s="220">
        <v>21667023</v>
      </c>
      <c r="AL73" s="220">
        <v>20636469</v>
      </c>
      <c r="AM73" s="98">
        <v>35563140</v>
      </c>
      <c r="AN73" s="98">
        <v>18564736</v>
      </c>
      <c r="AO73" s="98">
        <v>16998404</v>
      </c>
      <c r="AP73" s="98">
        <v>30760401</v>
      </c>
      <c r="AQ73" s="98">
        <v>15903301</v>
      </c>
      <c r="AR73" s="98">
        <v>14857100</v>
      </c>
      <c r="AS73" s="98">
        <v>28276444</v>
      </c>
      <c r="AT73" s="220">
        <v>14293377</v>
      </c>
      <c r="AU73" s="220">
        <v>13983067</v>
      </c>
      <c r="AV73" s="220">
        <v>26504005</v>
      </c>
      <c r="AW73" s="220">
        <v>13424737</v>
      </c>
      <c r="AX73" s="220">
        <v>13079268</v>
      </c>
      <c r="AY73" s="220">
        <v>23797700</v>
      </c>
      <c r="AZ73" s="220">
        <v>12288320</v>
      </c>
      <c r="BA73" s="220">
        <v>11509380</v>
      </c>
      <c r="BB73" s="220">
        <v>20297291</v>
      </c>
      <c r="BC73" s="220">
        <v>10652272</v>
      </c>
      <c r="BD73" s="220">
        <v>9645019</v>
      </c>
      <c r="BE73" s="220">
        <v>17076406</v>
      </c>
      <c r="BF73" s="220">
        <v>9022756</v>
      </c>
      <c r="BG73" s="220">
        <v>8053650</v>
      </c>
      <c r="BH73" s="127">
        <v>14217633</v>
      </c>
      <c r="BI73" s="127">
        <v>7514065</v>
      </c>
      <c r="BJ73" s="127">
        <v>6703568</v>
      </c>
      <c r="BK73" s="127">
        <v>11409682</v>
      </c>
      <c r="BL73" s="127">
        <v>5992311</v>
      </c>
      <c r="BM73" s="127">
        <v>5417371</v>
      </c>
      <c r="BN73" s="791">
        <v>8792316</v>
      </c>
      <c r="BO73" s="791">
        <v>4542401</v>
      </c>
      <c r="BP73" s="791">
        <v>4249915</v>
      </c>
      <c r="BQ73" s="127">
        <v>6435416</v>
      </c>
      <c r="BR73" s="127">
        <v>3242706</v>
      </c>
      <c r="BS73" s="127">
        <v>3192710</v>
      </c>
      <c r="BT73" s="127">
        <v>4154751</v>
      </c>
      <c r="BU73" s="127">
        <v>2063837</v>
      </c>
      <c r="BV73" s="792">
        <v>2090914</v>
      </c>
      <c r="BW73" s="792">
        <v>5056852</v>
      </c>
      <c r="BX73" s="792">
        <v>2586327</v>
      </c>
      <c r="BY73" s="792">
        <v>2470525</v>
      </c>
      <c r="BZ73" s="793"/>
      <c r="CA73" s="794"/>
      <c r="CB73" s="794"/>
      <c r="CC73" s="794"/>
      <c r="CD73" s="791"/>
      <c r="CE73" s="791"/>
      <c r="CF73" s="791"/>
      <c r="CG73" s="791"/>
      <c r="CH73" s="791"/>
      <c r="CI73" s="127"/>
      <c r="CJ73" s="791"/>
      <c r="CK73" s="129"/>
      <c r="CL73" s="129"/>
      <c r="CM73" s="129"/>
      <c r="CN73" s="794"/>
      <c r="CO73" s="794"/>
      <c r="CP73" s="794"/>
      <c r="CQ73" s="794"/>
      <c r="CR73" s="794">
        <f t="shared" si="28"/>
        <v>317641480</v>
      </c>
      <c r="CS73" s="794">
        <f t="shared" ref="CS73:CS136" si="43">AH73+AK73+AN73+AQ73+AT73+AW73+AZ73+BC73+BF73+BI73+BL73+BO73+BR73+BU73+BX73+CA73+CD73+CG73+CJ73+CM73+CP73</f>
        <v>163278241</v>
      </c>
      <c r="CT73" s="794">
        <f t="shared" ref="CT73:CT136" si="44">AI73+AL73+AO73+AR73+AU73+AX73+BA73+BD73+BG73+BJ73+BM73+BP73+BS73+BV73+BY73+CB73+CE73+CH73+CK73+CN73+CQ73</f>
        <v>154363239</v>
      </c>
      <c r="CU73" s="168"/>
      <c r="CV73" s="170">
        <v>5.92</v>
      </c>
      <c r="CW73" s="154"/>
      <c r="CX73" s="799">
        <v>3.31</v>
      </c>
      <c r="CY73" s="121"/>
      <c r="CZ73" s="121"/>
      <c r="DA73" s="1312"/>
      <c r="DB73" s="160">
        <v>9.2522924427699014</v>
      </c>
      <c r="DC73" s="160">
        <v>18</v>
      </c>
      <c r="DD73" s="165"/>
      <c r="DE73" s="117">
        <v>81320743919.068817</v>
      </c>
      <c r="DF73" s="119">
        <v>1058</v>
      </c>
      <c r="DG73" s="165"/>
      <c r="DH73" s="222"/>
      <c r="DI73" s="244"/>
      <c r="DJ73" s="244"/>
      <c r="DK73" s="222"/>
      <c r="DL73" s="227"/>
      <c r="DN73" s="251"/>
      <c r="DO73" s="251"/>
      <c r="DP73" s="165"/>
      <c r="DT73" s="165"/>
    </row>
    <row r="74" spans="2:124" s="117" customFormat="1" ht="13">
      <c r="B74" s="120">
        <v>1946</v>
      </c>
      <c r="C74" s="797">
        <v>324501371</v>
      </c>
      <c r="D74" s="123">
        <v>166795878</v>
      </c>
      <c r="E74" s="715">
        <v>157705493</v>
      </c>
      <c r="F74" s="173">
        <f t="shared" si="35"/>
        <v>0.48599330262922064</v>
      </c>
      <c r="G74" s="121">
        <f t="shared" si="36"/>
        <v>41614055.728240006</v>
      </c>
      <c r="H74" s="121">
        <f t="shared" ref="H74:H137" si="45">(AK74*0.8+AN74*0.2)*D74/(CS74)</f>
        <v>21361547.928070001</v>
      </c>
      <c r="I74" s="121">
        <f t="shared" ref="I74:I137" si="46">(AL74*0.8+AO74*0.2)*E74/(CT74)</f>
        <v>20252507.800000001</v>
      </c>
      <c r="J74" s="121">
        <f t="shared" si="37"/>
        <v>21845432.467319999</v>
      </c>
      <c r="K74" s="121">
        <f t="shared" ref="K74:K137" si="47">(AN74*0.6)*D74/CS74</f>
        <v>11383818.66825</v>
      </c>
      <c r="L74" s="121">
        <f t="shared" ref="L74:L137" si="48">(AO74*0.6)*E74/CT74</f>
        <v>10461613.799999999</v>
      </c>
      <c r="M74" s="121">
        <f t="shared" si="38"/>
        <v>26255406.28091</v>
      </c>
      <c r="N74" s="121">
        <f t="shared" ref="N74:N137" si="49">(AN74*0.2+AQ74*0.6)*D74/CS74</f>
        <v>13597199.881519999</v>
      </c>
      <c r="O74" s="121">
        <f t="shared" ref="O74:O137" si="50">(AO74*0.2+AR74*0.6)*E74/CT74</f>
        <v>12658206.399999999</v>
      </c>
      <c r="P74" s="121">
        <f t="shared" ref="P74:P137" si="51">(AP74*0.2+AS74*0.4)*C74/CR74</f>
        <v>17896250.65515</v>
      </c>
      <c r="Q74" s="121">
        <f t="shared" ref="Q74:Q137" si="52">(AQ74*0.2+AT74*0.4)*D74/CS74</f>
        <v>9122066.45469</v>
      </c>
      <c r="R74" s="121">
        <f t="shared" ref="R74:R137" si="53">(AR74*0.2+AU74*0.4)*E74/CT74</f>
        <v>8774184.2000000011</v>
      </c>
      <c r="S74" s="121">
        <f t="shared" si="39"/>
        <v>11571718.835660001</v>
      </c>
      <c r="T74" s="121">
        <f t="shared" ref="T74:T137" si="54">AT74*0.4*D74/CS74</f>
        <v>5854535.2350999992</v>
      </c>
      <c r="U74" s="121">
        <f t="shared" ref="U74:U137" si="55">AU74*0.4*E74/CT74</f>
        <v>5717183.6000000006</v>
      </c>
      <c r="V74" s="121">
        <f t="shared" si="29"/>
        <v>16565795.051050004</v>
      </c>
      <c r="W74" s="121">
        <f t="shared" ref="W74:W137" si="56">AW74*D74/CS74*0.8+AT74*D74/CS74*0.2</f>
        <v>13862405.28311</v>
      </c>
      <c r="X74" s="121">
        <f t="shared" ref="X74:X137" si="57">AX74*E74/CT74*0.8+AU74*E74/CT74*0.2</f>
        <v>13483325.400000002</v>
      </c>
      <c r="Y74" s="121">
        <f t="shared" si="40"/>
        <v>7281810.7999999998</v>
      </c>
      <c r="Z74" s="121">
        <f t="shared" ref="Z74:Z137" si="58">AM74/5</f>
        <v>7281810.7999999998</v>
      </c>
      <c r="AA74" s="121">
        <f t="shared" ref="AA74:AA137" si="59">AP74/5</f>
        <v>6324531.7999999998</v>
      </c>
      <c r="AB74" s="121">
        <f t="shared" si="41"/>
        <v>6324531.7999999998</v>
      </c>
      <c r="AC74" s="121">
        <f t="shared" si="42"/>
        <v>5785859.4000000004</v>
      </c>
      <c r="AD74" s="121">
        <f t="shared" ref="AD74:AD137" si="60">AS74/5</f>
        <v>5785859.4000000004</v>
      </c>
      <c r="AE74" s="121">
        <f t="shared" ref="AE74:AE137" si="61">AV74/5</f>
        <v>5389967.7999999998</v>
      </c>
      <c r="AF74" s="123"/>
      <c r="AG74" s="98">
        <v>43823910</v>
      </c>
      <c r="AH74" s="795">
        <v>21950338</v>
      </c>
      <c r="AI74" s="795">
        <v>21873572</v>
      </c>
      <c r="AJ74" s="98">
        <v>42915306</v>
      </c>
      <c r="AK74" s="795">
        <v>21958677</v>
      </c>
      <c r="AL74" s="795">
        <v>20956629</v>
      </c>
      <c r="AM74" s="98">
        <v>36409054</v>
      </c>
      <c r="AN74" s="98">
        <v>18973031</v>
      </c>
      <c r="AO74" s="98">
        <v>17436023</v>
      </c>
      <c r="AP74" s="98">
        <v>31622659</v>
      </c>
      <c r="AQ74" s="98">
        <v>16337656</v>
      </c>
      <c r="AR74" s="98">
        <v>15285003</v>
      </c>
      <c r="AS74" s="98">
        <v>28929297</v>
      </c>
      <c r="AT74" s="795">
        <v>14636338</v>
      </c>
      <c r="AU74" s="795">
        <v>14292959</v>
      </c>
      <c r="AV74" s="795">
        <v>26949839</v>
      </c>
      <c r="AW74" s="795">
        <v>13668922</v>
      </c>
      <c r="AX74" s="795">
        <v>13280917</v>
      </c>
      <c r="AY74" s="795">
        <v>24175352</v>
      </c>
      <c r="AZ74" s="795">
        <v>12493011</v>
      </c>
      <c r="BA74" s="795">
        <v>11682341</v>
      </c>
      <c r="BB74" s="795">
        <v>20670737</v>
      </c>
      <c r="BC74" s="795">
        <v>10858412</v>
      </c>
      <c r="BD74" s="795">
        <v>9812325</v>
      </c>
      <c r="BE74" s="795">
        <v>17425724</v>
      </c>
      <c r="BF74" s="220">
        <v>9215472</v>
      </c>
      <c r="BG74" s="220">
        <v>8210252</v>
      </c>
      <c r="BH74" s="127">
        <v>14521436</v>
      </c>
      <c r="BI74" s="127">
        <v>7680950</v>
      </c>
      <c r="BJ74" s="127">
        <v>6840486</v>
      </c>
      <c r="BK74" s="127">
        <v>11665824</v>
      </c>
      <c r="BL74" s="127">
        <v>6129749</v>
      </c>
      <c r="BM74" s="127">
        <v>5536075</v>
      </c>
      <c r="BN74" s="791">
        <v>9004913</v>
      </c>
      <c r="BO74" s="791">
        <v>4653605</v>
      </c>
      <c r="BP74" s="791">
        <v>4351308</v>
      </c>
      <c r="BQ74" s="127">
        <v>6603603</v>
      </c>
      <c r="BR74" s="127">
        <v>3327578</v>
      </c>
      <c r="BS74" s="127">
        <v>3276025</v>
      </c>
      <c r="BT74" s="127">
        <v>4283418</v>
      </c>
      <c r="BU74" s="127">
        <v>2126647</v>
      </c>
      <c r="BV74" s="792">
        <v>2156771</v>
      </c>
      <c r="BW74" s="792">
        <v>5500298</v>
      </c>
      <c r="BX74" s="792">
        <v>2785491</v>
      </c>
      <c r="BY74" s="792">
        <v>2714807</v>
      </c>
      <c r="BZ74" s="793"/>
      <c r="CA74" s="794"/>
      <c r="CB74" s="794"/>
      <c r="CC74" s="794"/>
      <c r="CD74" s="791"/>
      <c r="CE74" s="791"/>
      <c r="CF74" s="791"/>
      <c r="CG74" s="791"/>
      <c r="CH74" s="791"/>
      <c r="CI74" s="127"/>
      <c r="CJ74" s="791"/>
      <c r="CK74" s="129"/>
      <c r="CL74" s="129"/>
      <c r="CM74" s="129"/>
      <c r="CN74" s="794"/>
      <c r="CO74" s="794"/>
      <c r="CP74" s="794"/>
      <c r="CQ74" s="794"/>
      <c r="CR74" s="794">
        <f t="shared" ref="CR74:CR137" si="62">AG74+AJ74+AM74+AP74+AS74+AV74+AY74+BB74+BE74+BH74+BK74+BN74+BQ74+BT74+BW74+BZ74+CC74+CF74+CI74+CL74+CO74</f>
        <v>324501370</v>
      </c>
      <c r="CS74" s="794">
        <f t="shared" si="43"/>
        <v>166795877</v>
      </c>
      <c r="CT74" s="794">
        <f t="shared" si="44"/>
        <v>157705493</v>
      </c>
      <c r="CU74" s="168"/>
      <c r="CV74" s="170"/>
      <c r="CW74" s="154"/>
      <c r="CX74" s="799">
        <v>3.31</v>
      </c>
      <c r="CY74" s="121"/>
      <c r="CZ74" s="121"/>
      <c r="DA74" s="1312"/>
      <c r="DB74" s="160">
        <v>10.445838167887219</v>
      </c>
      <c r="DC74" s="160">
        <v>19.5</v>
      </c>
      <c r="DD74" s="165"/>
      <c r="DE74" s="117">
        <v>80308335504.201859</v>
      </c>
      <c r="DF74" s="119">
        <v>991</v>
      </c>
      <c r="DG74" s="165"/>
      <c r="DH74" s="121"/>
      <c r="DI74" s="244"/>
      <c r="DJ74" s="244"/>
      <c r="DK74" s="222"/>
      <c r="DL74" s="227"/>
      <c r="DN74" s="251"/>
      <c r="DO74" s="251"/>
      <c r="DP74" s="165"/>
      <c r="DT74" s="165"/>
    </row>
    <row r="75" spans="2:124" s="117" customFormat="1" ht="13">
      <c r="B75" s="120">
        <v>1947</v>
      </c>
      <c r="C75" s="797">
        <v>331509411</v>
      </c>
      <c r="D75" s="123">
        <v>170389299</v>
      </c>
      <c r="E75" s="715">
        <v>161120112</v>
      </c>
      <c r="F75" s="173">
        <f t="shared" si="35"/>
        <v>0.48601972267990906</v>
      </c>
      <c r="G75" s="121">
        <f t="shared" si="36"/>
        <v>42282036.400000006</v>
      </c>
      <c r="H75" s="121">
        <f t="shared" si="45"/>
        <v>21680334</v>
      </c>
      <c r="I75" s="121">
        <f t="shared" si="46"/>
        <v>20601702.399999999</v>
      </c>
      <c r="J75" s="121">
        <f t="shared" si="37"/>
        <v>22364950.800000001</v>
      </c>
      <c r="K75" s="121">
        <f t="shared" si="47"/>
        <v>11634181.199999999</v>
      </c>
      <c r="L75" s="121">
        <f t="shared" si="48"/>
        <v>10730769.6</v>
      </c>
      <c r="M75" s="121">
        <f t="shared" si="38"/>
        <v>26959671.400000002</v>
      </c>
      <c r="N75" s="121">
        <f t="shared" si="49"/>
        <v>13948068</v>
      </c>
      <c r="O75" s="121">
        <f t="shared" si="50"/>
        <v>13011603.399999999</v>
      </c>
      <c r="P75" s="121">
        <f t="shared" si="51"/>
        <v>18340426.600000001</v>
      </c>
      <c r="Q75" s="121">
        <f t="shared" si="52"/>
        <v>9351646.4000000004</v>
      </c>
      <c r="R75" s="121">
        <f t="shared" si="53"/>
        <v>8988780.2000000011</v>
      </c>
      <c r="S75" s="121">
        <f t="shared" si="39"/>
        <v>11838864</v>
      </c>
      <c r="T75" s="121">
        <f t="shared" si="54"/>
        <v>5994977.2000000002</v>
      </c>
      <c r="U75" s="121">
        <f t="shared" si="55"/>
        <v>5843886.8000000007</v>
      </c>
      <c r="V75" s="121">
        <f t="shared" si="29"/>
        <v>16880459.200000003</v>
      </c>
      <c r="W75" s="121">
        <f t="shared" si="56"/>
        <v>14131407</v>
      </c>
      <c r="X75" s="121">
        <f t="shared" si="57"/>
        <v>13710079.4</v>
      </c>
      <c r="Y75" s="121">
        <f t="shared" si="40"/>
        <v>7454983.5999999996</v>
      </c>
      <c r="Z75" s="121">
        <f t="shared" si="58"/>
        <v>7454983.5999999996</v>
      </c>
      <c r="AA75" s="121">
        <f t="shared" si="59"/>
        <v>6501562.5999999996</v>
      </c>
      <c r="AB75" s="121">
        <f t="shared" si="41"/>
        <v>6501562.5999999996</v>
      </c>
      <c r="AC75" s="121">
        <f t="shared" si="42"/>
        <v>5919432</v>
      </c>
      <c r="AD75" s="121">
        <f t="shared" si="60"/>
        <v>5919432</v>
      </c>
      <c r="AE75" s="121">
        <f t="shared" si="61"/>
        <v>5480513.5999999996</v>
      </c>
      <c r="AF75" s="124"/>
      <c r="AG75" s="98">
        <v>44667578</v>
      </c>
      <c r="AH75" s="220">
        <v>22389154</v>
      </c>
      <c r="AI75" s="220">
        <v>22278424</v>
      </c>
      <c r="AJ75" s="98">
        <v>43533816</v>
      </c>
      <c r="AK75" s="220">
        <v>22252842</v>
      </c>
      <c r="AL75" s="220">
        <v>21280974</v>
      </c>
      <c r="AM75" s="98">
        <v>37274918</v>
      </c>
      <c r="AN75" s="98">
        <v>19390302</v>
      </c>
      <c r="AO75" s="98">
        <v>17884616</v>
      </c>
      <c r="AP75" s="98">
        <v>32507813</v>
      </c>
      <c r="AQ75" s="98">
        <v>16783346</v>
      </c>
      <c r="AR75" s="98">
        <v>15724467</v>
      </c>
      <c r="AS75" s="98">
        <v>29597160</v>
      </c>
      <c r="AT75" s="220">
        <v>14987443</v>
      </c>
      <c r="AU75" s="220">
        <v>14609717</v>
      </c>
      <c r="AV75" s="220">
        <v>27402568</v>
      </c>
      <c r="AW75" s="220">
        <v>13917398</v>
      </c>
      <c r="AX75" s="220">
        <v>13485170</v>
      </c>
      <c r="AY75" s="220">
        <v>24558217</v>
      </c>
      <c r="AZ75" s="220">
        <v>12700818</v>
      </c>
      <c r="BA75" s="220">
        <v>11857399</v>
      </c>
      <c r="BB75" s="220">
        <v>21050848</v>
      </c>
      <c r="BC75" s="220">
        <v>11068489</v>
      </c>
      <c r="BD75" s="220">
        <v>9982359</v>
      </c>
      <c r="BE75" s="220">
        <v>17782165</v>
      </c>
      <c r="BF75" s="220">
        <v>9412305</v>
      </c>
      <c r="BG75" s="220">
        <v>8369860</v>
      </c>
      <c r="BH75" s="127">
        <v>14831731</v>
      </c>
      <c r="BI75" s="127">
        <v>7851539</v>
      </c>
      <c r="BJ75" s="127">
        <v>6980192</v>
      </c>
      <c r="BK75" s="127">
        <v>11927709</v>
      </c>
      <c r="BL75" s="127">
        <v>6270326</v>
      </c>
      <c r="BM75" s="127">
        <v>5657383</v>
      </c>
      <c r="BN75" s="791">
        <v>9222592</v>
      </c>
      <c r="BO75" s="791">
        <v>4767493</v>
      </c>
      <c r="BP75" s="791">
        <v>4455099</v>
      </c>
      <c r="BQ75" s="127">
        <v>6776052</v>
      </c>
      <c r="BR75" s="127">
        <v>3414602</v>
      </c>
      <c r="BS75" s="127">
        <v>3361450</v>
      </c>
      <c r="BT75" s="127">
        <v>4415705</v>
      </c>
      <c r="BU75" s="127">
        <v>2191206</v>
      </c>
      <c r="BV75" s="792">
        <v>2224499</v>
      </c>
      <c r="BW75" s="792">
        <v>5960539</v>
      </c>
      <c r="BX75" s="792">
        <v>2992036</v>
      </c>
      <c r="BY75" s="792">
        <v>2968503</v>
      </c>
      <c r="BZ75" s="793"/>
      <c r="CA75" s="794"/>
      <c r="CB75" s="794"/>
      <c r="CC75" s="794"/>
      <c r="CD75" s="791"/>
      <c r="CE75" s="791"/>
      <c r="CF75" s="791"/>
      <c r="CG75" s="791"/>
      <c r="CH75" s="791"/>
      <c r="CI75" s="127"/>
      <c r="CJ75" s="791"/>
      <c r="CK75" s="129"/>
      <c r="CL75" s="129"/>
      <c r="CM75" s="129"/>
      <c r="CN75" s="794"/>
      <c r="CO75" s="794"/>
      <c r="CP75" s="794"/>
      <c r="CQ75" s="794"/>
      <c r="CR75" s="794">
        <f t="shared" si="62"/>
        <v>331509411</v>
      </c>
      <c r="CS75" s="794">
        <f t="shared" si="43"/>
        <v>170389299</v>
      </c>
      <c r="CT75" s="794">
        <f t="shared" si="44"/>
        <v>161120112</v>
      </c>
      <c r="CU75" s="168"/>
      <c r="CV75" s="170"/>
      <c r="CW75" s="154"/>
      <c r="CX75" s="799">
        <v>3.3</v>
      </c>
      <c r="CY75" s="121"/>
      <c r="CZ75" s="121"/>
      <c r="DA75" s="1312"/>
      <c r="DB75" s="160">
        <v>11.594880366354815</v>
      </c>
      <c r="DC75" s="160">
        <v>22.3</v>
      </c>
      <c r="DD75" s="165"/>
      <c r="DE75" s="117">
        <v>78809181813.65564</v>
      </c>
      <c r="DF75" s="119">
        <v>985</v>
      </c>
      <c r="DG75" s="165"/>
      <c r="DH75" s="121"/>
      <c r="DI75" s="244"/>
      <c r="DJ75" s="244"/>
      <c r="DK75" s="222"/>
      <c r="DL75" s="227"/>
      <c r="DN75" s="251"/>
      <c r="DO75" s="251"/>
      <c r="DP75" s="165"/>
      <c r="DT75" s="165"/>
    </row>
    <row r="76" spans="2:124" s="117" customFormat="1" ht="13">
      <c r="B76" s="120">
        <v>1948</v>
      </c>
      <c r="C76" s="797">
        <v>338668799</v>
      </c>
      <c r="D76" s="123">
        <v>174060137</v>
      </c>
      <c r="E76" s="715">
        <v>164608662</v>
      </c>
      <c r="F76" s="173">
        <f t="shared" si="35"/>
        <v>0.48604613854611389</v>
      </c>
      <c r="G76" s="121">
        <f t="shared" si="36"/>
        <v>42959460.126847997</v>
      </c>
      <c r="H76" s="121">
        <f t="shared" si="45"/>
        <v>22002942.073590003</v>
      </c>
      <c r="I76" s="121">
        <f t="shared" si="46"/>
        <v>20956518.0546223</v>
      </c>
      <c r="J76" s="121">
        <f t="shared" si="37"/>
        <v>22896720.067607999</v>
      </c>
      <c r="K76" s="121">
        <f t="shared" si="47"/>
        <v>11890048.131689997</v>
      </c>
      <c r="L76" s="121">
        <f t="shared" si="48"/>
        <v>11006671.933731381</v>
      </c>
      <c r="M76" s="121">
        <f t="shared" si="38"/>
        <v>27682110.081737999</v>
      </c>
      <c r="N76" s="121">
        <f t="shared" si="49"/>
        <v>14307743.517799998</v>
      </c>
      <c r="O76" s="121">
        <f t="shared" si="50"/>
        <v>13374366.562498938</v>
      </c>
      <c r="P76" s="121">
        <f t="shared" si="51"/>
        <v>18795440.855497997</v>
      </c>
      <c r="Q76" s="121">
        <f t="shared" si="52"/>
        <v>9586884.1449220013</v>
      </c>
      <c r="R76" s="121">
        <f t="shared" si="53"/>
        <v>9208556.7118842304</v>
      </c>
      <c r="S76" s="121">
        <f t="shared" si="39"/>
        <v>12112150.835764</v>
      </c>
      <c r="T76" s="121">
        <f t="shared" si="54"/>
        <v>6138752.7647320013</v>
      </c>
      <c r="U76" s="121">
        <f t="shared" si="55"/>
        <v>5973398.0725769596</v>
      </c>
      <c r="V76" s="121">
        <f t="shared" si="29"/>
        <v>17200988.25079</v>
      </c>
      <c r="W76" s="121">
        <f t="shared" si="56"/>
        <v>14405565.117238</v>
      </c>
      <c r="X76" s="121">
        <f t="shared" si="57"/>
        <v>13940335.969375486</v>
      </c>
      <c r="Y76" s="121">
        <f t="shared" si="40"/>
        <v>7632240</v>
      </c>
      <c r="Z76" s="121">
        <f t="shared" si="58"/>
        <v>7632240</v>
      </c>
      <c r="AA76" s="121">
        <f t="shared" si="59"/>
        <v>6683290</v>
      </c>
      <c r="AB76" s="121">
        <f t="shared" si="41"/>
        <v>6683290</v>
      </c>
      <c r="AC76" s="121">
        <f t="shared" si="42"/>
        <v>6056075.4000000004</v>
      </c>
      <c r="AD76" s="121">
        <f t="shared" si="60"/>
        <v>6056075.4000000004</v>
      </c>
      <c r="AE76" s="121">
        <f t="shared" si="61"/>
        <v>5572456.4000000004</v>
      </c>
      <c r="AF76" s="124"/>
      <c r="AG76" s="98">
        <v>45527247</v>
      </c>
      <c r="AH76" s="220">
        <v>22836690</v>
      </c>
      <c r="AI76" s="220">
        <v>22690557</v>
      </c>
      <c r="AJ76" s="98">
        <v>44159025</v>
      </c>
      <c r="AK76" s="220">
        <v>22549491</v>
      </c>
      <c r="AL76" s="220">
        <v>21609534</v>
      </c>
      <c r="AM76" s="98">
        <v>38161200</v>
      </c>
      <c r="AN76" s="98">
        <v>19816747</v>
      </c>
      <c r="AO76" s="98">
        <v>18344453</v>
      </c>
      <c r="AP76" s="98">
        <v>33416450</v>
      </c>
      <c r="AQ76" s="98">
        <v>17240657</v>
      </c>
      <c r="AR76" s="98">
        <v>16175793</v>
      </c>
      <c r="AS76" s="98">
        <v>30280377</v>
      </c>
      <c r="AT76" s="220">
        <v>15346882</v>
      </c>
      <c r="AU76" s="220">
        <v>14933495</v>
      </c>
      <c r="AV76" s="220">
        <v>27862282</v>
      </c>
      <c r="AW76" s="220">
        <v>14170236</v>
      </c>
      <c r="AX76" s="220">
        <v>13692046</v>
      </c>
      <c r="AY76" s="220">
        <v>24946344</v>
      </c>
      <c r="AZ76" s="220">
        <v>12911781</v>
      </c>
      <c r="BA76" s="220">
        <v>12034563</v>
      </c>
      <c r="BB76" s="220">
        <v>21437735</v>
      </c>
      <c r="BC76" s="220">
        <v>11282578</v>
      </c>
      <c r="BD76" s="220">
        <v>10155157</v>
      </c>
      <c r="BE76" s="220">
        <v>18145874</v>
      </c>
      <c r="BF76" s="220">
        <v>9613341</v>
      </c>
      <c r="BG76" s="220">
        <v>8532533</v>
      </c>
      <c r="BH76" s="127">
        <v>15148655</v>
      </c>
      <c r="BI76" s="127">
        <v>8025913</v>
      </c>
      <c r="BJ76" s="127">
        <v>7122742</v>
      </c>
      <c r="BK76" s="127">
        <v>12195463</v>
      </c>
      <c r="BL76" s="127">
        <v>6414116</v>
      </c>
      <c r="BM76" s="127">
        <v>5781347</v>
      </c>
      <c r="BN76" s="791">
        <v>9445473</v>
      </c>
      <c r="BO76" s="791">
        <v>4884127</v>
      </c>
      <c r="BP76" s="791">
        <v>4561346</v>
      </c>
      <c r="BQ76" s="127">
        <v>6952870</v>
      </c>
      <c r="BR76" s="127">
        <v>3503831</v>
      </c>
      <c r="BS76" s="127">
        <v>3449039</v>
      </c>
      <c r="BT76" s="127">
        <v>4551709</v>
      </c>
      <c r="BU76" s="127">
        <v>2257560</v>
      </c>
      <c r="BV76" s="792">
        <v>2294149</v>
      </c>
      <c r="BW76" s="792">
        <v>6438094</v>
      </c>
      <c r="BX76" s="792">
        <v>3206188</v>
      </c>
      <c r="BY76" s="792">
        <v>3231906</v>
      </c>
      <c r="BZ76" s="793"/>
      <c r="CA76" s="794"/>
      <c r="CB76" s="794"/>
      <c r="CC76" s="794"/>
      <c r="CD76" s="791"/>
      <c r="CE76" s="791"/>
      <c r="CF76" s="791"/>
      <c r="CG76" s="791"/>
      <c r="CH76" s="791"/>
      <c r="CI76" s="127"/>
      <c r="CJ76" s="791"/>
      <c r="CK76" s="129"/>
      <c r="CL76" s="129"/>
      <c r="CM76" s="129"/>
      <c r="CN76" s="794"/>
      <c r="CO76" s="794"/>
      <c r="CP76" s="794"/>
      <c r="CQ76" s="794"/>
      <c r="CR76" s="794">
        <f t="shared" si="62"/>
        <v>338668798</v>
      </c>
      <c r="CS76" s="794">
        <f t="shared" si="43"/>
        <v>174060138</v>
      </c>
      <c r="CT76" s="794">
        <f t="shared" si="44"/>
        <v>164608660</v>
      </c>
      <c r="CU76" s="168"/>
      <c r="CV76" s="170"/>
      <c r="CW76" s="154"/>
      <c r="CX76" s="799">
        <v>4.76</v>
      </c>
      <c r="CY76" s="119"/>
      <c r="CZ76" s="119"/>
      <c r="DA76" s="1312"/>
      <c r="DB76" s="160">
        <v>12.244193666870684</v>
      </c>
      <c r="DC76" s="160">
        <v>24.1</v>
      </c>
      <c r="DD76" s="165"/>
      <c r="DE76" s="117">
        <v>90319046994.822067</v>
      </c>
      <c r="DF76" s="119">
        <v>983</v>
      </c>
      <c r="DG76" s="165"/>
      <c r="DH76" s="121"/>
      <c r="DI76" s="244"/>
      <c r="DJ76" s="244"/>
      <c r="DK76" s="222"/>
      <c r="DL76" s="227"/>
      <c r="DN76" s="251"/>
      <c r="DO76" s="251"/>
      <c r="DP76" s="165"/>
      <c r="DT76" s="165"/>
    </row>
    <row r="77" spans="2:124" s="117" customFormat="1" ht="13">
      <c r="B77" s="120">
        <v>1949</v>
      </c>
      <c r="C77" s="797">
        <v>345982803</v>
      </c>
      <c r="D77" s="123">
        <v>177810058</v>
      </c>
      <c r="E77" s="715">
        <v>168172745</v>
      </c>
      <c r="F77" s="173">
        <f t="shared" si="35"/>
        <v>0.48607255488360213</v>
      </c>
      <c r="G77" s="121">
        <f t="shared" si="36"/>
        <v>43646422.800000004</v>
      </c>
      <c r="H77" s="121">
        <f t="shared" si="45"/>
        <v>22329386.800000001</v>
      </c>
      <c r="I77" s="121">
        <f t="shared" si="46"/>
        <v>21317036</v>
      </c>
      <c r="J77" s="121">
        <f t="shared" si="37"/>
        <v>23441026.800000001</v>
      </c>
      <c r="K77" s="121">
        <f t="shared" si="47"/>
        <v>12151539.6</v>
      </c>
      <c r="L77" s="121">
        <f t="shared" si="48"/>
        <v>11289487.199999999</v>
      </c>
      <c r="M77" s="121">
        <f t="shared" si="38"/>
        <v>28423179.399999999</v>
      </c>
      <c r="N77" s="121">
        <f t="shared" si="49"/>
        <v>14676442.399999999</v>
      </c>
      <c r="O77" s="121">
        <f t="shared" si="50"/>
        <v>13746737</v>
      </c>
      <c r="P77" s="121">
        <f t="shared" si="51"/>
        <v>19261554.600000001</v>
      </c>
      <c r="Q77" s="121">
        <f t="shared" si="52"/>
        <v>9827917.6000000015</v>
      </c>
      <c r="R77" s="121">
        <f t="shared" si="53"/>
        <v>9433637</v>
      </c>
      <c r="S77" s="121">
        <f t="shared" si="39"/>
        <v>12391720</v>
      </c>
      <c r="T77" s="121">
        <f t="shared" si="54"/>
        <v>6285941.2000000002</v>
      </c>
      <c r="U77" s="121">
        <f t="shared" si="55"/>
        <v>6105778.8000000007</v>
      </c>
      <c r="V77" s="121">
        <f t="shared" si="29"/>
        <v>17527488.800000001</v>
      </c>
      <c r="W77" s="121">
        <f t="shared" si="56"/>
        <v>14684977</v>
      </c>
      <c r="X77" s="121">
        <f t="shared" si="57"/>
        <v>14174140.600000001</v>
      </c>
      <c r="Y77" s="121">
        <f t="shared" si="40"/>
        <v>7813675.5999999996</v>
      </c>
      <c r="Z77" s="121">
        <f t="shared" si="58"/>
        <v>7813675.5999999996</v>
      </c>
      <c r="AA77" s="121">
        <f t="shared" si="59"/>
        <v>6869834.5999999996</v>
      </c>
      <c r="AB77" s="121">
        <f t="shared" si="41"/>
        <v>6869834.5999999996</v>
      </c>
      <c r="AC77" s="121">
        <f t="shared" si="42"/>
        <v>6195860</v>
      </c>
      <c r="AD77" s="121">
        <f t="shared" si="60"/>
        <v>6195860</v>
      </c>
      <c r="AE77" s="121">
        <f t="shared" si="61"/>
        <v>5665814.4000000004</v>
      </c>
      <c r="AF77" s="124"/>
      <c r="AG77" s="98">
        <v>46403214</v>
      </c>
      <c r="AH77" s="220">
        <v>23293118</v>
      </c>
      <c r="AI77" s="220">
        <v>23110096</v>
      </c>
      <c r="AJ77" s="98">
        <v>44790934</v>
      </c>
      <c r="AK77" s="220">
        <v>22848592</v>
      </c>
      <c r="AL77" s="220">
        <v>21942342</v>
      </c>
      <c r="AM77" s="98">
        <v>39068378</v>
      </c>
      <c r="AN77" s="98">
        <v>20252566</v>
      </c>
      <c r="AO77" s="98">
        <v>18815812</v>
      </c>
      <c r="AP77" s="98">
        <v>34349173</v>
      </c>
      <c r="AQ77" s="98">
        <v>17709882</v>
      </c>
      <c r="AR77" s="98">
        <v>16639291</v>
      </c>
      <c r="AS77" s="98">
        <v>30979300</v>
      </c>
      <c r="AT77" s="220">
        <v>15714853</v>
      </c>
      <c r="AU77" s="220">
        <v>15264447</v>
      </c>
      <c r="AV77" s="220">
        <v>28329072</v>
      </c>
      <c r="AW77" s="220">
        <v>14427508</v>
      </c>
      <c r="AX77" s="220">
        <v>13901564</v>
      </c>
      <c r="AY77" s="220">
        <v>25339780</v>
      </c>
      <c r="AZ77" s="220">
        <v>13125938</v>
      </c>
      <c r="BA77" s="220">
        <v>12213842</v>
      </c>
      <c r="BB77" s="220">
        <v>21831515</v>
      </c>
      <c r="BC77" s="220">
        <v>11500755</v>
      </c>
      <c r="BD77" s="220">
        <v>10330760</v>
      </c>
      <c r="BE77" s="220">
        <v>18517000</v>
      </c>
      <c r="BF77" s="220">
        <v>9818671</v>
      </c>
      <c r="BG77" s="220">
        <v>8698329</v>
      </c>
      <c r="BH77" s="127">
        <v>15472351</v>
      </c>
      <c r="BI77" s="127">
        <v>8204156</v>
      </c>
      <c r="BJ77" s="127">
        <v>7268195</v>
      </c>
      <c r="BK77" s="127">
        <v>12469220</v>
      </c>
      <c r="BL77" s="127">
        <v>6561191</v>
      </c>
      <c r="BM77" s="127">
        <v>5908029</v>
      </c>
      <c r="BN77" s="791">
        <v>9673679</v>
      </c>
      <c r="BO77" s="791">
        <v>5003575</v>
      </c>
      <c r="BP77" s="791">
        <v>4670104</v>
      </c>
      <c r="BQ77" s="127">
        <v>7134165</v>
      </c>
      <c r="BR77" s="127">
        <v>3595319</v>
      </c>
      <c r="BS77" s="127">
        <v>3538846</v>
      </c>
      <c r="BT77" s="127">
        <v>4691527</v>
      </c>
      <c r="BU77" s="127">
        <v>2325756</v>
      </c>
      <c r="BV77" s="792">
        <v>2365771</v>
      </c>
      <c r="BW77" s="792">
        <v>6933495</v>
      </c>
      <c r="BX77" s="792">
        <v>3428178</v>
      </c>
      <c r="BY77" s="792">
        <v>3505317</v>
      </c>
      <c r="BZ77" s="793"/>
      <c r="CA77" s="794"/>
      <c r="CB77" s="794"/>
      <c r="CC77" s="794"/>
      <c r="CD77" s="791"/>
      <c r="CE77" s="791"/>
      <c r="CF77" s="791"/>
      <c r="CG77" s="791"/>
      <c r="CH77" s="791"/>
      <c r="CI77" s="127"/>
      <c r="CJ77" s="791"/>
      <c r="CK77" s="129"/>
      <c r="CL77" s="129"/>
      <c r="CM77" s="129"/>
      <c r="CN77" s="794"/>
      <c r="CO77" s="794"/>
      <c r="CP77" s="794"/>
      <c r="CQ77" s="794"/>
      <c r="CR77" s="794">
        <f t="shared" si="62"/>
        <v>345982803</v>
      </c>
      <c r="CS77" s="794">
        <f t="shared" si="43"/>
        <v>177810058</v>
      </c>
      <c r="CT77" s="794">
        <f t="shared" si="44"/>
        <v>168172745</v>
      </c>
      <c r="CU77" s="168"/>
      <c r="CV77" s="170"/>
      <c r="CW77" s="154"/>
      <c r="CX77" s="799">
        <v>4.76</v>
      </c>
      <c r="CY77" s="119"/>
      <c r="CZ77" s="119"/>
      <c r="DA77" s="1312"/>
      <c r="DB77" s="160">
        <v>12.219705279536942</v>
      </c>
      <c r="DC77" s="160">
        <v>23.8</v>
      </c>
      <c r="DD77" s="165"/>
      <c r="DE77" s="117">
        <v>106000846889.95216</v>
      </c>
      <c r="DF77" s="119">
        <v>995</v>
      </c>
      <c r="DG77" s="165"/>
      <c r="DH77" s="121"/>
      <c r="DI77" s="244"/>
      <c r="DJ77" s="244"/>
      <c r="DK77" s="222"/>
      <c r="DL77" s="227"/>
      <c r="DN77" s="251"/>
      <c r="DO77" s="251"/>
      <c r="DP77" s="165"/>
      <c r="DT77" s="165"/>
    </row>
    <row r="78" spans="2:124" s="117" customFormat="1" ht="13">
      <c r="B78" s="120">
        <v>1950</v>
      </c>
      <c r="C78" s="797">
        <v>353454763</v>
      </c>
      <c r="D78" s="123">
        <v>181640766</v>
      </c>
      <c r="E78" s="715">
        <v>171813997</v>
      </c>
      <c r="F78" s="173">
        <f t="shared" si="35"/>
        <v>0.48609897216182091</v>
      </c>
      <c r="G78" s="121">
        <f t="shared" si="36"/>
        <v>44343020.87454401</v>
      </c>
      <c r="H78" s="121">
        <f t="shared" si="45"/>
        <v>22659685.800000001</v>
      </c>
      <c r="I78" s="121">
        <f t="shared" si="46"/>
        <v>21683335.073797621</v>
      </c>
      <c r="J78" s="121">
        <f t="shared" si="37"/>
        <v>23998164.532103997</v>
      </c>
      <c r="K78" s="121">
        <f t="shared" si="47"/>
        <v>12418779</v>
      </c>
      <c r="L78" s="121">
        <f t="shared" si="48"/>
        <v>11579385.53260511</v>
      </c>
      <c r="M78" s="121">
        <f t="shared" si="38"/>
        <v>29183345.717433996</v>
      </c>
      <c r="N78" s="121">
        <f t="shared" si="49"/>
        <v>15054386.799999999</v>
      </c>
      <c r="O78" s="121">
        <f t="shared" si="50"/>
        <v>14128958.917765962</v>
      </c>
      <c r="P78" s="121">
        <f t="shared" si="51"/>
        <v>19739034.744154003</v>
      </c>
      <c r="Q78" s="121">
        <f t="shared" si="52"/>
        <v>10074886.6</v>
      </c>
      <c r="R78" s="121">
        <f t="shared" si="53"/>
        <v>9664148.1437522657</v>
      </c>
      <c r="S78" s="121">
        <f t="shared" si="39"/>
        <v>12677715.564132001</v>
      </c>
      <c r="T78" s="121">
        <f t="shared" si="54"/>
        <v>6436622</v>
      </c>
      <c r="U78" s="121">
        <f t="shared" si="55"/>
        <v>6241093.5636752909</v>
      </c>
      <c r="V78" s="121">
        <f t="shared" si="29"/>
        <v>17860069.349470004</v>
      </c>
      <c r="W78" s="121">
        <f t="shared" si="56"/>
        <v>14969742.200000001</v>
      </c>
      <c r="X78" s="121">
        <f t="shared" si="57"/>
        <v>14411538.716121279</v>
      </c>
      <c r="Y78" s="121">
        <f t="shared" si="40"/>
        <v>7999388.2000000002</v>
      </c>
      <c r="Z78" s="121">
        <f t="shared" si="58"/>
        <v>7999388.2000000002</v>
      </c>
      <c r="AA78" s="121">
        <f t="shared" si="59"/>
        <v>7061319.2000000002</v>
      </c>
      <c r="AB78" s="121">
        <f t="shared" si="41"/>
        <v>7061319.2000000002</v>
      </c>
      <c r="AC78" s="121">
        <f t="shared" si="42"/>
        <v>6338857.7999999998</v>
      </c>
      <c r="AD78" s="121">
        <f t="shared" si="60"/>
        <v>6338857.7999999998</v>
      </c>
      <c r="AE78" s="121">
        <f t="shared" si="61"/>
        <v>5760605.7999999998</v>
      </c>
      <c r="AF78" s="124"/>
      <c r="AG78" s="98">
        <v>47295782</v>
      </c>
      <c r="AH78" s="220">
        <v>23758612</v>
      </c>
      <c r="AI78" s="220">
        <v>23537170</v>
      </c>
      <c r="AJ78" s="98">
        <v>45429541</v>
      </c>
      <c r="AK78" s="220">
        <v>23150116</v>
      </c>
      <c r="AL78" s="220">
        <v>22279425</v>
      </c>
      <c r="AM78" s="98">
        <v>39996941</v>
      </c>
      <c r="AN78" s="98">
        <v>20697965</v>
      </c>
      <c r="AO78" s="98">
        <v>19298976</v>
      </c>
      <c r="AP78" s="98">
        <v>35306596</v>
      </c>
      <c r="AQ78" s="98">
        <v>18191323</v>
      </c>
      <c r="AR78" s="98">
        <v>17115273</v>
      </c>
      <c r="AS78" s="98">
        <v>31694289</v>
      </c>
      <c r="AT78" s="220">
        <v>16091555</v>
      </c>
      <c r="AU78" s="220">
        <v>15602734</v>
      </c>
      <c r="AV78" s="220">
        <v>28803029</v>
      </c>
      <c r="AW78" s="220">
        <v>14689289</v>
      </c>
      <c r="AX78" s="220">
        <v>14113740</v>
      </c>
      <c r="AY78" s="220">
        <v>25738576</v>
      </c>
      <c r="AZ78" s="220">
        <v>13343331</v>
      </c>
      <c r="BA78" s="220">
        <v>12395245</v>
      </c>
      <c r="BB78" s="220">
        <v>22232305</v>
      </c>
      <c r="BC78" s="220">
        <v>11723095</v>
      </c>
      <c r="BD78" s="220">
        <v>10509210</v>
      </c>
      <c r="BE78" s="220">
        <v>18895692</v>
      </c>
      <c r="BF78" s="220">
        <v>10028387</v>
      </c>
      <c r="BG78" s="220">
        <v>8867305</v>
      </c>
      <c r="BH78" s="127">
        <v>15802962</v>
      </c>
      <c r="BI78" s="127">
        <v>8386354</v>
      </c>
      <c r="BJ78" s="127">
        <v>7416608</v>
      </c>
      <c r="BK78" s="127">
        <v>12749113</v>
      </c>
      <c r="BL78" s="127">
        <v>6711626</v>
      </c>
      <c r="BM78" s="127">
        <v>6037487</v>
      </c>
      <c r="BN78" s="791">
        <v>9907337</v>
      </c>
      <c r="BO78" s="791">
        <v>5125902</v>
      </c>
      <c r="BP78" s="791">
        <v>4781435</v>
      </c>
      <c r="BQ78" s="127">
        <v>7320048</v>
      </c>
      <c r="BR78" s="127">
        <v>3689124</v>
      </c>
      <c r="BS78" s="127">
        <v>3630924</v>
      </c>
      <c r="BT78" s="127">
        <v>4835261</v>
      </c>
      <c r="BU78" s="127">
        <v>2395842</v>
      </c>
      <c r="BV78" s="792">
        <v>2439419</v>
      </c>
      <c r="BW78" s="792">
        <v>7447292</v>
      </c>
      <c r="BX78" s="792">
        <v>3658245</v>
      </c>
      <c r="BY78" s="792">
        <v>3789047</v>
      </c>
      <c r="BZ78" s="793"/>
      <c r="CA78" s="794"/>
      <c r="CB78" s="794"/>
      <c r="CC78" s="794"/>
      <c r="CD78" s="791"/>
      <c r="CE78" s="791"/>
      <c r="CF78" s="791"/>
      <c r="CG78" s="791"/>
      <c r="CH78" s="791"/>
      <c r="CI78" s="127"/>
      <c r="CJ78" s="791"/>
      <c r="CK78" s="129"/>
      <c r="CL78" s="129"/>
      <c r="CM78" s="129"/>
      <c r="CN78" s="794"/>
      <c r="CO78" s="794"/>
      <c r="CP78" s="794"/>
      <c r="CQ78" s="794"/>
      <c r="CR78" s="794">
        <f t="shared" si="62"/>
        <v>353454764</v>
      </c>
      <c r="CS78" s="794">
        <f t="shared" si="43"/>
        <v>181640766</v>
      </c>
      <c r="CT78" s="794">
        <f t="shared" si="44"/>
        <v>171813998</v>
      </c>
      <c r="CU78" s="168"/>
      <c r="CV78" s="170">
        <v>5.907</v>
      </c>
      <c r="CW78" s="154"/>
      <c r="CX78" s="799">
        <v>4.76</v>
      </c>
      <c r="CY78" s="1140">
        <f t="shared" ref="CY78:CY107" si="63">CZ78*(DB$148/DB78)</f>
        <v>19.334428787599744</v>
      </c>
      <c r="CZ78" s="1140">
        <f t="shared" ref="CZ78:CZ106" si="64">1*DB$148/DB78*CZ$148/DA$148*DA78</f>
        <v>2.1998826988662659</v>
      </c>
      <c r="DA78" s="1314">
        <v>1.2593990290348136</v>
      </c>
      <c r="DB78" s="160">
        <v>12.366341742891386</v>
      </c>
      <c r="DC78" s="160">
        <v>24.1</v>
      </c>
      <c r="DD78" s="165"/>
      <c r="DE78" s="117">
        <v>106000000000</v>
      </c>
      <c r="DF78" s="119">
        <v>987</v>
      </c>
      <c r="DG78" s="165"/>
      <c r="DH78" s="121"/>
      <c r="DI78" s="244"/>
      <c r="DJ78" s="244"/>
      <c r="DK78" s="222"/>
      <c r="DL78" s="227"/>
      <c r="DN78" s="251"/>
      <c r="DO78" s="251"/>
      <c r="DP78" s="165"/>
      <c r="DT78" s="165"/>
    </row>
    <row r="79" spans="2:124" s="117" customFormat="1" ht="13">
      <c r="B79" s="120">
        <v>1951</v>
      </c>
      <c r="C79" s="797">
        <v>361088090</v>
      </c>
      <c r="D79" s="123">
        <v>185554003</v>
      </c>
      <c r="E79" s="715">
        <v>175534087</v>
      </c>
      <c r="F79" s="173">
        <f t="shared" si="35"/>
        <v>0.4861253856365077</v>
      </c>
      <c r="G79" s="121">
        <f t="shared" si="36"/>
        <v>45049349.924759991</v>
      </c>
      <c r="H79" s="121">
        <f t="shared" si="45"/>
        <v>22993852</v>
      </c>
      <c r="I79" s="121">
        <f t="shared" si="46"/>
        <v>22055497.925647948</v>
      </c>
      <c r="J79" s="121">
        <f t="shared" si="37"/>
        <v>24568433.468039997</v>
      </c>
      <c r="K79" s="121">
        <f t="shared" si="47"/>
        <v>12691893.599999998</v>
      </c>
      <c r="L79" s="121">
        <f t="shared" si="48"/>
        <v>11876539.86765945</v>
      </c>
      <c r="M79" s="121">
        <f t="shared" si="38"/>
        <v>29963089.682980001</v>
      </c>
      <c r="N79" s="121">
        <f t="shared" si="49"/>
        <v>15441804</v>
      </c>
      <c r="O79" s="121">
        <f t="shared" si="50"/>
        <v>14521285.682726299</v>
      </c>
      <c r="P79" s="121">
        <f t="shared" si="51"/>
        <v>20228154.656020001</v>
      </c>
      <c r="Q79" s="121">
        <f t="shared" si="52"/>
        <v>10327935.6</v>
      </c>
      <c r="R79" s="121">
        <f t="shared" si="53"/>
        <v>9900219.0564005505</v>
      </c>
      <c r="S79" s="121">
        <f t="shared" si="39"/>
        <v>12970284.03592</v>
      </c>
      <c r="T79" s="121">
        <f t="shared" si="54"/>
        <v>6590878</v>
      </c>
      <c r="U79" s="121">
        <f t="shared" si="55"/>
        <v>6379406.0363428332</v>
      </c>
      <c r="V79" s="121">
        <f t="shared" si="29"/>
        <v>18198839.650400002</v>
      </c>
      <c r="W79" s="121">
        <f t="shared" si="56"/>
        <v>15259961.4</v>
      </c>
      <c r="X79" s="121">
        <f t="shared" si="57"/>
        <v>14652575.883474248</v>
      </c>
      <c r="Y79" s="121">
        <f t="shared" si="40"/>
        <v>8189477.7999999998</v>
      </c>
      <c r="Z79" s="121">
        <f t="shared" si="58"/>
        <v>8189477.7999999998</v>
      </c>
      <c r="AA79" s="121">
        <f t="shared" si="59"/>
        <v>7257870.5999999996</v>
      </c>
      <c r="AB79" s="121">
        <f t="shared" si="41"/>
        <v>7257870.5999999996</v>
      </c>
      <c r="AC79" s="121">
        <f t="shared" si="42"/>
        <v>6485142</v>
      </c>
      <c r="AD79" s="121">
        <f t="shared" si="60"/>
        <v>6485142</v>
      </c>
      <c r="AE79" s="121">
        <f t="shared" si="61"/>
        <v>5856848.7999999998</v>
      </c>
      <c r="AF79" s="124"/>
      <c r="AG79" s="98">
        <v>48205260</v>
      </c>
      <c r="AH79" s="220">
        <v>24233353</v>
      </c>
      <c r="AI79" s="220">
        <v>23971907</v>
      </c>
      <c r="AJ79" s="98">
        <v>46074840</v>
      </c>
      <c r="AK79" s="220">
        <v>23454026</v>
      </c>
      <c r="AL79" s="220">
        <v>22620814</v>
      </c>
      <c r="AM79" s="98">
        <v>40947389</v>
      </c>
      <c r="AN79" s="98">
        <v>21153156</v>
      </c>
      <c r="AO79" s="98">
        <v>19794233</v>
      </c>
      <c r="AP79" s="98">
        <v>36289353</v>
      </c>
      <c r="AQ79" s="98">
        <v>18685288</v>
      </c>
      <c r="AR79" s="98">
        <v>17604065</v>
      </c>
      <c r="AS79" s="98">
        <v>32425710</v>
      </c>
      <c r="AT79" s="220">
        <v>16477195</v>
      </c>
      <c r="AU79" s="220">
        <v>15948515</v>
      </c>
      <c r="AV79" s="220">
        <v>29284244</v>
      </c>
      <c r="AW79" s="220">
        <v>14955653</v>
      </c>
      <c r="AX79" s="220">
        <v>14328591</v>
      </c>
      <c r="AY79" s="220">
        <v>26142778</v>
      </c>
      <c r="AZ79" s="220">
        <v>13563998</v>
      </c>
      <c r="BA79" s="220">
        <v>12578780</v>
      </c>
      <c r="BB79" s="220">
        <v>22640223</v>
      </c>
      <c r="BC79" s="220">
        <v>11949678</v>
      </c>
      <c r="BD79" s="220">
        <v>10690545</v>
      </c>
      <c r="BE79" s="220">
        <v>19282104</v>
      </c>
      <c r="BF79" s="220">
        <v>10242581</v>
      </c>
      <c r="BG79" s="220">
        <v>9039523</v>
      </c>
      <c r="BH79" s="127">
        <v>16140638</v>
      </c>
      <c r="BI79" s="127">
        <v>8572595</v>
      </c>
      <c r="BJ79" s="127">
        <v>7568043</v>
      </c>
      <c r="BK79" s="127">
        <v>13035280</v>
      </c>
      <c r="BL79" s="127">
        <v>6865498</v>
      </c>
      <c r="BM79" s="127">
        <v>6169782</v>
      </c>
      <c r="BN79" s="791">
        <v>10146575</v>
      </c>
      <c r="BO79" s="791">
        <v>5251178</v>
      </c>
      <c r="BP79" s="791">
        <v>4895397</v>
      </c>
      <c r="BQ79" s="127">
        <v>7510632</v>
      </c>
      <c r="BR79" s="127">
        <v>3785302</v>
      </c>
      <c r="BS79" s="127">
        <v>3725330</v>
      </c>
      <c r="BT79" s="127">
        <v>4983016</v>
      </c>
      <c r="BU79" s="127">
        <v>2467868</v>
      </c>
      <c r="BV79" s="792">
        <v>2515148</v>
      </c>
      <c r="BW79" s="792">
        <v>7980047</v>
      </c>
      <c r="BX79" s="792">
        <v>3896634</v>
      </c>
      <c r="BY79" s="792">
        <v>4083413</v>
      </c>
      <c r="BZ79" s="793"/>
      <c r="CA79" s="794"/>
      <c r="CB79" s="794"/>
      <c r="CC79" s="794"/>
      <c r="CD79" s="791"/>
      <c r="CE79" s="791"/>
      <c r="CF79" s="791"/>
      <c r="CG79" s="791"/>
      <c r="CH79" s="791"/>
      <c r="CI79" s="127"/>
      <c r="CJ79" s="791"/>
      <c r="CK79" s="129"/>
      <c r="CL79" s="129"/>
      <c r="CM79" s="129"/>
      <c r="CN79" s="794"/>
      <c r="CO79" s="794"/>
      <c r="CP79" s="794"/>
      <c r="CQ79" s="794"/>
      <c r="CR79" s="794">
        <f t="shared" si="62"/>
        <v>361088089</v>
      </c>
      <c r="CS79" s="794">
        <f t="shared" si="43"/>
        <v>185554003</v>
      </c>
      <c r="CT79" s="794">
        <f t="shared" si="44"/>
        <v>175534086</v>
      </c>
      <c r="CU79" s="168"/>
      <c r="CV79" s="170">
        <v>5.9059999999999997</v>
      </c>
      <c r="CW79" s="154"/>
      <c r="CX79" s="799">
        <v>4.76</v>
      </c>
      <c r="CY79" s="1140">
        <f t="shared" si="63"/>
        <v>17.882506093943174</v>
      </c>
      <c r="CZ79" s="1140">
        <f t="shared" si="64"/>
        <v>2.1791445069748883</v>
      </c>
      <c r="DA79" s="1314">
        <v>1.336101130999606</v>
      </c>
      <c r="DB79" s="160">
        <v>13.244352006636674</v>
      </c>
      <c r="DC79" s="160">
        <v>26</v>
      </c>
      <c r="DD79" s="165"/>
      <c r="DE79" s="117">
        <v>112000000000</v>
      </c>
      <c r="DF79" s="119">
        <v>993</v>
      </c>
      <c r="DG79" s="165"/>
      <c r="DH79" s="121"/>
      <c r="DI79" s="244"/>
      <c r="DJ79" s="244"/>
      <c r="DK79" s="222"/>
      <c r="DL79" s="126"/>
      <c r="DN79" s="251"/>
      <c r="DO79" s="251"/>
      <c r="DP79" s="165"/>
      <c r="DT79" s="165"/>
    </row>
    <row r="80" spans="2:124" s="117" customFormat="1" ht="13">
      <c r="B80" s="120">
        <v>1952</v>
      </c>
      <c r="C80" s="797">
        <v>368231993</v>
      </c>
      <c r="D80" s="123">
        <v>189273761</v>
      </c>
      <c r="E80" s="715">
        <v>178958232</v>
      </c>
      <c r="F80" s="173">
        <f t="shared" si="35"/>
        <v>0.4859931657269117</v>
      </c>
      <c r="G80" s="121">
        <f t="shared" si="36"/>
        <v>46516538.473676004</v>
      </c>
      <c r="H80" s="121">
        <f t="shared" si="45"/>
        <v>23764456.325556003</v>
      </c>
      <c r="I80" s="121">
        <f t="shared" si="46"/>
        <v>22752082.145727459</v>
      </c>
      <c r="J80" s="121">
        <f t="shared" si="37"/>
        <v>25032410.932020001</v>
      </c>
      <c r="K80" s="121">
        <f t="shared" si="47"/>
        <v>12971309.468532002</v>
      </c>
      <c r="L80" s="121">
        <f t="shared" si="48"/>
        <v>12061101.465207638</v>
      </c>
      <c r="M80" s="121">
        <f t="shared" si="38"/>
        <v>30135369.518161997</v>
      </c>
      <c r="N80" s="121">
        <f t="shared" si="49"/>
        <v>15550732.282159999</v>
      </c>
      <c r="O80" s="121">
        <f t="shared" si="50"/>
        <v>14584637.237005124</v>
      </c>
      <c r="P80" s="121">
        <f t="shared" si="51"/>
        <v>20421409.744542003</v>
      </c>
      <c r="Q80" s="121">
        <f t="shared" si="52"/>
        <v>10402486.054960001</v>
      </c>
      <c r="R80" s="121">
        <f t="shared" si="53"/>
        <v>10018923.688030593</v>
      </c>
      <c r="S80" s="121">
        <f t="shared" si="39"/>
        <v>13157665.564268</v>
      </c>
      <c r="T80" s="121">
        <f t="shared" si="54"/>
        <v>6660165.2351880008</v>
      </c>
      <c r="U80" s="121">
        <f t="shared" si="55"/>
        <v>6497500.3273852868</v>
      </c>
      <c r="V80" s="121">
        <f t="shared" si="29"/>
        <v>18558155.949602</v>
      </c>
      <c r="W80" s="121">
        <f t="shared" si="56"/>
        <v>15555653.082185999</v>
      </c>
      <c r="X80" s="121">
        <f t="shared" si="57"/>
        <v>14981826.032566227</v>
      </c>
      <c r="Y80" s="121">
        <f t="shared" si="40"/>
        <v>8344137</v>
      </c>
      <c r="Z80" s="121">
        <f t="shared" si="58"/>
        <v>8344137</v>
      </c>
      <c r="AA80" s="121">
        <f t="shared" si="59"/>
        <v>7263744.2000000002</v>
      </c>
      <c r="AB80" s="121">
        <f t="shared" si="41"/>
        <v>7263744.2000000002</v>
      </c>
      <c r="AC80" s="121">
        <f t="shared" si="42"/>
        <v>6578832.7999999998</v>
      </c>
      <c r="AD80" s="121">
        <f t="shared" si="60"/>
        <v>6578832.7999999998</v>
      </c>
      <c r="AE80" s="121">
        <f t="shared" si="61"/>
        <v>5989661.5999999996</v>
      </c>
      <c r="AF80" s="124"/>
      <c r="AG80" s="98">
        <v>49792330</v>
      </c>
      <c r="AH80" s="220">
        <v>25025777</v>
      </c>
      <c r="AI80" s="220">
        <v>24766553</v>
      </c>
      <c r="AJ80" s="98">
        <v>47715502</v>
      </c>
      <c r="AK80" s="220">
        <v>24300858</v>
      </c>
      <c r="AL80" s="220">
        <v>23414644</v>
      </c>
      <c r="AM80" s="98">
        <v>41720685</v>
      </c>
      <c r="AN80" s="98">
        <v>21618849</v>
      </c>
      <c r="AO80" s="98">
        <v>20101836</v>
      </c>
      <c r="AP80" s="98">
        <v>36318721</v>
      </c>
      <c r="AQ80" s="98">
        <v>18711604</v>
      </c>
      <c r="AR80" s="98">
        <v>17607117</v>
      </c>
      <c r="AS80" s="98">
        <v>32894164</v>
      </c>
      <c r="AT80" s="220">
        <v>16650413</v>
      </c>
      <c r="AU80" s="220">
        <v>16243751</v>
      </c>
      <c r="AV80" s="220">
        <v>29948308</v>
      </c>
      <c r="AW80" s="220">
        <v>15281963</v>
      </c>
      <c r="AX80" s="220">
        <v>14666345</v>
      </c>
      <c r="AY80" s="220">
        <v>26582668</v>
      </c>
      <c r="AZ80" s="220">
        <v>13790486</v>
      </c>
      <c r="BA80" s="220">
        <v>12792182</v>
      </c>
      <c r="BB80" s="220">
        <v>22915077</v>
      </c>
      <c r="BC80" s="220">
        <v>12109735</v>
      </c>
      <c r="BD80" s="220">
        <v>10805342</v>
      </c>
      <c r="BE80" s="220">
        <v>19615718</v>
      </c>
      <c r="BF80" s="220">
        <v>10415735</v>
      </c>
      <c r="BG80" s="220">
        <v>9199983</v>
      </c>
      <c r="BH80" s="127">
        <v>16331089</v>
      </c>
      <c r="BI80" s="127">
        <v>8685773</v>
      </c>
      <c r="BJ80" s="127">
        <v>7645316</v>
      </c>
      <c r="BK80" s="127">
        <v>13399962</v>
      </c>
      <c r="BL80" s="127">
        <v>7067482</v>
      </c>
      <c r="BM80" s="127">
        <v>6332480</v>
      </c>
      <c r="BN80" s="791">
        <v>10137427</v>
      </c>
      <c r="BO80" s="791">
        <v>5263703</v>
      </c>
      <c r="BP80" s="791">
        <v>4873724</v>
      </c>
      <c r="BQ80" s="127">
        <v>7835977</v>
      </c>
      <c r="BR80" s="127">
        <v>3952036</v>
      </c>
      <c r="BS80" s="127">
        <v>3883941</v>
      </c>
      <c r="BT80" s="127">
        <v>4982179</v>
      </c>
      <c r="BU80" s="127">
        <v>2471915</v>
      </c>
      <c r="BV80" s="792">
        <v>2510264</v>
      </c>
      <c r="BW80" s="792">
        <v>8042187</v>
      </c>
      <c r="BX80" s="792">
        <v>3927431</v>
      </c>
      <c r="BY80" s="792">
        <v>4114756</v>
      </c>
      <c r="BZ80" s="793"/>
      <c r="CA80" s="794"/>
      <c r="CB80" s="794"/>
      <c r="CC80" s="794"/>
      <c r="CD80" s="791"/>
      <c r="CE80" s="791"/>
      <c r="CF80" s="791"/>
      <c r="CG80" s="791"/>
      <c r="CH80" s="791"/>
      <c r="CI80" s="127"/>
      <c r="CJ80" s="791"/>
      <c r="CK80" s="129"/>
      <c r="CL80" s="129"/>
      <c r="CM80" s="129"/>
      <c r="CN80" s="794"/>
      <c r="CO80" s="794"/>
      <c r="CP80" s="794"/>
      <c r="CQ80" s="794"/>
      <c r="CR80" s="794">
        <f t="shared" si="62"/>
        <v>368231994</v>
      </c>
      <c r="CS80" s="794">
        <f t="shared" si="43"/>
        <v>189273760</v>
      </c>
      <c r="CT80" s="794">
        <f t="shared" si="44"/>
        <v>178958234</v>
      </c>
      <c r="CU80" s="168"/>
      <c r="CV80" s="170">
        <v>5.9039999999999999</v>
      </c>
      <c r="CW80" s="154"/>
      <c r="CX80" s="799">
        <v>4.76</v>
      </c>
      <c r="CY80" s="1140">
        <f t="shared" si="63"/>
        <v>17.833965050756735</v>
      </c>
      <c r="CZ80" s="1140">
        <f t="shared" si="64"/>
        <v>2.2101742422976307</v>
      </c>
      <c r="DA80" s="1314">
        <v>1.3781635740125566</v>
      </c>
      <c r="DB80" s="160">
        <v>13.469505990749497</v>
      </c>
      <c r="DC80" s="160">
        <v>26.5</v>
      </c>
      <c r="DD80" s="165"/>
      <c r="DE80" s="119">
        <v>103000000000</v>
      </c>
      <c r="DF80" s="119">
        <v>1003</v>
      </c>
      <c r="DG80" s="165"/>
      <c r="DH80" s="121"/>
      <c r="DI80" s="244"/>
      <c r="DJ80" s="244"/>
      <c r="DK80" s="222"/>
      <c r="DL80" s="126"/>
      <c r="DN80" s="251"/>
      <c r="DO80" s="251"/>
      <c r="DP80" s="165"/>
      <c r="DT80" s="165"/>
    </row>
    <row r="81" spans="2:124" s="117" customFormat="1" ht="13">
      <c r="B81" s="120">
        <v>1953</v>
      </c>
      <c r="C81" s="797">
        <v>375517234</v>
      </c>
      <c r="D81" s="123">
        <v>193068089</v>
      </c>
      <c r="E81" s="715">
        <v>182449145</v>
      </c>
      <c r="F81" s="173">
        <f t="shared" si="35"/>
        <v>0.48586090991498943</v>
      </c>
      <c r="G81" s="121">
        <f t="shared" si="36"/>
        <v>47337477.287284359</v>
      </c>
      <c r="H81" s="121">
        <f t="shared" si="45"/>
        <v>24309729.124923844</v>
      </c>
      <c r="I81" s="121">
        <f t="shared" si="46"/>
        <v>23027499.613054145</v>
      </c>
      <c r="J81" s="121">
        <f t="shared" si="37"/>
        <v>25140446.958367914</v>
      </c>
      <c r="K81" s="121">
        <f t="shared" si="47"/>
        <v>13123492.501518631</v>
      </c>
      <c r="L81" s="121">
        <f t="shared" si="48"/>
        <v>12018690.592469081</v>
      </c>
      <c r="M81" s="121">
        <f t="shared" si="38"/>
        <v>29869457.030844092</v>
      </c>
      <c r="N81" s="121">
        <f t="shared" si="49"/>
        <v>15500338.543080162</v>
      </c>
      <c r="O81" s="121">
        <f t="shared" si="50"/>
        <v>14370376.077995466</v>
      </c>
      <c r="P81" s="121">
        <f t="shared" si="51"/>
        <v>20319640.274098333</v>
      </c>
      <c r="Q81" s="121">
        <f t="shared" si="52"/>
        <v>10370510.006742112</v>
      </c>
      <c r="R81" s="121">
        <f t="shared" si="53"/>
        <v>9948457.8523816951</v>
      </c>
      <c r="S81" s="121">
        <f t="shared" si="39"/>
        <v>13156537.592524517</v>
      </c>
      <c r="T81" s="121">
        <f t="shared" si="54"/>
        <v>6661896.3258841271</v>
      </c>
      <c r="U81" s="121">
        <f t="shared" si="55"/>
        <v>6493742.5588797694</v>
      </c>
      <c r="V81" s="121">
        <f t="shared" si="29"/>
        <v>18653974.773899063</v>
      </c>
      <c r="W81" s="121">
        <f t="shared" si="56"/>
        <v>15697580.761916362</v>
      </c>
      <c r="X81" s="121">
        <f t="shared" si="57"/>
        <v>15031206.939509211</v>
      </c>
      <c r="Y81" s="121">
        <f t="shared" si="40"/>
        <v>8501710.1999999993</v>
      </c>
      <c r="Z81" s="121">
        <f t="shared" si="58"/>
        <v>8501710.1999999993</v>
      </c>
      <c r="AA81" s="121">
        <f t="shared" si="59"/>
        <v>7267009.5999999996</v>
      </c>
      <c r="AB81" s="121">
        <f t="shared" si="41"/>
        <v>7267009.5999999996</v>
      </c>
      <c r="AC81" s="121">
        <f t="shared" si="42"/>
        <v>6673692.2000000002</v>
      </c>
      <c r="AD81" s="121">
        <f t="shared" si="60"/>
        <v>6673692.2000000002</v>
      </c>
      <c r="AE81" s="121">
        <f t="shared" si="61"/>
        <v>6125437.2000000002</v>
      </c>
      <c r="AF81" s="124"/>
      <c r="AG81" s="220">
        <v>51423330</v>
      </c>
      <c r="AH81" s="220">
        <v>25840233</v>
      </c>
      <c r="AI81" s="220">
        <v>25583097</v>
      </c>
      <c r="AJ81" s="220">
        <v>49403047</v>
      </c>
      <c r="AK81" s="220">
        <v>25172217</v>
      </c>
      <c r="AL81" s="220">
        <v>24230830</v>
      </c>
      <c r="AM81" s="220">
        <v>42508551</v>
      </c>
      <c r="AN81" s="220">
        <v>22094712</v>
      </c>
      <c r="AO81" s="220">
        <v>20413839</v>
      </c>
      <c r="AP81" s="220">
        <v>36335048</v>
      </c>
      <c r="AQ81" s="220">
        <v>18731466</v>
      </c>
      <c r="AR81" s="220">
        <v>17603582</v>
      </c>
      <c r="AS81" s="220">
        <v>33368461</v>
      </c>
      <c r="AT81" s="220">
        <v>16823953</v>
      </c>
      <c r="AU81" s="220">
        <v>16544508</v>
      </c>
      <c r="AV81" s="220">
        <v>30627186</v>
      </c>
      <c r="AW81" s="220">
        <v>15615347</v>
      </c>
      <c r="AX81" s="220">
        <v>15011839</v>
      </c>
      <c r="AY81" s="220">
        <v>27029731</v>
      </c>
      <c r="AZ81" s="220">
        <v>14020605</v>
      </c>
      <c r="BA81" s="220">
        <v>13009126</v>
      </c>
      <c r="BB81" s="220">
        <v>23191944</v>
      </c>
      <c r="BC81" s="220">
        <v>12271408</v>
      </c>
      <c r="BD81" s="220">
        <v>10920536</v>
      </c>
      <c r="BE81" s="220">
        <v>19954986</v>
      </c>
      <c r="BF81" s="220">
        <v>10591715</v>
      </c>
      <c r="BG81" s="220">
        <v>9363271</v>
      </c>
      <c r="BH81" s="127">
        <v>16522758</v>
      </c>
      <c r="BI81" s="127">
        <v>8800043</v>
      </c>
      <c r="BJ81" s="220">
        <v>7722715</v>
      </c>
      <c r="BK81" s="127">
        <v>13773972</v>
      </c>
      <c r="BL81" s="127">
        <v>7274806</v>
      </c>
      <c r="BM81" s="220">
        <v>6499166</v>
      </c>
      <c r="BN81" s="791">
        <v>10123945</v>
      </c>
      <c r="BO81" s="791">
        <v>5274620</v>
      </c>
      <c r="BP81" s="220">
        <v>4849325</v>
      </c>
      <c r="BQ81" s="127">
        <v>8171255</v>
      </c>
      <c r="BR81" s="127">
        <v>4123934</v>
      </c>
      <c r="BS81" s="220">
        <v>4047321</v>
      </c>
      <c r="BT81" s="127">
        <v>4979359</v>
      </c>
      <c r="BU81" s="127">
        <v>2475133</v>
      </c>
      <c r="BV81" s="220">
        <v>2504226</v>
      </c>
      <c r="BW81" s="792">
        <v>8103662</v>
      </c>
      <c r="BX81" s="792">
        <v>3957896</v>
      </c>
      <c r="BY81" s="220">
        <v>4145766</v>
      </c>
      <c r="BZ81" s="793">
        <v>3592488</v>
      </c>
      <c r="CA81" s="794">
        <v>1368411</v>
      </c>
      <c r="CB81" s="220">
        <f>BZ81-CA81</f>
        <v>2224077</v>
      </c>
      <c r="CC81" s="794">
        <v>1428437</v>
      </c>
      <c r="CD81" s="791">
        <v>473106</v>
      </c>
      <c r="CE81" s="220">
        <f>CC81-CD81</f>
        <v>955331</v>
      </c>
      <c r="CF81" s="791">
        <v>355150</v>
      </c>
      <c r="CG81" s="791">
        <v>101114</v>
      </c>
      <c r="CH81" s="220">
        <f>CF81-CG81</f>
        <v>254036</v>
      </c>
      <c r="CI81" s="127">
        <v>55903</v>
      </c>
      <c r="CJ81" s="791">
        <v>14267</v>
      </c>
      <c r="CK81" s="220">
        <f>CI81-CJ81</f>
        <v>41636</v>
      </c>
      <c r="CL81" s="129">
        <v>11835</v>
      </c>
      <c r="CM81" s="129">
        <v>3085</v>
      </c>
      <c r="CN81" s="220">
        <f>CL81-CM81</f>
        <v>8750</v>
      </c>
      <c r="CO81" s="794">
        <v>3384</v>
      </c>
      <c r="CP81" s="794">
        <f>1064+221+174+63+46+12+10</f>
        <v>1590</v>
      </c>
      <c r="CQ81" s="220">
        <f>CO81-CP81</f>
        <v>1794</v>
      </c>
      <c r="CR81" s="794">
        <f t="shared" si="62"/>
        <v>380964432</v>
      </c>
      <c r="CS81" s="129">
        <f t="shared" si="43"/>
        <v>195029661</v>
      </c>
      <c r="CT81" s="129">
        <f t="shared" si="44"/>
        <v>185934771</v>
      </c>
      <c r="CU81" s="168"/>
      <c r="CV81" s="170">
        <v>5.9029999999999996</v>
      </c>
      <c r="CW81" s="154"/>
      <c r="CX81" s="799">
        <v>4.76</v>
      </c>
      <c r="CY81" s="1140">
        <f t="shared" si="63"/>
        <v>16.67885045679505</v>
      </c>
      <c r="CZ81" s="1140">
        <f t="shared" si="64"/>
        <v>2.0918244233751286</v>
      </c>
      <c r="DA81" s="1314">
        <v>1.3200184322005366</v>
      </c>
      <c r="DB81" s="160">
        <v>13.63114006263849</v>
      </c>
      <c r="DC81" s="160">
        <v>26.7</v>
      </c>
      <c r="DD81" s="165"/>
      <c r="DE81" s="119">
        <v>119000000000</v>
      </c>
      <c r="DF81" s="119">
        <v>1047</v>
      </c>
      <c r="DG81" s="165"/>
      <c r="DH81" s="121"/>
      <c r="DI81" s="244"/>
      <c r="DJ81" s="244"/>
      <c r="DK81" s="222"/>
      <c r="DL81" s="126"/>
      <c r="DN81" s="251"/>
      <c r="DO81" s="251"/>
      <c r="DP81" s="165"/>
      <c r="DT81" s="165"/>
    </row>
    <row r="82" spans="2:124" s="117" customFormat="1" ht="13">
      <c r="B82" s="120">
        <v>1954</v>
      </c>
      <c r="C82" s="797">
        <v>382946609</v>
      </c>
      <c r="D82" s="123">
        <v>196938481</v>
      </c>
      <c r="E82" s="715">
        <v>186008128</v>
      </c>
      <c r="F82" s="173">
        <f t="shared" si="35"/>
        <v>0.48572862020042068</v>
      </c>
      <c r="G82" s="121">
        <f t="shared" si="36"/>
        <v>48876538.803921215</v>
      </c>
      <c r="H82" s="121">
        <f t="shared" si="45"/>
        <v>25121180.307195913</v>
      </c>
      <c r="I82" s="121">
        <f t="shared" si="46"/>
        <v>23755231.377369743</v>
      </c>
      <c r="J82" s="121">
        <f t="shared" si="37"/>
        <v>25621557.812233478</v>
      </c>
      <c r="K82" s="121">
        <f t="shared" si="47"/>
        <v>13415070.412776852</v>
      </c>
      <c r="L82" s="121">
        <f t="shared" si="48"/>
        <v>12208561.645853756</v>
      </c>
      <c r="M82" s="121">
        <f t="shared" si="38"/>
        <v>30036802.788225297</v>
      </c>
      <c r="N82" s="121">
        <f t="shared" si="49"/>
        <v>15607626.303241221</v>
      </c>
      <c r="O82" s="121">
        <f t="shared" si="50"/>
        <v>14430572.06955733</v>
      </c>
      <c r="P82" s="121">
        <f t="shared" si="51"/>
        <v>20514614.608587503</v>
      </c>
      <c r="Q82" s="121">
        <f t="shared" si="52"/>
        <v>10444083.606426947</v>
      </c>
      <c r="R82" s="121">
        <f t="shared" si="53"/>
        <v>10069609.680926669</v>
      </c>
      <c r="S82" s="121">
        <f t="shared" si="39"/>
        <v>13349186.769427236</v>
      </c>
      <c r="T82" s="121">
        <f t="shared" si="54"/>
        <v>6732104.8845439674</v>
      </c>
      <c r="U82" s="121">
        <f t="shared" si="55"/>
        <v>6615925.8406135319</v>
      </c>
      <c r="V82" s="121">
        <f t="shared" si="29"/>
        <v>19027008.513167176</v>
      </c>
      <c r="W82" s="121">
        <f t="shared" si="56"/>
        <v>16005031.851931682</v>
      </c>
      <c r="X82" s="121">
        <f t="shared" si="57"/>
        <v>15373240.023423694</v>
      </c>
      <c r="Y82" s="121">
        <f t="shared" si="40"/>
        <v>8662252.1999999993</v>
      </c>
      <c r="Z82" s="121">
        <f t="shared" si="58"/>
        <v>8662252.1999999993</v>
      </c>
      <c r="AA82" s="121">
        <f t="shared" si="59"/>
        <v>7267560.7999999998</v>
      </c>
      <c r="AB82" s="121">
        <f t="shared" si="41"/>
        <v>7267560.7999999998</v>
      </c>
      <c r="AC82" s="121">
        <f t="shared" si="42"/>
        <v>6769730.2000000002</v>
      </c>
      <c r="AD82" s="121">
        <f t="shared" si="60"/>
        <v>6769730.2000000002</v>
      </c>
      <c r="AE82" s="121">
        <f t="shared" si="61"/>
        <v>6264240.5999999996</v>
      </c>
      <c r="AF82" s="124"/>
      <c r="AG82" s="98">
        <v>53099377</v>
      </c>
      <c r="AH82" s="98">
        <v>26677287</v>
      </c>
      <c r="AI82" s="98">
        <v>26422090</v>
      </c>
      <c r="AJ82" s="98">
        <v>51138690</v>
      </c>
      <c r="AK82" s="98">
        <v>26068747</v>
      </c>
      <c r="AL82" s="98">
        <v>25069943</v>
      </c>
      <c r="AM82" s="98">
        <v>43311261</v>
      </c>
      <c r="AN82" s="98">
        <v>22580966</v>
      </c>
      <c r="AO82" s="98">
        <v>20730295</v>
      </c>
      <c r="AP82" s="98">
        <v>36337804</v>
      </c>
      <c r="AQ82" s="98">
        <v>18744605</v>
      </c>
      <c r="AR82" s="98">
        <v>17593199</v>
      </c>
      <c r="AS82" s="98">
        <v>33848651</v>
      </c>
      <c r="AT82" s="98">
        <v>16997760</v>
      </c>
      <c r="AU82" s="98">
        <v>16850891</v>
      </c>
      <c r="AV82" s="98">
        <v>31321203</v>
      </c>
      <c r="AW82" s="98">
        <v>15955956</v>
      </c>
      <c r="AX82" s="98">
        <v>15365247</v>
      </c>
      <c r="AY82" s="98">
        <v>27484078</v>
      </c>
      <c r="AZ82" s="98">
        <v>14254407</v>
      </c>
      <c r="BA82" s="98">
        <v>13229671</v>
      </c>
      <c r="BB82" s="98">
        <v>23470798</v>
      </c>
      <c r="BC82" s="98">
        <v>12434696</v>
      </c>
      <c r="BD82" s="98">
        <v>11036102</v>
      </c>
      <c r="BE82" s="98">
        <v>20300000</v>
      </c>
      <c r="BF82" s="98">
        <v>10770566</v>
      </c>
      <c r="BG82" s="98">
        <v>9529434</v>
      </c>
      <c r="BH82" s="98">
        <v>16715619</v>
      </c>
      <c r="BI82" s="98">
        <v>8915405</v>
      </c>
      <c r="BJ82" s="98">
        <v>7800214</v>
      </c>
      <c r="BK82" s="98">
        <v>14157536</v>
      </c>
      <c r="BL82" s="98">
        <v>7487601</v>
      </c>
      <c r="BM82" s="98">
        <v>6669935</v>
      </c>
      <c r="BN82" s="98">
        <v>10105961</v>
      </c>
      <c r="BO82" s="98">
        <v>5283859</v>
      </c>
      <c r="BP82" s="98">
        <v>4822102</v>
      </c>
      <c r="BQ82" s="98">
        <v>8516733</v>
      </c>
      <c r="BR82" s="98">
        <v>4301136</v>
      </c>
      <c r="BS82" s="98">
        <v>4215597</v>
      </c>
      <c r="BT82" s="98">
        <v>4974476</v>
      </c>
      <c r="BU82" s="98">
        <v>2477486</v>
      </c>
      <c r="BV82" s="98">
        <v>2496990</v>
      </c>
      <c r="BW82" s="98">
        <v>8164422</v>
      </c>
      <c r="BX82" s="98">
        <v>3988004</v>
      </c>
      <c r="BY82" s="98">
        <v>4176418</v>
      </c>
      <c r="BZ82" s="98">
        <f t="shared" ref="BZ82:CQ85" si="65">BZ81+(BZ$92-BZ$81)/11</f>
        <v>3607476.9090909092</v>
      </c>
      <c r="CA82" s="98">
        <f t="shared" si="65"/>
        <v>1369254.4545454546</v>
      </c>
      <c r="CB82" s="98">
        <f t="shared" si="65"/>
        <v>2238222.4545454546</v>
      </c>
      <c r="CC82" s="98">
        <f t="shared" si="65"/>
        <v>1429414.0909090908</v>
      </c>
      <c r="CD82" s="98">
        <f t="shared" si="65"/>
        <v>472086.54545454547</v>
      </c>
      <c r="CE82" s="98">
        <f t="shared" si="65"/>
        <v>957327.54545454541</v>
      </c>
      <c r="CF82" s="98">
        <f t="shared" si="65"/>
        <v>350534.09090909088</v>
      </c>
      <c r="CG82" s="98">
        <f t="shared" si="65"/>
        <v>99602.363636363632</v>
      </c>
      <c r="CH82" s="98">
        <f t="shared" si="65"/>
        <v>250931.72727272726</v>
      </c>
      <c r="CI82" s="98">
        <f t="shared" si="65"/>
        <v>55424.36363636364</v>
      </c>
      <c r="CJ82" s="98">
        <f t="shared" si="65"/>
        <v>14204.363636363636</v>
      </c>
      <c r="CK82" s="98">
        <f t="shared" si="65"/>
        <v>41220</v>
      </c>
      <c r="CL82" s="98">
        <f t="shared" si="65"/>
        <v>11986.818181818182</v>
      </c>
      <c r="CM82" s="98">
        <f t="shared" si="65"/>
        <v>3217.3636363636365</v>
      </c>
      <c r="CN82" s="98">
        <f t="shared" si="65"/>
        <v>8769.454545454546</v>
      </c>
      <c r="CO82" s="98">
        <f t="shared" si="65"/>
        <v>3521.818181818182</v>
      </c>
      <c r="CP82" s="98">
        <f t="shared" si="65"/>
        <v>1602</v>
      </c>
      <c r="CQ82" s="98">
        <f t="shared" si="65"/>
        <v>1919.8181818181818</v>
      </c>
      <c r="CR82" s="794">
        <f t="shared" si="62"/>
        <v>388404967.09090906</v>
      </c>
      <c r="CS82" s="129">
        <f t="shared" si="43"/>
        <v>198898448.09090912</v>
      </c>
      <c r="CT82" s="129">
        <f t="shared" si="44"/>
        <v>189506519</v>
      </c>
      <c r="CU82" s="168"/>
      <c r="CV82" s="170">
        <v>5.9020000000000001</v>
      </c>
      <c r="CW82" s="154"/>
      <c r="CX82" s="799">
        <v>4.76</v>
      </c>
      <c r="CY82" s="1140">
        <f t="shared" si="63"/>
        <v>16.766484094084731</v>
      </c>
      <c r="CZ82" s="1140">
        <f t="shared" si="64"/>
        <v>2.1217405769124187</v>
      </c>
      <c r="DA82" s="1314">
        <v>1.3509466991218237</v>
      </c>
      <c r="DB82" s="160">
        <v>13.753820323202236</v>
      </c>
      <c r="DC82" s="160">
        <v>26.9</v>
      </c>
      <c r="DD82" s="165"/>
      <c r="DE82" s="119">
        <v>98500000000</v>
      </c>
      <c r="DF82" s="119">
        <v>1071</v>
      </c>
      <c r="DG82" s="165"/>
      <c r="DH82" s="121"/>
      <c r="DI82" s="244"/>
      <c r="DJ82" s="244"/>
      <c r="DK82" s="222"/>
      <c r="DL82" s="126"/>
      <c r="DN82" s="251"/>
      <c r="DO82" s="251"/>
      <c r="DP82" s="165"/>
      <c r="DT82" s="165"/>
    </row>
    <row r="83" spans="2:124" s="117" customFormat="1" ht="13">
      <c r="B83" s="120">
        <v>1955</v>
      </c>
      <c r="C83" s="797">
        <v>390522970</v>
      </c>
      <c r="D83" s="123">
        <v>200886461</v>
      </c>
      <c r="E83" s="715">
        <v>189636509</v>
      </c>
      <c r="F83" s="173">
        <f t="shared" si="35"/>
        <v>0.48559629923945319</v>
      </c>
      <c r="G83" s="121">
        <f t="shared" si="36"/>
        <v>50458060.422286704</v>
      </c>
      <c r="H83" s="121">
        <f t="shared" si="45"/>
        <v>25955422.442665692</v>
      </c>
      <c r="I83" s="121">
        <f t="shared" si="46"/>
        <v>24502634.617870647</v>
      </c>
      <c r="J83" s="121">
        <f t="shared" si="37"/>
        <v>26111746.015764061</v>
      </c>
      <c r="K83" s="121">
        <f t="shared" si="47"/>
        <v>13713019.497168323</v>
      </c>
      <c r="L83" s="121">
        <f t="shared" si="48"/>
        <v>12401145.507418746</v>
      </c>
      <c r="M83" s="121">
        <f t="shared" si="38"/>
        <v>30198734.940582912</v>
      </c>
      <c r="N83" s="121">
        <f t="shared" si="49"/>
        <v>15712834.506263757</v>
      </c>
      <c r="O83" s="121">
        <f t="shared" si="50"/>
        <v>14487436.773176055</v>
      </c>
      <c r="P83" s="121">
        <f t="shared" si="51"/>
        <v>20709156.512469575</v>
      </c>
      <c r="Q83" s="121">
        <f t="shared" si="52"/>
        <v>10516338.849034367</v>
      </c>
      <c r="R83" s="121">
        <f t="shared" si="53"/>
        <v>10191642.533107374</v>
      </c>
      <c r="S83" s="121">
        <f t="shared" si="39"/>
        <v>13544216.645137947</v>
      </c>
      <c r="T83" s="121">
        <f t="shared" si="54"/>
        <v>6802396.1799651505</v>
      </c>
      <c r="U83" s="121">
        <f t="shared" si="55"/>
        <v>6740401.9984285496</v>
      </c>
      <c r="V83" s="121">
        <f t="shared" si="29"/>
        <v>19407420.35398785</v>
      </c>
      <c r="W83" s="121">
        <f t="shared" si="56"/>
        <v>16318429.207483465</v>
      </c>
      <c r="X83" s="121">
        <f t="shared" si="57"/>
        <v>15722887.534979334</v>
      </c>
      <c r="Y83" s="121">
        <f t="shared" si="40"/>
        <v>8825819.1999999993</v>
      </c>
      <c r="Z83" s="121">
        <f t="shared" si="58"/>
        <v>8825819.1999999993</v>
      </c>
      <c r="AA83" s="121">
        <f t="shared" si="59"/>
        <v>7265289.4000000004</v>
      </c>
      <c r="AB83" s="121">
        <f t="shared" si="41"/>
        <v>7265289.4000000004</v>
      </c>
      <c r="AC83" s="121">
        <f t="shared" si="42"/>
        <v>6866956</v>
      </c>
      <c r="AD83" s="121">
        <f t="shared" si="60"/>
        <v>6866956</v>
      </c>
      <c r="AE83" s="121">
        <f t="shared" si="61"/>
        <v>6406138.7999999998</v>
      </c>
      <c r="AF83" s="124"/>
      <c r="AG83" s="98">
        <v>54821615</v>
      </c>
      <c r="AH83" s="98">
        <v>27537516</v>
      </c>
      <c r="AI83" s="98">
        <v>27284099</v>
      </c>
      <c r="AJ83" s="98">
        <v>52923673</v>
      </c>
      <c r="AK83" s="98">
        <v>26991105</v>
      </c>
      <c r="AL83" s="98">
        <v>25932568</v>
      </c>
      <c r="AM83" s="98">
        <v>44129096</v>
      </c>
      <c r="AN83" s="98">
        <v>23077837</v>
      </c>
      <c r="AO83" s="98">
        <v>21051259</v>
      </c>
      <c r="AP83" s="98">
        <v>36326447</v>
      </c>
      <c r="AQ83" s="98">
        <v>18750742</v>
      </c>
      <c r="AR83" s="98">
        <v>17575705</v>
      </c>
      <c r="AS83" s="98">
        <v>34334780</v>
      </c>
      <c r="AT83" s="98">
        <v>17171775</v>
      </c>
      <c r="AU83" s="98">
        <v>17163005</v>
      </c>
      <c r="AV83" s="98">
        <v>32030694</v>
      </c>
      <c r="AW83" s="98">
        <v>16303945</v>
      </c>
      <c r="AX83" s="98">
        <v>15726749</v>
      </c>
      <c r="AY83" s="98">
        <v>27945824</v>
      </c>
      <c r="AZ83" s="98">
        <v>14491949</v>
      </c>
      <c r="BA83" s="98">
        <v>13453875</v>
      </c>
      <c r="BB83" s="98">
        <v>23751607</v>
      </c>
      <c r="BC83" s="98">
        <v>12599599</v>
      </c>
      <c r="BD83" s="98">
        <v>11152008</v>
      </c>
      <c r="BE83" s="98">
        <v>20650855</v>
      </c>
      <c r="BF83" s="98">
        <v>10952330</v>
      </c>
      <c r="BG83" s="98">
        <v>9698525</v>
      </c>
      <c r="BH83" s="98">
        <v>16909645</v>
      </c>
      <c r="BI83" s="98">
        <v>9031855</v>
      </c>
      <c r="BJ83" s="98">
        <v>7877790</v>
      </c>
      <c r="BK83" s="98">
        <v>14550886</v>
      </c>
      <c r="BL83" s="98">
        <v>7706005</v>
      </c>
      <c r="BM83" s="98">
        <v>6844881</v>
      </c>
      <c r="BN83" s="98">
        <v>10083303</v>
      </c>
      <c r="BO83" s="98">
        <v>5291349</v>
      </c>
      <c r="BP83" s="98">
        <v>4791954</v>
      </c>
      <c r="BQ83" s="98">
        <v>8872682</v>
      </c>
      <c r="BR83" s="98">
        <v>4483786</v>
      </c>
      <c r="BS83" s="98">
        <v>4388896</v>
      </c>
      <c r="BT83" s="98">
        <v>4967452</v>
      </c>
      <c r="BU83" s="98">
        <v>2478939</v>
      </c>
      <c r="BV83" s="98">
        <v>2488513</v>
      </c>
      <c r="BW83" s="98">
        <v>8224414</v>
      </c>
      <c r="BX83" s="98">
        <v>4017729</v>
      </c>
      <c r="BY83" s="98">
        <v>4206685</v>
      </c>
      <c r="BZ83" s="98">
        <f t="shared" si="65"/>
        <v>3622465.8181818184</v>
      </c>
      <c r="CA83" s="98">
        <f t="shared" si="65"/>
        <v>1370097.9090909092</v>
      </c>
      <c r="CB83" s="98">
        <f t="shared" si="65"/>
        <v>2252367.9090909092</v>
      </c>
      <c r="CC83" s="98">
        <f t="shared" si="65"/>
        <v>1430391.1818181816</v>
      </c>
      <c r="CD83" s="98">
        <f t="shared" si="65"/>
        <v>471067.09090909094</v>
      </c>
      <c r="CE83" s="98">
        <f t="shared" si="65"/>
        <v>959324.09090909082</v>
      </c>
      <c r="CF83" s="98">
        <f t="shared" si="65"/>
        <v>345918.18181818177</v>
      </c>
      <c r="CG83" s="98">
        <f t="shared" si="65"/>
        <v>98090.727272727265</v>
      </c>
      <c r="CH83" s="98">
        <f t="shared" si="65"/>
        <v>247827.45454545453</v>
      </c>
      <c r="CI83" s="98">
        <f t="shared" si="65"/>
        <v>54945.727272727279</v>
      </c>
      <c r="CJ83" s="98">
        <f t="shared" si="65"/>
        <v>14141.727272727272</v>
      </c>
      <c r="CK83" s="98">
        <f t="shared" si="65"/>
        <v>40804</v>
      </c>
      <c r="CL83" s="98">
        <f t="shared" si="65"/>
        <v>12138.636363636364</v>
      </c>
      <c r="CM83" s="98">
        <f t="shared" si="65"/>
        <v>3349.727272727273</v>
      </c>
      <c r="CN83" s="98">
        <f t="shared" si="65"/>
        <v>8788.9090909090919</v>
      </c>
      <c r="CO83" s="98">
        <f t="shared" si="65"/>
        <v>3659.636363636364</v>
      </c>
      <c r="CP83" s="98">
        <f t="shared" si="65"/>
        <v>1614</v>
      </c>
      <c r="CQ83" s="98">
        <f t="shared" si="65"/>
        <v>2045.6363636363635</v>
      </c>
      <c r="CR83" s="794">
        <f t="shared" si="62"/>
        <v>395992492.18181819</v>
      </c>
      <c r="CS83" s="129">
        <f t="shared" si="43"/>
        <v>202844822.18181816</v>
      </c>
      <c r="CT83" s="129">
        <f t="shared" si="44"/>
        <v>193147670</v>
      </c>
      <c r="CU83" s="168"/>
      <c r="CV83" s="170">
        <v>5.9</v>
      </c>
      <c r="CW83" s="154"/>
      <c r="CX83" s="799">
        <v>4.76</v>
      </c>
      <c r="CY83" s="1140">
        <f t="shared" si="63"/>
        <v>14.622232582609927</v>
      </c>
      <c r="CZ83" s="1140">
        <f t="shared" si="64"/>
        <v>1.8818496441976622</v>
      </c>
      <c r="DA83" s="1314">
        <v>1.2185737166987145</v>
      </c>
      <c r="DB83" s="160">
        <v>13.987635268696673</v>
      </c>
      <c r="DC83" s="160">
        <v>26.8</v>
      </c>
      <c r="DD83" s="165"/>
      <c r="DE83" s="119">
        <v>107000000000</v>
      </c>
      <c r="DF83" s="119">
        <v>1078</v>
      </c>
      <c r="DG83" s="165"/>
      <c r="DH83" s="121"/>
      <c r="DI83" s="244"/>
      <c r="DJ83" s="244"/>
      <c r="DK83" s="222"/>
      <c r="DL83" s="126"/>
      <c r="DN83" s="251"/>
      <c r="DO83" s="251"/>
      <c r="DP83" s="165"/>
      <c r="DT83" s="165"/>
    </row>
    <row r="84" spans="2:124" s="117" customFormat="1" ht="13">
      <c r="B84" s="120">
        <v>1956</v>
      </c>
      <c r="C84" s="797">
        <v>398249224</v>
      </c>
      <c r="D84" s="123">
        <v>204913586</v>
      </c>
      <c r="E84" s="715">
        <v>193335638</v>
      </c>
      <c r="F84" s="173">
        <f t="shared" si="35"/>
        <v>0.48546394154430295</v>
      </c>
      <c r="G84" s="121">
        <f t="shared" si="36"/>
        <v>52083117.152139723</v>
      </c>
      <c r="H84" s="121">
        <f t="shared" si="45"/>
        <v>26813042.153979208</v>
      </c>
      <c r="I84" s="121">
        <f t="shared" si="46"/>
        <v>25270197.724848885</v>
      </c>
      <c r="J84" s="121">
        <f t="shared" si="37"/>
        <v>26611180.770540889</v>
      </c>
      <c r="K84" s="121">
        <f t="shared" si="47"/>
        <v>14017477.154719416</v>
      </c>
      <c r="L84" s="121">
        <f t="shared" si="48"/>
        <v>12596473.977860978</v>
      </c>
      <c r="M84" s="121">
        <f t="shared" si="38"/>
        <v>30354974.314554468</v>
      </c>
      <c r="N84" s="121">
        <f t="shared" si="49"/>
        <v>15815838.499981275</v>
      </c>
      <c r="O84" s="121">
        <f t="shared" si="50"/>
        <v>14540815.678516498</v>
      </c>
      <c r="P84" s="121">
        <f t="shared" si="51"/>
        <v>20903173.218630433</v>
      </c>
      <c r="Q84" s="121">
        <f t="shared" si="52"/>
        <v>10587193.707884112</v>
      </c>
      <c r="R84" s="121">
        <f t="shared" si="53"/>
        <v>10314545.665455138</v>
      </c>
      <c r="S84" s="121">
        <f t="shared" si="39"/>
        <v>13741646.310505712</v>
      </c>
      <c r="T84" s="121">
        <f t="shared" si="54"/>
        <v>6872745.0028591771</v>
      </c>
      <c r="U84" s="121">
        <f t="shared" si="55"/>
        <v>6867215.3257119702</v>
      </c>
      <c r="V84" s="121">
        <f t="shared" si="29"/>
        <v>19795356.129130624</v>
      </c>
      <c r="W84" s="121">
        <f t="shared" si="56"/>
        <v>16637889.001578748</v>
      </c>
      <c r="X84" s="121">
        <f t="shared" si="57"/>
        <v>16080315.429876851</v>
      </c>
      <c r="Y84" s="121">
        <f t="shared" si="40"/>
        <v>8992467.4000000004</v>
      </c>
      <c r="Z84" s="121">
        <f t="shared" si="58"/>
        <v>8992467.4000000004</v>
      </c>
      <c r="AA84" s="121">
        <f t="shared" si="59"/>
        <v>7260083.4000000004</v>
      </c>
      <c r="AB84" s="121">
        <f t="shared" si="41"/>
        <v>7260083.4000000004</v>
      </c>
      <c r="AC84" s="121">
        <f t="shared" si="42"/>
        <v>6965379</v>
      </c>
      <c r="AD84" s="121">
        <f t="shared" si="60"/>
        <v>6965379</v>
      </c>
      <c r="AE84" s="121">
        <f t="shared" si="61"/>
        <v>6551199.7999999998</v>
      </c>
      <c r="AF84" s="124"/>
      <c r="AG84" s="98">
        <v>56591215</v>
      </c>
      <c r="AH84" s="98">
        <v>28421514</v>
      </c>
      <c r="AI84" s="98">
        <v>28169701</v>
      </c>
      <c r="AJ84" s="98">
        <v>54759268</v>
      </c>
      <c r="AK84" s="98">
        <v>27939967</v>
      </c>
      <c r="AL84" s="98">
        <v>26819301</v>
      </c>
      <c r="AM84" s="98">
        <v>44962337</v>
      </c>
      <c r="AN84" s="98">
        <v>23585554</v>
      </c>
      <c r="AO84" s="98">
        <v>21376783</v>
      </c>
      <c r="AP84" s="98">
        <v>36300417</v>
      </c>
      <c r="AQ84" s="98">
        <v>18749593</v>
      </c>
      <c r="AR84" s="98">
        <v>17550824</v>
      </c>
      <c r="AS84" s="98">
        <v>34826895</v>
      </c>
      <c r="AT84" s="98">
        <v>17345935</v>
      </c>
      <c r="AU84" s="98">
        <v>17480960</v>
      </c>
      <c r="AV84" s="98">
        <v>32755999</v>
      </c>
      <c r="AW84" s="98">
        <v>16659475</v>
      </c>
      <c r="AX84" s="98">
        <v>16096524</v>
      </c>
      <c r="AY84" s="98">
        <v>28415082</v>
      </c>
      <c r="AZ84" s="98">
        <v>14733287</v>
      </c>
      <c r="BA84" s="98">
        <v>13681795</v>
      </c>
      <c r="BB84" s="98">
        <v>24034341</v>
      </c>
      <c r="BC84" s="98">
        <v>12766116</v>
      </c>
      <c r="BD84" s="98">
        <v>11268225</v>
      </c>
      <c r="BE84" s="98">
        <v>21007647</v>
      </c>
      <c r="BF84" s="98">
        <v>11137053</v>
      </c>
      <c r="BG84" s="98">
        <v>9870594</v>
      </c>
      <c r="BH84" s="98">
        <v>17104804</v>
      </c>
      <c r="BI84" s="98">
        <v>9149392</v>
      </c>
      <c r="BJ84" s="98">
        <v>7955412</v>
      </c>
      <c r="BK84" s="98">
        <v>14954258</v>
      </c>
      <c r="BL84" s="98">
        <v>7930156</v>
      </c>
      <c r="BM84" s="98">
        <v>7024102</v>
      </c>
      <c r="BN84" s="98">
        <v>10055793</v>
      </c>
      <c r="BO84" s="98">
        <v>5297016</v>
      </c>
      <c r="BP84" s="98">
        <v>4758777</v>
      </c>
      <c r="BQ84" s="98">
        <v>9239382</v>
      </c>
      <c r="BR84" s="98">
        <v>4672030</v>
      </c>
      <c r="BS84" s="98">
        <v>4567352</v>
      </c>
      <c r="BT84" s="98">
        <v>4958203</v>
      </c>
      <c r="BU84" s="98">
        <v>2479454</v>
      </c>
      <c r="BV84" s="98">
        <v>2478749</v>
      </c>
      <c r="BW84" s="98">
        <v>8283584</v>
      </c>
      <c r="BX84" s="98">
        <v>4047043</v>
      </c>
      <c r="BY84" s="98">
        <v>4236541</v>
      </c>
      <c r="BZ84" s="98">
        <f t="shared" si="65"/>
        <v>3637454.7272727275</v>
      </c>
      <c r="CA84" s="98">
        <f t="shared" si="65"/>
        <v>1370941.3636363638</v>
      </c>
      <c r="CB84" s="98">
        <f t="shared" si="65"/>
        <v>2266513.3636363638</v>
      </c>
      <c r="CC84" s="98">
        <f t="shared" si="65"/>
        <v>1431368.2727272725</v>
      </c>
      <c r="CD84" s="98">
        <f t="shared" si="65"/>
        <v>470047.63636363641</v>
      </c>
      <c r="CE84" s="98">
        <f t="shared" si="65"/>
        <v>961320.63636363624</v>
      </c>
      <c r="CF84" s="98">
        <f t="shared" si="65"/>
        <v>341302.27272727265</v>
      </c>
      <c r="CG84" s="98">
        <f t="shared" si="65"/>
        <v>96579.090909090897</v>
      </c>
      <c r="CH84" s="98">
        <f t="shared" si="65"/>
        <v>244723.18181818179</v>
      </c>
      <c r="CI84" s="98">
        <f t="shared" si="65"/>
        <v>54467.090909090919</v>
      </c>
      <c r="CJ84" s="98">
        <f t="shared" si="65"/>
        <v>14079.090909090908</v>
      </c>
      <c r="CK84" s="98">
        <f t="shared" si="65"/>
        <v>40388</v>
      </c>
      <c r="CL84" s="98">
        <f t="shared" si="65"/>
        <v>12290.454545454546</v>
      </c>
      <c r="CM84" s="98">
        <f t="shared" si="65"/>
        <v>3482.0909090909095</v>
      </c>
      <c r="CN84" s="98">
        <f t="shared" si="65"/>
        <v>8808.3636363636379</v>
      </c>
      <c r="CO84" s="98">
        <f t="shared" si="65"/>
        <v>3797.454545454546</v>
      </c>
      <c r="CP84" s="98">
        <f t="shared" si="65"/>
        <v>1626</v>
      </c>
      <c r="CQ84" s="98">
        <f t="shared" si="65"/>
        <v>2171.4545454545455</v>
      </c>
      <c r="CR84" s="794">
        <f t="shared" si="62"/>
        <v>403729905.27272719</v>
      </c>
      <c r="CS84" s="129">
        <f t="shared" si="43"/>
        <v>206870340.27272728</v>
      </c>
      <c r="CT84" s="129">
        <f t="shared" si="44"/>
        <v>196859565.00000003</v>
      </c>
      <c r="CU84" s="168"/>
      <c r="CV84" s="170">
        <v>5.899</v>
      </c>
      <c r="CW84" s="154"/>
      <c r="CX84" s="799">
        <v>4.76</v>
      </c>
      <c r="CY84" s="1140">
        <f t="shared" si="63"/>
        <v>13.579232814840164</v>
      </c>
      <c r="CZ84" s="1140">
        <f t="shared" si="64"/>
        <v>1.8070368408382145</v>
      </c>
      <c r="DA84" s="1314">
        <v>1.209913801960754</v>
      </c>
      <c r="DB84" s="160">
        <v>14.46321486783236</v>
      </c>
      <c r="DC84" s="160">
        <v>27.2</v>
      </c>
      <c r="DD84" s="165"/>
      <c r="DE84" s="119">
        <v>128000000000</v>
      </c>
      <c r="DF84" s="119">
        <v>1117</v>
      </c>
      <c r="DG84" s="165"/>
      <c r="DH84" s="121"/>
      <c r="DI84" s="244"/>
      <c r="DJ84" s="244"/>
      <c r="DK84" s="222"/>
      <c r="DL84" s="126"/>
      <c r="DN84" s="251"/>
      <c r="DO84" s="251"/>
      <c r="DP84" s="165"/>
      <c r="DT84" s="165"/>
    </row>
    <row r="85" spans="2:124" s="117" customFormat="1" ht="13">
      <c r="B85" s="120">
        <v>1957</v>
      </c>
      <c r="C85" s="797">
        <v>406128337</v>
      </c>
      <c r="D85" s="123">
        <v>209021441</v>
      </c>
      <c r="E85" s="715">
        <v>197106896</v>
      </c>
      <c r="F85" s="173">
        <f t="shared" si="35"/>
        <v>0.48533155173557863</v>
      </c>
      <c r="G85" s="121">
        <f t="shared" si="36"/>
        <v>53752810.926943041</v>
      </c>
      <c r="H85" s="121">
        <f t="shared" si="45"/>
        <v>27694640.65954677</v>
      </c>
      <c r="I85" s="121">
        <f t="shared" si="46"/>
        <v>26058421.41692917</v>
      </c>
      <c r="J85" s="121">
        <f t="shared" si="37"/>
        <v>27120036.974997494</v>
      </c>
      <c r="K85" s="121">
        <f t="shared" si="47"/>
        <v>14328584.767860778</v>
      </c>
      <c r="L85" s="121">
        <f t="shared" si="48"/>
        <v>12794580.578043519</v>
      </c>
      <c r="M85" s="121">
        <f t="shared" si="38"/>
        <v>30505233.316475954</v>
      </c>
      <c r="N85" s="121">
        <f t="shared" si="49"/>
        <v>15916507.620072911</v>
      </c>
      <c r="O85" s="121">
        <f t="shared" si="50"/>
        <v>14590551.85659899</v>
      </c>
      <c r="P85" s="121">
        <f t="shared" si="51"/>
        <v>21096568.07236927</v>
      </c>
      <c r="Q85" s="121">
        <f t="shared" si="52"/>
        <v>10656563.600422857</v>
      </c>
      <c r="R85" s="121">
        <f t="shared" si="53"/>
        <v>10438307.006278457</v>
      </c>
      <c r="S85" s="121">
        <f t="shared" si="39"/>
        <v>13941494.408543674</v>
      </c>
      <c r="T85" s="121">
        <f t="shared" si="54"/>
        <v>6943126.0346053066</v>
      </c>
      <c r="U85" s="121">
        <f t="shared" si="55"/>
        <v>6996409.7849725159</v>
      </c>
      <c r="V85" s="121">
        <f t="shared" si="29"/>
        <v>20190963.836361639</v>
      </c>
      <c r="W85" s="121">
        <f t="shared" si="56"/>
        <v>16963526.392790467</v>
      </c>
      <c r="X85" s="121">
        <f t="shared" si="57"/>
        <v>16445695.210320046</v>
      </c>
      <c r="Y85" s="121">
        <f t="shared" si="40"/>
        <v>9162255.1999999993</v>
      </c>
      <c r="Z85" s="121">
        <f t="shared" si="58"/>
        <v>9162255.1999999993</v>
      </c>
      <c r="AA85" s="121">
        <f t="shared" si="59"/>
        <v>7251827.5999999996</v>
      </c>
      <c r="AB85" s="121">
        <f t="shared" si="41"/>
        <v>7251827.5999999996</v>
      </c>
      <c r="AC85" s="121">
        <f t="shared" si="42"/>
        <v>7065008.5999999996</v>
      </c>
      <c r="AD85" s="121">
        <f t="shared" si="60"/>
        <v>7065008.5999999996</v>
      </c>
      <c r="AE85" s="121">
        <f t="shared" si="61"/>
        <v>6699493</v>
      </c>
      <c r="AF85" s="124"/>
      <c r="AG85" s="98">
        <v>58409377</v>
      </c>
      <c r="AH85" s="98">
        <v>29329889</v>
      </c>
      <c r="AI85" s="98">
        <v>29079488</v>
      </c>
      <c r="AJ85" s="98">
        <v>56646780</v>
      </c>
      <c r="AK85" s="98">
        <v>28916026</v>
      </c>
      <c r="AL85" s="98">
        <v>27730754</v>
      </c>
      <c r="AM85" s="98">
        <v>45811276</v>
      </c>
      <c r="AN85" s="98">
        <v>24104353</v>
      </c>
      <c r="AO85" s="98">
        <v>21706923</v>
      </c>
      <c r="AP85" s="98">
        <v>36259138</v>
      </c>
      <c r="AQ85" s="98">
        <v>18740862</v>
      </c>
      <c r="AR85" s="98">
        <v>17518276</v>
      </c>
      <c r="AS85" s="98">
        <v>35325043</v>
      </c>
      <c r="AT85" s="98">
        <v>17520177</v>
      </c>
      <c r="AU85" s="98">
        <v>17804866</v>
      </c>
      <c r="AV85" s="98">
        <v>33497465</v>
      </c>
      <c r="AW85" s="98">
        <v>17022706</v>
      </c>
      <c r="AX85" s="98">
        <v>16474759</v>
      </c>
      <c r="AY85" s="98">
        <v>28891970</v>
      </c>
      <c r="AZ85" s="98">
        <v>14978476</v>
      </c>
      <c r="BA85" s="98">
        <v>13913494</v>
      </c>
      <c r="BB85" s="98">
        <v>24318965</v>
      </c>
      <c r="BC85" s="98">
        <v>12934247</v>
      </c>
      <c r="BD85" s="98">
        <v>11384718</v>
      </c>
      <c r="BE85" s="98">
        <v>21370473</v>
      </c>
      <c r="BF85" s="98">
        <v>11324782</v>
      </c>
      <c r="BG85" s="98">
        <v>10045691</v>
      </c>
      <c r="BH85" s="98">
        <v>17301067</v>
      </c>
      <c r="BI85" s="98">
        <v>9268011</v>
      </c>
      <c r="BJ85" s="98">
        <v>8033056</v>
      </c>
      <c r="BK85" s="98">
        <v>15367896</v>
      </c>
      <c r="BL85" s="98">
        <v>8160197</v>
      </c>
      <c r="BM85" s="98">
        <v>7207699</v>
      </c>
      <c r="BN85" s="98">
        <v>10023247</v>
      </c>
      <c r="BO85" s="98">
        <v>5300784</v>
      </c>
      <c r="BP85" s="98">
        <v>4722463</v>
      </c>
      <c r="BQ85" s="98">
        <v>9617119</v>
      </c>
      <c r="BR85" s="98">
        <v>4866019</v>
      </c>
      <c r="BS85" s="98">
        <v>4751100</v>
      </c>
      <c r="BT85" s="98">
        <v>4946643</v>
      </c>
      <c r="BU85" s="98">
        <v>2478994</v>
      </c>
      <c r="BV85" s="98">
        <v>2467649</v>
      </c>
      <c r="BW85" s="98">
        <v>8341876</v>
      </c>
      <c r="BX85" s="98">
        <v>4075918</v>
      </c>
      <c r="BY85" s="98">
        <v>4265958</v>
      </c>
      <c r="BZ85" s="98">
        <f t="shared" si="65"/>
        <v>3652443.6363636367</v>
      </c>
      <c r="CA85" s="98">
        <f t="shared" si="65"/>
        <v>1371784.8181818184</v>
      </c>
      <c r="CB85" s="98">
        <f t="shared" si="65"/>
        <v>2280658.8181818184</v>
      </c>
      <c r="CC85" s="98">
        <f t="shared" si="65"/>
        <v>1432345.3636363633</v>
      </c>
      <c r="CD85" s="98">
        <f t="shared" si="65"/>
        <v>469028.18181818188</v>
      </c>
      <c r="CE85" s="98">
        <f t="shared" si="65"/>
        <v>963317.18181818165</v>
      </c>
      <c r="CF85" s="98">
        <f t="shared" si="65"/>
        <v>336686.36363636353</v>
      </c>
      <c r="CG85" s="98">
        <f t="shared" si="65"/>
        <v>95067.45454545453</v>
      </c>
      <c r="CH85" s="98">
        <f t="shared" si="65"/>
        <v>241618.90909090906</v>
      </c>
      <c r="CI85" s="98">
        <f t="shared" si="65"/>
        <v>53988.454545454559</v>
      </c>
      <c r="CJ85" s="98">
        <f t="shared" si="65"/>
        <v>14016.454545454544</v>
      </c>
      <c r="CK85" s="98">
        <f t="shared" si="65"/>
        <v>39972</v>
      </c>
      <c r="CL85" s="98">
        <f t="shared" si="65"/>
        <v>12442.272727272728</v>
      </c>
      <c r="CM85" s="98">
        <f t="shared" si="65"/>
        <v>3614.454545454546</v>
      </c>
      <c r="CN85" s="98">
        <f t="shared" si="65"/>
        <v>8827.8181818181838</v>
      </c>
      <c r="CO85" s="98">
        <f t="shared" si="65"/>
        <v>3935.2727272727279</v>
      </c>
      <c r="CP85" s="98">
        <f t="shared" si="65"/>
        <v>1638</v>
      </c>
      <c r="CQ85" s="98">
        <f t="shared" si="65"/>
        <v>2297.2727272727275</v>
      </c>
      <c r="CR85" s="794">
        <f t="shared" si="62"/>
        <v>411620176.36363631</v>
      </c>
      <c r="CS85" s="129">
        <f t="shared" si="43"/>
        <v>210976590.3636364</v>
      </c>
      <c r="CT85" s="129">
        <f t="shared" si="44"/>
        <v>200643586</v>
      </c>
      <c r="CU85" s="168"/>
      <c r="CV85" s="170">
        <v>5.8970000000000002</v>
      </c>
      <c r="CW85" s="154"/>
      <c r="CX85" s="799">
        <v>4.76</v>
      </c>
      <c r="CY85" s="1140">
        <f t="shared" si="63"/>
        <v>14.351961112008322</v>
      </c>
      <c r="CZ85" s="1140">
        <f t="shared" si="64"/>
        <v>1.9728921415819383</v>
      </c>
      <c r="DA85" s="1314">
        <v>1.36455513656719</v>
      </c>
      <c r="DB85" s="160">
        <v>14.940500958470826</v>
      </c>
      <c r="DC85" s="160">
        <v>28.1</v>
      </c>
      <c r="DD85" s="165"/>
      <c r="DE85" s="119">
        <v>131000000000</v>
      </c>
      <c r="DF85" s="119">
        <v>1084</v>
      </c>
      <c r="DG85" s="165"/>
      <c r="DH85" s="121"/>
      <c r="DI85" s="244"/>
      <c r="DJ85" s="244"/>
      <c r="DK85" s="222"/>
      <c r="DL85" s="126"/>
      <c r="DN85" s="251"/>
      <c r="DO85" s="251"/>
      <c r="DP85" s="165"/>
      <c r="DT85" s="165"/>
    </row>
    <row r="86" spans="2:124" s="117" customFormat="1" ht="13">
      <c r="B86" s="120">
        <v>1958</v>
      </c>
      <c r="C86" s="797">
        <v>414163334</v>
      </c>
      <c r="D86" s="123">
        <v>213211646</v>
      </c>
      <c r="E86" s="715">
        <v>200951688</v>
      </c>
      <c r="F86" s="173">
        <f t="shared" si="35"/>
        <v>0.48519912677735977</v>
      </c>
      <c r="G86" s="121">
        <f t="shared" si="36"/>
        <v>55468268.937985398</v>
      </c>
      <c r="H86" s="121">
        <f t="shared" si="45"/>
        <v>28600832.510772131</v>
      </c>
      <c r="I86" s="121">
        <f t="shared" si="46"/>
        <v>26867818.329738393</v>
      </c>
      <c r="J86" s="121">
        <f t="shared" si="37"/>
        <v>27638491.283060711</v>
      </c>
      <c r="K86" s="121">
        <f t="shared" si="47"/>
        <v>14646486.397853401</v>
      </c>
      <c r="L86" s="121">
        <f t="shared" si="48"/>
        <v>12995497.923709393</v>
      </c>
      <c r="M86" s="121">
        <f t="shared" si="38"/>
        <v>30649214.704741187</v>
      </c>
      <c r="N86" s="121">
        <f t="shared" si="49"/>
        <v>16014708.70111962</v>
      </c>
      <c r="O86" s="121">
        <f t="shared" si="50"/>
        <v>14636481.256725168</v>
      </c>
      <c r="P86" s="121">
        <f t="shared" si="51"/>
        <v>21289240.580058634</v>
      </c>
      <c r="Q86" s="121">
        <f t="shared" si="52"/>
        <v>10724361.7499329</v>
      </c>
      <c r="R86" s="121">
        <f t="shared" si="53"/>
        <v>10562912.835029148</v>
      </c>
      <c r="S86" s="121">
        <f t="shared" si="39"/>
        <v>14143779.154373873</v>
      </c>
      <c r="T86" s="121">
        <f t="shared" si="54"/>
        <v>7013512.8937656265</v>
      </c>
      <c r="U86" s="121">
        <f t="shared" si="55"/>
        <v>7128029.9631995801</v>
      </c>
      <c r="V86" s="121">
        <f t="shared" si="29"/>
        <v>20594395.212660879</v>
      </c>
      <c r="W86" s="121">
        <f t="shared" si="56"/>
        <v>17295462.630794074</v>
      </c>
      <c r="X86" s="121">
        <f t="shared" si="57"/>
        <v>16819199.992411796</v>
      </c>
      <c r="Y86" s="121">
        <f t="shared" si="40"/>
        <v>9335241.5999999996</v>
      </c>
      <c r="Z86" s="121">
        <f t="shared" si="58"/>
        <v>9335241.5999999996</v>
      </c>
      <c r="AA86" s="121">
        <f t="shared" si="59"/>
        <v>7240403.4000000004</v>
      </c>
      <c r="AB86" s="121">
        <f t="shared" si="41"/>
        <v>7240403.4000000004</v>
      </c>
      <c r="AC86" s="121">
        <f t="shared" si="42"/>
        <v>7165854</v>
      </c>
      <c r="AD86" s="121">
        <f t="shared" si="60"/>
        <v>7165854</v>
      </c>
      <c r="AE86" s="121">
        <f t="shared" si="61"/>
        <v>6851089.7999999998</v>
      </c>
      <c r="AF86" s="124"/>
      <c r="AG86" s="98">
        <v>60277332</v>
      </c>
      <c r="AH86" s="98">
        <v>30263261</v>
      </c>
      <c r="AI86" s="98">
        <v>30014071</v>
      </c>
      <c r="AJ86" s="98">
        <v>58587545</v>
      </c>
      <c r="AK86" s="98">
        <v>29919990</v>
      </c>
      <c r="AL86" s="98">
        <v>28667555</v>
      </c>
      <c r="AM86" s="98">
        <v>46676208</v>
      </c>
      <c r="AN86" s="98">
        <v>24634474</v>
      </c>
      <c r="AO86" s="98">
        <v>22041734</v>
      </c>
      <c r="AP86" s="98">
        <v>36202017</v>
      </c>
      <c r="AQ86" s="98">
        <v>18724247</v>
      </c>
      <c r="AR86" s="98">
        <v>17477770</v>
      </c>
      <c r="AS86" s="98">
        <v>35829270</v>
      </c>
      <c r="AT86" s="98">
        <v>17694435</v>
      </c>
      <c r="AU86" s="98">
        <v>18134835</v>
      </c>
      <c r="AV86" s="98">
        <v>34255449</v>
      </c>
      <c r="AW86" s="98">
        <v>17393806</v>
      </c>
      <c r="AX86" s="98">
        <v>16861643</v>
      </c>
      <c r="AY86" s="98">
        <v>29376605</v>
      </c>
      <c r="AZ86" s="98">
        <v>15227576</v>
      </c>
      <c r="BA86" s="98">
        <v>14149029</v>
      </c>
      <c r="BB86" s="98">
        <v>24605444</v>
      </c>
      <c r="BC86" s="98">
        <v>13103988</v>
      </c>
      <c r="BD86" s="98">
        <v>11501456</v>
      </c>
      <c r="BE86" s="98">
        <v>21739433</v>
      </c>
      <c r="BF86" s="98">
        <v>11515561</v>
      </c>
      <c r="BG86" s="98">
        <v>10223872</v>
      </c>
      <c r="BH86" s="98">
        <v>17498401</v>
      </c>
      <c r="BI86" s="98">
        <v>9387709</v>
      </c>
      <c r="BJ86" s="98">
        <v>8110692</v>
      </c>
      <c r="BK86" s="98">
        <v>15792048</v>
      </c>
      <c r="BL86" s="98">
        <v>8396275</v>
      </c>
      <c r="BM86" s="98">
        <v>7395773</v>
      </c>
      <c r="BN86" s="98">
        <v>9985478</v>
      </c>
      <c r="BO86" s="98">
        <v>5302574</v>
      </c>
      <c r="BP86" s="98">
        <v>4682904</v>
      </c>
      <c r="BQ86" s="98">
        <v>10006186</v>
      </c>
      <c r="BR86" s="98">
        <v>5065909</v>
      </c>
      <c r="BS86" s="98">
        <v>4940277</v>
      </c>
      <c r="BT86" s="98">
        <v>4932685</v>
      </c>
      <c r="BU86" s="98">
        <v>2477519</v>
      </c>
      <c r="BV86" s="98">
        <v>2455166</v>
      </c>
      <c r="BW86" s="98">
        <v>8399232</v>
      </c>
      <c r="BX86" s="98">
        <v>4104324</v>
      </c>
      <c r="BY86" s="98">
        <v>4294908</v>
      </c>
      <c r="BZ86" s="98">
        <f t="shared" ref="BZ86:CQ89" si="66">BZ85+(BZ$92-BZ$81)/11</f>
        <v>3667432.5454545459</v>
      </c>
      <c r="CA86" s="98">
        <f t="shared" si="66"/>
        <v>1372628.2727272729</v>
      </c>
      <c r="CB86" s="98">
        <f t="shared" si="66"/>
        <v>2294804.2727272729</v>
      </c>
      <c r="CC86" s="98">
        <f t="shared" si="66"/>
        <v>1433322.4545454541</v>
      </c>
      <c r="CD86" s="98">
        <f t="shared" si="66"/>
        <v>468008.72727272735</v>
      </c>
      <c r="CE86" s="98">
        <f t="shared" si="66"/>
        <v>965313.72727272706</v>
      </c>
      <c r="CF86" s="98">
        <f t="shared" si="66"/>
        <v>332070.45454545441</v>
      </c>
      <c r="CG86" s="98">
        <f t="shared" si="66"/>
        <v>93555.818181818162</v>
      </c>
      <c r="CH86" s="98">
        <f t="shared" si="66"/>
        <v>238514.63636363632</v>
      </c>
      <c r="CI86" s="98">
        <f t="shared" si="66"/>
        <v>53509.818181818198</v>
      </c>
      <c r="CJ86" s="98">
        <f t="shared" si="66"/>
        <v>13953.81818181818</v>
      </c>
      <c r="CK86" s="98">
        <f t="shared" si="66"/>
        <v>39556</v>
      </c>
      <c r="CL86" s="98">
        <f t="shared" si="66"/>
        <v>12594.09090909091</v>
      </c>
      <c r="CM86" s="98">
        <f t="shared" si="66"/>
        <v>3746.8181818181824</v>
      </c>
      <c r="CN86" s="98">
        <f t="shared" si="66"/>
        <v>8847.2727272727298</v>
      </c>
      <c r="CO86" s="98">
        <f t="shared" si="66"/>
        <v>4073.0909090909099</v>
      </c>
      <c r="CP86" s="98">
        <f t="shared" si="66"/>
        <v>1650</v>
      </c>
      <c r="CQ86" s="98">
        <f t="shared" si="66"/>
        <v>2423.0909090909095</v>
      </c>
      <c r="CR86" s="794">
        <f t="shared" si="62"/>
        <v>419666335.45454538</v>
      </c>
      <c r="CS86" s="129">
        <f t="shared" si="43"/>
        <v>215165191.45454544</v>
      </c>
      <c r="CT86" s="129">
        <f t="shared" si="44"/>
        <v>204501144</v>
      </c>
      <c r="CU86" s="168"/>
      <c r="CV86" s="170">
        <v>5.8959999999999999</v>
      </c>
      <c r="CW86" s="154"/>
      <c r="CX86" s="799">
        <v>4.76</v>
      </c>
      <c r="CY86" s="1140">
        <f t="shared" si="63"/>
        <v>14.173898564611482</v>
      </c>
      <c r="CZ86" s="1140">
        <f t="shared" si="64"/>
        <v>1.9932283157401611</v>
      </c>
      <c r="DA86" s="1314">
        <v>1.4103289716106948</v>
      </c>
      <c r="DB86" s="160">
        <v>15.284132480515654</v>
      </c>
      <c r="DC86" s="160">
        <v>28.9</v>
      </c>
      <c r="DD86" s="165"/>
      <c r="DE86" s="119">
        <v>148000000000</v>
      </c>
      <c r="DF86" s="119">
        <v>1141</v>
      </c>
      <c r="DG86" s="165"/>
      <c r="DH86" s="121"/>
      <c r="DI86" s="244"/>
      <c r="DJ86" s="244"/>
      <c r="DK86" s="222"/>
      <c r="DL86" s="126"/>
      <c r="DN86" s="251"/>
      <c r="DO86" s="251"/>
      <c r="DP86" s="165"/>
      <c r="DT86" s="165"/>
    </row>
    <row r="87" spans="2:124" s="117" customFormat="1" ht="13">
      <c r="B87" s="120">
        <v>1959</v>
      </c>
      <c r="C87" s="797">
        <v>422357298</v>
      </c>
      <c r="D87" s="123">
        <v>217485851</v>
      </c>
      <c r="E87" s="715">
        <v>204871447</v>
      </c>
      <c r="F87" s="173">
        <f t="shared" si="35"/>
        <v>0.48506666741674248</v>
      </c>
      <c r="G87" s="121">
        <f t="shared" si="36"/>
        <v>57230645.954008557</v>
      </c>
      <c r="H87" s="121">
        <f t="shared" si="45"/>
        <v>29532249.123879571</v>
      </c>
      <c r="I87" s="121">
        <f t="shared" si="46"/>
        <v>27698911.829030611</v>
      </c>
      <c r="J87" s="121">
        <f t="shared" si="37"/>
        <v>28166723.352085341</v>
      </c>
      <c r="K87" s="121">
        <f t="shared" si="47"/>
        <v>14971329.44712087</v>
      </c>
      <c r="L87" s="121">
        <f t="shared" si="48"/>
        <v>13199258.303908292</v>
      </c>
      <c r="M87" s="121">
        <f t="shared" si="38"/>
        <v>30786611.914112348</v>
      </c>
      <c r="N87" s="121">
        <f t="shared" si="49"/>
        <v>16110302.161600018</v>
      </c>
      <c r="O87" s="121">
        <f t="shared" si="50"/>
        <v>14678436.907493267</v>
      </c>
      <c r="P87" s="121">
        <f t="shared" si="51"/>
        <v>21481087.108244848</v>
      </c>
      <c r="Q87" s="121">
        <f t="shared" si="52"/>
        <v>10790497.03784675</v>
      </c>
      <c r="R87" s="121">
        <f t="shared" si="53"/>
        <v>10688350.614272786</v>
      </c>
      <c r="S87" s="121">
        <f t="shared" si="39"/>
        <v>14348519.064883547</v>
      </c>
      <c r="T87" s="121">
        <f t="shared" si="54"/>
        <v>7083877.3669935074</v>
      </c>
      <c r="U87" s="121">
        <f t="shared" si="55"/>
        <v>7262122.5677648382</v>
      </c>
      <c r="V87" s="121">
        <f t="shared" si="29"/>
        <v>21005804.843448501</v>
      </c>
      <c r="W87" s="121">
        <f t="shared" si="56"/>
        <v>17633819.1890443</v>
      </c>
      <c r="X87" s="121">
        <f t="shared" si="57"/>
        <v>17201008.194915194</v>
      </c>
      <c r="Y87" s="121">
        <f t="shared" si="40"/>
        <v>9511486.4000000004</v>
      </c>
      <c r="Z87" s="121">
        <f t="shared" si="58"/>
        <v>9511486.4000000004</v>
      </c>
      <c r="AA87" s="121">
        <f t="shared" si="59"/>
        <v>7225688.5999999996</v>
      </c>
      <c r="AB87" s="121">
        <f t="shared" si="41"/>
        <v>7225688.5999999996</v>
      </c>
      <c r="AC87" s="121">
        <f t="shared" si="42"/>
        <v>7267924.4000000004</v>
      </c>
      <c r="AD87" s="121">
        <f t="shared" si="60"/>
        <v>7267924.4000000004</v>
      </c>
      <c r="AE87" s="121">
        <f t="shared" si="61"/>
        <v>7006062.7999999998</v>
      </c>
      <c r="AF87" s="124"/>
      <c r="AG87" s="98">
        <v>62196336</v>
      </c>
      <c r="AH87" s="98">
        <v>31222269</v>
      </c>
      <c r="AI87" s="98">
        <v>30974067</v>
      </c>
      <c r="AJ87" s="98">
        <v>60582931</v>
      </c>
      <c r="AK87" s="98">
        <v>30952586</v>
      </c>
      <c r="AL87" s="98">
        <v>29630345</v>
      </c>
      <c r="AM87" s="98">
        <v>47557432</v>
      </c>
      <c r="AN87" s="98">
        <v>25176162</v>
      </c>
      <c r="AO87" s="98">
        <v>22381270</v>
      </c>
      <c r="AP87" s="98">
        <v>36128443</v>
      </c>
      <c r="AQ87" s="98">
        <v>18699433</v>
      </c>
      <c r="AR87" s="98">
        <v>17429010</v>
      </c>
      <c r="AS87" s="98">
        <v>36339622</v>
      </c>
      <c r="AT87" s="98">
        <v>17868638</v>
      </c>
      <c r="AU87" s="98">
        <v>18470984</v>
      </c>
      <c r="AV87" s="98">
        <v>35030314</v>
      </c>
      <c r="AW87" s="98">
        <v>17772944</v>
      </c>
      <c r="AX87" s="98">
        <v>17257370</v>
      </c>
      <c r="AY87" s="98">
        <v>29869108</v>
      </c>
      <c r="AZ87" s="98">
        <v>15480643</v>
      </c>
      <c r="BA87" s="98">
        <v>14388465</v>
      </c>
      <c r="BB87" s="98">
        <v>24893739</v>
      </c>
      <c r="BC87" s="98">
        <v>13275336</v>
      </c>
      <c r="BD87" s="98">
        <v>11618403</v>
      </c>
      <c r="BE87" s="98">
        <v>22114628</v>
      </c>
      <c r="BF87" s="98">
        <v>11709438</v>
      </c>
      <c r="BG87" s="98">
        <v>10405190</v>
      </c>
      <c r="BH87" s="98">
        <v>17696771</v>
      </c>
      <c r="BI87" s="98">
        <v>9508481</v>
      </c>
      <c r="BJ87" s="98">
        <v>8188290</v>
      </c>
      <c r="BK87" s="98">
        <v>16226967</v>
      </c>
      <c r="BL87" s="98">
        <v>8638538</v>
      </c>
      <c r="BM87" s="98">
        <v>7588429</v>
      </c>
      <c r="BN87" s="98">
        <v>9942291</v>
      </c>
      <c r="BO87" s="98">
        <v>5302305</v>
      </c>
      <c r="BP87" s="98">
        <v>4639986</v>
      </c>
      <c r="BQ87" s="98">
        <v>10406884</v>
      </c>
      <c r="BR87" s="98">
        <v>5271857</v>
      </c>
      <c r="BS87" s="98">
        <v>5135027</v>
      </c>
      <c r="BT87" s="98">
        <v>4916239</v>
      </c>
      <c r="BU87" s="98">
        <v>2474989</v>
      </c>
      <c r="BV87" s="98">
        <v>2441250</v>
      </c>
      <c r="BW87" s="98">
        <v>8455593</v>
      </c>
      <c r="BX87" s="98">
        <v>4132231</v>
      </c>
      <c r="BY87" s="98">
        <v>4323362</v>
      </c>
      <c r="BZ87" s="98">
        <f t="shared" si="66"/>
        <v>3682421.4545454551</v>
      </c>
      <c r="CA87" s="98">
        <f t="shared" si="66"/>
        <v>1373471.7272727275</v>
      </c>
      <c r="CB87" s="98">
        <f t="shared" si="66"/>
        <v>2308949.7272727275</v>
      </c>
      <c r="CC87" s="98">
        <f t="shared" si="66"/>
        <v>1434299.5454545449</v>
      </c>
      <c r="CD87" s="98">
        <f t="shared" si="66"/>
        <v>466989.27272727282</v>
      </c>
      <c r="CE87" s="98">
        <f t="shared" si="66"/>
        <v>967310.27272727247</v>
      </c>
      <c r="CF87" s="98">
        <f t="shared" si="66"/>
        <v>327454.5454545453</v>
      </c>
      <c r="CG87" s="98">
        <f t="shared" si="66"/>
        <v>92044.181818181794</v>
      </c>
      <c r="CH87" s="98">
        <f t="shared" si="66"/>
        <v>235410.36363636359</v>
      </c>
      <c r="CI87" s="98">
        <f t="shared" si="66"/>
        <v>53031.181818181838</v>
      </c>
      <c r="CJ87" s="98">
        <f t="shared" si="66"/>
        <v>13891.181818181816</v>
      </c>
      <c r="CK87" s="98">
        <f t="shared" si="66"/>
        <v>39140</v>
      </c>
      <c r="CL87" s="98">
        <f t="shared" si="66"/>
        <v>12745.909090909092</v>
      </c>
      <c r="CM87" s="98">
        <f t="shared" si="66"/>
        <v>3879.1818181818189</v>
      </c>
      <c r="CN87" s="98">
        <f t="shared" si="66"/>
        <v>8866.7272727272757</v>
      </c>
      <c r="CO87" s="98">
        <f t="shared" si="66"/>
        <v>4210.9090909090919</v>
      </c>
      <c r="CP87" s="98">
        <f t="shared" si="66"/>
        <v>1662</v>
      </c>
      <c r="CQ87" s="98">
        <f t="shared" si="66"/>
        <v>2548.9090909090914</v>
      </c>
      <c r="CR87" s="794">
        <f t="shared" si="62"/>
        <v>427871461.54545462</v>
      </c>
      <c r="CS87" s="129">
        <f t="shared" si="43"/>
        <v>219437787.54545456</v>
      </c>
      <c r="CT87" s="129">
        <f t="shared" si="44"/>
        <v>208433674</v>
      </c>
      <c r="CU87" s="168"/>
      <c r="CV87" s="170">
        <v>5.8949999999999996</v>
      </c>
      <c r="CW87" s="154"/>
      <c r="CX87" s="799">
        <v>4.76</v>
      </c>
      <c r="CY87" s="1140">
        <f t="shared" si="63"/>
        <v>14.329363818360498</v>
      </c>
      <c r="CZ87" s="1140">
        <f t="shared" si="64"/>
        <v>2.0433021507250175</v>
      </c>
      <c r="DA87" s="1314">
        <v>1.4659998520690118</v>
      </c>
      <c r="DB87" s="160">
        <v>15.498110335242872</v>
      </c>
      <c r="DC87" s="160">
        <v>29.1</v>
      </c>
      <c r="DD87" s="165"/>
      <c r="DE87" s="119">
        <v>150000000000</v>
      </c>
      <c r="DF87" s="119">
        <v>1143</v>
      </c>
      <c r="DG87" s="165"/>
      <c r="DH87" s="121"/>
      <c r="DI87" s="244"/>
      <c r="DJ87" s="244"/>
      <c r="DK87" s="222"/>
      <c r="DL87" s="126"/>
      <c r="DN87" s="251"/>
      <c r="DO87" s="251"/>
      <c r="DP87" s="165"/>
      <c r="DT87" s="165"/>
    </row>
    <row r="88" spans="2:124" s="117" customFormat="1" ht="13">
      <c r="B88" s="120">
        <v>1960</v>
      </c>
      <c r="C88" s="797">
        <v>430713375</v>
      </c>
      <c r="D88" s="123">
        <v>221845739</v>
      </c>
      <c r="E88" s="715">
        <v>208867636</v>
      </c>
      <c r="F88" s="173">
        <f t="shared" si="35"/>
        <v>0.48493417693379037</v>
      </c>
      <c r="G88" s="121">
        <f t="shared" si="36"/>
        <v>59041124.36206124</v>
      </c>
      <c r="H88" s="121">
        <f t="shared" si="45"/>
        <v>30489535.434719022</v>
      </c>
      <c r="I88" s="121">
        <f t="shared" si="46"/>
        <v>28552239.356647585</v>
      </c>
      <c r="J88" s="121">
        <f t="shared" si="37"/>
        <v>28704917.42470241</v>
      </c>
      <c r="K88" s="121">
        <f t="shared" si="47"/>
        <v>15303264.35032244</v>
      </c>
      <c r="L88" s="121">
        <f t="shared" si="48"/>
        <v>13405895.48782419</v>
      </c>
      <c r="M88" s="121">
        <f t="shared" si="38"/>
        <v>30917109.538787846</v>
      </c>
      <c r="N88" s="121">
        <f t="shared" si="49"/>
        <v>16203145.538871327</v>
      </c>
      <c r="O88" s="121">
        <f t="shared" si="50"/>
        <v>14716245.852301007</v>
      </c>
      <c r="P88" s="121">
        <f t="shared" si="51"/>
        <v>21671999.672859553</v>
      </c>
      <c r="Q88" s="121">
        <f t="shared" si="52"/>
        <v>10854876.090944933</v>
      </c>
      <c r="R88" s="121">
        <f t="shared" si="53"/>
        <v>10814605.758435907</v>
      </c>
      <c r="S88" s="121">
        <f t="shared" si="39"/>
        <v>14555731.762674982</v>
      </c>
      <c r="T88" s="121">
        <f t="shared" si="54"/>
        <v>7154190.2835792052</v>
      </c>
      <c r="U88" s="121">
        <f t="shared" si="55"/>
        <v>7398734.4174271477</v>
      </c>
      <c r="V88" s="121">
        <f t="shared" si="29"/>
        <v>21425349.971654072</v>
      </c>
      <c r="W88" s="121">
        <f t="shared" si="56"/>
        <v>17978718.375784352</v>
      </c>
      <c r="X88" s="121">
        <f t="shared" si="57"/>
        <v>17591303.198126487</v>
      </c>
      <c r="Y88" s="121">
        <f t="shared" si="40"/>
        <v>9691051</v>
      </c>
      <c r="Z88" s="121">
        <f t="shared" si="58"/>
        <v>9691051</v>
      </c>
      <c r="AA88" s="121">
        <f t="shared" si="59"/>
        <v>7207557.5999999996</v>
      </c>
      <c r="AB88" s="121">
        <f t="shared" si="41"/>
        <v>7207557.5999999996</v>
      </c>
      <c r="AC88" s="121">
        <f t="shared" si="42"/>
        <v>7371228.5999999996</v>
      </c>
      <c r="AD88" s="121">
        <f t="shared" si="60"/>
        <v>7371228.5999999996</v>
      </c>
      <c r="AE88" s="121">
        <f t="shared" si="61"/>
        <v>7164486.2000000002</v>
      </c>
      <c r="AF88" s="124"/>
      <c r="AG88" s="98">
        <v>64167679</v>
      </c>
      <c r="AH88" s="98">
        <v>32207564</v>
      </c>
      <c r="AI88" s="98">
        <v>31960115</v>
      </c>
      <c r="AJ88" s="98">
        <v>62634339</v>
      </c>
      <c r="AK88" s="98">
        <v>32014559</v>
      </c>
      <c r="AL88" s="98">
        <v>30619780</v>
      </c>
      <c r="AM88" s="98">
        <v>48455255</v>
      </c>
      <c r="AN88" s="98">
        <v>25729669</v>
      </c>
      <c r="AO88" s="98">
        <v>22725586</v>
      </c>
      <c r="AP88" s="98">
        <v>36037788</v>
      </c>
      <c r="AQ88" s="98">
        <v>18666100</v>
      </c>
      <c r="AR88" s="98">
        <v>17371688</v>
      </c>
      <c r="AS88" s="98">
        <v>36856143</v>
      </c>
      <c r="AT88" s="98">
        <v>18042714</v>
      </c>
      <c r="AU88" s="98">
        <v>18813429</v>
      </c>
      <c r="AV88" s="98">
        <v>35822431</v>
      </c>
      <c r="AW88" s="98">
        <v>18160292</v>
      </c>
      <c r="AX88" s="98">
        <v>17662139</v>
      </c>
      <c r="AY88" s="98">
        <v>30369600</v>
      </c>
      <c r="AZ88" s="98">
        <v>15737737</v>
      </c>
      <c r="BA88" s="98">
        <v>14631863</v>
      </c>
      <c r="BB88" s="98">
        <v>25183811</v>
      </c>
      <c r="BC88" s="98">
        <v>13448289</v>
      </c>
      <c r="BD88" s="98">
        <v>11735522</v>
      </c>
      <c r="BE88" s="98">
        <v>22496160</v>
      </c>
      <c r="BF88" s="98">
        <v>11906461</v>
      </c>
      <c r="BG88" s="98">
        <v>10589699</v>
      </c>
      <c r="BH88" s="98">
        <v>17896141</v>
      </c>
      <c r="BI88" s="98">
        <v>9630324</v>
      </c>
      <c r="BJ88" s="98">
        <v>8265817</v>
      </c>
      <c r="BK88" s="98">
        <v>16672915</v>
      </c>
      <c r="BL88" s="98">
        <v>8887140</v>
      </c>
      <c r="BM88" s="98">
        <v>7785775</v>
      </c>
      <c r="BN88" s="98">
        <v>9893486</v>
      </c>
      <c r="BO88" s="98">
        <v>5299895</v>
      </c>
      <c r="BP88" s="98">
        <v>4593591</v>
      </c>
      <c r="BQ88" s="98">
        <v>10819520</v>
      </c>
      <c r="BR88" s="98">
        <v>5484027</v>
      </c>
      <c r="BS88" s="98">
        <v>5335493</v>
      </c>
      <c r="BT88" s="98">
        <v>4897211</v>
      </c>
      <c r="BU88" s="98">
        <v>2471362</v>
      </c>
      <c r="BV88" s="98">
        <v>2425849</v>
      </c>
      <c r="BW88" s="98">
        <v>8510896</v>
      </c>
      <c r="BX88" s="98">
        <v>4159608</v>
      </c>
      <c r="BY88" s="98">
        <v>4351288</v>
      </c>
      <c r="BZ88" s="98">
        <f t="shared" si="66"/>
        <v>3697410.3636363642</v>
      </c>
      <c r="CA88" s="98">
        <f t="shared" si="66"/>
        <v>1374315.1818181821</v>
      </c>
      <c r="CB88" s="98">
        <f t="shared" si="66"/>
        <v>2323095.1818181821</v>
      </c>
      <c r="CC88" s="98">
        <f t="shared" si="66"/>
        <v>1435276.6363636358</v>
      </c>
      <c r="CD88" s="98">
        <f t="shared" si="66"/>
        <v>465969.81818181829</v>
      </c>
      <c r="CE88" s="98">
        <f t="shared" si="66"/>
        <v>969306.81818181789</v>
      </c>
      <c r="CF88" s="98">
        <f t="shared" si="66"/>
        <v>322838.63636363618</v>
      </c>
      <c r="CG88" s="98">
        <f t="shared" si="66"/>
        <v>90532.545454545427</v>
      </c>
      <c r="CH88" s="98">
        <f t="shared" si="66"/>
        <v>232306.09090909085</v>
      </c>
      <c r="CI88" s="98">
        <f t="shared" si="66"/>
        <v>52552.545454545478</v>
      </c>
      <c r="CJ88" s="98">
        <f t="shared" si="66"/>
        <v>13828.545454545452</v>
      </c>
      <c r="CK88" s="98">
        <f t="shared" si="66"/>
        <v>38724</v>
      </c>
      <c r="CL88" s="98">
        <f t="shared" si="66"/>
        <v>12897.727272727274</v>
      </c>
      <c r="CM88" s="98">
        <f t="shared" si="66"/>
        <v>4011.5454545454554</v>
      </c>
      <c r="CN88" s="98">
        <f t="shared" si="66"/>
        <v>8886.1818181818217</v>
      </c>
      <c r="CO88" s="98">
        <f t="shared" si="66"/>
        <v>4348.7272727272739</v>
      </c>
      <c r="CP88" s="98">
        <f t="shared" si="66"/>
        <v>1674</v>
      </c>
      <c r="CQ88" s="98">
        <f t="shared" si="66"/>
        <v>2674.7272727272734</v>
      </c>
      <c r="CR88" s="794">
        <f t="shared" si="62"/>
        <v>436238699.63636369</v>
      </c>
      <c r="CS88" s="129">
        <f t="shared" si="43"/>
        <v>223796072.6363636</v>
      </c>
      <c r="CT88" s="129">
        <f t="shared" si="44"/>
        <v>212442627</v>
      </c>
      <c r="CU88" s="168"/>
      <c r="CV88" s="170">
        <v>5.9059999999999997</v>
      </c>
      <c r="CW88" s="154"/>
      <c r="CX88" s="799">
        <v>4.76</v>
      </c>
      <c r="CY88" s="1140">
        <f t="shared" si="63"/>
        <v>14.336276043858458</v>
      </c>
      <c r="CZ88" s="1140">
        <f t="shared" si="64"/>
        <v>2.0729078319008947</v>
      </c>
      <c r="DA88" s="1315">
        <v>1.5080622950819624</v>
      </c>
      <c r="DB88" s="160">
        <v>15.715083879936273</v>
      </c>
      <c r="DC88" s="160">
        <v>29.6</v>
      </c>
      <c r="DD88" s="165"/>
      <c r="DE88" s="119">
        <v>160000000000</v>
      </c>
      <c r="DF88" s="119">
        <v>1200</v>
      </c>
      <c r="DG88" s="165"/>
      <c r="DH88" s="121"/>
      <c r="DI88" s="244"/>
      <c r="DJ88" s="244"/>
      <c r="DK88" s="222"/>
      <c r="DL88" s="126"/>
      <c r="DN88" s="251"/>
      <c r="DO88" s="251"/>
      <c r="DP88" s="165"/>
      <c r="DT88" s="165"/>
    </row>
    <row r="89" spans="2:124" s="119" customFormat="1" ht="13">
      <c r="B89" s="120">
        <v>1961</v>
      </c>
      <c r="C89" s="797">
        <v>439234771</v>
      </c>
      <c r="D89" s="123">
        <v>226293030</v>
      </c>
      <c r="E89" s="715">
        <v>212941741</v>
      </c>
      <c r="F89" s="173">
        <f t="shared" si="35"/>
        <v>0.48480164836494694</v>
      </c>
      <c r="G89" s="121">
        <f t="shared" si="36"/>
        <v>60900915.071687587</v>
      </c>
      <c r="H89" s="121">
        <f t="shared" si="45"/>
        <v>31473353.03957234</v>
      </c>
      <c r="I89" s="121">
        <f t="shared" si="46"/>
        <v>29428350.233888086</v>
      </c>
      <c r="J89" s="121">
        <f t="shared" si="37"/>
        <v>29253260.023612112</v>
      </c>
      <c r="K89" s="121">
        <f t="shared" si="47"/>
        <v>15642444.995102085</v>
      </c>
      <c r="L89" s="121">
        <f t="shared" si="48"/>
        <v>13615442.186200902</v>
      </c>
      <c r="M89" s="121">
        <f t="shared" si="38"/>
        <v>31040380.844619185</v>
      </c>
      <c r="N89" s="121">
        <f t="shared" si="49"/>
        <v>16293091.548570726</v>
      </c>
      <c r="O89" s="121">
        <f t="shared" si="50"/>
        <v>14749728.690378681</v>
      </c>
      <c r="P89" s="121">
        <f t="shared" si="51"/>
        <v>21861866.979197145</v>
      </c>
      <c r="Q89" s="121">
        <f t="shared" si="52"/>
        <v>10917403.516923716</v>
      </c>
      <c r="R89" s="121">
        <f t="shared" si="53"/>
        <v>10941662.330299987</v>
      </c>
      <c r="S89" s="121">
        <f t="shared" si="39"/>
        <v>14765435.589169873</v>
      </c>
      <c r="T89" s="121">
        <f t="shared" si="54"/>
        <v>7224422.4446337074</v>
      </c>
      <c r="U89" s="121">
        <f t="shared" si="55"/>
        <v>7537913.0097516375</v>
      </c>
      <c r="V89" s="121">
        <f t="shared" ref="V89:V145" si="67">AV89*C89/CR89*0.4+AS89*C89/CR89*0.2</f>
        <v>21853191.729367111</v>
      </c>
      <c r="W89" s="121">
        <f t="shared" si="56"/>
        <v>18330288.812633187</v>
      </c>
      <c r="X89" s="121">
        <f t="shared" si="57"/>
        <v>17990269.440547712</v>
      </c>
      <c r="Y89" s="121">
        <f t="shared" si="40"/>
        <v>9873997.5999999996</v>
      </c>
      <c r="Z89" s="121">
        <f t="shared" si="58"/>
        <v>9873997.5999999996</v>
      </c>
      <c r="AA89" s="121">
        <f t="shared" si="59"/>
        <v>7185880.7999999998</v>
      </c>
      <c r="AB89" s="121">
        <f t="shared" si="41"/>
        <v>7185880.7999999998</v>
      </c>
      <c r="AC89" s="121">
        <f t="shared" si="42"/>
        <v>7475775.7999999998</v>
      </c>
      <c r="AD89" s="121">
        <f t="shared" si="60"/>
        <v>7475775.7999999998</v>
      </c>
      <c r="AE89" s="121">
        <f t="shared" si="61"/>
        <v>7326436</v>
      </c>
      <c r="AF89" s="121"/>
      <c r="AG89" s="98">
        <v>66192680</v>
      </c>
      <c r="AH89" s="98">
        <v>33219817</v>
      </c>
      <c r="AI89" s="98">
        <v>32972863</v>
      </c>
      <c r="AJ89" s="98">
        <v>64743205</v>
      </c>
      <c r="AK89" s="98">
        <v>33106670</v>
      </c>
      <c r="AL89" s="98">
        <v>31636535</v>
      </c>
      <c r="AM89" s="98">
        <v>49369988</v>
      </c>
      <c r="AN89" s="98">
        <v>26295250</v>
      </c>
      <c r="AO89" s="98">
        <v>23074738</v>
      </c>
      <c r="AP89" s="98">
        <v>35929404</v>
      </c>
      <c r="AQ89" s="98">
        <v>18623916</v>
      </c>
      <c r="AR89" s="98">
        <v>17305488</v>
      </c>
      <c r="AS89" s="98">
        <v>37378879</v>
      </c>
      <c r="AT89" s="98">
        <v>18216589</v>
      </c>
      <c r="AU89" s="98">
        <v>19162290</v>
      </c>
      <c r="AV89" s="98">
        <v>36632180</v>
      </c>
      <c r="AW89" s="98">
        <v>18556028</v>
      </c>
      <c r="AX89" s="98">
        <v>18076152</v>
      </c>
      <c r="AY89" s="98">
        <v>30878204</v>
      </c>
      <c r="AZ89" s="98">
        <v>15998917</v>
      </c>
      <c r="BA89" s="98">
        <v>14879287</v>
      </c>
      <c r="BB89" s="98">
        <v>25475617</v>
      </c>
      <c r="BC89" s="98">
        <v>13622840</v>
      </c>
      <c r="BD89" s="98">
        <v>11852777</v>
      </c>
      <c r="BE89" s="98">
        <v>22884132</v>
      </c>
      <c r="BF89" s="98">
        <v>12106677</v>
      </c>
      <c r="BG89" s="98">
        <v>10777455</v>
      </c>
      <c r="BH89" s="98">
        <v>18096473</v>
      </c>
      <c r="BI89" s="98">
        <v>9753230</v>
      </c>
      <c r="BJ89" s="98">
        <v>8343243</v>
      </c>
      <c r="BK89" s="98">
        <v>17130156</v>
      </c>
      <c r="BL89" s="98">
        <v>9142238</v>
      </c>
      <c r="BM89" s="98">
        <v>7987918</v>
      </c>
      <c r="BN89" s="98">
        <v>9838859</v>
      </c>
      <c r="BO89" s="98">
        <v>5295257</v>
      </c>
      <c r="BP89" s="98">
        <v>4543602</v>
      </c>
      <c r="BQ89" s="98">
        <v>11244410</v>
      </c>
      <c r="BR89" s="98">
        <v>5702584</v>
      </c>
      <c r="BS89" s="98">
        <v>5541826</v>
      </c>
      <c r="BT89" s="98">
        <v>4875506</v>
      </c>
      <c r="BU89" s="98">
        <v>2466594</v>
      </c>
      <c r="BV89" s="98">
        <v>2408912</v>
      </c>
      <c r="BW89" s="98">
        <v>8565078</v>
      </c>
      <c r="BX89" s="98">
        <v>4186421</v>
      </c>
      <c r="BY89" s="98">
        <v>4378657</v>
      </c>
      <c r="BZ89" s="98">
        <f t="shared" si="66"/>
        <v>3712399.2727272734</v>
      </c>
      <c r="CA89" s="98">
        <f t="shared" si="66"/>
        <v>1375158.6363636367</v>
      </c>
      <c r="CB89" s="98">
        <f t="shared" si="66"/>
        <v>2337240.6363636367</v>
      </c>
      <c r="CC89" s="98">
        <f t="shared" si="66"/>
        <v>1436253.7272727266</v>
      </c>
      <c r="CD89" s="98">
        <f t="shared" si="66"/>
        <v>464950.36363636376</v>
      </c>
      <c r="CE89" s="98">
        <f t="shared" si="66"/>
        <v>971303.3636363633</v>
      </c>
      <c r="CF89" s="98">
        <f t="shared" si="66"/>
        <v>318222.72727272706</v>
      </c>
      <c r="CG89" s="98">
        <f t="shared" si="66"/>
        <v>89020.909090909059</v>
      </c>
      <c r="CH89" s="98">
        <f t="shared" si="66"/>
        <v>229201.81818181812</v>
      </c>
      <c r="CI89" s="98">
        <f t="shared" si="66"/>
        <v>52073.909090909117</v>
      </c>
      <c r="CJ89" s="98">
        <f t="shared" si="66"/>
        <v>13765.909090909088</v>
      </c>
      <c r="CK89" s="98">
        <f t="shared" si="66"/>
        <v>38308</v>
      </c>
      <c r="CL89" s="98">
        <f t="shared" si="66"/>
        <v>13049.545454545456</v>
      </c>
      <c r="CM89" s="98">
        <f t="shared" si="66"/>
        <v>4143.9090909090919</v>
      </c>
      <c r="CN89" s="98">
        <f t="shared" si="66"/>
        <v>8905.6363636363676</v>
      </c>
      <c r="CO89" s="98">
        <f t="shared" si="66"/>
        <v>4486.5454545454559</v>
      </c>
      <c r="CP89" s="98">
        <f t="shared" si="66"/>
        <v>1686</v>
      </c>
      <c r="CQ89" s="98">
        <f t="shared" si="66"/>
        <v>2800.5454545454554</v>
      </c>
      <c r="CR89" s="794">
        <f t="shared" si="62"/>
        <v>444771256.72727281</v>
      </c>
      <c r="CS89" s="129">
        <f t="shared" si="43"/>
        <v>228241753.72727272</v>
      </c>
      <c r="CT89" s="129">
        <f t="shared" si="44"/>
        <v>216529502.99999997</v>
      </c>
      <c r="CU89" s="145"/>
      <c r="CV89" s="171">
        <v>5.9020000000000001</v>
      </c>
      <c r="CW89" s="132"/>
      <c r="CX89" s="799">
        <v>4.76</v>
      </c>
      <c r="CY89" s="1140">
        <f t="shared" si="63"/>
        <v>14.193452207838334</v>
      </c>
      <c r="CZ89" s="1140">
        <f t="shared" si="64"/>
        <v>2.0799653011264363</v>
      </c>
      <c r="DA89" s="1315">
        <v>1.5336271622385478</v>
      </c>
      <c r="DB89" s="160">
        <v>15.927261697267165</v>
      </c>
      <c r="DC89" s="160">
        <v>29.9</v>
      </c>
      <c r="DD89" s="165"/>
      <c r="DE89" s="119">
        <v>168000000000</v>
      </c>
      <c r="DF89" s="119">
        <v>1208</v>
      </c>
      <c r="DG89" s="165"/>
      <c r="DH89" s="121"/>
      <c r="DI89" s="244"/>
      <c r="DJ89" s="244"/>
      <c r="DK89" s="121"/>
      <c r="DL89" s="126"/>
      <c r="DN89" s="251"/>
      <c r="DO89" s="251"/>
      <c r="DP89" s="165"/>
      <c r="DT89" s="165"/>
    </row>
    <row r="90" spans="2:124" s="119" customFormat="1" ht="13">
      <c r="B90" s="120">
        <v>1962</v>
      </c>
      <c r="C90" s="797">
        <v>449073831</v>
      </c>
      <c r="D90" s="123">
        <v>231493625</v>
      </c>
      <c r="E90" s="715">
        <v>217580206</v>
      </c>
      <c r="F90" s="173">
        <f t="shared" si="35"/>
        <v>0.48450876221286648</v>
      </c>
      <c r="G90" s="121">
        <f t="shared" si="36"/>
        <v>62509475.747429654</v>
      </c>
      <c r="H90" s="121">
        <f t="shared" si="45"/>
        <v>32335748.853566252</v>
      </c>
      <c r="I90" s="121">
        <f t="shared" si="46"/>
        <v>30174628.692091905</v>
      </c>
      <c r="J90" s="121">
        <f t="shared" si="37"/>
        <v>30230035.95904468</v>
      </c>
      <c r="K90" s="121">
        <f t="shared" si="47"/>
        <v>16155248.524714665</v>
      </c>
      <c r="L90" s="121">
        <f t="shared" si="48"/>
        <v>14079365.429883029</v>
      </c>
      <c r="M90" s="121">
        <f t="shared" si="38"/>
        <v>31994652.318791337</v>
      </c>
      <c r="N90" s="121">
        <f t="shared" si="49"/>
        <v>16820062.497030854</v>
      </c>
      <c r="O90" s="121">
        <f t="shared" si="50"/>
        <v>15177208.080499521</v>
      </c>
      <c r="P90" s="121">
        <f t="shared" si="51"/>
        <v>22297690.028488684</v>
      </c>
      <c r="Q90" s="121">
        <f t="shared" si="52"/>
        <v>11162259.139455181</v>
      </c>
      <c r="R90" s="121">
        <f t="shared" si="53"/>
        <v>11132773.367388172</v>
      </c>
      <c r="S90" s="121">
        <f t="shared" si="39"/>
        <v>14991698.806563202</v>
      </c>
      <c r="T90" s="121">
        <f t="shared" si="54"/>
        <v>7350599.2543020817</v>
      </c>
      <c r="U90" s="121">
        <f t="shared" si="55"/>
        <v>7638077.9438753342</v>
      </c>
      <c r="V90" s="121">
        <f t="shared" si="67"/>
        <v>22134447.450491354</v>
      </c>
      <c r="W90" s="121">
        <f t="shared" si="56"/>
        <v>18530763.789390985</v>
      </c>
      <c r="X90" s="121">
        <f t="shared" si="57"/>
        <v>18238876.455025606</v>
      </c>
      <c r="Y90" s="121">
        <f t="shared" si="40"/>
        <v>10201161.199999999</v>
      </c>
      <c r="Z90" s="121">
        <f t="shared" si="58"/>
        <v>10201161.199999999</v>
      </c>
      <c r="AA90" s="121">
        <f t="shared" si="59"/>
        <v>7396246</v>
      </c>
      <c r="AB90" s="121">
        <f t="shared" si="41"/>
        <v>7396246</v>
      </c>
      <c r="AC90" s="121">
        <f t="shared" si="42"/>
        <v>7588449.5999999996</v>
      </c>
      <c r="AD90" s="121">
        <f t="shared" si="60"/>
        <v>7588449.5999999996</v>
      </c>
      <c r="AE90" s="121">
        <f t="shared" si="61"/>
        <v>7409718.2000000002</v>
      </c>
      <c r="AF90" s="121"/>
      <c r="AG90" s="98">
        <v>67365565</v>
      </c>
      <c r="AH90" s="98">
        <v>33851313</v>
      </c>
      <c r="AI90" s="98">
        <v>33514252</v>
      </c>
      <c r="AJ90" s="98">
        <v>66350659</v>
      </c>
      <c r="AK90" s="98">
        <v>33971689</v>
      </c>
      <c r="AL90" s="98">
        <v>32378970</v>
      </c>
      <c r="AM90" s="98">
        <v>51005806</v>
      </c>
      <c r="AN90" s="98">
        <v>27151887</v>
      </c>
      <c r="AO90" s="98">
        <v>23853919</v>
      </c>
      <c r="AP90" s="98">
        <v>36981230</v>
      </c>
      <c r="AQ90" s="98">
        <v>19218601</v>
      </c>
      <c r="AR90" s="98">
        <v>17762629</v>
      </c>
      <c r="AS90" s="98">
        <v>37942248</v>
      </c>
      <c r="AT90" s="98">
        <v>18531065</v>
      </c>
      <c r="AU90" s="98">
        <v>19411183</v>
      </c>
      <c r="AV90" s="98">
        <v>37048591</v>
      </c>
      <c r="AW90" s="98">
        <v>18725519</v>
      </c>
      <c r="AX90" s="98">
        <v>18323072</v>
      </c>
      <c r="AY90" s="98">
        <v>31385770</v>
      </c>
      <c r="AZ90" s="98">
        <v>16216128</v>
      </c>
      <c r="BA90" s="98">
        <v>15169642</v>
      </c>
      <c r="BB90" s="98">
        <v>26145078</v>
      </c>
      <c r="BC90" s="98">
        <v>13947491</v>
      </c>
      <c r="BD90" s="98">
        <v>12197587</v>
      </c>
      <c r="BE90" s="98">
        <v>23387765</v>
      </c>
      <c r="BF90" s="98">
        <v>12380279</v>
      </c>
      <c r="BG90" s="98">
        <v>11007486</v>
      </c>
      <c r="BH90" s="98">
        <v>18524296</v>
      </c>
      <c r="BI90" s="98">
        <v>9993580</v>
      </c>
      <c r="BJ90" s="98">
        <v>8530716</v>
      </c>
      <c r="BK90" s="98">
        <v>17451009</v>
      </c>
      <c r="BL90" s="98">
        <v>9326878</v>
      </c>
      <c r="BM90" s="98">
        <v>8124131</v>
      </c>
      <c r="BN90" s="98">
        <v>10086198</v>
      </c>
      <c r="BO90" s="98">
        <v>5426211</v>
      </c>
      <c r="BP90" s="98">
        <v>4659987</v>
      </c>
      <c r="BQ90" s="98">
        <v>11523235</v>
      </c>
      <c r="BR90" s="98">
        <v>5859104</v>
      </c>
      <c r="BS90" s="98">
        <v>5664131</v>
      </c>
      <c r="BT90" s="98">
        <v>5043099</v>
      </c>
      <c r="BU90" s="98">
        <v>2560319</v>
      </c>
      <c r="BV90" s="98">
        <v>2482780</v>
      </c>
      <c r="BW90" s="98">
        <v>8833282</v>
      </c>
      <c r="BX90" s="98">
        <v>4333561</v>
      </c>
      <c r="BY90" s="98">
        <v>4499721</v>
      </c>
      <c r="BZ90" s="98">
        <f t="shared" ref="BZ90:CQ91" si="68">BZ89+(BZ$92-BZ$81)/11</f>
        <v>3727388.1818181826</v>
      </c>
      <c r="CA90" s="98">
        <f t="shared" si="68"/>
        <v>1376002.0909090913</v>
      </c>
      <c r="CB90" s="98">
        <f t="shared" si="68"/>
        <v>2351386.0909090913</v>
      </c>
      <c r="CC90" s="98">
        <f t="shared" si="68"/>
        <v>1437230.8181818174</v>
      </c>
      <c r="CD90" s="98">
        <f t="shared" si="68"/>
        <v>463930.90909090923</v>
      </c>
      <c r="CE90" s="98">
        <f t="shared" si="68"/>
        <v>973299.90909090871</v>
      </c>
      <c r="CF90" s="98">
        <f t="shared" si="68"/>
        <v>313606.81818181794</v>
      </c>
      <c r="CG90" s="98">
        <f t="shared" si="68"/>
        <v>87509.272727272692</v>
      </c>
      <c r="CH90" s="98">
        <f t="shared" si="68"/>
        <v>226097.54545454538</v>
      </c>
      <c r="CI90" s="98">
        <f t="shared" si="68"/>
        <v>51595.272727272757</v>
      </c>
      <c r="CJ90" s="98">
        <f t="shared" si="68"/>
        <v>13703.272727272724</v>
      </c>
      <c r="CK90" s="98">
        <f t="shared" si="68"/>
        <v>37892</v>
      </c>
      <c r="CL90" s="98">
        <f t="shared" si="68"/>
        <v>13201.363636363638</v>
      </c>
      <c r="CM90" s="98">
        <f t="shared" si="68"/>
        <v>4276.2727272727279</v>
      </c>
      <c r="CN90" s="98">
        <f t="shared" si="68"/>
        <v>8925.0909090909136</v>
      </c>
      <c r="CO90" s="98">
        <f t="shared" si="68"/>
        <v>4624.3636363636379</v>
      </c>
      <c r="CP90" s="98">
        <f t="shared" si="68"/>
        <v>1698</v>
      </c>
      <c r="CQ90" s="98">
        <f t="shared" si="68"/>
        <v>2926.3636363636374</v>
      </c>
      <c r="CR90" s="794">
        <f t="shared" si="62"/>
        <v>454621477.81818181</v>
      </c>
      <c r="CS90" s="129">
        <f t="shared" si="43"/>
        <v>233440744.81818184</v>
      </c>
      <c r="CT90" s="129">
        <f t="shared" si="44"/>
        <v>221180733</v>
      </c>
      <c r="CU90" s="145"/>
      <c r="CV90" s="171">
        <v>5.8940000000000001</v>
      </c>
      <c r="CW90" s="132"/>
      <c r="CX90" s="799">
        <v>4.76</v>
      </c>
      <c r="CY90" s="1140">
        <f t="shared" si="63"/>
        <v>14.349566615895254</v>
      </c>
      <c r="CZ90" s="1140">
        <f t="shared" si="64"/>
        <v>2.1290156444522212</v>
      </c>
      <c r="DA90" s="1315">
        <v>1.5893317976257746</v>
      </c>
      <c r="DB90" s="160">
        <v>16.125497925022664</v>
      </c>
      <c r="DC90" s="160">
        <v>30.2</v>
      </c>
      <c r="DD90" s="165"/>
      <c r="DE90" s="119">
        <v>177000000000</v>
      </c>
      <c r="DF90" s="119">
        <v>1208</v>
      </c>
      <c r="DG90" s="165"/>
      <c r="DH90" s="121"/>
      <c r="DI90" s="244"/>
      <c r="DJ90" s="244"/>
      <c r="DK90" s="121"/>
      <c r="DL90" s="126"/>
      <c r="DN90" s="251"/>
      <c r="DO90" s="251"/>
      <c r="DP90" s="165"/>
      <c r="DT90" s="165"/>
    </row>
    <row r="91" spans="2:124" s="119" customFormat="1" ht="13">
      <c r="B91" s="120">
        <v>1963</v>
      </c>
      <c r="C91" s="797">
        <v>459133290</v>
      </c>
      <c r="D91" s="123">
        <v>236813738</v>
      </c>
      <c r="E91" s="715">
        <v>222319552</v>
      </c>
      <c r="F91" s="173">
        <f t="shared" si="35"/>
        <v>0.4842157099956747</v>
      </c>
      <c r="G91" s="121">
        <f t="shared" si="36"/>
        <v>64159350.876126446</v>
      </c>
      <c r="H91" s="121">
        <f t="shared" si="45"/>
        <v>33221064.344530094</v>
      </c>
      <c r="I91" s="121">
        <f t="shared" si="46"/>
        <v>30939304.228602882</v>
      </c>
      <c r="J91" s="121">
        <f t="shared" si="37"/>
        <v>31235903.134827774</v>
      </c>
      <c r="K91" s="121">
        <f t="shared" si="47"/>
        <v>16683346.178438308</v>
      </c>
      <c r="L91" s="121">
        <f t="shared" si="48"/>
        <v>14557083.620437071</v>
      </c>
      <c r="M91" s="121">
        <f t="shared" si="38"/>
        <v>32976070.23173343</v>
      </c>
      <c r="N91" s="121">
        <f t="shared" si="49"/>
        <v>17362630.805525512</v>
      </c>
      <c r="O91" s="121">
        <f t="shared" si="50"/>
        <v>15616239.866864651</v>
      </c>
      <c r="P91" s="121">
        <f t="shared" si="51"/>
        <v>22741929.537759446</v>
      </c>
      <c r="Q91" s="121">
        <f t="shared" si="52"/>
        <v>11412547.72524764</v>
      </c>
      <c r="R91" s="121">
        <f t="shared" si="53"/>
        <v>11326871.700488064</v>
      </c>
      <c r="S91" s="121">
        <f t="shared" si="39"/>
        <v>15220562.03105139</v>
      </c>
      <c r="T91" s="121">
        <f t="shared" si="54"/>
        <v>7478709.2543433933</v>
      </c>
      <c r="U91" s="121">
        <f t="shared" si="55"/>
        <v>7738912.1471373001</v>
      </c>
      <c r="V91" s="121">
        <f t="shared" si="67"/>
        <v>22417122.433377769</v>
      </c>
      <c r="W91" s="121">
        <f t="shared" si="56"/>
        <v>18730596.06803751</v>
      </c>
      <c r="X91" s="121">
        <f t="shared" si="57"/>
        <v>18489659.034019481</v>
      </c>
      <c r="Y91" s="121">
        <f t="shared" si="40"/>
        <v>10538027.199999999</v>
      </c>
      <c r="Z91" s="121">
        <f t="shared" si="58"/>
        <v>10538027.199999999</v>
      </c>
      <c r="AA91" s="121">
        <f t="shared" si="59"/>
        <v>7612430</v>
      </c>
      <c r="AB91" s="121">
        <f t="shared" si="41"/>
        <v>7612430</v>
      </c>
      <c r="AC91" s="121">
        <f t="shared" si="42"/>
        <v>7702420</v>
      </c>
      <c r="AD91" s="121">
        <f t="shared" si="60"/>
        <v>7702420</v>
      </c>
      <c r="AE91" s="121">
        <f t="shared" si="61"/>
        <v>7493055.2000000002</v>
      </c>
      <c r="AF91" s="121"/>
      <c r="AG91" s="98">
        <v>68557783</v>
      </c>
      <c r="AH91" s="98">
        <v>34494289</v>
      </c>
      <c r="AI91" s="98">
        <v>34063494</v>
      </c>
      <c r="AJ91" s="98">
        <v>67997640</v>
      </c>
      <c r="AK91" s="98">
        <v>34858982</v>
      </c>
      <c r="AL91" s="98">
        <v>33138658</v>
      </c>
      <c r="AM91" s="98">
        <v>52690136</v>
      </c>
      <c r="AN91" s="98">
        <v>28034010</v>
      </c>
      <c r="AO91" s="98">
        <v>24656126</v>
      </c>
      <c r="AP91" s="98">
        <v>38062150</v>
      </c>
      <c r="AQ91" s="98">
        <v>19830782</v>
      </c>
      <c r="AR91" s="98">
        <v>18231368</v>
      </c>
      <c r="AS91" s="98">
        <v>38512100</v>
      </c>
      <c r="AT91" s="98">
        <v>18850374</v>
      </c>
      <c r="AU91" s="98">
        <v>19661726</v>
      </c>
      <c r="AV91" s="98">
        <v>37465276</v>
      </c>
      <c r="AW91" s="98">
        <v>18893000</v>
      </c>
      <c r="AX91" s="98">
        <v>18572276</v>
      </c>
      <c r="AY91" s="98">
        <v>31900581</v>
      </c>
      <c r="AZ91" s="98">
        <v>16434873</v>
      </c>
      <c r="BA91" s="98">
        <v>15465708</v>
      </c>
      <c r="BB91" s="98">
        <v>26831749</v>
      </c>
      <c r="BC91" s="98">
        <v>14279868</v>
      </c>
      <c r="BD91" s="98">
        <v>12551881</v>
      </c>
      <c r="BE91" s="98">
        <v>23902479</v>
      </c>
      <c r="BF91" s="98">
        <v>12660062</v>
      </c>
      <c r="BG91" s="98">
        <v>11242417</v>
      </c>
      <c r="BH91" s="98">
        <v>18962205</v>
      </c>
      <c r="BI91" s="98">
        <v>10239826</v>
      </c>
      <c r="BJ91" s="98">
        <v>8722379</v>
      </c>
      <c r="BK91" s="98">
        <v>17777641</v>
      </c>
      <c r="BL91" s="98">
        <v>9515176</v>
      </c>
      <c r="BM91" s="98">
        <v>8262465</v>
      </c>
      <c r="BN91" s="98">
        <v>10339682</v>
      </c>
      <c r="BO91" s="98">
        <v>5560387</v>
      </c>
      <c r="BP91" s="98">
        <v>4779295</v>
      </c>
      <c r="BQ91" s="98">
        <v>11808908</v>
      </c>
      <c r="BR91" s="98">
        <v>6019805</v>
      </c>
      <c r="BS91" s="98">
        <v>5789103</v>
      </c>
      <c r="BT91" s="98">
        <v>5215754</v>
      </c>
      <c r="BU91" s="98">
        <v>2657050</v>
      </c>
      <c r="BV91" s="98">
        <v>2558704</v>
      </c>
      <c r="BW91" s="98">
        <v>9109204</v>
      </c>
      <c r="BX91" s="98">
        <v>4485252</v>
      </c>
      <c r="BY91" s="98">
        <v>4623952</v>
      </c>
      <c r="BZ91" s="98">
        <f t="shared" si="68"/>
        <v>3742377.0909090918</v>
      </c>
      <c r="CA91" s="98">
        <f t="shared" si="68"/>
        <v>1376845.5454545459</v>
      </c>
      <c r="CB91" s="98">
        <f t="shared" si="68"/>
        <v>2365531.5454545459</v>
      </c>
      <c r="CC91" s="98">
        <f t="shared" si="68"/>
        <v>1438207.9090909082</v>
      </c>
      <c r="CD91" s="98">
        <f t="shared" si="68"/>
        <v>462911.4545454547</v>
      </c>
      <c r="CE91" s="98">
        <f t="shared" si="68"/>
        <v>975296.45454545412</v>
      </c>
      <c r="CF91" s="98">
        <f t="shared" si="68"/>
        <v>308990.90909090883</v>
      </c>
      <c r="CG91" s="98">
        <f t="shared" si="68"/>
        <v>85997.636363636324</v>
      </c>
      <c r="CH91" s="98">
        <f t="shared" si="68"/>
        <v>222993.27272727265</v>
      </c>
      <c r="CI91" s="98">
        <f t="shared" si="68"/>
        <v>51116.636363636397</v>
      </c>
      <c r="CJ91" s="98">
        <f t="shared" si="68"/>
        <v>13640.63636363636</v>
      </c>
      <c r="CK91" s="98">
        <f t="shared" si="68"/>
        <v>37476</v>
      </c>
      <c r="CL91" s="98">
        <f t="shared" si="68"/>
        <v>13353.18181818182</v>
      </c>
      <c r="CM91" s="98">
        <f t="shared" si="68"/>
        <v>4408.636363636364</v>
      </c>
      <c r="CN91" s="98">
        <f t="shared" si="68"/>
        <v>8944.5454545454595</v>
      </c>
      <c r="CO91" s="98">
        <f t="shared" si="68"/>
        <v>4762.1818181818198</v>
      </c>
      <c r="CP91" s="98">
        <f t="shared" si="68"/>
        <v>1710</v>
      </c>
      <c r="CQ91" s="98">
        <f t="shared" si="68"/>
        <v>3052.1818181818194</v>
      </c>
      <c r="CR91" s="794">
        <f t="shared" si="62"/>
        <v>464692095.90909094</v>
      </c>
      <c r="CS91" s="129">
        <f t="shared" si="43"/>
        <v>238759249.90909088</v>
      </c>
      <c r="CT91" s="129">
        <f t="shared" si="44"/>
        <v>225932846</v>
      </c>
      <c r="CU91" s="145"/>
      <c r="CV91" s="171">
        <v>5.88</v>
      </c>
      <c r="CW91" s="132"/>
      <c r="CX91" s="799">
        <v>4.76</v>
      </c>
      <c r="CY91" s="1140">
        <f t="shared" si="63"/>
        <v>14.45594265898827</v>
      </c>
      <c r="CZ91" s="1140">
        <f t="shared" si="64"/>
        <v>2.1681421250547275</v>
      </c>
      <c r="DA91" s="1315">
        <v>1.6361560768795875</v>
      </c>
      <c r="DB91" s="160">
        <v>16.301005588702104</v>
      </c>
      <c r="DC91" s="160">
        <v>30.6</v>
      </c>
      <c r="DD91" s="165"/>
      <c r="DE91" s="119">
        <v>192000000000</v>
      </c>
      <c r="DF91" s="119">
        <v>1242</v>
      </c>
      <c r="DG91" s="165"/>
      <c r="DH91" s="121"/>
      <c r="DI91" s="244"/>
      <c r="DJ91" s="244"/>
      <c r="DK91" s="121"/>
      <c r="DL91" s="126"/>
      <c r="DN91" s="251"/>
      <c r="DO91" s="251"/>
      <c r="DP91" s="165"/>
      <c r="DT91" s="165"/>
    </row>
    <row r="92" spans="2:124" s="119" customFormat="1" ht="13">
      <c r="B92" s="120">
        <v>1964</v>
      </c>
      <c r="C92" s="797">
        <v>469418086</v>
      </c>
      <c r="D92" s="123">
        <v>242256117</v>
      </c>
      <c r="E92" s="715">
        <v>227161969</v>
      </c>
      <c r="F92" s="173">
        <f t="shared" si="35"/>
        <v>0.48392248994002329</v>
      </c>
      <c r="G92" s="121">
        <f t="shared" si="36"/>
        <v>65851584.184636474</v>
      </c>
      <c r="H92" s="121">
        <f t="shared" si="45"/>
        <v>34129895.508579798</v>
      </c>
      <c r="I92" s="121">
        <f t="shared" si="46"/>
        <v>31722824.558313988</v>
      </c>
      <c r="J92" s="121">
        <f t="shared" si="37"/>
        <v>32271674.152336277</v>
      </c>
      <c r="K92" s="121">
        <f t="shared" si="47"/>
        <v>17227168.66230702</v>
      </c>
      <c r="L92" s="121">
        <f t="shared" si="48"/>
        <v>15048978.601909511</v>
      </c>
      <c r="M92" s="121">
        <f t="shared" si="38"/>
        <v>33985370.168439664</v>
      </c>
      <c r="N92" s="121">
        <f t="shared" si="49"/>
        <v>17921235.336891834</v>
      </c>
      <c r="O92" s="121">
        <f t="shared" si="50"/>
        <v>16067120.769986702</v>
      </c>
      <c r="P92" s="121">
        <f t="shared" si="51"/>
        <v>23194743.784776285</v>
      </c>
      <c r="Q92" s="121">
        <f t="shared" si="52"/>
        <v>11668389.780609839</v>
      </c>
      <c r="R92" s="121">
        <f t="shared" si="53"/>
        <v>11523995.134349292</v>
      </c>
      <c r="S92" s="121">
        <f t="shared" si="39"/>
        <v>15452028.634444868</v>
      </c>
      <c r="T92" s="121">
        <f t="shared" si="54"/>
        <v>7608774.5196800074</v>
      </c>
      <c r="U92" s="121">
        <f t="shared" si="55"/>
        <v>7840396.9445658904</v>
      </c>
      <c r="V92" s="121">
        <f t="shared" si="67"/>
        <v>22701140.132186722</v>
      </c>
      <c r="W92" s="121">
        <f t="shared" si="56"/>
        <v>18929650.418975733</v>
      </c>
      <c r="X92" s="121">
        <f t="shared" si="57"/>
        <v>18742597.634602472</v>
      </c>
      <c r="Y92" s="121">
        <f t="shared" si="40"/>
        <v>10884866.6</v>
      </c>
      <c r="Z92" s="121">
        <f t="shared" si="58"/>
        <v>10884866.6</v>
      </c>
      <c r="AA92" s="121">
        <f t="shared" si="59"/>
        <v>7834587.7999999998</v>
      </c>
      <c r="AB92" s="121">
        <f t="shared" si="41"/>
        <v>7834587.7999999998</v>
      </c>
      <c r="AC92" s="121">
        <f t="shared" si="42"/>
        <v>7817688.7999999998</v>
      </c>
      <c r="AD92" s="121">
        <f t="shared" si="60"/>
        <v>7817688.7999999998</v>
      </c>
      <c r="AE92" s="121">
        <f t="shared" si="61"/>
        <v>7576408</v>
      </c>
      <c r="AF92" s="121"/>
      <c r="AG92" s="129">
        <v>69769610</v>
      </c>
      <c r="AH92" s="129">
        <v>35148940</v>
      </c>
      <c r="AI92" s="129">
        <v>34620670</v>
      </c>
      <c r="AJ92" s="129">
        <v>69685115</v>
      </c>
      <c r="AK92" s="129">
        <v>35769116</v>
      </c>
      <c r="AL92" s="220">
        <v>33915999</v>
      </c>
      <c r="AM92" s="129">
        <v>54424333</v>
      </c>
      <c r="AN92" s="129">
        <v>28942338</v>
      </c>
      <c r="AO92" s="220">
        <v>25481995</v>
      </c>
      <c r="AP92" s="129">
        <v>39172939</v>
      </c>
      <c r="AQ92" s="129">
        <v>20460952</v>
      </c>
      <c r="AR92" s="220">
        <v>18711987</v>
      </c>
      <c r="AS92" s="129">
        <v>39088444</v>
      </c>
      <c r="AT92" s="129">
        <v>19174572</v>
      </c>
      <c r="AU92" s="220">
        <v>19913872</v>
      </c>
      <c r="AV92" s="129">
        <v>37882040</v>
      </c>
      <c r="AW92" s="129">
        <v>19058289</v>
      </c>
      <c r="AX92" s="220">
        <v>18823751</v>
      </c>
      <c r="AY92" s="129">
        <v>32422707</v>
      </c>
      <c r="AZ92" s="129">
        <v>16655108</v>
      </c>
      <c r="BA92" s="220">
        <v>15767599</v>
      </c>
      <c r="BB92" s="129">
        <v>27536065</v>
      </c>
      <c r="BC92" s="129">
        <v>14620157</v>
      </c>
      <c r="BD92" s="220">
        <v>12915908</v>
      </c>
      <c r="BE92" s="129">
        <v>24428517</v>
      </c>
      <c r="BF92" s="129">
        <v>12946167</v>
      </c>
      <c r="BG92" s="220">
        <v>11482350</v>
      </c>
      <c r="BH92" s="129">
        <v>19410438</v>
      </c>
      <c r="BI92" s="129">
        <v>10492112</v>
      </c>
      <c r="BJ92" s="220">
        <v>8918326</v>
      </c>
      <c r="BK92" s="129">
        <v>18110150</v>
      </c>
      <c r="BL92" s="129">
        <v>9707203</v>
      </c>
      <c r="BM92" s="220">
        <v>8402947</v>
      </c>
      <c r="BN92" s="129">
        <v>10599460</v>
      </c>
      <c r="BO92" s="129">
        <v>5697864</v>
      </c>
      <c r="BP92" s="220">
        <v>4901596</v>
      </c>
      <c r="BQ92" s="129">
        <v>12101598</v>
      </c>
      <c r="BR92" s="129">
        <v>6184799</v>
      </c>
      <c r="BS92" s="220">
        <v>5916799</v>
      </c>
      <c r="BT92" s="129">
        <v>5393614</v>
      </c>
      <c r="BU92" s="129">
        <v>2756875</v>
      </c>
      <c r="BV92" s="220">
        <v>2636739</v>
      </c>
      <c r="BW92" s="792">
        <v>9393056</v>
      </c>
      <c r="BX92" s="796">
        <v>4641627</v>
      </c>
      <c r="BY92" s="220">
        <v>4751429</v>
      </c>
      <c r="BZ92" s="792">
        <v>3757366</v>
      </c>
      <c r="CA92" s="129">
        <v>1377689</v>
      </c>
      <c r="CB92" s="220">
        <f>BZ92-CA92</f>
        <v>2379677</v>
      </c>
      <c r="CC92" s="129">
        <v>1439185</v>
      </c>
      <c r="CD92" s="129">
        <v>461892</v>
      </c>
      <c r="CE92" s="220">
        <f>CC92-CD92</f>
        <v>977293</v>
      </c>
      <c r="CF92" s="792">
        <v>304375</v>
      </c>
      <c r="CG92" s="792">
        <v>84486</v>
      </c>
      <c r="CH92" s="220">
        <f>CF92-CG92</f>
        <v>219889</v>
      </c>
      <c r="CI92" s="792">
        <v>50638</v>
      </c>
      <c r="CJ92" s="791">
        <v>13578</v>
      </c>
      <c r="CK92" s="220">
        <f>CI92-CJ92</f>
        <v>37060</v>
      </c>
      <c r="CL92" s="129">
        <v>13505</v>
      </c>
      <c r="CM92" s="129">
        <v>4541</v>
      </c>
      <c r="CN92" s="220">
        <f>CL92-CM92</f>
        <v>8964</v>
      </c>
      <c r="CO92" s="129">
        <f>3395+909+350+133+79+23+11</f>
        <v>4900</v>
      </c>
      <c r="CP92" s="129">
        <f>1422+4-8+183+66+32+16+7</f>
        <v>1722</v>
      </c>
      <c r="CQ92" s="220">
        <f>CO92-CP92</f>
        <v>3178</v>
      </c>
      <c r="CR92" s="794">
        <f t="shared" si="62"/>
        <v>474988055</v>
      </c>
      <c r="CS92" s="129">
        <f t="shared" si="43"/>
        <v>244200027</v>
      </c>
      <c r="CT92" s="129">
        <f t="shared" si="44"/>
        <v>230788028</v>
      </c>
      <c r="CU92" s="145"/>
      <c r="CV92" s="171">
        <v>5.859</v>
      </c>
      <c r="CW92" s="132"/>
      <c r="CX92" s="799">
        <v>4.76</v>
      </c>
      <c r="CY92" s="1140">
        <f t="shared" si="63"/>
        <v>15.904583514726706</v>
      </c>
      <c r="CZ92" s="1140">
        <f t="shared" si="64"/>
        <v>2.4212884502302927</v>
      </c>
      <c r="DA92" s="1315">
        <v>1.8546689937817973</v>
      </c>
      <c r="DB92" s="160">
        <v>16.546162879828497</v>
      </c>
      <c r="DC92" s="160">
        <v>31</v>
      </c>
      <c r="DD92" s="165"/>
      <c r="DE92" s="119">
        <v>235000000000</v>
      </c>
      <c r="DF92" s="119">
        <v>1309</v>
      </c>
      <c r="DG92" s="165"/>
      <c r="DH92" s="121"/>
      <c r="DI92" s="244"/>
      <c r="DJ92" s="244"/>
      <c r="DK92" s="121"/>
      <c r="DL92" s="126"/>
      <c r="DN92" s="251"/>
      <c r="DO92" s="251"/>
      <c r="DP92" s="165"/>
      <c r="DT92" s="165"/>
    </row>
    <row r="93" spans="2:124" s="119" customFormat="1" ht="14">
      <c r="B93" s="120">
        <v>1965</v>
      </c>
      <c r="C93" s="797">
        <v>479933266</v>
      </c>
      <c r="D93" s="123">
        <v>247823570</v>
      </c>
      <c r="E93" s="715">
        <v>232109696</v>
      </c>
      <c r="F93" s="173">
        <f t="shared" si="35"/>
        <v>0.4836291052181409</v>
      </c>
      <c r="G93" s="121">
        <f t="shared" si="36"/>
        <v>67526230.093721345</v>
      </c>
      <c r="H93" s="121">
        <f t="shared" si="45"/>
        <v>35036767.72579962</v>
      </c>
      <c r="I93" s="121">
        <f t="shared" si="46"/>
        <v>32490815.139247753</v>
      </c>
      <c r="J93" s="121">
        <f t="shared" si="37"/>
        <v>33308086.478297334</v>
      </c>
      <c r="K93" s="121">
        <f t="shared" si="47"/>
        <v>17773925.902052596</v>
      </c>
      <c r="L93" s="121">
        <f t="shared" si="48"/>
        <v>15538782.203837221</v>
      </c>
      <c r="M93" s="121">
        <f t="shared" si="38"/>
        <v>34991691.78693676</v>
      </c>
      <c r="N93" s="121">
        <f t="shared" si="49"/>
        <v>18482563.417864487</v>
      </c>
      <c r="O93" s="121">
        <f t="shared" si="50"/>
        <v>16512457.232611652</v>
      </c>
      <c r="P93" s="121">
        <f t="shared" si="51"/>
        <v>23634938.940086413</v>
      </c>
      <c r="Q93" s="121">
        <f t="shared" si="52"/>
        <v>11921032.170451203</v>
      </c>
      <c r="R93" s="121">
        <f t="shared" si="53"/>
        <v>11711627.624743935</v>
      </c>
      <c r="S93" s="121">
        <f t="shared" si="39"/>
        <v>15671940.175362749</v>
      </c>
      <c r="T93" s="121">
        <f t="shared" si="54"/>
        <v>7735058.3536133301</v>
      </c>
      <c r="U93" s="121">
        <f t="shared" si="55"/>
        <v>7934006.5698552979</v>
      </c>
      <c r="V93" s="121">
        <f t="shared" si="67"/>
        <v>22965668.017187789</v>
      </c>
      <c r="W93" s="121">
        <f t="shared" si="56"/>
        <v>19113555.145319756</v>
      </c>
      <c r="X93" s="121">
        <f t="shared" si="57"/>
        <v>18977324.431941103</v>
      </c>
      <c r="Y93" s="121">
        <f t="shared" si="40"/>
        <v>11241956.800000001</v>
      </c>
      <c r="Z93" s="121">
        <f t="shared" si="58"/>
        <v>11241956.800000001</v>
      </c>
      <c r="AA93" s="121">
        <f t="shared" si="59"/>
        <v>8062878.7999999998</v>
      </c>
      <c r="AB93" s="121">
        <f t="shared" si="41"/>
        <v>8062878.7999999998</v>
      </c>
      <c r="AC93" s="121">
        <f t="shared" si="42"/>
        <v>7934256.7999999998</v>
      </c>
      <c r="AD93" s="121">
        <f t="shared" si="60"/>
        <v>7934256.7999999998</v>
      </c>
      <c r="AE93" s="121">
        <f t="shared" si="61"/>
        <v>7659735</v>
      </c>
      <c r="AF93" s="121"/>
      <c r="AG93" s="98">
        <v>71001327</v>
      </c>
      <c r="AH93" s="98">
        <v>35815462</v>
      </c>
      <c r="AI93" s="98">
        <v>35185865</v>
      </c>
      <c r="AJ93" s="98">
        <v>71414070</v>
      </c>
      <c r="AK93" s="98">
        <v>36702671</v>
      </c>
      <c r="AL93" s="98">
        <v>34711399</v>
      </c>
      <c r="AM93" s="98">
        <v>56209784</v>
      </c>
      <c r="AN93" s="98">
        <v>29877610</v>
      </c>
      <c r="AO93" s="98">
        <v>26332174</v>
      </c>
      <c r="AP93" s="98">
        <v>40314394</v>
      </c>
      <c r="AQ93" s="98">
        <v>21109612</v>
      </c>
      <c r="AR93" s="98">
        <v>19204782</v>
      </c>
      <c r="AS93" s="98">
        <v>39671284</v>
      </c>
      <c r="AT93" s="98">
        <v>19503715</v>
      </c>
      <c r="AU93" s="98">
        <v>20167569</v>
      </c>
      <c r="AV93" s="98">
        <v>38298675</v>
      </c>
      <c r="AW93" s="98">
        <v>19221196</v>
      </c>
      <c r="AX93" s="98">
        <v>19077479</v>
      </c>
      <c r="AY93" s="98">
        <v>32952218</v>
      </c>
      <c r="AZ93" s="98">
        <v>16876785</v>
      </c>
      <c r="BA93" s="98">
        <v>16075433</v>
      </c>
      <c r="BB93" s="98">
        <v>28258471</v>
      </c>
      <c r="BC93" s="98">
        <v>14968544</v>
      </c>
      <c r="BD93" s="98">
        <v>13289927</v>
      </c>
      <c r="BE93" s="98">
        <v>24966128</v>
      </c>
      <c r="BF93" s="98">
        <v>13238735</v>
      </c>
      <c r="BG93" s="98">
        <v>11727393</v>
      </c>
      <c r="BH93" s="98">
        <v>19869237</v>
      </c>
      <c r="BI93" s="98">
        <v>10750586</v>
      </c>
      <c r="BJ93" s="98">
        <v>9118651</v>
      </c>
      <c r="BK93" s="98">
        <v>18448635</v>
      </c>
      <c r="BL93" s="98">
        <v>9903030</v>
      </c>
      <c r="BM93" s="98">
        <v>8545605</v>
      </c>
      <c r="BN93" s="98">
        <v>10865689</v>
      </c>
      <c r="BO93" s="98">
        <v>5838723</v>
      </c>
      <c r="BP93" s="98">
        <v>5026966</v>
      </c>
      <c r="BQ93" s="98">
        <v>12401476</v>
      </c>
      <c r="BR93" s="98">
        <v>6354196</v>
      </c>
      <c r="BS93" s="98">
        <v>6047280</v>
      </c>
      <c r="BT93" s="98">
        <v>5576825</v>
      </c>
      <c r="BU93" s="98">
        <v>2859884</v>
      </c>
      <c r="BV93" s="98">
        <v>2716941</v>
      </c>
      <c r="BW93" s="98">
        <v>9685053</v>
      </c>
      <c r="BX93" s="98">
        <v>4802821</v>
      </c>
      <c r="BY93" s="98">
        <v>4882232</v>
      </c>
      <c r="BZ93" s="98">
        <f t="shared" ref="BZ93:CQ96" si="69">BZ92+(BZ$110-BZ$92)/18</f>
        <v>4027348.0555555555</v>
      </c>
      <c r="CA93" s="98">
        <f t="shared" si="69"/>
        <v>1495412</v>
      </c>
      <c r="CB93" s="98">
        <f t="shared" si="69"/>
        <v>2531936.0555555555</v>
      </c>
      <c r="CC93" s="98">
        <f t="shared" si="69"/>
        <v>1565041.6666666667</v>
      </c>
      <c r="CD93" s="98">
        <f t="shared" si="69"/>
        <v>511274.44444444444</v>
      </c>
      <c r="CE93" s="98">
        <f t="shared" si="69"/>
        <v>1053767.2222222222</v>
      </c>
      <c r="CF93" s="98">
        <f t="shared" si="69"/>
        <v>347926.11111111112</v>
      </c>
      <c r="CG93" s="98">
        <f t="shared" si="69"/>
        <v>98881.222222222219</v>
      </c>
      <c r="CH93" s="98">
        <f t="shared" si="69"/>
        <v>249044.88888888888</v>
      </c>
      <c r="CI93" s="98">
        <f t="shared" si="69"/>
        <v>59938.444444444445</v>
      </c>
      <c r="CJ93" s="98">
        <f t="shared" si="69"/>
        <v>16133.833333333334</v>
      </c>
      <c r="CK93" s="98">
        <f t="shared" si="69"/>
        <v>43804.611111111109</v>
      </c>
      <c r="CL93" s="98">
        <f t="shared" si="69"/>
        <v>14715.5</v>
      </c>
      <c r="CM93" s="98">
        <f t="shared" si="69"/>
        <v>4884.7777777777774</v>
      </c>
      <c r="CN93" s="98">
        <f t="shared" si="69"/>
        <v>9830.7222222222226</v>
      </c>
      <c r="CO93" s="98">
        <f t="shared" si="69"/>
        <v>4841.7222222222226</v>
      </c>
      <c r="CP93" s="98">
        <f t="shared" si="69"/>
        <v>1689.3888888888889</v>
      </c>
      <c r="CQ93" s="98">
        <f t="shared" si="69"/>
        <v>3152.3333333333335</v>
      </c>
      <c r="CR93" s="794">
        <f t="shared" si="62"/>
        <v>485953077.5</v>
      </c>
      <c r="CS93" s="129">
        <f t="shared" si="43"/>
        <v>249951845.66666669</v>
      </c>
      <c r="CT93" s="129">
        <f t="shared" si="44"/>
        <v>236001231.83333331</v>
      </c>
      <c r="CU93" s="145"/>
      <c r="CV93" s="172">
        <v>5.83</v>
      </c>
      <c r="CW93" s="132"/>
      <c r="CX93" s="799">
        <v>4.76</v>
      </c>
      <c r="CY93" s="1140">
        <f t="shared" si="63"/>
        <v>16.761734280880095</v>
      </c>
      <c r="CZ93" s="1140">
        <f t="shared" si="64"/>
        <v>2.6007694426475023</v>
      </c>
      <c r="DA93" s="1315">
        <v>2.0303944036178567</v>
      </c>
      <c r="DB93" s="160">
        <v>16.863820385566498</v>
      </c>
      <c r="DC93" s="160">
        <v>31.5</v>
      </c>
      <c r="DD93" s="165"/>
      <c r="DE93" s="119">
        <v>246000000000</v>
      </c>
      <c r="DF93" s="119">
        <v>1229</v>
      </c>
      <c r="DG93" s="165"/>
      <c r="DH93" s="121"/>
      <c r="DI93" s="244"/>
      <c r="DJ93" s="244"/>
      <c r="DK93" s="121"/>
      <c r="DL93" s="126"/>
      <c r="DN93" s="251"/>
      <c r="DO93" s="251"/>
      <c r="DP93" s="165"/>
      <c r="DT93" s="165"/>
    </row>
    <row r="94" spans="2:124" s="119" customFormat="1" ht="13">
      <c r="B94" s="120">
        <v>1966</v>
      </c>
      <c r="C94" s="797">
        <v>490683991</v>
      </c>
      <c r="D94" s="123">
        <v>253518973</v>
      </c>
      <c r="E94" s="715">
        <v>237165018</v>
      </c>
      <c r="F94" s="173">
        <f t="shared" si="35"/>
        <v>0.4833355527182871</v>
      </c>
      <c r="G94" s="121">
        <f t="shared" si="36"/>
        <v>69245003.60373348</v>
      </c>
      <c r="H94" s="121">
        <f t="shared" si="45"/>
        <v>35968202.915230006</v>
      </c>
      <c r="I94" s="121">
        <f t="shared" si="46"/>
        <v>33278384.903014906</v>
      </c>
      <c r="J94" s="121">
        <f t="shared" si="37"/>
        <v>34375509.586464293</v>
      </c>
      <c r="K94" s="121">
        <f t="shared" si="47"/>
        <v>18337075.864839148</v>
      </c>
      <c r="L94" s="121">
        <f t="shared" si="48"/>
        <v>16043195.931346674</v>
      </c>
      <c r="M94" s="121">
        <f t="shared" si="38"/>
        <v>36026967.367523439</v>
      </c>
      <c r="N94" s="121">
        <f t="shared" si="49"/>
        <v>19060610.458805759</v>
      </c>
      <c r="O94" s="121">
        <f t="shared" si="50"/>
        <v>16970047.549532577</v>
      </c>
      <c r="P94" s="121">
        <f t="shared" si="51"/>
        <v>24084165.633051202</v>
      </c>
      <c r="Q94" s="121">
        <f t="shared" si="52"/>
        <v>12179496.554069251</v>
      </c>
      <c r="R94" s="121">
        <f t="shared" si="53"/>
        <v>11902488.719664495</v>
      </c>
      <c r="S94" s="121">
        <f t="shared" si="39"/>
        <v>15894677.575706085</v>
      </c>
      <c r="T94" s="121">
        <f t="shared" si="54"/>
        <v>7863412.6083383467</v>
      </c>
      <c r="U94" s="121">
        <f t="shared" si="55"/>
        <v>8028383.5288588209</v>
      </c>
      <c r="V94" s="121">
        <f t="shared" si="67"/>
        <v>23231800.441315889</v>
      </c>
      <c r="W94" s="121">
        <f t="shared" si="56"/>
        <v>19296763.629286386</v>
      </c>
      <c r="X94" s="121">
        <f t="shared" si="57"/>
        <v>19214515.296487331</v>
      </c>
      <c r="Y94" s="121">
        <f t="shared" si="40"/>
        <v>11609583.199999999</v>
      </c>
      <c r="Z94" s="121">
        <f t="shared" si="58"/>
        <v>11609583.199999999</v>
      </c>
      <c r="AA94" s="121">
        <f t="shared" si="59"/>
        <v>8297466.2000000002</v>
      </c>
      <c r="AB94" s="121">
        <f t="shared" si="41"/>
        <v>8297466.2000000002</v>
      </c>
      <c r="AC94" s="121">
        <f t="shared" si="42"/>
        <v>8052124.2000000002</v>
      </c>
      <c r="AD94" s="121">
        <f t="shared" si="60"/>
        <v>8052124.2000000002</v>
      </c>
      <c r="AE94" s="121">
        <f t="shared" si="61"/>
        <v>7742993.4000000004</v>
      </c>
      <c r="AF94" s="121"/>
      <c r="AG94" s="98">
        <v>72253218</v>
      </c>
      <c r="AH94" s="98">
        <v>36494056</v>
      </c>
      <c r="AI94" s="98">
        <v>35759162</v>
      </c>
      <c r="AJ94" s="98">
        <v>73185517</v>
      </c>
      <c r="AK94" s="98">
        <v>37660243</v>
      </c>
      <c r="AL94" s="98">
        <v>35525274</v>
      </c>
      <c r="AM94" s="98">
        <v>58047916</v>
      </c>
      <c r="AN94" s="98">
        <v>30840583</v>
      </c>
      <c r="AO94" s="98">
        <v>27207333</v>
      </c>
      <c r="AP94" s="98">
        <v>41487331</v>
      </c>
      <c r="AQ94" s="98">
        <v>21777280</v>
      </c>
      <c r="AR94" s="98">
        <v>19710051</v>
      </c>
      <c r="AS94" s="98">
        <v>40260621</v>
      </c>
      <c r="AT94" s="98">
        <v>19837860</v>
      </c>
      <c r="AU94" s="98">
        <v>20422761</v>
      </c>
      <c r="AV94" s="98">
        <v>38714967</v>
      </c>
      <c r="AW94" s="98">
        <v>19381525</v>
      </c>
      <c r="AX94" s="98">
        <v>19333442</v>
      </c>
      <c r="AY94" s="98">
        <v>33489182</v>
      </c>
      <c r="AZ94" s="98">
        <v>17099855</v>
      </c>
      <c r="BA94" s="98">
        <v>16389327</v>
      </c>
      <c r="BB94" s="98">
        <v>28999424</v>
      </c>
      <c r="BC94" s="98">
        <v>15325222</v>
      </c>
      <c r="BD94" s="98">
        <v>13674202</v>
      </c>
      <c r="BE94" s="98">
        <v>25515568</v>
      </c>
      <c r="BF94" s="98">
        <v>13537913</v>
      </c>
      <c r="BG94" s="98">
        <v>11977655</v>
      </c>
      <c r="BH94" s="98">
        <v>20338851</v>
      </c>
      <c r="BI94" s="98">
        <v>11015399</v>
      </c>
      <c r="BJ94" s="98">
        <v>9323452</v>
      </c>
      <c r="BK94" s="98">
        <v>18793197</v>
      </c>
      <c r="BL94" s="98">
        <v>10102731</v>
      </c>
      <c r="BM94" s="98">
        <v>8690466</v>
      </c>
      <c r="BN94" s="98">
        <v>11138527</v>
      </c>
      <c r="BO94" s="98">
        <v>5983048</v>
      </c>
      <c r="BP94" s="98">
        <v>5155479</v>
      </c>
      <c r="BQ94" s="98">
        <v>12708715</v>
      </c>
      <c r="BR94" s="98">
        <v>6528114</v>
      </c>
      <c r="BS94" s="98">
        <v>6180601</v>
      </c>
      <c r="BT94" s="98">
        <v>5765537</v>
      </c>
      <c r="BU94" s="98">
        <v>2966172</v>
      </c>
      <c r="BV94" s="98">
        <v>2799365</v>
      </c>
      <c r="BW94" s="98">
        <v>9985419</v>
      </c>
      <c r="BX94" s="98">
        <v>4968972</v>
      </c>
      <c r="BY94" s="98">
        <v>5016447</v>
      </c>
      <c r="BZ94" s="98">
        <f t="shared" si="69"/>
        <v>4297330.111111111</v>
      </c>
      <c r="CA94" s="98">
        <f t="shared" si="69"/>
        <v>1613135</v>
      </c>
      <c r="CB94" s="98">
        <f t="shared" si="69"/>
        <v>2684195.111111111</v>
      </c>
      <c r="CC94" s="98">
        <f t="shared" si="69"/>
        <v>1690898.3333333335</v>
      </c>
      <c r="CD94" s="98">
        <f t="shared" si="69"/>
        <v>560656.88888888888</v>
      </c>
      <c r="CE94" s="98">
        <f t="shared" si="69"/>
        <v>1130241.4444444445</v>
      </c>
      <c r="CF94" s="98">
        <f t="shared" si="69"/>
        <v>391477.22222222225</v>
      </c>
      <c r="CG94" s="98">
        <f t="shared" si="69"/>
        <v>113276.44444444444</v>
      </c>
      <c r="CH94" s="98">
        <f t="shared" si="69"/>
        <v>278200.77777777775</v>
      </c>
      <c r="CI94" s="98">
        <f t="shared" si="69"/>
        <v>69238.888888888891</v>
      </c>
      <c r="CJ94" s="98">
        <f t="shared" si="69"/>
        <v>18689.666666666668</v>
      </c>
      <c r="CK94" s="98">
        <f t="shared" si="69"/>
        <v>50549.222222222219</v>
      </c>
      <c r="CL94" s="98">
        <f t="shared" si="69"/>
        <v>15926</v>
      </c>
      <c r="CM94" s="98">
        <f t="shared" si="69"/>
        <v>5228.5555555555547</v>
      </c>
      <c r="CN94" s="98">
        <f t="shared" si="69"/>
        <v>10697.444444444445</v>
      </c>
      <c r="CO94" s="98">
        <f t="shared" si="69"/>
        <v>4783.4444444444453</v>
      </c>
      <c r="CP94" s="98">
        <f t="shared" si="69"/>
        <v>1656.7777777777778</v>
      </c>
      <c r="CQ94" s="98">
        <f t="shared" si="69"/>
        <v>3126.666666666667</v>
      </c>
      <c r="CR94" s="794">
        <f t="shared" si="62"/>
        <v>497153643.99999994</v>
      </c>
      <c r="CS94" s="129">
        <f t="shared" si="43"/>
        <v>255831616.33333334</v>
      </c>
      <c r="CT94" s="129">
        <f t="shared" si="44"/>
        <v>241322027.66666666</v>
      </c>
      <c r="CU94" s="145"/>
      <c r="CV94" s="171">
        <v>5.7939999999999996</v>
      </c>
      <c r="CW94" s="132"/>
      <c r="CX94" s="799">
        <v>7.5</v>
      </c>
      <c r="CY94" s="1140">
        <f t="shared" si="63"/>
        <v>17.540643333938835</v>
      </c>
      <c r="CZ94" s="1140">
        <f t="shared" si="64"/>
        <v>2.8005197484209203</v>
      </c>
      <c r="DA94" s="1315">
        <v>2.249714527981908</v>
      </c>
      <c r="DB94" s="160">
        <v>17.352665191030837</v>
      </c>
      <c r="DC94" s="160">
        <v>32.4</v>
      </c>
      <c r="DD94" s="165"/>
      <c r="DE94" s="119">
        <v>274000000000</v>
      </c>
      <c r="DF94" s="119">
        <v>1215</v>
      </c>
      <c r="DG94" s="165"/>
      <c r="DH94" s="121"/>
      <c r="DI94" s="244"/>
      <c r="DJ94" s="244"/>
      <c r="DK94" s="121"/>
      <c r="DL94" s="126"/>
      <c r="DN94" s="251"/>
      <c r="DO94" s="251"/>
      <c r="DP94" s="165"/>
      <c r="DT94" s="165"/>
    </row>
    <row r="95" spans="2:124" s="119" customFormat="1" ht="13">
      <c r="B95" s="120">
        <v>1967</v>
      </c>
      <c r="C95" s="797">
        <v>501675537</v>
      </c>
      <c r="D95" s="123">
        <v>259345266</v>
      </c>
      <c r="E95" s="715">
        <v>242330271</v>
      </c>
      <c r="F95" s="173">
        <f t="shared" si="35"/>
        <v>0.48304183307227916</v>
      </c>
      <c r="G95" s="121">
        <f t="shared" si="36"/>
        <v>71009021.864686653</v>
      </c>
      <c r="H95" s="121">
        <f t="shared" si="45"/>
        <v>36924846.087760963</v>
      </c>
      <c r="I95" s="121">
        <f t="shared" si="46"/>
        <v>34086005.972382411</v>
      </c>
      <c r="J95" s="121">
        <f t="shared" si="37"/>
        <v>35474819.755922772</v>
      </c>
      <c r="K95" s="121">
        <f t="shared" si="47"/>
        <v>18917086.481577527</v>
      </c>
      <c r="L95" s="121">
        <f t="shared" si="48"/>
        <v>16562628.041811803</v>
      </c>
      <c r="M95" s="121">
        <f t="shared" si="38"/>
        <v>37091990.096705444</v>
      </c>
      <c r="N95" s="121">
        <f t="shared" si="49"/>
        <v>19655850.55911997</v>
      </c>
      <c r="O95" s="121">
        <f t="shared" si="50"/>
        <v>17440210.913549192</v>
      </c>
      <c r="P95" s="121">
        <f t="shared" si="51"/>
        <v>24542589.695173044</v>
      </c>
      <c r="Q95" s="121">
        <f t="shared" si="52"/>
        <v>12443910.51283592</v>
      </c>
      <c r="R95" s="121">
        <f t="shared" si="53"/>
        <v>12096616.738207007</v>
      </c>
      <c r="S95" s="121">
        <f t="shared" si="39"/>
        <v>16120239.635818206</v>
      </c>
      <c r="T95" s="121">
        <f t="shared" si="54"/>
        <v>7993858.8244156549</v>
      </c>
      <c r="U95" s="121">
        <f t="shared" si="55"/>
        <v>8123505.1050030328</v>
      </c>
      <c r="V95" s="121">
        <f t="shared" si="67"/>
        <v>23499445.542964514</v>
      </c>
      <c r="W95" s="121">
        <f t="shared" si="56"/>
        <v>19479122.322958939</v>
      </c>
      <c r="X95" s="121">
        <f t="shared" si="57"/>
        <v>19454140.268048644</v>
      </c>
      <c r="Y95" s="121">
        <f t="shared" si="40"/>
        <v>11988038.6</v>
      </c>
      <c r="Z95" s="121">
        <f t="shared" si="58"/>
        <v>11988038.6</v>
      </c>
      <c r="AA95" s="121">
        <f t="shared" si="59"/>
        <v>8538517.5999999996</v>
      </c>
      <c r="AB95" s="121">
        <f t="shared" si="41"/>
        <v>8538517.5999999996</v>
      </c>
      <c r="AC95" s="121">
        <f t="shared" si="42"/>
        <v>8171291.2000000002</v>
      </c>
      <c r="AD95" s="121">
        <f t="shared" si="60"/>
        <v>8171291.2000000002</v>
      </c>
      <c r="AE95" s="121">
        <f t="shared" si="61"/>
        <v>7826138.4000000004</v>
      </c>
      <c r="AF95" s="121"/>
      <c r="AG95" s="98">
        <v>73525567</v>
      </c>
      <c r="AH95" s="98">
        <v>37184924</v>
      </c>
      <c r="AI95" s="98">
        <v>36340643</v>
      </c>
      <c r="AJ95" s="98">
        <v>75000493</v>
      </c>
      <c r="AK95" s="98">
        <v>38642445</v>
      </c>
      <c r="AL95" s="98">
        <v>36358048</v>
      </c>
      <c r="AM95" s="98">
        <v>59940193</v>
      </c>
      <c r="AN95" s="98">
        <v>31832038</v>
      </c>
      <c r="AO95" s="98">
        <v>28108155</v>
      </c>
      <c r="AP95" s="98">
        <v>42692588</v>
      </c>
      <c r="AQ95" s="98">
        <v>22464487</v>
      </c>
      <c r="AR95" s="98">
        <v>20228101</v>
      </c>
      <c r="AS95" s="98">
        <v>40856456</v>
      </c>
      <c r="AT95" s="98">
        <v>20177062</v>
      </c>
      <c r="AU95" s="98">
        <v>20679394</v>
      </c>
      <c r="AV95" s="98">
        <v>39130692</v>
      </c>
      <c r="AW95" s="98">
        <v>19539072</v>
      </c>
      <c r="AX95" s="98">
        <v>19591620</v>
      </c>
      <c r="AY95" s="98">
        <v>34033668</v>
      </c>
      <c r="AZ95" s="98">
        <v>17324264</v>
      </c>
      <c r="BA95" s="98">
        <v>16709404</v>
      </c>
      <c r="BB95" s="98">
        <v>29759393</v>
      </c>
      <c r="BC95" s="98">
        <v>15690389</v>
      </c>
      <c r="BD95" s="98">
        <v>14069004</v>
      </c>
      <c r="BE95" s="98">
        <v>26077094</v>
      </c>
      <c r="BF95" s="98">
        <v>13843850</v>
      </c>
      <c r="BG95" s="98">
        <v>12233244</v>
      </c>
      <c r="BH95" s="98">
        <v>20819535</v>
      </c>
      <c r="BI95" s="98">
        <v>11286706</v>
      </c>
      <c r="BJ95" s="98">
        <v>9532829</v>
      </c>
      <c r="BK95" s="98">
        <v>19143938</v>
      </c>
      <c r="BL95" s="98">
        <v>10306381</v>
      </c>
      <c r="BM95" s="98">
        <v>8837557</v>
      </c>
      <c r="BN95" s="98">
        <v>11418135</v>
      </c>
      <c r="BO95" s="98">
        <v>6130922</v>
      </c>
      <c r="BP95" s="98">
        <v>5287213</v>
      </c>
      <c r="BQ95" s="98">
        <v>13023497</v>
      </c>
      <c r="BR95" s="98">
        <v>6706669</v>
      </c>
      <c r="BS95" s="98">
        <v>6316828</v>
      </c>
      <c r="BT95" s="98">
        <v>5959905</v>
      </c>
      <c r="BU95" s="98">
        <v>3075835</v>
      </c>
      <c r="BV95" s="98">
        <v>2884070</v>
      </c>
      <c r="BW95" s="98">
        <v>10294382</v>
      </c>
      <c r="BX95" s="98">
        <v>5140223</v>
      </c>
      <c r="BY95" s="98">
        <v>5154159</v>
      </c>
      <c r="BZ95" s="98">
        <f t="shared" si="69"/>
        <v>4567312.166666667</v>
      </c>
      <c r="CA95" s="98">
        <f t="shared" si="69"/>
        <v>1730858</v>
      </c>
      <c r="CB95" s="98">
        <f t="shared" si="69"/>
        <v>2836454.1666666665</v>
      </c>
      <c r="CC95" s="98">
        <f t="shared" si="69"/>
        <v>1816755.0000000002</v>
      </c>
      <c r="CD95" s="98">
        <f t="shared" si="69"/>
        <v>610039.33333333337</v>
      </c>
      <c r="CE95" s="98">
        <f t="shared" si="69"/>
        <v>1206715.6666666667</v>
      </c>
      <c r="CF95" s="98">
        <f t="shared" si="69"/>
        <v>435028.33333333337</v>
      </c>
      <c r="CG95" s="98">
        <f t="shared" si="69"/>
        <v>127671.66666666666</v>
      </c>
      <c r="CH95" s="98">
        <f t="shared" si="69"/>
        <v>307356.66666666663</v>
      </c>
      <c r="CI95" s="98">
        <f t="shared" si="69"/>
        <v>78539.333333333343</v>
      </c>
      <c r="CJ95" s="98">
        <f t="shared" si="69"/>
        <v>21245.5</v>
      </c>
      <c r="CK95" s="98">
        <f t="shared" si="69"/>
        <v>57293.833333333328</v>
      </c>
      <c r="CL95" s="98">
        <f t="shared" si="69"/>
        <v>17136.5</v>
      </c>
      <c r="CM95" s="98">
        <f t="shared" si="69"/>
        <v>5572.3333333333321</v>
      </c>
      <c r="CN95" s="98">
        <f t="shared" si="69"/>
        <v>11564.166666666668</v>
      </c>
      <c r="CO95" s="98">
        <f t="shared" si="69"/>
        <v>4725.1666666666679</v>
      </c>
      <c r="CP95" s="98">
        <f t="shared" si="69"/>
        <v>1624.1666666666667</v>
      </c>
      <c r="CQ95" s="98">
        <f t="shared" si="69"/>
        <v>3101.0000000000005</v>
      </c>
      <c r="CR95" s="794">
        <f t="shared" si="62"/>
        <v>508595032.5</v>
      </c>
      <c r="CS95" s="129">
        <f t="shared" si="43"/>
        <v>261842278</v>
      </c>
      <c r="CT95" s="129">
        <f t="shared" si="44"/>
        <v>246752754.49999997</v>
      </c>
      <c r="CU95" s="145"/>
      <c r="CV95" s="171">
        <v>5.7510000000000003</v>
      </c>
      <c r="CW95" s="132"/>
      <c r="CX95" s="799">
        <v>7.5</v>
      </c>
      <c r="CY95" s="1140">
        <f t="shared" si="63"/>
        <v>18.638618602918186</v>
      </c>
      <c r="CZ95" s="1140">
        <f t="shared" si="64"/>
        <v>3.0695977091755688</v>
      </c>
      <c r="DA95" s="1315">
        <v>2.5435767947993164</v>
      </c>
      <c r="DB95" s="160">
        <v>17.899496148569526</v>
      </c>
      <c r="DC95" s="160">
        <v>33.4</v>
      </c>
      <c r="DD95" s="165"/>
      <c r="DE95" s="119">
        <v>337000000000</v>
      </c>
      <c r="DF95" s="119">
        <v>1286</v>
      </c>
      <c r="DG95" s="165"/>
      <c r="DH95" s="121"/>
      <c r="DI95" s="244"/>
      <c r="DJ95" s="244"/>
      <c r="DK95" s="121"/>
      <c r="DL95" s="126"/>
      <c r="DN95" s="251"/>
      <c r="DO95" s="251"/>
      <c r="DP95" s="165"/>
      <c r="DT95" s="165"/>
    </row>
    <row r="96" spans="2:124" s="119" customFormat="1" ht="13">
      <c r="B96" s="120">
        <v>1968</v>
      </c>
      <c r="C96" s="797">
        <v>512913299</v>
      </c>
      <c r="D96" s="123">
        <v>265305457</v>
      </c>
      <c r="E96" s="715">
        <v>247607842</v>
      </c>
      <c r="F96" s="173">
        <f t="shared" si="35"/>
        <v>0.48274794684159672</v>
      </c>
      <c r="G96" s="121">
        <f t="shared" si="36"/>
        <v>72819428.797292605</v>
      </c>
      <c r="H96" s="121">
        <f t="shared" si="45"/>
        <v>37907355.245995082</v>
      </c>
      <c r="I96" s="121">
        <f t="shared" si="46"/>
        <v>34914164.23790621</v>
      </c>
      <c r="J96" s="121">
        <f t="shared" si="37"/>
        <v>36606917.362692833</v>
      </c>
      <c r="K96" s="121">
        <f t="shared" si="47"/>
        <v>19514437.259749271</v>
      </c>
      <c r="L96" s="121">
        <f t="shared" si="48"/>
        <v>17097499.303392779</v>
      </c>
      <c r="M96" s="121">
        <f t="shared" si="38"/>
        <v>38187573.900600255</v>
      </c>
      <c r="N96" s="121">
        <f t="shared" si="49"/>
        <v>20268770.791538779</v>
      </c>
      <c r="O96" s="121">
        <f t="shared" si="50"/>
        <v>17923274.298537098</v>
      </c>
      <c r="P96" s="121">
        <f t="shared" si="51"/>
        <v>25010378.155082673</v>
      </c>
      <c r="Q96" s="121">
        <f t="shared" si="52"/>
        <v>12714405.15443621</v>
      </c>
      <c r="R96" s="121">
        <f t="shared" si="53"/>
        <v>12294047.692715071</v>
      </c>
      <c r="S96" s="121">
        <f t="shared" si="39"/>
        <v>16348622.117404014</v>
      </c>
      <c r="T96" s="121">
        <f t="shared" si="54"/>
        <v>8126419.0305620907</v>
      </c>
      <c r="U96" s="121">
        <f t="shared" si="55"/>
        <v>8219345.0713574579</v>
      </c>
      <c r="V96" s="121">
        <f t="shared" si="67"/>
        <v>23768505.698461175</v>
      </c>
      <c r="W96" s="121">
        <f t="shared" si="56"/>
        <v>19660470.932420287</v>
      </c>
      <c r="X96" s="121">
        <f t="shared" si="57"/>
        <v>19696166.122871853</v>
      </c>
      <c r="Y96" s="121">
        <f t="shared" si="40"/>
        <v>12377623.800000001</v>
      </c>
      <c r="Z96" s="121">
        <f t="shared" si="58"/>
        <v>12377623.800000001</v>
      </c>
      <c r="AA96" s="121">
        <f t="shared" si="59"/>
        <v>8786204.8000000007</v>
      </c>
      <c r="AB96" s="121">
        <f t="shared" si="41"/>
        <v>8786204.8000000007</v>
      </c>
      <c r="AC96" s="121">
        <f t="shared" si="42"/>
        <v>8291756.4000000004</v>
      </c>
      <c r="AD96" s="121">
        <f t="shared" si="60"/>
        <v>8291756.4000000004</v>
      </c>
      <c r="AE96" s="121">
        <f t="shared" si="61"/>
        <v>7909123</v>
      </c>
      <c r="AF96" s="121"/>
      <c r="AG96" s="98">
        <v>74818663</v>
      </c>
      <c r="AH96" s="98">
        <v>37888272</v>
      </c>
      <c r="AI96" s="98">
        <v>36930391</v>
      </c>
      <c r="AJ96" s="98">
        <v>76860058</v>
      </c>
      <c r="AK96" s="98">
        <v>39649901</v>
      </c>
      <c r="AL96" s="98">
        <v>37210157</v>
      </c>
      <c r="AM96" s="98">
        <v>61888119</v>
      </c>
      <c r="AN96" s="98">
        <v>32852775</v>
      </c>
      <c r="AO96" s="98">
        <v>29035344</v>
      </c>
      <c r="AP96" s="98">
        <v>43931024</v>
      </c>
      <c r="AQ96" s="98">
        <v>23171779</v>
      </c>
      <c r="AR96" s="98">
        <v>20759245</v>
      </c>
      <c r="AS96" s="98">
        <v>41458782</v>
      </c>
      <c r="AT96" s="98">
        <v>20521377</v>
      </c>
      <c r="AU96" s="98">
        <v>20937405</v>
      </c>
      <c r="AV96" s="98">
        <v>39545615</v>
      </c>
      <c r="AW96" s="98">
        <v>19693624</v>
      </c>
      <c r="AX96" s="98">
        <v>19851991</v>
      </c>
      <c r="AY96" s="98">
        <v>34585744</v>
      </c>
      <c r="AZ96" s="98">
        <v>17549956</v>
      </c>
      <c r="BA96" s="98">
        <v>17035788</v>
      </c>
      <c r="BB96" s="98">
        <v>30538858</v>
      </c>
      <c r="BC96" s="98">
        <v>16064245</v>
      </c>
      <c r="BD96" s="98">
        <v>14474613</v>
      </c>
      <c r="BE96" s="98">
        <v>26650975</v>
      </c>
      <c r="BF96" s="98">
        <v>14156699</v>
      </c>
      <c r="BG96" s="98">
        <v>12494276</v>
      </c>
      <c r="BH96" s="98">
        <v>21311548</v>
      </c>
      <c r="BI96" s="98">
        <v>11564665</v>
      </c>
      <c r="BJ96" s="98">
        <v>9746883</v>
      </c>
      <c r="BK96" s="98">
        <v>19500964</v>
      </c>
      <c r="BL96" s="98">
        <v>10514055</v>
      </c>
      <c r="BM96" s="98">
        <v>8986909</v>
      </c>
      <c r="BN96" s="98">
        <v>11704681</v>
      </c>
      <c r="BO96" s="98">
        <v>6282433</v>
      </c>
      <c r="BP96" s="98">
        <v>5422248</v>
      </c>
      <c r="BQ96" s="98">
        <v>13346004</v>
      </c>
      <c r="BR96" s="98">
        <v>6889983</v>
      </c>
      <c r="BS96" s="98">
        <v>6456021</v>
      </c>
      <c r="BT96" s="98">
        <v>6160089</v>
      </c>
      <c r="BU96" s="98">
        <v>3188972</v>
      </c>
      <c r="BV96" s="98">
        <v>2971117</v>
      </c>
      <c r="BW96" s="98">
        <v>10612176</v>
      </c>
      <c r="BX96" s="98">
        <v>5316721</v>
      </c>
      <c r="BY96" s="98">
        <v>5295455</v>
      </c>
      <c r="BZ96" s="98">
        <f t="shared" si="69"/>
        <v>4837294.2222222229</v>
      </c>
      <c r="CA96" s="98">
        <f t="shared" si="69"/>
        <v>1848581</v>
      </c>
      <c r="CB96" s="98">
        <f t="shared" si="69"/>
        <v>2988713.222222222</v>
      </c>
      <c r="CC96" s="98">
        <f t="shared" si="69"/>
        <v>1942611.666666667</v>
      </c>
      <c r="CD96" s="98">
        <f t="shared" si="69"/>
        <v>659421.77777777787</v>
      </c>
      <c r="CE96" s="98">
        <f t="shared" si="69"/>
        <v>1283189.888888889</v>
      </c>
      <c r="CF96" s="98">
        <f t="shared" si="69"/>
        <v>478579.4444444445</v>
      </c>
      <c r="CG96" s="98">
        <f t="shared" si="69"/>
        <v>142066.88888888888</v>
      </c>
      <c r="CH96" s="98">
        <f t="shared" si="69"/>
        <v>336512.5555555555</v>
      </c>
      <c r="CI96" s="98">
        <f t="shared" si="69"/>
        <v>87839.777777777781</v>
      </c>
      <c r="CJ96" s="98">
        <f t="shared" si="69"/>
        <v>23801.333333333332</v>
      </c>
      <c r="CK96" s="98">
        <f t="shared" si="69"/>
        <v>64038.444444444438</v>
      </c>
      <c r="CL96" s="98">
        <f t="shared" si="69"/>
        <v>18347</v>
      </c>
      <c r="CM96" s="98">
        <f t="shared" si="69"/>
        <v>5916.1111111111095</v>
      </c>
      <c r="CN96" s="98">
        <f t="shared" si="69"/>
        <v>12430.888888888891</v>
      </c>
      <c r="CO96" s="98">
        <f t="shared" si="69"/>
        <v>4666.8888888888905</v>
      </c>
      <c r="CP96" s="98">
        <f t="shared" si="69"/>
        <v>1591.5555555555557</v>
      </c>
      <c r="CQ96" s="98">
        <f t="shared" si="69"/>
        <v>3075.3333333333339</v>
      </c>
      <c r="CR96" s="794">
        <f t="shared" si="62"/>
        <v>520282639</v>
      </c>
      <c r="CS96" s="129">
        <f t="shared" si="43"/>
        <v>267986835.66666669</v>
      </c>
      <c r="CT96" s="129">
        <f t="shared" si="44"/>
        <v>252295803.33333334</v>
      </c>
      <c r="CU96" s="145"/>
      <c r="CV96" s="171">
        <v>5.702</v>
      </c>
      <c r="CW96" s="132"/>
      <c r="CX96" s="799">
        <v>7.5</v>
      </c>
      <c r="CY96" s="1140">
        <f t="shared" si="63"/>
        <v>17.665375189743223</v>
      </c>
      <c r="CZ96" s="1140">
        <f t="shared" si="64"/>
        <v>3.0363692845163985</v>
      </c>
      <c r="DA96" s="1315">
        <v>2.6259228660259959</v>
      </c>
      <c r="DB96" s="160">
        <v>18.681200839485193</v>
      </c>
      <c r="DC96" s="160">
        <v>34.799999999999997</v>
      </c>
      <c r="DD96" s="165"/>
      <c r="DE96" s="119">
        <v>356000000000</v>
      </c>
      <c r="DF96" s="119">
        <v>1290</v>
      </c>
      <c r="DG96" s="165"/>
      <c r="DH96" s="121"/>
      <c r="DI96" s="244"/>
      <c r="DJ96" s="244"/>
      <c r="DK96" s="121"/>
      <c r="DL96" s="126"/>
      <c r="DN96" s="251"/>
      <c r="DO96" s="251"/>
      <c r="DP96" s="165"/>
      <c r="DT96" s="165"/>
    </row>
    <row r="97" spans="2:125" s="119" customFormat="1" ht="13">
      <c r="B97" s="120">
        <v>1969</v>
      </c>
      <c r="C97" s="797">
        <v>524402792</v>
      </c>
      <c r="D97" s="123">
        <v>271402623</v>
      </c>
      <c r="E97" s="715">
        <v>253000169</v>
      </c>
      <c r="F97" s="173">
        <f t="shared" si="35"/>
        <v>0.48245389395257071</v>
      </c>
      <c r="G97" s="121">
        <f t="shared" si="36"/>
        <v>74677398.55786851</v>
      </c>
      <c r="H97" s="121">
        <f t="shared" si="45"/>
        <v>38916406.25728339</v>
      </c>
      <c r="I97" s="121">
        <f t="shared" si="46"/>
        <v>35763357.950775415</v>
      </c>
      <c r="J97" s="121">
        <f t="shared" si="37"/>
        <v>37772726.061617501</v>
      </c>
      <c r="K97" s="121">
        <f t="shared" si="47"/>
        <v>20129620.416094597</v>
      </c>
      <c r="L97" s="121">
        <f t="shared" si="48"/>
        <v>17648241.005597021</v>
      </c>
      <c r="M97" s="121">
        <f t="shared" si="38"/>
        <v>39314554.610438988</v>
      </c>
      <c r="N97" s="121">
        <f t="shared" si="49"/>
        <v>20899869.931490086</v>
      </c>
      <c r="O97" s="121">
        <f t="shared" si="50"/>
        <v>18419574.831777621</v>
      </c>
      <c r="P97" s="121">
        <f t="shared" si="51"/>
        <v>25487703.023469534</v>
      </c>
      <c r="Q97" s="121">
        <f t="shared" si="52"/>
        <v>12991114.28739861</v>
      </c>
      <c r="R97" s="121">
        <f t="shared" si="53"/>
        <v>12494819.893967988</v>
      </c>
      <c r="S97" s="121">
        <f t="shared" si="39"/>
        <v>16579821.049058482</v>
      </c>
      <c r="T97" s="121">
        <f t="shared" si="54"/>
        <v>8261115.4675790919</v>
      </c>
      <c r="U97" s="121">
        <f t="shared" si="55"/>
        <v>8315877.283997342</v>
      </c>
      <c r="V97" s="121">
        <f t="shared" si="67"/>
        <v>24038880.495311148</v>
      </c>
      <c r="W97" s="121">
        <f t="shared" si="56"/>
        <v>19840642.54097081</v>
      </c>
      <c r="X97" s="121">
        <f t="shared" si="57"/>
        <v>19940560.589149475</v>
      </c>
      <c r="Y97" s="121">
        <f t="shared" si="40"/>
        <v>12778647.199999999</v>
      </c>
      <c r="Z97" s="121">
        <f t="shared" si="58"/>
        <v>12778647.199999999</v>
      </c>
      <c r="AA97" s="121">
        <f t="shared" si="59"/>
        <v>9040704.1999999993</v>
      </c>
      <c r="AB97" s="121">
        <f t="shared" si="41"/>
        <v>9040704.1999999993</v>
      </c>
      <c r="AC97" s="121">
        <f t="shared" si="42"/>
        <v>8413518.4000000004</v>
      </c>
      <c r="AD97" s="121">
        <f t="shared" si="60"/>
        <v>8413518.4000000004</v>
      </c>
      <c r="AE97" s="121">
        <f t="shared" si="61"/>
        <v>7991898.5999999996</v>
      </c>
      <c r="AF97" s="121"/>
      <c r="AG97" s="98">
        <v>76132797</v>
      </c>
      <c r="AH97" s="98">
        <v>38604309</v>
      </c>
      <c r="AI97" s="98">
        <v>37528488</v>
      </c>
      <c r="AJ97" s="98">
        <v>78765299</v>
      </c>
      <c r="AK97" s="98">
        <v>40683253</v>
      </c>
      <c r="AL97" s="98">
        <v>38082046</v>
      </c>
      <c r="AM97" s="98">
        <v>63893236</v>
      </c>
      <c r="AN97" s="98">
        <v>33903616</v>
      </c>
      <c r="AO97" s="98">
        <v>29989620</v>
      </c>
      <c r="AP97" s="98">
        <v>45203521</v>
      </c>
      <c r="AQ97" s="98">
        <v>23899715</v>
      </c>
      <c r="AR97" s="98">
        <v>21303806</v>
      </c>
      <c r="AS97" s="98">
        <v>42067592</v>
      </c>
      <c r="AT97" s="98">
        <v>20870862</v>
      </c>
      <c r="AU97" s="98">
        <v>21196730</v>
      </c>
      <c r="AV97" s="98">
        <v>39959493</v>
      </c>
      <c r="AW97" s="98">
        <v>19844960</v>
      </c>
      <c r="AX97" s="98">
        <v>20114533</v>
      </c>
      <c r="AY97" s="98">
        <v>35145475</v>
      </c>
      <c r="AZ97" s="98">
        <v>17776872</v>
      </c>
      <c r="BA97" s="98">
        <v>17368603</v>
      </c>
      <c r="BB97" s="98">
        <v>31338311</v>
      </c>
      <c r="BC97" s="98">
        <v>16446999</v>
      </c>
      <c r="BD97" s="98">
        <v>14891312</v>
      </c>
      <c r="BE97" s="98">
        <v>27237481</v>
      </c>
      <c r="BF97" s="98">
        <v>14476616</v>
      </c>
      <c r="BG97" s="98">
        <v>12760865</v>
      </c>
      <c r="BH97" s="98">
        <v>21815156</v>
      </c>
      <c r="BI97" s="98">
        <v>11849439</v>
      </c>
      <c r="BJ97" s="98">
        <v>9965717</v>
      </c>
      <c r="BK97" s="98">
        <v>19864378</v>
      </c>
      <c r="BL97" s="98">
        <v>10725832</v>
      </c>
      <c r="BM97" s="98">
        <v>9138546</v>
      </c>
      <c r="BN97" s="98">
        <v>11998336</v>
      </c>
      <c r="BO97" s="98">
        <v>6437670</v>
      </c>
      <c r="BP97" s="98">
        <v>5560666</v>
      </c>
      <c r="BQ97" s="98">
        <v>13676425</v>
      </c>
      <c r="BR97" s="98">
        <v>7078180</v>
      </c>
      <c r="BS97" s="98">
        <v>6598245</v>
      </c>
      <c r="BT97" s="98">
        <v>6366250</v>
      </c>
      <c r="BU97" s="98">
        <v>3305684</v>
      </c>
      <c r="BV97" s="98">
        <v>3060566</v>
      </c>
      <c r="BW97" s="98">
        <v>10939042</v>
      </c>
      <c r="BX97" s="98">
        <v>5498617</v>
      </c>
      <c r="BY97" s="98">
        <v>5440425</v>
      </c>
      <c r="BZ97" s="98">
        <f t="shared" ref="BZ97:CQ100" si="70">BZ96+(BZ$110-BZ$92)/18</f>
        <v>5107276.2777777789</v>
      </c>
      <c r="CA97" s="98">
        <f t="shared" si="70"/>
        <v>1966304</v>
      </c>
      <c r="CB97" s="98">
        <f t="shared" si="70"/>
        <v>3140972.2777777775</v>
      </c>
      <c r="CC97" s="98">
        <f t="shared" si="70"/>
        <v>2068468.3333333337</v>
      </c>
      <c r="CD97" s="98">
        <f t="shared" si="70"/>
        <v>708804.22222222236</v>
      </c>
      <c r="CE97" s="98">
        <f t="shared" si="70"/>
        <v>1359664.1111111112</v>
      </c>
      <c r="CF97" s="98">
        <f t="shared" si="70"/>
        <v>522130.55555555562</v>
      </c>
      <c r="CG97" s="98">
        <f t="shared" si="70"/>
        <v>156462.11111111109</v>
      </c>
      <c r="CH97" s="98">
        <f t="shared" si="70"/>
        <v>365668.44444444438</v>
      </c>
      <c r="CI97" s="98">
        <f t="shared" si="70"/>
        <v>97140.222222222219</v>
      </c>
      <c r="CJ97" s="98">
        <f t="shared" si="70"/>
        <v>26357.166666666664</v>
      </c>
      <c r="CK97" s="98">
        <f t="shared" si="70"/>
        <v>70783.055555555547</v>
      </c>
      <c r="CL97" s="98">
        <f t="shared" si="70"/>
        <v>19557.5</v>
      </c>
      <c r="CM97" s="98">
        <f t="shared" si="70"/>
        <v>6259.8888888888869</v>
      </c>
      <c r="CN97" s="98">
        <f t="shared" si="70"/>
        <v>13297.611111111113</v>
      </c>
      <c r="CO97" s="98">
        <f t="shared" si="70"/>
        <v>4608.6111111111131</v>
      </c>
      <c r="CP97" s="98">
        <f t="shared" si="70"/>
        <v>1558.9444444444446</v>
      </c>
      <c r="CQ97" s="98">
        <f t="shared" si="70"/>
        <v>3049.6666666666674</v>
      </c>
      <c r="CR97" s="794">
        <f t="shared" si="62"/>
        <v>532221973.5</v>
      </c>
      <c r="CS97" s="129">
        <f t="shared" si="43"/>
        <v>274268370.33333331</v>
      </c>
      <c r="CT97" s="129">
        <f t="shared" si="44"/>
        <v>257953603.16666666</v>
      </c>
      <c r="CU97" s="145"/>
      <c r="CV97" s="171">
        <v>5.6479999999999997</v>
      </c>
      <c r="CW97" s="132"/>
      <c r="CX97" s="799">
        <v>7.5</v>
      </c>
      <c r="CY97" s="1140">
        <f t="shared" si="63"/>
        <v>15.942022547183704</v>
      </c>
      <c r="CZ97" s="1140">
        <f t="shared" si="64"/>
        <v>2.8760253548685797</v>
      </c>
      <c r="DA97" s="1315">
        <v>2.6105838892029363</v>
      </c>
      <c r="DB97" s="160">
        <v>19.607506025352993</v>
      </c>
      <c r="DC97" s="160">
        <v>36.700000000000003</v>
      </c>
      <c r="DD97" s="165"/>
      <c r="DE97" s="119">
        <v>382000000000</v>
      </c>
      <c r="DF97" s="119">
        <v>1347</v>
      </c>
      <c r="DG97" s="165"/>
      <c r="DH97" s="121"/>
      <c r="DI97" s="244"/>
      <c r="DJ97" s="244"/>
      <c r="DK97" s="121"/>
      <c r="DL97" s="126"/>
      <c r="DN97" s="251"/>
      <c r="DO97" s="251"/>
      <c r="DP97" s="165"/>
      <c r="DT97" s="165"/>
    </row>
    <row r="98" spans="2:125" s="119" customFormat="1" ht="13">
      <c r="B98" s="120">
        <v>1970</v>
      </c>
      <c r="C98" s="797">
        <v>536149654</v>
      </c>
      <c r="D98" s="123">
        <v>277639912</v>
      </c>
      <c r="E98" s="715">
        <v>258509742</v>
      </c>
      <c r="F98" s="173">
        <f t="shared" si="35"/>
        <v>0.48215967327659603</v>
      </c>
      <c r="G98" s="121">
        <f t="shared" si="36"/>
        <v>76584134.903391272</v>
      </c>
      <c r="H98" s="121">
        <f t="shared" si="45"/>
        <v>39952695.256495245</v>
      </c>
      <c r="I98" s="121">
        <f t="shared" si="46"/>
        <v>36634094.751648404</v>
      </c>
      <c r="J98" s="121">
        <f t="shared" si="37"/>
        <v>38973195.43277353</v>
      </c>
      <c r="K98" s="121">
        <f t="shared" si="47"/>
        <v>20763142.11755034</v>
      </c>
      <c r="L98" s="121">
        <f t="shared" si="48"/>
        <v>18215296.468534522</v>
      </c>
      <c r="M98" s="121">
        <f t="shared" si="38"/>
        <v>40473789.017419279</v>
      </c>
      <c r="N98" s="121">
        <f t="shared" si="49"/>
        <v>21549662.122300733</v>
      </c>
      <c r="O98" s="121">
        <f t="shared" si="50"/>
        <v>18929455.3112121</v>
      </c>
      <c r="P98" s="121">
        <f t="shared" si="51"/>
        <v>25974738.295036528</v>
      </c>
      <c r="Q98" s="121">
        <f t="shared" si="52"/>
        <v>13274174.435582262</v>
      </c>
      <c r="R98" s="121">
        <f t="shared" si="53"/>
        <v>12698970.909900997</v>
      </c>
      <c r="S98" s="121">
        <f t="shared" si="39"/>
        <v>16813830.337316055</v>
      </c>
      <c r="T98" s="121">
        <f t="shared" si="54"/>
        <v>8397969.5189876109</v>
      </c>
      <c r="U98" s="121">
        <f t="shared" si="55"/>
        <v>8413074.3026674651</v>
      </c>
      <c r="V98" s="121">
        <f t="shared" si="67"/>
        <v>24310462.772608429</v>
      </c>
      <c r="W98" s="121">
        <f t="shared" si="56"/>
        <v>20019463.266073577</v>
      </c>
      <c r="X98" s="121">
        <f t="shared" si="57"/>
        <v>20187285.866802078</v>
      </c>
      <c r="Y98" s="121">
        <f t="shared" si="40"/>
        <v>13191426</v>
      </c>
      <c r="Z98" s="121">
        <f t="shared" si="58"/>
        <v>13191426</v>
      </c>
      <c r="AA98" s="121">
        <f t="shared" si="59"/>
        <v>9302196.4000000004</v>
      </c>
      <c r="AB98" s="121">
        <f t="shared" si="41"/>
        <v>9302196.4000000004</v>
      </c>
      <c r="AC98" s="121">
        <f t="shared" si="42"/>
        <v>8536574.8000000007</v>
      </c>
      <c r="AD98" s="121">
        <f t="shared" si="60"/>
        <v>8536574.8000000007</v>
      </c>
      <c r="AE98" s="121">
        <f t="shared" si="61"/>
        <v>8074413.7999999998</v>
      </c>
      <c r="AF98" s="121"/>
      <c r="AG98" s="98">
        <v>77468264</v>
      </c>
      <c r="AH98" s="98">
        <v>39333246</v>
      </c>
      <c r="AI98" s="98">
        <v>38135018</v>
      </c>
      <c r="AJ98" s="98">
        <v>80717330</v>
      </c>
      <c r="AK98" s="98">
        <v>41743161</v>
      </c>
      <c r="AL98" s="98">
        <v>38974169</v>
      </c>
      <c r="AM98" s="98">
        <v>65957130</v>
      </c>
      <c r="AN98" s="98">
        <v>34985405</v>
      </c>
      <c r="AO98" s="98">
        <v>30971725</v>
      </c>
      <c r="AP98" s="98">
        <v>46510982</v>
      </c>
      <c r="AQ98" s="98">
        <v>24648871</v>
      </c>
      <c r="AR98" s="98">
        <v>21862111</v>
      </c>
      <c r="AS98" s="98">
        <v>42682874</v>
      </c>
      <c r="AT98" s="98">
        <v>21225571</v>
      </c>
      <c r="AU98" s="98">
        <v>21457303</v>
      </c>
      <c r="AV98" s="98">
        <v>40372069</v>
      </c>
      <c r="AW98" s="98">
        <v>19992850</v>
      </c>
      <c r="AX98" s="98">
        <v>20379219</v>
      </c>
      <c r="AY98" s="98">
        <v>35712928</v>
      </c>
      <c r="AZ98" s="98">
        <v>18004948</v>
      </c>
      <c r="BA98" s="98">
        <v>17707980</v>
      </c>
      <c r="BB98" s="98">
        <v>32158256</v>
      </c>
      <c r="BC98" s="98">
        <v>16838861</v>
      </c>
      <c r="BD98" s="98">
        <v>15319395</v>
      </c>
      <c r="BE98" s="98">
        <v>27836890</v>
      </c>
      <c r="BF98" s="98">
        <v>14803760</v>
      </c>
      <c r="BG98" s="98">
        <v>13033130</v>
      </c>
      <c r="BH98" s="98">
        <v>22330633</v>
      </c>
      <c r="BI98" s="98">
        <v>12141193</v>
      </c>
      <c r="BJ98" s="98">
        <v>10189440</v>
      </c>
      <c r="BK98" s="98">
        <v>20234288</v>
      </c>
      <c r="BL98" s="98">
        <v>10941789</v>
      </c>
      <c r="BM98" s="98">
        <v>9292499</v>
      </c>
      <c r="BN98" s="98">
        <v>12299273</v>
      </c>
      <c r="BO98" s="98">
        <v>6596724</v>
      </c>
      <c r="BP98" s="98">
        <v>5702549</v>
      </c>
      <c r="BQ98" s="98">
        <v>14014952</v>
      </c>
      <c r="BR98" s="98">
        <v>7271389</v>
      </c>
      <c r="BS98" s="98">
        <v>6743563</v>
      </c>
      <c r="BT98" s="98">
        <v>6578556</v>
      </c>
      <c r="BU98" s="98">
        <v>3426077</v>
      </c>
      <c r="BV98" s="98">
        <v>3152479</v>
      </c>
      <c r="BW98" s="98">
        <v>11275227</v>
      </c>
      <c r="BX98" s="98">
        <v>5686065</v>
      </c>
      <c r="BY98" s="98">
        <v>5589162</v>
      </c>
      <c r="BZ98" s="98">
        <f t="shared" si="70"/>
        <v>5377258.3333333349</v>
      </c>
      <c r="CA98" s="98">
        <f t="shared" si="70"/>
        <v>2084027</v>
      </c>
      <c r="CB98" s="98">
        <f t="shared" si="70"/>
        <v>3293231.333333333</v>
      </c>
      <c r="CC98" s="98">
        <f t="shared" si="70"/>
        <v>2194325.0000000005</v>
      </c>
      <c r="CD98" s="98">
        <f t="shared" si="70"/>
        <v>758186.66666666686</v>
      </c>
      <c r="CE98" s="98">
        <f t="shared" si="70"/>
        <v>1436138.3333333335</v>
      </c>
      <c r="CF98" s="98">
        <f t="shared" si="70"/>
        <v>565681.66666666674</v>
      </c>
      <c r="CG98" s="98">
        <f t="shared" si="70"/>
        <v>170857.33333333331</v>
      </c>
      <c r="CH98" s="98">
        <f t="shared" si="70"/>
        <v>394824.33333333326</v>
      </c>
      <c r="CI98" s="98">
        <f t="shared" si="70"/>
        <v>106440.66666666666</v>
      </c>
      <c r="CJ98" s="98">
        <f t="shared" si="70"/>
        <v>28912.999999999996</v>
      </c>
      <c r="CK98" s="98">
        <f t="shared" si="70"/>
        <v>77527.666666666657</v>
      </c>
      <c r="CL98" s="98">
        <f t="shared" si="70"/>
        <v>20768</v>
      </c>
      <c r="CM98" s="98">
        <f t="shared" si="70"/>
        <v>6603.6666666666642</v>
      </c>
      <c r="CN98" s="98">
        <f t="shared" si="70"/>
        <v>14164.333333333336</v>
      </c>
      <c r="CO98" s="98">
        <f t="shared" si="70"/>
        <v>4550.3333333333358</v>
      </c>
      <c r="CP98" s="98">
        <f t="shared" si="70"/>
        <v>1526.3333333333335</v>
      </c>
      <c r="CQ98" s="98">
        <f t="shared" si="70"/>
        <v>3024.0000000000009</v>
      </c>
      <c r="CR98" s="794">
        <f t="shared" si="62"/>
        <v>544418676</v>
      </c>
      <c r="CS98" s="129">
        <f t="shared" si="43"/>
        <v>280690024</v>
      </c>
      <c r="CT98" s="129">
        <f t="shared" si="44"/>
        <v>263728652.00000003</v>
      </c>
      <c r="CU98" s="145"/>
      <c r="CV98" s="171">
        <v>5.5869999999999997</v>
      </c>
      <c r="CW98" s="132"/>
      <c r="CX98" s="799">
        <v>7.5667999999999997</v>
      </c>
      <c r="CY98" s="1140">
        <f t="shared" si="63"/>
        <v>15.04245717048965</v>
      </c>
      <c r="CZ98" s="1140">
        <f t="shared" si="64"/>
        <v>2.8639521780047419</v>
      </c>
      <c r="DA98" s="1315">
        <v>2.7435216506500764</v>
      </c>
      <c r="DB98" s="160">
        <v>20.692837343848939</v>
      </c>
      <c r="DC98" s="160">
        <v>38.799999999999997</v>
      </c>
      <c r="DD98" s="165"/>
      <c r="DE98" s="119">
        <v>423000000000</v>
      </c>
      <c r="DF98" s="119">
        <v>1384</v>
      </c>
      <c r="DG98" s="165"/>
      <c r="DH98" s="121"/>
      <c r="DI98" s="244"/>
      <c r="DJ98" s="244"/>
      <c r="DK98" s="121"/>
      <c r="DL98" s="126"/>
      <c r="DN98" s="251"/>
      <c r="DO98" s="251"/>
      <c r="DP98" s="165"/>
      <c r="DT98" s="165"/>
    </row>
    <row r="99" spans="2:125" s="119" customFormat="1" ht="13">
      <c r="B99" s="120">
        <v>1971</v>
      </c>
      <c r="C99" s="797">
        <v>548159652</v>
      </c>
      <c r="D99" s="123">
        <v>284020545</v>
      </c>
      <c r="E99" s="715">
        <v>264139107</v>
      </c>
      <c r="F99" s="173">
        <f t="shared" si="35"/>
        <v>0.48186528511587717</v>
      </c>
      <c r="G99" s="121">
        <f t="shared" si="36"/>
        <v>78540870.429129094</v>
      </c>
      <c r="H99" s="121">
        <f t="shared" si="45"/>
        <v>41016931.880197771</v>
      </c>
      <c r="I99" s="121">
        <f t="shared" si="46"/>
        <v>37526897.570160657</v>
      </c>
      <c r="J99" s="121">
        <f t="shared" si="37"/>
        <v>40209300.005118303</v>
      </c>
      <c r="K99" s="121">
        <f t="shared" si="47"/>
        <v>21415522.505242795</v>
      </c>
      <c r="L99" s="121">
        <f t="shared" si="48"/>
        <v>18799119.935986076</v>
      </c>
      <c r="M99" s="121">
        <f t="shared" si="38"/>
        <v>41666158.833628289</v>
      </c>
      <c r="N99" s="121">
        <f t="shared" si="49"/>
        <v>22218675.04938896</v>
      </c>
      <c r="O99" s="121">
        <f t="shared" si="50"/>
        <v>19453269.856364194</v>
      </c>
      <c r="P99" s="121">
        <f t="shared" si="51"/>
        <v>26471662.263108615</v>
      </c>
      <c r="Q99" s="121">
        <f t="shared" si="52"/>
        <v>13563725.877436839</v>
      </c>
      <c r="R99" s="121">
        <f t="shared" si="53"/>
        <v>12906538.881171066</v>
      </c>
      <c r="S99" s="121">
        <f t="shared" si="39"/>
        <v>17050642.652467888</v>
      </c>
      <c r="T99" s="121">
        <f t="shared" si="54"/>
        <v>8537003.3615563828</v>
      </c>
      <c r="U99" s="121">
        <f t="shared" si="55"/>
        <v>8510906.6997147892</v>
      </c>
      <c r="V99" s="121">
        <f t="shared" si="67"/>
        <v>24583141.523027409</v>
      </c>
      <c r="W99" s="121">
        <f t="shared" si="56"/>
        <v>20196753.283861611</v>
      </c>
      <c r="X99" s="121">
        <f t="shared" si="57"/>
        <v>20436303.089648262</v>
      </c>
      <c r="Y99" s="121">
        <f t="shared" si="40"/>
        <v>13616285.800000001</v>
      </c>
      <c r="Z99" s="121">
        <f t="shared" si="58"/>
        <v>13616285.800000001</v>
      </c>
      <c r="AA99" s="121">
        <f t="shared" si="59"/>
        <v>9570867.5999999996</v>
      </c>
      <c r="AB99" s="121">
        <f t="shared" si="41"/>
        <v>9570867.5999999996</v>
      </c>
      <c r="AC99" s="121">
        <f t="shared" si="42"/>
        <v>8660922.5999999996</v>
      </c>
      <c r="AD99" s="121">
        <f t="shared" si="60"/>
        <v>8660922.5999999996</v>
      </c>
      <c r="AE99" s="121">
        <f t="shared" si="61"/>
        <v>8156615.5999999996</v>
      </c>
      <c r="AF99" s="121"/>
      <c r="AG99" s="98">
        <v>78825358</v>
      </c>
      <c r="AH99" s="98">
        <v>40075299</v>
      </c>
      <c r="AI99" s="98">
        <v>38750059</v>
      </c>
      <c r="AJ99" s="98">
        <v>82717291</v>
      </c>
      <c r="AK99" s="98">
        <v>42830298</v>
      </c>
      <c r="AL99" s="98">
        <v>39886993</v>
      </c>
      <c r="AM99" s="98">
        <v>68081429</v>
      </c>
      <c r="AN99" s="98">
        <v>36099011</v>
      </c>
      <c r="AO99" s="98">
        <v>31982418</v>
      </c>
      <c r="AP99" s="98">
        <v>47854338</v>
      </c>
      <c r="AQ99" s="98">
        <v>25419839</v>
      </c>
      <c r="AR99" s="98">
        <v>22434499</v>
      </c>
      <c r="AS99" s="98">
        <v>43304613</v>
      </c>
      <c r="AT99" s="98">
        <v>21585561</v>
      </c>
      <c r="AU99" s="98">
        <v>21719052</v>
      </c>
      <c r="AV99" s="98">
        <v>40783078</v>
      </c>
      <c r="AW99" s="98">
        <v>20137057</v>
      </c>
      <c r="AX99" s="98">
        <v>20646021</v>
      </c>
      <c r="AY99" s="98">
        <v>36288169</v>
      </c>
      <c r="AZ99" s="98">
        <v>18234119</v>
      </c>
      <c r="BA99" s="98">
        <v>18054050</v>
      </c>
      <c r="BB99" s="98">
        <v>32999211</v>
      </c>
      <c r="BC99" s="98">
        <v>17240047</v>
      </c>
      <c r="BD99" s="98">
        <v>15759164</v>
      </c>
      <c r="BE99" s="98">
        <v>28449486</v>
      </c>
      <c r="BF99" s="98">
        <v>15138295</v>
      </c>
      <c r="BG99" s="98">
        <v>13311191</v>
      </c>
      <c r="BH99" s="98">
        <v>22858257</v>
      </c>
      <c r="BI99" s="98">
        <v>12440100</v>
      </c>
      <c r="BJ99" s="98">
        <v>10418157</v>
      </c>
      <c r="BK99" s="98">
        <v>20610803</v>
      </c>
      <c r="BL99" s="98">
        <v>11162007</v>
      </c>
      <c r="BM99" s="98">
        <v>9448796</v>
      </c>
      <c r="BN99" s="98">
        <v>12607672</v>
      </c>
      <c r="BO99" s="98">
        <v>6759689</v>
      </c>
      <c r="BP99" s="98">
        <v>5847983</v>
      </c>
      <c r="BQ99" s="98">
        <v>14361783</v>
      </c>
      <c r="BR99" s="98">
        <v>7469740</v>
      </c>
      <c r="BS99" s="98">
        <v>6892043</v>
      </c>
      <c r="BT99" s="98">
        <v>6797180</v>
      </c>
      <c r="BU99" s="98">
        <v>3550257</v>
      </c>
      <c r="BV99" s="98">
        <v>3246923</v>
      </c>
      <c r="BW99" s="98">
        <v>11620985</v>
      </c>
      <c r="BX99" s="98">
        <v>5879225</v>
      </c>
      <c r="BY99" s="98">
        <v>5741760</v>
      </c>
      <c r="BZ99" s="98">
        <f t="shared" si="70"/>
        <v>5647240.3888888909</v>
      </c>
      <c r="CA99" s="98">
        <f t="shared" si="70"/>
        <v>2201750</v>
      </c>
      <c r="CB99" s="98">
        <f t="shared" si="70"/>
        <v>3445490.3888888885</v>
      </c>
      <c r="CC99" s="98">
        <f t="shared" si="70"/>
        <v>2320181.666666667</v>
      </c>
      <c r="CD99" s="98">
        <f t="shared" si="70"/>
        <v>807569.11111111136</v>
      </c>
      <c r="CE99" s="98">
        <f t="shared" si="70"/>
        <v>1512612.5555555557</v>
      </c>
      <c r="CF99" s="98">
        <f t="shared" si="70"/>
        <v>609232.77777777787</v>
      </c>
      <c r="CG99" s="98">
        <f t="shared" si="70"/>
        <v>185252.55555555553</v>
      </c>
      <c r="CH99" s="98">
        <f t="shared" si="70"/>
        <v>423980.22222222213</v>
      </c>
      <c r="CI99" s="98">
        <f t="shared" si="70"/>
        <v>115741.11111111109</v>
      </c>
      <c r="CJ99" s="98">
        <f t="shared" si="70"/>
        <v>31468.833333333328</v>
      </c>
      <c r="CK99" s="98">
        <f t="shared" si="70"/>
        <v>84272.277777777766</v>
      </c>
      <c r="CL99" s="98">
        <f t="shared" si="70"/>
        <v>21978.5</v>
      </c>
      <c r="CM99" s="98">
        <f t="shared" si="70"/>
        <v>6947.4444444444416</v>
      </c>
      <c r="CN99" s="98">
        <f t="shared" si="70"/>
        <v>15031.055555555558</v>
      </c>
      <c r="CO99" s="98">
        <f t="shared" si="70"/>
        <v>4492.0555555555584</v>
      </c>
      <c r="CP99" s="98">
        <f t="shared" si="70"/>
        <v>1493.7222222222224</v>
      </c>
      <c r="CQ99" s="98">
        <f t="shared" si="70"/>
        <v>2998.3333333333344</v>
      </c>
      <c r="CR99" s="794">
        <f t="shared" si="62"/>
        <v>556878519.5</v>
      </c>
      <c r="CS99" s="129">
        <f t="shared" si="43"/>
        <v>287255025.66666663</v>
      </c>
      <c r="CT99" s="129">
        <f t="shared" si="44"/>
        <v>269623493.83333337</v>
      </c>
      <c r="CU99" s="145"/>
      <c r="CV99" s="171">
        <v>5.5190000000000001</v>
      </c>
      <c r="CW99" s="132"/>
      <c r="CX99" s="799">
        <v>7.5244</v>
      </c>
      <c r="CY99" s="1140">
        <f t="shared" si="63"/>
        <v>14.045666513536744</v>
      </c>
      <c r="CZ99" s="1140">
        <f t="shared" si="64"/>
        <v>2.8097302179185895</v>
      </c>
      <c r="DA99" s="1315">
        <v>2.8280204352741607</v>
      </c>
      <c r="DB99" s="160">
        <v>21.741791929791727</v>
      </c>
      <c r="DC99" s="160">
        <v>40.5</v>
      </c>
      <c r="DD99" s="165"/>
      <c r="DE99" s="119">
        <v>440000000000</v>
      </c>
      <c r="DF99" s="119">
        <v>1364</v>
      </c>
      <c r="DG99" s="165"/>
      <c r="DH99" s="121"/>
      <c r="DI99" s="244"/>
      <c r="DJ99" s="244"/>
      <c r="DK99" s="121"/>
      <c r="DL99" s="126"/>
      <c r="DN99" s="251"/>
      <c r="DO99" s="251"/>
      <c r="DP99" s="165"/>
      <c r="DT99" s="165"/>
    </row>
    <row r="100" spans="2:125" s="119" customFormat="1" ht="13">
      <c r="B100" s="120">
        <v>1972</v>
      </c>
      <c r="C100" s="797">
        <v>560375772</v>
      </c>
      <c r="D100" s="123">
        <v>290290033</v>
      </c>
      <c r="E100" s="715">
        <v>270085739</v>
      </c>
      <c r="F100" s="173">
        <f t="shared" si="35"/>
        <v>0.48197254859191163</v>
      </c>
      <c r="G100" s="121">
        <f t="shared" si="36"/>
        <v>79363092.904633686</v>
      </c>
      <c r="H100" s="121">
        <f t="shared" si="45"/>
        <v>41409861.339720525</v>
      </c>
      <c r="I100" s="121">
        <f t="shared" si="46"/>
        <v>37956003.233166292</v>
      </c>
      <c r="J100" s="121">
        <f t="shared" si="37"/>
        <v>41030711.298425183</v>
      </c>
      <c r="K100" s="121">
        <f t="shared" si="47"/>
        <v>21788593.284714896</v>
      </c>
      <c r="L100" s="121">
        <f t="shared" si="48"/>
        <v>19247087.248218343</v>
      </c>
      <c r="M100" s="121">
        <f t="shared" si="38"/>
        <v>43281341.129238807</v>
      </c>
      <c r="N100" s="121">
        <f t="shared" si="49"/>
        <v>23014277.163957227</v>
      </c>
      <c r="O100" s="121">
        <f t="shared" si="50"/>
        <v>20272590.101387966</v>
      </c>
      <c r="P100" s="121">
        <f t="shared" si="51"/>
        <v>27593095.569056801</v>
      </c>
      <c r="Q100" s="121">
        <f t="shared" si="52"/>
        <v>14167664.311660165</v>
      </c>
      <c r="R100" s="121">
        <f t="shared" si="53"/>
        <v>13424254.821935683</v>
      </c>
      <c r="S100" s="121">
        <f t="shared" si="39"/>
        <v>17724949.78135778</v>
      </c>
      <c r="T100" s="121">
        <f t="shared" si="54"/>
        <v>8917193.3997538555</v>
      </c>
      <c r="U100" s="121">
        <f t="shared" si="55"/>
        <v>8805290.0379417334</v>
      </c>
      <c r="V100" s="121">
        <f t="shared" si="67"/>
        <v>25325924.973559946</v>
      </c>
      <c r="W100" s="121">
        <f t="shared" si="56"/>
        <v>20858428.37210346</v>
      </c>
      <c r="X100" s="121">
        <f t="shared" si="57"/>
        <v>20923592.696607269</v>
      </c>
      <c r="Y100" s="121">
        <f t="shared" si="40"/>
        <v>13900681.4</v>
      </c>
      <c r="Z100" s="121">
        <f t="shared" si="58"/>
        <v>13900681.4</v>
      </c>
      <c r="AA100" s="121">
        <f t="shared" si="59"/>
        <v>10029605.6</v>
      </c>
      <c r="AB100" s="121">
        <f t="shared" si="41"/>
        <v>10029605.6</v>
      </c>
      <c r="AC100" s="121">
        <f t="shared" si="42"/>
        <v>9007480.1999999993</v>
      </c>
      <c r="AD100" s="121">
        <f t="shared" si="60"/>
        <v>9007480.1999999993</v>
      </c>
      <c r="AE100" s="121">
        <f t="shared" si="61"/>
        <v>8366410.2000000002</v>
      </c>
      <c r="AF100" s="121"/>
      <c r="AG100" s="98">
        <v>80245811</v>
      </c>
      <c r="AH100" s="98">
        <v>40829293</v>
      </c>
      <c r="AI100" s="98">
        <v>39416518</v>
      </c>
      <c r="AJ100" s="98">
        <v>83451160</v>
      </c>
      <c r="AK100" s="98">
        <v>43186448</v>
      </c>
      <c r="AL100" s="98">
        <v>40264712</v>
      </c>
      <c r="AM100" s="98">
        <v>69503407</v>
      </c>
      <c r="AN100" s="98">
        <v>36742009</v>
      </c>
      <c r="AO100" s="98">
        <v>32761398</v>
      </c>
      <c r="AP100" s="98">
        <v>50148028</v>
      </c>
      <c r="AQ100" s="98">
        <v>26561538</v>
      </c>
      <c r="AR100" s="98">
        <v>23586490</v>
      </c>
      <c r="AS100" s="98">
        <v>45037401</v>
      </c>
      <c r="AT100" s="98">
        <v>22555536</v>
      </c>
      <c r="AU100" s="98">
        <v>22481865</v>
      </c>
      <c r="AV100" s="98">
        <v>41832051</v>
      </c>
      <c r="AW100" s="98">
        <v>20741223</v>
      </c>
      <c r="AX100" s="98">
        <v>21090828</v>
      </c>
      <c r="AY100" s="98">
        <v>37046442</v>
      </c>
      <c r="AZ100" s="98">
        <v>18645329</v>
      </c>
      <c r="BA100" s="98">
        <v>18401113</v>
      </c>
      <c r="BB100" s="98">
        <v>33532886</v>
      </c>
      <c r="BC100" s="98">
        <v>17481266</v>
      </c>
      <c r="BD100" s="98">
        <v>16051620</v>
      </c>
      <c r="BE100" s="98">
        <v>28920994</v>
      </c>
      <c r="BF100" s="98">
        <v>15344731</v>
      </c>
      <c r="BG100" s="98">
        <v>13576263</v>
      </c>
      <c r="BH100" s="98">
        <v>23373273</v>
      </c>
      <c r="BI100" s="98">
        <v>12676966</v>
      </c>
      <c r="BJ100" s="98">
        <v>10696307</v>
      </c>
      <c r="BK100" s="98">
        <v>20885205</v>
      </c>
      <c r="BL100" s="98">
        <v>11300991</v>
      </c>
      <c r="BM100" s="98">
        <v>9584214</v>
      </c>
      <c r="BN100" s="98">
        <v>13135208</v>
      </c>
      <c r="BO100" s="98">
        <v>7048242</v>
      </c>
      <c r="BP100" s="98">
        <v>6086966</v>
      </c>
      <c r="BQ100" s="98">
        <v>14373639</v>
      </c>
      <c r="BR100" s="98">
        <v>7492386</v>
      </c>
      <c r="BS100" s="98">
        <v>6881253</v>
      </c>
      <c r="BT100" s="98">
        <v>7083150</v>
      </c>
      <c r="BU100" s="98">
        <v>3704101</v>
      </c>
      <c r="BV100" s="98">
        <v>3379049</v>
      </c>
      <c r="BW100" s="98">
        <v>11807118</v>
      </c>
      <c r="BX100" s="98">
        <v>5979975</v>
      </c>
      <c r="BY100" s="98">
        <v>5827143</v>
      </c>
      <c r="BZ100" s="98">
        <f t="shared" si="70"/>
        <v>5917222.4444444468</v>
      </c>
      <c r="CA100" s="98">
        <f t="shared" si="70"/>
        <v>2319473</v>
      </c>
      <c r="CB100" s="98">
        <f t="shared" si="70"/>
        <v>3597749.444444444</v>
      </c>
      <c r="CC100" s="98">
        <f t="shared" si="70"/>
        <v>2446038.3333333335</v>
      </c>
      <c r="CD100" s="98">
        <f t="shared" si="70"/>
        <v>856951.55555555585</v>
      </c>
      <c r="CE100" s="98">
        <f t="shared" si="70"/>
        <v>1589086.777777778</v>
      </c>
      <c r="CF100" s="98">
        <f t="shared" si="70"/>
        <v>652783.88888888899</v>
      </c>
      <c r="CG100" s="98">
        <f t="shared" si="70"/>
        <v>199647.77777777775</v>
      </c>
      <c r="CH100" s="98">
        <f t="shared" si="70"/>
        <v>453136.11111111101</v>
      </c>
      <c r="CI100" s="98">
        <f t="shared" si="70"/>
        <v>125041.55555555553</v>
      </c>
      <c r="CJ100" s="98">
        <f t="shared" si="70"/>
        <v>34024.666666666664</v>
      </c>
      <c r="CK100" s="98">
        <f t="shared" si="70"/>
        <v>91016.888888888876</v>
      </c>
      <c r="CL100" s="98">
        <f t="shared" si="70"/>
        <v>23189</v>
      </c>
      <c r="CM100" s="98">
        <f t="shared" si="70"/>
        <v>7291.222222222219</v>
      </c>
      <c r="CN100" s="98">
        <f t="shared" si="70"/>
        <v>15897.777777777781</v>
      </c>
      <c r="CO100" s="98">
        <f t="shared" si="70"/>
        <v>4433.777777777781</v>
      </c>
      <c r="CP100" s="98">
        <f t="shared" si="70"/>
        <v>1461.1111111111113</v>
      </c>
      <c r="CQ100" s="98">
        <f t="shared" si="70"/>
        <v>2972.6666666666679</v>
      </c>
      <c r="CR100" s="794">
        <f t="shared" si="62"/>
        <v>569544482</v>
      </c>
      <c r="CS100" s="129">
        <f t="shared" si="43"/>
        <v>293708883.33333337</v>
      </c>
      <c r="CT100" s="129">
        <f t="shared" si="44"/>
        <v>275835598.66666669</v>
      </c>
      <c r="CU100" s="145"/>
      <c r="CV100" s="171">
        <v>5.444</v>
      </c>
      <c r="CW100" s="132"/>
      <c r="CX100" s="799">
        <v>7.5563000000000002</v>
      </c>
      <c r="CY100" s="1140">
        <f t="shared" si="63"/>
        <v>13.737183866037739</v>
      </c>
      <c r="CZ100" s="1140">
        <f t="shared" si="64"/>
        <v>2.866810677366284</v>
      </c>
      <c r="DA100" s="1315">
        <v>3.0102042679479899</v>
      </c>
      <c r="DB100" s="160">
        <v>22.68163555170019</v>
      </c>
      <c r="DC100" s="160">
        <v>41.8</v>
      </c>
      <c r="DD100" s="165"/>
      <c r="DE100" s="119">
        <v>482000000000</v>
      </c>
      <c r="DF100" s="119">
        <v>1329</v>
      </c>
      <c r="DG100" s="165"/>
      <c r="DH100" s="121"/>
      <c r="DI100" s="244"/>
      <c r="DJ100" s="244"/>
      <c r="DK100" s="121"/>
      <c r="DL100" s="126"/>
      <c r="DN100" s="251"/>
      <c r="DO100" s="251"/>
      <c r="DP100" s="165"/>
      <c r="DT100" s="165"/>
    </row>
    <row r="101" spans="2:125" s="119" customFormat="1" ht="13">
      <c r="B101" s="120">
        <v>1973</v>
      </c>
      <c r="C101" s="797">
        <v>572864137</v>
      </c>
      <c r="D101" s="123">
        <v>296697915</v>
      </c>
      <c r="E101" s="715">
        <v>276166222</v>
      </c>
      <c r="F101" s="173">
        <f t="shared" si="35"/>
        <v>0.48207978849267713</v>
      </c>
      <c r="G101" s="121">
        <f t="shared" si="36"/>
        <v>80185969.86075753</v>
      </c>
      <c r="H101" s="121">
        <f t="shared" si="45"/>
        <v>41801469.142316952</v>
      </c>
      <c r="I101" s="121">
        <f t="shared" si="46"/>
        <v>38387061.765130758</v>
      </c>
      <c r="J101" s="121">
        <f t="shared" si="37"/>
        <v>41869962.568241872</v>
      </c>
      <c r="K101" s="121">
        <f t="shared" si="47"/>
        <v>22168262.909232751</v>
      </c>
      <c r="L101" s="121">
        <f t="shared" si="48"/>
        <v>19706254.844855782</v>
      </c>
      <c r="M101" s="121">
        <f t="shared" si="38"/>
        <v>44948404.252991982</v>
      </c>
      <c r="N101" s="121">
        <f t="shared" si="49"/>
        <v>23834458.969917465</v>
      </c>
      <c r="O101" s="121">
        <f t="shared" si="50"/>
        <v>21119177.752320305</v>
      </c>
      <c r="P101" s="121">
        <f t="shared" si="51"/>
        <v>28751654.311149076</v>
      </c>
      <c r="Q101" s="121">
        <f t="shared" si="52"/>
        <v>14791739.90157163</v>
      </c>
      <c r="R101" s="121">
        <f t="shared" si="53"/>
        <v>13958977.620222535</v>
      </c>
      <c r="S101" s="121">
        <f t="shared" si="39"/>
        <v>18421070.956623066</v>
      </c>
      <c r="T101" s="121">
        <f t="shared" si="54"/>
        <v>9310060.5681805573</v>
      </c>
      <c r="U101" s="121">
        <f t="shared" si="55"/>
        <v>9108835.574433079</v>
      </c>
      <c r="V101" s="121">
        <f t="shared" si="67"/>
        <v>26090131.833812699</v>
      </c>
      <c r="W101" s="121">
        <f t="shared" si="56"/>
        <v>21539775.309466161</v>
      </c>
      <c r="X101" s="121">
        <f t="shared" si="57"/>
        <v>21423208.091342181</v>
      </c>
      <c r="Y101" s="121">
        <f t="shared" si="40"/>
        <v>14190990.4</v>
      </c>
      <c r="Z101" s="121">
        <f t="shared" si="58"/>
        <v>14190990.4</v>
      </c>
      <c r="AA101" s="121">
        <f t="shared" si="59"/>
        <v>10504036.800000001</v>
      </c>
      <c r="AB101" s="121">
        <f t="shared" si="41"/>
        <v>10504036.800000001</v>
      </c>
      <c r="AC101" s="121">
        <f t="shared" si="42"/>
        <v>9365183</v>
      </c>
      <c r="AD101" s="121">
        <f t="shared" si="60"/>
        <v>9365183</v>
      </c>
      <c r="AE101" s="121">
        <f t="shared" si="61"/>
        <v>8581504.8000000007</v>
      </c>
      <c r="AF101" s="121"/>
      <c r="AG101" s="98">
        <v>81690426</v>
      </c>
      <c r="AH101" s="98">
        <v>41597048</v>
      </c>
      <c r="AI101" s="98">
        <v>40093378</v>
      </c>
      <c r="AJ101" s="98">
        <v>84176656</v>
      </c>
      <c r="AK101" s="98">
        <v>43537452</v>
      </c>
      <c r="AL101" s="98">
        <v>40639204</v>
      </c>
      <c r="AM101" s="98">
        <v>70954952</v>
      </c>
      <c r="AN101" s="98">
        <v>37395805</v>
      </c>
      <c r="AO101" s="98">
        <v>33559147</v>
      </c>
      <c r="AP101" s="98">
        <v>52520184</v>
      </c>
      <c r="AQ101" s="98">
        <v>27741255</v>
      </c>
      <c r="AR101" s="98">
        <v>24778929</v>
      </c>
      <c r="AS101" s="98">
        <v>46825915</v>
      </c>
      <c r="AT101" s="98">
        <v>23557814</v>
      </c>
      <c r="AU101" s="98">
        <v>23268101</v>
      </c>
      <c r="AV101" s="98">
        <v>42907524</v>
      </c>
      <c r="AW101" s="98">
        <v>21362250</v>
      </c>
      <c r="AX101" s="98">
        <v>21545274</v>
      </c>
      <c r="AY101" s="98">
        <v>37820490</v>
      </c>
      <c r="AZ101" s="98">
        <v>19065808</v>
      </c>
      <c r="BA101" s="98">
        <v>18754682</v>
      </c>
      <c r="BB101" s="98">
        <v>34073959</v>
      </c>
      <c r="BC101" s="98">
        <v>17724733</v>
      </c>
      <c r="BD101" s="98">
        <v>16349226</v>
      </c>
      <c r="BE101" s="98">
        <v>29399388</v>
      </c>
      <c r="BF101" s="98">
        <v>15552905</v>
      </c>
      <c r="BG101" s="98">
        <v>13846483</v>
      </c>
      <c r="BH101" s="98">
        <v>23899892</v>
      </c>
      <c r="BI101" s="98">
        <v>12918227</v>
      </c>
      <c r="BJ101" s="98">
        <v>10981665</v>
      </c>
      <c r="BK101" s="98">
        <v>21161601</v>
      </c>
      <c r="BL101" s="98">
        <v>11440672</v>
      </c>
      <c r="BM101" s="98">
        <v>9720929</v>
      </c>
      <c r="BN101" s="98">
        <v>13679996</v>
      </c>
      <c r="BO101" s="98">
        <v>7346240</v>
      </c>
      <c r="BP101" s="98">
        <v>6333756</v>
      </c>
      <c r="BQ101" s="98">
        <v>14378890</v>
      </c>
      <c r="BR101" s="98">
        <v>7512391</v>
      </c>
      <c r="BS101" s="98">
        <v>6866499</v>
      </c>
      <c r="BT101" s="98">
        <v>7378490</v>
      </c>
      <c r="BU101" s="98">
        <v>3863007</v>
      </c>
      <c r="BV101" s="98">
        <v>3515483</v>
      </c>
      <c r="BW101" s="98">
        <v>11995775</v>
      </c>
      <c r="BX101" s="98">
        <v>6082307</v>
      </c>
      <c r="BY101" s="98">
        <v>5913468</v>
      </c>
      <c r="BZ101" s="98">
        <f t="shared" ref="BZ101:CQ109" si="71">BZ100+(BZ$110-BZ$92)/18</f>
        <v>6187204.5000000028</v>
      </c>
      <c r="CA101" s="98">
        <f t="shared" si="71"/>
        <v>2437196</v>
      </c>
      <c r="CB101" s="98">
        <f t="shared" si="71"/>
        <v>3750008.4999999995</v>
      </c>
      <c r="CC101" s="98">
        <f t="shared" si="71"/>
        <v>2571895</v>
      </c>
      <c r="CD101" s="98">
        <f t="shared" si="71"/>
        <v>906334.00000000035</v>
      </c>
      <c r="CE101" s="98">
        <f t="shared" si="71"/>
        <v>1665561.0000000002</v>
      </c>
      <c r="CF101" s="98">
        <f t="shared" si="71"/>
        <v>696335.00000000012</v>
      </c>
      <c r="CG101" s="98">
        <f t="shared" si="71"/>
        <v>214042.99999999997</v>
      </c>
      <c r="CH101" s="98">
        <f t="shared" si="71"/>
        <v>482291.99999999988</v>
      </c>
      <c r="CI101" s="98">
        <f t="shared" si="71"/>
        <v>134341.99999999997</v>
      </c>
      <c r="CJ101" s="98">
        <f t="shared" si="71"/>
        <v>36580.5</v>
      </c>
      <c r="CK101" s="98">
        <f t="shared" si="71"/>
        <v>97761.499999999985</v>
      </c>
      <c r="CL101" s="98">
        <f t="shared" si="71"/>
        <v>24399.5</v>
      </c>
      <c r="CM101" s="98">
        <f t="shared" si="71"/>
        <v>7634.9999999999964</v>
      </c>
      <c r="CN101" s="98">
        <f t="shared" si="71"/>
        <v>16764.500000000004</v>
      </c>
      <c r="CO101" s="98">
        <f t="shared" si="71"/>
        <v>4375.5000000000036</v>
      </c>
      <c r="CP101" s="98">
        <f t="shared" si="71"/>
        <v>1428.5000000000002</v>
      </c>
      <c r="CQ101" s="98">
        <f t="shared" si="71"/>
        <v>2947.0000000000014</v>
      </c>
      <c r="CR101" s="794">
        <f t="shared" si="62"/>
        <v>582482689.5</v>
      </c>
      <c r="CS101" s="129">
        <f t="shared" si="43"/>
        <v>300301131</v>
      </c>
      <c r="CT101" s="129">
        <f t="shared" si="44"/>
        <v>282181558.5</v>
      </c>
      <c r="CU101" s="145"/>
      <c r="CV101" s="171">
        <v>5.3630000000000004</v>
      </c>
      <c r="CW101" s="132"/>
      <c r="CX101" s="799">
        <v>7.6741999999999999</v>
      </c>
      <c r="CY101" s="1140">
        <f t="shared" si="63"/>
        <v>14.438582909426501</v>
      </c>
      <c r="CZ101" s="1140">
        <f t="shared" si="64"/>
        <v>3.1783045030648571</v>
      </c>
      <c r="DA101" s="1315">
        <v>3.5201574335782855</v>
      </c>
      <c r="DB101" s="160">
        <v>23.924562124843177</v>
      </c>
      <c r="DC101" s="160">
        <v>44.4</v>
      </c>
      <c r="DD101" s="165"/>
      <c r="DE101" s="119">
        <v>574000000000</v>
      </c>
      <c r="DF101" s="119">
        <v>1360</v>
      </c>
      <c r="DG101" s="165"/>
      <c r="DH101" s="121"/>
      <c r="DI101" s="244"/>
      <c r="DJ101" s="244"/>
      <c r="DK101" s="121"/>
      <c r="DL101" s="126"/>
      <c r="DN101" s="251"/>
      <c r="DO101" s="251"/>
      <c r="DP101" s="165"/>
      <c r="DT101" s="165"/>
    </row>
    <row r="102" spans="2:125" s="119" customFormat="1" ht="13">
      <c r="B102" s="120">
        <v>1974</v>
      </c>
      <c r="C102" s="797">
        <v>585630814</v>
      </c>
      <c r="D102" s="123">
        <v>303247244</v>
      </c>
      <c r="E102" s="715">
        <v>282383570</v>
      </c>
      <c r="F102" s="173">
        <f t="shared" si="35"/>
        <v>0.48218700800808612</v>
      </c>
      <c r="G102" s="121">
        <f t="shared" si="36"/>
        <v>81009030.464855507</v>
      </c>
      <c r="H102" s="121">
        <f t="shared" si="45"/>
        <v>42191464.508882426</v>
      </c>
      <c r="I102" s="121">
        <f t="shared" si="46"/>
        <v>38819893.068522401</v>
      </c>
      <c r="J102" s="121">
        <f t="shared" si="37"/>
        <v>42727418.509883381</v>
      </c>
      <c r="K102" s="121">
        <f t="shared" si="47"/>
        <v>22554627.919664733</v>
      </c>
      <c r="L102" s="121">
        <f t="shared" si="48"/>
        <v>20176890.963995304</v>
      </c>
      <c r="M102" s="121">
        <f t="shared" si="38"/>
        <v>46668884.28867019</v>
      </c>
      <c r="N102" s="121">
        <f t="shared" si="49"/>
        <v>24679925.17065113</v>
      </c>
      <c r="O102" s="121">
        <f t="shared" si="50"/>
        <v>21993864.226125803</v>
      </c>
      <c r="P102" s="121">
        <f t="shared" si="51"/>
        <v>29948458.193612125</v>
      </c>
      <c r="Q102" s="121">
        <f t="shared" si="52"/>
        <v>15436558.826756567</v>
      </c>
      <c r="R102" s="121">
        <f t="shared" si="53"/>
        <v>14511220.683917833</v>
      </c>
      <c r="S102" s="121">
        <f t="shared" si="39"/>
        <v>19139654.376264662</v>
      </c>
      <c r="T102" s="121">
        <f t="shared" si="54"/>
        <v>9715986.8720578291</v>
      </c>
      <c r="U102" s="121">
        <f t="shared" si="55"/>
        <v>9421809.3823198229</v>
      </c>
      <c r="V102" s="121">
        <f t="shared" si="67"/>
        <v>26876349.094770145</v>
      </c>
      <c r="W102" s="121">
        <f t="shared" si="56"/>
        <v>22241344.260042526</v>
      </c>
      <c r="X102" s="121">
        <f t="shared" si="57"/>
        <v>21935448.711039461</v>
      </c>
      <c r="Y102" s="121">
        <f t="shared" si="40"/>
        <v>14487335</v>
      </c>
      <c r="Z102" s="121">
        <f t="shared" si="58"/>
        <v>14487335</v>
      </c>
      <c r="AA102" s="121">
        <f t="shared" si="59"/>
        <v>10994633</v>
      </c>
      <c r="AB102" s="121">
        <f t="shared" si="41"/>
        <v>10994633</v>
      </c>
      <c r="AC102" s="121">
        <f t="shared" si="42"/>
        <v>9734355.4000000004</v>
      </c>
      <c r="AD102" s="121">
        <f t="shared" si="60"/>
        <v>9734355.4000000004</v>
      </c>
      <c r="AE102" s="121">
        <f t="shared" si="61"/>
        <v>8802031.1999999993</v>
      </c>
      <c r="AF102" s="121"/>
      <c r="AG102" s="98">
        <v>83159576</v>
      </c>
      <c r="AH102" s="98">
        <v>42378802</v>
      </c>
      <c r="AI102" s="98">
        <v>40780774</v>
      </c>
      <c r="AJ102" s="98">
        <v>84893043</v>
      </c>
      <c r="AK102" s="98">
        <v>43882909</v>
      </c>
      <c r="AL102" s="98">
        <v>41010134</v>
      </c>
      <c r="AM102" s="98">
        <v>72436675</v>
      </c>
      <c r="AN102" s="98">
        <v>38060562</v>
      </c>
      <c r="AO102" s="98">
        <v>34376113</v>
      </c>
      <c r="AP102" s="98">
        <v>54973165</v>
      </c>
      <c r="AQ102" s="98">
        <v>28960112</v>
      </c>
      <c r="AR102" s="98">
        <v>26013053</v>
      </c>
      <c r="AS102" s="98">
        <v>48671777</v>
      </c>
      <c r="AT102" s="98">
        <v>24593351</v>
      </c>
      <c r="AU102" s="98">
        <v>24078426</v>
      </c>
      <c r="AV102" s="98">
        <v>44010156</v>
      </c>
      <c r="AW102" s="98">
        <v>22000588</v>
      </c>
      <c r="AX102" s="98">
        <v>22009568</v>
      </c>
      <c r="AY102" s="98">
        <v>38610640</v>
      </c>
      <c r="AZ102" s="98">
        <v>19495765</v>
      </c>
      <c r="BA102" s="98">
        <v>19114875</v>
      </c>
      <c r="BB102" s="98">
        <v>34622494</v>
      </c>
      <c r="BC102" s="98">
        <v>17970432</v>
      </c>
      <c r="BD102" s="98">
        <v>16652062</v>
      </c>
      <c r="BE102" s="98">
        <v>29884740</v>
      </c>
      <c r="BF102" s="98">
        <v>15762792</v>
      </c>
      <c r="BG102" s="98">
        <v>14121948</v>
      </c>
      <c r="BH102" s="98">
        <v>24438374</v>
      </c>
      <c r="BI102" s="98">
        <v>13163963</v>
      </c>
      <c r="BJ102" s="98">
        <v>11274411</v>
      </c>
      <c r="BK102" s="98">
        <v>21439944</v>
      </c>
      <c r="BL102" s="98">
        <v>11581012</v>
      </c>
      <c r="BM102" s="98">
        <v>9858932</v>
      </c>
      <c r="BN102" s="98">
        <v>14242541</v>
      </c>
      <c r="BO102" s="98">
        <v>7653960</v>
      </c>
      <c r="BP102" s="98">
        <v>6588581</v>
      </c>
      <c r="BQ102" s="98">
        <v>14377236</v>
      </c>
      <c r="BR102" s="98">
        <v>7529629</v>
      </c>
      <c r="BS102" s="98">
        <v>6847607</v>
      </c>
      <c r="BT102" s="98">
        <v>7683476</v>
      </c>
      <c r="BU102" s="98">
        <v>4027123</v>
      </c>
      <c r="BV102" s="98">
        <v>3656353</v>
      </c>
      <c r="BW102" s="98">
        <v>12186977</v>
      </c>
      <c r="BX102" s="98">
        <v>6186244</v>
      </c>
      <c r="BY102" s="98">
        <v>6000733</v>
      </c>
      <c r="BZ102" s="98">
        <f t="shared" si="71"/>
        <v>6457186.5555555588</v>
      </c>
      <c r="CA102" s="98">
        <f t="shared" si="71"/>
        <v>2554919</v>
      </c>
      <c r="CB102" s="98">
        <f t="shared" si="71"/>
        <v>3902267.555555555</v>
      </c>
      <c r="CC102" s="98">
        <f t="shared" si="71"/>
        <v>2697751.6666666665</v>
      </c>
      <c r="CD102" s="98">
        <f t="shared" si="71"/>
        <v>955716.44444444485</v>
      </c>
      <c r="CE102" s="98">
        <f t="shared" si="71"/>
        <v>1742035.2222222225</v>
      </c>
      <c r="CF102" s="98">
        <f t="shared" si="71"/>
        <v>739886.11111111124</v>
      </c>
      <c r="CG102" s="98">
        <f t="shared" si="71"/>
        <v>228438.22222222219</v>
      </c>
      <c r="CH102" s="98">
        <f t="shared" si="71"/>
        <v>511447.88888888876</v>
      </c>
      <c r="CI102" s="98">
        <f t="shared" si="71"/>
        <v>143642.44444444441</v>
      </c>
      <c r="CJ102" s="98">
        <f t="shared" si="71"/>
        <v>39136.333333333336</v>
      </c>
      <c r="CK102" s="98">
        <f t="shared" si="71"/>
        <v>104506.11111111109</v>
      </c>
      <c r="CL102" s="98">
        <f t="shared" si="71"/>
        <v>25610</v>
      </c>
      <c r="CM102" s="98">
        <f t="shared" si="71"/>
        <v>7978.7777777777737</v>
      </c>
      <c r="CN102" s="98">
        <f t="shared" si="71"/>
        <v>17631.222222222226</v>
      </c>
      <c r="CO102" s="98">
        <f t="shared" si="71"/>
        <v>4317.2222222222263</v>
      </c>
      <c r="CP102" s="98">
        <f t="shared" si="71"/>
        <v>1395.8888888888891</v>
      </c>
      <c r="CQ102" s="98">
        <f t="shared" si="71"/>
        <v>2921.3333333333348</v>
      </c>
      <c r="CR102" s="794">
        <f t="shared" si="62"/>
        <v>595699208</v>
      </c>
      <c r="CS102" s="129">
        <f t="shared" si="43"/>
        <v>307034828.66666663</v>
      </c>
      <c r="CT102" s="129">
        <f t="shared" si="44"/>
        <v>288664379.33333331</v>
      </c>
      <c r="CU102" s="145"/>
      <c r="CV102" s="171">
        <v>5.2779999999999996</v>
      </c>
      <c r="CW102" s="132"/>
      <c r="CX102" s="799">
        <v>8.0374999999999996</v>
      </c>
      <c r="CY102" s="1140">
        <f t="shared" si="63"/>
        <v>15.628549436561453</v>
      </c>
      <c r="CZ102" s="1140">
        <f t="shared" si="64"/>
        <v>3.749824133702055</v>
      </c>
      <c r="DA102" s="1315">
        <v>4.5268778971170089</v>
      </c>
      <c r="DB102" s="160">
        <v>26.077460408283205</v>
      </c>
      <c r="DC102" s="160">
        <v>49.3</v>
      </c>
      <c r="DD102" s="165"/>
      <c r="DE102" s="119">
        <v>678000000000</v>
      </c>
      <c r="DF102" s="119">
        <v>1344</v>
      </c>
      <c r="DG102" s="165"/>
      <c r="DH102" s="121"/>
      <c r="DI102" s="244"/>
      <c r="DJ102" s="244"/>
      <c r="DK102" s="121"/>
      <c r="DL102" s="126"/>
      <c r="DN102" s="251"/>
      <c r="DO102" s="251"/>
      <c r="DP102" s="165"/>
      <c r="DT102" s="165"/>
    </row>
    <row r="103" spans="2:125" s="119" customFormat="1" ht="13">
      <c r="B103" s="120">
        <v>1975</v>
      </c>
      <c r="C103" s="797">
        <v>598682006</v>
      </c>
      <c r="D103" s="123">
        <v>309941144</v>
      </c>
      <c r="E103" s="715">
        <v>288740862</v>
      </c>
      <c r="F103" s="173">
        <f t="shared" si="35"/>
        <v>0.48229420478022517</v>
      </c>
      <c r="G103" s="121">
        <f t="shared" si="36"/>
        <v>81831781.219919473</v>
      </c>
      <c r="H103" s="121">
        <f t="shared" si="45"/>
        <v>42579545.884900138</v>
      </c>
      <c r="I103" s="121">
        <f t="shared" si="46"/>
        <v>39254305.207204163</v>
      </c>
      <c r="J103" s="121">
        <f t="shared" si="37"/>
        <v>43603452.179633327</v>
      </c>
      <c r="K103" s="121">
        <f t="shared" si="47"/>
        <v>22947786.402672682</v>
      </c>
      <c r="L103" s="121">
        <f t="shared" si="48"/>
        <v>20659270.69613355</v>
      </c>
      <c r="M103" s="121">
        <f t="shared" si="38"/>
        <v>48444357.779206261</v>
      </c>
      <c r="N103" s="121">
        <f t="shared" si="49"/>
        <v>25551400.224710885</v>
      </c>
      <c r="O103" s="121">
        <f t="shared" si="50"/>
        <v>22897501.69998531</v>
      </c>
      <c r="P103" s="121">
        <f t="shared" si="51"/>
        <v>31184658.191500813</v>
      </c>
      <c r="Q103" s="121">
        <f t="shared" si="52"/>
        <v>16102743.652839582</v>
      </c>
      <c r="R103" s="121">
        <f t="shared" si="53"/>
        <v>15081512.2946862</v>
      </c>
      <c r="S103" s="121">
        <f t="shared" si="39"/>
        <v>19881366.951724652</v>
      </c>
      <c r="T103" s="121">
        <f t="shared" si="54"/>
        <v>10135364.289344031</v>
      </c>
      <c r="U103" s="121">
        <f t="shared" si="55"/>
        <v>9744486.2498170454</v>
      </c>
      <c r="V103" s="121">
        <f t="shared" si="67"/>
        <v>27685179.875396162</v>
      </c>
      <c r="W103" s="121">
        <f t="shared" si="56"/>
        <v>22963699.868751571</v>
      </c>
      <c r="X103" s="121">
        <f t="shared" si="57"/>
        <v>22460622.354877725</v>
      </c>
      <c r="Y103" s="121">
        <f t="shared" si="40"/>
        <v>14789840.199999999</v>
      </c>
      <c r="Z103" s="121">
        <f t="shared" si="58"/>
        <v>14789840.199999999</v>
      </c>
      <c r="AA103" s="121">
        <f t="shared" si="59"/>
        <v>11501878.6</v>
      </c>
      <c r="AB103" s="121">
        <f t="shared" si="41"/>
        <v>11501878.6</v>
      </c>
      <c r="AC103" s="121">
        <f t="shared" si="42"/>
        <v>10115331.199999999</v>
      </c>
      <c r="AD103" s="121">
        <f t="shared" si="60"/>
        <v>10115331.199999999</v>
      </c>
      <c r="AE103" s="121">
        <f t="shared" si="61"/>
        <v>9028124.5999999996</v>
      </c>
      <c r="AF103" s="121"/>
      <c r="AG103" s="98">
        <v>84653636</v>
      </c>
      <c r="AH103" s="98">
        <v>43174801</v>
      </c>
      <c r="AI103" s="98">
        <v>41478835</v>
      </c>
      <c r="AJ103" s="98">
        <v>85599553</v>
      </c>
      <c r="AK103" s="98">
        <v>44222402</v>
      </c>
      <c r="AL103" s="98">
        <v>41377151</v>
      </c>
      <c r="AM103" s="98">
        <v>73949201</v>
      </c>
      <c r="AN103" s="98">
        <v>38736444</v>
      </c>
      <c r="AO103" s="98">
        <v>35212757</v>
      </c>
      <c r="AP103" s="98">
        <v>57509393</v>
      </c>
      <c r="AQ103" s="98">
        <v>30219262</v>
      </c>
      <c r="AR103" s="98">
        <v>27290131</v>
      </c>
      <c r="AS103" s="98">
        <v>50576656</v>
      </c>
      <c r="AT103" s="98">
        <v>25663127</v>
      </c>
      <c r="AU103" s="98">
        <v>24913529</v>
      </c>
      <c r="AV103" s="98">
        <v>45140623</v>
      </c>
      <c r="AW103" s="98">
        <v>22656698</v>
      </c>
      <c r="AX103" s="98">
        <v>22483925</v>
      </c>
      <c r="AY103" s="98">
        <v>39417223</v>
      </c>
      <c r="AZ103" s="98">
        <v>19935414</v>
      </c>
      <c r="BA103" s="98">
        <v>19481809</v>
      </c>
      <c r="BB103" s="98">
        <v>35178555</v>
      </c>
      <c r="BC103" s="98">
        <v>18218340</v>
      </c>
      <c r="BD103" s="98">
        <v>16960215</v>
      </c>
      <c r="BE103" s="98">
        <v>30377125</v>
      </c>
      <c r="BF103" s="98">
        <v>15974367</v>
      </c>
      <c r="BG103" s="98">
        <v>14402758</v>
      </c>
      <c r="BH103" s="98">
        <v>24988987</v>
      </c>
      <c r="BI103" s="98">
        <v>13414253</v>
      </c>
      <c r="BJ103" s="98">
        <v>11574734</v>
      </c>
      <c r="BK103" s="98">
        <v>21720183</v>
      </c>
      <c r="BL103" s="98">
        <v>11721974</v>
      </c>
      <c r="BM103" s="98">
        <v>9998209</v>
      </c>
      <c r="BN103" s="98">
        <v>14823366</v>
      </c>
      <c r="BO103" s="98">
        <v>7971686</v>
      </c>
      <c r="BP103" s="98">
        <v>6851680</v>
      </c>
      <c r="BQ103" s="98">
        <v>14368368</v>
      </c>
      <c r="BR103" s="98">
        <v>7543967</v>
      </c>
      <c r="BS103" s="98">
        <v>6824401</v>
      </c>
      <c r="BT103" s="98">
        <v>7998392</v>
      </c>
      <c r="BU103" s="98">
        <v>4196603</v>
      </c>
      <c r="BV103" s="98">
        <v>3801789</v>
      </c>
      <c r="BW103" s="98">
        <v>12380744</v>
      </c>
      <c r="BX103" s="98">
        <v>6291805</v>
      </c>
      <c r="BY103" s="98">
        <v>6088939</v>
      </c>
      <c r="BZ103" s="98">
        <f t="shared" si="71"/>
        <v>6727168.6111111147</v>
      </c>
      <c r="CA103" s="98">
        <f t="shared" si="71"/>
        <v>2672642</v>
      </c>
      <c r="CB103" s="98">
        <f t="shared" si="71"/>
        <v>4054526.6111111105</v>
      </c>
      <c r="CC103" s="98">
        <f t="shared" si="71"/>
        <v>2823608.333333333</v>
      </c>
      <c r="CD103" s="98">
        <f t="shared" si="71"/>
        <v>1005098.8888888893</v>
      </c>
      <c r="CE103" s="98">
        <f t="shared" si="71"/>
        <v>1818509.4444444447</v>
      </c>
      <c r="CF103" s="98">
        <f t="shared" si="71"/>
        <v>783437.22222222236</v>
      </c>
      <c r="CG103" s="98">
        <f t="shared" si="71"/>
        <v>242833.44444444441</v>
      </c>
      <c r="CH103" s="98">
        <f t="shared" si="71"/>
        <v>540603.77777777764</v>
      </c>
      <c r="CI103" s="98">
        <f t="shared" si="71"/>
        <v>152942.88888888885</v>
      </c>
      <c r="CJ103" s="98">
        <f t="shared" si="71"/>
        <v>41692.166666666672</v>
      </c>
      <c r="CK103" s="98">
        <f t="shared" si="71"/>
        <v>111250.7222222222</v>
      </c>
      <c r="CL103" s="98">
        <f t="shared" si="71"/>
        <v>26820.5</v>
      </c>
      <c r="CM103" s="98">
        <f t="shared" si="71"/>
        <v>8322.5555555555511</v>
      </c>
      <c r="CN103" s="98">
        <f t="shared" si="71"/>
        <v>18497.944444444449</v>
      </c>
      <c r="CO103" s="98">
        <f t="shared" si="71"/>
        <v>4258.9444444444489</v>
      </c>
      <c r="CP103" s="98">
        <f t="shared" si="71"/>
        <v>1363.2777777777781</v>
      </c>
      <c r="CQ103" s="98">
        <f t="shared" si="71"/>
        <v>2895.6666666666683</v>
      </c>
      <c r="CR103" s="794">
        <f t="shared" si="62"/>
        <v>609200241.5</v>
      </c>
      <c r="CS103" s="129">
        <f t="shared" si="43"/>
        <v>313913095.33333337</v>
      </c>
      <c r="CT103" s="129">
        <f t="shared" si="44"/>
        <v>295287146.16666663</v>
      </c>
      <c r="CU103" s="145"/>
      <c r="CV103" s="171">
        <v>5.1920000000000002</v>
      </c>
      <c r="CW103" s="132"/>
      <c r="CX103" s="799">
        <v>8.4057999999999993</v>
      </c>
      <c r="CY103" s="1140">
        <f t="shared" si="63"/>
        <v>13.843612778831469</v>
      </c>
      <c r="CZ103" s="1140">
        <f t="shared" si="64"/>
        <v>3.629219625641686</v>
      </c>
      <c r="DA103" s="1315">
        <v>4.7871023176936003</v>
      </c>
      <c r="DB103" s="160">
        <v>28.492914400593168</v>
      </c>
      <c r="DC103" s="160">
        <v>53.8</v>
      </c>
      <c r="DD103" s="165"/>
      <c r="DE103" s="119">
        <v>746000000000</v>
      </c>
      <c r="DF103" s="119">
        <v>1430</v>
      </c>
      <c r="DG103" s="165"/>
      <c r="DH103" s="121"/>
      <c r="DI103" s="244"/>
      <c r="DJ103" s="244"/>
      <c r="DK103" s="121"/>
      <c r="DL103" s="126"/>
      <c r="DN103" s="251"/>
      <c r="DO103" s="251"/>
      <c r="DP103" s="165"/>
      <c r="DT103" s="165"/>
    </row>
    <row r="104" spans="2:125" s="119" customFormat="1" ht="13">
      <c r="B104" s="120">
        <v>1976</v>
      </c>
      <c r="C104" s="797">
        <v>612024052</v>
      </c>
      <c r="D104" s="123">
        <v>316782805</v>
      </c>
      <c r="E104" s="715">
        <v>295241247</v>
      </c>
      <c r="F104" s="173">
        <f t="shared" si="35"/>
        <v>0.48240137954578294</v>
      </c>
      <c r="G104" s="121">
        <f t="shared" si="36"/>
        <v>82653709.615035266</v>
      </c>
      <c r="H104" s="121">
        <f t="shared" si="45"/>
        <v>42965401.815063544</v>
      </c>
      <c r="I104" s="121">
        <f t="shared" si="46"/>
        <v>39690097.138422064</v>
      </c>
      <c r="J104" s="121">
        <f t="shared" si="37"/>
        <v>44498443.880652495</v>
      </c>
      <c r="K104" s="121">
        <f t="shared" si="47"/>
        <v>23347838.730365522</v>
      </c>
      <c r="L104" s="121">
        <f t="shared" si="48"/>
        <v>21153674.074532263</v>
      </c>
      <c r="M104" s="121">
        <f t="shared" si="38"/>
        <v>50276447.319133572</v>
      </c>
      <c r="N104" s="121">
        <f t="shared" si="49"/>
        <v>26449627.384465449</v>
      </c>
      <c r="O104" s="121">
        <f t="shared" si="50"/>
        <v>23830969.549075887</v>
      </c>
      <c r="P104" s="121">
        <f t="shared" si="51"/>
        <v>32461437.39451452</v>
      </c>
      <c r="Q104" s="121">
        <f t="shared" si="52"/>
        <v>16790932.641433887</v>
      </c>
      <c r="R104" s="121">
        <f t="shared" si="53"/>
        <v>15670397.147387009</v>
      </c>
      <c r="S104" s="121">
        <f t="shared" si="39"/>
        <v>20646893.163764715</v>
      </c>
      <c r="T104" s="121">
        <f t="shared" si="54"/>
        <v>10568594.483319351</v>
      </c>
      <c r="U104" s="121">
        <f t="shared" si="55"/>
        <v>10077148.861531962</v>
      </c>
      <c r="V104" s="121">
        <f t="shared" si="67"/>
        <v>28517243.664343577</v>
      </c>
      <c r="W104" s="121">
        <f t="shared" si="56"/>
        <v>23707421.456752032</v>
      </c>
      <c r="X104" s="121">
        <f t="shared" si="57"/>
        <v>22999046.150335334</v>
      </c>
      <c r="Y104" s="121">
        <f t="shared" si="40"/>
        <v>15098633.4</v>
      </c>
      <c r="Z104" s="121">
        <f t="shared" si="58"/>
        <v>15098633.4</v>
      </c>
      <c r="AA104" s="121">
        <f t="shared" si="59"/>
        <v>12026272.6</v>
      </c>
      <c r="AB104" s="121">
        <f t="shared" si="41"/>
        <v>12026272.6</v>
      </c>
      <c r="AC104" s="121">
        <f t="shared" si="42"/>
        <v>10508453</v>
      </c>
      <c r="AD104" s="121">
        <f t="shared" si="60"/>
        <v>10508453</v>
      </c>
      <c r="AE104" s="121">
        <f t="shared" si="61"/>
        <v>9259924</v>
      </c>
      <c r="AF104" s="121"/>
      <c r="AG104" s="98">
        <v>86172987</v>
      </c>
      <c r="AH104" s="98">
        <v>43985292</v>
      </c>
      <c r="AI104" s="98">
        <v>42187695</v>
      </c>
      <c r="AJ104" s="98">
        <v>86295391</v>
      </c>
      <c r="AK104" s="98">
        <v>44555502</v>
      </c>
      <c r="AL104" s="98">
        <v>41739889</v>
      </c>
      <c r="AM104" s="98">
        <v>75493167</v>
      </c>
      <c r="AN104" s="98">
        <v>39423620</v>
      </c>
      <c r="AO104" s="98">
        <v>36069547</v>
      </c>
      <c r="AP104" s="98">
        <v>60131363</v>
      </c>
      <c r="AQ104" s="98">
        <v>31519889</v>
      </c>
      <c r="AR104" s="98">
        <v>28611474</v>
      </c>
      <c r="AS104" s="98">
        <v>52542265</v>
      </c>
      <c r="AT104" s="98">
        <v>26768147</v>
      </c>
      <c r="AU104" s="98">
        <v>25774118</v>
      </c>
      <c r="AV104" s="98">
        <v>46299620</v>
      </c>
      <c r="AW104" s="98">
        <v>23331054</v>
      </c>
      <c r="AX104" s="98">
        <v>22968566</v>
      </c>
      <c r="AY104" s="98">
        <v>40240581</v>
      </c>
      <c r="AZ104" s="98">
        <v>20384974</v>
      </c>
      <c r="BA104" s="98">
        <v>19855607</v>
      </c>
      <c r="BB104" s="98">
        <v>35742205</v>
      </c>
      <c r="BC104" s="98">
        <v>18468438</v>
      </c>
      <c r="BD104" s="98">
        <v>17273767</v>
      </c>
      <c r="BE104" s="98">
        <v>30876613</v>
      </c>
      <c r="BF104" s="98">
        <v>16187601</v>
      </c>
      <c r="BG104" s="98">
        <v>14689012</v>
      </c>
      <c r="BH104" s="98">
        <v>25552004</v>
      </c>
      <c r="BI104" s="98">
        <v>13669178</v>
      </c>
      <c r="BJ104" s="98">
        <v>11882826</v>
      </c>
      <c r="BK104" s="98">
        <v>22002265</v>
      </c>
      <c r="BL104" s="98">
        <v>11863516</v>
      </c>
      <c r="BM104" s="98">
        <v>10138749</v>
      </c>
      <c r="BN104" s="98">
        <v>15423006</v>
      </c>
      <c r="BO104" s="98">
        <v>8299709</v>
      </c>
      <c r="BP104" s="98">
        <v>7123297</v>
      </c>
      <c r="BQ104" s="98">
        <v>14351964</v>
      </c>
      <c r="BR104" s="98">
        <v>7555270</v>
      </c>
      <c r="BS104" s="98">
        <v>6796694</v>
      </c>
      <c r="BT104" s="98">
        <v>8323527</v>
      </c>
      <c r="BU104" s="98">
        <v>4371603</v>
      </c>
      <c r="BV104" s="98">
        <v>3951924</v>
      </c>
      <c r="BW104" s="98">
        <v>12577094</v>
      </c>
      <c r="BX104" s="98">
        <v>6399013</v>
      </c>
      <c r="BY104" s="98">
        <v>6178081</v>
      </c>
      <c r="BZ104" s="98">
        <f t="shared" si="71"/>
        <v>6997150.6666666707</v>
      </c>
      <c r="CA104" s="98">
        <f t="shared" si="71"/>
        <v>2790365</v>
      </c>
      <c r="CB104" s="98">
        <f t="shared" si="71"/>
        <v>4206785.666666666</v>
      </c>
      <c r="CC104" s="98">
        <f t="shared" si="71"/>
        <v>2949464.9999999995</v>
      </c>
      <c r="CD104" s="98">
        <f t="shared" si="71"/>
        <v>1054481.3333333337</v>
      </c>
      <c r="CE104" s="98">
        <f t="shared" si="71"/>
        <v>1894983.666666667</v>
      </c>
      <c r="CF104" s="98">
        <f t="shared" si="71"/>
        <v>826988.33333333349</v>
      </c>
      <c r="CG104" s="98">
        <f t="shared" si="71"/>
        <v>257228.66666666663</v>
      </c>
      <c r="CH104" s="98">
        <f t="shared" si="71"/>
        <v>569759.66666666651</v>
      </c>
      <c r="CI104" s="98">
        <f t="shared" si="71"/>
        <v>162243.33333333328</v>
      </c>
      <c r="CJ104" s="98">
        <f t="shared" si="71"/>
        <v>44248.000000000007</v>
      </c>
      <c r="CK104" s="98">
        <f t="shared" si="71"/>
        <v>117995.33333333331</v>
      </c>
      <c r="CL104" s="98">
        <f t="shared" si="71"/>
        <v>28031</v>
      </c>
      <c r="CM104" s="98">
        <f t="shared" si="71"/>
        <v>8666.3333333333285</v>
      </c>
      <c r="CN104" s="98">
        <f t="shared" si="71"/>
        <v>19364.666666666672</v>
      </c>
      <c r="CO104" s="98">
        <f t="shared" si="71"/>
        <v>4200.6666666666715</v>
      </c>
      <c r="CP104" s="98">
        <f t="shared" si="71"/>
        <v>1330.666666666667</v>
      </c>
      <c r="CQ104" s="98">
        <f t="shared" si="71"/>
        <v>2870.0000000000018</v>
      </c>
      <c r="CR104" s="794">
        <f t="shared" si="62"/>
        <v>622992131</v>
      </c>
      <c r="CS104" s="129">
        <f t="shared" si="43"/>
        <v>320939126</v>
      </c>
      <c r="CT104" s="129">
        <f t="shared" si="44"/>
        <v>302053005.00000006</v>
      </c>
      <c r="CU104" s="145"/>
      <c r="CV104" s="171">
        <v>5.1079999999999997</v>
      </c>
      <c r="CW104" s="132"/>
      <c r="CX104" s="799">
        <v>9.0016999999999996</v>
      </c>
      <c r="CY104" s="1140">
        <f t="shared" si="63"/>
        <v>11.487592633301791</v>
      </c>
      <c r="CZ104" s="1140">
        <f t="shared" si="64"/>
        <v>3.1773073965698551</v>
      </c>
      <c r="DA104" s="1315">
        <v>4.4216574335782859</v>
      </c>
      <c r="DB104" s="160">
        <v>30.060989578302767</v>
      </c>
      <c r="DC104" s="160">
        <v>56.9</v>
      </c>
      <c r="DD104" s="165"/>
      <c r="DE104" s="119">
        <v>810000000000</v>
      </c>
      <c r="DF104" s="119">
        <v>1417</v>
      </c>
      <c r="DG104" s="165"/>
      <c r="DH104" s="121"/>
      <c r="DI104" s="244"/>
      <c r="DJ104" s="244"/>
      <c r="DK104" s="121"/>
      <c r="DL104" s="126"/>
      <c r="DN104" s="251"/>
      <c r="DO104" s="251"/>
      <c r="DP104" s="165"/>
      <c r="DT104" s="165"/>
    </row>
    <row r="105" spans="2:125" s="119" customFormat="1" ht="13">
      <c r="B105" s="120">
        <v>1977</v>
      </c>
      <c r="C105" s="797">
        <v>625663435</v>
      </c>
      <c r="D105" s="123">
        <v>323775490</v>
      </c>
      <c r="E105" s="715">
        <v>301887945</v>
      </c>
      <c r="F105" s="173">
        <f t="shared" si="35"/>
        <v>0.48250853112424574</v>
      </c>
      <c r="G105" s="121">
        <f t="shared" ref="G105:G136" si="72">(AJ105*0.8+AM105*0.2)*C105/(CR105)</f>
        <v>83474281.622074172</v>
      </c>
      <c r="H105" s="121">
        <f t="shared" si="45"/>
        <v>43348705.18174357</v>
      </c>
      <c r="I105" s="121">
        <f t="shared" si="46"/>
        <v>40127061.953564852</v>
      </c>
      <c r="J105" s="121">
        <f t="shared" ref="J105:J136" si="73">(AM105*0.6)*C105/CR105</f>
        <v>45412781.524655655</v>
      </c>
      <c r="K105" s="121">
        <f t="shared" si="47"/>
        <v>23754886.283014104</v>
      </c>
      <c r="L105" s="121">
        <f t="shared" si="48"/>
        <v>21660387.752192367</v>
      </c>
      <c r="M105" s="121">
        <f t="shared" ref="M105:M136" si="74">(AM105*0.2+AP105*0.6)*C105/CR105</f>
        <v>52166817.270162001</v>
      </c>
      <c r="N105" s="121">
        <f t="shared" si="49"/>
        <v>27375371.958546273</v>
      </c>
      <c r="O105" s="121">
        <f t="shared" si="50"/>
        <v>24795166.916999657</v>
      </c>
      <c r="P105" s="121">
        <f t="shared" si="51"/>
        <v>33780011.290103965</v>
      </c>
      <c r="Q105" s="121">
        <f t="shared" si="52"/>
        <v>17501784.095857307</v>
      </c>
      <c r="R105" s="121">
        <f t="shared" si="53"/>
        <v>16278432.319304585</v>
      </c>
      <c r="S105" s="121">
        <f t="shared" ref="S105:S136" si="75">AS105*0.4*C105/CR105</f>
        <v>21436936.81390059</v>
      </c>
      <c r="T105" s="121">
        <f t="shared" si="54"/>
        <v>11016091.918899002</v>
      </c>
      <c r="U105" s="121">
        <f t="shared" si="55"/>
        <v>10420086.430548299</v>
      </c>
      <c r="V105" s="121">
        <f t="shared" si="67"/>
        <v>29373174.987393238</v>
      </c>
      <c r="W105" s="121">
        <f t="shared" si="56"/>
        <v>24473104.316112041</v>
      </c>
      <c r="X105" s="121">
        <f t="shared" si="57"/>
        <v>23551041.665640049</v>
      </c>
      <c r="Y105" s="121">
        <f t="shared" si="40"/>
        <v>15413844.4</v>
      </c>
      <c r="Z105" s="121">
        <f t="shared" si="58"/>
        <v>15413844.4</v>
      </c>
      <c r="AA105" s="121">
        <f t="shared" si="59"/>
        <v>12568327</v>
      </c>
      <c r="AB105" s="121">
        <f t="shared" si="41"/>
        <v>12568327</v>
      </c>
      <c r="AC105" s="121">
        <f t="shared" si="42"/>
        <v>10914073</v>
      </c>
      <c r="AD105" s="121">
        <f t="shared" si="60"/>
        <v>10914073</v>
      </c>
      <c r="AE105" s="121">
        <f t="shared" si="61"/>
        <v>9497571</v>
      </c>
      <c r="AF105" s="121"/>
      <c r="AG105" s="98">
        <v>87718014</v>
      </c>
      <c r="AH105" s="98">
        <v>44810528</v>
      </c>
      <c r="AI105" s="98">
        <v>42907486</v>
      </c>
      <c r="AJ105" s="98">
        <v>86979731</v>
      </c>
      <c r="AK105" s="98">
        <v>44881758</v>
      </c>
      <c r="AL105" s="98">
        <v>42097973</v>
      </c>
      <c r="AM105" s="98">
        <v>77069222</v>
      </c>
      <c r="AN105" s="98">
        <v>40122259</v>
      </c>
      <c r="AO105" s="98">
        <v>36946963</v>
      </c>
      <c r="AP105" s="98">
        <v>62841635</v>
      </c>
      <c r="AQ105" s="98">
        <v>32863212</v>
      </c>
      <c r="AR105" s="98">
        <v>29978423</v>
      </c>
      <c r="AS105" s="98">
        <v>54570365</v>
      </c>
      <c r="AT105" s="98">
        <v>27909447</v>
      </c>
      <c r="AU105" s="98">
        <v>26660918</v>
      </c>
      <c r="AV105" s="98">
        <v>47487855</v>
      </c>
      <c r="AW105" s="98">
        <v>24024141</v>
      </c>
      <c r="AX105" s="98">
        <v>23463714</v>
      </c>
      <c r="AY105" s="98">
        <v>41081061</v>
      </c>
      <c r="AZ105" s="98">
        <v>20844666</v>
      </c>
      <c r="BA105" s="98">
        <v>20236395</v>
      </c>
      <c r="BB105" s="98">
        <v>36313506</v>
      </c>
      <c r="BC105" s="98">
        <v>18720699</v>
      </c>
      <c r="BD105" s="98">
        <v>17592807</v>
      </c>
      <c r="BE105" s="98">
        <v>31383278</v>
      </c>
      <c r="BF105" s="98">
        <v>16402466</v>
      </c>
      <c r="BG105" s="98">
        <v>14980812</v>
      </c>
      <c r="BH105" s="98">
        <v>26127705</v>
      </c>
      <c r="BI105" s="98">
        <v>13928822</v>
      </c>
      <c r="BJ105" s="98">
        <v>12198883</v>
      </c>
      <c r="BK105" s="98">
        <v>22286132</v>
      </c>
      <c r="BL105" s="98">
        <v>12005595</v>
      </c>
      <c r="BM105" s="98">
        <v>10280537</v>
      </c>
      <c r="BN105" s="98">
        <v>16042010</v>
      </c>
      <c r="BO105" s="98">
        <v>8638330</v>
      </c>
      <c r="BP105" s="98">
        <v>7403680</v>
      </c>
      <c r="BQ105" s="98">
        <v>14327693</v>
      </c>
      <c r="BR105" s="98">
        <v>7563395</v>
      </c>
      <c r="BS105" s="98">
        <v>6764298</v>
      </c>
      <c r="BT105" s="98">
        <v>8659182</v>
      </c>
      <c r="BU105" s="98">
        <v>4552283</v>
      </c>
      <c r="BV105" s="98">
        <v>4106899</v>
      </c>
      <c r="BW105" s="98">
        <v>12776047</v>
      </c>
      <c r="BX105" s="98">
        <v>6507887</v>
      </c>
      <c r="BY105" s="98">
        <v>6268160</v>
      </c>
      <c r="BZ105" s="98">
        <f t="shared" si="71"/>
        <v>7267132.7222222267</v>
      </c>
      <c r="CA105" s="98">
        <f t="shared" si="71"/>
        <v>2908088</v>
      </c>
      <c r="CB105" s="98">
        <f t="shared" si="71"/>
        <v>4359044.722222222</v>
      </c>
      <c r="CC105" s="98">
        <f t="shared" si="71"/>
        <v>3075321.666666666</v>
      </c>
      <c r="CD105" s="98">
        <f t="shared" si="71"/>
        <v>1103863.7777777782</v>
      </c>
      <c r="CE105" s="98">
        <f t="shared" si="71"/>
        <v>1971457.8888888892</v>
      </c>
      <c r="CF105" s="98">
        <f t="shared" si="71"/>
        <v>870539.44444444461</v>
      </c>
      <c r="CG105" s="98">
        <f t="shared" si="71"/>
        <v>271623.88888888888</v>
      </c>
      <c r="CH105" s="98">
        <f t="shared" si="71"/>
        <v>598915.55555555539</v>
      </c>
      <c r="CI105" s="98">
        <f t="shared" si="71"/>
        <v>171543.77777777772</v>
      </c>
      <c r="CJ105" s="98">
        <f t="shared" si="71"/>
        <v>46803.833333333343</v>
      </c>
      <c r="CK105" s="98">
        <f t="shared" si="71"/>
        <v>124739.94444444442</v>
      </c>
      <c r="CL105" s="98">
        <f t="shared" si="71"/>
        <v>29241.5</v>
      </c>
      <c r="CM105" s="98">
        <f t="shared" si="71"/>
        <v>9010.1111111111059</v>
      </c>
      <c r="CN105" s="98">
        <f t="shared" si="71"/>
        <v>20231.388888888894</v>
      </c>
      <c r="CO105" s="98">
        <f t="shared" si="71"/>
        <v>4142.3888888888941</v>
      </c>
      <c r="CP105" s="98">
        <f t="shared" si="71"/>
        <v>1298.0555555555559</v>
      </c>
      <c r="CQ105" s="98">
        <f t="shared" si="71"/>
        <v>2844.3333333333353</v>
      </c>
      <c r="CR105" s="794">
        <f t="shared" si="62"/>
        <v>637081357.49999988</v>
      </c>
      <c r="CS105" s="129">
        <f t="shared" si="43"/>
        <v>328116175.66666669</v>
      </c>
      <c r="CT105" s="129">
        <f t="shared" si="44"/>
        <v>308965181.83333331</v>
      </c>
      <c r="CU105" s="145"/>
      <c r="CV105" s="171">
        <v>5.0289999999999999</v>
      </c>
      <c r="CW105" s="132"/>
      <c r="CX105" s="799">
        <v>8.7624999999999993</v>
      </c>
      <c r="CY105" s="1140">
        <f t="shared" si="63"/>
        <v>11.028820994432779</v>
      </c>
      <c r="CZ105" s="1140">
        <f t="shared" si="64"/>
        <v>3.2399512094690781</v>
      </c>
      <c r="DA105" s="1315">
        <v>4.7889853024307447</v>
      </c>
      <c r="DB105" s="160">
        <v>31.928789087466473</v>
      </c>
      <c r="DC105" s="160">
        <v>60.6</v>
      </c>
      <c r="DD105" s="165"/>
      <c r="DE105" s="119">
        <v>904000000000</v>
      </c>
      <c r="DF105" s="119">
        <v>1494</v>
      </c>
      <c r="DG105" s="165"/>
      <c r="DH105" s="121"/>
      <c r="DI105" s="244"/>
      <c r="DJ105" s="244"/>
      <c r="DK105" s="121"/>
      <c r="DL105" s="126"/>
      <c r="DN105" s="251"/>
      <c r="DO105" s="251"/>
      <c r="DP105" s="165"/>
      <c r="DT105" s="165"/>
    </row>
    <row r="106" spans="2:125" s="119" customFormat="1" ht="13">
      <c r="B106" s="120">
        <v>1978</v>
      </c>
      <c r="C106" s="797">
        <v>639606781</v>
      </c>
      <c r="D106" s="123">
        <v>330922532</v>
      </c>
      <c r="E106" s="715">
        <v>308684249</v>
      </c>
      <c r="F106" s="173">
        <f t="shared" si="35"/>
        <v>0.48261566038650239</v>
      </c>
      <c r="G106" s="121">
        <f t="shared" si="72"/>
        <v>84292939.337479353</v>
      </c>
      <c r="H106" s="121">
        <f t="shared" si="45"/>
        <v>43729118.704620399</v>
      </c>
      <c r="I106" s="121">
        <f t="shared" si="46"/>
        <v>40564979.055108033</v>
      </c>
      <c r="J106" s="121">
        <f t="shared" si="73"/>
        <v>46346862.105307356</v>
      </c>
      <c r="K106" s="121">
        <f t="shared" si="47"/>
        <v>24169029.780013744</v>
      </c>
      <c r="L106" s="121">
        <f t="shared" si="48"/>
        <v>22179708.066235241</v>
      </c>
      <c r="M106" s="121">
        <f t="shared" si="74"/>
        <v>54117179.956216671</v>
      </c>
      <c r="N106" s="121">
        <f t="shared" si="49"/>
        <v>28329417.183289543</v>
      </c>
      <c r="O106" s="121">
        <f t="shared" si="50"/>
        <v>25791022.894159999</v>
      </c>
      <c r="P106" s="121">
        <f t="shared" si="51"/>
        <v>35141629.545923106</v>
      </c>
      <c r="Q106" s="121">
        <f t="shared" si="52"/>
        <v>18235972.96873682</v>
      </c>
      <c r="R106" s="121">
        <f t="shared" si="53"/>
        <v>16906192.405714184</v>
      </c>
      <c r="S106" s="121">
        <f t="shared" si="75"/>
        <v>22252220.905551702</v>
      </c>
      <c r="T106" s="121">
        <f t="shared" si="54"/>
        <v>11478281.660975166</v>
      </c>
      <c r="U106" s="121">
        <f t="shared" si="55"/>
        <v>10773596.78168699</v>
      </c>
      <c r="V106" s="121">
        <f t="shared" si="67"/>
        <v>30253625.983480573</v>
      </c>
      <c r="W106" s="121">
        <f t="shared" si="56"/>
        <v>25261359.988641623</v>
      </c>
      <c r="X106" s="121">
        <f t="shared" si="57"/>
        <v>24116939.90385171</v>
      </c>
      <c r="Y106" s="121">
        <f t="shared" si="40"/>
        <v>15735606</v>
      </c>
      <c r="Z106" s="121">
        <f t="shared" si="58"/>
        <v>15735606</v>
      </c>
      <c r="AA106" s="121">
        <f t="shared" si="59"/>
        <v>13128568.800000001</v>
      </c>
      <c r="AB106" s="121">
        <f t="shared" si="41"/>
        <v>13128568.800000001</v>
      </c>
      <c r="AC106" s="121">
        <f t="shared" si="42"/>
        <v>11332553</v>
      </c>
      <c r="AD106" s="121">
        <f t="shared" si="60"/>
        <v>11332553</v>
      </c>
      <c r="AE106" s="121">
        <f t="shared" si="61"/>
        <v>9741211.1999999993</v>
      </c>
      <c r="AF106" s="121"/>
      <c r="AG106" s="98">
        <v>89289107</v>
      </c>
      <c r="AH106" s="98">
        <v>45650763</v>
      </c>
      <c r="AI106" s="98">
        <v>43638344</v>
      </c>
      <c r="AJ106" s="98">
        <v>87651713</v>
      </c>
      <c r="AK106" s="98">
        <v>45200709</v>
      </c>
      <c r="AL106" s="98">
        <v>42451004</v>
      </c>
      <c r="AM106" s="98">
        <v>78678030</v>
      </c>
      <c r="AN106" s="98">
        <v>40832531</v>
      </c>
      <c r="AO106" s="98">
        <v>37845499</v>
      </c>
      <c r="AP106" s="98">
        <v>65642844</v>
      </c>
      <c r="AQ106" s="98">
        <v>34250482</v>
      </c>
      <c r="AR106" s="98">
        <v>31392362</v>
      </c>
      <c r="AS106" s="98">
        <v>56662765</v>
      </c>
      <c r="AT106" s="98">
        <v>29088091</v>
      </c>
      <c r="AU106" s="98">
        <v>27574674</v>
      </c>
      <c r="AV106" s="98">
        <v>48706056</v>
      </c>
      <c r="AW106" s="98">
        <v>24736459</v>
      </c>
      <c r="AX106" s="98">
        <v>23969597</v>
      </c>
      <c r="AY106" s="98">
        <v>41939017</v>
      </c>
      <c r="AZ106" s="98">
        <v>21314720</v>
      </c>
      <c r="BA106" s="98">
        <v>20624297</v>
      </c>
      <c r="BB106" s="98">
        <v>36892519</v>
      </c>
      <c r="BC106" s="98">
        <v>18975098</v>
      </c>
      <c r="BD106" s="98">
        <v>17917421</v>
      </c>
      <c r="BE106" s="98">
        <v>31897190</v>
      </c>
      <c r="BF106" s="98">
        <v>16618930</v>
      </c>
      <c r="BG106" s="98">
        <v>15278260</v>
      </c>
      <c r="BH106" s="98">
        <v>26716375</v>
      </c>
      <c r="BI106" s="98">
        <v>14193267</v>
      </c>
      <c r="BJ106" s="98">
        <v>12523108</v>
      </c>
      <c r="BK106" s="98">
        <v>22571723</v>
      </c>
      <c r="BL106" s="98">
        <v>12148166</v>
      </c>
      <c r="BM106" s="98">
        <v>10423557</v>
      </c>
      <c r="BN106" s="98">
        <v>16680945</v>
      </c>
      <c r="BO106" s="98">
        <v>8987856</v>
      </c>
      <c r="BP106" s="98">
        <v>7693089</v>
      </c>
      <c r="BQ106" s="98">
        <v>14295212</v>
      </c>
      <c r="BR106" s="98">
        <v>7568198</v>
      </c>
      <c r="BS106" s="98">
        <v>6727014</v>
      </c>
      <c r="BT106" s="98">
        <v>9005663</v>
      </c>
      <c r="BU106" s="98">
        <v>4738811</v>
      </c>
      <c r="BV106" s="98">
        <v>4266852</v>
      </c>
      <c r="BW106" s="98">
        <v>12977622</v>
      </c>
      <c r="BX106" s="98">
        <v>6618451</v>
      </c>
      <c r="BY106" s="98">
        <v>6359171</v>
      </c>
      <c r="BZ106" s="98">
        <f t="shared" si="71"/>
        <v>7537114.7777777826</v>
      </c>
      <c r="CA106" s="98">
        <f t="shared" si="71"/>
        <v>3025811</v>
      </c>
      <c r="CB106" s="98">
        <f t="shared" si="71"/>
        <v>4511303.777777778</v>
      </c>
      <c r="CC106" s="98">
        <f t="shared" si="71"/>
        <v>3201178.3333333326</v>
      </c>
      <c r="CD106" s="98">
        <f t="shared" si="71"/>
        <v>1153246.2222222227</v>
      </c>
      <c r="CE106" s="98">
        <f t="shared" si="71"/>
        <v>2047932.1111111115</v>
      </c>
      <c r="CF106" s="98">
        <f t="shared" si="71"/>
        <v>914090.55555555574</v>
      </c>
      <c r="CG106" s="98">
        <f t="shared" si="71"/>
        <v>286019.11111111112</v>
      </c>
      <c r="CH106" s="98">
        <f t="shared" si="71"/>
        <v>628071.44444444426</v>
      </c>
      <c r="CI106" s="98">
        <f t="shared" si="71"/>
        <v>180844.22222222216</v>
      </c>
      <c r="CJ106" s="98">
        <f t="shared" si="71"/>
        <v>49359.666666666679</v>
      </c>
      <c r="CK106" s="98">
        <f t="shared" si="71"/>
        <v>131484.55555555553</v>
      </c>
      <c r="CL106" s="98">
        <f t="shared" si="71"/>
        <v>30452</v>
      </c>
      <c r="CM106" s="98">
        <f t="shared" si="71"/>
        <v>9353.8888888888832</v>
      </c>
      <c r="CN106" s="98">
        <f t="shared" si="71"/>
        <v>21098.111111111117</v>
      </c>
      <c r="CO106" s="98">
        <f t="shared" si="71"/>
        <v>4084.1111111111163</v>
      </c>
      <c r="CP106" s="98">
        <f t="shared" si="71"/>
        <v>1265.4444444444448</v>
      </c>
      <c r="CQ106" s="98">
        <f t="shared" si="71"/>
        <v>2818.6666666666688</v>
      </c>
      <c r="CR106" s="794">
        <f t="shared" si="62"/>
        <v>651474545.00000012</v>
      </c>
      <c r="CS106" s="129">
        <f t="shared" si="43"/>
        <v>335447587.33333331</v>
      </c>
      <c r="CT106" s="129">
        <f t="shared" si="44"/>
        <v>316026957.66666669</v>
      </c>
      <c r="CU106" s="145"/>
      <c r="CV106" s="171">
        <v>4.9560000000000004</v>
      </c>
      <c r="CW106" s="132"/>
      <c r="CX106" s="799">
        <v>8.2133000000000003</v>
      </c>
      <c r="CY106" s="1140">
        <f t="shared" si="63"/>
        <v>9.8698024890729474</v>
      </c>
      <c r="CZ106" s="1140">
        <f t="shared" si="64"/>
        <v>3.1034082720103302</v>
      </c>
      <c r="DA106" s="1315">
        <v>4.9098137365743266</v>
      </c>
      <c r="DB106" s="160">
        <v>34.174606081049575</v>
      </c>
      <c r="DC106" s="160">
        <v>65.2</v>
      </c>
      <c r="DD106" s="165"/>
      <c r="DE106" s="119">
        <v>991000000000</v>
      </c>
      <c r="DF106" s="119">
        <v>1540</v>
      </c>
      <c r="DG106" s="165"/>
      <c r="DH106" s="121"/>
      <c r="DI106" s="244"/>
      <c r="DJ106" s="244"/>
      <c r="DK106" s="121"/>
      <c r="DL106" s="126"/>
      <c r="DN106" s="251"/>
      <c r="DO106" s="251"/>
      <c r="DP106" s="165"/>
      <c r="DT106" s="165"/>
    </row>
    <row r="107" spans="2:125" s="119" customFormat="1" ht="13">
      <c r="B107" s="120">
        <v>1979</v>
      </c>
      <c r="C107" s="797">
        <v>653860864</v>
      </c>
      <c r="D107" s="123">
        <v>338227338</v>
      </c>
      <c r="E107" s="715">
        <v>315633526</v>
      </c>
      <c r="F107" s="173">
        <f t="shared" si="35"/>
        <v>0.48272276775996187</v>
      </c>
      <c r="G107" s="121">
        <f t="shared" si="72"/>
        <v>85109103.920684323</v>
      </c>
      <c r="H107" s="121">
        <f t="shared" si="45"/>
        <v>44106289.988865711</v>
      </c>
      <c r="I107" s="121">
        <f t="shared" si="46"/>
        <v>41003622.020146586</v>
      </c>
      <c r="J107" s="121">
        <f t="shared" si="73"/>
        <v>47301090.68232093</v>
      </c>
      <c r="K107" s="121">
        <f t="shared" si="47"/>
        <v>24590374.117118742</v>
      </c>
      <c r="L107" s="121">
        <f t="shared" si="48"/>
        <v>22711935.302860618</v>
      </c>
      <c r="M107" s="121">
        <f t="shared" si="74"/>
        <v>56129292.630388007</v>
      </c>
      <c r="N107" s="121">
        <f t="shared" si="49"/>
        <v>29312569.021576807</v>
      </c>
      <c r="O107" s="121">
        <f t="shared" si="50"/>
        <v>26819488.841413673</v>
      </c>
      <c r="P107" s="121">
        <f t="shared" si="51"/>
        <v>36547575.30840908</v>
      </c>
      <c r="Q107" s="121">
        <f t="shared" si="52"/>
        <v>18994192.268740695</v>
      </c>
      <c r="R107" s="121">
        <f t="shared" si="53"/>
        <v>17554267.429236278</v>
      </c>
      <c r="S107" s="121">
        <f t="shared" si="75"/>
        <v>23093487.840759847</v>
      </c>
      <c r="T107" s="121">
        <f t="shared" si="54"/>
        <v>11955599.719006063</v>
      </c>
      <c r="U107" s="121">
        <f t="shared" si="55"/>
        <v>11137986.182416234</v>
      </c>
      <c r="V107" s="121">
        <f t="shared" si="67"/>
        <v>31159265.935237065</v>
      </c>
      <c r="W107" s="121">
        <f t="shared" si="56"/>
        <v>26072815.241195872</v>
      </c>
      <c r="X107" s="121">
        <f t="shared" si="57"/>
        <v>24697081.184322789</v>
      </c>
      <c r="Y107" s="121">
        <f t="shared" si="40"/>
        <v>16064053.800000001</v>
      </c>
      <c r="Z107" s="121">
        <f t="shared" si="58"/>
        <v>16064053.800000001</v>
      </c>
      <c r="AA107" s="121">
        <f t="shared" si="59"/>
        <v>13707539.199999999</v>
      </c>
      <c r="AB107" s="121">
        <f t="shared" si="41"/>
        <v>13707539.199999999</v>
      </c>
      <c r="AC107" s="121">
        <f t="shared" si="42"/>
        <v>11764264.6</v>
      </c>
      <c r="AD107" s="121">
        <f t="shared" si="60"/>
        <v>11764264.6</v>
      </c>
      <c r="AE107" s="121">
        <f t="shared" si="61"/>
        <v>9990994</v>
      </c>
      <c r="AF107" s="121"/>
      <c r="AG107" s="98">
        <v>90886660</v>
      </c>
      <c r="AH107" s="98">
        <v>46506259</v>
      </c>
      <c r="AI107" s="98">
        <v>44380401</v>
      </c>
      <c r="AJ107" s="98">
        <v>88310448</v>
      </c>
      <c r="AK107" s="98">
        <v>45511871</v>
      </c>
      <c r="AL107" s="98">
        <v>42798577</v>
      </c>
      <c r="AM107" s="98">
        <v>80320269</v>
      </c>
      <c r="AN107" s="98">
        <v>41554611</v>
      </c>
      <c r="AO107" s="98">
        <v>38765658</v>
      </c>
      <c r="AP107" s="98">
        <v>68537696</v>
      </c>
      <c r="AQ107" s="98">
        <v>35682984</v>
      </c>
      <c r="AR107" s="98">
        <v>32854712</v>
      </c>
      <c r="AS107" s="98">
        <v>58821323</v>
      </c>
      <c r="AT107" s="98">
        <v>30305169</v>
      </c>
      <c r="AU107" s="98">
        <v>28516154</v>
      </c>
      <c r="AV107" s="98">
        <v>49954970</v>
      </c>
      <c r="AW107" s="98">
        <v>25468519</v>
      </c>
      <c r="AX107" s="98">
        <v>24486451</v>
      </c>
      <c r="AY107" s="98">
        <v>42814809</v>
      </c>
      <c r="AZ107" s="98">
        <v>21795370</v>
      </c>
      <c r="BA107" s="98">
        <v>21019439</v>
      </c>
      <c r="BB107" s="98">
        <v>37479305</v>
      </c>
      <c r="BC107" s="98">
        <v>19231606</v>
      </c>
      <c r="BD107" s="98">
        <v>18247699</v>
      </c>
      <c r="BE107" s="98">
        <v>32418422</v>
      </c>
      <c r="BF107" s="98">
        <v>16836957</v>
      </c>
      <c r="BG107" s="98">
        <v>15581465</v>
      </c>
      <c r="BH107" s="98">
        <v>27318307</v>
      </c>
      <c r="BI107" s="98">
        <v>14462601</v>
      </c>
      <c r="BJ107" s="98">
        <v>12855706</v>
      </c>
      <c r="BK107" s="98">
        <v>22858976</v>
      </c>
      <c r="BL107" s="98">
        <v>12291181</v>
      </c>
      <c r="BM107" s="98">
        <v>10567795</v>
      </c>
      <c r="BN107" s="98">
        <v>17340390</v>
      </c>
      <c r="BO107" s="98">
        <v>9348604</v>
      </c>
      <c r="BP107" s="98">
        <v>7991786</v>
      </c>
      <c r="BQ107" s="98">
        <v>14254167</v>
      </c>
      <c r="BR107" s="98">
        <v>7569528</v>
      </c>
      <c r="BS107" s="98">
        <v>6684639</v>
      </c>
      <c r="BT107" s="98">
        <v>9363288</v>
      </c>
      <c r="BU107" s="98">
        <v>4931355</v>
      </c>
      <c r="BV107" s="98">
        <v>4431933</v>
      </c>
      <c r="BW107" s="98">
        <v>13181835</v>
      </c>
      <c r="BX107" s="98">
        <v>6730724</v>
      </c>
      <c r="BY107" s="98">
        <v>6451111</v>
      </c>
      <c r="BZ107" s="98">
        <f t="shared" si="71"/>
        <v>7807096.8333333386</v>
      </c>
      <c r="CA107" s="98">
        <f t="shared" si="71"/>
        <v>3143534</v>
      </c>
      <c r="CB107" s="98">
        <f t="shared" si="71"/>
        <v>4663562.833333334</v>
      </c>
      <c r="CC107" s="98">
        <f t="shared" si="71"/>
        <v>3327034.9999999991</v>
      </c>
      <c r="CD107" s="98">
        <f t="shared" si="71"/>
        <v>1202628.6666666672</v>
      </c>
      <c r="CE107" s="98">
        <f t="shared" si="71"/>
        <v>2124406.3333333335</v>
      </c>
      <c r="CF107" s="98">
        <f t="shared" si="71"/>
        <v>957641.66666666686</v>
      </c>
      <c r="CG107" s="98">
        <f t="shared" si="71"/>
        <v>300414.33333333337</v>
      </c>
      <c r="CH107" s="98">
        <f t="shared" si="71"/>
        <v>657227.33333333314</v>
      </c>
      <c r="CI107" s="98">
        <f t="shared" si="71"/>
        <v>190144.6666666666</v>
      </c>
      <c r="CJ107" s="98">
        <f t="shared" si="71"/>
        <v>51915.500000000015</v>
      </c>
      <c r="CK107" s="98">
        <f t="shared" si="71"/>
        <v>138229.16666666666</v>
      </c>
      <c r="CL107" s="98">
        <f t="shared" si="71"/>
        <v>31662.5</v>
      </c>
      <c r="CM107" s="98">
        <f t="shared" si="71"/>
        <v>9697.6666666666606</v>
      </c>
      <c r="CN107" s="98">
        <f t="shared" si="71"/>
        <v>21964.833333333339</v>
      </c>
      <c r="CO107" s="98">
        <f t="shared" si="71"/>
        <v>4025.8333333333385</v>
      </c>
      <c r="CP107" s="98">
        <f t="shared" si="71"/>
        <v>1232.8333333333337</v>
      </c>
      <c r="CQ107" s="98">
        <f t="shared" si="71"/>
        <v>2793.0000000000023</v>
      </c>
      <c r="CR107" s="794">
        <f t="shared" si="62"/>
        <v>666178471.5</v>
      </c>
      <c r="CS107" s="129">
        <f t="shared" si="43"/>
        <v>342936762</v>
      </c>
      <c r="CT107" s="129">
        <f t="shared" si="44"/>
        <v>323241709.49999994</v>
      </c>
      <c r="CU107" s="145"/>
      <c r="CV107" s="171">
        <v>4.8890000000000002</v>
      </c>
      <c r="CW107" s="132"/>
      <c r="CX107" s="799">
        <v>8.1466999999999992</v>
      </c>
      <c r="CY107" s="1140">
        <f t="shared" si="63"/>
        <v>8.9436144319761546</v>
      </c>
      <c r="CZ107" s="1140">
        <f>1*DB$148/DB107*CZ$148/DA$148*DA107</f>
        <v>3.0454969551746691</v>
      </c>
      <c r="DA107" s="1315">
        <v>5.2179381006218124</v>
      </c>
      <c r="DB107" s="160">
        <v>37.00992178519865</v>
      </c>
      <c r="DC107" s="160">
        <v>72.599999999999994</v>
      </c>
      <c r="DD107" s="165"/>
      <c r="DE107" s="119">
        <v>1090000000000</v>
      </c>
      <c r="DF107" s="119">
        <v>1427</v>
      </c>
      <c r="DG107" s="165"/>
      <c r="DH107" s="121"/>
      <c r="DI107" s="244"/>
      <c r="DJ107" s="244"/>
      <c r="DK107" s="121"/>
      <c r="DL107" s="126"/>
      <c r="DN107" s="251"/>
      <c r="DO107" s="251"/>
      <c r="DP107" s="165"/>
      <c r="DT107" s="165"/>
    </row>
    <row r="108" spans="2:125" s="119" customFormat="1" ht="13">
      <c r="B108" s="120">
        <v>1980</v>
      </c>
      <c r="C108" s="797">
        <v>668432610</v>
      </c>
      <c r="D108" s="123">
        <v>345693390</v>
      </c>
      <c r="E108" s="715">
        <v>322739220</v>
      </c>
      <c r="F108" s="173">
        <f t="shared" si="35"/>
        <v>0.48282985475529089</v>
      </c>
      <c r="G108" s="121">
        <f t="shared" si="72"/>
        <v>85922172.202811062</v>
      </c>
      <c r="H108" s="121">
        <f t="shared" si="45"/>
        <v>44479853.770211093</v>
      </c>
      <c r="I108" s="121">
        <f t="shared" si="46"/>
        <v>41442752.975188114</v>
      </c>
      <c r="J108" s="121">
        <f t="shared" si="73"/>
        <v>48275879.681653589</v>
      </c>
      <c r="K108" s="121">
        <f t="shared" si="47"/>
        <v>25019022.765483104</v>
      </c>
      <c r="L108" s="121">
        <f t="shared" si="48"/>
        <v>23257378.499902628</v>
      </c>
      <c r="M108" s="121">
        <f t="shared" si="74"/>
        <v>58204961.694106467</v>
      </c>
      <c r="N108" s="121">
        <f t="shared" si="49"/>
        <v>30325654.3245463</v>
      </c>
      <c r="O108" s="121">
        <f t="shared" si="50"/>
        <v>27881544.340712085</v>
      </c>
      <c r="P108" s="121">
        <f t="shared" si="51"/>
        <v>37999168.78126312</v>
      </c>
      <c r="Q108" s="121">
        <f t="shared" si="52"/>
        <v>19777156.362018488</v>
      </c>
      <c r="R108" s="121">
        <f t="shared" si="53"/>
        <v>18223263.130467359</v>
      </c>
      <c r="S108" s="121">
        <f t="shared" si="75"/>
        <v>23961501.514522478</v>
      </c>
      <c r="T108" s="121">
        <f t="shared" si="54"/>
        <v>12448496.338890065</v>
      </c>
      <c r="U108" s="121">
        <f t="shared" si="55"/>
        <v>11513568.183552511</v>
      </c>
      <c r="V108" s="121">
        <f t="shared" si="67"/>
        <v>32090781.581180871</v>
      </c>
      <c r="W108" s="121">
        <f t="shared" si="56"/>
        <v>26908113.357303727</v>
      </c>
      <c r="X108" s="121">
        <f t="shared" si="57"/>
        <v>25291813.515228838</v>
      </c>
      <c r="Y108" s="121">
        <f t="shared" si="40"/>
        <v>16399325.6</v>
      </c>
      <c r="Z108" s="121">
        <f t="shared" si="58"/>
        <v>16399325.6</v>
      </c>
      <c r="AA108" s="121">
        <f t="shared" si="59"/>
        <v>14305794.800000001</v>
      </c>
      <c r="AB108" s="121">
        <f t="shared" si="41"/>
        <v>14305794.800000001</v>
      </c>
      <c r="AC108" s="121">
        <f t="shared" si="42"/>
        <v>12209590</v>
      </c>
      <c r="AD108" s="121">
        <f t="shared" si="60"/>
        <v>12209590</v>
      </c>
      <c r="AE108" s="121">
        <f t="shared" si="61"/>
        <v>10247072</v>
      </c>
      <c r="AF108" s="121"/>
      <c r="AG108" s="98">
        <v>92511073</v>
      </c>
      <c r="AH108" s="98">
        <v>47377279</v>
      </c>
      <c r="AI108" s="98">
        <v>45133794</v>
      </c>
      <c r="AJ108" s="98">
        <v>88955012</v>
      </c>
      <c r="AK108" s="98">
        <v>45814745</v>
      </c>
      <c r="AL108" s="98">
        <v>43140267</v>
      </c>
      <c r="AM108" s="98">
        <v>81996628</v>
      </c>
      <c r="AN108" s="98">
        <v>42288672</v>
      </c>
      <c r="AO108" s="98">
        <v>39707956</v>
      </c>
      <c r="AP108" s="98">
        <v>71528974</v>
      </c>
      <c r="AQ108" s="98">
        <v>37162039</v>
      </c>
      <c r="AR108" s="98">
        <v>34366935</v>
      </c>
      <c r="AS108" s="98">
        <v>61047950</v>
      </c>
      <c r="AT108" s="98">
        <v>31561807</v>
      </c>
      <c r="AU108" s="98">
        <v>29486143</v>
      </c>
      <c r="AV108" s="98">
        <v>51235360</v>
      </c>
      <c r="AW108" s="98">
        <v>26220844</v>
      </c>
      <c r="AX108" s="98">
        <v>25014516</v>
      </c>
      <c r="AY108" s="98">
        <v>43708808</v>
      </c>
      <c r="AZ108" s="98">
        <v>22286853</v>
      </c>
      <c r="BA108" s="98">
        <v>21421955</v>
      </c>
      <c r="BB108" s="98">
        <v>38073921</v>
      </c>
      <c r="BC108" s="98">
        <v>19490193</v>
      </c>
      <c r="BD108" s="98">
        <v>18583728</v>
      </c>
      <c r="BE108" s="98">
        <v>32947043</v>
      </c>
      <c r="BF108" s="98">
        <v>17056512</v>
      </c>
      <c r="BG108" s="98">
        <v>15890531</v>
      </c>
      <c r="BH108" s="98">
        <v>27933799</v>
      </c>
      <c r="BI108" s="98">
        <v>14736909</v>
      </c>
      <c r="BJ108" s="98">
        <v>13196890</v>
      </c>
      <c r="BK108" s="98">
        <v>23147821</v>
      </c>
      <c r="BL108" s="98">
        <v>12434591</v>
      </c>
      <c r="BM108" s="98">
        <v>10713230</v>
      </c>
      <c r="BN108" s="98">
        <v>18020943</v>
      </c>
      <c r="BO108" s="98">
        <v>9720898</v>
      </c>
      <c r="BP108" s="98">
        <v>8300045</v>
      </c>
      <c r="BQ108" s="98">
        <v>14204193</v>
      </c>
      <c r="BR108" s="98">
        <v>7567228</v>
      </c>
      <c r="BS108" s="98">
        <v>6636965</v>
      </c>
      <c r="BT108" s="98">
        <v>9732379</v>
      </c>
      <c r="BU108" s="98">
        <v>5130090</v>
      </c>
      <c r="BV108" s="98">
        <v>4602289</v>
      </c>
      <c r="BW108" s="98">
        <v>13388705</v>
      </c>
      <c r="BX108" s="98">
        <v>6844729</v>
      </c>
      <c r="BY108" s="98">
        <v>6543976</v>
      </c>
      <c r="BZ108" s="98">
        <f t="shared" si="71"/>
        <v>8077078.8888888946</v>
      </c>
      <c r="CA108" s="98">
        <f t="shared" si="71"/>
        <v>3261257</v>
      </c>
      <c r="CB108" s="98">
        <f t="shared" si="71"/>
        <v>4815821.8888888899</v>
      </c>
      <c r="CC108" s="98">
        <f t="shared" si="71"/>
        <v>3452891.6666666656</v>
      </c>
      <c r="CD108" s="98">
        <f t="shared" si="71"/>
        <v>1252011.1111111117</v>
      </c>
      <c r="CE108" s="98">
        <f t="shared" si="71"/>
        <v>2200880.5555555555</v>
      </c>
      <c r="CF108" s="98">
        <f t="shared" si="71"/>
        <v>1001192.777777778</v>
      </c>
      <c r="CG108" s="98">
        <f t="shared" si="71"/>
        <v>314809.55555555562</v>
      </c>
      <c r="CH108" s="98">
        <f t="shared" si="71"/>
        <v>686383.22222222202</v>
      </c>
      <c r="CI108" s="98">
        <f t="shared" si="71"/>
        <v>199445.11111111104</v>
      </c>
      <c r="CJ108" s="98">
        <f t="shared" si="71"/>
        <v>54471.33333333335</v>
      </c>
      <c r="CK108" s="98">
        <f t="shared" si="71"/>
        <v>144973.77777777778</v>
      </c>
      <c r="CL108" s="98">
        <f t="shared" si="71"/>
        <v>32873</v>
      </c>
      <c r="CM108" s="98">
        <f t="shared" si="71"/>
        <v>10041.444444444438</v>
      </c>
      <c r="CN108" s="98">
        <f t="shared" si="71"/>
        <v>22831.555555555562</v>
      </c>
      <c r="CO108" s="98">
        <f t="shared" si="71"/>
        <v>3967.5555555555607</v>
      </c>
      <c r="CP108" s="98">
        <f t="shared" si="71"/>
        <v>1200.2222222222226</v>
      </c>
      <c r="CQ108" s="98">
        <f t="shared" si="71"/>
        <v>2767.3333333333358</v>
      </c>
      <c r="CR108" s="794">
        <f t="shared" si="62"/>
        <v>681200058</v>
      </c>
      <c r="CS108" s="129">
        <f t="shared" si="43"/>
        <v>350587179.66666663</v>
      </c>
      <c r="CT108" s="129">
        <f t="shared" si="44"/>
        <v>330612878.33333337</v>
      </c>
      <c r="CU108" s="145"/>
      <c r="CV108" s="171">
        <v>4.827</v>
      </c>
      <c r="CW108" s="132"/>
      <c r="CX108" s="799">
        <v>7.88</v>
      </c>
      <c r="CY108" s="1141">
        <f t="shared" ref="CY108:CY146" si="76">CZ108*(DB$148/DB108)</f>
        <v>10.838136152897517</v>
      </c>
      <c r="CZ108" s="156">
        <v>4.024</v>
      </c>
      <c r="DA108" s="1315">
        <v>5.8099691916336784</v>
      </c>
      <c r="DB108" s="1315">
        <v>40.353056481532299</v>
      </c>
      <c r="DC108" s="160">
        <v>82.4</v>
      </c>
      <c r="DD108" s="165"/>
      <c r="DE108" s="119">
        <v>1270000000000</v>
      </c>
      <c r="DF108" s="119">
        <v>1495</v>
      </c>
      <c r="DG108" s="165"/>
      <c r="DH108" s="121"/>
      <c r="DI108" s="244"/>
      <c r="DJ108" s="244"/>
      <c r="DK108" s="121"/>
      <c r="DL108" s="126"/>
      <c r="DN108" s="251"/>
      <c r="DO108" s="251"/>
      <c r="DP108" s="165"/>
      <c r="DT108" s="165"/>
      <c r="DU108" s="772">
        <v>0.3236</v>
      </c>
    </row>
    <row r="109" spans="2:125" s="119" customFormat="1" ht="13">
      <c r="B109" s="120">
        <v>1981</v>
      </c>
      <c r="C109" s="797">
        <v>683329097</v>
      </c>
      <c r="D109" s="123">
        <v>353324249</v>
      </c>
      <c r="E109" s="715">
        <v>330004848</v>
      </c>
      <c r="F109" s="173">
        <f t="shared" si="35"/>
        <v>0.48293691787575088</v>
      </c>
      <c r="G109" s="121">
        <f t="shared" si="72"/>
        <v>86731514.675235048</v>
      </c>
      <c r="H109" s="121">
        <f t="shared" si="45"/>
        <v>44849430.7236453</v>
      </c>
      <c r="I109" s="121">
        <f t="shared" si="46"/>
        <v>41882121.779515781</v>
      </c>
      <c r="J109" s="121">
        <f t="shared" si="73"/>
        <v>49271651.591483876</v>
      </c>
      <c r="K109" s="121">
        <f t="shared" si="47"/>
        <v>25455082.750230115</v>
      </c>
      <c r="L109" s="121">
        <f t="shared" si="48"/>
        <v>23816353.21563407</v>
      </c>
      <c r="M109" s="121">
        <f t="shared" si="74"/>
        <v>60346041.823679127</v>
      </c>
      <c r="N109" s="121">
        <f t="shared" si="49"/>
        <v>31369522.75142571</v>
      </c>
      <c r="O109" s="121">
        <f t="shared" si="50"/>
        <v>28978194.443577006</v>
      </c>
      <c r="P109" s="121">
        <f t="shared" si="51"/>
        <v>39497764.774937987</v>
      </c>
      <c r="Q109" s="121">
        <f t="shared" si="52"/>
        <v>20585596.137050565</v>
      </c>
      <c r="R109" s="121">
        <f t="shared" si="53"/>
        <v>18913803.310885634</v>
      </c>
      <c r="S109" s="121">
        <f t="shared" si="75"/>
        <v>24857045.4549876</v>
      </c>
      <c r="T109" s="121">
        <f t="shared" si="54"/>
        <v>12957431.081045343</v>
      </c>
      <c r="U109" s="121">
        <f t="shared" si="55"/>
        <v>11900666.631430415</v>
      </c>
      <c r="V109" s="121">
        <f t="shared" si="67"/>
        <v>33048876.776340485</v>
      </c>
      <c r="W109" s="121">
        <f t="shared" si="56"/>
        <v>27767914.532468677</v>
      </c>
      <c r="X109" s="121">
        <f t="shared" si="57"/>
        <v>25901492.420911022</v>
      </c>
      <c r="Y109" s="121">
        <f t="shared" si="40"/>
        <v>16741562.800000001</v>
      </c>
      <c r="Z109" s="121">
        <f t="shared" si="58"/>
        <v>16741562.800000001</v>
      </c>
      <c r="AA109" s="121">
        <f t="shared" si="59"/>
        <v>14923907.4</v>
      </c>
      <c r="AB109" s="121">
        <f t="shared" si="41"/>
        <v>14923907.4</v>
      </c>
      <c r="AC109" s="121">
        <f t="shared" si="42"/>
        <v>12668921.4</v>
      </c>
      <c r="AD109" s="121">
        <f t="shared" si="60"/>
        <v>12668921.4</v>
      </c>
      <c r="AE109" s="121">
        <f t="shared" si="61"/>
        <v>10509601.6</v>
      </c>
      <c r="AF109" s="121"/>
      <c r="AG109" s="98">
        <v>94162750</v>
      </c>
      <c r="AH109" s="98">
        <v>48264092</v>
      </c>
      <c r="AI109" s="98">
        <v>45898658</v>
      </c>
      <c r="AJ109" s="98">
        <v>89584445</v>
      </c>
      <c r="AK109" s="98">
        <v>46108814</v>
      </c>
      <c r="AL109" s="98">
        <v>43475631</v>
      </c>
      <c r="AM109" s="98">
        <v>83707814</v>
      </c>
      <c r="AN109" s="98">
        <v>43034894</v>
      </c>
      <c r="AO109" s="98">
        <v>40672920</v>
      </c>
      <c r="AP109" s="98">
        <v>74619537</v>
      </c>
      <c r="AQ109" s="98">
        <v>38689005</v>
      </c>
      <c r="AR109" s="98">
        <v>35930532</v>
      </c>
      <c r="AS109" s="98">
        <v>63344607</v>
      </c>
      <c r="AT109" s="98">
        <v>32859155</v>
      </c>
      <c r="AU109" s="98">
        <v>30485452</v>
      </c>
      <c r="AV109" s="98">
        <v>52548008</v>
      </c>
      <c r="AW109" s="98">
        <v>26993973</v>
      </c>
      <c r="AX109" s="98">
        <v>25554035</v>
      </c>
      <c r="AY109" s="98">
        <v>44621390</v>
      </c>
      <c r="AZ109" s="98">
        <v>22789414</v>
      </c>
      <c r="BA109" s="98">
        <v>21831976</v>
      </c>
      <c r="BB109" s="98">
        <v>38676427</v>
      </c>
      <c r="BC109" s="98">
        <v>19750826</v>
      </c>
      <c r="BD109" s="98">
        <v>18925601</v>
      </c>
      <c r="BE109" s="98">
        <v>33483126</v>
      </c>
      <c r="BF109" s="98">
        <v>17277556</v>
      </c>
      <c r="BG109" s="98">
        <v>16205570</v>
      </c>
      <c r="BH109" s="98">
        <v>28563156</v>
      </c>
      <c r="BI109" s="98">
        <v>15016281</v>
      </c>
      <c r="BJ109" s="98">
        <v>13546875</v>
      </c>
      <c r="BK109" s="98">
        <v>23438188</v>
      </c>
      <c r="BL109" s="98">
        <v>12578343</v>
      </c>
      <c r="BM109" s="98">
        <v>10859845</v>
      </c>
      <c r="BN109" s="98">
        <v>18723217</v>
      </c>
      <c r="BO109" s="98">
        <v>10105074</v>
      </c>
      <c r="BP109" s="98">
        <v>8618143</v>
      </c>
      <c r="BQ109" s="98">
        <v>14144912</v>
      </c>
      <c r="BR109" s="98">
        <v>7561139</v>
      </c>
      <c r="BS109" s="98">
        <v>6583773</v>
      </c>
      <c r="BT109" s="98">
        <v>10113271</v>
      </c>
      <c r="BU109" s="98">
        <v>5335196</v>
      </c>
      <c r="BV109" s="98">
        <v>4778075</v>
      </c>
      <c r="BW109" s="98">
        <v>13598249</v>
      </c>
      <c r="BX109" s="98">
        <v>6960488</v>
      </c>
      <c r="BY109" s="98">
        <v>6637761</v>
      </c>
      <c r="BZ109" s="98">
        <f t="shared" si="71"/>
        <v>8347060.9444444505</v>
      </c>
      <c r="CA109" s="98">
        <f t="shared" si="71"/>
        <v>3378980</v>
      </c>
      <c r="CB109" s="98">
        <f t="shared" si="71"/>
        <v>4968080.9444444459</v>
      </c>
      <c r="CC109" s="98">
        <f t="shared" si="71"/>
        <v>3578748.3333333321</v>
      </c>
      <c r="CD109" s="98">
        <f t="shared" si="71"/>
        <v>1301393.5555555562</v>
      </c>
      <c r="CE109" s="98">
        <f t="shared" si="71"/>
        <v>2277354.7777777775</v>
      </c>
      <c r="CF109" s="98">
        <f t="shared" si="71"/>
        <v>1044743.8888888891</v>
      </c>
      <c r="CG109" s="98">
        <f t="shared" si="71"/>
        <v>329204.77777777787</v>
      </c>
      <c r="CH109" s="98">
        <f t="shared" si="71"/>
        <v>715539.11111111089</v>
      </c>
      <c r="CI109" s="98">
        <f t="shared" si="71"/>
        <v>208745.55555555547</v>
      </c>
      <c r="CJ109" s="98">
        <f t="shared" si="71"/>
        <v>57027.166666666686</v>
      </c>
      <c r="CK109" s="98">
        <f t="shared" si="71"/>
        <v>151718.38888888891</v>
      </c>
      <c r="CL109" s="98">
        <f t="shared" si="71"/>
        <v>34083.5</v>
      </c>
      <c r="CM109" s="98">
        <f t="shared" si="71"/>
        <v>10385.222222222215</v>
      </c>
      <c r="CN109" s="98">
        <f t="shared" si="71"/>
        <v>23698.277777777785</v>
      </c>
      <c r="CO109" s="98">
        <f t="shared" si="71"/>
        <v>3909.2777777777828</v>
      </c>
      <c r="CP109" s="98">
        <f t="shared" si="71"/>
        <v>1167.6111111111115</v>
      </c>
      <c r="CQ109" s="98">
        <f t="shared" si="71"/>
        <v>2741.6666666666692</v>
      </c>
      <c r="CR109" s="794">
        <f t="shared" si="62"/>
        <v>696546388.5</v>
      </c>
      <c r="CS109" s="129">
        <f t="shared" si="43"/>
        <v>358402408.33333337</v>
      </c>
      <c r="CT109" s="129">
        <f t="shared" si="44"/>
        <v>338143980.16666669</v>
      </c>
      <c r="CU109" s="145"/>
      <c r="CV109" s="171">
        <v>4.766</v>
      </c>
      <c r="CW109" s="132"/>
      <c r="CX109" s="799">
        <v>8.6926000000000005</v>
      </c>
      <c r="CY109" s="156">
        <f t="shared" si="76"/>
        <v>10.024291831455722</v>
      </c>
      <c r="CZ109" s="156">
        <v>4.0739999999999998</v>
      </c>
      <c r="DA109" s="1315">
        <v>6.5718041266251852</v>
      </c>
      <c r="DB109" s="1315">
        <v>44.171321128905774</v>
      </c>
      <c r="DC109" s="160">
        <v>90.9</v>
      </c>
      <c r="DD109" s="165"/>
      <c r="DE109" s="119">
        <v>1490000000000</v>
      </c>
      <c r="DF109" s="119">
        <v>1557</v>
      </c>
      <c r="DG109" s="165"/>
      <c r="DH109" s="121"/>
      <c r="DI109" s="244"/>
      <c r="DJ109" s="244"/>
      <c r="DK109" s="121"/>
      <c r="DL109" s="126"/>
      <c r="DN109" s="251"/>
      <c r="DO109" s="251"/>
      <c r="DP109" s="165"/>
      <c r="DT109" s="165"/>
      <c r="DU109" s="772">
        <v>0.3155</v>
      </c>
    </row>
    <row r="110" spans="2:125" s="119" customFormat="1" ht="13">
      <c r="B110" s="120">
        <v>1982</v>
      </c>
      <c r="C110" s="797">
        <v>698113241</v>
      </c>
      <c r="D110" s="123">
        <v>361099495</v>
      </c>
      <c r="E110" s="715">
        <v>337013746</v>
      </c>
      <c r="F110" s="173">
        <f t="shared" si="35"/>
        <v>0.48274939681311674</v>
      </c>
      <c r="G110" s="121">
        <f t="shared" si="72"/>
        <v>88660580.167727694</v>
      </c>
      <c r="H110" s="121">
        <f t="shared" si="45"/>
        <v>45879620.817881159</v>
      </c>
      <c r="I110" s="121">
        <f t="shared" si="46"/>
        <v>42781160.412206329</v>
      </c>
      <c r="J110" s="121">
        <f t="shared" si="73"/>
        <v>50155584.75420066</v>
      </c>
      <c r="K110" s="121">
        <f t="shared" si="47"/>
        <v>25974000.572989035</v>
      </c>
      <c r="L110" s="121">
        <f t="shared" si="48"/>
        <v>24181897.613992076</v>
      </c>
      <c r="M110" s="121">
        <f t="shared" si="74"/>
        <v>60988221.749559119</v>
      </c>
      <c r="N110" s="121">
        <f t="shared" si="49"/>
        <v>31788188.208913509</v>
      </c>
      <c r="O110" s="121">
        <f t="shared" si="50"/>
        <v>29202480.740309808</v>
      </c>
      <c r="P110" s="121">
        <f t="shared" si="51"/>
        <v>40052710.415431805</v>
      </c>
      <c r="Q110" s="121">
        <f t="shared" si="52"/>
        <v>20860889.513109408</v>
      </c>
      <c r="R110" s="121">
        <f t="shared" si="53"/>
        <v>19193273.088978082</v>
      </c>
      <c r="S110" s="121">
        <f t="shared" si="75"/>
        <v>25296145.916045498</v>
      </c>
      <c r="T110" s="121">
        <f t="shared" si="54"/>
        <v>13150826.840470353</v>
      </c>
      <c r="U110" s="121">
        <f t="shared" si="55"/>
        <v>12145990.354873931</v>
      </c>
      <c r="V110" s="121">
        <f t="shared" si="67"/>
        <v>33877598.111142918</v>
      </c>
      <c r="W110" s="121">
        <f t="shared" si="56"/>
        <v>28427875.136367276</v>
      </c>
      <c r="X110" s="121">
        <f t="shared" si="57"/>
        <v>26678476.354012195</v>
      </c>
      <c r="Y110" s="121">
        <f t="shared" si="40"/>
        <v>17045831</v>
      </c>
      <c r="Z110" s="121">
        <f t="shared" si="58"/>
        <v>17045831</v>
      </c>
      <c r="AA110" s="121">
        <f t="shared" si="59"/>
        <v>15045457.4</v>
      </c>
      <c r="AB110" s="121">
        <f t="shared" si="41"/>
        <v>15045457.4</v>
      </c>
      <c r="AC110" s="121">
        <f t="shared" si="42"/>
        <v>12895687.4</v>
      </c>
      <c r="AD110" s="121">
        <f t="shared" si="60"/>
        <v>12895687.4</v>
      </c>
      <c r="AE110" s="121">
        <f t="shared" si="61"/>
        <v>10822570.4</v>
      </c>
      <c r="AF110" s="121"/>
      <c r="AG110" s="135">
        <v>95150740</v>
      </c>
      <c r="AH110" s="135">
        <v>48765042</v>
      </c>
      <c r="AI110" s="135">
        <v>46385698</v>
      </c>
      <c r="AJ110" s="135">
        <v>91688099</v>
      </c>
      <c r="AK110" s="135">
        <v>47205093</v>
      </c>
      <c r="AL110" s="135">
        <v>44483006</v>
      </c>
      <c r="AM110" s="135">
        <v>85229155</v>
      </c>
      <c r="AN110" s="135">
        <v>43920893</v>
      </c>
      <c r="AO110" s="135">
        <v>41308262</v>
      </c>
      <c r="AP110" s="135">
        <v>75227287</v>
      </c>
      <c r="AQ110" s="135">
        <v>39112131</v>
      </c>
      <c r="AR110" s="135">
        <v>36115156</v>
      </c>
      <c r="AS110" s="135">
        <v>64478437</v>
      </c>
      <c r="AT110" s="135">
        <v>33356205</v>
      </c>
      <c r="AU110" s="135">
        <v>31122232</v>
      </c>
      <c r="AV110" s="135">
        <v>54112852</v>
      </c>
      <c r="AW110" s="135">
        <v>27713664</v>
      </c>
      <c r="AX110" s="135">
        <v>26399188</v>
      </c>
      <c r="AY110" s="135">
        <v>45917700</v>
      </c>
      <c r="AZ110" s="135">
        <v>23459551</v>
      </c>
      <c r="BA110" s="135">
        <v>22458149</v>
      </c>
      <c r="BB110" s="135">
        <v>39948832</v>
      </c>
      <c r="BC110" s="135">
        <v>20467842</v>
      </c>
      <c r="BD110" s="135">
        <v>19480990</v>
      </c>
      <c r="BE110" s="135">
        <v>34349266</v>
      </c>
      <c r="BF110" s="128">
        <v>17798955</v>
      </c>
      <c r="BG110" s="135">
        <v>16550311</v>
      </c>
      <c r="BH110" s="135">
        <v>29287945</v>
      </c>
      <c r="BI110" s="135">
        <v>15394755</v>
      </c>
      <c r="BJ110" s="135">
        <v>13893190</v>
      </c>
      <c r="BK110" s="135">
        <v>24155416</v>
      </c>
      <c r="BL110" s="135">
        <v>12981166</v>
      </c>
      <c r="BM110" s="135">
        <v>11174250</v>
      </c>
      <c r="BN110" s="135">
        <v>19013114</v>
      </c>
      <c r="BO110" s="135">
        <v>10208283</v>
      </c>
      <c r="BP110" s="128">
        <v>8804831</v>
      </c>
      <c r="BQ110" s="135">
        <v>14910303</v>
      </c>
      <c r="BR110" s="135">
        <v>7948883</v>
      </c>
      <c r="BS110" s="135">
        <v>6961420</v>
      </c>
      <c r="BT110" s="135">
        <v>10375359</v>
      </c>
      <c r="BU110" s="129">
        <v>5449352</v>
      </c>
      <c r="BV110" s="122">
        <v>4926007</v>
      </c>
      <c r="BW110" s="122">
        <v>14268737</v>
      </c>
      <c r="BX110" s="126">
        <v>7317681</v>
      </c>
      <c r="BY110" s="126">
        <v>6951056</v>
      </c>
      <c r="BZ110" s="122">
        <v>8617043</v>
      </c>
      <c r="CA110" s="135">
        <v>3496703</v>
      </c>
      <c r="CB110" s="122">
        <v>5120340</v>
      </c>
      <c r="CC110" s="135">
        <v>3704605</v>
      </c>
      <c r="CD110" s="135">
        <v>1350776</v>
      </c>
      <c r="CE110" s="135">
        <v>2353829</v>
      </c>
      <c r="CF110" s="122">
        <v>1088295</v>
      </c>
      <c r="CG110" s="122">
        <v>343600</v>
      </c>
      <c r="CH110" s="135">
        <v>744695</v>
      </c>
      <c r="CI110" s="122">
        <v>218046</v>
      </c>
      <c r="CJ110" s="136">
        <v>59583</v>
      </c>
      <c r="CK110" s="135">
        <v>158463</v>
      </c>
      <c r="CL110" s="135">
        <v>35294</v>
      </c>
      <c r="CM110" s="135">
        <v>10729</v>
      </c>
      <c r="CN110" s="135">
        <v>24565</v>
      </c>
      <c r="CO110" s="135">
        <v>3851</v>
      </c>
      <c r="CP110" s="135">
        <v>1135</v>
      </c>
      <c r="CQ110" s="135">
        <v>2716</v>
      </c>
      <c r="CR110" s="794">
        <f t="shared" si="62"/>
        <v>711780376</v>
      </c>
      <c r="CS110" s="135">
        <f t="shared" si="43"/>
        <v>366362022</v>
      </c>
      <c r="CT110" s="135">
        <f t="shared" si="44"/>
        <v>345418354</v>
      </c>
      <c r="CU110" s="145"/>
      <c r="CV110" s="171">
        <v>4.7030000000000003</v>
      </c>
      <c r="CW110" s="132"/>
      <c r="CX110" s="799">
        <v>9.4923999999999999</v>
      </c>
      <c r="CY110" s="156">
        <f t="shared" si="76"/>
        <v>9.6124875401262244</v>
      </c>
      <c r="CZ110" s="156">
        <v>4.1479999999999997</v>
      </c>
      <c r="DA110" s="1315">
        <v>7.0903682871678582</v>
      </c>
      <c r="DB110" s="1315">
        <v>46.900343506017641</v>
      </c>
      <c r="DC110" s="160">
        <v>96.5</v>
      </c>
      <c r="DD110" s="165"/>
      <c r="DE110" s="119">
        <v>1680000000000</v>
      </c>
      <c r="DF110" s="119">
        <v>1570</v>
      </c>
      <c r="DG110" s="165"/>
      <c r="DH110" s="121"/>
      <c r="DI110" s="244"/>
      <c r="DJ110" s="244"/>
      <c r="DK110" s="121"/>
      <c r="DL110" s="126"/>
      <c r="DN110" s="251"/>
      <c r="DO110" s="251"/>
      <c r="DP110" s="165"/>
      <c r="DT110" s="165"/>
      <c r="DU110" s="772">
        <v>0.30869999999999997</v>
      </c>
    </row>
    <row r="111" spans="2:125" s="119" customFormat="1" ht="13">
      <c r="B111" s="120">
        <v>1983</v>
      </c>
      <c r="C111" s="797">
        <v>713217247</v>
      </c>
      <c r="D111" s="123">
        <v>369045843</v>
      </c>
      <c r="E111" s="715">
        <v>344171404</v>
      </c>
      <c r="F111" s="173">
        <f t="shared" si="35"/>
        <v>0.48256180770681784</v>
      </c>
      <c r="G111" s="121">
        <f t="shared" si="72"/>
        <v>92428105.329593197</v>
      </c>
      <c r="H111" s="121">
        <f t="shared" si="45"/>
        <v>47626842.000000007</v>
      </c>
      <c r="I111" s="121">
        <f t="shared" si="46"/>
        <v>44801263.330171376</v>
      </c>
      <c r="J111" s="121">
        <f t="shared" si="73"/>
        <v>52066285.273001991</v>
      </c>
      <c r="K111" s="121">
        <f t="shared" si="47"/>
        <v>26895027.599999998</v>
      </c>
      <c r="L111" s="121">
        <f t="shared" si="48"/>
        <v>25171257.673135817</v>
      </c>
      <c r="M111" s="121">
        <f t="shared" si="74"/>
        <v>62851271.488123603</v>
      </c>
      <c r="N111" s="121">
        <f t="shared" si="49"/>
        <v>32686094.999999996</v>
      </c>
      <c r="O111" s="121">
        <f t="shared" si="50"/>
        <v>30165176.487645797</v>
      </c>
      <c r="P111" s="121">
        <f t="shared" si="51"/>
        <v>41417952.258072004</v>
      </c>
      <c r="Q111" s="121">
        <f t="shared" si="52"/>
        <v>21450715.800000001</v>
      </c>
      <c r="R111" s="121">
        <f t="shared" si="53"/>
        <v>19967236.458015382</v>
      </c>
      <c r="S111" s="121">
        <f t="shared" si="75"/>
        <v>26252671.236808803</v>
      </c>
      <c r="T111" s="121">
        <f t="shared" si="54"/>
        <v>13543687.200000001</v>
      </c>
      <c r="U111" s="121">
        <f t="shared" si="55"/>
        <v>12708984.036926322</v>
      </c>
      <c r="V111" s="121">
        <f t="shared" si="67"/>
        <v>35414660.049654804</v>
      </c>
      <c r="W111" s="121">
        <f t="shared" si="56"/>
        <v>29533410.000000004</v>
      </c>
      <c r="X111" s="121">
        <f t="shared" si="57"/>
        <v>28169574.481847517</v>
      </c>
      <c r="Y111" s="121">
        <f t="shared" si="40"/>
        <v>17355428.399999999</v>
      </c>
      <c r="Z111" s="121">
        <f t="shared" si="58"/>
        <v>17355428.399999999</v>
      </c>
      <c r="AA111" s="121">
        <f t="shared" si="59"/>
        <v>15165281</v>
      </c>
      <c r="AB111" s="121">
        <f t="shared" si="41"/>
        <v>15165281</v>
      </c>
      <c r="AC111" s="121">
        <f t="shared" si="42"/>
        <v>13126335.6</v>
      </c>
      <c r="AD111" s="121">
        <f t="shared" si="60"/>
        <v>13126335.6</v>
      </c>
      <c r="AE111" s="121">
        <f t="shared" si="61"/>
        <v>11144162.199999999</v>
      </c>
      <c r="AF111" s="121"/>
      <c r="AG111" s="135">
        <v>96137406</v>
      </c>
      <c r="AH111" s="135">
        <v>49264668</v>
      </c>
      <c r="AI111" s="135">
        <v>46872738</v>
      </c>
      <c r="AJ111" s="135">
        <v>93840846</v>
      </c>
      <c r="AK111" s="135">
        <v>48327291</v>
      </c>
      <c r="AL111" s="135">
        <v>45513555</v>
      </c>
      <c r="AM111" s="135">
        <v>86777142</v>
      </c>
      <c r="AN111" s="135">
        <v>44825046</v>
      </c>
      <c r="AO111" s="135">
        <v>41952096</v>
      </c>
      <c r="AP111" s="135">
        <v>75826405</v>
      </c>
      <c r="AQ111" s="135">
        <v>39535143</v>
      </c>
      <c r="AR111" s="135">
        <v>36291262</v>
      </c>
      <c r="AS111" s="135">
        <v>65631678</v>
      </c>
      <c r="AT111" s="135">
        <v>33859218</v>
      </c>
      <c r="AU111" s="135">
        <v>31772460</v>
      </c>
      <c r="AV111" s="135">
        <v>55720811</v>
      </c>
      <c r="AW111" s="135">
        <v>28451958</v>
      </c>
      <c r="AX111" s="135">
        <v>27268853</v>
      </c>
      <c r="AY111" s="135">
        <v>47249216</v>
      </c>
      <c r="AZ111" s="135">
        <v>24148146</v>
      </c>
      <c r="BA111" s="135">
        <v>23101070</v>
      </c>
      <c r="BB111" s="135">
        <v>41258191</v>
      </c>
      <c r="BC111" s="135">
        <v>21206850</v>
      </c>
      <c r="BD111" s="135">
        <v>20051341</v>
      </c>
      <c r="BE111" s="135">
        <v>35237211</v>
      </c>
      <c r="BF111" s="128">
        <v>18334936</v>
      </c>
      <c r="BG111" s="135">
        <v>16902275</v>
      </c>
      <c r="BH111" s="135">
        <v>30030725</v>
      </c>
      <c r="BI111" s="135">
        <v>15782615</v>
      </c>
      <c r="BJ111" s="135">
        <v>14248110</v>
      </c>
      <c r="BK111" s="135">
        <v>24892708</v>
      </c>
      <c r="BL111" s="135">
        <v>13395626</v>
      </c>
      <c r="BM111" s="135">
        <v>11497082</v>
      </c>
      <c r="BN111" s="135">
        <v>19306791</v>
      </c>
      <c r="BO111" s="135">
        <v>10311141</v>
      </c>
      <c r="BP111" s="128">
        <v>8995650</v>
      </c>
      <c r="BQ111" s="135">
        <v>15702191</v>
      </c>
      <c r="BR111" s="135">
        <v>8350031</v>
      </c>
      <c r="BS111" s="135">
        <v>7352160</v>
      </c>
      <c r="BT111" s="135">
        <v>10644054</v>
      </c>
      <c r="BU111" s="129">
        <v>5565949</v>
      </c>
      <c r="BV111" s="122">
        <v>5078105</v>
      </c>
      <c r="BW111" s="122">
        <v>14961871</v>
      </c>
      <c r="BX111" s="126">
        <v>7687225</v>
      </c>
      <c r="BY111" s="126">
        <v>7274646</v>
      </c>
      <c r="BZ111" s="122"/>
      <c r="CA111" s="135"/>
      <c r="CB111" s="122"/>
      <c r="CC111" s="135"/>
      <c r="CD111" s="135"/>
      <c r="CE111" s="135"/>
      <c r="CF111" s="122"/>
      <c r="CG111" s="122"/>
      <c r="CH111" s="135"/>
      <c r="CI111" s="122"/>
      <c r="CJ111" s="136"/>
      <c r="CK111" s="135"/>
      <c r="CL111" s="135"/>
      <c r="CM111" s="135"/>
      <c r="CN111" s="135"/>
      <c r="CO111" s="135"/>
      <c r="CP111" s="135"/>
      <c r="CQ111" s="135"/>
      <c r="CR111" s="794">
        <f t="shared" si="62"/>
        <v>713217246</v>
      </c>
      <c r="CS111" s="135">
        <f t="shared" si="43"/>
        <v>369045843</v>
      </c>
      <c r="CT111" s="135">
        <f t="shared" si="44"/>
        <v>344171403</v>
      </c>
      <c r="CU111" s="145"/>
      <c r="CV111" s="171">
        <v>4.6360000000000001</v>
      </c>
      <c r="CW111" s="132"/>
      <c r="CX111" s="799">
        <v>10.1379</v>
      </c>
      <c r="CY111" s="156">
        <f t="shared" si="76"/>
        <v>9.6627339060864639</v>
      </c>
      <c r="CZ111" s="156">
        <v>4.3330000000000002</v>
      </c>
      <c r="DA111" s="1315">
        <v>7.9318589598643356</v>
      </c>
      <c r="DB111" s="1315">
        <v>48.737330155385784</v>
      </c>
      <c r="DC111" s="160">
        <v>99.6</v>
      </c>
      <c r="DD111" s="165"/>
      <c r="DE111" s="119">
        <v>1930000000000</v>
      </c>
      <c r="DF111" s="119">
        <v>1663</v>
      </c>
      <c r="DG111" s="165"/>
      <c r="DH111" s="121"/>
      <c r="DI111" s="244"/>
      <c r="DJ111" s="244"/>
      <c r="DK111" s="121"/>
      <c r="DL111" s="126"/>
      <c r="DN111" s="251"/>
      <c r="DO111" s="251"/>
      <c r="DP111" s="165"/>
      <c r="DT111" s="165"/>
      <c r="DU111" s="772">
        <v>0.36149999999999999</v>
      </c>
    </row>
    <row r="112" spans="2:125" s="119" customFormat="1" ht="13">
      <c r="B112" s="120">
        <v>1984</v>
      </c>
      <c r="C112" s="797">
        <v>728648035</v>
      </c>
      <c r="D112" s="123">
        <v>377167059</v>
      </c>
      <c r="E112" s="715">
        <v>351480976</v>
      </c>
      <c r="F112" s="173">
        <f t="shared" si="35"/>
        <v>0.48237414926947547</v>
      </c>
      <c r="G112" s="121">
        <f t="shared" si="72"/>
        <v>94505504.329699799</v>
      </c>
      <c r="H112" s="121">
        <f t="shared" si="45"/>
        <v>48730360.929200999</v>
      </c>
      <c r="I112" s="121">
        <f t="shared" si="46"/>
        <v>45775143.400000006</v>
      </c>
      <c r="J112" s="121">
        <f t="shared" si="73"/>
        <v>53011330.272752993</v>
      </c>
      <c r="K112" s="121">
        <f t="shared" si="47"/>
        <v>27448634.472775802</v>
      </c>
      <c r="L112" s="121">
        <f t="shared" si="48"/>
        <v>25562695.800000001</v>
      </c>
      <c r="M112" s="121">
        <f t="shared" si="74"/>
        <v>63520183.887175396</v>
      </c>
      <c r="N112" s="121">
        <f t="shared" si="49"/>
        <v>33124244.687823802</v>
      </c>
      <c r="O112" s="121">
        <f t="shared" si="50"/>
        <v>30395939.199999996</v>
      </c>
      <c r="P112" s="121">
        <f t="shared" si="51"/>
        <v>42005102.057647996</v>
      </c>
      <c r="Q112" s="121">
        <f t="shared" si="52"/>
        <v>21738853.457637202</v>
      </c>
      <c r="R112" s="121">
        <f t="shared" si="53"/>
        <v>20266248.600000001</v>
      </c>
      <c r="S112" s="121">
        <f t="shared" si="75"/>
        <v>26721855.236673206</v>
      </c>
      <c r="T112" s="121">
        <f t="shared" si="54"/>
        <v>13747286.8364488</v>
      </c>
      <c r="U112" s="121">
        <f t="shared" si="55"/>
        <v>12974568.400000002</v>
      </c>
      <c r="V112" s="121">
        <f t="shared" si="67"/>
        <v>36310134.849832207</v>
      </c>
      <c r="W112" s="121">
        <f t="shared" si="56"/>
        <v>30241104.280179605</v>
      </c>
      <c r="X112" s="121">
        <f t="shared" si="57"/>
        <v>29018237.800000001</v>
      </c>
      <c r="Y112" s="121">
        <f t="shared" si="40"/>
        <v>17670443.399999999</v>
      </c>
      <c r="Z112" s="121">
        <f t="shared" si="58"/>
        <v>17670443.399999999</v>
      </c>
      <c r="AA112" s="121">
        <f t="shared" si="59"/>
        <v>15283246.800000001</v>
      </c>
      <c r="AB112" s="121">
        <f t="shared" si="41"/>
        <v>15283246.800000001</v>
      </c>
      <c r="AC112" s="121">
        <f t="shared" si="42"/>
        <v>13360927.6</v>
      </c>
      <c r="AD112" s="121">
        <f t="shared" si="60"/>
        <v>13360927.6</v>
      </c>
      <c r="AE112" s="121">
        <f t="shared" si="61"/>
        <v>11474603.6</v>
      </c>
      <c r="AF112" s="121"/>
      <c r="AG112" s="135">
        <v>97122225</v>
      </c>
      <c r="AH112" s="135">
        <v>49762667</v>
      </c>
      <c r="AI112" s="135">
        <v>47359558</v>
      </c>
      <c r="AJ112" s="135">
        <v>96043826</v>
      </c>
      <c r="AK112" s="135">
        <v>49476020</v>
      </c>
      <c r="AL112" s="135">
        <v>46567806</v>
      </c>
      <c r="AM112" s="135">
        <v>88352217</v>
      </c>
      <c r="AN112" s="135">
        <v>45747724</v>
      </c>
      <c r="AO112" s="135">
        <v>42604493</v>
      </c>
      <c r="AP112" s="135">
        <v>76416234</v>
      </c>
      <c r="AQ112" s="135">
        <v>39957833</v>
      </c>
      <c r="AR112" s="135">
        <v>36458401</v>
      </c>
      <c r="AS112" s="135">
        <v>66804638</v>
      </c>
      <c r="AT112" s="135">
        <v>34368217</v>
      </c>
      <c r="AU112" s="135">
        <v>32436421</v>
      </c>
      <c r="AV112" s="135">
        <v>57373018</v>
      </c>
      <c r="AW112" s="135">
        <v>29209326</v>
      </c>
      <c r="AX112" s="135">
        <v>28163692</v>
      </c>
      <c r="AY112" s="135">
        <v>48616854</v>
      </c>
      <c r="AZ112" s="135">
        <v>24855686</v>
      </c>
      <c r="BA112" s="135">
        <v>23761168</v>
      </c>
      <c r="BB112" s="135">
        <v>42605508</v>
      </c>
      <c r="BC112" s="135">
        <v>21968473</v>
      </c>
      <c r="BD112" s="135">
        <v>20637035</v>
      </c>
      <c r="BE112" s="135">
        <v>36147500</v>
      </c>
      <c r="BF112" s="128">
        <v>18885886</v>
      </c>
      <c r="BG112" s="135">
        <v>17261614</v>
      </c>
      <c r="BH112" s="135">
        <v>30791937</v>
      </c>
      <c r="BI112" s="135">
        <v>16180090</v>
      </c>
      <c r="BJ112" s="135">
        <v>14611847</v>
      </c>
      <c r="BK112" s="135">
        <v>25650597</v>
      </c>
      <c r="BL112" s="135">
        <v>13822041</v>
      </c>
      <c r="BM112" s="135">
        <v>11828556</v>
      </c>
      <c r="BN112" s="135">
        <v>19604275</v>
      </c>
      <c r="BO112" s="135">
        <v>10413582</v>
      </c>
      <c r="BP112" s="128">
        <v>9190693</v>
      </c>
      <c r="BQ112" s="135">
        <v>16521366</v>
      </c>
      <c r="BR112" s="135">
        <v>8764985</v>
      </c>
      <c r="BS112" s="135">
        <v>7756381</v>
      </c>
      <c r="BT112" s="135">
        <v>10919519</v>
      </c>
      <c r="BU112" s="129">
        <v>5685039</v>
      </c>
      <c r="BV112" s="122">
        <v>5234480</v>
      </c>
      <c r="BW112" s="122">
        <v>15678320</v>
      </c>
      <c r="BX112" s="126">
        <v>8069489</v>
      </c>
      <c r="BY112" s="126">
        <v>7608831</v>
      </c>
      <c r="BZ112" s="122"/>
      <c r="CA112" s="135"/>
      <c r="CB112" s="122"/>
      <c r="CC112" s="135"/>
      <c r="CD112" s="135"/>
      <c r="CE112" s="135"/>
      <c r="CF112" s="122"/>
      <c r="CG112" s="122"/>
      <c r="CH112" s="135"/>
      <c r="CI112" s="122"/>
      <c r="CJ112" s="136"/>
      <c r="CK112" s="135"/>
      <c r="CL112" s="135"/>
      <c r="CM112" s="135"/>
      <c r="CN112" s="135"/>
      <c r="CO112" s="135"/>
      <c r="CP112" s="135"/>
      <c r="CQ112" s="135"/>
      <c r="CR112" s="794">
        <f t="shared" si="62"/>
        <v>728648034</v>
      </c>
      <c r="CS112" s="135">
        <f t="shared" si="43"/>
        <v>377167058</v>
      </c>
      <c r="CT112" s="135">
        <f t="shared" si="44"/>
        <v>351480976</v>
      </c>
      <c r="CU112" s="145"/>
      <c r="CV112" s="171">
        <v>4.5629999999999997</v>
      </c>
      <c r="CW112" s="132"/>
      <c r="CX112" s="799">
        <v>11.3683</v>
      </c>
      <c r="CY112" s="156">
        <f t="shared" si="76"/>
        <v>9.7136982661180049</v>
      </c>
      <c r="CZ112" s="156">
        <v>4.5129999999999999</v>
      </c>
      <c r="DA112" s="1315">
        <v>8.5917029395138158</v>
      </c>
      <c r="DB112" s="1315">
        <v>50.495629453134484</v>
      </c>
      <c r="DC112" s="160">
        <v>103.9</v>
      </c>
      <c r="DD112" s="165"/>
      <c r="DE112" s="119">
        <v>2160000000000</v>
      </c>
      <c r="DF112" s="119">
        <v>1690</v>
      </c>
      <c r="DG112" s="165"/>
      <c r="DH112" s="121"/>
      <c r="DI112" s="244"/>
      <c r="DJ112" s="244"/>
      <c r="DK112" s="121"/>
      <c r="DL112" s="126"/>
      <c r="DN112" s="251"/>
      <c r="DO112" s="251"/>
      <c r="DP112" s="165"/>
      <c r="DT112" s="165"/>
      <c r="DU112" s="772">
        <v>0.34239999999999998</v>
      </c>
    </row>
    <row r="113" spans="2:128" s="119" customFormat="1" ht="13">
      <c r="B113" s="120">
        <v>1985</v>
      </c>
      <c r="C113" s="797">
        <v>744412676</v>
      </c>
      <c r="D113" s="123">
        <v>385466990</v>
      </c>
      <c r="E113" s="715">
        <v>358945686</v>
      </c>
      <c r="F113" s="173">
        <f t="shared" si="35"/>
        <v>0.48218642370351039</v>
      </c>
      <c r="G113" s="121">
        <f t="shared" si="72"/>
        <v>96629529.470193595</v>
      </c>
      <c r="H113" s="121">
        <f t="shared" si="45"/>
        <v>49859384</v>
      </c>
      <c r="I113" s="121">
        <f t="shared" si="46"/>
        <v>46770145.469701335</v>
      </c>
      <c r="J113" s="121">
        <f t="shared" si="73"/>
        <v>53972896.727495991</v>
      </c>
      <c r="K113" s="121">
        <f t="shared" si="47"/>
        <v>28013582.399999999</v>
      </c>
      <c r="L113" s="121">
        <f t="shared" si="48"/>
        <v>25959314.32767899</v>
      </c>
      <c r="M113" s="121">
        <f t="shared" si="74"/>
        <v>64188620.713772796</v>
      </c>
      <c r="N113" s="121">
        <f t="shared" si="49"/>
        <v>33565848.799999997</v>
      </c>
      <c r="O113" s="121">
        <f t="shared" si="50"/>
        <v>30622771.914686892</v>
      </c>
      <c r="P113" s="121">
        <f t="shared" si="51"/>
        <v>42598270.742776006</v>
      </c>
      <c r="Q113" s="121">
        <f t="shared" si="52"/>
        <v>22029284.399999999</v>
      </c>
      <c r="R113" s="121">
        <f t="shared" si="53"/>
        <v>20568986.342696104</v>
      </c>
      <c r="S113" s="121">
        <f t="shared" si="75"/>
        <v>27199052.363462403</v>
      </c>
      <c r="T113" s="121">
        <f t="shared" si="54"/>
        <v>13953288.4</v>
      </c>
      <c r="U113" s="121">
        <f t="shared" si="55"/>
        <v>13245763.963098139</v>
      </c>
      <c r="V113" s="121">
        <f t="shared" si="67"/>
        <v>37227780.14999041</v>
      </c>
      <c r="W113" s="121">
        <f t="shared" si="56"/>
        <v>30965642.600000001</v>
      </c>
      <c r="X113" s="121">
        <f t="shared" si="57"/>
        <v>29890391.516727258</v>
      </c>
      <c r="Y113" s="121">
        <f t="shared" si="40"/>
        <v>17990965.600000001</v>
      </c>
      <c r="Z113" s="121">
        <f t="shared" si="58"/>
        <v>17990965.600000001</v>
      </c>
      <c r="AA113" s="121">
        <f t="shared" si="59"/>
        <v>15399218.4</v>
      </c>
      <c r="AB113" s="121">
        <f t="shared" si="41"/>
        <v>15399218.4</v>
      </c>
      <c r="AC113" s="121">
        <f t="shared" si="42"/>
        <v>13599526.199999999</v>
      </c>
      <c r="AD113" s="121">
        <f t="shared" si="60"/>
        <v>13599526.199999999</v>
      </c>
      <c r="AE113" s="121">
        <f t="shared" si="61"/>
        <v>11814127</v>
      </c>
      <c r="AF113" s="121"/>
      <c r="AG113" s="135">
        <v>98104658</v>
      </c>
      <c r="AH113" s="135">
        <v>50258728</v>
      </c>
      <c r="AI113" s="135">
        <v>47845930</v>
      </c>
      <c r="AJ113" s="135">
        <v>98298205</v>
      </c>
      <c r="AK113" s="135">
        <v>50651904</v>
      </c>
      <c r="AL113" s="135">
        <v>47646301</v>
      </c>
      <c r="AM113" s="135">
        <v>89954828</v>
      </c>
      <c r="AN113" s="135">
        <v>46689304</v>
      </c>
      <c r="AO113" s="135">
        <v>43265524</v>
      </c>
      <c r="AP113" s="135">
        <v>76996092</v>
      </c>
      <c r="AQ113" s="135">
        <v>40379980</v>
      </c>
      <c r="AR113" s="135">
        <v>36616112</v>
      </c>
      <c r="AS113" s="135">
        <v>67997631</v>
      </c>
      <c r="AT113" s="135">
        <v>34883221</v>
      </c>
      <c r="AU113" s="135">
        <v>33114410</v>
      </c>
      <c r="AV113" s="135">
        <v>59070635</v>
      </c>
      <c r="AW113" s="135">
        <v>29986248</v>
      </c>
      <c r="AX113" s="135">
        <v>29084387</v>
      </c>
      <c r="AY113" s="135">
        <v>50021554</v>
      </c>
      <c r="AZ113" s="135">
        <v>25582673</v>
      </c>
      <c r="BA113" s="135">
        <v>24438881</v>
      </c>
      <c r="BB113" s="135">
        <v>43991812</v>
      </c>
      <c r="BC113" s="135">
        <v>22753345</v>
      </c>
      <c r="BD113" s="135">
        <v>21238467</v>
      </c>
      <c r="BE113" s="135">
        <v>37080684</v>
      </c>
      <c r="BF113" s="128">
        <v>19452206</v>
      </c>
      <c r="BG113" s="135">
        <v>17628478</v>
      </c>
      <c r="BH113" s="135">
        <v>31572030</v>
      </c>
      <c r="BI113" s="135">
        <v>16587416</v>
      </c>
      <c r="BJ113" s="135">
        <v>14984614</v>
      </c>
      <c r="BK113" s="135">
        <v>26429628</v>
      </c>
      <c r="BL113" s="135">
        <v>14260737</v>
      </c>
      <c r="BM113" s="135">
        <v>12168891</v>
      </c>
      <c r="BN113" s="135">
        <v>19905595</v>
      </c>
      <c r="BO113" s="135">
        <v>10515539</v>
      </c>
      <c r="BP113" s="128">
        <v>9390056</v>
      </c>
      <c r="BQ113" s="135">
        <v>17368637</v>
      </c>
      <c r="BR113" s="135">
        <v>9194159</v>
      </c>
      <c r="BS113" s="135">
        <v>8174478</v>
      </c>
      <c r="BT113" s="135">
        <v>11201922</v>
      </c>
      <c r="BU113" s="129">
        <v>5806675</v>
      </c>
      <c r="BV113" s="122">
        <v>5395247</v>
      </c>
      <c r="BW113" s="122">
        <v>16418766</v>
      </c>
      <c r="BX113" s="126">
        <v>8464855</v>
      </c>
      <c r="BY113" s="126">
        <v>7953911</v>
      </c>
      <c r="BZ113" s="122"/>
      <c r="CA113" s="135"/>
      <c r="CB113" s="122"/>
      <c r="CC113" s="135"/>
      <c r="CD113" s="135"/>
      <c r="CE113" s="135"/>
      <c r="CF113" s="122"/>
      <c r="CG113" s="122"/>
      <c r="CH113" s="135"/>
      <c r="CI113" s="122"/>
      <c r="CJ113" s="136"/>
      <c r="CK113" s="135"/>
      <c r="CL113" s="135"/>
      <c r="CM113" s="135"/>
      <c r="CN113" s="135"/>
      <c r="CO113" s="135"/>
      <c r="CP113" s="135"/>
      <c r="CQ113" s="135"/>
      <c r="CR113" s="794">
        <f t="shared" si="62"/>
        <v>744412677</v>
      </c>
      <c r="CS113" s="135">
        <f t="shared" si="43"/>
        <v>385466990</v>
      </c>
      <c r="CT113" s="135">
        <f t="shared" si="44"/>
        <v>358945687</v>
      </c>
      <c r="CU113" s="145"/>
      <c r="CV113" s="171">
        <v>4.484</v>
      </c>
      <c r="CW113" s="132"/>
      <c r="CX113" s="799">
        <v>12.364000000000001</v>
      </c>
      <c r="CY113" s="156">
        <f t="shared" si="76"/>
        <v>9.7852176707094216</v>
      </c>
      <c r="CZ113" s="156">
        <v>4.6900000000000004</v>
      </c>
      <c r="DA113" s="1315">
        <v>9.0690944036178376</v>
      </c>
      <c r="DB113" s="1315">
        <v>52.092526043387053</v>
      </c>
      <c r="DC113" s="160">
        <v>107.6</v>
      </c>
      <c r="DD113" s="165"/>
      <c r="DE113" s="119">
        <v>2450000000000</v>
      </c>
      <c r="DF113" s="119">
        <v>1720</v>
      </c>
      <c r="DG113" s="165"/>
      <c r="DH113" s="121"/>
      <c r="DI113" s="244"/>
      <c r="DJ113" s="244"/>
      <c r="DK113" s="121"/>
      <c r="DL113" s="126"/>
      <c r="DN113" s="251"/>
      <c r="DO113" s="251"/>
      <c r="DP113" s="165"/>
      <c r="DT113" s="165"/>
      <c r="DU113" s="772">
        <v>0.35680000000000001</v>
      </c>
    </row>
    <row r="114" spans="2:128" s="119" customFormat="1" ht="13">
      <c r="B114" s="120">
        <v>1986</v>
      </c>
      <c r="C114" s="797">
        <v>760518392</v>
      </c>
      <c r="D114" s="123">
        <v>393949568</v>
      </c>
      <c r="E114" s="715">
        <v>366568824</v>
      </c>
      <c r="F114" s="173">
        <f t="shared" si="35"/>
        <v>0.48199863127044534</v>
      </c>
      <c r="G114" s="121">
        <f t="shared" si="72"/>
        <v>98801225.65982601</v>
      </c>
      <c r="H114" s="121">
        <f t="shared" si="45"/>
        <v>51014499.470504999</v>
      </c>
      <c r="I114" s="121">
        <f t="shared" si="46"/>
        <v>47786726.191086657</v>
      </c>
      <c r="J114" s="121">
        <f t="shared" si="73"/>
        <v>54951256.344509989</v>
      </c>
      <c r="K114" s="121">
        <f t="shared" si="47"/>
        <v>28590101.927427001</v>
      </c>
      <c r="L114" s="121">
        <f t="shared" si="48"/>
        <v>26361154.415739737</v>
      </c>
      <c r="M114" s="121">
        <f t="shared" si="74"/>
        <v>64856248.170557998</v>
      </c>
      <c r="N114" s="121">
        <f t="shared" si="49"/>
        <v>34010848.113667004</v>
      </c>
      <c r="O114" s="121">
        <f t="shared" si="50"/>
        <v>30845400.052438814</v>
      </c>
      <c r="P114" s="121">
        <f t="shared" si="51"/>
        <v>43197444.713600002</v>
      </c>
      <c r="Q114" s="121">
        <f t="shared" si="52"/>
        <v>22321970.543338001</v>
      </c>
      <c r="R114" s="121">
        <f t="shared" si="53"/>
        <v>20875474.170844924</v>
      </c>
      <c r="S114" s="121">
        <f t="shared" si="75"/>
        <v>27684390.472804002</v>
      </c>
      <c r="T114" s="121">
        <f t="shared" si="54"/>
        <v>14161699.164052</v>
      </c>
      <c r="U114" s="121">
        <f t="shared" si="55"/>
        <v>13522691.310669733</v>
      </c>
      <c r="V114" s="121">
        <f t="shared" si="67"/>
        <v>38168136.500373997</v>
      </c>
      <c r="W114" s="121">
        <f t="shared" si="56"/>
        <v>31707424.719514005</v>
      </c>
      <c r="X114" s="121">
        <f t="shared" si="57"/>
        <v>30786653.051958032</v>
      </c>
      <c r="Y114" s="121">
        <f t="shared" si="40"/>
        <v>18317085.399999999</v>
      </c>
      <c r="Z114" s="121">
        <f t="shared" si="58"/>
        <v>18317085.399999999</v>
      </c>
      <c r="AA114" s="121">
        <f t="shared" si="59"/>
        <v>15513054.199999999</v>
      </c>
      <c r="AB114" s="121">
        <f t="shared" si="41"/>
        <v>15513054.199999999</v>
      </c>
      <c r="AC114" s="121">
        <f t="shared" si="42"/>
        <v>13842195.199999999</v>
      </c>
      <c r="AD114" s="121">
        <f t="shared" si="60"/>
        <v>13842195.199999999</v>
      </c>
      <c r="AE114" s="121">
        <f t="shared" si="61"/>
        <v>12162970.6</v>
      </c>
      <c r="AF114" s="121"/>
      <c r="AG114" s="135">
        <v>99084139</v>
      </c>
      <c r="AH114" s="135">
        <v>50752523</v>
      </c>
      <c r="AI114" s="135">
        <v>48331616</v>
      </c>
      <c r="AJ114" s="135">
        <v>100605175</v>
      </c>
      <c r="AK114" s="135">
        <v>51855582</v>
      </c>
      <c r="AL114" s="135">
        <v>48749593</v>
      </c>
      <c r="AM114" s="135">
        <v>91585427</v>
      </c>
      <c r="AN114" s="135">
        <v>47650170</v>
      </c>
      <c r="AO114" s="135">
        <v>43935257</v>
      </c>
      <c r="AP114" s="135">
        <v>77565271</v>
      </c>
      <c r="AQ114" s="135">
        <v>40801357</v>
      </c>
      <c r="AR114" s="135">
        <v>36763914</v>
      </c>
      <c r="AS114" s="135">
        <v>69210976</v>
      </c>
      <c r="AT114" s="135">
        <v>35404248</v>
      </c>
      <c r="AU114" s="135">
        <v>33806728</v>
      </c>
      <c r="AV114" s="135">
        <v>60814853</v>
      </c>
      <c r="AW114" s="135">
        <v>30783219</v>
      </c>
      <c r="AX114" s="135">
        <v>30031634</v>
      </c>
      <c r="AY114" s="135">
        <v>51464280</v>
      </c>
      <c r="AZ114" s="135">
        <v>26329619</v>
      </c>
      <c r="BA114" s="135">
        <v>25134661</v>
      </c>
      <c r="BB114" s="135">
        <v>45418158</v>
      </c>
      <c r="BC114" s="135">
        <v>23562124</v>
      </c>
      <c r="BD114" s="135">
        <v>21856034</v>
      </c>
      <c r="BE114" s="135">
        <v>38037327</v>
      </c>
      <c r="BF114" s="128">
        <v>20034305</v>
      </c>
      <c r="BG114" s="135">
        <v>18003022</v>
      </c>
      <c r="BH114" s="135">
        <v>32371465</v>
      </c>
      <c r="BI114" s="135">
        <v>17004833</v>
      </c>
      <c r="BJ114" s="135">
        <v>15366632</v>
      </c>
      <c r="BK114" s="135">
        <v>27230361</v>
      </c>
      <c r="BL114" s="135">
        <v>14712047</v>
      </c>
      <c r="BM114" s="135">
        <v>12518314</v>
      </c>
      <c r="BN114" s="135">
        <v>20210776</v>
      </c>
      <c r="BO114" s="135">
        <v>10616941</v>
      </c>
      <c r="BP114" s="128">
        <v>9593835</v>
      </c>
      <c r="BQ114" s="135">
        <v>18244836</v>
      </c>
      <c r="BR114" s="135">
        <v>9637976</v>
      </c>
      <c r="BS114" s="135">
        <v>8606860</v>
      </c>
      <c r="BT114" s="135">
        <v>11491433</v>
      </c>
      <c r="BU114" s="129">
        <v>5930911</v>
      </c>
      <c r="BV114" s="122">
        <v>5560522</v>
      </c>
      <c r="BW114" s="122">
        <v>17183913</v>
      </c>
      <c r="BX114" s="126">
        <v>8873714</v>
      </c>
      <c r="BY114" s="126">
        <v>8310199</v>
      </c>
      <c r="BZ114" s="122"/>
      <c r="CA114" s="135"/>
      <c r="CB114" s="122"/>
      <c r="CC114" s="135"/>
      <c r="CD114" s="135"/>
      <c r="CE114" s="135"/>
      <c r="CF114" s="122"/>
      <c r="CG114" s="122"/>
      <c r="CH114" s="135"/>
      <c r="CI114" s="122"/>
      <c r="CJ114" s="136"/>
      <c r="CK114" s="135"/>
      <c r="CL114" s="135"/>
      <c r="CM114" s="135"/>
      <c r="CN114" s="135"/>
      <c r="CO114" s="135"/>
      <c r="CP114" s="135"/>
      <c r="CQ114" s="135"/>
      <c r="CR114" s="794">
        <f t="shared" si="62"/>
        <v>760518390</v>
      </c>
      <c r="CS114" s="135">
        <f t="shared" si="43"/>
        <v>393949569</v>
      </c>
      <c r="CT114" s="135">
        <f t="shared" si="44"/>
        <v>366568821</v>
      </c>
      <c r="CU114" s="145"/>
      <c r="CV114" s="171">
        <v>4.399</v>
      </c>
      <c r="CW114" s="132"/>
      <c r="CX114" s="799">
        <v>12.6053</v>
      </c>
      <c r="CY114" s="156">
        <f t="shared" si="76"/>
        <v>10.039944751715126</v>
      </c>
      <c r="CZ114" s="156">
        <v>4.9089999999999998</v>
      </c>
      <c r="DA114" s="1315">
        <v>9.8608010175239844</v>
      </c>
      <c r="DB114" s="1315">
        <v>53.141618201855756</v>
      </c>
      <c r="DC114" s="160">
        <v>109.6</v>
      </c>
      <c r="DD114" s="165"/>
      <c r="DE114" s="119">
        <v>2730000000000</v>
      </c>
      <c r="DF114" s="119">
        <v>1755</v>
      </c>
      <c r="DG114" s="165"/>
      <c r="DH114" s="121"/>
      <c r="DI114" s="244"/>
      <c r="DJ114" s="244"/>
      <c r="DK114" s="121"/>
      <c r="DL114" s="126"/>
      <c r="DN114" s="251"/>
      <c r="DO114" s="251"/>
      <c r="DP114" s="165"/>
      <c r="DT114" s="165"/>
      <c r="DU114" s="772">
        <v>0.35970000000000002</v>
      </c>
    </row>
    <row r="115" spans="2:128" s="119" customFormat="1" ht="13">
      <c r="B115" s="120">
        <v>1987</v>
      </c>
      <c r="C115" s="797">
        <v>776972562</v>
      </c>
      <c r="D115" s="123">
        <v>402618815</v>
      </c>
      <c r="E115" s="715">
        <v>374353747</v>
      </c>
      <c r="F115" s="173">
        <f t="shared" si="35"/>
        <v>0.48181076824177482</v>
      </c>
      <c r="G115" s="121">
        <f t="shared" si="72"/>
        <v>100999456.73376851</v>
      </c>
      <c r="H115" s="121">
        <f t="shared" si="45"/>
        <v>52187682.010023847</v>
      </c>
      <c r="I115" s="121">
        <f t="shared" si="46"/>
        <v>48811757.837213501</v>
      </c>
      <c r="J115" s="121">
        <f t="shared" si="73"/>
        <v>55934388.838717587</v>
      </c>
      <c r="K115" s="121">
        <f t="shared" si="47"/>
        <v>29173607.557007041</v>
      </c>
      <c r="L115" s="121">
        <f t="shared" si="48"/>
        <v>26760802.681241233</v>
      </c>
      <c r="M115" s="121">
        <f t="shared" si="74"/>
        <v>65508315.379149027</v>
      </c>
      <c r="N115" s="121">
        <f t="shared" si="49"/>
        <v>34453483.457648881</v>
      </c>
      <c r="O115" s="121">
        <f t="shared" si="50"/>
        <v>31054889.411974728</v>
      </c>
      <c r="P115" s="121">
        <f t="shared" si="51"/>
        <v>43792976.968468875</v>
      </c>
      <c r="Q115" s="121">
        <f t="shared" si="52"/>
        <v>22613132.923781835</v>
      </c>
      <c r="R115" s="121">
        <f t="shared" si="53"/>
        <v>21179834.996634953</v>
      </c>
      <c r="S115" s="121">
        <f t="shared" si="75"/>
        <v>28171803.935276709</v>
      </c>
      <c r="T115" s="121">
        <f t="shared" si="54"/>
        <v>14370150.388677437</v>
      </c>
      <c r="U115" s="121">
        <f t="shared" si="55"/>
        <v>13801627.712781293</v>
      </c>
      <c r="V115" s="121">
        <f t="shared" si="67"/>
        <v>39123155.444250986</v>
      </c>
      <c r="W115" s="121">
        <f t="shared" si="56"/>
        <v>32461494.1092939</v>
      </c>
      <c r="X115" s="121">
        <f t="shared" si="57"/>
        <v>31698825.850766562</v>
      </c>
      <c r="Y115" s="121">
        <f t="shared" si="40"/>
        <v>18648895.399999999</v>
      </c>
      <c r="Z115" s="121">
        <f t="shared" si="58"/>
        <v>18648895.399999999</v>
      </c>
      <c r="AA115" s="121">
        <f t="shared" si="59"/>
        <v>15624607.4</v>
      </c>
      <c r="AB115" s="121">
        <f t="shared" si="41"/>
        <v>15624607.4</v>
      </c>
      <c r="AC115" s="121">
        <f t="shared" si="42"/>
        <v>14088998.800000001</v>
      </c>
      <c r="AD115" s="121">
        <f t="shared" si="60"/>
        <v>14088998.800000001</v>
      </c>
      <c r="AE115" s="121">
        <f t="shared" si="61"/>
        <v>12521379</v>
      </c>
      <c r="AF115" s="121"/>
      <c r="AG115" s="135">
        <v>100060080</v>
      </c>
      <c r="AH115" s="135">
        <v>51243712</v>
      </c>
      <c r="AI115" s="135">
        <v>48816368</v>
      </c>
      <c r="AJ115" s="135">
        <v>102965958</v>
      </c>
      <c r="AK115" s="135">
        <v>53087706</v>
      </c>
      <c r="AL115" s="135">
        <v>49878252</v>
      </c>
      <c r="AM115" s="135">
        <v>93244477</v>
      </c>
      <c r="AN115" s="135">
        <v>48630716</v>
      </c>
      <c r="AO115" s="135">
        <v>44613761</v>
      </c>
      <c r="AP115" s="135">
        <v>78123037</v>
      </c>
      <c r="AQ115" s="135">
        <v>41221725</v>
      </c>
      <c r="AR115" s="135">
        <v>36901312</v>
      </c>
      <c r="AS115" s="135">
        <v>70444994</v>
      </c>
      <c r="AT115" s="135">
        <v>35931314</v>
      </c>
      <c r="AU115" s="135">
        <v>34513680</v>
      </c>
      <c r="AV115" s="135">
        <v>62606895</v>
      </c>
      <c r="AW115" s="135">
        <v>31600746</v>
      </c>
      <c r="AX115" s="135">
        <v>31006149</v>
      </c>
      <c r="AY115" s="135">
        <v>52946018</v>
      </c>
      <c r="AZ115" s="135">
        <v>27097051</v>
      </c>
      <c r="BA115" s="135">
        <v>25848967</v>
      </c>
      <c r="BB115" s="135">
        <v>46885632</v>
      </c>
      <c r="BC115" s="135">
        <v>24395479</v>
      </c>
      <c r="BD115" s="135">
        <v>22490153</v>
      </c>
      <c r="BE115" s="135">
        <v>39018008</v>
      </c>
      <c r="BF115" s="128">
        <v>20632604</v>
      </c>
      <c r="BG115" s="135">
        <v>18385404</v>
      </c>
      <c r="BH115" s="135">
        <v>33190714</v>
      </c>
      <c r="BI115" s="135">
        <v>17432589</v>
      </c>
      <c r="BJ115" s="135">
        <v>15758125</v>
      </c>
      <c r="BK115" s="135">
        <v>28053371</v>
      </c>
      <c r="BL115" s="135">
        <v>15176314</v>
      </c>
      <c r="BM115" s="135">
        <v>12877057</v>
      </c>
      <c r="BN115" s="135">
        <v>20519845</v>
      </c>
      <c r="BO115" s="135">
        <v>10717713</v>
      </c>
      <c r="BP115" s="128">
        <v>9802132</v>
      </c>
      <c r="BQ115" s="135">
        <v>19150820</v>
      </c>
      <c r="BR115" s="135">
        <v>10096875</v>
      </c>
      <c r="BS115" s="135">
        <v>9053945</v>
      </c>
      <c r="BT115" s="135">
        <v>11788228</v>
      </c>
      <c r="BU115" s="129">
        <v>6057803</v>
      </c>
      <c r="BV115" s="122">
        <v>5730425</v>
      </c>
      <c r="BW115" s="122">
        <v>17974483</v>
      </c>
      <c r="BX115" s="126">
        <v>9296468</v>
      </c>
      <c r="BY115" s="126">
        <v>8678015</v>
      </c>
      <c r="BZ115" s="122">
        <v>101548</v>
      </c>
      <c r="CA115" s="135">
        <v>42312</v>
      </c>
      <c r="CB115" s="122">
        <v>59236</v>
      </c>
      <c r="CC115" s="135">
        <v>49967</v>
      </c>
      <c r="CD115" s="135">
        <v>18319</v>
      </c>
      <c r="CE115" s="135">
        <v>31648</v>
      </c>
      <c r="CF115" s="122">
        <v>15617</v>
      </c>
      <c r="CG115" s="122">
        <v>4892</v>
      </c>
      <c r="CH115" s="135">
        <v>10725</v>
      </c>
      <c r="CI115" s="122">
        <v>3032</v>
      </c>
      <c r="CJ115" s="136">
        <v>837</v>
      </c>
      <c r="CK115" s="135">
        <v>2195</v>
      </c>
      <c r="CL115" s="135">
        <v>559</v>
      </c>
      <c r="CM115" s="135">
        <v>150</v>
      </c>
      <c r="CN115" s="135">
        <v>409</v>
      </c>
      <c r="CO115" s="135">
        <v>99</v>
      </c>
      <c r="CP115" s="135">
        <v>38</v>
      </c>
      <c r="CQ115" s="135">
        <v>61</v>
      </c>
      <c r="CR115" s="794">
        <f t="shared" si="62"/>
        <v>777143382</v>
      </c>
      <c r="CS115" s="135">
        <f t="shared" si="43"/>
        <v>402685363</v>
      </c>
      <c r="CT115" s="135">
        <f t="shared" si="44"/>
        <v>374458019</v>
      </c>
      <c r="CU115" s="145"/>
      <c r="CV115" s="171">
        <v>4.3109999999999999</v>
      </c>
      <c r="CW115" s="132"/>
      <c r="CX115" s="799">
        <v>12.9552</v>
      </c>
      <c r="CY115" s="156">
        <f t="shared" si="76"/>
        <v>10.454304351247774</v>
      </c>
      <c r="CZ115" s="156">
        <v>5.2380000000000004</v>
      </c>
      <c r="DA115" s="1315">
        <v>10.728662521198407</v>
      </c>
      <c r="DB115" s="1315">
        <v>54.455709455738479</v>
      </c>
      <c r="DC115" s="160">
        <v>113.6</v>
      </c>
      <c r="DD115" s="165"/>
      <c r="DE115" s="119">
        <v>3080000000000</v>
      </c>
      <c r="DF115" s="119">
        <v>1793</v>
      </c>
      <c r="DG115" s="165"/>
      <c r="DH115" s="121"/>
      <c r="DI115" s="244"/>
      <c r="DJ115" s="244"/>
      <c r="DK115" s="121"/>
      <c r="DL115" s="126"/>
      <c r="DN115" s="251"/>
      <c r="DO115" s="251"/>
      <c r="DP115" s="165"/>
      <c r="DT115" s="165"/>
      <c r="DU115" s="772">
        <v>0.35370000000000001</v>
      </c>
    </row>
    <row r="116" spans="2:128" s="119" customFormat="1" ht="13">
      <c r="B116" s="120">
        <v>1988</v>
      </c>
      <c r="C116" s="797">
        <v>793782727</v>
      </c>
      <c r="D116" s="123">
        <v>411478836</v>
      </c>
      <c r="E116" s="715">
        <v>382303891</v>
      </c>
      <c r="F116" s="173">
        <f t="shared" si="35"/>
        <v>0.48162283959600444</v>
      </c>
      <c r="G116" s="121">
        <f t="shared" si="72"/>
        <v>103291929.93012622</v>
      </c>
      <c r="H116" s="121">
        <f t="shared" si="45"/>
        <v>53405427.000000007</v>
      </c>
      <c r="I116" s="121">
        <f t="shared" si="46"/>
        <v>49886502.930489138</v>
      </c>
      <c r="J116" s="121">
        <f t="shared" si="73"/>
        <v>56959467.071757004</v>
      </c>
      <c r="K116" s="121">
        <f t="shared" si="47"/>
        <v>29778805.800000004</v>
      </c>
      <c r="L116" s="121">
        <f t="shared" si="48"/>
        <v>27180661.271097001</v>
      </c>
      <c r="M116" s="121">
        <f t="shared" si="74"/>
        <v>66187667.683382601</v>
      </c>
      <c r="N116" s="121">
        <f t="shared" si="49"/>
        <v>34910769.600000001</v>
      </c>
      <c r="O116" s="121">
        <f t="shared" si="50"/>
        <v>31276898.081811614</v>
      </c>
      <c r="P116" s="121">
        <f t="shared" si="51"/>
        <v>44413731.055951998</v>
      </c>
      <c r="Q116" s="121">
        <f t="shared" si="52"/>
        <v>22913939.399999999</v>
      </c>
      <c r="R116" s="121">
        <f t="shared" si="53"/>
        <v>21499791.656237438</v>
      </c>
      <c r="S116" s="121">
        <f t="shared" si="75"/>
        <v>28680004.836130802</v>
      </c>
      <c r="T116" s="121">
        <f t="shared" si="54"/>
        <v>14585772.400000002</v>
      </c>
      <c r="U116" s="121">
        <f t="shared" si="55"/>
        <v>14094232.43686657</v>
      </c>
      <c r="V116" s="121">
        <f t="shared" si="67"/>
        <v>40119207.650541797</v>
      </c>
      <c r="W116" s="121">
        <f t="shared" si="56"/>
        <v>33244363</v>
      </c>
      <c r="X116" s="121">
        <f t="shared" si="57"/>
        <v>32654049.885413855</v>
      </c>
      <c r="Y116" s="121">
        <f t="shared" si="40"/>
        <v>18986489</v>
      </c>
      <c r="Z116" s="121">
        <f t="shared" si="58"/>
        <v>18986489</v>
      </c>
      <c r="AA116" s="121">
        <f t="shared" si="59"/>
        <v>15733726.199999999</v>
      </c>
      <c r="AB116" s="121">
        <f t="shared" si="41"/>
        <v>15733726.199999999</v>
      </c>
      <c r="AC116" s="121">
        <f t="shared" si="42"/>
        <v>14340002.4</v>
      </c>
      <c r="AD116" s="121">
        <f t="shared" si="60"/>
        <v>14340002.4</v>
      </c>
      <c r="AE116" s="121">
        <f t="shared" si="61"/>
        <v>12889602.6</v>
      </c>
      <c r="AF116" s="121"/>
      <c r="AG116" s="135">
        <v>101031872</v>
      </c>
      <c r="AH116" s="135">
        <v>51731942</v>
      </c>
      <c r="AI116" s="135">
        <v>49299930</v>
      </c>
      <c r="AJ116" s="135">
        <v>105381801</v>
      </c>
      <c r="AK116" s="135">
        <v>54348948</v>
      </c>
      <c r="AL116" s="135">
        <v>51032853</v>
      </c>
      <c r="AM116" s="135">
        <v>94932445</v>
      </c>
      <c r="AN116" s="135">
        <v>49631343</v>
      </c>
      <c r="AO116" s="135">
        <v>45301102</v>
      </c>
      <c r="AP116" s="135">
        <v>78668631</v>
      </c>
      <c r="AQ116" s="135">
        <v>41640835</v>
      </c>
      <c r="AR116" s="135">
        <v>37027796</v>
      </c>
      <c r="AS116" s="135">
        <v>71700012</v>
      </c>
      <c r="AT116" s="135">
        <v>36464431</v>
      </c>
      <c r="AU116" s="135">
        <v>35235581</v>
      </c>
      <c r="AV116" s="135">
        <v>64448013</v>
      </c>
      <c r="AW116" s="135">
        <v>32439346</v>
      </c>
      <c r="AX116" s="135">
        <v>32008667</v>
      </c>
      <c r="AY116" s="135">
        <v>54467783</v>
      </c>
      <c r="AZ116" s="135">
        <v>27885509</v>
      </c>
      <c r="BA116" s="135">
        <v>26582274</v>
      </c>
      <c r="BB116" s="135">
        <v>48395345</v>
      </c>
      <c r="BC116" s="135">
        <v>25254102</v>
      </c>
      <c r="BD116" s="135">
        <v>23141243</v>
      </c>
      <c r="BE116" s="135">
        <v>40023319</v>
      </c>
      <c r="BF116" s="128">
        <v>21247533</v>
      </c>
      <c r="BG116" s="135">
        <v>18775786</v>
      </c>
      <c r="BH116" s="135">
        <v>34030259</v>
      </c>
      <c r="BI116" s="135">
        <v>17870937</v>
      </c>
      <c r="BJ116" s="135">
        <v>16159322</v>
      </c>
      <c r="BK116" s="135">
        <v>28899248</v>
      </c>
      <c r="BL116" s="135">
        <v>15653889</v>
      </c>
      <c r="BM116" s="135">
        <v>13245359</v>
      </c>
      <c r="BN116" s="135">
        <v>20832828</v>
      </c>
      <c r="BO116" s="135">
        <v>10817779</v>
      </c>
      <c r="BP116" s="128">
        <v>10015049</v>
      </c>
      <c r="BQ116" s="135">
        <v>20087466</v>
      </c>
      <c r="BR116" s="135">
        <v>10571303</v>
      </c>
      <c r="BS116" s="135">
        <v>9516163</v>
      </c>
      <c r="BT116" s="135">
        <v>12092486</v>
      </c>
      <c r="BU116" s="129">
        <v>6187407</v>
      </c>
      <c r="BV116" s="122">
        <v>5905079</v>
      </c>
      <c r="BW116" s="122">
        <v>18791218</v>
      </c>
      <c r="BX116" s="126">
        <v>9733532</v>
      </c>
      <c r="BY116" s="126">
        <v>9057686</v>
      </c>
      <c r="BZ116" s="122"/>
      <c r="CA116" s="135"/>
      <c r="CB116" s="122"/>
      <c r="CC116" s="135"/>
      <c r="CD116" s="135"/>
      <c r="CE116" s="135"/>
      <c r="CF116" s="122"/>
      <c r="CG116" s="122"/>
      <c r="CH116" s="135"/>
      <c r="CI116" s="122"/>
      <c r="CJ116" s="136"/>
      <c r="CK116" s="135"/>
      <c r="CL116" s="135"/>
      <c r="CM116" s="135"/>
      <c r="CN116" s="135"/>
      <c r="CO116" s="135"/>
      <c r="CP116" s="135"/>
      <c r="CQ116" s="135"/>
      <c r="CR116" s="794">
        <f t="shared" si="62"/>
        <v>793782726</v>
      </c>
      <c r="CS116" s="135">
        <f t="shared" si="43"/>
        <v>411478836</v>
      </c>
      <c r="CT116" s="135">
        <f t="shared" si="44"/>
        <v>382303890</v>
      </c>
      <c r="CU116" s="145"/>
      <c r="CV116" s="171">
        <v>4.2220000000000004</v>
      </c>
      <c r="CW116" s="132"/>
      <c r="CX116" s="799">
        <v>13.9147</v>
      </c>
      <c r="CY116" s="156">
        <f t="shared" si="76"/>
        <v>10.556931108737214</v>
      </c>
      <c r="CZ116" s="156">
        <v>5.476</v>
      </c>
      <c r="DA116" s="1315">
        <v>11.735383550028235</v>
      </c>
      <c r="DB116" s="1315">
        <v>56.376591836006881</v>
      </c>
      <c r="DC116" s="160">
        <v>118.3</v>
      </c>
      <c r="DD116" s="165"/>
      <c r="DE116" s="119">
        <v>3620000000000</v>
      </c>
      <c r="DF116" s="119">
        <v>1938</v>
      </c>
      <c r="DG116" s="165"/>
      <c r="DH116" s="121"/>
      <c r="DI116" s="244"/>
      <c r="DJ116" s="244"/>
      <c r="DK116" s="121"/>
      <c r="DL116" s="126"/>
      <c r="DN116" s="251"/>
      <c r="DO116" s="251"/>
      <c r="DP116" s="165"/>
      <c r="DQ116" s="160"/>
      <c r="DR116" s="160"/>
      <c r="DS116" s="160"/>
      <c r="DT116" s="165"/>
      <c r="DU116" s="772">
        <v>0.36299999999999999</v>
      </c>
    </row>
    <row r="117" spans="2:128" s="119" customFormat="1" ht="13">
      <c r="B117" s="120">
        <v>1989</v>
      </c>
      <c r="C117" s="797">
        <v>810956587</v>
      </c>
      <c r="D117" s="123">
        <v>420533831</v>
      </c>
      <c r="E117" s="715">
        <v>390422756</v>
      </c>
      <c r="F117" s="173">
        <f t="shared" si="35"/>
        <v>0.48143484159158817</v>
      </c>
      <c r="G117" s="121">
        <f t="shared" si="72"/>
        <v>105613146.80000001</v>
      </c>
      <c r="H117" s="121">
        <f t="shared" si="45"/>
        <v>54642483.799999997</v>
      </c>
      <c r="I117" s="121">
        <f t="shared" si="46"/>
        <v>50970663</v>
      </c>
      <c r="J117" s="121">
        <f t="shared" si="73"/>
        <v>57989883.600000001</v>
      </c>
      <c r="K117" s="121">
        <f t="shared" si="47"/>
        <v>30391475.399999999</v>
      </c>
      <c r="L117" s="121">
        <f t="shared" si="48"/>
        <v>27598408.199999996</v>
      </c>
      <c r="M117" s="121">
        <f t="shared" si="74"/>
        <v>66850719.599999994</v>
      </c>
      <c r="N117" s="121">
        <f t="shared" si="49"/>
        <v>35365549.799999997</v>
      </c>
      <c r="O117" s="121">
        <f t="shared" si="50"/>
        <v>31485169.799999997</v>
      </c>
      <c r="P117" s="121">
        <f t="shared" si="51"/>
        <v>45030797.200000003</v>
      </c>
      <c r="Q117" s="121">
        <f t="shared" si="52"/>
        <v>23213131.200000003</v>
      </c>
      <c r="R117" s="121">
        <f t="shared" si="53"/>
        <v>21817666</v>
      </c>
      <c r="S117" s="121">
        <f t="shared" si="75"/>
        <v>29190544.400000002</v>
      </c>
      <c r="T117" s="121">
        <f t="shared" si="54"/>
        <v>14801445.200000001</v>
      </c>
      <c r="U117" s="121">
        <f t="shared" si="55"/>
        <v>14389099.200000003</v>
      </c>
      <c r="V117" s="121">
        <f t="shared" si="67"/>
        <v>41131069.400000006</v>
      </c>
      <c r="W117" s="121">
        <f t="shared" si="56"/>
        <v>34040363.399999999</v>
      </c>
      <c r="X117" s="121">
        <f t="shared" si="57"/>
        <v>33626503.200000003</v>
      </c>
      <c r="Y117" s="121">
        <f t="shared" si="40"/>
        <v>19329961.199999999</v>
      </c>
      <c r="Z117" s="121">
        <f t="shared" si="58"/>
        <v>19329961.199999999</v>
      </c>
      <c r="AA117" s="121">
        <f t="shared" si="59"/>
        <v>15840252.800000001</v>
      </c>
      <c r="AB117" s="121">
        <f t="shared" si="41"/>
        <v>15840252.800000001</v>
      </c>
      <c r="AC117" s="121">
        <f t="shared" si="42"/>
        <v>14595272.199999999</v>
      </c>
      <c r="AD117" s="121">
        <f t="shared" si="60"/>
        <v>14595272.199999999</v>
      </c>
      <c r="AE117" s="121">
        <f t="shared" si="61"/>
        <v>13267898.6</v>
      </c>
      <c r="AF117" s="121"/>
      <c r="AG117" s="135">
        <v>101998876</v>
      </c>
      <c r="AH117" s="135">
        <v>52216845</v>
      </c>
      <c r="AI117" s="135">
        <v>49782031</v>
      </c>
      <c r="AJ117" s="135">
        <v>107853982</v>
      </c>
      <c r="AK117" s="135">
        <v>55639990</v>
      </c>
      <c r="AL117" s="135">
        <v>52213992</v>
      </c>
      <c r="AM117" s="135">
        <v>96649806</v>
      </c>
      <c r="AN117" s="135">
        <v>50652459</v>
      </c>
      <c r="AO117" s="135">
        <v>45997347</v>
      </c>
      <c r="AP117" s="135">
        <v>79201264</v>
      </c>
      <c r="AQ117" s="135">
        <v>42058430</v>
      </c>
      <c r="AR117" s="135">
        <v>37142834</v>
      </c>
      <c r="AS117" s="135">
        <v>72976361</v>
      </c>
      <c r="AT117" s="135">
        <v>37003613</v>
      </c>
      <c r="AU117" s="135">
        <v>35972748</v>
      </c>
      <c r="AV117" s="135">
        <v>66339493</v>
      </c>
      <c r="AW117" s="135">
        <v>33299551</v>
      </c>
      <c r="AX117" s="135">
        <v>33039942</v>
      </c>
      <c r="AY117" s="135">
        <v>56030613</v>
      </c>
      <c r="AZ117" s="135">
        <v>28695546</v>
      </c>
      <c r="BA117" s="135">
        <v>27335067</v>
      </c>
      <c r="BB117" s="135">
        <v>49948438</v>
      </c>
      <c r="BC117" s="135">
        <v>26138701</v>
      </c>
      <c r="BD117" s="135">
        <v>23809737</v>
      </c>
      <c r="BE117" s="135">
        <v>41053866</v>
      </c>
      <c r="BF117" s="128">
        <v>21879534</v>
      </c>
      <c r="BG117" s="135">
        <v>19174332</v>
      </c>
      <c r="BH117" s="135">
        <v>34890596</v>
      </c>
      <c r="BI117" s="135">
        <v>18320136</v>
      </c>
      <c r="BJ117" s="135">
        <v>16570460</v>
      </c>
      <c r="BK117" s="135">
        <v>29768594</v>
      </c>
      <c r="BL117" s="135">
        <v>16145135</v>
      </c>
      <c r="BM117" s="135">
        <v>13623459</v>
      </c>
      <c r="BN117" s="135">
        <v>21149748</v>
      </c>
      <c r="BO117" s="135">
        <v>10917058</v>
      </c>
      <c r="BP117" s="128">
        <v>10232690</v>
      </c>
      <c r="BQ117" s="135">
        <v>21055677</v>
      </c>
      <c r="BR117" s="135">
        <v>11061722</v>
      </c>
      <c r="BS117" s="135">
        <v>9993955</v>
      </c>
      <c r="BT117" s="135">
        <v>12404392</v>
      </c>
      <c r="BU117" s="129">
        <v>6319782</v>
      </c>
      <c r="BV117" s="122">
        <v>6084610</v>
      </c>
      <c r="BW117" s="122">
        <v>19634881</v>
      </c>
      <c r="BX117" s="126">
        <v>10185329</v>
      </c>
      <c r="BY117" s="126">
        <v>9449552</v>
      </c>
      <c r="BZ117" s="122"/>
      <c r="CA117" s="135"/>
      <c r="CB117" s="122"/>
      <c r="CC117" s="135"/>
      <c r="CD117" s="135"/>
      <c r="CE117" s="135"/>
      <c r="CF117" s="122"/>
      <c r="CG117" s="122"/>
      <c r="CH117" s="135"/>
      <c r="CI117" s="122"/>
      <c r="CJ117" s="136"/>
      <c r="CK117" s="135"/>
      <c r="CL117" s="135"/>
      <c r="CM117" s="135"/>
      <c r="CN117" s="135"/>
      <c r="CO117" s="135"/>
      <c r="CP117" s="135"/>
      <c r="CQ117" s="135"/>
      <c r="CR117" s="794">
        <f t="shared" si="62"/>
        <v>810956587</v>
      </c>
      <c r="CS117" s="135">
        <f t="shared" si="43"/>
        <v>420533831</v>
      </c>
      <c r="CT117" s="135">
        <f t="shared" si="44"/>
        <v>390422756</v>
      </c>
      <c r="CU117" s="145"/>
      <c r="CV117" s="171">
        <v>4.1319999999999997</v>
      </c>
      <c r="CW117" s="132"/>
      <c r="CX117" s="799">
        <v>16.223800000000001</v>
      </c>
      <c r="CY117" s="156">
        <f t="shared" si="76"/>
        <v>10.600195886871642</v>
      </c>
      <c r="CZ117" s="156">
        <v>5.7140000000000004</v>
      </c>
      <c r="DA117" s="1315">
        <v>12.565577444884067</v>
      </c>
      <c r="DB117" s="1315">
        <v>58.586750530901</v>
      </c>
      <c r="DC117" s="160">
        <v>124</v>
      </c>
      <c r="DD117" s="165"/>
      <c r="DE117" s="119">
        <v>4200000000000</v>
      </c>
      <c r="DF117" s="119">
        <v>2024</v>
      </c>
      <c r="DG117" s="165"/>
      <c r="DH117" s="121"/>
      <c r="DI117" s="244"/>
      <c r="DJ117" s="244"/>
      <c r="DK117" s="121"/>
      <c r="DL117" s="126"/>
      <c r="DN117" s="251"/>
      <c r="DO117" s="251"/>
      <c r="DP117" s="165"/>
      <c r="DT117" s="165"/>
      <c r="DU117" s="772">
        <v>0.3634</v>
      </c>
    </row>
    <row r="118" spans="2:128" s="119" customFormat="1" ht="13">
      <c r="B118" s="120">
        <v>1990</v>
      </c>
      <c r="C118" s="797">
        <v>828502011</v>
      </c>
      <c r="D118" s="123">
        <v>429788090</v>
      </c>
      <c r="E118" s="715">
        <v>398713921</v>
      </c>
      <c r="F118" s="173">
        <f t="shared" si="35"/>
        <v>0.48124677515115893</v>
      </c>
      <c r="G118" s="121">
        <f t="shared" si="72"/>
        <v>105614089.74939679</v>
      </c>
      <c r="H118" s="121">
        <f t="shared" si="45"/>
        <v>54961875.652997017</v>
      </c>
      <c r="I118" s="121">
        <f t="shared" si="46"/>
        <v>50654061.410740793</v>
      </c>
      <c r="J118" s="121">
        <f t="shared" si="73"/>
        <v>57741208.141761191</v>
      </c>
      <c r="K118" s="121">
        <f t="shared" si="47"/>
        <v>30491729.659563676</v>
      </c>
      <c r="L118" s="121">
        <f t="shared" si="48"/>
        <v>27255185.977042843</v>
      </c>
      <c r="M118" s="121">
        <f t="shared" si="74"/>
        <v>66028314.557943434</v>
      </c>
      <c r="N118" s="121">
        <f t="shared" si="49"/>
        <v>35217125.094132103</v>
      </c>
      <c r="O118" s="121">
        <f t="shared" si="50"/>
        <v>30821418.410080068</v>
      </c>
      <c r="P118" s="121">
        <f t="shared" si="51"/>
        <v>44650802.807714067</v>
      </c>
      <c r="Q118" s="121">
        <f t="shared" si="52"/>
        <v>23116411.307898913</v>
      </c>
      <c r="R118" s="121">
        <f t="shared" si="53"/>
        <v>21533900.193477936</v>
      </c>
      <c r="S118" s="121">
        <f t="shared" si="75"/>
        <v>29057054.415261939</v>
      </c>
      <c r="T118" s="121">
        <f t="shared" si="54"/>
        <v>14765339.572028624</v>
      </c>
      <c r="U118" s="121">
        <f t="shared" si="55"/>
        <v>14288448.054233786</v>
      </c>
      <c r="V118" s="121">
        <f t="shared" si="67"/>
        <v>41241543.954554148</v>
      </c>
      <c r="W118" s="121">
        <f t="shared" si="56"/>
        <v>34265369.748732902</v>
      </c>
      <c r="X118" s="121">
        <f t="shared" si="57"/>
        <v>33678733.472321041</v>
      </c>
      <c r="Y118" s="121">
        <f t="shared" si="40"/>
        <v>19679408.199999999</v>
      </c>
      <c r="Z118" s="121">
        <f t="shared" si="58"/>
        <v>19679408.199999999</v>
      </c>
      <c r="AA118" s="121">
        <f t="shared" si="59"/>
        <v>15944024.199999999</v>
      </c>
      <c r="AB118" s="121">
        <f t="shared" si="41"/>
        <v>15944024.199999999</v>
      </c>
      <c r="AC118" s="121">
        <f t="shared" si="42"/>
        <v>14854875.4</v>
      </c>
      <c r="AD118" s="121">
        <f t="shared" si="60"/>
        <v>14854875.4</v>
      </c>
      <c r="AE118" s="121">
        <f t="shared" si="61"/>
        <v>13656530</v>
      </c>
      <c r="AF118" s="121"/>
      <c r="AG118" s="135">
        <v>102960430</v>
      </c>
      <c r="AH118" s="135">
        <v>52698037</v>
      </c>
      <c r="AI118" s="135">
        <v>50262393</v>
      </c>
      <c r="AJ118" s="135">
        <v>110383808</v>
      </c>
      <c r="AK118" s="135">
        <v>56961535</v>
      </c>
      <c r="AL118" s="135">
        <v>53422273</v>
      </c>
      <c r="AM118" s="135">
        <v>98397041</v>
      </c>
      <c r="AN118" s="135">
        <v>51694482</v>
      </c>
      <c r="AO118" s="135">
        <v>46702559</v>
      </c>
      <c r="AP118" s="135">
        <v>79720121</v>
      </c>
      <c r="AQ118" s="135">
        <v>42474238</v>
      </c>
      <c r="AR118" s="135">
        <v>37245883</v>
      </c>
      <c r="AS118" s="135">
        <v>74274377</v>
      </c>
      <c r="AT118" s="135">
        <v>37548866</v>
      </c>
      <c r="AU118" s="135">
        <v>36725511</v>
      </c>
      <c r="AV118" s="135">
        <v>68282650</v>
      </c>
      <c r="AW118" s="135">
        <v>34181906</v>
      </c>
      <c r="AX118" s="135">
        <v>34100744</v>
      </c>
      <c r="AY118" s="135">
        <v>57635571</v>
      </c>
      <c r="AZ118" s="135">
        <v>29527731</v>
      </c>
      <c r="BA118" s="135">
        <v>28107840</v>
      </c>
      <c r="BB118" s="135">
        <v>51546081</v>
      </c>
      <c r="BC118" s="135">
        <v>27050003</v>
      </c>
      <c r="BD118" s="135">
        <v>24496078</v>
      </c>
      <c r="BE118" s="135">
        <v>42110272</v>
      </c>
      <c r="BF118" s="128">
        <v>22529062</v>
      </c>
      <c r="BG118" s="135">
        <v>19581210</v>
      </c>
      <c r="BH118" s="135">
        <v>35772231</v>
      </c>
      <c r="BI118" s="135">
        <v>18780450</v>
      </c>
      <c r="BJ118" s="135">
        <v>16991781</v>
      </c>
      <c r="BK118" s="135">
        <v>30662031</v>
      </c>
      <c r="BL118" s="135">
        <v>16650420</v>
      </c>
      <c r="BM118" s="135">
        <v>14011611</v>
      </c>
      <c r="BN118" s="135">
        <v>21470630</v>
      </c>
      <c r="BO118" s="135">
        <v>11015469</v>
      </c>
      <c r="BP118" s="128">
        <v>10455161</v>
      </c>
      <c r="BQ118" s="135">
        <v>22056381</v>
      </c>
      <c r="BR118" s="135">
        <v>11568606</v>
      </c>
      <c r="BS118" s="135">
        <v>10487775</v>
      </c>
      <c r="BT118" s="135">
        <v>12724134</v>
      </c>
      <c r="BU118" s="129">
        <v>6454987</v>
      </c>
      <c r="BV118" s="122">
        <v>6269147</v>
      </c>
      <c r="BW118" s="122">
        <v>20506253</v>
      </c>
      <c r="BX118" s="126">
        <v>10652298</v>
      </c>
      <c r="BY118" s="126">
        <v>9853955</v>
      </c>
      <c r="BZ118" s="122">
        <v>10933924</v>
      </c>
      <c r="CA118" s="135">
        <v>4689104</v>
      </c>
      <c r="CB118" s="122">
        <v>6244820</v>
      </c>
      <c r="CC118" s="135">
        <v>5352690</v>
      </c>
      <c r="CD118" s="135">
        <v>1993954</v>
      </c>
      <c r="CE118" s="135">
        <v>3358736</v>
      </c>
      <c r="CF118" s="122">
        <v>1907544</v>
      </c>
      <c r="CG118" s="122">
        <v>605746</v>
      </c>
      <c r="CH118" s="135">
        <v>1301798</v>
      </c>
      <c r="CI118" s="122">
        <v>351602</v>
      </c>
      <c r="CJ118" s="136">
        <v>94520</v>
      </c>
      <c r="CK118" s="135">
        <v>257082</v>
      </c>
      <c r="CL118" s="135">
        <v>57851</v>
      </c>
      <c r="CM118" s="135">
        <v>14549</v>
      </c>
      <c r="CN118" s="135">
        <v>43302</v>
      </c>
      <c r="CO118" s="135">
        <v>6681</v>
      </c>
      <c r="CP118" s="135">
        <v>1555</v>
      </c>
      <c r="CQ118" s="135">
        <v>5126</v>
      </c>
      <c r="CR118" s="794">
        <f t="shared" si="62"/>
        <v>847112303</v>
      </c>
      <c r="CS118" s="135">
        <f t="shared" si="43"/>
        <v>437187518</v>
      </c>
      <c r="CT118" s="135">
        <f t="shared" si="44"/>
        <v>409924785</v>
      </c>
      <c r="CU118" s="145"/>
      <c r="CV118" s="171">
        <v>4.0449999999999999</v>
      </c>
      <c r="CW118" s="132"/>
      <c r="CX118" s="799">
        <v>17.499199999999998</v>
      </c>
      <c r="CY118" s="156">
        <f t="shared" si="76"/>
        <v>10.899013282290484</v>
      </c>
      <c r="CZ118" s="156">
        <v>6.0949999999999998</v>
      </c>
      <c r="DA118" s="1315">
        <v>13.692864612775566</v>
      </c>
      <c r="DB118" s="1315">
        <v>60.779845786932682</v>
      </c>
      <c r="DC118" s="160">
        <v>130.69999999999999</v>
      </c>
      <c r="DD118" s="165"/>
      <c r="DE118" s="119">
        <v>4900000000000</v>
      </c>
      <c r="DF118" s="119">
        <v>2087</v>
      </c>
      <c r="DG118" s="165"/>
      <c r="DH118" s="121"/>
      <c r="DI118" s="244"/>
      <c r="DJ118" s="244"/>
      <c r="DK118" s="121"/>
      <c r="DL118" s="126"/>
      <c r="DN118" s="251"/>
      <c r="DO118" s="251"/>
      <c r="DP118" s="165"/>
      <c r="DT118" s="165"/>
      <c r="DU118" s="772">
        <v>0.34399999999999997</v>
      </c>
    </row>
    <row r="119" spans="2:128" s="119" customFormat="1" ht="13">
      <c r="B119" s="120">
        <v>1991</v>
      </c>
      <c r="C119" s="797">
        <v>846427039</v>
      </c>
      <c r="D119" s="123">
        <v>439245998</v>
      </c>
      <c r="E119" s="715">
        <v>407181041</v>
      </c>
      <c r="F119" s="173">
        <f t="shared" si="35"/>
        <v>0.48105864089722211</v>
      </c>
      <c r="G119" s="121">
        <f t="shared" si="72"/>
        <v>110410380.39257258</v>
      </c>
      <c r="H119" s="121">
        <f t="shared" si="45"/>
        <v>57201949.151943043</v>
      </c>
      <c r="I119" s="121">
        <f t="shared" si="46"/>
        <v>53208430.172181055</v>
      </c>
      <c r="J119" s="121">
        <f t="shared" si="73"/>
        <v>60103346.223915033</v>
      </c>
      <c r="K119" s="121">
        <f t="shared" si="47"/>
        <v>31654117.034895495</v>
      </c>
      <c r="L119" s="121">
        <f t="shared" si="48"/>
        <v>28449234.431678675</v>
      </c>
      <c r="M119" s="121">
        <f t="shared" si="74"/>
        <v>68167910.305581853</v>
      </c>
      <c r="N119" s="121">
        <f t="shared" si="49"/>
        <v>36283684.051681653</v>
      </c>
      <c r="O119" s="121">
        <f t="shared" si="50"/>
        <v>31884236.519190803</v>
      </c>
      <c r="P119" s="121">
        <f t="shared" si="51"/>
        <v>46281523.465841994</v>
      </c>
      <c r="Q119" s="121">
        <f t="shared" si="52"/>
        <v>23817234.709259231</v>
      </c>
      <c r="R119" s="121">
        <f t="shared" si="53"/>
        <v>22464286.4950094</v>
      </c>
      <c r="S119" s="121">
        <f t="shared" si="75"/>
        <v>30237036.277749714</v>
      </c>
      <c r="T119" s="121">
        <f t="shared" si="54"/>
        <v>15239797.473687069</v>
      </c>
      <c r="U119" s="121">
        <f t="shared" si="55"/>
        <v>14997233.703243429</v>
      </c>
      <c r="V119" s="121">
        <f t="shared" si="67"/>
        <v>43229380.478385732</v>
      </c>
      <c r="W119" s="121">
        <f t="shared" si="56"/>
        <v>35688955.845960602</v>
      </c>
      <c r="X119" s="121">
        <f t="shared" si="57"/>
        <v>35651271.916998908</v>
      </c>
      <c r="Y119" s="121">
        <f t="shared" si="40"/>
        <v>20034928</v>
      </c>
      <c r="Z119" s="121">
        <f t="shared" si="58"/>
        <v>20034928</v>
      </c>
      <c r="AA119" s="121">
        <f t="shared" si="59"/>
        <v>16044871</v>
      </c>
      <c r="AB119" s="121">
        <f t="shared" si="41"/>
        <v>16044871</v>
      </c>
      <c r="AC119" s="121">
        <f t="shared" si="42"/>
        <v>15118879.800000001</v>
      </c>
      <c r="AD119" s="121">
        <f t="shared" si="60"/>
        <v>15118879.800000001</v>
      </c>
      <c r="AE119" s="121">
        <f t="shared" si="61"/>
        <v>14055767.4</v>
      </c>
      <c r="AF119" s="121"/>
      <c r="AG119" s="135">
        <v>103915848</v>
      </c>
      <c r="AH119" s="135">
        <v>53175121</v>
      </c>
      <c r="AI119" s="135">
        <v>50740727</v>
      </c>
      <c r="AJ119" s="135">
        <v>112972617</v>
      </c>
      <c r="AK119" s="135">
        <v>58314299</v>
      </c>
      <c r="AL119" s="135">
        <v>54658318</v>
      </c>
      <c r="AM119" s="135">
        <v>100174640</v>
      </c>
      <c r="AN119" s="135">
        <v>52757837</v>
      </c>
      <c r="AO119" s="135">
        <v>47416803</v>
      </c>
      <c r="AP119" s="135">
        <v>80224355</v>
      </c>
      <c r="AQ119" s="135">
        <v>42887979</v>
      </c>
      <c r="AR119" s="135">
        <v>37336376</v>
      </c>
      <c r="AS119" s="135">
        <v>75594399</v>
      </c>
      <c r="AT119" s="135">
        <v>38100198</v>
      </c>
      <c r="AU119" s="135">
        <v>37494201</v>
      </c>
      <c r="AV119" s="135">
        <v>70278837</v>
      </c>
      <c r="AW119" s="135">
        <v>35086970</v>
      </c>
      <c r="AX119" s="135">
        <v>35191867</v>
      </c>
      <c r="AY119" s="135">
        <v>59283750</v>
      </c>
      <c r="AZ119" s="135">
        <v>30382646</v>
      </c>
      <c r="BA119" s="135">
        <v>28901104</v>
      </c>
      <c r="BB119" s="135">
        <v>53189475</v>
      </c>
      <c r="BC119" s="135">
        <v>27988755</v>
      </c>
      <c r="BD119" s="135">
        <v>25200720</v>
      </c>
      <c r="BE119" s="135">
        <v>43193172</v>
      </c>
      <c r="BF119" s="128">
        <v>23196581</v>
      </c>
      <c r="BG119" s="135">
        <v>19996591</v>
      </c>
      <c r="BH119" s="135">
        <v>36675684</v>
      </c>
      <c r="BI119" s="135">
        <v>19252152</v>
      </c>
      <c r="BJ119" s="135">
        <v>17423532</v>
      </c>
      <c r="BK119" s="135">
        <v>31580193</v>
      </c>
      <c r="BL119" s="135">
        <v>17170126</v>
      </c>
      <c r="BM119" s="135">
        <v>14410067</v>
      </c>
      <c r="BN119" s="135">
        <v>21795496</v>
      </c>
      <c r="BO119" s="135">
        <v>11112924</v>
      </c>
      <c r="BP119" s="128">
        <v>10682572</v>
      </c>
      <c r="BQ119" s="135">
        <v>23090530</v>
      </c>
      <c r="BR119" s="135">
        <v>12092442</v>
      </c>
      <c r="BS119" s="135">
        <v>10998088</v>
      </c>
      <c r="BT119" s="135">
        <v>13051905</v>
      </c>
      <c r="BU119" s="129">
        <v>6593082</v>
      </c>
      <c r="BV119" s="122">
        <v>6458823</v>
      </c>
      <c r="BW119" s="122">
        <v>21406140</v>
      </c>
      <c r="BX119" s="126">
        <v>11134886</v>
      </c>
      <c r="BY119" s="126">
        <v>10271254</v>
      </c>
      <c r="BZ119" s="122">
        <v>11860</v>
      </c>
      <c r="CA119" s="135">
        <v>5186</v>
      </c>
      <c r="CB119" s="122">
        <v>6674</v>
      </c>
      <c r="CC119" s="135">
        <v>5713</v>
      </c>
      <c r="CD119" s="135">
        <v>2165</v>
      </c>
      <c r="CE119" s="135">
        <v>3548</v>
      </c>
      <c r="CF119" s="122">
        <v>2132</v>
      </c>
      <c r="CG119" s="122">
        <v>634</v>
      </c>
      <c r="CH119" s="135">
        <v>1498</v>
      </c>
      <c r="CI119" s="122">
        <v>459</v>
      </c>
      <c r="CJ119" s="136">
        <v>116</v>
      </c>
      <c r="CK119" s="135">
        <v>343</v>
      </c>
      <c r="CL119" s="135">
        <v>67</v>
      </c>
      <c r="CM119" s="135">
        <v>13</v>
      </c>
      <c r="CN119" s="135">
        <v>54</v>
      </c>
      <c r="CO119" s="135">
        <v>15</v>
      </c>
      <c r="CP119" s="135">
        <v>6</v>
      </c>
      <c r="CQ119" s="135">
        <v>9</v>
      </c>
      <c r="CR119" s="794">
        <f t="shared" si="62"/>
        <v>846447287</v>
      </c>
      <c r="CS119" s="135">
        <f t="shared" si="43"/>
        <v>439254118</v>
      </c>
      <c r="CT119" s="135">
        <f t="shared" si="44"/>
        <v>407193169</v>
      </c>
      <c r="CU119" s="145"/>
      <c r="CV119" s="171">
        <v>3.9590000000000001</v>
      </c>
      <c r="CW119" s="132"/>
      <c r="CX119" s="799">
        <v>22.689</v>
      </c>
      <c r="CY119" s="156">
        <f t="shared" si="76"/>
        <v>11.599335041001279</v>
      </c>
      <c r="CZ119" s="156">
        <v>6.7060000000000004</v>
      </c>
      <c r="DA119" s="1315">
        <v>15.592098643301259</v>
      </c>
      <c r="DB119" s="1315">
        <v>62.835275246477096</v>
      </c>
      <c r="DC119" s="160">
        <v>136.19999999999999</v>
      </c>
      <c r="DD119" s="165"/>
      <c r="DE119" s="119">
        <v>5620000000000</v>
      </c>
      <c r="DF119" s="119">
        <v>2062.3101999999999</v>
      </c>
      <c r="DG119" s="165"/>
      <c r="DH119" s="121"/>
      <c r="DI119" s="244"/>
      <c r="DJ119" s="244"/>
      <c r="DK119" s="121"/>
      <c r="DL119" s="228"/>
      <c r="DN119" s="251"/>
      <c r="DO119" s="251"/>
      <c r="DP119" s="165"/>
      <c r="DT119" s="165"/>
      <c r="DU119" s="772">
        <v>0.35020000000000001</v>
      </c>
    </row>
    <row r="120" spans="2:128" s="119" customFormat="1" ht="13">
      <c r="B120" s="120">
        <v>1992</v>
      </c>
      <c r="C120" s="797">
        <v>863099828</v>
      </c>
      <c r="D120" s="123">
        <v>447758976</v>
      </c>
      <c r="E120" s="715">
        <v>415340852</v>
      </c>
      <c r="F120" s="173">
        <f t="shared" si="35"/>
        <v>0.48121994527845047</v>
      </c>
      <c r="G120" s="121">
        <f t="shared" si="72"/>
        <v>112062147.19294195</v>
      </c>
      <c r="H120" s="121">
        <f t="shared" si="45"/>
        <v>58091090.36510396</v>
      </c>
      <c r="I120" s="121">
        <f t="shared" si="46"/>
        <v>53971056.100840271</v>
      </c>
      <c r="J120" s="121">
        <f t="shared" si="73"/>
        <v>61459751.340473548</v>
      </c>
      <c r="K120" s="121">
        <f t="shared" si="47"/>
        <v>32363186.239976503</v>
      </c>
      <c r="L120" s="121">
        <f t="shared" si="48"/>
        <v>29096572.924554788</v>
      </c>
      <c r="M120" s="121">
        <f t="shared" si="74"/>
        <v>69718072.524645075</v>
      </c>
      <c r="N120" s="121">
        <f t="shared" si="49"/>
        <v>37126104.405570269</v>
      </c>
      <c r="O120" s="121">
        <f t="shared" si="50"/>
        <v>32591983.760213252</v>
      </c>
      <c r="P120" s="121">
        <f t="shared" si="51"/>
        <v>47180215.18698816</v>
      </c>
      <c r="Q120" s="121">
        <f t="shared" si="52"/>
        <v>24324285.24318637</v>
      </c>
      <c r="R120" s="121">
        <f t="shared" si="53"/>
        <v>22855927.463626638</v>
      </c>
      <c r="S120" s="121">
        <f t="shared" si="75"/>
        <v>30769718.938825756</v>
      </c>
      <c r="T120" s="121">
        <f t="shared" si="54"/>
        <v>15544826.690215889</v>
      </c>
      <c r="U120" s="121">
        <f t="shared" si="55"/>
        <v>15224885.424061641</v>
      </c>
      <c r="V120" s="121">
        <f t="shared" si="67"/>
        <v>43989944.80783239</v>
      </c>
      <c r="W120" s="121">
        <f t="shared" si="56"/>
        <v>36329016.977887869</v>
      </c>
      <c r="X120" s="121">
        <f t="shared" si="57"/>
        <v>36265991.418169715</v>
      </c>
      <c r="Y120" s="121">
        <f t="shared" si="40"/>
        <v>20487371.199999999</v>
      </c>
      <c r="Z120" s="121">
        <f t="shared" si="58"/>
        <v>20487371.199999999</v>
      </c>
      <c r="AA120" s="121">
        <f t="shared" si="59"/>
        <v>16411127</v>
      </c>
      <c r="AB120" s="121">
        <f t="shared" si="41"/>
        <v>16411127</v>
      </c>
      <c r="AC120" s="121">
        <f t="shared" si="42"/>
        <v>15385450.800000001</v>
      </c>
      <c r="AD120" s="121">
        <f t="shared" si="60"/>
        <v>15385450.800000001</v>
      </c>
      <c r="AE120" s="121">
        <f t="shared" si="61"/>
        <v>14303092.4</v>
      </c>
      <c r="AF120" s="121"/>
      <c r="AG120" s="135">
        <v>104658777</v>
      </c>
      <c r="AH120" s="135">
        <v>53604791</v>
      </c>
      <c r="AI120" s="135">
        <v>51053986</v>
      </c>
      <c r="AJ120" s="135">
        <v>114473854</v>
      </c>
      <c r="AK120" s="135">
        <v>59131010</v>
      </c>
      <c r="AL120" s="135">
        <v>55342844</v>
      </c>
      <c r="AM120" s="135">
        <v>102436856</v>
      </c>
      <c r="AN120" s="135">
        <v>53940293</v>
      </c>
      <c r="AO120" s="135">
        <v>48496563</v>
      </c>
      <c r="AP120" s="135">
        <v>82055635</v>
      </c>
      <c r="AQ120" s="135">
        <v>43898635</v>
      </c>
      <c r="AR120" s="135">
        <v>38157000</v>
      </c>
      <c r="AS120" s="135">
        <v>76927254</v>
      </c>
      <c r="AT120" s="135">
        <v>38863255</v>
      </c>
      <c r="AU120" s="135">
        <v>38063999</v>
      </c>
      <c r="AV120" s="135">
        <v>71515462</v>
      </c>
      <c r="AW120" s="135">
        <v>35696846</v>
      </c>
      <c r="AX120" s="135">
        <v>35818616</v>
      </c>
      <c r="AY120" s="135">
        <v>60655281</v>
      </c>
      <c r="AZ120" s="135">
        <v>31026877</v>
      </c>
      <c r="BA120" s="135">
        <v>29628404</v>
      </c>
      <c r="BB120" s="135">
        <v>54751104</v>
      </c>
      <c r="BC120" s="135">
        <v>28718970</v>
      </c>
      <c r="BD120" s="135">
        <v>26032134</v>
      </c>
      <c r="BE120" s="135">
        <v>44329032</v>
      </c>
      <c r="BF120" s="128">
        <v>23802653</v>
      </c>
      <c r="BG120" s="135">
        <v>20526379</v>
      </c>
      <c r="BH120" s="135">
        <v>37646977</v>
      </c>
      <c r="BI120" s="135">
        <v>19761060</v>
      </c>
      <c r="BJ120" s="135">
        <v>17885917</v>
      </c>
      <c r="BK120" s="135">
        <v>32060261</v>
      </c>
      <c r="BL120" s="135">
        <v>17427655</v>
      </c>
      <c r="BM120" s="135">
        <v>14632606</v>
      </c>
      <c r="BN120" s="135">
        <v>22328906</v>
      </c>
      <c r="BO120" s="135">
        <v>11341585</v>
      </c>
      <c r="BP120" s="128">
        <v>10987321</v>
      </c>
      <c r="BQ120" s="135">
        <v>23505904</v>
      </c>
      <c r="BR120" s="135">
        <v>12240518</v>
      </c>
      <c r="BS120" s="135">
        <v>11265386</v>
      </c>
      <c r="BT120" s="135">
        <v>13644524</v>
      </c>
      <c r="BU120" s="129">
        <v>6848016</v>
      </c>
      <c r="BV120" s="122">
        <v>6796508</v>
      </c>
      <c r="BW120" s="122">
        <v>22110002</v>
      </c>
      <c r="BX120" s="126">
        <v>11456816</v>
      </c>
      <c r="BY120" s="126">
        <v>10653186</v>
      </c>
      <c r="BZ120" s="122">
        <v>19187</v>
      </c>
      <c r="CA120" s="135">
        <v>8448</v>
      </c>
      <c r="CB120" s="122">
        <v>10739</v>
      </c>
      <c r="CC120" s="135">
        <v>9596</v>
      </c>
      <c r="CD120" s="135">
        <v>3787</v>
      </c>
      <c r="CE120" s="135">
        <v>5809</v>
      </c>
      <c r="CF120" s="122">
        <v>3396</v>
      </c>
      <c r="CG120" s="122">
        <v>1143</v>
      </c>
      <c r="CH120" s="135">
        <v>2253</v>
      </c>
      <c r="CI120" s="122">
        <v>844</v>
      </c>
      <c r="CJ120" s="136">
        <v>265</v>
      </c>
      <c r="CK120" s="135">
        <v>579</v>
      </c>
      <c r="CL120" s="135">
        <v>121</v>
      </c>
      <c r="CM120" s="135">
        <v>30</v>
      </c>
      <c r="CN120" s="135">
        <v>91</v>
      </c>
      <c r="CO120" s="135">
        <v>29</v>
      </c>
      <c r="CP120" s="135">
        <v>14</v>
      </c>
      <c r="CQ120" s="135">
        <v>15</v>
      </c>
      <c r="CR120" s="794">
        <f t="shared" si="62"/>
        <v>863133002</v>
      </c>
      <c r="CS120" s="135">
        <f t="shared" si="43"/>
        <v>447772667</v>
      </c>
      <c r="CT120" s="135">
        <f t="shared" si="44"/>
        <v>415360335</v>
      </c>
      <c r="CU120" s="145"/>
      <c r="CV120" s="171">
        <v>3.8769999999999998</v>
      </c>
      <c r="CW120" s="132"/>
      <c r="CX120" s="799">
        <v>25.9206</v>
      </c>
      <c r="CY120" s="156">
        <f t="shared" si="76"/>
        <v>12.083303519150752</v>
      </c>
      <c r="CZ120" s="156">
        <v>7.1449999999999996</v>
      </c>
      <c r="DA120" s="1315">
        <v>17.430066704352736</v>
      </c>
      <c r="DB120" s="1315">
        <v>64.267234819932156</v>
      </c>
      <c r="DC120" s="160">
        <v>140.30000000000001</v>
      </c>
      <c r="DD120" s="165"/>
      <c r="DE120" s="119">
        <v>6420000000000</v>
      </c>
      <c r="DF120" s="119">
        <v>2115.2574</v>
      </c>
      <c r="DG120" s="165"/>
      <c r="DH120" s="121"/>
      <c r="DI120" s="244"/>
      <c r="DJ120" s="244"/>
      <c r="DK120" s="121"/>
      <c r="DL120" s="228"/>
      <c r="DN120" s="251"/>
      <c r="DO120" s="251"/>
      <c r="DP120" s="165"/>
      <c r="DT120" s="165"/>
      <c r="DU120" s="772">
        <v>0.3599</v>
      </c>
    </row>
    <row r="121" spans="2:128" s="119" customFormat="1" ht="13">
      <c r="B121" s="120">
        <v>1993</v>
      </c>
      <c r="C121" s="797">
        <v>880101035</v>
      </c>
      <c r="D121" s="123">
        <v>456436944</v>
      </c>
      <c r="E121" s="715">
        <v>423664091</v>
      </c>
      <c r="F121" s="173">
        <f t="shared" si="35"/>
        <v>0.4813811984666056</v>
      </c>
      <c r="G121" s="121">
        <f t="shared" si="72"/>
        <v>113739089.7595723</v>
      </c>
      <c r="H121" s="121">
        <f t="shared" si="45"/>
        <v>58994434.115897782</v>
      </c>
      <c r="I121" s="121">
        <f t="shared" si="46"/>
        <v>54744655.722319961</v>
      </c>
      <c r="J121" s="121">
        <f t="shared" si="73"/>
        <v>62847885.61965774</v>
      </c>
      <c r="K121" s="121">
        <f t="shared" si="47"/>
        <v>33088533.21904593</v>
      </c>
      <c r="L121" s="121">
        <f t="shared" si="48"/>
        <v>29759357.79857697</v>
      </c>
      <c r="M121" s="121">
        <f t="shared" si="74"/>
        <v>71304684.325050712</v>
      </c>
      <c r="N121" s="121">
        <f t="shared" si="49"/>
        <v>37988333.455451407</v>
      </c>
      <c r="O121" s="121">
        <f t="shared" si="50"/>
        <v>33316361.878498379</v>
      </c>
      <c r="P121" s="121">
        <f t="shared" si="51"/>
        <v>48097592.149179466</v>
      </c>
      <c r="Q121" s="121">
        <f t="shared" si="52"/>
        <v>24842557.240061861</v>
      </c>
      <c r="R121" s="121">
        <f t="shared" si="53"/>
        <v>23255033.798183676</v>
      </c>
      <c r="S121" s="121">
        <f t="shared" si="75"/>
        <v>31312462.443013426</v>
      </c>
      <c r="T121" s="121">
        <f t="shared" si="54"/>
        <v>15856283.112583159</v>
      </c>
      <c r="U121" s="121">
        <f t="shared" si="55"/>
        <v>15456175.149637211</v>
      </c>
      <c r="V121" s="121">
        <f t="shared" si="67"/>
        <v>44764853.62712834</v>
      </c>
      <c r="W121" s="121">
        <f t="shared" si="56"/>
        <v>36981248.563632503</v>
      </c>
      <c r="X121" s="121">
        <f t="shared" si="57"/>
        <v>36892212.938912354</v>
      </c>
      <c r="Y121" s="121">
        <f t="shared" si="40"/>
        <v>20949865.199999999</v>
      </c>
      <c r="Z121" s="121">
        <f t="shared" si="58"/>
        <v>20949865.199999999</v>
      </c>
      <c r="AA121" s="121">
        <f t="shared" si="59"/>
        <v>16785586.399999999</v>
      </c>
      <c r="AB121" s="121">
        <f t="shared" si="41"/>
        <v>16785586.399999999</v>
      </c>
      <c r="AC121" s="121">
        <f t="shared" si="42"/>
        <v>15656657.199999999</v>
      </c>
      <c r="AD121" s="121">
        <f t="shared" si="60"/>
        <v>15656657.199999999</v>
      </c>
      <c r="AE121" s="121">
        <f t="shared" si="61"/>
        <v>14554707.199999999</v>
      </c>
      <c r="AF121" s="121"/>
      <c r="AG121" s="135">
        <v>105390647</v>
      </c>
      <c r="AH121" s="135">
        <v>54031143</v>
      </c>
      <c r="AI121" s="135">
        <v>51359504</v>
      </c>
      <c r="AJ121" s="135">
        <v>115990399</v>
      </c>
      <c r="AK121" s="135">
        <v>59957470</v>
      </c>
      <c r="AL121" s="135">
        <v>56032929</v>
      </c>
      <c r="AM121" s="135">
        <v>104749326</v>
      </c>
      <c r="AN121" s="135">
        <v>55148766</v>
      </c>
      <c r="AO121" s="135">
        <v>49600560</v>
      </c>
      <c r="AP121" s="135">
        <v>83927932</v>
      </c>
      <c r="AQ121" s="135">
        <v>44932357</v>
      </c>
      <c r="AR121" s="135">
        <v>38995575</v>
      </c>
      <c r="AS121" s="135">
        <v>78283286</v>
      </c>
      <c r="AT121" s="135">
        <v>39641578</v>
      </c>
      <c r="AU121" s="135">
        <v>38641708</v>
      </c>
      <c r="AV121" s="135">
        <v>72773536</v>
      </c>
      <c r="AW121" s="135">
        <v>36317181</v>
      </c>
      <c r="AX121" s="135">
        <v>36456355</v>
      </c>
      <c r="AY121" s="135">
        <v>62057843</v>
      </c>
      <c r="AZ121" s="135">
        <v>31684667</v>
      </c>
      <c r="BA121" s="135">
        <v>30373176</v>
      </c>
      <c r="BB121" s="135">
        <v>56353617</v>
      </c>
      <c r="BC121" s="135">
        <v>29466977</v>
      </c>
      <c r="BD121" s="135">
        <v>26886640</v>
      </c>
      <c r="BE121" s="135">
        <v>45492882</v>
      </c>
      <c r="BF121" s="128">
        <v>24423505</v>
      </c>
      <c r="BG121" s="135">
        <v>21069377</v>
      </c>
      <c r="BH121" s="135">
        <v>38642306</v>
      </c>
      <c r="BI121" s="135">
        <v>20282462</v>
      </c>
      <c r="BJ121" s="135">
        <v>18359844</v>
      </c>
      <c r="BK121" s="135">
        <v>32546989</v>
      </c>
      <c r="BL121" s="135">
        <v>17688716</v>
      </c>
      <c r="BM121" s="135">
        <v>14858273</v>
      </c>
      <c r="BN121" s="135">
        <v>22874872</v>
      </c>
      <c r="BO121" s="135">
        <v>11574935</v>
      </c>
      <c r="BP121" s="128">
        <v>11299937</v>
      </c>
      <c r="BQ121" s="135">
        <v>23928684</v>
      </c>
      <c r="BR121" s="135">
        <v>12389791</v>
      </c>
      <c r="BS121" s="135">
        <v>11538893</v>
      </c>
      <c r="BT121" s="135">
        <v>14255425</v>
      </c>
      <c r="BU121" s="129">
        <v>7110356</v>
      </c>
      <c r="BV121" s="122">
        <v>7145069</v>
      </c>
      <c r="BW121" s="122">
        <v>22833288</v>
      </c>
      <c r="BX121" s="126">
        <v>11787043</v>
      </c>
      <c r="BY121" s="126">
        <v>11046245</v>
      </c>
      <c r="BZ121" s="122">
        <v>13544</v>
      </c>
      <c r="CA121" s="135">
        <v>6022</v>
      </c>
      <c r="CB121" s="122">
        <v>7522</v>
      </c>
      <c r="CC121" s="135">
        <v>7158</v>
      </c>
      <c r="CD121" s="135">
        <v>2879</v>
      </c>
      <c r="CE121" s="135">
        <v>4279</v>
      </c>
      <c r="CF121" s="122">
        <v>2503</v>
      </c>
      <c r="CG121" s="122">
        <v>870</v>
      </c>
      <c r="CH121" s="135">
        <v>1633</v>
      </c>
      <c r="CI121" s="122">
        <v>631.72635814889338</v>
      </c>
      <c r="CJ121" s="136">
        <v>210.97087378640776</v>
      </c>
      <c r="CK121" s="135">
        <v>420.93722627737225</v>
      </c>
      <c r="CL121" s="135">
        <v>90.567404426559349</v>
      </c>
      <c r="CM121" s="135">
        <v>23.883495145631066</v>
      </c>
      <c r="CN121" s="135">
        <v>66.157664233576639</v>
      </c>
      <c r="CO121" s="135">
        <v>21.706237424547282</v>
      </c>
      <c r="CP121" s="135">
        <v>11.145631067961165</v>
      </c>
      <c r="CQ121" s="135">
        <v>10.905109489051094</v>
      </c>
      <c r="CR121" s="794">
        <f t="shared" si="62"/>
        <v>880124981</v>
      </c>
      <c r="CS121" s="135">
        <f t="shared" si="43"/>
        <v>456446964</v>
      </c>
      <c r="CT121" s="135">
        <f t="shared" si="44"/>
        <v>423678017</v>
      </c>
      <c r="CU121" s="145"/>
      <c r="CV121" s="171">
        <v>3.7989999999999999</v>
      </c>
      <c r="CW121" s="132"/>
      <c r="CX121" s="799">
        <v>31.445799999999998</v>
      </c>
      <c r="CY121" s="156">
        <f t="shared" si="76"/>
        <v>12.667514547893081</v>
      </c>
      <c r="CZ121" s="156">
        <v>7.6680000000000001</v>
      </c>
      <c r="DA121" s="1315">
        <v>18.532847936687382</v>
      </c>
      <c r="DB121" s="1315">
        <v>65.790586531737247</v>
      </c>
      <c r="DC121" s="160">
        <v>144.5</v>
      </c>
      <c r="DD121" s="165"/>
      <c r="DE121" s="119">
        <v>7380000000000</v>
      </c>
      <c r="DF121" s="119">
        <v>2176.4277999999999</v>
      </c>
      <c r="DG121" s="165"/>
      <c r="DH121" s="121"/>
      <c r="DI121" s="244"/>
      <c r="DJ121" s="244"/>
      <c r="DK121" s="121"/>
      <c r="DL121" s="228"/>
      <c r="DN121" s="251"/>
      <c r="DO121" s="251"/>
      <c r="DP121" s="165"/>
      <c r="DT121" s="165"/>
      <c r="DU121" s="772">
        <v>0.37669999999999998</v>
      </c>
    </row>
    <row r="122" spans="2:128" s="119" customFormat="1" ht="13">
      <c r="B122" s="120">
        <v>1994</v>
      </c>
      <c r="C122" s="797">
        <v>897437129</v>
      </c>
      <c r="D122" s="123">
        <v>465283098</v>
      </c>
      <c r="E122" s="715">
        <v>432154031</v>
      </c>
      <c r="F122" s="173">
        <f t="shared" si="35"/>
        <v>0.48154240228676787</v>
      </c>
      <c r="G122" s="121">
        <f t="shared" si="72"/>
        <v>115438617.01377545</v>
      </c>
      <c r="H122" s="121">
        <f t="shared" si="45"/>
        <v>59911030.330484517</v>
      </c>
      <c r="I122" s="121">
        <f t="shared" si="46"/>
        <v>55527587.136701323</v>
      </c>
      <c r="J122" s="121">
        <f t="shared" si="73"/>
        <v>64266866.912843719</v>
      </c>
      <c r="K122" s="121">
        <f t="shared" si="47"/>
        <v>33829871.218995579</v>
      </c>
      <c r="L122" s="121">
        <f t="shared" si="48"/>
        <v>30436999.486193478</v>
      </c>
      <c r="M122" s="121">
        <f t="shared" si="74"/>
        <v>72926759.772073925</v>
      </c>
      <c r="N122" s="121">
        <f t="shared" si="49"/>
        <v>38870077.775112234</v>
      </c>
      <c r="O122" s="121">
        <f t="shared" si="50"/>
        <v>34056689.880397953</v>
      </c>
      <c r="P122" s="121">
        <f t="shared" si="51"/>
        <v>49032806.171511687</v>
      </c>
      <c r="Q122" s="121">
        <f t="shared" si="52"/>
        <v>25371807.071611196</v>
      </c>
      <c r="R122" s="121">
        <f t="shared" si="53"/>
        <v>23660998.731062446</v>
      </c>
      <c r="S122" s="121">
        <f t="shared" si="75"/>
        <v>31864649.237803012</v>
      </c>
      <c r="T122" s="121">
        <f t="shared" si="54"/>
        <v>16173989.059795517</v>
      </c>
      <c r="U122" s="121">
        <f t="shared" si="55"/>
        <v>15690657.602729065</v>
      </c>
      <c r="V122" s="121">
        <f t="shared" si="67"/>
        <v>45553222.396731406</v>
      </c>
      <c r="W122" s="121">
        <f t="shared" si="56"/>
        <v>37645153.502278693</v>
      </c>
      <c r="X122" s="121">
        <f t="shared" si="57"/>
        <v>37528956.790977776</v>
      </c>
      <c r="Y122" s="121">
        <f t="shared" si="40"/>
        <v>21422630.199999999</v>
      </c>
      <c r="Z122" s="121">
        <f t="shared" si="58"/>
        <v>21422630.199999999</v>
      </c>
      <c r="AA122" s="121">
        <f t="shared" si="59"/>
        <v>17168430.399999999</v>
      </c>
      <c r="AB122" s="121">
        <f t="shared" si="41"/>
        <v>17168430.399999999</v>
      </c>
      <c r="AC122" s="121">
        <f t="shared" si="42"/>
        <v>15932578.4</v>
      </c>
      <c r="AD122" s="121">
        <f t="shared" si="60"/>
        <v>15932578.4</v>
      </c>
      <c r="AE122" s="121">
        <f t="shared" si="61"/>
        <v>14810684.800000001</v>
      </c>
      <c r="AF122" s="121"/>
      <c r="AG122" s="135">
        <v>106110749</v>
      </c>
      <c r="AH122" s="135">
        <v>54453882</v>
      </c>
      <c r="AI122" s="135">
        <v>51656867</v>
      </c>
      <c r="AJ122" s="135">
        <v>117522282</v>
      </c>
      <c r="AK122" s="135">
        <v>60793759</v>
      </c>
      <c r="AL122" s="135">
        <v>56728523</v>
      </c>
      <c r="AM122" s="135">
        <v>107113151</v>
      </c>
      <c r="AN122" s="135">
        <v>56383815</v>
      </c>
      <c r="AO122" s="135">
        <v>50729336</v>
      </c>
      <c r="AP122" s="135">
        <v>85842152</v>
      </c>
      <c r="AQ122" s="135">
        <v>45989658</v>
      </c>
      <c r="AR122" s="135">
        <v>39852494</v>
      </c>
      <c r="AS122" s="135">
        <v>79662892</v>
      </c>
      <c r="AT122" s="135">
        <v>40435472</v>
      </c>
      <c r="AU122" s="135">
        <v>39227420</v>
      </c>
      <c r="AV122" s="135">
        <v>74053424</v>
      </c>
      <c r="AW122" s="135">
        <v>36948155</v>
      </c>
      <c r="AX122" s="135">
        <v>37105269</v>
      </c>
      <c r="AY122" s="135">
        <v>63492124</v>
      </c>
      <c r="AZ122" s="135">
        <v>32356299</v>
      </c>
      <c r="BA122" s="135">
        <v>31135825</v>
      </c>
      <c r="BB122" s="135">
        <v>57998019</v>
      </c>
      <c r="BC122" s="135">
        <v>30233190</v>
      </c>
      <c r="BD122" s="135">
        <v>27764829</v>
      </c>
      <c r="BE122" s="135">
        <v>46685382</v>
      </c>
      <c r="BF122" s="128">
        <v>25059480</v>
      </c>
      <c r="BG122" s="135">
        <v>21625902</v>
      </c>
      <c r="BH122" s="135">
        <v>39662238</v>
      </c>
      <c r="BI122" s="135">
        <v>20816652</v>
      </c>
      <c r="BJ122" s="135">
        <v>18845586</v>
      </c>
      <c r="BK122" s="135">
        <v>33040452</v>
      </c>
      <c r="BL122" s="135">
        <v>17953350</v>
      </c>
      <c r="BM122" s="135">
        <v>15087102</v>
      </c>
      <c r="BN122" s="135">
        <v>23433684</v>
      </c>
      <c r="BO122" s="135">
        <v>11813070</v>
      </c>
      <c r="BP122" s="128">
        <v>11620614</v>
      </c>
      <c r="BQ122" s="135">
        <v>24358999</v>
      </c>
      <c r="BR122" s="135">
        <v>12540252</v>
      </c>
      <c r="BS122" s="135">
        <v>11818747</v>
      </c>
      <c r="BT122" s="135">
        <v>14885100</v>
      </c>
      <c r="BU122" s="129">
        <v>7380292</v>
      </c>
      <c r="BV122" s="122">
        <v>7504808</v>
      </c>
      <c r="BW122" s="122">
        <v>23576488</v>
      </c>
      <c r="BX122" s="126">
        <v>12125766</v>
      </c>
      <c r="BY122" s="126">
        <v>11450722</v>
      </c>
      <c r="BZ122" s="122">
        <v>8111</v>
      </c>
      <c r="CA122" s="135">
        <v>3541</v>
      </c>
      <c r="CB122" s="122">
        <v>4570</v>
      </c>
      <c r="CC122" s="135">
        <v>4231</v>
      </c>
      <c r="CD122" s="135">
        <v>1629</v>
      </c>
      <c r="CE122" s="135">
        <v>2602</v>
      </c>
      <c r="CF122" s="122">
        <v>1453</v>
      </c>
      <c r="CG122" s="122">
        <v>471</v>
      </c>
      <c r="CH122" s="135">
        <v>982</v>
      </c>
      <c r="CI122" s="122">
        <v>418.60362173038232</v>
      </c>
      <c r="CJ122" s="136">
        <v>95.194174757281559</v>
      </c>
      <c r="CK122" s="135">
        <v>322.88759124087591</v>
      </c>
      <c r="CL122" s="135">
        <v>60.013078470824951</v>
      </c>
      <c r="CM122" s="135">
        <v>10.776699029126213</v>
      </c>
      <c r="CN122" s="135">
        <v>50.747445255474453</v>
      </c>
      <c r="CO122" s="135">
        <v>14.383299798792757</v>
      </c>
      <c r="CP122" s="135">
        <v>5.0291262135922334</v>
      </c>
      <c r="CQ122" s="135">
        <v>8.3649635036496353</v>
      </c>
      <c r="CR122" s="794">
        <f t="shared" si="62"/>
        <v>897451424</v>
      </c>
      <c r="CS122" s="135">
        <f t="shared" si="43"/>
        <v>465288844</v>
      </c>
      <c r="CT122" s="135">
        <f t="shared" si="44"/>
        <v>432162580</v>
      </c>
      <c r="CU122" s="145"/>
      <c r="CV122" s="171">
        <v>3.7229999999999999</v>
      </c>
      <c r="CW122" s="132"/>
      <c r="CX122" s="799">
        <v>31.374199999999998</v>
      </c>
      <c r="CY122" s="156">
        <f t="shared" si="76"/>
        <v>13.355347639998506</v>
      </c>
      <c r="CZ122" s="156">
        <v>8.2569999999999997</v>
      </c>
      <c r="DA122" s="1315">
        <v>20.432082249858617</v>
      </c>
      <c r="DB122" s="1315">
        <v>67.195494315692216</v>
      </c>
      <c r="DC122" s="160">
        <v>148.19999999999999</v>
      </c>
      <c r="DD122" s="165"/>
      <c r="DE122" s="119">
        <v>8650000000000</v>
      </c>
      <c r="DF122" s="119">
        <v>2254.8989000000001</v>
      </c>
      <c r="DG122" s="165"/>
      <c r="DH122" s="121"/>
      <c r="DI122" s="244"/>
      <c r="DJ122" s="244"/>
      <c r="DK122" s="121"/>
      <c r="DL122" s="228"/>
      <c r="DN122" s="251"/>
      <c r="DO122" s="251"/>
      <c r="DP122" s="165"/>
      <c r="DT122" s="165"/>
      <c r="DU122" s="772">
        <v>0.39219999999999999</v>
      </c>
    </row>
    <row r="123" spans="2:128" s="119" customFormat="1" ht="13">
      <c r="B123" s="120">
        <v>1995</v>
      </c>
      <c r="C123" s="797">
        <v>915114706</v>
      </c>
      <c r="D123" s="123">
        <v>474300698</v>
      </c>
      <c r="E123" s="715">
        <v>440814008</v>
      </c>
      <c r="F123" s="173">
        <f t="shared" si="35"/>
        <v>0.48170355596929942</v>
      </c>
      <c r="G123" s="121">
        <f t="shared" si="72"/>
        <v>117129801.84043056</v>
      </c>
      <c r="H123" s="121">
        <f t="shared" si="45"/>
        <v>60828278.22351592</v>
      </c>
      <c r="I123" s="121">
        <f t="shared" si="46"/>
        <v>56301538.293393396</v>
      </c>
      <c r="J123" s="121">
        <f t="shared" si="73"/>
        <v>65699899.04088892</v>
      </c>
      <c r="K123" s="121">
        <f t="shared" si="47"/>
        <v>34580293.633434221</v>
      </c>
      <c r="L123" s="121">
        <f t="shared" si="48"/>
        <v>31119669.84593479</v>
      </c>
      <c r="M123" s="121">
        <f t="shared" si="74"/>
        <v>74565249.113487571</v>
      </c>
      <c r="N123" s="121">
        <f t="shared" si="49"/>
        <v>39763423.787305161</v>
      </c>
      <c r="O123" s="121">
        <f t="shared" si="50"/>
        <v>34801961.51966083</v>
      </c>
      <c r="P123" s="121">
        <f t="shared" si="51"/>
        <v>49972913.189221144</v>
      </c>
      <c r="Q123" s="121">
        <f t="shared" si="52"/>
        <v>25906826.238150574</v>
      </c>
      <c r="R123" s="121">
        <f t="shared" si="53"/>
        <v>24066087.688201677</v>
      </c>
      <c r="S123" s="121">
        <f t="shared" si="75"/>
        <v>32417818.933712948</v>
      </c>
      <c r="T123" s="121">
        <f t="shared" si="54"/>
        <v>16494606.490541548</v>
      </c>
      <c r="U123" s="121">
        <f t="shared" si="55"/>
        <v>15923174.942307491</v>
      </c>
      <c r="V123" s="121">
        <f t="shared" si="67"/>
        <v>46342955.877013251</v>
      </c>
      <c r="W123" s="121">
        <f t="shared" si="56"/>
        <v>38312890.570826098</v>
      </c>
      <c r="X123" s="121">
        <f t="shared" si="57"/>
        <v>38163950.108583175</v>
      </c>
      <c r="Y123" s="121">
        <f t="shared" si="40"/>
        <v>21905891.399999999</v>
      </c>
      <c r="Z123" s="121">
        <f t="shared" si="58"/>
        <v>21905891.399999999</v>
      </c>
      <c r="AA123" s="121">
        <f t="shared" si="59"/>
        <v>17559843.800000001</v>
      </c>
      <c r="AB123" s="121">
        <f t="shared" si="41"/>
        <v>17559843.800000001</v>
      </c>
      <c r="AC123" s="121">
        <f t="shared" si="42"/>
        <v>16213294.800000001</v>
      </c>
      <c r="AD123" s="121">
        <f t="shared" si="60"/>
        <v>16213294.800000001</v>
      </c>
      <c r="AE123" s="121">
        <f t="shared" si="61"/>
        <v>15071099.6</v>
      </c>
      <c r="AF123" s="121"/>
      <c r="AG123" s="135">
        <v>106818320</v>
      </c>
      <c r="AH123" s="135">
        <v>54872716</v>
      </c>
      <c r="AI123" s="135">
        <v>51945604</v>
      </c>
      <c r="AJ123" s="135">
        <v>119069500</v>
      </c>
      <c r="AK123" s="135">
        <v>61639943</v>
      </c>
      <c r="AL123" s="135">
        <v>57429557</v>
      </c>
      <c r="AM123" s="135">
        <v>109529457</v>
      </c>
      <c r="AN123" s="135">
        <v>57646028</v>
      </c>
      <c r="AO123" s="135">
        <v>51883429</v>
      </c>
      <c r="AP123" s="135">
        <v>87799219</v>
      </c>
      <c r="AQ123" s="135">
        <v>47071065</v>
      </c>
      <c r="AR123" s="135">
        <v>40728154</v>
      </c>
      <c r="AS123" s="135">
        <v>81066474</v>
      </c>
      <c r="AT123" s="135">
        <v>41245249</v>
      </c>
      <c r="AU123" s="135">
        <v>39821225</v>
      </c>
      <c r="AV123" s="135">
        <v>75355498</v>
      </c>
      <c r="AW123" s="135">
        <v>37589943</v>
      </c>
      <c r="AX123" s="135">
        <v>37765555</v>
      </c>
      <c r="AY123" s="135">
        <v>64958831</v>
      </c>
      <c r="AZ123" s="135">
        <v>33042065</v>
      </c>
      <c r="BA123" s="135">
        <v>31916766</v>
      </c>
      <c r="BB123" s="135">
        <v>59685337</v>
      </c>
      <c r="BC123" s="135">
        <v>31018035</v>
      </c>
      <c r="BD123" s="135">
        <v>28667302</v>
      </c>
      <c r="BE123" s="135">
        <v>47907211</v>
      </c>
      <c r="BF123" s="128">
        <v>25710934</v>
      </c>
      <c r="BG123" s="135">
        <v>22196277</v>
      </c>
      <c r="BH123" s="135">
        <v>40707359</v>
      </c>
      <c r="BI123" s="135">
        <v>21363930</v>
      </c>
      <c r="BJ123" s="135">
        <v>19343429</v>
      </c>
      <c r="BK123" s="135">
        <v>33540727</v>
      </c>
      <c r="BL123" s="135">
        <v>18221598</v>
      </c>
      <c r="BM123" s="135">
        <v>15319129</v>
      </c>
      <c r="BN123" s="135">
        <v>24005636</v>
      </c>
      <c r="BO123" s="135">
        <v>12056089</v>
      </c>
      <c r="BP123" s="128">
        <v>11949547</v>
      </c>
      <c r="BQ123" s="135">
        <v>24796981</v>
      </c>
      <c r="BR123" s="135">
        <v>12691892</v>
      </c>
      <c r="BS123" s="135">
        <v>12105089</v>
      </c>
      <c r="BT123" s="135">
        <v>15534048</v>
      </c>
      <c r="BU123" s="129">
        <v>7658020</v>
      </c>
      <c r="BV123" s="122">
        <v>7876028</v>
      </c>
      <c r="BW123" s="122">
        <v>24340109</v>
      </c>
      <c r="BX123" s="126">
        <v>12473191</v>
      </c>
      <c r="BY123" s="126">
        <v>11866918</v>
      </c>
      <c r="BZ123" s="122">
        <v>142222</v>
      </c>
      <c r="CA123" s="135">
        <v>61985</v>
      </c>
      <c r="CB123" s="122">
        <v>80237</v>
      </c>
      <c r="CC123" s="135">
        <v>72346</v>
      </c>
      <c r="CD123" s="135">
        <v>28303</v>
      </c>
      <c r="CE123" s="135">
        <v>44043</v>
      </c>
      <c r="CF123" s="122">
        <v>25506</v>
      </c>
      <c r="CG123" s="122">
        <v>8258</v>
      </c>
      <c r="CH123" s="135">
        <v>17248</v>
      </c>
      <c r="CI123" s="122">
        <v>6458</v>
      </c>
      <c r="CJ123" s="136">
        <v>1682</v>
      </c>
      <c r="CK123" s="135">
        <v>4776</v>
      </c>
      <c r="CL123" s="135">
        <v>941</v>
      </c>
      <c r="CM123" s="135">
        <v>182</v>
      </c>
      <c r="CN123" s="135">
        <v>759</v>
      </c>
      <c r="CO123" s="135">
        <v>111</v>
      </c>
      <c r="CP123" s="135">
        <v>34</v>
      </c>
      <c r="CQ123" s="135">
        <v>77</v>
      </c>
      <c r="CR123" s="794">
        <f t="shared" si="62"/>
        <v>915362291</v>
      </c>
      <c r="CS123" s="135">
        <f t="shared" si="43"/>
        <v>474401142</v>
      </c>
      <c r="CT123" s="135">
        <f t="shared" si="44"/>
        <v>440961149</v>
      </c>
      <c r="CU123" s="145"/>
      <c r="CV123" s="171">
        <v>3.6509999999999998</v>
      </c>
      <c r="CW123" s="132"/>
      <c r="CX123" s="799">
        <v>32.423200000000001</v>
      </c>
      <c r="CY123" s="156">
        <f t="shared" si="76"/>
        <v>13.972976831957677</v>
      </c>
      <c r="CZ123" s="156">
        <v>8.82</v>
      </c>
      <c r="DA123" s="1315">
        <v>22.521239400791387</v>
      </c>
      <c r="DB123" s="1315">
        <v>68.604517125538194</v>
      </c>
      <c r="DC123" s="160">
        <v>152.4</v>
      </c>
      <c r="DD123" s="165"/>
      <c r="DE123" s="119">
        <v>10200000000000</v>
      </c>
      <c r="DF123" s="119">
        <v>2355.9632000000001</v>
      </c>
      <c r="DG123" s="165"/>
      <c r="DH123" s="121"/>
      <c r="DI123" s="244"/>
      <c r="DJ123" s="244"/>
      <c r="DK123" s="121"/>
      <c r="DL123" s="228"/>
      <c r="DN123" s="251"/>
      <c r="DO123" s="251"/>
      <c r="DP123" s="165"/>
      <c r="DT123" s="165"/>
      <c r="DU123" s="772">
        <v>0.39279999999999998</v>
      </c>
      <c r="DX123" s="772"/>
    </row>
    <row r="124" spans="2:128" s="119" customFormat="1" ht="13">
      <c r="B124" s="120">
        <v>1996</v>
      </c>
      <c r="C124" s="797">
        <v>933140494</v>
      </c>
      <c r="D124" s="123">
        <v>483493068</v>
      </c>
      <c r="E124" s="715">
        <v>449647426</v>
      </c>
      <c r="F124" s="173">
        <f t="shared" si="35"/>
        <v>0.48186465906386866</v>
      </c>
      <c r="G124" s="121">
        <f t="shared" si="72"/>
        <v>118902174.74623916</v>
      </c>
      <c r="H124" s="121">
        <f t="shared" si="45"/>
        <v>61782708.566322394</v>
      </c>
      <c r="I124" s="121">
        <f t="shared" si="46"/>
        <v>57119468.318691775</v>
      </c>
      <c r="J124" s="121">
        <f t="shared" si="73"/>
        <v>67197736.591347665</v>
      </c>
      <c r="K124" s="121">
        <f t="shared" si="47"/>
        <v>35360812.422569871</v>
      </c>
      <c r="L124" s="121">
        <f t="shared" si="48"/>
        <v>31836931.120568871</v>
      </c>
      <c r="M124" s="121">
        <f t="shared" si="74"/>
        <v>76277769.200369149</v>
      </c>
      <c r="N124" s="121">
        <f t="shared" si="49"/>
        <v>40692568.446566217</v>
      </c>
      <c r="O124" s="121">
        <f t="shared" si="50"/>
        <v>35585215.802794464</v>
      </c>
      <c r="P124" s="121">
        <f t="shared" si="51"/>
        <v>50956351.511412553</v>
      </c>
      <c r="Q124" s="121">
        <f t="shared" si="52"/>
        <v>26463330.030051529</v>
      </c>
      <c r="R124" s="121">
        <f t="shared" si="53"/>
        <v>24493022.215941738</v>
      </c>
      <c r="S124" s="121">
        <f t="shared" si="75"/>
        <v>32996843.621439248</v>
      </c>
      <c r="T124" s="121">
        <f t="shared" si="54"/>
        <v>16828119.705926105</v>
      </c>
      <c r="U124" s="121">
        <f t="shared" si="55"/>
        <v>16168720.406184571</v>
      </c>
      <c r="V124" s="121">
        <f t="shared" si="67"/>
        <v>47169608.40370065</v>
      </c>
      <c r="W124" s="121">
        <f t="shared" si="56"/>
        <v>39007570.004189745</v>
      </c>
      <c r="X124" s="121">
        <f t="shared" si="57"/>
        <v>38833207.785629228</v>
      </c>
      <c r="Y124" s="121">
        <f t="shared" si="40"/>
        <v>22399879</v>
      </c>
      <c r="Z124" s="121">
        <f t="shared" si="58"/>
        <v>22399879</v>
      </c>
      <c r="AA124" s="121">
        <f t="shared" si="59"/>
        <v>17960015.800000001</v>
      </c>
      <c r="AB124" s="121">
        <f t="shared" si="41"/>
        <v>17960015.800000001</v>
      </c>
      <c r="AC124" s="121">
        <f t="shared" si="42"/>
        <v>16498888.4</v>
      </c>
      <c r="AD124" s="121">
        <f t="shared" si="60"/>
        <v>16498888.4</v>
      </c>
      <c r="AE124" s="121">
        <f t="shared" si="61"/>
        <v>15336027</v>
      </c>
      <c r="AF124" s="121"/>
      <c r="AG124" s="135">
        <v>107512603</v>
      </c>
      <c r="AH124" s="135">
        <v>55287331</v>
      </c>
      <c r="AI124" s="135">
        <v>52225272</v>
      </c>
      <c r="AJ124" s="135">
        <v>120632073</v>
      </c>
      <c r="AK124" s="135">
        <v>62496092</v>
      </c>
      <c r="AL124" s="135">
        <v>58135981</v>
      </c>
      <c r="AM124" s="135">
        <v>111999395</v>
      </c>
      <c r="AN124" s="135">
        <v>58935987</v>
      </c>
      <c r="AO124" s="135">
        <v>53063408</v>
      </c>
      <c r="AP124" s="135">
        <v>89800079</v>
      </c>
      <c r="AQ124" s="135">
        <v>48177114</v>
      </c>
      <c r="AR124" s="135">
        <v>41622965</v>
      </c>
      <c r="AS124" s="135">
        <v>82494442</v>
      </c>
      <c r="AT124" s="135">
        <v>42071227</v>
      </c>
      <c r="AU124" s="135">
        <v>40423215</v>
      </c>
      <c r="AV124" s="135">
        <v>76680135</v>
      </c>
      <c r="AW124" s="135">
        <v>38242731</v>
      </c>
      <c r="AX124" s="135">
        <v>38437404</v>
      </c>
      <c r="AY124" s="135">
        <v>66458685</v>
      </c>
      <c r="AZ124" s="135">
        <v>33742258</v>
      </c>
      <c r="BA124" s="135">
        <v>32716427</v>
      </c>
      <c r="BB124" s="135">
        <v>61416625</v>
      </c>
      <c r="BC124" s="135">
        <v>31821945</v>
      </c>
      <c r="BD124" s="135">
        <v>29594680</v>
      </c>
      <c r="BE124" s="135">
        <v>49159060</v>
      </c>
      <c r="BF124" s="128">
        <v>26378226</v>
      </c>
      <c r="BG124" s="135">
        <v>22780834</v>
      </c>
      <c r="BH124" s="135">
        <v>41778263</v>
      </c>
      <c r="BI124" s="135">
        <v>21924602</v>
      </c>
      <c r="BJ124" s="135">
        <v>19853661</v>
      </c>
      <c r="BK124" s="135">
        <v>34047891</v>
      </c>
      <c r="BL124" s="135">
        <v>18493500</v>
      </c>
      <c r="BM124" s="135">
        <v>15554391</v>
      </c>
      <c r="BN124" s="135">
        <v>24591026</v>
      </c>
      <c r="BO124" s="135">
        <v>12304089</v>
      </c>
      <c r="BP124" s="128">
        <v>12286937</v>
      </c>
      <c r="BQ124" s="135">
        <v>25242767</v>
      </c>
      <c r="BR124" s="135">
        <v>12844699</v>
      </c>
      <c r="BS124" s="135">
        <v>12398068</v>
      </c>
      <c r="BT124" s="135">
        <v>16202788</v>
      </c>
      <c r="BU124" s="129">
        <v>7943741</v>
      </c>
      <c r="BV124" s="122">
        <v>8259047</v>
      </c>
      <c r="BW124" s="122">
        <v>25124665</v>
      </c>
      <c r="BX124" s="126">
        <v>12829528</v>
      </c>
      <c r="BY124" s="126">
        <v>12295137</v>
      </c>
      <c r="BZ124" s="122">
        <v>15060</v>
      </c>
      <c r="CA124" s="135">
        <v>6597</v>
      </c>
      <c r="CB124" s="122">
        <v>8463</v>
      </c>
      <c r="CC124" s="135">
        <v>7840</v>
      </c>
      <c r="CD124" s="135">
        <v>2943</v>
      </c>
      <c r="CE124" s="135">
        <v>4898</v>
      </c>
      <c r="CF124" s="122">
        <v>2683</v>
      </c>
      <c r="CG124" s="122">
        <v>891</v>
      </c>
      <c r="CH124" s="135">
        <v>1792</v>
      </c>
      <c r="CI124" s="122">
        <v>667</v>
      </c>
      <c r="CJ124" s="136">
        <v>198</v>
      </c>
      <c r="CK124" s="135">
        <v>469</v>
      </c>
      <c r="CL124" s="135">
        <v>122.54467680608364</v>
      </c>
      <c r="CM124" s="135">
        <v>26.12037037037037</v>
      </c>
      <c r="CN124" s="135">
        <v>96.236842105263165</v>
      </c>
      <c r="CO124" s="135">
        <v>14.45532319391635</v>
      </c>
      <c r="CP124" s="135">
        <v>4.8796296296296298</v>
      </c>
      <c r="CQ124" s="135">
        <v>9.7631578947368425</v>
      </c>
      <c r="CR124" s="794">
        <f t="shared" si="62"/>
        <v>933166884</v>
      </c>
      <c r="CS124" s="135">
        <f t="shared" si="43"/>
        <v>483503730</v>
      </c>
      <c r="CT124" s="135">
        <f t="shared" si="44"/>
        <v>449663155</v>
      </c>
      <c r="CU124" s="145"/>
      <c r="CV124" s="171">
        <v>3.5819999999999999</v>
      </c>
      <c r="CW124" s="132"/>
      <c r="CX124" s="799">
        <v>35.429400000000001</v>
      </c>
      <c r="CY124" s="156">
        <f t="shared" si="76"/>
        <v>14.496500949973301</v>
      </c>
      <c r="CZ124" s="156">
        <v>9.3179999999999996</v>
      </c>
      <c r="DA124" s="1315">
        <v>24.543005370265647</v>
      </c>
      <c r="DB124" s="1315">
        <v>69.860643790854695</v>
      </c>
      <c r="DC124" s="160">
        <v>156.9</v>
      </c>
      <c r="DD124" s="165"/>
      <c r="DE124" s="119">
        <v>11800000000000</v>
      </c>
      <c r="DF124" s="119">
        <v>2475.5681</v>
      </c>
      <c r="DG124" s="165"/>
      <c r="DH124" s="121"/>
      <c r="DI124" s="244"/>
      <c r="DJ124" s="244"/>
      <c r="DK124" s="121"/>
      <c r="DL124" s="228"/>
      <c r="DN124" s="251"/>
      <c r="DO124" s="251"/>
      <c r="DP124" s="165"/>
      <c r="DT124" s="165"/>
      <c r="DU124" s="772">
        <v>0.38940000000000002</v>
      </c>
    </row>
    <row r="125" spans="2:128" s="119" customFormat="1" ht="13">
      <c r="B125" s="120">
        <v>1997</v>
      </c>
      <c r="C125" s="797">
        <v>951521351</v>
      </c>
      <c r="D125" s="123">
        <v>492863594</v>
      </c>
      <c r="E125" s="715">
        <v>458657757</v>
      </c>
      <c r="F125" s="173">
        <f t="shared" si="35"/>
        <v>0.48202571231635977</v>
      </c>
      <c r="G125" s="121">
        <f t="shared" si="72"/>
        <v>120669386.17345795</v>
      </c>
      <c r="H125" s="121">
        <f t="shared" si="45"/>
        <v>62739238.836107418</v>
      </c>
      <c r="I125" s="121">
        <f t="shared" si="46"/>
        <v>57930149.993013024</v>
      </c>
      <c r="J125" s="121">
        <f t="shared" si="73"/>
        <v>68712521.363936901</v>
      </c>
      <c r="K125" s="121">
        <f t="shared" si="47"/>
        <v>36151749.887507103</v>
      </c>
      <c r="L125" s="121">
        <f t="shared" si="48"/>
        <v>32560778.023012266</v>
      </c>
      <c r="M125" s="121">
        <f t="shared" si="74"/>
        <v>78010018.480670154</v>
      </c>
      <c r="N125" s="121">
        <f t="shared" si="49"/>
        <v>41634920.529563151</v>
      </c>
      <c r="O125" s="121">
        <f t="shared" si="50"/>
        <v>36375112.368933529</v>
      </c>
      <c r="P125" s="121">
        <f t="shared" si="51"/>
        <v>51946540.90431264</v>
      </c>
      <c r="Q125" s="121">
        <f t="shared" si="52"/>
        <v>27026544.510776173</v>
      </c>
      <c r="R125" s="121">
        <f t="shared" si="53"/>
        <v>24919997.751113471</v>
      </c>
      <c r="S125" s="121">
        <f t="shared" si="75"/>
        <v>33577926.006748915</v>
      </c>
      <c r="T125" s="121">
        <f t="shared" si="54"/>
        <v>17165098.76620036</v>
      </c>
      <c r="U125" s="121">
        <f t="shared" si="55"/>
        <v>16412824.51958143</v>
      </c>
      <c r="V125" s="121">
        <f t="shared" si="67"/>
        <v>47999159.418919459</v>
      </c>
      <c r="W125" s="121">
        <f t="shared" si="56"/>
        <v>39707199.401720099</v>
      </c>
      <c r="X125" s="121">
        <f t="shared" si="57"/>
        <v>39502140.745754123</v>
      </c>
      <c r="Y125" s="121">
        <f t="shared" si="40"/>
        <v>22904827.800000001</v>
      </c>
      <c r="Z125" s="121">
        <f t="shared" si="58"/>
        <v>22904827.800000001</v>
      </c>
      <c r="AA125" s="121">
        <f t="shared" si="59"/>
        <v>18369139.399999999</v>
      </c>
      <c r="AB125" s="121">
        <f t="shared" si="41"/>
        <v>18369139.399999999</v>
      </c>
      <c r="AC125" s="121">
        <f t="shared" si="42"/>
        <v>16789442.399999999</v>
      </c>
      <c r="AD125" s="121">
        <f t="shared" si="60"/>
        <v>16789442.399999999</v>
      </c>
      <c r="AE125" s="121">
        <f t="shared" si="61"/>
        <v>15605543.800000001</v>
      </c>
      <c r="AF125" s="121"/>
      <c r="AG125" s="135">
        <v>108192783</v>
      </c>
      <c r="AH125" s="135">
        <v>55697406</v>
      </c>
      <c r="AI125" s="135">
        <v>52495377</v>
      </c>
      <c r="AJ125" s="135">
        <v>122210005</v>
      </c>
      <c r="AK125" s="135">
        <v>63362268</v>
      </c>
      <c r="AL125" s="135">
        <v>58847737</v>
      </c>
      <c r="AM125" s="135">
        <v>114524139</v>
      </c>
      <c r="AN125" s="135">
        <v>60254294</v>
      </c>
      <c r="AO125" s="135">
        <v>54269845</v>
      </c>
      <c r="AP125" s="135">
        <v>91845697</v>
      </c>
      <c r="AQ125" s="135">
        <v>49308356</v>
      </c>
      <c r="AR125" s="135">
        <v>42537341</v>
      </c>
      <c r="AS125" s="135">
        <v>83947212</v>
      </c>
      <c r="AT125" s="135">
        <v>42913728</v>
      </c>
      <c r="AU125" s="135">
        <v>41033484</v>
      </c>
      <c r="AV125" s="135">
        <v>78027719</v>
      </c>
      <c r="AW125" s="135">
        <v>38906702</v>
      </c>
      <c r="AX125" s="135">
        <v>39121017</v>
      </c>
      <c r="AY125" s="135">
        <v>67992423</v>
      </c>
      <c r="AZ125" s="135">
        <v>34457181</v>
      </c>
      <c r="BA125" s="135">
        <v>33535242</v>
      </c>
      <c r="BB125" s="135">
        <v>63192959</v>
      </c>
      <c r="BC125" s="135">
        <v>32645366</v>
      </c>
      <c r="BD125" s="135">
        <v>30547593</v>
      </c>
      <c r="BE125" s="135">
        <v>50441638</v>
      </c>
      <c r="BF125" s="128">
        <v>27061726</v>
      </c>
      <c r="BG125" s="135">
        <v>23379912</v>
      </c>
      <c r="BH125" s="135">
        <v>42875563</v>
      </c>
      <c r="BI125" s="135">
        <v>22498982</v>
      </c>
      <c r="BJ125" s="135">
        <v>20376581</v>
      </c>
      <c r="BK125" s="135">
        <v>34562021</v>
      </c>
      <c r="BL125" s="135">
        <v>18769097</v>
      </c>
      <c r="BM125" s="135">
        <v>15792924</v>
      </c>
      <c r="BN125" s="135">
        <v>25190165</v>
      </c>
      <c r="BO125" s="135">
        <v>12557174</v>
      </c>
      <c r="BP125" s="128">
        <v>12632991</v>
      </c>
      <c r="BQ125" s="135">
        <v>25696494</v>
      </c>
      <c r="BR125" s="135">
        <v>12998661</v>
      </c>
      <c r="BS125" s="135">
        <v>12697833</v>
      </c>
      <c r="BT125" s="135">
        <v>16891846</v>
      </c>
      <c r="BU125" s="129">
        <v>8237661</v>
      </c>
      <c r="BV125" s="122">
        <v>8654185</v>
      </c>
      <c r="BW125" s="122">
        <v>25930686</v>
      </c>
      <c r="BX125" s="126">
        <v>13194992</v>
      </c>
      <c r="BY125" s="126">
        <v>12735694</v>
      </c>
      <c r="BZ125" s="122">
        <v>15302</v>
      </c>
      <c r="CA125" s="135">
        <v>6899</v>
      </c>
      <c r="CB125" s="122">
        <v>8404</v>
      </c>
      <c r="CC125" s="135">
        <v>7643</v>
      </c>
      <c r="CD125" s="135">
        <v>3019</v>
      </c>
      <c r="CE125" s="135">
        <v>4624</v>
      </c>
      <c r="CF125" s="122">
        <v>2731</v>
      </c>
      <c r="CG125" s="122">
        <v>877</v>
      </c>
      <c r="CH125" s="135">
        <v>1854</v>
      </c>
      <c r="CI125" s="122">
        <v>1240.254975124378</v>
      </c>
      <c r="CJ125" s="136">
        <v>408.96943231441048</v>
      </c>
      <c r="CK125" s="135">
        <v>833.59652173913048</v>
      </c>
      <c r="CL125" s="135">
        <v>227.86603460832717</v>
      </c>
      <c r="CM125" s="135">
        <v>53.95168203137635</v>
      </c>
      <c r="CN125" s="135">
        <v>171.05052631578951</v>
      </c>
      <c r="CO125" s="135">
        <v>26.878990267294704</v>
      </c>
      <c r="CP125" s="135">
        <v>10.078885654213165</v>
      </c>
      <c r="CQ125" s="135">
        <v>17.352951945080093</v>
      </c>
      <c r="CR125" s="794">
        <f t="shared" si="62"/>
        <v>951548521</v>
      </c>
      <c r="CS125" s="135">
        <f t="shared" si="43"/>
        <v>492874862</v>
      </c>
      <c r="CT125" s="135">
        <f t="shared" si="44"/>
        <v>458673660</v>
      </c>
      <c r="CU125" s="145"/>
      <c r="CV125" s="171">
        <v>3.5139999999999998</v>
      </c>
      <c r="CW125" s="132"/>
      <c r="CX125" s="799">
        <v>36.319600000000001</v>
      </c>
      <c r="CY125" s="156">
        <f t="shared" si="76"/>
        <v>14.916036444770793</v>
      </c>
      <c r="CZ125" s="156">
        <v>9.7530000000000001</v>
      </c>
      <c r="DA125" s="1315">
        <v>26.30132815149797</v>
      </c>
      <c r="DB125" s="1315">
        <v>71.065342608509368</v>
      </c>
      <c r="DC125" s="160">
        <v>160.5</v>
      </c>
      <c r="DD125" s="165"/>
      <c r="DE125" s="119">
        <v>13200000000000</v>
      </c>
      <c r="DF125" s="119">
        <v>2514.0216999999998</v>
      </c>
      <c r="DG125" s="165"/>
      <c r="DH125" s="121"/>
      <c r="DI125" s="244"/>
      <c r="DJ125" s="244"/>
      <c r="DK125" s="121"/>
      <c r="DL125" s="228"/>
      <c r="DM125" s="121"/>
      <c r="DN125" s="251"/>
      <c r="DO125" s="251"/>
      <c r="DP125" s="165"/>
      <c r="DT125" s="165"/>
      <c r="DU125" s="772">
        <v>0.39750000000000002</v>
      </c>
    </row>
    <row r="126" spans="2:128" s="119" customFormat="1" ht="13">
      <c r="B126" s="120">
        <v>1998</v>
      </c>
      <c r="C126" s="797">
        <v>970264272</v>
      </c>
      <c r="D126" s="123">
        <v>502415729</v>
      </c>
      <c r="E126" s="715">
        <v>467848543</v>
      </c>
      <c r="F126" s="173">
        <f t="shared" si="35"/>
        <v>0.48218671603317576</v>
      </c>
      <c r="G126" s="121">
        <f t="shared" si="72"/>
        <v>122460040.29805557</v>
      </c>
      <c r="H126" s="121">
        <f t="shared" si="45"/>
        <v>63709651.497004874</v>
      </c>
      <c r="I126" s="121">
        <f t="shared" si="46"/>
        <v>58750392.285149135</v>
      </c>
      <c r="J126" s="121">
        <f t="shared" si="73"/>
        <v>70260884.575456947</v>
      </c>
      <c r="K126" s="121">
        <f t="shared" si="47"/>
        <v>36960067.908774659</v>
      </c>
      <c r="L126" s="121">
        <f t="shared" si="48"/>
        <v>33300823.420105387</v>
      </c>
      <c r="M126" s="121">
        <f t="shared" si="74"/>
        <v>79780887.12596789</v>
      </c>
      <c r="N126" s="121">
        <f t="shared" si="49"/>
        <v>42598518.910801083</v>
      </c>
      <c r="O126" s="121">
        <f t="shared" si="50"/>
        <v>37182383.250386305</v>
      </c>
      <c r="P126" s="121">
        <f t="shared" si="51"/>
        <v>52955948.834938623</v>
      </c>
      <c r="Q126" s="121">
        <f t="shared" si="52"/>
        <v>27601652.520125072</v>
      </c>
      <c r="R126" s="121">
        <f t="shared" si="53"/>
        <v>25354298.421970423</v>
      </c>
      <c r="S126" s="121">
        <f t="shared" si="75"/>
        <v>34169084.745777875</v>
      </c>
      <c r="T126" s="121">
        <f t="shared" si="54"/>
        <v>17508820.428610787</v>
      </c>
      <c r="U126" s="121">
        <f t="shared" si="55"/>
        <v>16660262.162964478</v>
      </c>
      <c r="V126" s="121">
        <f t="shared" si="67"/>
        <v>48843071.072825029</v>
      </c>
      <c r="W126" s="121">
        <f t="shared" si="56"/>
        <v>40419300.436208948</v>
      </c>
      <c r="X126" s="121">
        <f t="shared" si="57"/>
        <v>40182283.946598791</v>
      </c>
      <c r="Y126" s="121">
        <f t="shared" si="40"/>
        <v>23420978.399999999</v>
      </c>
      <c r="Z126" s="121">
        <f t="shared" si="58"/>
        <v>23420978.399999999</v>
      </c>
      <c r="AA126" s="121">
        <f t="shared" si="59"/>
        <v>18787412.399999999</v>
      </c>
      <c r="AB126" s="121">
        <f t="shared" si="41"/>
        <v>18787412.399999999</v>
      </c>
      <c r="AC126" s="121">
        <f t="shared" si="42"/>
        <v>17085041</v>
      </c>
      <c r="AD126" s="121">
        <f t="shared" si="60"/>
        <v>17085041</v>
      </c>
      <c r="AE126" s="121">
        <f t="shared" si="61"/>
        <v>15879727.800000001</v>
      </c>
      <c r="AF126" s="121"/>
      <c r="AG126" s="135">
        <v>108858053</v>
      </c>
      <c r="AH126" s="135">
        <v>56102609</v>
      </c>
      <c r="AI126" s="135">
        <v>52755444</v>
      </c>
      <c r="AJ126" s="135">
        <v>123803295</v>
      </c>
      <c r="AK126" s="135">
        <v>64238549</v>
      </c>
      <c r="AL126" s="135">
        <v>59564746</v>
      </c>
      <c r="AM126" s="135">
        <v>117104892</v>
      </c>
      <c r="AN126" s="135">
        <v>61601564</v>
      </c>
      <c r="AO126" s="135">
        <v>55503328</v>
      </c>
      <c r="AP126" s="135">
        <v>93937062</v>
      </c>
      <c r="AQ126" s="135">
        <v>50465349</v>
      </c>
      <c r="AR126" s="135">
        <v>43471713</v>
      </c>
      <c r="AS126" s="135">
        <v>85425205</v>
      </c>
      <c r="AT126" s="135">
        <v>43773082</v>
      </c>
      <c r="AU126" s="135">
        <v>41652123</v>
      </c>
      <c r="AV126" s="135">
        <v>79398639</v>
      </c>
      <c r="AW126" s="135">
        <v>39582045</v>
      </c>
      <c r="AX126" s="135">
        <v>39816594</v>
      </c>
      <c r="AY126" s="135">
        <v>69560796</v>
      </c>
      <c r="AZ126" s="135">
        <v>35187141</v>
      </c>
      <c r="BA126" s="135">
        <v>34373655</v>
      </c>
      <c r="BB126" s="135">
        <v>65015444</v>
      </c>
      <c r="BC126" s="135">
        <v>33488751</v>
      </c>
      <c r="BD126" s="135">
        <v>31526693</v>
      </c>
      <c r="BE126" s="135">
        <v>51755670</v>
      </c>
      <c r="BF126" s="128">
        <v>27761812</v>
      </c>
      <c r="BG126" s="135">
        <v>23993858</v>
      </c>
      <c r="BH126" s="135">
        <v>43999880</v>
      </c>
      <c r="BI126" s="135">
        <v>23087390</v>
      </c>
      <c r="BJ126" s="135">
        <v>20912490</v>
      </c>
      <c r="BK126" s="135">
        <v>35083194</v>
      </c>
      <c r="BL126" s="135">
        <v>19048430</v>
      </c>
      <c r="BM126" s="135">
        <v>16034764</v>
      </c>
      <c r="BN126" s="135">
        <v>25803366</v>
      </c>
      <c r="BO126" s="135">
        <v>12815448</v>
      </c>
      <c r="BP126" s="128">
        <v>12987918</v>
      </c>
      <c r="BQ126" s="135">
        <v>26158301</v>
      </c>
      <c r="BR126" s="135">
        <v>13153767</v>
      </c>
      <c r="BS126" s="135">
        <v>13004534</v>
      </c>
      <c r="BT126" s="135">
        <v>17601763</v>
      </c>
      <c r="BU126" s="129">
        <v>8539989</v>
      </c>
      <c r="BV126" s="122">
        <v>9061774</v>
      </c>
      <c r="BW126" s="122">
        <v>26758711</v>
      </c>
      <c r="BX126" s="126">
        <v>13569804</v>
      </c>
      <c r="BY126" s="126">
        <v>13188907</v>
      </c>
      <c r="BZ126" s="122">
        <v>16177</v>
      </c>
      <c r="CA126" s="135">
        <v>7374</v>
      </c>
      <c r="CB126" s="122">
        <v>8803</v>
      </c>
      <c r="CC126" s="135">
        <v>8250</v>
      </c>
      <c r="CD126" s="135">
        <v>3214</v>
      </c>
      <c r="CE126" s="135">
        <v>5036</v>
      </c>
      <c r="CF126" s="122">
        <v>2964</v>
      </c>
      <c r="CG126" s="122">
        <v>1015</v>
      </c>
      <c r="CH126" s="135">
        <v>1949</v>
      </c>
      <c r="CI126" s="122">
        <v>769</v>
      </c>
      <c r="CJ126" s="136">
        <v>180</v>
      </c>
      <c r="CK126" s="135">
        <v>589</v>
      </c>
      <c r="CL126" s="135">
        <v>142.22338403041823</v>
      </c>
      <c r="CM126" s="135">
        <v>41.287037037037038</v>
      </c>
      <c r="CN126" s="135">
        <v>99.868421052631575</v>
      </c>
      <c r="CO126" s="135">
        <v>16.776615969581748</v>
      </c>
      <c r="CP126" s="135">
        <v>7.7129629629629628</v>
      </c>
      <c r="CQ126" s="135">
        <v>10.1315789473684</v>
      </c>
      <c r="CR126" s="794">
        <f t="shared" si="62"/>
        <v>970292590</v>
      </c>
      <c r="CS126" s="135">
        <f t="shared" si="43"/>
        <v>502427562</v>
      </c>
      <c r="CT126" s="135">
        <f t="shared" si="44"/>
        <v>467865028</v>
      </c>
      <c r="CU126" s="145"/>
      <c r="CV126" s="171">
        <v>3.4460000000000002</v>
      </c>
      <c r="CW126" s="132"/>
      <c r="CX126" s="799">
        <v>41.267699999999998</v>
      </c>
      <c r="CY126" s="156">
        <f t="shared" si="76"/>
        <v>15.754225288025854</v>
      </c>
      <c r="CZ126" s="156">
        <v>10.417</v>
      </c>
      <c r="DA126" s="1315">
        <v>29.781214527981852</v>
      </c>
      <c r="DB126" s="1315">
        <v>71.865206565162964</v>
      </c>
      <c r="DC126" s="160">
        <v>163</v>
      </c>
      <c r="DD126" s="165"/>
      <c r="DE126" s="119">
        <v>14900000000000</v>
      </c>
      <c r="DF126" s="119">
        <v>2611.7813999999998</v>
      </c>
      <c r="DG126" s="165"/>
      <c r="DH126" s="121"/>
      <c r="DI126" s="244"/>
      <c r="DJ126" s="244"/>
      <c r="DK126" s="121"/>
      <c r="DL126" s="228"/>
      <c r="DM126" s="121"/>
      <c r="DN126" s="251"/>
      <c r="DO126" s="251"/>
      <c r="DP126" s="165"/>
      <c r="DT126" s="165"/>
      <c r="DU126" s="772">
        <v>0.40250000000000002</v>
      </c>
    </row>
    <row r="127" spans="2:128" s="119" customFormat="1" ht="13">
      <c r="B127" s="120">
        <v>1999</v>
      </c>
      <c r="C127" s="797">
        <v>989376387</v>
      </c>
      <c r="D127" s="123">
        <v>512152993</v>
      </c>
      <c r="E127" s="715">
        <v>477223394</v>
      </c>
      <c r="F127" s="173">
        <f t="shared" si="35"/>
        <v>0.48234766896655279</v>
      </c>
      <c r="G127" s="121">
        <f t="shared" si="72"/>
        <v>124274557.89406446</v>
      </c>
      <c r="H127" s="121">
        <f t="shared" si="45"/>
        <v>64694183.593869559</v>
      </c>
      <c r="I127" s="121">
        <f t="shared" si="46"/>
        <v>59580378.523470305</v>
      </c>
      <c r="J127" s="121">
        <f t="shared" si="73"/>
        <v>71843660.84699659</v>
      </c>
      <c r="K127" s="121">
        <f t="shared" si="47"/>
        <v>37786179.453825191</v>
      </c>
      <c r="L127" s="121">
        <f t="shared" si="48"/>
        <v>34057488.325666524</v>
      </c>
      <c r="M127" s="121">
        <f t="shared" si="74"/>
        <v>81591337.459135786</v>
      </c>
      <c r="N127" s="121">
        <f t="shared" si="49"/>
        <v>43583876.407049105</v>
      </c>
      <c r="O127" s="121">
        <f t="shared" si="50"/>
        <v>38007476.727105826</v>
      </c>
      <c r="P127" s="121">
        <f t="shared" si="51"/>
        <v>53985024.943225726</v>
      </c>
      <c r="Q127" s="121">
        <f t="shared" si="52"/>
        <v>28188932.479904938</v>
      </c>
      <c r="R127" s="121">
        <f t="shared" si="53"/>
        <v>25796095.294488009</v>
      </c>
      <c r="S127" s="121">
        <f t="shared" si="75"/>
        <v>34770541.439846762</v>
      </c>
      <c r="T127" s="121">
        <f t="shared" si="54"/>
        <v>17859438.061313588</v>
      </c>
      <c r="U127" s="121">
        <f t="shared" si="55"/>
        <v>16911101.754971232</v>
      </c>
      <c r="V127" s="121">
        <f t="shared" si="67"/>
        <v>49701657.952494502</v>
      </c>
      <c r="W127" s="121">
        <f t="shared" si="56"/>
        <v>41144133.899751082</v>
      </c>
      <c r="X127" s="121">
        <f t="shared" si="57"/>
        <v>40873896.020006686</v>
      </c>
      <c r="Y127" s="121">
        <f t="shared" si="40"/>
        <v>23948575.800000001</v>
      </c>
      <c r="Z127" s="121">
        <f t="shared" si="58"/>
        <v>23948575.800000001</v>
      </c>
      <c r="AA127" s="121">
        <f t="shared" si="59"/>
        <v>19215036.199999999</v>
      </c>
      <c r="AB127" s="121">
        <f t="shared" si="41"/>
        <v>19215036.199999999</v>
      </c>
      <c r="AC127" s="121">
        <f t="shared" si="42"/>
        <v>17385770.800000001</v>
      </c>
      <c r="AD127" s="121">
        <f t="shared" si="60"/>
        <v>17385770.800000001</v>
      </c>
      <c r="AE127" s="121">
        <f t="shared" si="61"/>
        <v>16158658.4</v>
      </c>
      <c r="AF127" s="121"/>
      <c r="AG127" s="135">
        <v>109507542</v>
      </c>
      <c r="AH127" s="135">
        <v>56502593</v>
      </c>
      <c r="AI127" s="135">
        <v>53004949</v>
      </c>
      <c r="AJ127" s="135">
        <v>125411946</v>
      </c>
      <c r="AK127" s="135">
        <v>65124996</v>
      </c>
      <c r="AL127" s="135">
        <v>60286950</v>
      </c>
      <c r="AM127" s="135">
        <v>119742879</v>
      </c>
      <c r="AN127" s="135">
        <v>62978424</v>
      </c>
      <c r="AO127" s="135">
        <v>56764455</v>
      </c>
      <c r="AP127" s="135">
        <v>96075181</v>
      </c>
      <c r="AQ127" s="135">
        <v>51648668</v>
      </c>
      <c r="AR127" s="135">
        <v>44426513</v>
      </c>
      <c r="AS127" s="135">
        <v>86928854</v>
      </c>
      <c r="AT127" s="135">
        <v>44649629</v>
      </c>
      <c r="AU127" s="135">
        <v>42279225</v>
      </c>
      <c r="AV127" s="135">
        <v>80793292</v>
      </c>
      <c r="AW127" s="135">
        <v>40268951</v>
      </c>
      <c r="AX127" s="135">
        <v>40524341</v>
      </c>
      <c r="AY127" s="135">
        <v>71164576</v>
      </c>
      <c r="AZ127" s="135">
        <v>35932452</v>
      </c>
      <c r="BA127" s="135">
        <v>35232124</v>
      </c>
      <c r="BB127" s="135">
        <v>66885208</v>
      </c>
      <c r="BC127" s="135">
        <v>34352565</v>
      </c>
      <c r="BD127" s="135">
        <v>32532643</v>
      </c>
      <c r="BE127" s="135">
        <v>53101897</v>
      </c>
      <c r="BF127" s="128">
        <v>28478870</v>
      </c>
      <c r="BG127" s="135">
        <v>24623027</v>
      </c>
      <c r="BH127" s="135">
        <v>45151855</v>
      </c>
      <c r="BI127" s="135">
        <v>23690156</v>
      </c>
      <c r="BJ127" s="135">
        <v>21461699</v>
      </c>
      <c r="BK127" s="135">
        <v>35611490</v>
      </c>
      <c r="BL127" s="135">
        <v>19331541</v>
      </c>
      <c r="BM127" s="135">
        <v>16279949</v>
      </c>
      <c r="BN127" s="135">
        <v>26430950</v>
      </c>
      <c r="BO127" s="135">
        <v>13079015</v>
      </c>
      <c r="BP127" s="128">
        <v>13351935</v>
      </c>
      <c r="BQ127" s="135">
        <v>26628331</v>
      </c>
      <c r="BR127" s="135">
        <v>13310003</v>
      </c>
      <c r="BS127" s="135">
        <v>13318328</v>
      </c>
      <c r="BT127" s="135">
        <v>18333094</v>
      </c>
      <c r="BU127" s="129">
        <v>8850943</v>
      </c>
      <c r="BV127" s="122">
        <v>9482151</v>
      </c>
      <c r="BW127" s="122">
        <v>27609296</v>
      </c>
      <c r="BX127" s="126">
        <v>13954188</v>
      </c>
      <c r="BY127" s="126">
        <v>13655108</v>
      </c>
      <c r="BZ127" s="122">
        <v>16430</v>
      </c>
      <c r="CA127" s="135">
        <v>7270</v>
      </c>
      <c r="CB127" s="122">
        <v>9160</v>
      </c>
      <c r="CC127" s="135">
        <v>7999</v>
      </c>
      <c r="CD127" s="135">
        <v>3184</v>
      </c>
      <c r="CE127" s="135">
        <v>4815</v>
      </c>
      <c r="CF127" s="122">
        <v>3096</v>
      </c>
      <c r="CG127" s="122">
        <v>1149</v>
      </c>
      <c r="CH127" s="135">
        <v>1947</v>
      </c>
      <c r="CI127" s="122">
        <v>716</v>
      </c>
      <c r="CJ127" s="136">
        <v>205</v>
      </c>
      <c r="CK127" s="135">
        <v>511</v>
      </c>
      <c r="CL127" s="135">
        <v>191.42015209125478</v>
      </c>
      <c r="CM127" s="135">
        <v>42.129629629629626</v>
      </c>
      <c r="CN127" s="135">
        <v>148.89473684210526</v>
      </c>
      <c r="CO127" s="135">
        <v>22.579847908745251</v>
      </c>
      <c r="CP127" s="135">
        <v>7.8703703703703702</v>
      </c>
      <c r="CQ127" s="135">
        <v>15.105263157894735</v>
      </c>
      <c r="CR127" s="794">
        <f t="shared" si="62"/>
        <v>989404846</v>
      </c>
      <c r="CS127" s="135">
        <f t="shared" si="43"/>
        <v>512164852</v>
      </c>
      <c r="CT127" s="135">
        <f t="shared" si="44"/>
        <v>477239994</v>
      </c>
      <c r="CU127" s="145"/>
      <c r="CV127" s="171">
        <v>3.379</v>
      </c>
      <c r="CW127" s="132"/>
      <c r="CX127" s="799">
        <v>43.048499999999997</v>
      </c>
      <c r="CY127" s="156">
        <f t="shared" si="76"/>
        <v>15.845495676822521</v>
      </c>
      <c r="CZ127" s="156">
        <v>10.625</v>
      </c>
      <c r="DA127" s="1315">
        <v>31.171943753533025</v>
      </c>
      <c r="DB127" s="1315">
        <v>72.877954596593483</v>
      </c>
      <c r="DC127" s="160">
        <v>166.6</v>
      </c>
      <c r="DD127" s="165"/>
      <c r="DE127" s="119">
        <v>16700000000000</v>
      </c>
      <c r="DF127" s="119">
        <v>2707.7406000000001</v>
      </c>
      <c r="DG127" s="165"/>
      <c r="DH127" s="121"/>
      <c r="DI127" s="244"/>
      <c r="DJ127" s="244"/>
      <c r="DK127" s="121"/>
      <c r="DL127" s="228"/>
      <c r="DM127" s="121"/>
      <c r="DN127" s="251"/>
      <c r="DO127" s="251"/>
      <c r="DP127" s="165"/>
      <c r="DT127" s="165"/>
      <c r="DU127" s="772">
        <v>0.4052</v>
      </c>
    </row>
    <row r="128" spans="2:128" s="119" customFormat="1" ht="13">
      <c r="B128" s="120">
        <v>2000</v>
      </c>
      <c r="C128" s="797">
        <v>1008864970</v>
      </c>
      <c r="D128" s="123">
        <v>522078974</v>
      </c>
      <c r="E128" s="715">
        <v>486785996</v>
      </c>
      <c r="F128" s="173">
        <f t="shared" si="35"/>
        <v>0.48250857198461355</v>
      </c>
      <c r="G128" s="121">
        <f t="shared" si="72"/>
        <v>122720433.6710275</v>
      </c>
      <c r="H128" s="121">
        <f t="shared" si="45"/>
        <v>64251778.203980014</v>
      </c>
      <c r="I128" s="121">
        <f t="shared" si="46"/>
        <v>58476456.954890132</v>
      </c>
      <c r="J128" s="121">
        <f t="shared" si="73"/>
        <v>71485321.186228141</v>
      </c>
      <c r="K128" s="121">
        <f t="shared" si="47"/>
        <v>37782954.836094745</v>
      </c>
      <c r="L128" s="121">
        <f t="shared" si="48"/>
        <v>33710638.103396647</v>
      </c>
      <c r="M128" s="121">
        <f t="shared" si="74"/>
        <v>81197454.922892287</v>
      </c>
      <c r="N128" s="121">
        <f t="shared" si="49"/>
        <v>43613182.516982511</v>
      </c>
      <c r="O128" s="121">
        <f t="shared" si="50"/>
        <v>37600966.368270814</v>
      </c>
      <c r="P128" s="121">
        <f t="shared" si="51"/>
        <v>53553606.862670235</v>
      </c>
      <c r="Q128" s="121">
        <f t="shared" si="52"/>
        <v>28157045.449269447</v>
      </c>
      <c r="R128" s="121">
        <f t="shared" si="53"/>
        <v>25401205.754756432</v>
      </c>
      <c r="S128" s="121">
        <f t="shared" si="75"/>
        <v>34430602.020175934</v>
      </c>
      <c r="T128" s="121">
        <f t="shared" si="54"/>
        <v>17817424.036508031</v>
      </c>
      <c r="U128" s="121">
        <f t="shared" si="55"/>
        <v>16613176.754599117</v>
      </c>
      <c r="V128" s="121">
        <f t="shared" si="67"/>
        <v>49214582.805049226</v>
      </c>
      <c r="W128" s="121">
        <f t="shared" si="56"/>
        <v>40963079.221277855</v>
      </c>
      <c r="X128" s="121">
        <f t="shared" si="57"/>
        <v>40239639.289916649</v>
      </c>
      <c r="Y128" s="121">
        <f t="shared" si="40"/>
        <v>24487870.800000001</v>
      </c>
      <c r="Z128" s="121">
        <f t="shared" si="58"/>
        <v>24487870.800000001</v>
      </c>
      <c r="AA128" s="121">
        <f t="shared" si="59"/>
        <v>19652216.600000001</v>
      </c>
      <c r="AB128" s="121">
        <f t="shared" si="41"/>
        <v>19652216.600000001</v>
      </c>
      <c r="AC128" s="121">
        <f t="shared" si="42"/>
        <v>17691718.800000001</v>
      </c>
      <c r="AD128" s="121">
        <f t="shared" si="60"/>
        <v>17691718.800000001</v>
      </c>
      <c r="AE128" s="121">
        <f t="shared" si="61"/>
        <v>16442416.4</v>
      </c>
      <c r="AF128" s="121"/>
      <c r="AG128" s="135">
        <v>110140392</v>
      </c>
      <c r="AH128" s="135">
        <v>56897012</v>
      </c>
      <c r="AI128" s="135">
        <v>53243380</v>
      </c>
      <c r="AJ128" s="135">
        <v>127035924</v>
      </c>
      <c r="AK128" s="135">
        <v>66021674</v>
      </c>
      <c r="AL128" s="135">
        <v>61014250</v>
      </c>
      <c r="AM128" s="135">
        <v>122439354</v>
      </c>
      <c r="AN128" s="135">
        <v>64385510</v>
      </c>
      <c r="AO128" s="135">
        <v>58053844</v>
      </c>
      <c r="AP128" s="135">
        <v>98261083</v>
      </c>
      <c r="AQ128" s="135">
        <v>52858899</v>
      </c>
      <c r="AR128" s="135">
        <v>45402184</v>
      </c>
      <c r="AS128" s="135">
        <v>88458594</v>
      </c>
      <c r="AT128" s="135">
        <v>45543709</v>
      </c>
      <c r="AU128" s="135">
        <v>42914885</v>
      </c>
      <c r="AV128" s="135">
        <v>82212082</v>
      </c>
      <c r="AW128" s="135">
        <v>40967616</v>
      </c>
      <c r="AX128" s="135">
        <v>41244466</v>
      </c>
      <c r="AY128" s="135">
        <v>72804548</v>
      </c>
      <c r="AZ128" s="135">
        <v>36693437</v>
      </c>
      <c r="BA128" s="135">
        <v>36111111</v>
      </c>
      <c r="BB128" s="135">
        <v>68803406</v>
      </c>
      <c r="BC128" s="135">
        <v>35237282</v>
      </c>
      <c r="BD128" s="135">
        <v>33566124</v>
      </c>
      <c r="BE128" s="135">
        <v>54481079</v>
      </c>
      <c r="BF128" s="128">
        <v>29213294</v>
      </c>
      <c r="BG128" s="135">
        <v>25267785</v>
      </c>
      <c r="BH128" s="135">
        <v>46332140</v>
      </c>
      <c r="BI128" s="135">
        <v>24307614</v>
      </c>
      <c r="BJ128" s="135">
        <v>22024526</v>
      </c>
      <c r="BK128" s="135">
        <v>36146985</v>
      </c>
      <c r="BL128" s="135">
        <v>19618471</v>
      </c>
      <c r="BM128" s="135">
        <v>16528514</v>
      </c>
      <c r="BN128" s="135">
        <v>27073247</v>
      </c>
      <c r="BO128" s="135">
        <v>13347986</v>
      </c>
      <c r="BP128" s="128">
        <v>13725261</v>
      </c>
      <c r="BQ128" s="135">
        <v>27106730</v>
      </c>
      <c r="BR128" s="135">
        <v>13467353</v>
      </c>
      <c r="BS128" s="135">
        <v>13639377</v>
      </c>
      <c r="BT128" s="135">
        <v>19086406</v>
      </c>
      <c r="BU128" s="129">
        <v>9170742</v>
      </c>
      <c r="BV128" s="122">
        <v>9915664</v>
      </c>
      <c r="BW128" s="122">
        <v>28483007</v>
      </c>
      <c r="BX128" s="126">
        <v>14348373</v>
      </c>
      <c r="BY128" s="126">
        <v>14134634</v>
      </c>
      <c r="BZ128" s="122">
        <v>15928330</v>
      </c>
      <c r="CA128" s="135">
        <v>7175811</v>
      </c>
      <c r="CB128" s="122">
        <v>8752519</v>
      </c>
      <c r="CC128" s="135">
        <v>7989158</v>
      </c>
      <c r="CD128" s="135">
        <v>3203868</v>
      </c>
      <c r="CE128" s="135">
        <v>4785290</v>
      </c>
      <c r="CF128" s="122">
        <v>3030698</v>
      </c>
      <c r="CG128" s="122">
        <v>1056941</v>
      </c>
      <c r="CH128" s="135">
        <v>1973757</v>
      </c>
      <c r="CI128" s="122">
        <v>783594</v>
      </c>
      <c r="CJ128" s="136">
        <v>229758</v>
      </c>
      <c r="CK128" s="135">
        <v>553836</v>
      </c>
      <c r="CL128" s="135">
        <v>169756</v>
      </c>
      <c r="CM128" s="135">
        <v>51373</v>
      </c>
      <c r="CN128" s="135">
        <v>118383</v>
      </c>
      <c r="CO128" s="135">
        <v>17877</v>
      </c>
      <c r="CP128" s="135">
        <v>4635</v>
      </c>
      <c r="CQ128" s="135">
        <v>13242</v>
      </c>
      <c r="CR128" s="794">
        <f t="shared" si="62"/>
        <v>1036784390</v>
      </c>
      <c r="CS128" s="135">
        <f t="shared" si="43"/>
        <v>533801358</v>
      </c>
      <c r="CT128" s="135">
        <f t="shared" si="44"/>
        <v>502983032</v>
      </c>
      <c r="CU128" s="145"/>
      <c r="CV128" s="171">
        <v>3.3109999999999999</v>
      </c>
      <c r="CW128" s="132"/>
      <c r="CX128" s="799">
        <v>44.940100000000001</v>
      </c>
      <c r="CY128" s="156">
        <f t="shared" si="76"/>
        <v>15.682582259057558</v>
      </c>
      <c r="CZ128" s="156">
        <v>10.754</v>
      </c>
      <c r="DA128" s="1315">
        <v>32.421762860373022</v>
      </c>
      <c r="DB128" s="1315">
        <v>74.529039399250166</v>
      </c>
      <c r="DC128" s="160">
        <v>172.2</v>
      </c>
      <c r="DD128" s="165"/>
      <c r="DE128" s="119">
        <v>18100000000000</v>
      </c>
      <c r="DF128" s="119">
        <v>2753.0855000000001</v>
      </c>
      <c r="DG128" s="165"/>
      <c r="DH128" s="121"/>
      <c r="DI128" s="244"/>
      <c r="DJ128" s="244"/>
      <c r="DK128" s="121"/>
      <c r="DL128" s="228"/>
      <c r="DM128" s="121"/>
      <c r="DN128" s="251"/>
      <c r="DO128" s="251"/>
      <c r="DP128" s="165"/>
      <c r="DT128" s="165"/>
      <c r="DU128" s="772">
        <v>0.40899999999999997</v>
      </c>
    </row>
    <row r="129" spans="2:125" s="119" customFormat="1" ht="13">
      <c r="B129" s="120">
        <v>2001</v>
      </c>
      <c r="C129" s="797">
        <v>1028737436</v>
      </c>
      <c r="D129" s="123">
        <v>532197329</v>
      </c>
      <c r="E129" s="715">
        <v>496540107</v>
      </c>
      <c r="F129" s="173">
        <f t="shared" si="35"/>
        <v>0.48266942528180728</v>
      </c>
      <c r="G129" s="121">
        <f t="shared" si="72"/>
        <v>127975570.66756217</v>
      </c>
      <c r="H129" s="121">
        <f t="shared" si="45"/>
        <v>66706022.809834227</v>
      </c>
      <c r="I129" s="121">
        <f t="shared" si="46"/>
        <v>61269553.233413339</v>
      </c>
      <c r="J129" s="121">
        <f t="shared" si="73"/>
        <v>75115172.440438509</v>
      </c>
      <c r="K129" s="121">
        <f t="shared" si="47"/>
        <v>39493151.907605179</v>
      </c>
      <c r="L129" s="121">
        <f t="shared" si="48"/>
        <v>35622027.426625952</v>
      </c>
      <c r="M129" s="121">
        <f t="shared" si="74"/>
        <v>85334130.681263804</v>
      </c>
      <c r="N129" s="121">
        <f t="shared" si="49"/>
        <v>45621595.688602775</v>
      </c>
      <c r="O129" s="121">
        <f t="shared" si="50"/>
        <v>39712551.130736969</v>
      </c>
      <c r="P129" s="121">
        <f t="shared" si="51"/>
        <v>56103480.657395147</v>
      </c>
      <c r="Q129" s="121">
        <f t="shared" si="52"/>
        <v>29400898.440726273</v>
      </c>
      <c r="R129" s="121">
        <f t="shared" si="53"/>
        <v>26702586.304696806</v>
      </c>
      <c r="S129" s="121">
        <f t="shared" si="75"/>
        <v>36004900.701467045</v>
      </c>
      <c r="T129" s="121">
        <f t="shared" si="54"/>
        <v>18581827.867592592</v>
      </c>
      <c r="U129" s="121">
        <f t="shared" si="55"/>
        <v>17423072.308520701</v>
      </c>
      <c r="V129" s="121">
        <f t="shared" si="67"/>
        <v>51463643.870965511</v>
      </c>
      <c r="W129" s="121">
        <f t="shared" si="56"/>
        <v>42632710.205564111</v>
      </c>
      <c r="X129" s="121">
        <f t="shared" si="57"/>
        <v>42292112.796256274</v>
      </c>
      <c r="Y129" s="121">
        <f t="shared" si="40"/>
        <v>25039119.399999999</v>
      </c>
      <c r="Z129" s="121">
        <f t="shared" si="58"/>
        <v>25039119.399999999</v>
      </c>
      <c r="AA129" s="121">
        <f t="shared" si="59"/>
        <v>20099164.800000001</v>
      </c>
      <c r="AB129" s="121">
        <f t="shared" si="41"/>
        <v>20099164.800000001</v>
      </c>
      <c r="AC129" s="121">
        <f t="shared" si="42"/>
        <v>18002974.199999999</v>
      </c>
      <c r="AD129" s="121">
        <f t="shared" si="60"/>
        <v>18002974.199999999</v>
      </c>
      <c r="AE129" s="121">
        <f t="shared" si="61"/>
        <v>16731083.6</v>
      </c>
      <c r="AF129" s="121"/>
      <c r="AG129" s="135">
        <v>110755673</v>
      </c>
      <c r="AH129" s="135">
        <v>57285497</v>
      </c>
      <c r="AI129" s="135">
        <v>53470176</v>
      </c>
      <c r="AJ129" s="135">
        <v>128675219</v>
      </c>
      <c r="AK129" s="135">
        <v>66928641</v>
      </c>
      <c r="AL129" s="135">
        <v>61746578</v>
      </c>
      <c r="AM129" s="135">
        <v>125195597</v>
      </c>
      <c r="AN129" s="135">
        <v>65823486</v>
      </c>
      <c r="AO129" s="135">
        <v>59372111</v>
      </c>
      <c r="AP129" s="135">
        <v>100495824</v>
      </c>
      <c r="AQ129" s="135">
        <v>54096640</v>
      </c>
      <c r="AR129" s="135">
        <v>46399184</v>
      </c>
      <c r="AS129" s="135">
        <v>90014871</v>
      </c>
      <c r="AT129" s="135">
        <v>46455675</v>
      </c>
      <c r="AU129" s="135">
        <v>43559196</v>
      </c>
      <c r="AV129" s="135">
        <v>83655418</v>
      </c>
      <c r="AW129" s="135">
        <v>41678237</v>
      </c>
      <c r="AX129" s="135">
        <v>41977181</v>
      </c>
      <c r="AY129" s="135">
        <v>74481514</v>
      </c>
      <c r="AZ129" s="135">
        <v>37470422</v>
      </c>
      <c r="BA129" s="135">
        <v>37011092</v>
      </c>
      <c r="BB129" s="135">
        <v>70771220</v>
      </c>
      <c r="BC129" s="135">
        <v>36143390</v>
      </c>
      <c r="BD129" s="135">
        <v>34627830</v>
      </c>
      <c r="BE129" s="135">
        <v>55893991</v>
      </c>
      <c r="BF129" s="128">
        <v>29965488</v>
      </c>
      <c r="BG129" s="135">
        <v>25928503</v>
      </c>
      <c r="BH129" s="135">
        <v>47541404</v>
      </c>
      <c r="BI129" s="135">
        <v>24940107</v>
      </c>
      <c r="BJ129" s="135">
        <v>22601297</v>
      </c>
      <c r="BK129" s="135">
        <v>36689759</v>
      </c>
      <c r="BL129" s="135">
        <v>19909260</v>
      </c>
      <c r="BM129" s="135">
        <v>16780499</v>
      </c>
      <c r="BN129" s="135">
        <v>27730592</v>
      </c>
      <c r="BO129" s="135">
        <v>13622469</v>
      </c>
      <c r="BP129" s="128">
        <v>14108123</v>
      </c>
      <c r="BQ129" s="135">
        <v>27593642</v>
      </c>
      <c r="BR129" s="135">
        <v>13625804</v>
      </c>
      <c r="BS129" s="135">
        <v>13967838</v>
      </c>
      <c r="BT129" s="135">
        <v>19862282</v>
      </c>
      <c r="BU129" s="129">
        <v>9499612</v>
      </c>
      <c r="BV129" s="122">
        <v>10362670</v>
      </c>
      <c r="BW129" s="122">
        <v>29380427</v>
      </c>
      <c r="BX129" s="126">
        <v>14752597</v>
      </c>
      <c r="BY129" s="126">
        <v>14627830</v>
      </c>
      <c r="BZ129" s="122">
        <v>17070</v>
      </c>
      <c r="CA129" s="135">
        <v>7781</v>
      </c>
      <c r="CB129" s="122">
        <v>9290</v>
      </c>
      <c r="CC129" s="135">
        <v>8547</v>
      </c>
      <c r="CD129" s="135">
        <v>3476</v>
      </c>
      <c r="CE129" s="135">
        <v>5071</v>
      </c>
      <c r="CF129" s="122">
        <v>3208</v>
      </c>
      <c r="CG129" s="122">
        <v>1097</v>
      </c>
      <c r="CH129" s="135">
        <v>2111</v>
      </c>
      <c r="CI129" s="122">
        <v>882</v>
      </c>
      <c r="CJ129" s="136">
        <v>246</v>
      </c>
      <c r="CK129" s="135">
        <v>636</v>
      </c>
      <c r="CL129" s="135">
        <v>208.99114761262678</v>
      </c>
      <c r="CM129" s="135">
        <v>61.45534566490501</v>
      </c>
      <c r="CN129" s="135">
        <v>147.50094586894588</v>
      </c>
      <c r="CO129" s="135">
        <v>22.008852387373224</v>
      </c>
      <c r="CP129" s="135">
        <v>5.5446543350949868</v>
      </c>
      <c r="CQ129" s="135">
        <v>16.49905413105413</v>
      </c>
      <c r="CR129" s="794">
        <f t="shared" si="62"/>
        <v>1028767371</v>
      </c>
      <c r="CS129" s="135">
        <f t="shared" si="43"/>
        <v>532209992</v>
      </c>
      <c r="CT129" s="135">
        <f t="shared" si="44"/>
        <v>496557380</v>
      </c>
      <c r="CU129" s="145"/>
      <c r="CV129" s="171">
        <v>3.2440000000000002</v>
      </c>
      <c r="CW129" s="132"/>
      <c r="CX129" s="799">
        <v>47.185699999999997</v>
      </c>
      <c r="CY129" s="156">
        <f t="shared" si="76"/>
        <v>15.463975164930519</v>
      </c>
      <c r="CZ129" s="156">
        <v>10.843</v>
      </c>
      <c r="DA129" s="1315">
        <v>33.647076314301771</v>
      </c>
      <c r="DB129" s="1315">
        <v>76.208143150372194</v>
      </c>
      <c r="DC129" s="160">
        <v>177.1</v>
      </c>
      <c r="DD129" s="165"/>
      <c r="DE129" s="119">
        <v>19600000000000</v>
      </c>
      <c r="DF129" s="119">
        <v>2837.8555000000001</v>
      </c>
      <c r="DG129" s="165"/>
      <c r="DH129" s="121"/>
      <c r="DI129" s="244"/>
      <c r="DJ129" s="244"/>
      <c r="DK129" s="121"/>
      <c r="DL129" s="228"/>
      <c r="DM129" s="121"/>
      <c r="DN129" s="251"/>
      <c r="DO129" s="251"/>
      <c r="DP129" s="165"/>
      <c r="DT129" s="165"/>
      <c r="DU129" s="772">
        <v>0.4199</v>
      </c>
    </row>
    <row r="130" spans="2:125" s="119" customFormat="1" ht="13">
      <c r="B130" s="120">
        <v>2002</v>
      </c>
      <c r="C130" s="797">
        <v>1045642683</v>
      </c>
      <c r="D130" s="123">
        <v>540747427</v>
      </c>
      <c r="E130" s="715">
        <v>504895256</v>
      </c>
      <c r="F130" s="173">
        <f t="shared" si="35"/>
        <v>0.48285639464470864</v>
      </c>
      <c r="G130" s="121">
        <f t="shared" si="72"/>
        <v>128172128.53902276</v>
      </c>
      <c r="H130" s="121">
        <f t="shared" si="45"/>
        <v>66828159.677969642</v>
      </c>
      <c r="I130" s="121">
        <f t="shared" si="46"/>
        <v>61343974.822912328</v>
      </c>
      <c r="J130" s="121">
        <f t="shared" si="73"/>
        <v>75615941.878963917</v>
      </c>
      <c r="K130" s="121">
        <f t="shared" si="47"/>
        <v>39742168.186120138</v>
      </c>
      <c r="L130" s="121">
        <f t="shared" si="48"/>
        <v>35873780.67363245</v>
      </c>
      <c r="M130" s="121">
        <f t="shared" si="74"/>
        <v>86631058.429244384</v>
      </c>
      <c r="N130" s="121">
        <f t="shared" si="49"/>
        <v>46271419.827723563</v>
      </c>
      <c r="O130" s="121">
        <f t="shared" si="50"/>
        <v>40359654.697028033</v>
      </c>
      <c r="P130" s="121">
        <f t="shared" si="51"/>
        <v>57275145.00931067</v>
      </c>
      <c r="Q130" s="121">
        <f t="shared" si="52"/>
        <v>30006293.722762939</v>
      </c>
      <c r="R130" s="121">
        <f t="shared" si="53"/>
        <v>27268855.519872598</v>
      </c>
      <c r="S130" s="121">
        <f t="shared" si="75"/>
        <v>36799896.852780759</v>
      </c>
      <c r="T130" s="121">
        <f t="shared" si="54"/>
        <v>18998283.578646217</v>
      </c>
      <c r="U130" s="121">
        <f t="shared" si="55"/>
        <v>17801612.917933527</v>
      </c>
      <c r="V130" s="121">
        <f t="shared" si="67"/>
        <v>52525839.405730776</v>
      </c>
      <c r="W130" s="121">
        <f t="shared" si="56"/>
        <v>43565999.436281428</v>
      </c>
      <c r="X130" s="121">
        <f t="shared" si="57"/>
        <v>43085717.319316797</v>
      </c>
      <c r="Y130" s="121">
        <f t="shared" si="40"/>
        <v>25206099.399999999</v>
      </c>
      <c r="Z130" s="121">
        <f t="shared" si="58"/>
        <v>25206099.399999999</v>
      </c>
      <c r="AA130" s="121">
        <f t="shared" si="59"/>
        <v>20475886.199999999</v>
      </c>
      <c r="AB130" s="121">
        <f t="shared" si="41"/>
        <v>20475886.199999999</v>
      </c>
      <c r="AC130" s="121">
        <f t="shared" si="42"/>
        <v>18400521.800000001</v>
      </c>
      <c r="AD130" s="121">
        <f t="shared" si="60"/>
        <v>18400521.800000001</v>
      </c>
      <c r="AE130" s="121">
        <f t="shared" si="61"/>
        <v>17063477.199999999</v>
      </c>
      <c r="AF130" s="121"/>
      <c r="AG130" s="135">
        <v>111095917</v>
      </c>
      <c r="AH130" s="135">
        <v>57491585</v>
      </c>
      <c r="AI130" s="135">
        <v>53604332</v>
      </c>
      <c r="AJ130" s="135">
        <v>128712529</v>
      </c>
      <c r="AK130" s="135">
        <v>66977696</v>
      </c>
      <c r="AL130" s="135">
        <v>61734833</v>
      </c>
      <c r="AM130" s="135">
        <v>126030497</v>
      </c>
      <c r="AN130" s="135">
        <v>66238661</v>
      </c>
      <c r="AO130" s="135">
        <v>59791836</v>
      </c>
      <c r="AP130" s="135">
        <v>102379431</v>
      </c>
      <c r="AQ130" s="135">
        <v>55041475</v>
      </c>
      <c r="AR130" s="135">
        <v>47337956</v>
      </c>
      <c r="AS130" s="135">
        <v>92002609</v>
      </c>
      <c r="AT130" s="135">
        <v>47496938</v>
      </c>
      <c r="AU130" s="135">
        <v>44505671</v>
      </c>
      <c r="AV130" s="135">
        <v>85317386</v>
      </c>
      <c r="AW130" s="135">
        <v>42584674</v>
      </c>
      <c r="AX130" s="135">
        <v>42732712</v>
      </c>
      <c r="AY130" s="135">
        <v>75814078</v>
      </c>
      <c r="AZ130" s="135">
        <v>38154723</v>
      </c>
      <c r="BA130" s="135">
        <v>37659355</v>
      </c>
      <c r="BB130" s="135">
        <v>72120533</v>
      </c>
      <c r="BC130" s="135">
        <v>36789555</v>
      </c>
      <c r="BD130" s="135">
        <v>35330978</v>
      </c>
      <c r="BE130" s="135">
        <v>57409975</v>
      </c>
      <c r="BF130" s="128">
        <v>30672088</v>
      </c>
      <c r="BG130" s="135">
        <v>26737887</v>
      </c>
      <c r="BH130" s="135">
        <v>48891961</v>
      </c>
      <c r="BI130" s="135">
        <v>25605657</v>
      </c>
      <c r="BJ130" s="135">
        <v>23286304</v>
      </c>
      <c r="BK130" s="135">
        <v>37816596</v>
      </c>
      <c r="BL130" s="135">
        <v>20456927</v>
      </c>
      <c r="BM130" s="135">
        <v>17359669</v>
      </c>
      <c r="BN130" s="135">
        <v>28760727</v>
      </c>
      <c r="BO130" s="135">
        <v>14151640</v>
      </c>
      <c r="BP130" s="128">
        <v>14609087</v>
      </c>
      <c r="BQ130" s="135">
        <v>28506961</v>
      </c>
      <c r="BR130" s="135">
        <v>14089000</v>
      </c>
      <c r="BS130" s="135">
        <v>14417961</v>
      </c>
      <c r="BT130" s="135">
        <v>20462853</v>
      </c>
      <c r="BU130" s="129">
        <v>9814344</v>
      </c>
      <c r="BV130" s="122">
        <v>10648509</v>
      </c>
      <c r="BW130" s="122">
        <v>30320625</v>
      </c>
      <c r="BX130" s="126">
        <v>15182464</v>
      </c>
      <c r="BY130" s="126">
        <v>15138161</v>
      </c>
      <c r="BZ130" s="122">
        <v>18321</v>
      </c>
      <c r="CA130" s="135">
        <v>8404</v>
      </c>
      <c r="CB130" s="122">
        <v>9917</v>
      </c>
      <c r="CC130" s="135">
        <v>9601</v>
      </c>
      <c r="CD130" s="135">
        <v>3995</v>
      </c>
      <c r="CE130" s="135">
        <v>5606</v>
      </c>
      <c r="CF130" s="122">
        <v>3475</v>
      </c>
      <c r="CG130" s="122">
        <v>1237</v>
      </c>
      <c r="CH130" s="135">
        <v>2238</v>
      </c>
      <c r="CI130" s="122">
        <v>976</v>
      </c>
      <c r="CJ130" s="136">
        <v>296</v>
      </c>
      <c r="CK130" s="135">
        <v>680</v>
      </c>
      <c r="CL130" s="135">
        <v>195.4202938715471</v>
      </c>
      <c r="CM130" s="135">
        <v>55.951881874017992</v>
      </c>
      <c r="CN130" s="135">
        <v>139.40638176638177</v>
      </c>
      <c r="CO130" s="135">
        <v>20.579706128452884</v>
      </c>
      <c r="CP130" s="135">
        <v>5.0481181259820032</v>
      </c>
      <c r="CQ130" s="135">
        <v>15.593618233618233</v>
      </c>
      <c r="CR130" s="794">
        <f t="shared" si="62"/>
        <v>1045675267</v>
      </c>
      <c r="CS130" s="135">
        <f t="shared" si="43"/>
        <v>540761420</v>
      </c>
      <c r="CT130" s="135">
        <f t="shared" si="44"/>
        <v>504913847</v>
      </c>
      <c r="CU130" s="145"/>
      <c r="CV130" s="171">
        <v>3.1760000000000002</v>
      </c>
      <c r="CW130" s="132"/>
      <c r="CX130" s="799">
        <v>48.599299999999999</v>
      </c>
      <c r="CY130" s="156">
        <f t="shared" si="76"/>
        <v>15.534201271898343</v>
      </c>
      <c r="CZ130" s="156">
        <v>11.061999999999999</v>
      </c>
      <c r="DA130" s="1315">
        <v>35.092942340305171</v>
      </c>
      <c r="DB130" s="1315">
        <v>77.395870982404901</v>
      </c>
      <c r="DC130" s="160">
        <v>179.9</v>
      </c>
      <c r="DD130" s="165"/>
      <c r="DE130" s="119">
        <v>21100000000000</v>
      </c>
      <c r="DF130" s="119">
        <v>2870.9236000000001</v>
      </c>
      <c r="DG130" s="165"/>
      <c r="DH130" s="121"/>
      <c r="DI130" s="244"/>
      <c r="DJ130" s="244"/>
      <c r="DK130" s="121"/>
      <c r="DL130" s="228"/>
      <c r="DM130" s="121"/>
      <c r="DN130" s="251"/>
      <c r="DO130" s="251"/>
      <c r="DP130" s="165"/>
      <c r="DT130" s="165"/>
      <c r="DU130" s="772">
        <v>0.43099999999999999</v>
      </c>
    </row>
    <row r="131" spans="2:125" s="119" customFormat="1" ht="13">
      <c r="B131" s="120">
        <v>2003</v>
      </c>
      <c r="C131" s="797">
        <v>1062825735</v>
      </c>
      <c r="D131" s="123">
        <v>549434888</v>
      </c>
      <c r="E131" s="715">
        <v>513390847</v>
      </c>
      <c r="F131" s="173">
        <f t="shared" si="35"/>
        <v>0.4830432968392509</v>
      </c>
      <c r="G131" s="121">
        <f t="shared" si="72"/>
        <v>128340747.15857047</v>
      </c>
      <c r="H131" s="121">
        <f t="shared" si="45"/>
        <v>66938878.374657862</v>
      </c>
      <c r="I131" s="121">
        <f t="shared" si="46"/>
        <v>61405980.72156544</v>
      </c>
      <c r="J131" s="121">
        <f t="shared" si="73"/>
        <v>76112979.093674853</v>
      </c>
      <c r="K131" s="121">
        <f t="shared" si="47"/>
        <v>39990110.382272601</v>
      </c>
      <c r="L131" s="121">
        <f t="shared" si="48"/>
        <v>36125307.318535633</v>
      </c>
      <c r="M131" s="121">
        <f t="shared" si="74"/>
        <v>87947673.165045872</v>
      </c>
      <c r="N131" s="121">
        <f t="shared" si="49"/>
        <v>46931657.283344403</v>
      </c>
      <c r="O131" s="121">
        <f t="shared" si="50"/>
        <v>41018833.680408537</v>
      </c>
      <c r="P131" s="121">
        <f t="shared" si="51"/>
        <v>58470235.285240516</v>
      </c>
      <c r="Q131" s="121">
        <f t="shared" si="52"/>
        <v>30624408.045904092</v>
      </c>
      <c r="R131" s="121">
        <f t="shared" si="53"/>
        <v>27847700.583029237</v>
      </c>
      <c r="S131" s="121">
        <f t="shared" si="75"/>
        <v>37611341.907300204</v>
      </c>
      <c r="T131" s="121">
        <f t="shared" si="54"/>
        <v>19423867.882819582</v>
      </c>
      <c r="U131" s="121">
        <f t="shared" si="55"/>
        <v>18188679.058285911</v>
      </c>
      <c r="V131" s="121">
        <f t="shared" si="67"/>
        <v>53609110.413102746</v>
      </c>
      <c r="W131" s="121">
        <f t="shared" si="56"/>
        <v>44519518.448222667</v>
      </c>
      <c r="X131" s="121">
        <f t="shared" si="57"/>
        <v>43895864.057992637</v>
      </c>
      <c r="Y131" s="121">
        <f t="shared" si="40"/>
        <v>25371805.800000001</v>
      </c>
      <c r="Z131" s="121">
        <f t="shared" si="58"/>
        <v>25371805.800000001</v>
      </c>
      <c r="AA131" s="121">
        <f t="shared" si="59"/>
        <v>20859561.600000001</v>
      </c>
      <c r="AB131" s="121">
        <f t="shared" si="41"/>
        <v>20859561.600000001</v>
      </c>
      <c r="AC131" s="121">
        <f t="shared" si="42"/>
        <v>18806273.399999999</v>
      </c>
      <c r="AD131" s="121">
        <f t="shared" si="60"/>
        <v>18806273.399999999</v>
      </c>
      <c r="AE131" s="121">
        <f t="shared" si="61"/>
        <v>17402277.199999999</v>
      </c>
      <c r="AF131" s="121"/>
      <c r="AG131" s="135">
        <v>111417435</v>
      </c>
      <c r="AH131" s="135">
        <v>57689509</v>
      </c>
      <c r="AI131" s="135">
        <v>53727926</v>
      </c>
      <c r="AJ131" s="135">
        <v>128716316</v>
      </c>
      <c r="AK131" s="135">
        <v>67011051</v>
      </c>
      <c r="AL131" s="135">
        <v>61705265</v>
      </c>
      <c r="AM131" s="135">
        <v>126859029</v>
      </c>
      <c r="AN131" s="135">
        <v>66650183</v>
      </c>
      <c r="AO131" s="135">
        <v>60208846</v>
      </c>
      <c r="AP131" s="135">
        <v>104297808</v>
      </c>
      <c r="AQ131" s="135">
        <v>56002700</v>
      </c>
      <c r="AR131" s="135">
        <v>48295108</v>
      </c>
      <c r="AS131" s="135">
        <v>94031367</v>
      </c>
      <c r="AT131" s="135">
        <v>48559669</v>
      </c>
      <c r="AU131" s="135">
        <v>45471698</v>
      </c>
      <c r="AV131" s="135">
        <v>87011386</v>
      </c>
      <c r="AW131" s="135">
        <v>43509480</v>
      </c>
      <c r="AX131" s="135">
        <v>43501906</v>
      </c>
      <c r="AY131" s="135">
        <v>77170326</v>
      </c>
      <c r="AZ131" s="135">
        <v>38851340</v>
      </c>
      <c r="BA131" s="135">
        <v>38318986</v>
      </c>
      <c r="BB131" s="135">
        <v>73495082</v>
      </c>
      <c r="BC131" s="135">
        <v>37447153</v>
      </c>
      <c r="BD131" s="135">
        <v>36047929</v>
      </c>
      <c r="BE131" s="135">
        <v>58960690</v>
      </c>
      <c r="BF131" s="128">
        <v>31393658</v>
      </c>
      <c r="BG131" s="135">
        <v>27567032</v>
      </c>
      <c r="BH131" s="135">
        <v>50274067</v>
      </c>
      <c r="BI131" s="135">
        <v>26286154</v>
      </c>
      <c r="BJ131" s="135">
        <v>23987913</v>
      </c>
      <c r="BK131" s="135">
        <v>38970560</v>
      </c>
      <c r="BL131" s="135">
        <v>21017053</v>
      </c>
      <c r="BM131" s="135">
        <v>17953507</v>
      </c>
      <c r="BN131" s="135">
        <v>29817231</v>
      </c>
      <c r="BO131" s="135">
        <v>14694297</v>
      </c>
      <c r="BP131" s="128">
        <v>15122934</v>
      </c>
      <c r="BQ131" s="135">
        <v>29442847</v>
      </c>
      <c r="BR131" s="135">
        <v>14563561</v>
      </c>
      <c r="BS131" s="135">
        <v>14879286</v>
      </c>
      <c r="BT131" s="135">
        <v>21077798</v>
      </c>
      <c r="BU131" s="129">
        <v>10136737</v>
      </c>
      <c r="BV131" s="122">
        <v>10941061</v>
      </c>
      <c r="BW131" s="122">
        <v>31283789</v>
      </c>
      <c r="BX131" s="126">
        <v>15622335</v>
      </c>
      <c r="BY131" s="126">
        <v>15661454</v>
      </c>
      <c r="BZ131" s="122">
        <v>19310</v>
      </c>
      <c r="CA131" s="135"/>
      <c r="CB131" s="122"/>
      <c r="CC131" s="135">
        <v>9832</v>
      </c>
      <c r="CD131" s="135"/>
      <c r="CE131" s="135"/>
      <c r="CF131" s="122">
        <v>3687</v>
      </c>
      <c r="CG131" s="122"/>
      <c r="CH131" s="135"/>
      <c r="CI131" s="122">
        <v>1026</v>
      </c>
      <c r="CJ131" s="136"/>
      <c r="CK131" s="135"/>
      <c r="CL131" s="135">
        <v>179.56030725795921</v>
      </c>
      <c r="CM131" s="135"/>
      <c r="CN131" s="135"/>
      <c r="CO131" s="135">
        <v>17.439692742040783</v>
      </c>
      <c r="CP131" s="135"/>
      <c r="CQ131" s="135"/>
      <c r="CR131" s="794">
        <f t="shared" si="62"/>
        <v>1062859783</v>
      </c>
      <c r="CS131" s="135">
        <f t="shared" si="43"/>
        <v>549434880</v>
      </c>
      <c r="CT131" s="135">
        <f t="shared" si="44"/>
        <v>513390851</v>
      </c>
      <c r="CU131" s="145"/>
      <c r="CV131" s="171">
        <v>3.109</v>
      </c>
      <c r="CW131" s="132"/>
      <c r="CX131" s="799">
        <v>46.581899999999997</v>
      </c>
      <c r="CY131" s="156">
        <f t="shared" si="76"/>
        <v>15.504841972367997</v>
      </c>
      <c r="CZ131" s="156">
        <v>11.259</v>
      </c>
      <c r="DA131" s="1315">
        <v>36.428530243075102</v>
      </c>
      <c r="DB131" s="1315">
        <v>78.923355363404013</v>
      </c>
      <c r="DC131" s="160">
        <v>184</v>
      </c>
      <c r="DD131" s="165"/>
      <c r="DE131" s="119">
        <v>23400000000000</v>
      </c>
      <c r="DF131" s="119">
        <v>3035.9225000000001</v>
      </c>
      <c r="DG131" s="165"/>
      <c r="DH131" s="121"/>
      <c r="DI131" s="244"/>
      <c r="DJ131" s="244"/>
      <c r="DK131" s="121"/>
      <c r="DL131" s="228"/>
      <c r="DN131" s="251"/>
      <c r="DO131" s="251"/>
      <c r="DP131" s="165"/>
      <c r="DT131" s="165"/>
      <c r="DU131" s="772">
        <v>0.44230000000000003</v>
      </c>
    </row>
    <row r="132" spans="2:125" s="119" customFormat="1" ht="13">
      <c r="B132" s="120">
        <v>2004</v>
      </c>
      <c r="C132" s="797">
        <v>1080291155</v>
      </c>
      <c r="D132" s="123">
        <v>558261919</v>
      </c>
      <c r="E132" s="715">
        <v>522029236</v>
      </c>
      <c r="F132" s="173">
        <f t="shared" si="35"/>
        <v>0.48323013067713211</v>
      </c>
      <c r="G132" s="121">
        <f t="shared" si="72"/>
        <v>128480408.77637401</v>
      </c>
      <c r="H132" s="121">
        <f t="shared" si="45"/>
        <v>67034124.439770579</v>
      </c>
      <c r="I132" s="121">
        <f t="shared" si="46"/>
        <v>61450411.729141995</v>
      </c>
      <c r="J132" s="121">
        <f t="shared" si="73"/>
        <v>76605992.761153236</v>
      </c>
      <c r="K132" s="121">
        <f t="shared" si="47"/>
        <v>40234701.383785896</v>
      </c>
      <c r="L132" s="121">
        <f t="shared" si="48"/>
        <v>36373752.321289547</v>
      </c>
      <c r="M132" s="121">
        <f t="shared" si="74"/>
        <v>89284234.194642499</v>
      </c>
      <c r="N132" s="121">
        <f t="shared" si="49"/>
        <v>47599933.544206448</v>
      </c>
      <c r="O132" s="121">
        <f t="shared" si="50"/>
        <v>41687168.880575985</v>
      </c>
      <c r="P132" s="121">
        <f t="shared" si="51"/>
        <v>59689182.917752549</v>
      </c>
      <c r="Q132" s="121">
        <f t="shared" si="52"/>
        <v>31253836.432047457</v>
      </c>
      <c r="R132" s="121">
        <f t="shared" si="53"/>
        <v>28437263.982102133</v>
      </c>
      <c r="S132" s="121">
        <f t="shared" si="75"/>
        <v>38439548.492999852</v>
      </c>
      <c r="T132" s="121">
        <f t="shared" si="54"/>
        <v>19857714.293288186</v>
      </c>
      <c r="U132" s="121">
        <f t="shared" si="55"/>
        <v>18583069.057608977</v>
      </c>
      <c r="V132" s="121">
        <f t="shared" si="67"/>
        <v>54713842.181185201</v>
      </c>
      <c r="W132" s="121">
        <f t="shared" si="56"/>
        <v>45491264.955538064</v>
      </c>
      <c r="X132" s="121">
        <f t="shared" si="57"/>
        <v>44719543.057340704</v>
      </c>
      <c r="Y132" s="121">
        <f t="shared" si="40"/>
        <v>25536151.399999999</v>
      </c>
      <c r="Z132" s="121">
        <f t="shared" si="58"/>
        <v>25536151.399999999</v>
      </c>
      <c r="AA132" s="121">
        <f t="shared" si="59"/>
        <v>21250317.199999999</v>
      </c>
      <c r="AB132" s="121">
        <f t="shared" si="41"/>
        <v>21250317.199999999</v>
      </c>
      <c r="AC132" s="121">
        <f t="shared" si="42"/>
        <v>19220391.800000001</v>
      </c>
      <c r="AD132" s="121">
        <f t="shared" si="60"/>
        <v>19220391.800000001</v>
      </c>
      <c r="AE132" s="121">
        <f t="shared" si="61"/>
        <v>17747604.199999999</v>
      </c>
      <c r="AF132" s="121"/>
      <c r="AG132" s="135">
        <v>111719520</v>
      </c>
      <c r="AH132" s="135">
        <v>57878954</v>
      </c>
      <c r="AI132" s="135">
        <v>53840566</v>
      </c>
      <c r="AJ132" s="135">
        <v>128685482</v>
      </c>
      <c r="AK132" s="135">
        <v>67028197</v>
      </c>
      <c r="AL132" s="135">
        <v>61657285</v>
      </c>
      <c r="AM132" s="135">
        <v>127680757</v>
      </c>
      <c r="AN132" s="135">
        <v>67057836</v>
      </c>
      <c r="AO132" s="135">
        <v>60622921</v>
      </c>
      <c r="AP132" s="135">
        <v>106251586</v>
      </c>
      <c r="AQ132" s="135">
        <v>56980611</v>
      </c>
      <c r="AR132" s="135">
        <v>49270975</v>
      </c>
      <c r="AS132" s="135">
        <v>96101959</v>
      </c>
      <c r="AT132" s="135">
        <v>49644286</v>
      </c>
      <c r="AU132" s="135">
        <v>46457673</v>
      </c>
      <c r="AV132" s="135">
        <v>88738021</v>
      </c>
      <c r="AW132" s="135">
        <v>44453010</v>
      </c>
      <c r="AX132" s="135">
        <v>44285011</v>
      </c>
      <c r="AY132" s="135">
        <v>78550674</v>
      </c>
      <c r="AZ132" s="135">
        <v>39560492</v>
      </c>
      <c r="BA132" s="135">
        <v>38990182</v>
      </c>
      <c r="BB132" s="135">
        <v>74895332</v>
      </c>
      <c r="BC132" s="135">
        <v>38116385</v>
      </c>
      <c r="BD132" s="135">
        <v>36778947</v>
      </c>
      <c r="BE132" s="135">
        <v>60546867</v>
      </c>
      <c r="BF132" s="128">
        <v>32130497</v>
      </c>
      <c r="BG132" s="135">
        <v>28416370</v>
      </c>
      <c r="BH132" s="135">
        <v>51688393</v>
      </c>
      <c r="BI132" s="135">
        <v>26981908</v>
      </c>
      <c r="BJ132" s="135">
        <v>24706485</v>
      </c>
      <c r="BK132" s="135">
        <v>40152237</v>
      </c>
      <c r="BL132" s="135">
        <v>21589895</v>
      </c>
      <c r="BM132" s="135">
        <v>18562342</v>
      </c>
      <c r="BN132" s="135">
        <v>30900691</v>
      </c>
      <c r="BO132" s="135">
        <v>15250738</v>
      </c>
      <c r="BP132" s="128">
        <v>15649953</v>
      </c>
      <c r="BQ132" s="135">
        <v>30401792</v>
      </c>
      <c r="BR132" s="135">
        <v>15049735</v>
      </c>
      <c r="BS132" s="135">
        <v>15352057</v>
      </c>
      <c r="BT132" s="135">
        <v>21707430</v>
      </c>
      <c r="BU132" s="129">
        <v>10466957</v>
      </c>
      <c r="BV132" s="122">
        <v>11240473</v>
      </c>
      <c r="BW132" s="122">
        <v>32270421</v>
      </c>
      <c r="BX132" s="126">
        <v>16072421</v>
      </c>
      <c r="BY132" s="126">
        <v>16198000</v>
      </c>
      <c r="BZ132" s="122">
        <v>19159</v>
      </c>
      <c r="CA132" s="135"/>
      <c r="CB132" s="122"/>
      <c r="CC132" s="135">
        <v>10469</v>
      </c>
      <c r="CD132" s="135"/>
      <c r="CE132" s="135"/>
      <c r="CF132" s="122">
        <v>3727</v>
      </c>
      <c r="CG132" s="122"/>
      <c r="CH132" s="135"/>
      <c r="CI132" s="122">
        <v>1115</v>
      </c>
      <c r="CJ132" s="136"/>
      <c r="CK132" s="135"/>
      <c r="CL132" s="135">
        <v>213.28483197138303</v>
      </c>
      <c r="CM132" s="135"/>
      <c r="CN132" s="135"/>
      <c r="CO132" s="135">
        <v>20.715168028616969</v>
      </c>
      <c r="CP132" s="135"/>
      <c r="CQ132" s="135"/>
      <c r="CR132" s="794">
        <f t="shared" si="62"/>
        <v>1080325866</v>
      </c>
      <c r="CS132" s="135">
        <f t="shared" si="43"/>
        <v>558261922</v>
      </c>
      <c r="CT132" s="135">
        <f t="shared" si="44"/>
        <v>522029240</v>
      </c>
      <c r="CU132" s="145"/>
      <c r="CV132" s="171">
        <v>3.0409999999999999</v>
      </c>
      <c r="CW132" s="132"/>
      <c r="CX132" s="799">
        <v>45.316499999999998</v>
      </c>
      <c r="CY132" s="156">
        <f t="shared" si="76"/>
        <v>15.556826581736955</v>
      </c>
      <c r="CZ132" s="156">
        <v>11.6</v>
      </c>
      <c r="DA132" s="1315">
        <v>37.800884680610466</v>
      </c>
      <c r="DB132" s="1315">
        <v>81.041980261415262</v>
      </c>
      <c r="DC132" s="160">
        <v>188.9</v>
      </c>
      <c r="DD132" s="165"/>
      <c r="DE132" s="119">
        <v>27300000000000</v>
      </c>
      <c r="DF132" s="119">
        <v>3212.511</v>
      </c>
      <c r="DG132" s="165"/>
      <c r="DH132" s="121"/>
      <c r="DI132" s="244"/>
      <c r="DJ132" s="244"/>
      <c r="DK132" s="121"/>
      <c r="DL132" s="228"/>
      <c r="DN132" s="251"/>
      <c r="DO132" s="251"/>
      <c r="DP132" s="165"/>
      <c r="DT132" s="165"/>
      <c r="DU132" s="772">
        <v>0.45379999999999998</v>
      </c>
    </row>
    <row r="133" spans="2:125" s="119" customFormat="1" ht="13">
      <c r="B133" s="120">
        <v>2005</v>
      </c>
      <c r="C133" s="797">
        <v>1098043585</v>
      </c>
      <c r="D133" s="123">
        <v>567230761</v>
      </c>
      <c r="E133" s="715">
        <v>530812824</v>
      </c>
      <c r="F133" s="173">
        <f t="shared" si="35"/>
        <v>0.48341689824634787</v>
      </c>
      <c r="G133" s="121">
        <f t="shared" si="72"/>
        <v>128533032.35297826</v>
      </c>
      <c r="H133" s="121">
        <f t="shared" si="45"/>
        <v>67115150.473282874</v>
      </c>
      <c r="I133" s="121">
        <f t="shared" si="46"/>
        <v>61478986.157615855</v>
      </c>
      <c r="J133" s="121">
        <f t="shared" si="73"/>
        <v>77060505.689642787</v>
      </c>
      <c r="K133" s="121">
        <f t="shared" si="47"/>
        <v>40476827.085434638</v>
      </c>
      <c r="L133" s="121">
        <f t="shared" si="48"/>
        <v>36620312.979097866</v>
      </c>
      <c r="M133" s="121">
        <f t="shared" si="74"/>
        <v>90600822.197529629</v>
      </c>
      <c r="N133" s="121">
        <f t="shared" si="49"/>
        <v>48277565.140443914</v>
      </c>
      <c r="O133" s="121">
        <f t="shared" si="50"/>
        <v>42366328.481673434</v>
      </c>
      <c r="P133" s="121">
        <f t="shared" si="51"/>
        <v>60905411.851850986</v>
      </c>
      <c r="Q133" s="121">
        <f t="shared" si="52"/>
        <v>31895585.02492141</v>
      </c>
      <c r="R133" s="121">
        <f t="shared" si="53"/>
        <v>29038781.10764372</v>
      </c>
      <c r="S133" s="121">
        <f t="shared" si="75"/>
        <v>39267416.195968077</v>
      </c>
      <c r="T133" s="121">
        <f t="shared" si="54"/>
        <v>20300488.543155063</v>
      </c>
      <c r="U133" s="121">
        <f t="shared" si="55"/>
        <v>18985595.278096784</v>
      </c>
      <c r="V133" s="121">
        <f t="shared" si="67"/>
        <v>55815670.32461299</v>
      </c>
      <c r="W133" s="121">
        <f t="shared" si="56"/>
        <v>46482745.327787198</v>
      </c>
      <c r="X133" s="121">
        <f t="shared" si="57"/>
        <v>45558622.627547666</v>
      </c>
      <c r="Y133" s="121">
        <f t="shared" si="40"/>
        <v>25699046.800000001</v>
      </c>
      <c r="Z133" s="121">
        <f t="shared" si="58"/>
        <v>25699046.800000001</v>
      </c>
      <c r="AA133" s="121">
        <f t="shared" si="59"/>
        <v>21648282.399999999</v>
      </c>
      <c r="AB133" s="121">
        <f t="shared" si="41"/>
        <v>21648282.399999999</v>
      </c>
      <c r="AC133" s="121">
        <f t="shared" si="42"/>
        <v>19643042</v>
      </c>
      <c r="AD133" s="121">
        <f t="shared" si="60"/>
        <v>19643042</v>
      </c>
      <c r="AE133" s="121">
        <f t="shared" si="61"/>
        <v>18099581.600000001</v>
      </c>
      <c r="AF133" s="121"/>
      <c r="AG133" s="135">
        <v>112001445</v>
      </c>
      <c r="AH133" s="135">
        <v>58059597</v>
      </c>
      <c r="AI133" s="135">
        <v>53941848</v>
      </c>
      <c r="AJ133" s="135">
        <v>128618863</v>
      </c>
      <c r="AK133" s="135">
        <v>67028593</v>
      </c>
      <c r="AL133" s="135">
        <v>61590270</v>
      </c>
      <c r="AM133" s="135">
        <v>128495234</v>
      </c>
      <c r="AN133" s="135">
        <v>67461378</v>
      </c>
      <c r="AO133" s="135">
        <v>61033856</v>
      </c>
      <c r="AP133" s="135">
        <v>108241412</v>
      </c>
      <c r="AQ133" s="135">
        <v>57975482</v>
      </c>
      <c r="AR133" s="135">
        <v>50265930</v>
      </c>
      <c r="AS133" s="135">
        <v>98215210</v>
      </c>
      <c r="AT133" s="135">
        <v>50751221</v>
      </c>
      <c r="AU133" s="135">
        <v>47463989</v>
      </c>
      <c r="AV133" s="135">
        <v>90497908</v>
      </c>
      <c r="AW133" s="135">
        <v>45415626</v>
      </c>
      <c r="AX133" s="135">
        <v>45082282</v>
      </c>
      <c r="AY133" s="135">
        <v>79955549</v>
      </c>
      <c r="AZ133" s="135">
        <v>40282402</v>
      </c>
      <c r="BA133" s="135">
        <v>39673147</v>
      </c>
      <c r="BB133" s="135">
        <v>76321754</v>
      </c>
      <c r="BC133" s="135">
        <v>38797456</v>
      </c>
      <c r="BD133" s="135">
        <v>37524298</v>
      </c>
      <c r="BE133" s="135">
        <v>62169254</v>
      </c>
      <c r="BF133" s="128">
        <v>32882908</v>
      </c>
      <c r="BG133" s="135">
        <v>29286346</v>
      </c>
      <c r="BH133" s="135">
        <v>53135627</v>
      </c>
      <c r="BI133" s="135">
        <v>27693233</v>
      </c>
      <c r="BJ133" s="135">
        <v>25442394</v>
      </c>
      <c r="BK133" s="135">
        <v>41362228</v>
      </c>
      <c r="BL133" s="135">
        <v>22175719</v>
      </c>
      <c r="BM133" s="135">
        <v>19186509</v>
      </c>
      <c r="BN133" s="135">
        <v>32011708</v>
      </c>
      <c r="BO133" s="135">
        <v>15821266</v>
      </c>
      <c r="BP133" s="128">
        <v>16190442</v>
      </c>
      <c r="BQ133" s="135">
        <v>31384305</v>
      </c>
      <c r="BR133" s="135">
        <v>15547770</v>
      </c>
      <c r="BS133" s="135">
        <v>15836535</v>
      </c>
      <c r="BT133" s="135">
        <v>22352062</v>
      </c>
      <c r="BU133" s="129">
        <v>10805169</v>
      </c>
      <c r="BV133" s="122">
        <v>11546893</v>
      </c>
      <c r="BW133" s="122">
        <v>33281031</v>
      </c>
      <c r="BX133" s="126">
        <v>16532937</v>
      </c>
      <c r="BY133" s="126">
        <v>16748094</v>
      </c>
      <c r="BZ133" s="122">
        <v>290171</v>
      </c>
      <c r="CA133" s="135"/>
      <c r="CB133" s="122"/>
      <c r="CC133" s="135">
        <v>156110</v>
      </c>
      <c r="CD133" s="135"/>
      <c r="CE133" s="135"/>
      <c r="CF133" s="122">
        <v>56582</v>
      </c>
      <c r="CG133" s="122"/>
      <c r="CH133" s="135"/>
      <c r="CI133" s="122">
        <v>15825</v>
      </c>
      <c r="CJ133" s="136"/>
      <c r="CK133" s="135"/>
      <c r="CL133" s="135">
        <v>3025.1810141582064</v>
      </c>
      <c r="CM133" s="135"/>
      <c r="CN133" s="135"/>
      <c r="CO133" s="135">
        <v>293.81898584179368</v>
      </c>
      <c r="CP133" s="135"/>
      <c r="CQ133" s="135"/>
      <c r="CR133" s="794">
        <f t="shared" si="62"/>
        <v>1098565597</v>
      </c>
      <c r="CS133" s="135">
        <f t="shared" si="43"/>
        <v>567230757</v>
      </c>
      <c r="CT133" s="135">
        <f t="shared" si="44"/>
        <v>530812833</v>
      </c>
      <c r="CU133" s="145"/>
      <c r="CV133" s="171">
        <v>2.972</v>
      </c>
      <c r="CW133" s="132"/>
      <c r="CX133" s="799">
        <v>44.1</v>
      </c>
      <c r="CY133" s="156">
        <f t="shared" si="76"/>
        <v>15.245065267817358</v>
      </c>
      <c r="CZ133" s="156">
        <v>11.724</v>
      </c>
      <c r="DA133" s="1315">
        <v>39.406040135669784</v>
      </c>
      <c r="DB133" s="1315">
        <v>83.583314182599295</v>
      </c>
      <c r="DC133" s="160">
        <v>195.3</v>
      </c>
      <c r="DD133" s="165"/>
      <c r="DE133" s="119">
        <v>31300000000000</v>
      </c>
      <c r="DF133" s="119">
        <v>3396.6487000000002</v>
      </c>
      <c r="DG133" s="165"/>
      <c r="DH133" s="121"/>
      <c r="DI133" s="244"/>
      <c r="DJ133" s="244"/>
      <c r="DK133" s="121"/>
      <c r="DL133" s="228"/>
      <c r="DN133" s="251"/>
      <c r="DO133" s="251"/>
      <c r="DP133" s="165"/>
      <c r="DT133" s="165"/>
      <c r="DU133" s="772">
        <v>0.46550000000000002</v>
      </c>
    </row>
    <row r="134" spans="2:125" s="119" customFormat="1" ht="13">
      <c r="B134" s="120">
        <v>2006</v>
      </c>
      <c r="C134" s="797">
        <v>1116087740</v>
      </c>
      <c r="D134" s="123">
        <v>576343694</v>
      </c>
      <c r="E134" s="715">
        <v>539744046</v>
      </c>
      <c r="F134" s="173">
        <f t="shared" si="35"/>
        <v>0.4836035973300809</v>
      </c>
      <c r="G134" s="121">
        <f t="shared" si="72"/>
        <v>128668377.61072002</v>
      </c>
      <c r="H134" s="121">
        <f t="shared" si="45"/>
        <v>67181477</v>
      </c>
      <c r="I134" s="121">
        <f t="shared" si="46"/>
        <v>61491167.086073473</v>
      </c>
      <c r="J134" s="121">
        <f t="shared" si="73"/>
        <v>77578628.125323147</v>
      </c>
      <c r="K134" s="121">
        <f t="shared" si="47"/>
        <v>40716351</v>
      </c>
      <c r="L134" s="121">
        <f t="shared" si="48"/>
        <v>36864849.531699389</v>
      </c>
      <c r="M134" s="121">
        <f t="shared" si="74"/>
        <v>92018115.318001494</v>
      </c>
      <c r="N134" s="121">
        <f t="shared" si="49"/>
        <v>48964688.399999999</v>
      </c>
      <c r="O134" s="121">
        <f t="shared" si="50"/>
        <v>43056478.120227978</v>
      </c>
      <c r="P134" s="121">
        <f t="shared" si="51"/>
        <v>62200311.063848361</v>
      </c>
      <c r="Q134" s="121">
        <f t="shared" si="52"/>
        <v>32549887.400000002</v>
      </c>
      <c r="R134" s="121">
        <f t="shared" si="53"/>
        <v>29652486.145061947</v>
      </c>
      <c r="S134" s="121">
        <f t="shared" si="75"/>
        <v>40147453.527328208</v>
      </c>
      <c r="T134" s="121">
        <f t="shared" si="54"/>
        <v>20752363.600000001</v>
      </c>
      <c r="U134" s="121">
        <f t="shared" si="55"/>
        <v>19396421.164063666</v>
      </c>
      <c r="V134" s="121">
        <f t="shared" si="67"/>
        <v>56989171.063058823</v>
      </c>
      <c r="W134" s="121">
        <f t="shared" si="56"/>
        <v>47494341.799999997</v>
      </c>
      <c r="X134" s="121">
        <f t="shared" si="57"/>
        <v>46413387.314008519</v>
      </c>
      <c r="Y134" s="121">
        <f t="shared" si="40"/>
        <v>25860400.199999999</v>
      </c>
      <c r="Z134" s="121">
        <f t="shared" si="58"/>
        <v>25860400.199999999</v>
      </c>
      <c r="AA134" s="121">
        <f t="shared" si="59"/>
        <v>22053588.800000001</v>
      </c>
      <c r="AB134" s="121">
        <f t="shared" si="41"/>
        <v>22053588.800000001</v>
      </c>
      <c r="AC134" s="121">
        <f t="shared" si="42"/>
        <v>20074392.399999999</v>
      </c>
      <c r="AD134" s="121">
        <f t="shared" si="60"/>
        <v>20074392.399999999</v>
      </c>
      <c r="AE134" s="121">
        <f t="shared" si="61"/>
        <v>18458334.199999999</v>
      </c>
      <c r="AF134" s="121"/>
      <c r="AG134" s="135">
        <v>112262467</v>
      </c>
      <c r="AH134" s="135">
        <v>58231104</v>
      </c>
      <c r="AI134" s="135">
        <v>54031363</v>
      </c>
      <c r="AJ134" s="135">
        <v>128515305</v>
      </c>
      <c r="AK134" s="135">
        <v>67011700</v>
      </c>
      <c r="AL134" s="135">
        <v>61503605</v>
      </c>
      <c r="AM134" s="135">
        <v>129302001</v>
      </c>
      <c r="AN134" s="135">
        <v>67860585</v>
      </c>
      <c r="AO134" s="135">
        <v>61441416</v>
      </c>
      <c r="AP134" s="135">
        <v>110267944</v>
      </c>
      <c r="AQ134" s="135">
        <v>58987619</v>
      </c>
      <c r="AR134" s="135">
        <v>51280325</v>
      </c>
      <c r="AS134" s="135">
        <v>100371962</v>
      </c>
      <c r="AT134" s="135">
        <v>51880909</v>
      </c>
      <c r="AU134" s="135">
        <v>48491053</v>
      </c>
      <c r="AV134" s="135">
        <v>92291671</v>
      </c>
      <c r="AW134" s="135">
        <v>46397700</v>
      </c>
      <c r="AX134" s="135">
        <v>45893971</v>
      </c>
      <c r="AY134" s="135">
        <v>81385385</v>
      </c>
      <c r="AZ134" s="135">
        <v>41017298</v>
      </c>
      <c r="BA134" s="135">
        <v>40368087</v>
      </c>
      <c r="BB134" s="135">
        <v>77774832</v>
      </c>
      <c r="BC134" s="135">
        <v>39490571</v>
      </c>
      <c r="BD134" s="135">
        <v>38284261</v>
      </c>
      <c r="BE134" s="135">
        <v>63828610</v>
      </c>
      <c r="BF134" s="128">
        <v>33651202</v>
      </c>
      <c r="BG134" s="135">
        <v>30177408</v>
      </c>
      <c r="BH134" s="135">
        <v>54616468</v>
      </c>
      <c r="BI134" s="135">
        <v>28420449</v>
      </c>
      <c r="BJ134" s="135">
        <v>26196019</v>
      </c>
      <c r="BK134" s="135">
        <v>42601144</v>
      </c>
      <c r="BL134" s="135">
        <v>22774795</v>
      </c>
      <c r="BM134" s="135">
        <v>19826349</v>
      </c>
      <c r="BN134" s="135">
        <v>33150895</v>
      </c>
      <c r="BO134" s="135">
        <v>16406189</v>
      </c>
      <c r="BP134" s="128">
        <v>16744706</v>
      </c>
      <c r="BQ134" s="135">
        <v>32390897</v>
      </c>
      <c r="BR134" s="135">
        <v>16057924</v>
      </c>
      <c r="BS134" s="135">
        <v>16332973</v>
      </c>
      <c r="BT134" s="135">
        <v>23012018</v>
      </c>
      <c r="BU134" s="129">
        <v>11151548</v>
      </c>
      <c r="BV134" s="122">
        <v>11860470</v>
      </c>
      <c r="BW134" s="122">
        <v>34316142</v>
      </c>
      <c r="BX134" s="126">
        <v>17004101</v>
      </c>
      <c r="BY134" s="126">
        <v>17312041</v>
      </c>
      <c r="BZ134" s="122">
        <v>20632</v>
      </c>
      <c r="CA134" s="135"/>
      <c r="CB134" s="122"/>
      <c r="CC134" s="135">
        <v>10825</v>
      </c>
      <c r="CD134" s="135"/>
      <c r="CE134" s="135"/>
      <c r="CF134" s="122">
        <v>4142</v>
      </c>
      <c r="CG134" s="122"/>
      <c r="CH134" s="135"/>
      <c r="CI134" s="122">
        <v>1130</v>
      </c>
      <c r="CJ134" s="136"/>
      <c r="CK134" s="135"/>
      <c r="CL134" s="135">
        <v>254.30114581203361</v>
      </c>
      <c r="CM134" s="135"/>
      <c r="CN134" s="135"/>
      <c r="CO134" s="135">
        <v>24.698854187966386</v>
      </c>
      <c r="CP134" s="135"/>
      <c r="CQ134" s="135"/>
      <c r="CR134" s="794">
        <f t="shared" si="62"/>
        <v>1116124749</v>
      </c>
      <c r="CS134" s="135">
        <f t="shared" si="43"/>
        <v>576343694</v>
      </c>
      <c r="CT134" s="135">
        <f t="shared" si="44"/>
        <v>539744047</v>
      </c>
      <c r="CU134" s="145"/>
      <c r="CV134" s="171">
        <v>2.899</v>
      </c>
      <c r="CW134" s="132"/>
      <c r="CX134" s="799">
        <v>45.307000000000002</v>
      </c>
      <c r="CY134" s="156">
        <f t="shared" si="76"/>
        <v>15.268081240691414</v>
      </c>
      <c r="CZ134" s="156">
        <v>12.103999999999999</v>
      </c>
      <c r="DA134" s="1315">
        <v>41.690220463538616</v>
      </c>
      <c r="DB134" s="1315">
        <v>86.162346658712025</v>
      </c>
      <c r="DC134" s="160">
        <v>201.6</v>
      </c>
      <c r="DD134" s="165"/>
      <c r="DE134" s="119">
        <v>36400000000000</v>
      </c>
      <c r="DF134" s="119">
        <v>3629.4110999999998</v>
      </c>
      <c r="DG134" s="165"/>
      <c r="DH134" s="121"/>
      <c r="DI134" s="244"/>
      <c r="DJ134" s="244"/>
      <c r="DK134" s="121"/>
      <c r="DL134" s="228"/>
      <c r="DN134" s="251"/>
      <c r="DO134" s="251"/>
      <c r="DP134" s="165"/>
      <c r="DT134" s="165"/>
      <c r="DU134" s="772">
        <v>0.47820000000000001</v>
      </c>
    </row>
    <row r="135" spans="2:125" s="119" customFormat="1" ht="13">
      <c r="B135" s="120">
        <v>2007</v>
      </c>
      <c r="C135" s="797">
        <v>1134428416</v>
      </c>
      <c r="D135" s="123">
        <v>585603032</v>
      </c>
      <c r="E135" s="715">
        <v>548825384</v>
      </c>
      <c r="F135" s="173">
        <f t="shared" si="35"/>
        <v>0.48379022973980229</v>
      </c>
      <c r="G135" s="121">
        <f t="shared" si="72"/>
        <v>128714678.94234326</v>
      </c>
      <c r="H135" s="121">
        <f t="shared" si="45"/>
        <v>67232613.629618391</v>
      </c>
      <c r="I135" s="121">
        <f t="shared" si="46"/>
        <v>61486391.17593459</v>
      </c>
      <c r="J135" s="121">
        <f t="shared" si="73"/>
        <v>78057727.026979133</v>
      </c>
      <c r="K135" s="121">
        <f t="shared" si="47"/>
        <v>40953124.339866497</v>
      </c>
      <c r="L135" s="121">
        <f t="shared" si="48"/>
        <v>37107226.064775839</v>
      </c>
      <c r="M135" s="121">
        <f t="shared" si="74"/>
        <v>93416086.661471307</v>
      </c>
      <c r="N135" s="121">
        <f t="shared" si="49"/>
        <v>49661425.769607812</v>
      </c>
      <c r="O135" s="121">
        <f t="shared" si="50"/>
        <v>43757800.440540172</v>
      </c>
      <c r="P135" s="121">
        <f t="shared" si="51"/>
        <v>63493467.104292981</v>
      </c>
      <c r="Q135" s="121">
        <f t="shared" si="52"/>
        <v>33216979.913445387</v>
      </c>
      <c r="R135" s="121">
        <f t="shared" si="53"/>
        <v>30278621.089660276</v>
      </c>
      <c r="S135" s="121">
        <f t="shared" si="75"/>
        <v>41027852.331244677</v>
      </c>
      <c r="T135" s="121">
        <f t="shared" si="54"/>
        <v>21213518.472450167</v>
      </c>
      <c r="U135" s="121">
        <f t="shared" si="55"/>
        <v>19815712.727788646</v>
      </c>
      <c r="V135" s="121">
        <f t="shared" si="67"/>
        <v>58160641.330511749</v>
      </c>
      <c r="W135" s="121">
        <f t="shared" si="56"/>
        <v>48526443.36573153</v>
      </c>
      <c r="X135" s="121">
        <f t="shared" si="57"/>
        <v>47284133.027689703</v>
      </c>
      <c r="Y135" s="121">
        <f t="shared" si="40"/>
        <v>26020116.800000001</v>
      </c>
      <c r="Z135" s="121">
        <f t="shared" si="58"/>
        <v>26020116.800000001</v>
      </c>
      <c r="AA135" s="121">
        <f t="shared" si="59"/>
        <v>22466369.800000001</v>
      </c>
      <c r="AB135" s="121">
        <f t="shared" si="41"/>
        <v>22466369.800000001</v>
      </c>
      <c r="AC135" s="121">
        <f t="shared" si="42"/>
        <v>20514615.600000001</v>
      </c>
      <c r="AD135" s="121">
        <f t="shared" si="60"/>
        <v>20514615.600000001</v>
      </c>
      <c r="AE135" s="121">
        <f t="shared" si="61"/>
        <v>18823990.199999999</v>
      </c>
      <c r="AF135" s="121"/>
      <c r="AG135" s="135">
        <v>112501820</v>
      </c>
      <c r="AH135" s="135">
        <v>58393138</v>
      </c>
      <c r="AI135" s="135">
        <v>54108682</v>
      </c>
      <c r="AJ135" s="135">
        <v>128373610</v>
      </c>
      <c r="AK135" s="135">
        <v>66976965</v>
      </c>
      <c r="AL135" s="135">
        <v>61396645</v>
      </c>
      <c r="AM135" s="135">
        <v>130100584</v>
      </c>
      <c r="AN135" s="135">
        <v>68255207</v>
      </c>
      <c r="AO135" s="135">
        <v>61845377</v>
      </c>
      <c r="AP135" s="135">
        <v>112331849</v>
      </c>
      <c r="AQ135" s="135">
        <v>60017307</v>
      </c>
      <c r="AR135" s="135">
        <v>52314542</v>
      </c>
      <c r="AS135" s="135">
        <v>102573078</v>
      </c>
      <c r="AT135" s="135">
        <v>53033796</v>
      </c>
      <c r="AU135" s="135">
        <v>49539282</v>
      </c>
      <c r="AV135" s="135">
        <v>94119951</v>
      </c>
      <c r="AW135" s="135">
        <v>47399605</v>
      </c>
      <c r="AX135" s="135">
        <v>46720346</v>
      </c>
      <c r="AY135" s="135">
        <v>82840622</v>
      </c>
      <c r="AZ135" s="135">
        <v>41765410</v>
      </c>
      <c r="BA135" s="135">
        <v>41075212</v>
      </c>
      <c r="BB135" s="135">
        <v>79255057</v>
      </c>
      <c r="BC135" s="135">
        <v>40195944</v>
      </c>
      <c r="BD135" s="135">
        <v>39059113</v>
      </c>
      <c r="BE135" s="135">
        <v>65525716</v>
      </c>
      <c r="BF135" s="128">
        <v>34435695</v>
      </c>
      <c r="BG135" s="135">
        <v>31090021</v>
      </c>
      <c r="BH135" s="135">
        <v>56131629</v>
      </c>
      <c r="BI135" s="135">
        <v>29163884</v>
      </c>
      <c r="BJ135" s="135">
        <v>26967745</v>
      </c>
      <c r="BK135" s="135">
        <v>43869608</v>
      </c>
      <c r="BL135" s="135">
        <v>23387395</v>
      </c>
      <c r="BM135" s="135">
        <v>20482213</v>
      </c>
      <c r="BN135" s="135">
        <v>34318878</v>
      </c>
      <c r="BO135" s="135">
        <v>17005822</v>
      </c>
      <c r="BP135" s="128">
        <v>17313056</v>
      </c>
      <c r="BQ135" s="135">
        <v>33422099</v>
      </c>
      <c r="BR135" s="135">
        <v>16580457</v>
      </c>
      <c r="BS135" s="135">
        <v>16841642</v>
      </c>
      <c r="BT135" s="135">
        <v>23687629</v>
      </c>
      <c r="BU135" s="129">
        <v>11506267</v>
      </c>
      <c r="BV135" s="122">
        <v>12181362</v>
      </c>
      <c r="BW135" s="122">
        <v>35376286</v>
      </c>
      <c r="BX135" s="126">
        <v>17486138</v>
      </c>
      <c r="BY135" s="126">
        <v>17890148</v>
      </c>
      <c r="BZ135" s="122">
        <v>20985</v>
      </c>
      <c r="CA135" s="135"/>
      <c r="CB135" s="122"/>
      <c r="CC135" s="135">
        <v>11302</v>
      </c>
      <c r="CD135" s="135"/>
      <c r="CE135" s="135"/>
      <c r="CF135" s="122">
        <v>4436</v>
      </c>
      <c r="CG135" s="122"/>
      <c r="CH135" s="135"/>
      <c r="CI135" s="122">
        <v>1123</v>
      </c>
      <c r="CJ135" s="136"/>
      <c r="CK135" s="135"/>
      <c r="CL135" s="135">
        <v>255.21261945293696</v>
      </c>
      <c r="CM135" s="135"/>
      <c r="CN135" s="135"/>
      <c r="CO135" s="135">
        <v>24.787380547063041</v>
      </c>
      <c r="CP135" s="135"/>
      <c r="CQ135" s="135"/>
      <c r="CR135" s="794">
        <f t="shared" si="62"/>
        <v>1134466542</v>
      </c>
      <c r="CS135" s="135">
        <f t="shared" si="43"/>
        <v>585603030</v>
      </c>
      <c r="CT135" s="135">
        <f t="shared" si="44"/>
        <v>548825386</v>
      </c>
      <c r="CU135" s="145"/>
      <c r="CV135" s="171">
        <v>2.823</v>
      </c>
      <c r="CW135" s="132"/>
      <c r="CX135" s="799">
        <v>41.348500000000001</v>
      </c>
      <c r="CY135" s="156">
        <f t="shared" si="76"/>
        <v>15.307244332316264</v>
      </c>
      <c r="CZ135" s="156">
        <v>12.462999999999999</v>
      </c>
      <c r="DA135" s="1315">
        <v>44.347088750706533</v>
      </c>
      <c r="DB135" s="1315">
        <v>88.490906969518278</v>
      </c>
      <c r="DC135" s="160">
        <v>207.34200000000001</v>
      </c>
      <c r="DD135" s="165"/>
      <c r="DE135" s="119">
        <v>42400000000000</v>
      </c>
      <c r="DF135" s="119">
        <v>3870.6988999999999</v>
      </c>
      <c r="DG135" s="165"/>
      <c r="DH135" s="121"/>
      <c r="DI135" s="244"/>
      <c r="DJ135" s="244"/>
      <c r="DK135" s="121"/>
      <c r="DL135" s="228"/>
      <c r="DN135" s="251"/>
      <c r="DO135" s="251"/>
      <c r="DP135" s="165"/>
      <c r="DT135" s="165"/>
      <c r="DU135" s="772">
        <v>0.49130000000000001</v>
      </c>
    </row>
    <row r="136" spans="2:125" s="119" customFormat="1" ht="13">
      <c r="B136" s="120">
        <v>2008</v>
      </c>
      <c r="C136" s="797">
        <v>1153070483</v>
      </c>
      <c r="D136" s="123">
        <v>595011128</v>
      </c>
      <c r="E136" s="715">
        <v>558059355</v>
      </c>
      <c r="F136" s="173">
        <f t="shared" si="35"/>
        <v>0.48397679346371753</v>
      </c>
      <c r="G136" s="121">
        <f t="shared" si="72"/>
        <v>128727692.6712821</v>
      </c>
      <c r="H136" s="121">
        <f t="shared" si="45"/>
        <v>67268051.086946562</v>
      </c>
      <c r="I136" s="121">
        <f t="shared" si="46"/>
        <v>61464099.118888013</v>
      </c>
      <c r="J136" s="121">
        <f t="shared" si="73"/>
        <v>78531577.631305873</v>
      </c>
      <c r="K136" s="121">
        <f t="shared" si="47"/>
        <v>41186992.730779454</v>
      </c>
      <c r="L136" s="121">
        <f t="shared" si="48"/>
        <v>37347304.264611728</v>
      </c>
      <c r="M136" s="121">
        <f t="shared" si="74"/>
        <v>94835100.553079769</v>
      </c>
      <c r="N136" s="121">
        <f t="shared" si="49"/>
        <v>50367914.715349622</v>
      </c>
      <c r="O136" s="121">
        <f t="shared" si="50"/>
        <v>44470469.762498356</v>
      </c>
      <c r="P136" s="121">
        <f t="shared" si="51"/>
        <v>64812288.803679124</v>
      </c>
      <c r="Q136" s="121">
        <f t="shared" si="52"/>
        <v>33897107.143031143</v>
      </c>
      <c r="R136" s="121">
        <f t="shared" si="53"/>
        <v>30917425.956786562</v>
      </c>
      <c r="S136" s="121">
        <f t="shared" si="75"/>
        <v>41926319.467242077</v>
      </c>
      <c r="T136" s="121">
        <f t="shared" si="54"/>
        <v>21684134.763556756</v>
      </c>
      <c r="U136" s="121">
        <f t="shared" si="55"/>
        <v>20243636.509799521</v>
      </c>
      <c r="V136" s="121">
        <f t="shared" si="67"/>
        <v>59355188.012276188</v>
      </c>
      <c r="W136" s="121">
        <f t="shared" si="56"/>
        <v>49579450.516674757</v>
      </c>
      <c r="X136" s="121">
        <f t="shared" si="57"/>
        <v>48171150.509447649</v>
      </c>
      <c r="Y136" s="121">
        <f t="shared" si="40"/>
        <v>26178099.199999999</v>
      </c>
      <c r="Z136" s="121">
        <f t="shared" si="58"/>
        <v>26178099.199999999</v>
      </c>
      <c r="AA136" s="121">
        <f t="shared" si="59"/>
        <v>22886762</v>
      </c>
      <c r="AB136" s="121">
        <f t="shared" si="41"/>
        <v>22886762</v>
      </c>
      <c r="AC136" s="121">
        <f t="shared" si="42"/>
        <v>20963885.800000001</v>
      </c>
      <c r="AD136" s="121">
        <f t="shared" si="60"/>
        <v>20963885.800000001</v>
      </c>
      <c r="AE136" s="121">
        <f t="shared" si="61"/>
        <v>19196679</v>
      </c>
      <c r="AF136" s="121"/>
      <c r="AG136" s="135">
        <v>112718724</v>
      </c>
      <c r="AH136" s="135">
        <v>58545348</v>
      </c>
      <c r="AI136" s="135">
        <v>54173376</v>
      </c>
      <c r="AJ136" s="135">
        <v>128192565</v>
      </c>
      <c r="AK136" s="135">
        <v>66923817</v>
      </c>
      <c r="AL136" s="135">
        <v>61268748</v>
      </c>
      <c r="AM136" s="135">
        <v>130890496</v>
      </c>
      <c r="AN136" s="135">
        <v>68644988</v>
      </c>
      <c r="AO136" s="135">
        <v>62245508</v>
      </c>
      <c r="AP136" s="135">
        <v>114433810</v>
      </c>
      <c r="AQ136" s="135">
        <v>61064862</v>
      </c>
      <c r="AR136" s="135">
        <v>53368948</v>
      </c>
      <c r="AS136" s="135">
        <v>104819429</v>
      </c>
      <c r="AT136" s="135">
        <v>54210337</v>
      </c>
      <c r="AU136" s="135">
        <v>50609092</v>
      </c>
      <c r="AV136" s="135">
        <v>95983395</v>
      </c>
      <c r="AW136" s="135">
        <v>48421729</v>
      </c>
      <c r="AX136" s="135">
        <v>47561666</v>
      </c>
      <c r="AY136" s="135">
        <v>84321709</v>
      </c>
      <c r="AZ136" s="135">
        <v>42526973</v>
      </c>
      <c r="BA136" s="135">
        <v>41794736</v>
      </c>
      <c r="BB136" s="135">
        <v>80762928</v>
      </c>
      <c r="BC136" s="135">
        <v>40913789</v>
      </c>
      <c r="BD136" s="135">
        <v>39849139</v>
      </c>
      <c r="BE136" s="135">
        <v>67261363</v>
      </c>
      <c r="BF136" s="128">
        <v>35236709</v>
      </c>
      <c r="BG136" s="135">
        <v>32024654</v>
      </c>
      <c r="BH136" s="135">
        <v>57681839</v>
      </c>
      <c r="BI136" s="135">
        <v>29923871</v>
      </c>
      <c r="BJ136" s="135">
        <v>27757968</v>
      </c>
      <c r="BK136" s="135">
        <v>45168257</v>
      </c>
      <c r="BL136" s="135">
        <v>24013801</v>
      </c>
      <c r="BM136" s="135">
        <v>21154456</v>
      </c>
      <c r="BN136" s="135">
        <v>35516297</v>
      </c>
      <c r="BO136" s="135">
        <v>17620489</v>
      </c>
      <c r="BP136" s="128">
        <v>17895808</v>
      </c>
      <c r="BQ136" s="135">
        <v>34478444</v>
      </c>
      <c r="BR136" s="135">
        <v>17115636</v>
      </c>
      <c r="BS136" s="135">
        <v>17362808</v>
      </c>
      <c r="BT136" s="135">
        <v>24379231</v>
      </c>
      <c r="BU136" s="129">
        <v>11869506</v>
      </c>
      <c r="BV136" s="122">
        <v>12509725</v>
      </c>
      <c r="BW136" s="122">
        <v>36462005</v>
      </c>
      <c r="BX136" s="126">
        <v>17979274</v>
      </c>
      <c r="BY136" s="126">
        <v>18482731</v>
      </c>
      <c r="BZ136" s="122">
        <v>21991</v>
      </c>
      <c r="CA136" s="135"/>
      <c r="CB136" s="122"/>
      <c r="CC136" s="135">
        <v>11686</v>
      </c>
      <c r="CD136" s="135"/>
      <c r="CE136" s="135"/>
      <c r="CF136" s="122">
        <v>4777</v>
      </c>
      <c r="CG136" s="122"/>
      <c r="CH136" s="135"/>
      <c r="CI136" s="122">
        <v>1205</v>
      </c>
      <c r="CJ136" s="136"/>
      <c r="CK136" s="135"/>
      <c r="CL136" s="135">
        <v>245.18640940300014</v>
      </c>
      <c r="CM136" s="135"/>
      <c r="CN136" s="135"/>
      <c r="CO136" s="135">
        <v>23.813590596999848</v>
      </c>
      <c r="CP136" s="135"/>
      <c r="CQ136" s="135"/>
      <c r="CR136" s="794">
        <f t="shared" si="62"/>
        <v>1153110420</v>
      </c>
      <c r="CS136" s="135">
        <f t="shared" si="43"/>
        <v>595011129</v>
      </c>
      <c r="CT136" s="135">
        <f t="shared" si="44"/>
        <v>558059363</v>
      </c>
      <c r="CU136" s="145"/>
      <c r="CV136" s="171">
        <v>2.7429999999999999</v>
      </c>
      <c r="CW136" s="132"/>
      <c r="CX136" s="799">
        <v>43.504899999999999</v>
      </c>
      <c r="CY136" s="156">
        <f t="shared" si="76"/>
        <v>16.014600667034046</v>
      </c>
      <c r="CZ136" s="156">
        <v>13.289</v>
      </c>
      <c r="DA136" s="1315">
        <v>48.049745618993676</v>
      </c>
      <c r="DB136" s="1315">
        <v>90.188103256676939</v>
      </c>
      <c r="DC136" s="160">
        <v>215.303</v>
      </c>
      <c r="DD136" s="165"/>
      <c r="DE136" s="119">
        <v>48200000000000</v>
      </c>
      <c r="DF136" s="119">
        <v>4030.6543999999999</v>
      </c>
      <c r="DG136" s="165"/>
      <c r="DH136" s="121"/>
      <c r="DI136" s="244"/>
      <c r="DJ136" s="244"/>
      <c r="DK136" s="121"/>
      <c r="DL136" s="228"/>
      <c r="DN136" s="251"/>
      <c r="DO136" s="251"/>
      <c r="DP136" s="165"/>
      <c r="DT136" s="165"/>
      <c r="DU136" s="772">
        <v>0.50460000000000005</v>
      </c>
    </row>
    <row r="137" spans="2:125" s="119" customFormat="1" ht="13">
      <c r="B137" s="120">
        <v>2009</v>
      </c>
      <c r="C137" s="797">
        <v>1172018896</v>
      </c>
      <c r="D137" s="123">
        <v>604570371</v>
      </c>
      <c r="E137" s="715">
        <v>567448525</v>
      </c>
      <c r="F137" s="173">
        <f t="shared" ref="F137:F145" si="77">E137/C137</f>
        <v>0.48416329031609745</v>
      </c>
      <c r="G137" s="121">
        <f t="shared" ref="G137:G145" si="78">(AJ137*0.8+AM137*0.2)*C137/(CR137)</f>
        <v>128706501.68744779</v>
      </c>
      <c r="H137" s="121">
        <f t="shared" si="45"/>
        <v>67287276.06610699</v>
      </c>
      <c r="I137" s="121">
        <f t="shared" si="46"/>
        <v>61423683.275263861</v>
      </c>
      <c r="J137" s="121">
        <f t="shared" ref="J137:J145" si="79">(AM137*0.6)*C137/CR137</f>
        <v>79000005.089336589</v>
      </c>
      <c r="K137" s="121">
        <f t="shared" si="47"/>
        <v>41417808.994476482</v>
      </c>
      <c r="L137" s="121">
        <f t="shared" si="48"/>
        <v>37584932.201295108</v>
      </c>
      <c r="M137" s="121">
        <f t="shared" ref="M137:M145" si="80">(AM137*0.2+AP137*0.6)*C137/CR137</f>
        <v>96275624.272715494</v>
      </c>
      <c r="N137" s="121">
        <f t="shared" si="49"/>
        <v>51084283.546509489</v>
      </c>
      <c r="O137" s="121">
        <f t="shared" si="50"/>
        <v>45194675.161063746</v>
      </c>
      <c r="P137" s="121">
        <f t="shared" si="51"/>
        <v>66157376.74993322</v>
      </c>
      <c r="Q137" s="121">
        <f t="shared" si="52"/>
        <v>34590512.82835491</v>
      </c>
      <c r="R137" s="121">
        <f t="shared" si="53"/>
        <v>31569155.233099464</v>
      </c>
      <c r="S137" s="121">
        <f t="shared" ref="S137:S145" si="81">AS137*0.4*C137/CR137</f>
        <v>42843280.335621014</v>
      </c>
      <c r="T137" s="121">
        <f t="shared" si="54"/>
        <v>22164397.090015799</v>
      </c>
      <c r="U137" s="121">
        <f t="shared" si="55"/>
        <v>20680367.090666559</v>
      </c>
      <c r="V137" s="121">
        <f t="shared" si="67"/>
        <v>60573351.17707929</v>
      </c>
      <c r="W137" s="121">
        <f t="shared" si="56"/>
        <v>50653767.148645803</v>
      </c>
      <c r="X137" s="121">
        <f t="shared" si="57"/>
        <v>49074748.940550484</v>
      </c>
      <c r="Y137" s="121">
        <f t="shared" ref="Y137:Y144" si="82">AM137/5</f>
        <v>26334247.199999999</v>
      </c>
      <c r="Z137" s="121">
        <f t="shared" si="58"/>
        <v>26334247.199999999</v>
      </c>
      <c r="AA137" s="121">
        <f t="shared" si="59"/>
        <v>23314904</v>
      </c>
      <c r="AB137" s="121">
        <f t="shared" ref="AB137:AB144" si="83">AP137/5</f>
        <v>23314904</v>
      </c>
      <c r="AC137" s="121">
        <f t="shared" ref="AC137:AC144" si="84">AS137/5</f>
        <v>21422382.199999999</v>
      </c>
      <c r="AD137" s="121">
        <f t="shared" si="60"/>
        <v>21422382.199999999</v>
      </c>
      <c r="AE137" s="121">
        <f t="shared" si="61"/>
        <v>19576533.600000001</v>
      </c>
      <c r="AF137" s="121"/>
      <c r="AG137" s="135">
        <v>112912378</v>
      </c>
      <c r="AH137" s="135">
        <v>58687377</v>
      </c>
      <c r="AI137" s="135">
        <v>54225001</v>
      </c>
      <c r="AJ137" s="135">
        <v>127970891</v>
      </c>
      <c r="AK137" s="135">
        <v>66851675</v>
      </c>
      <c r="AL137" s="135">
        <v>61119216</v>
      </c>
      <c r="AM137" s="135">
        <v>131671236</v>
      </c>
      <c r="AN137" s="135">
        <v>69029682</v>
      </c>
      <c r="AO137" s="135">
        <v>62641554</v>
      </c>
      <c r="AP137" s="135">
        <v>116574520</v>
      </c>
      <c r="AQ137" s="135">
        <v>62130579</v>
      </c>
      <c r="AR137" s="135">
        <v>54443941</v>
      </c>
      <c r="AS137" s="135">
        <v>107111911</v>
      </c>
      <c r="AT137" s="135">
        <v>55410993</v>
      </c>
      <c r="AU137" s="135">
        <v>51700918</v>
      </c>
      <c r="AV137" s="135">
        <v>97882668</v>
      </c>
      <c r="AW137" s="135">
        <v>49464461</v>
      </c>
      <c r="AX137" s="135">
        <v>48418207</v>
      </c>
      <c r="AY137" s="135">
        <v>85829104</v>
      </c>
      <c r="AZ137" s="135">
        <v>43302226</v>
      </c>
      <c r="BA137" s="135">
        <v>42526878</v>
      </c>
      <c r="BB137" s="135">
        <v>82298955</v>
      </c>
      <c r="BC137" s="135">
        <v>41644324</v>
      </c>
      <c r="BD137" s="135">
        <v>40654631</v>
      </c>
      <c r="BE137" s="135">
        <v>69036357</v>
      </c>
      <c r="BF137" s="128">
        <v>36054573</v>
      </c>
      <c r="BG137" s="135">
        <v>32981784</v>
      </c>
      <c r="BH137" s="135">
        <v>59267840</v>
      </c>
      <c r="BI137" s="135">
        <v>30700751</v>
      </c>
      <c r="BJ137" s="135">
        <v>28567089</v>
      </c>
      <c r="BK137" s="135">
        <v>46497741</v>
      </c>
      <c r="BL137" s="135">
        <v>24654298</v>
      </c>
      <c r="BM137" s="135">
        <v>21843443</v>
      </c>
      <c r="BN137" s="135">
        <v>36743801</v>
      </c>
      <c r="BO137" s="135">
        <v>18250516</v>
      </c>
      <c r="BP137" s="128">
        <v>18493285</v>
      </c>
      <c r="BQ137" s="135">
        <v>35560482</v>
      </c>
      <c r="BR137" s="135">
        <v>17663730</v>
      </c>
      <c r="BS137" s="135">
        <v>17896752</v>
      </c>
      <c r="BT137" s="135">
        <v>25087165</v>
      </c>
      <c r="BU137" s="129">
        <v>12241447</v>
      </c>
      <c r="BV137" s="122">
        <v>12845718</v>
      </c>
      <c r="BW137" s="122">
        <v>37573853</v>
      </c>
      <c r="BX137" s="126">
        <v>18483742</v>
      </c>
      <c r="BY137" s="126">
        <v>19090111</v>
      </c>
      <c r="BZ137" s="122">
        <v>22528</v>
      </c>
      <c r="CA137" s="135"/>
      <c r="CB137" s="122"/>
      <c r="CC137" s="135">
        <v>11794</v>
      </c>
      <c r="CD137" s="135"/>
      <c r="CE137" s="135"/>
      <c r="CF137" s="122">
        <v>4788</v>
      </c>
      <c r="CG137" s="122"/>
      <c r="CH137" s="135"/>
      <c r="CI137" s="122">
        <v>1174</v>
      </c>
      <c r="CJ137" s="136"/>
      <c r="CK137" s="135"/>
      <c r="CL137" s="135">
        <v>280.73388139823066</v>
      </c>
      <c r="CM137" s="135"/>
      <c r="CN137" s="135"/>
      <c r="CO137" s="135">
        <v>27.266118601769346</v>
      </c>
      <c r="CP137" s="135"/>
      <c r="CQ137" s="135"/>
      <c r="CR137" s="794">
        <f t="shared" si="62"/>
        <v>1172059494</v>
      </c>
      <c r="CS137" s="135">
        <f t="shared" ref="CS137:CS145" si="85">AH137+AK137+AN137+AQ137+AT137+AW137+AZ137+BC137+BF137+BI137+BL137+BO137+BR137+BU137+BX137+CA137+CD137+CG137+CJ137+CM137+CP137</f>
        <v>604570374</v>
      </c>
      <c r="CT137" s="135">
        <f t="shared" ref="CT137:CT145" si="86">AI137+AL137+AO137+AR137+AU137+AX137+BA137+BD137+BG137+BJ137+BM137+BP137+BS137+BV137+BY137+CB137+CE137+CH137+CK137+CN137+CQ137</f>
        <v>567448528</v>
      </c>
      <c r="CU137" s="145"/>
      <c r="CV137" s="171">
        <v>2.661</v>
      </c>
      <c r="CW137" s="132"/>
      <c r="CX137" s="799">
        <v>48.404899999999998</v>
      </c>
      <c r="CY137" s="156">
        <f t="shared" si="76"/>
        <v>16.76996581963051</v>
      </c>
      <c r="CZ137" s="156">
        <v>14.005000000000001</v>
      </c>
      <c r="DA137" s="1315">
        <v>53.278688524590073</v>
      </c>
      <c r="DB137" s="1315">
        <v>90.76616817280842</v>
      </c>
      <c r="DC137" s="160">
        <v>214.53700000000001</v>
      </c>
      <c r="DD137" s="165"/>
      <c r="DE137" s="119">
        <v>54600000000000</v>
      </c>
      <c r="DF137" s="119">
        <v>4270.7078000000001</v>
      </c>
      <c r="DG137" s="165"/>
      <c r="DH137" s="121"/>
      <c r="DI137" s="244"/>
      <c r="DJ137" s="244"/>
      <c r="DK137" s="121"/>
      <c r="DL137" s="228"/>
      <c r="DN137" s="251"/>
      <c r="DO137" s="251"/>
      <c r="DP137" s="165"/>
      <c r="DT137" s="165"/>
      <c r="DU137" s="772">
        <v>0.51829999999999998</v>
      </c>
    </row>
    <row r="138" spans="2:125" s="119" customFormat="1" ht="13">
      <c r="B138" s="120">
        <v>2010</v>
      </c>
      <c r="C138" s="797">
        <v>1191278689</v>
      </c>
      <c r="D138" s="123">
        <v>614283189</v>
      </c>
      <c r="E138" s="715">
        <v>576995500</v>
      </c>
      <c r="F138" s="173">
        <f t="shared" si="77"/>
        <v>0.48434972045403557</v>
      </c>
      <c r="G138" s="121">
        <f t="shared" si="78"/>
        <v>123987247.63710663</v>
      </c>
      <c r="H138" s="121">
        <f t="shared" ref="H138:H145" si="87">(AK138*0.8+AN138*0.2)*D138/(CS138)</f>
        <v>65162490.347040892</v>
      </c>
      <c r="I138" s="121">
        <f t="shared" ref="I138:I145" si="88">(AL138*0.8+AO138*0.2)*E138/(CT138)</f>
        <v>58836906.283661142</v>
      </c>
      <c r="J138" s="121">
        <f t="shared" si="79"/>
        <v>76582688.949272633</v>
      </c>
      <c r="K138" s="121">
        <f t="shared" ref="K138:K145" si="89">(AN138*0.6)*D138/CS138</f>
        <v>40328850.009972796</v>
      </c>
      <c r="L138" s="121">
        <f t="shared" ref="L138:L145" si="90">(AO138*0.6)*E138/CT138</f>
        <v>36262136.171527728</v>
      </c>
      <c r="M138" s="121">
        <f t="shared" si="80"/>
        <v>94195606.622765735</v>
      </c>
      <c r="N138" s="121">
        <f t="shared" ref="N138:N145" si="91">(AN138*0.2+AQ138*0.6)*D138/CS138</f>
        <v>50172755.378164895</v>
      </c>
      <c r="O138" s="121">
        <f t="shared" ref="O138:O145" si="92">(AO138*0.2+AR138*0.6)*E138/CT138</f>
        <v>44038682.553432927</v>
      </c>
      <c r="P138" s="121">
        <f t="shared" ref="P138:P145" si="93">(AP138*0.2+AS138*0.4)*C138/CR138</f>
        <v>65081736.321896993</v>
      </c>
      <c r="Q138" s="121">
        <f t="shared" ref="Q138:Q145" si="94">(AQ138*0.2+AT138*0.4)*D138/CS138</f>
        <v>34181574.93999397</v>
      </c>
      <c r="R138" s="121">
        <f t="shared" ref="R138:R145" si="95">(AR138*0.2+AU138*0.4)*E138/CT138</f>
        <v>30906314.440552823</v>
      </c>
      <c r="S138" s="121">
        <f t="shared" si="81"/>
        <v>42192388.442005381</v>
      </c>
      <c r="T138" s="121">
        <f t="shared" ref="T138:T145" si="96">AT138*0.4*D138/CS138</f>
        <v>21938306.481713753</v>
      </c>
      <c r="U138" s="121">
        <f t="shared" ref="U138:U145" si="97">AU138*0.4*E138/CT138</f>
        <v>20255879.830689374</v>
      </c>
      <c r="V138" s="121">
        <f t="shared" si="67"/>
        <v>59575165.545063004</v>
      </c>
      <c r="W138" s="121">
        <f t="shared" ref="W138:W145" si="98">AW138*D138/CS138*0.8+AT138*D138/CS138*0.2</f>
        <v>50113812.984584056</v>
      </c>
      <c r="X138" s="121">
        <f t="shared" ref="X138:X145" si="99">AX138*E138/CT138*0.8+AU138*E138/CT138*0.2</f>
        <v>47935894.915319808</v>
      </c>
      <c r="Y138" s="121">
        <f t="shared" si="82"/>
        <v>26488458</v>
      </c>
      <c r="Z138" s="121">
        <f t="shared" ref="Z138:Z145" si="100">AM138/5</f>
        <v>26488458</v>
      </c>
      <c r="AA138" s="121">
        <f t="shared" ref="AA138:AA145" si="101">AP138/5</f>
        <v>23750936.600000001</v>
      </c>
      <c r="AB138" s="121">
        <f t="shared" si="83"/>
        <v>23750936.600000001</v>
      </c>
      <c r="AC138" s="121">
        <f t="shared" si="84"/>
        <v>21890286</v>
      </c>
      <c r="AD138" s="121">
        <f t="shared" ref="AD138:AD145" si="102">AS138/5</f>
        <v>21890286</v>
      </c>
      <c r="AE138" s="121">
        <f t="shared" ref="AE138:AE145" si="103">AV138/5</f>
        <v>19963688.199999999</v>
      </c>
      <c r="AF138" s="121"/>
      <c r="AG138" s="135">
        <v>113081957</v>
      </c>
      <c r="AH138" s="135">
        <v>58818858</v>
      </c>
      <c r="AI138" s="135">
        <v>54263099</v>
      </c>
      <c r="AJ138" s="135">
        <v>127707315</v>
      </c>
      <c r="AK138" s="135">
        <v>66759941</v>
      </c>
      <c r="AL138" s="135">
        <v>60947374</v>
      </c>
      <c r="AM138" s="135">
        <v>132442290</v>
      </c>
      <c r="AN138" s="135">
        <v>69409012</v>
      </c>
      <c r="AO138" s="135">
        <v>63033278</v>
      </c>
      <c r="AP138" s="135">
        <v>118754683</v>
      </c>
      <c r="AQ138" s="135">
        <v>63214783</v>
      </c>
      <c r="AR138" s="135">
        <v>55539900</v>
      </c>
      <c r="AS138" s="135">
        <v>109451430</v>
      </c>
      <c r="AT138" s="135">
        <v>56636236</v>
      </c>
      <c r="AU138" s="135">
        <v>52815194</v>
      </c>
      <c r="AV138" s="135">
        <v>99818441</v>
      </c>
      <c r="AW138" s="135">
        <v>50528198</v>
      </c>
      <c r="AX138" s="135">
        <v>49290243</v>
      </c>
      <c r="AY138" s="135">
        <v>87363270</v>
      </c>
      <c r="AZ138" s="135">
        <v>44091412</v>
      </c>
      <c r="BA138" s="135">
        <v>43271858</v>
      </c>
      <c r="BB138" s="135">
        <v>83863656</v>
      </c>
      <c r="BC138" s="135">
        <v>42387772</v>
      </c>
      <c r="BD138" s="135">
        <v>41475884</v>
      </c>
      <c r="BE138" s="135">
        <v>70851526</v>
      </c>
      <c r="BF138" s="128">
        <v>36889621</v>
      </c>
      <c r="BG138" s="135">
        <v>33961905</v>
      </c>
      <c r="BH138" s="135">
        <v>60890390</v>
      </c>
      <c r="BI138" s="135">
        <v>31494869</v>
      </c>
      <c r="BJ138" s="135">
        <v>29395521</v>
      </c>
      <c r="BK138" s="135">
        <v>47858723</v>
      </c>
      <c r="BL138" s="135">
        <v>25309176</v>
      </c>
      <c r="BM138" s="135">
        <v>22549547</v>
      </c>
      <c r="BN138" s="135">
        <v>38002058</v>
      </c>
      <c r="BO138" s="135">
        <v>18896238</v>
      </c>
      <c r="BP138" s="128">
        <v>19105820</v>
      </c>
      <c r="BQ138" s="135">
        <v>36668771</v>
      </c>
      <c r="BR138" s="135">
        <v>18225018</v>
      </c>
      <c r="BS138" s="135">
        <v>18443753</v>
      </c>
      <c r="BT138" s="135">
        <v>25811783</v>
      </c>
      <c r="BU138" s="129">
        <v>12622274</v>
      </c>
      <c r="BV138" s="122">
        <v>13189509</v>
      </c>
      <c r="BW138" s="122">
        <v>38712399</v>
      </c>
      <c r="BX138" s="126">
        <v>18999778</v>
      </c>
      <c r="BY138" s="126">
        <v>19712621</v>
      </c>
      <c r="BZ138" s="122">
        <v>23852133</v>
      </c>
      <c r="CA138" s="135">
        <v>11278859</v>
      </c>
      <c r="CB138" s="122">
        <v>12573274</v>
      </c>
      <c r="CC138" s="135">
        <v>13373198</v>
      </c>
      <c r="CD138" s="135">
        <v>5917502</v>
      </c>
      <c r="CE138" s="135">
        <v>7455696</v>
      </c>
      <c r="CF138" s="122">
        <v>5631928</v>
      </c>
      <c r="CG138" s="122">
        <v>2199810</v>
      </c>
      <c r="CH138" s="135">
        <v>3432118</v>
      </c>
      <c r="CI138" s="122">
        <v>1578307</v>
      </c>
      <c r="CJ138" s="136">
        <v>530872</v>
      </c>
      <c r="CK138" s="135">
        <v>1047435</v>
      </c>
      <c r="CL138" s="135">
        <v>369979</v>
      </c>
      <c r="CM138" s="135">
        <v>117716</v>
      </c>
      <c r="CN138" s="135">
        <v>252263</v>
      </c>
      <c r="CO138" s="135">
        <v>35934</v>
      </c>
      <c r="CP138" s="135">
        <v>8852</v>
      </c>
      <c r="CQ138" s="135">
        <v>27082</v>
      </c>
      <c r="CR138" s="794">
        <f t="shared" ref="CR138:CR145" si="104">AG138+AJ138+AM138+AP138+AS138+AV138+AY138+BB138+BE138+BH138+BK138+BN138+BQ138+BT138+BW138+BZ138+CC138+CF138+CI138+CL138+CO138</f>
        <v>1236120171</v>
      </c>
      <c r="CS138" s="135">
        <f t="shared" si="85"/>
        <v>634336797</v>
      </c>
      <c r="CT138" s="135">
        <f t="shared" si="86"/>
        <v>601783374</v>
      </c>
      <c r="CU138" s="145"/>
      <c r="CV138" s="171">
        <v>2.581</v>
      </c>
      <c r="CW138" s="132"/>
      <c r="CX138" s="799">
        <v>45.726199999999999</v>
      </c>
      <c r="CY138" s="156">
        <f t="shared" si="76"/>
        <v>17.843950224790408</v>
      </c>
      <c r="CZ138" s="156">
        <v>15.081</v>
      </c>
      <c r="DA138" s="1315">
        <v>59.666478236291582</v>
      </c>
      <c r="DB138" s="1315">
        <v>91.856988380595467</v>
      </c>
      <c r="DC138" s="160">
        <v>218.05600000000001</v>
      </c>
      <c r="DD138" s="165"/>
      <c r="DE138" s="119">
        <v>64900000000000</v>
      </c>
      <c r="DF138" s="119">
        <v>4525.7455</v>
      </c>
      <c r="DG138" s="165"/>
      <c r="DH138" s="121"/>
      <c r="DI138" s="244"/>
      <c r="DJ138" s="244"/>
      <c r="DK138" s="121"/>
      <c r="DL138" s="228"/>
      <c r="DN138" s="251"/>
      <c r="DO138" s="251"/>
      <c r="DP138" s="165"/>
      <c r="DT138" s="165"/>
      <c r="DU138" s="772">
        <v>0.53210000000000002</v>
      </c>
    </row>
    <row r="139" spans="2:125" s="119" customFormat="1" ht="13">
      <c r="B139" s="120">
        <v>2011</v>
      </c>
      <c r="C139" s="797">
        <v>1210854977</v>
      </c>
      <c r="D139" s="123">
        <v>624152050</v>
      </c>
      <c r="E139" s="715">
        <v>586702927</v>
      </c>
      <c r="F139" s="173">
        <f t="shared" si="77"/>
        <v>0.4845360824742268</v>
      </c>
      <c r="G139" s="121">
        <f t="shared" si="78"/>
        <v>128556829.06145348</v>
      </c>
      <c r="H139" s="121">
        <f t="shared" si="87"/>
        <v>67274947.723358467</v>
      </c>
      <c r="I139" s="121">
        <f t="shared" si="88"/>
        <v>61286092.173249163</v>
      </c>
      <c r="J139" s="121">
        <f t="shared" si="79"/>
        <v>79919259.483264834</v>
      </c>
      <c r="K139" s="121">
        <f t="shared" si="89"/>
        <v>41869632.801247276</v>
      </c>
      <c r="L139" s="121">
        <f t="shared" si="90"/>
        <v>38052244.410853371</v>
      </c>
      <c r="M139" s="121">
        <f t="shared" si="80"/>
        <v>99222386.970342815</v>
      </c>
      <c r="N139" s="121">
        <f t="shared" si="91"/>
        <v>52547214.252569295</v>
      </c>
      <c r="O139" s="121">
        <f t="shared" si="92"/>
        <v>46678422.722636551</v>
      </c>
      <c r="P139" s="121">
        <f t="shared" si="93"/>
        <v>68928312.313934743</v>
      </c>
      <c r="Q139" s="121">
        <f t="shared" si="94"/>
        <v>36018175.173122123</v>
      </c>
      <c r="R139" s="121">
        <f t="shared" si="95"/>
        <v>32912394.863416769</v>
      </c>
      <c r="S139" s="121">
        <f t="shared" si="81"/>
        <v>44734101.044183232</v>
      </c>
      <c r="T139" s="121">
        <f t="shared" si="96"/>
        <v>23154618.511293165</v>
      </c>
      <c r="U139" s="121">
        <f t="shared" si="97"/>
        <v>21580947.779299401</v>
      </c>
      <c r="V139" s="121">
        <f t="shared" si="67"/>
        <v>63082278.412580796</v>
      </c>
      <c r="W139" s="121">
        <f t="shared" si="98"/>
        <v>52867988.654111102</v>
      </c>
      <c r="X139" s="121">
        <f t="shared" si="99"/>
        <v>50932917.479127355</v>
      </c>
      <c r="Y139" s="121">
        <f t="shared" si="82"/>
        <v>26640625.800000001</v>
      </c>
      <c r="Z139" s="121">
        <f t="shared" si="100"/>
        <v>26640625.800000001</v>
      </c>
      <c r="AA139" s="121">
        <f t="shared" si="101"/>
        <v>24195003.800000001</v>
      </c>
      <c r="AB139" s="121">
        <f t="shared" si="83"/>
        <v>24195003.800000001</v>
      </c>
      <c r="AC139" s="121">
        <f t="shared" si="84"/>
        <v>22367783.199999999</v>
      </c>
      <c r="AD139" s="121">
        <f t="shared" si="102"/>
        <v>22367783.199999999</v>
      </c>
      <c r="AE139" s="121">
        <f t="shared" si="103"/>
        <v>20358280.800000001</v>
      </c>
      <c r="AF139" s="121"/>
      <c r="AG139" s="135">
        <v>113226618</v>
      </c>
      <c r="AH139" s="135">
        <v>58939416</v>
      </c>
      <c r="AI139" s="135">
        <v>54287202</v>
      </c>
      <c r="AJ139" s="135">
        <v>127400518</v>
      </c>
      <c r="AK139" s="135">
        <v>66648004</v>
      </c>
      <c r="AL139" s="135">
        <v>60752514</v>
      </c>
      <c r="AM139" s="135">
        <v>133203129</v>
      </c>
      <c r="AN139" s="135">
        <v>69782721</v>
      </c>
      <c r="AO139" s="135">
        <v>63420408</v>
      </c>
      <c r="AP139" s="135">
        <v>120975019</v>
      </c>
      <c r="AQ139" s="135">
        <v>64317783</v>
      </c>
      <c r="AR139" s="135">
        <v>56657236</v>
      </c>
      <c r="AS139" s="135">
        <v>111838916</v>
      </c>
      <c r="AT139" s="135">
        <v>57886546</v>
      </c>
      <c r="AU139" s="135">
        <v>53952370</v>
      </c>
      <c r="AV139" s="135">
        <v>101791404</v>
      </c>
      <c r="AW139" s="135">
        <v>51613349</v>
      </c>
      <c r="AX139" s="135">
        <v>50178055</v>
      </c>
      <c r="AY139" s="135">
        <v>88924680</v>
      </c>
      <c r="AZ139" s="135">
        <v>44894780</v>
      </c>
      <c r="BA139" s="135">
        <v>44029900</v>
      </c>
      <c r="BB139" s="135">
        <v>85457558</v>
      </c>
      <c r="BC139" s="135">
        <v>43144359</v>
      </c>
      <c r="BD139" s="135">
        <v>42313199</v>
      </c>
      <c r="BE139" s="135">
        <v>72707709</v>
      </c>
      <c r="BF139" s="128">
        <v>37742195</v>
      </c>
      <c r="BG139" s="135">
        <v>34965514</v>
      </c>
      <c r="BH139" s="135">
        <v>62550260</v>
      </c>
      <c r="BI139" s="135">
        <v>32306578</v>
      </c>
      <c r="BJ139" s="135">
        <v>30243682</v>
      </c>
      <c r="BK139" s="135">
        <v>49251879</v>
      </c>
      <c r="BL139" s="135">
        <v>25978734</v>
      </c>
      <c r="BM139" s="135">
        <v>23273145</v>
      </c>
      <c r="BN139" s="135">
        <v>39291748</v>
      </c>
      <c r="BO139" s="135">
        <v>19557998</v>
      </c>
      <c r="BP139" s="128">
        <v>19733750</v>
      </c>
      <c r="BQ139" s="135">
        <v>37803883</v>
      </c>
      <c r="BR139" s="135">
        <v>18799781</v>
      </c>
      <c r="BS139" s="135">
        <v>19004102</v>
      </c>
      <c r="BT139" s="135">
        <v>26553442</v>
      </c>
      <c r="BU139" s="129">
        <v>13012178</v>
      </c>
      <c r="BV139" s="122">
        <v>13541264</v>
      </c>
      <c r="BW139" s="122">
        <v>39878217</v>
      </c>
      <c r="BX139" s="126">
        <v>19527625</v>
      </c>
      <c r="BY139" s="126">
        <v>20350592</v>
      </c>
      <c r="BZ139" s="122">
        <v>21174</v>
      </c>
      <c r="CA139" s="135"/>
      <c r="CB139" s="122"/>
      <c r="CC139" s="135">
        <v>11964</v>
      </c>
      <c r="CD139" s="135"/>
      <c r="CE139" s="135"/>
      <c r="CF139" s="122">
        <v>4796</v>
      </c>
      <c r="CG139" s="122"/>
      <c r="CH139" s="135"/>
      <c r="CI139" s="122">
        <v>1437</v>
      </c>
      <c r="CJ139" s="136"/>
      <c r="CK139" s="135"/>
      <c r="CL139" s="135">
        <v>264.32735586197043</v>
      </c>
      <c r="CM139" s="135"/>
      <c r="CN139" s="135"/>
      <c r="CO139" s="135">
        <v>25.672644138029579</v>
      </c>
      <c r="CP139" s="135"/>
      <c r="CQ139" s="135"/>
      <c r="CR139" s="794">
        <f t="shared" si="104"/>
        <v>1210894641</v>
      </c>
      <c r="CS139" s="135">
        <f t="shared" si="85"/>
        <v>624152047</v>
      </c>
      <c r="CT139" s="135">
        <f t="shared" si="86"/>
        <v>586702933</v>
      </c>
      <c r="CU139" s="145"/>
      <c r="CV139" s="171">
        <v>2.5059999999999998</v>
      </c>
      <c r="CW139" s="132"/>
      <c r="CX139" s="799">
        <v>46.6723</v>
      </c>
      <c r="CY139" s="156">
        <f t="shared" si="76"/>
        <v>18.024379454557842</v>
      </c>
      <c r="CZ139" s="156">
        <v>15.55</v>
      </c>
      <c r="DA139" s="1315">
        <v>64.951950254381103</v>
      </c>
      <c r="DB139" s="1315">
        <v>93.76551372315302</v>
      </c>
      <c r="DC139" s="160">
        <v>224.93899999999999</v>
      </c>
      <c r="DD139" s="165"/>
      <c r="DE139" s="119">
        <v>75900000000000</v>
      </c>
      <c r="DF139" s="119">
        <v>4768</v>
      </c>
      <c r="DG139" s="165"/>
      <c r="DH139" s="121"/>
      <c r="DI139" s="244"/>
      <c r="DJ139" s="244"/>
      <c r="DK139" s="121"/>
      <c r="DL139" s="228"/>
      <c r="DN139" s="251"/>
      <c r="DO139" s="251"/>
      <c r="DP139" s="165"/>
      <c r="DT139" s="165"/>
      <c r="DU139" s="772">
        <v>0.55169999999999997</v>
      </c>
    </row>
    <row r="140" spans="2:125" s="119" customFormat="1" ht="13">
      <c r="B140" s="120">
        <v>2012</v>
      </c>
      <c r="C140" s="797">
        <v>1230752963</v>
      </c>
      <c r="D140" s="123">
        <v>634179461</v>
      </c>
      <c r="E140" s="715">
        <v>596573502</v>
      </c>
      <c r="F140" s="173">
        <f t="shared" si="77"/>
        <v>0.48472237722331613</v>
      </c>
      <c r="G140" s="121">
        <f t="shared" si="78"/>
        <v>128425807.87994714</v>
      </c>
      <c r="H140" s="121">
        <f t="shared" si="87"/>
        <v>67242296.881908819</v>
      </c>
      <c r="I140" s="121">
        <f t="shared" si="88"/>
        <v>61187674.369217739</v>
      </c>
      <c r="J140" s="121">
        <f t="shared" si="79"/>
        <v>80369318.378508285</v>
      </c>
      <c r="K140" s="121">
        <f t="shared" si="89"/>
        <v>42090313.000890836</v>
      </c>
      <c r="L140" s="121">
        <f t="shared" si="90"/>
        <v>38281610.829970278</v>
      </c>
      <c r="M140" s="121">
        <f t="shared" si="80"/>
        <v>100729134.49839923</v>
      </c>
      <c r="N140" s="121">
        <f t="shared" si="91"/>
        <v>53294051.947891302</v>
      </c>
      <c r="O140" s="121">
        <f t="shared" si="92"/>
        <v>47438348.045783676</v>
      </c>
      <c r="P140" s="121">
        <f t="shared" si="93"/>
        <v>70355096.745260254</v>
      </c>
      <c r="Q140" s="121">
        <f t="shared" si="94"/>
        <v>36752946.826139368</v>
      </c>
      <c r="R140" s="121">
        <f t="shared" si="95"/>
        <v>33604430.724051163</v>
      </c>
      <c r="S140" s="121">
        <f t="shared" si="81"/>
        <v>45708642.843405865</v>
      </c>
      <c r="T140" s="121">
        <f t="shared" si="96"/>
        <v>23664964.288052365</v>
      </c>
      <c r="U140" s="121">
        <f t="shared" si="97"/>
        <v>22045160.35656441</v>
      </c>
      <c r="V140" s="121">
        <f t="shared" si="67"/>
        <v>64373876.519543692</v>
      </c>
      <c r="W140" s="121">
        <f t="shared" si="98"/>
        <v>54008741.144510455</v>
      </c>
      <c r="X140" s="121">
        <f t="shared" si="99"/>
        <v>51888123.356277019</v>
      </c>
      <c r="Y140" s="121">
        <f t="shared" si="82"/>
        <v>26790641.600000001</v>
      </c>
      <c r="Z140" s="121">
        <f t="shared" si="100"/>
        <v>26790641.600000001</v>
      </c>
      <c r="AA140" s="121">
        <f t="shared" si="101"/>
        <v>24647253.199999999</v>
      </c>
      <c r="AB140" s="121">
        <f t="shared" si="83"/>
        <v>24647253.199999999</v>
      </c>
      <c r="AC140" s="121">
        <f t="shared" si="84"/>
        <v>22855062.600000001</v>
      </c>
      <c r="AD140" s="121">
        <f t="shared" si="102"/>
        <v>22855062.600000001</v>
      </c>
      <c r="AE140" s="121">
        <f t="shared" si="103"/>
        <v>20760450.800000001</v>
      </c>
      <c r="AF140" s="121"/>
      <c r="AG140" s="135">
        <v>113345496</v>
      </c>
      <c r="AH140" s="135">
        <v>59048668</v>
      </c>
      <c r="AI140" s="135">
        <v>54296828</v>
      </c>
      <c r="AJ140" s="135">
        <v>127049164</v>
      </c>
      <c r="AK140" s="135">
        <v>66515241</v>
      </c>
      <c r="AL140" s="135">
        <v>60533923</v>
      </c>
      <c r="AM140" s="135">
        <v>133953208</v>
      </c>
      <c r="AN140" s="135">
        <v>70150522</v>
      </c>
      <c r="AO140" s="135">
        <v>63802686</v>
      </c>
      <c r="AP140" s="135">
        <v>123236266</v>
      </c>
      <c r="AQ140" s="135">
        <v>65439913</v>
      </c>
      <c r="AR140" s="135">
        <v>57796353</v>
      </c>
      <c r="AS140" s="135">
        <v>114275313</v>
      </c>
      <c r="AT140" s="135">
        <v>59162411</v>
      </c>
      <c r="AU140" s="135">
        <v>55112902</v>
      </c>
      <c r="AV140" s="135">
        <v>103802254</v>
      </c>
      <c r="AW140" s="135">
        <v>52720324</v>
      </c>
      <c r="AX140" s="135">
        <v>51081930</v>
      </c>
      <c r="AY140" s="135">
        <v>90513815</v>
      </c>
      <c r="AZ140" s="135">
        <v>45712581</v>
      </c>
      <c r="BA140" s="135">
        <v>44801234</v>
      </c>
      <c r="BB140" s="135">
        <v>87081197</v>
      </c>
      <c r="BC140" s="135">
        <v>43914317</v>
      </c>
      <c r="BD140" s="135">
        <v>43166880</v>
      </c>
      <c r="BE140" s="135">
        <v>74605765</v>
      </c>
      <c r="BF140" s="128">
        <v>38612641</v>
      </c>
      <c r="BG140" s="135">
        <v>35993124</v>
      </c>
      <c r="BH140" s="135">
        <v>64248242</v>
      </c>
      <c r="BI140" s="135">
        <v>33136240</v>
      </c>
      <c r="BJ140" s="135">
        <v>31112002</v>
      </c>
      <c r="BK140" s="135">
        <v>50677896</v>
      </c>
      <c r="BL140" s="135">
        <v>26663272</v>
      </c>
      <c r="BM140" s="135">
        <v>24014624</v>
      </c>
      <c r="BN140" s="135">
        <v>40613560</v>
      </c>
      <c r="BO140" s="135">
        <v>20236144</v>
      </c>
      <c r="BP140" s="128">
        <v>20377416</v>
      </c>
      <c r="BQ140" s="135">
        <v>38966398</v>
      </c>
      <c r="BR140" s="135">
        <v>19388309</v>
      </c>
      <c r="BS140" s="135">
        <v>19578089</v>
      </c>
      <c r="BT140" s="135">
        <v>27312507</v>
      </c>
      <c r="BU140" s="129">
        <v>13411353</v>
      </c>
      <c r="BV140" s="122">
        <v>13901154</v>
      </c>
      <c r="BW140" s="122">
        <v>41071897</v>
      </c>
      <c r="BX140" s="126">
        <v>20067528</v>
      </c>
      <c r="BY140" s="126">
        <v>21004369</v>
      </c>
      <c r="BZ140" s="122">
        <v>21250</v>
      </c>
      <c r="CA140" s="135"/>
      <c r="CB140" s="122"/>
      <c r="CC140" s="135">
        <v>12147</v>
      </c>
      <c r="CD140" s="135"/>
      <c r="CE140" s="135"/>
      <c r="CF140" s="122">
        <v>4780</v>
      </c>
      <c r="CG140" s="122"/>
      <c r="CH140" s="135"/>
      <c r="CI140" s="122">
        <v>1439</v>
      </c>
      <c r="CJ140" s="136"/>
      <c r="CK140" s="135"/>
      <c r="CL140" s="135">
        <v>257.94704037564702</v>
      </c>
      <c r="CM140" s="135"/>
      <c r="CN140" s="135"/>
      <c r="CO140" s="135">
        <v>25.052959624353001</v>
      </c>
      <c r="CP140" s="135"/>
      <c r="CQ140" s="135"/>
      <c r="CR140" s="794">
        <f t="shared" si="104"/>
        <v>1230792877</v>
      </c>
      <c r="CS140" s="135">
        <f t="shared" si="85"/>
        <v>634179464</v>
      </c>
      <c r="CT140" s="135">
        <f t="shared" si="86"/>
        <v>596573514</v>
      </c>
      <c r="CU140" s="145"/>
      <c r="CV140" s="171">
        <v>2.4390000000000001</v>
      </c>
      <c r="CW140" s="132"/>
      <c r="CX140" s="799">
        <v>53.437600000000003</v>
      </c>
      <c r="CY140" s="156">
        <f t="shared" si="76"/>
        <v>18.388627425322035</v>
      </c>
      <c r="CZ140" s="156">
        <v>16.161000000000001</v>
      </c>
      <c r="DA140" s="1315">
        <v>71.000565291124971</v>
      </c>
      <c r="DB140" s="1315">
        <v>95.519487230949494</v>
      </c>
      <c r="DC140" s="160">
        <v>229.59399999999999</v>
      </c>
      <c r="DD140" s="165"/>
      <c r="DE140" s="119">
        <v>85600000000000</v>
      </c>
      <c r="DF140" s="119">
        <v>4932</v>
      </c>
      <c r="DG140" s="165"/>
      <c r="DH140" s="121"/>
      <c r="DI140" s="244"/>
      <c r="DJ140" s="244"/>
      <c r="DK140" s="121"/>
      <c r="DL140" s="228"/>
      <c r="DN140" s="251"/>
      <c r="DO140" s="251"/>
      <c r="DP140" s="165"/>
      <c r="DT140" s="165"/>
      <c r="DU140" s="772">
        <v>0.56030000000000002</v>
      </c>
    </row>
    <row r="141" spans="2:125" s="119" customFormat="1" ht="13">
      <c r="B141" s="120">
        <v>2013</v>
      </c>
      <c r="C141" s="797">
        <v>1250977932</v>
      </c>
      <c r="D141" s="123">
        <v>644367968</v>
      </c>
      <c r="E141" s="715">
        <v>606609964</v>
      </c>
      <c r="F141" s="173">
        <f t="shared" si="77"/>
        <v>0.48490860508640848</v>
      </c>
      <c r="G141" s="121">
        <f t="shared" si="78"/>
        <v>128255651.83213328</v>
      </c>
      <c r="H141" s="121">
        <f t="shared" si="87"/>
        <v>67191231.512823895</v>
      </c>
      <c r="I141" s="121">
        <f t="shared" si="88"/>
        <v>61068638.193280004</v>
      </c>
      <c r="J141" s="121">
        <f t="shared" si="79"/>
        <v>80812522.72523503</v>
      </c>
      <c r="K141" s="121">
        <f t="shared" si="89"/>
        <v>42307274.596971035</v>
      </c>
      <c r="L141" s="121">
        <f t="shared" si="90"/>
        <v>38507905.765194967</v>
      </c>
      <c r="M141" s="121">
        <f t="shared" si="80"/>
        <v>102258520.72631696</v>
      </c>
      <c r="N141" s="121">
        <f t="shared" si="91"/>
        <v>54051320.251648076</v>
      </c>
      <c r="O141" s="121">
        <f t="shared" si="92"/>
        <v>48210563.405246109</v>
      </c>
      <c r="P141" s="121">
        <f t="shared" si="93"/>
        <v>71810100.631706968</v>
      </c>
      <c r="Q141" s="121">
        <f t="shared" si="94"/>
        <v>37502030.974599145</v>
      </c>
      <c r="R141" s="121">
        <f t="shared" si="95"/>
        <v>34310431.234390572</v>
      </c>
      <c r="S141" s="121">
        <f t="shared" si="81"/>
        <v>46703096.247960746</v>
      </c>
      <c r="T141" s="121">
        <f t="shared" si="96"/>
        <v>24185732.512602117</v>
      </c>
      <c r="U141" s="121">
        <f t="shared" si="97"/>
        <v>22518899.62877465</v>
      </c>
      <c r="V141" s="121">
        <f t="shared" si="67"/>
        <v>65690837.505697012</v>
      </c>
      <c r="W141" s="121">
        <f t="shared" si="98"/>
        <v>55172504.056868002</v>
      </c>
      <c r="X141" s="121">
        <f t="shared" si="99"/>
        <v>52861175.528580502</v>
      </c>
      <c r="Y141" s="121">
        <f t="shared" si="82"/>
        <v>26938393.600000001</v>
      </c>
      <c r="Z141" s="121">
        <f t="shared" si="100"/>
        <v>26938393.600000001</v>
      </c>
      <c r="AA141" s="121">
        <f t="shared" si="101"/>
        <v>25107830.199999999</v>
      </c>
      <c r="AB141" s="121">
        <f t="shared" si="83"/>
        <v>25107830.199999999</v>
      </c>
      <c r="AC141" s="121">
        <f t="shared" si="84"/>
        <v>23352316.199999999</v>
      </c>
      <c r="AD141" s="121">
        <f t="shared" si="102"/>
        <v>23352316.199999999</v>
      </c>
      <c r="AE141" s="121">
        <f t="shared" si="103"/>
        <v>21170341</v>
      </c>
      <c r="AF141" s="121"/>
      <c r="AG141" s="135">
        <v>113437706</v>
      </c>
      <c r="AH141" s="135">
        <v>59146216</v>
      </c>
      <c r="AI141" s="135">
        <v>54291490</v>
      </c>
      <c r="AJ141" s="135">
        <v>126651846</v>
      </c>
      <c r="AK141" s="135">
        <v>66361008</v>
      </c>
      <c r="AL141" s="135">
        <v>60290838</v>
      </c>
      <c r="AM141" s="135">
        <v>134691968</v>
      </c>
      <c r="AN141" s="135">
        <v>70512124</v>
      </c>
      <c r="AO141" s="135">
        <v>64179844</v>
      </c>
      <c r="AP141" s="135">
        <v>125539151</v>
      </c>
      <c r="AQ141" s="135">
        <v>66581492</v>
      </c>
      <c r="AR141" s="135">
        <v>58957659</v>
      </c>
      <c r="AS141" s="135">
        <v>116761581</v>
      </c>
      <c r="AT141" s="135">
        <v>60464331</v>
      </c>
      <c r="AU141" s="135">
        <v>56297250</v>
      </c>
      <c r="AV141" s="135">
        <v>105851705</v>
      </c>
      <c r="AW141" s="135">
        <v>53849547</v>
      </c>
      <c r="AX141" s="135">
        <v>52002158</v>
      </c>
      <c r="AY141" s="135">
        <v>92131167</v>
      </c>
      <c r="AZ141" s="135">
        <v>46545071</v>
      </c>
      <c r="BA141" s="135">
        <v>45586096</v>
      </c>
      <c r="BB141" s="135">
        <v>88735122</v>
      </c>
      <c r="BC141" s="135">
        <v>44697877</v>
      </c>
      <c r="BD141" s="135">
        <v>44037245</v>
      </c>
      <c r="BE141" s="135">
        <v>76546568</v>
      </c>
      <c r="BF141" s="128">
        <v>39501315</v>
      </c>
      <c r="BG141" s="135">
        <v>37045253</v>
      </c>
      <c r="BH141" s="135">
        <v>65985139</v>
      </c>
      <c r="BI141" s="135">
        <v>33984222</v>
      </c>
      <c r="BJ141" s="135">
        <v>32000917</v>
      </c>
      <c r="BK141" s="135">
        <v>52137483</v>
      </c>
      <c r="BL141" s="135">
        <v>27363101</v>
      </c>
      <c r="BM141" s="135">
        <v>24774382</v>
      </c>
      <c r="BN141" s="135">
        <v>41968205</v>
      </c>
      <c r="BO141" s="135">
        <v>20931032</v>
      </c>
      <c r="BP141" s="128">
        <v>21037173</v>
      </c>
      <c r="BQ141" s="135">
        <v>40156912</v>
      </c>
      <c r="BR141" s="135">
        <v>19990894</v>
      </c>
      <c r="BS141" s="135">
        <v>20166018</v>
      </c>
      <c r="BT141" s="135">
        <v>28089347</v>
      </c>
      <c r="BU141" s="129">
        <v>13819996</v>
      </c>
      <c r="BV141" s="122">
        <v>14269351</v>
      </c>
      <c r="BW141" s="122">
        <v>42294039</v>
      </c>
      <c r="BX141" s="126">
        <v>20619739</v>
      </c>
      <c r="BY141" s="126">
        <v>21674300</v>
      </c>
      <c r="BZ141" s="122">
        <v>21253</v>
      </c>
      <c r="CA141" s="135"/>
      <c r="CB141" s="122"/>
      <c r="CC141" s="135">
        <v>12769</v>
      </c>
      <c r="CD141" s="135"/>
      <c r="CE141" s="135"/>
      <c r="CF141" s="122">
        <v>5256</v>
      </c>
      <c r="CG141" s="122"/>
      <c r="CH141" s="135"/>
      <c r="CI141" s="122">
        <v>1558</v>
      </c>
      <c r="CJ141" s="136"/>
      <c r="CK141" s="135"/>
      <c r="CL141" s="135">
        <v>277.08798683461725</v>
      </c>
      <c r="CM141" s="135"/>
      <c r="CN141" s="135"/>
      <c r="CO141" s="135">
        <v>26.912013165382731</v>
      </c>
      <c r="CP141" s="135"/>
      <c r="CQ141" s="135"/>
      <c r="CR141" s="794">
        <f t="shared" si="104"/>
        <v>1251019079</v>
      </c>
      <c r="CS141" s="135">
        <f t="shared" si="85"/>
        <v>644367965</v>
      </c>
      <c r="CT141" s="135">
        <f t="shared" si="86"/>
        <v>606609974</v>
      </c>
      <c r="CU141" s="145"/>
      <c r="CV141" s="171">
        <v>2.3809999999999998</v>
      </c>
      <c r="CW141" s="132"/>
      <c r="CX141" s="799">
        <v>58.597799999999999</v>
      </c>
      <c r="CY141" s="156">
        <f t="shared" si="76"/>
        <v>19.39285692799189</v>
      </c>
      <c r="CZ141" s="156">
        <v>17.341999999999999</v>
      </c>
      <c r="DA141" s="1315">
        <v>78.745053702656435</v>
      </c>
      <c r="DB141" s="1315">
        <v>97.191985481347814</v>
      </c>
      <c r="DC141" s="160">
        <v>232.95699999999999</v>
      </c>
      <c r="DD141" s="165"/>
      <c r="DE141" s="119">
        <v>97300000000000</v>
      </c>
      <c r="DF141" s="119">
        <v>5172</v>
      </c>
      <c r="DG141" s="165"/>
      <c r="DH141" s="121"/>
      <c r="DI141" s="244"/>
      <c r="DJ141" s="244"/>
      <c r="DK141" s="121"/>
      <c r="DL141" s="228"/>
      <c r="DN141" s="251"/>
      <c r="DO141" s="251"/>
      <c r="DP141" s="165"/>
      <c r="DT141" s="165"/>
      <c r="DU141" s="772">
        <v>0.56269999999999998</v>
      </c>
    </row>
    <row r="142" spans="2:125" s="119" customFormat="1" ht="13">
      <c r="B142" s="120">
        <v>2014</v>
      </c>
      <c r="C142" s="797">
        <v>1271535259</v>
      </c>
      <c r="D142" s="123">
        <v>654720161</v>
      </c>
      <c r="E142" s="715">
        <v>616815098</v>
      </c>
      <c r="F142" s="173">
        <f t="shared" si="77"/>
        <v>0.48509476527225426</v>
      </c>
      <c r="G142" s="121">
        <f t="shared" si="78"/>
        <v>128045231.70908874</v>
      </c>
      <c r="H142" s="121">
        <f t="shared" si="87"/>
        <v>67121170.99496226</v>
      </c>
      <c r="I142" s="121">
        <f t="shared" si="88"/>
        <v>60928323.110989809</v>
      </c>
      <c r="J142" s="121">
        <f t="shared" si="79"/>
        <v>81248596.28526713</v>
      </c>
      <c r="K142" s="121">
        <f t="shared" si="89"/>
        <v>42520346.270111382</v>
      </c>
      <c r="L142" s="121">
        <f t="shared" si="90"/>
        <v>38730954.634873442</v>
      </c>
      <c r="M142" s="121">
        <f t="shared" si="80"/>
        <v>103810983.63094786</v>
      </c>
      <c r="N142" s="121">
        <f t="shared" si="91"/>
        <v>54819168.832541682</v>
      </c>
      <c r="O142" s="121">
        <f t="shared" si="92"/>
        <v>48995270.485105962</v>
      </c>
      <c r="P142" s="121">
        <f t="shared" si="93"/>
        <v>73293932.949755892</v>
      </c>
      <c r="Q142" s="121">
        <f t="shared" si="94"/>
        <v>38265698.483108237</v>
      </c>
      <c r="R142" s="121">
        <f t="shared" si="95"/>
        <v>35030674.288864546</v>
      </c>
      <c r="S142" s="121">
        <f t="shared" si="81"/>
        <v>47717893.548914067</v>
      </c>
      <c r="T142" s="121">
        <f t="shared" si="96"/>
        <v>24717125.124495607</v>
      </c>
      <c r="U142" s="121">
        <f t="shared" si="97"/>
        <v>23002356.864370715</v>
      </c>
      <c r="V142" s="121">
        <f t="shared" si="67"/>
        <v>67033701.99514211</v>
      </c>
      <c r="W142" s="121">
        <f t="shared" si="98"/>
        <v>56359719.227835707</v>
      </c>
      <c r="X142" s="121">
        <f t="shared" si="99"/>
        <v>53852406.614235096</v>
      </c>
      <c r="Y142" s="121">
        <f t="shared" si="82"/>
        <v>27083767.199999999</v>
      </c>
      <c r="Z142" s="121">
        <f t="shared" si="100"/>
        <v>27083767.199999999</v>
      </c>
      <c r="AA142" s="121">
        <f t="shared" si="101"/>
        <v>25576891</v>
      </c>
      <c r="AB142" s="121">
        <f t="shared" si="83"/>
        <v>25576891</v>
      </c>
      <c r="AC142" s="121">
        <f t="shared" si="84"/>
        <v>23859741.199999999</v>
      </c>
      <c r="AD142" s="121">
        <f t="shared" si="102"/>
        <v>23859741.199999999</v>
      </c>
      <c r="AE142" s="121">
        <f t="shared" si="103"/>
        <v>21588096.399999999</v>
      </c>
      <c r="AF142" s="121"/>
      <c r="AG142" s="135">
        <v>113502337</v>
      </c>
      <c r="AH142" s="135">
        <v>59231658</v>
      </c>
      <c r="AI142" s="135">
        <v>54270679</v>
      </c>
      <c r="AJ142" s="135">
        <v>126207160</v>
      </c>
      <c r="AK142" s="135">
        <v>66184653</v>
      </c>
      <c r="AL142" s="135">
        <v>60022507</v>
      </c>
      <c r="AM142" s="135">
        <v>135418836</v>
      </c>
      <c r="AN142" s="135">
        <v>70867244</v>
      </c>
      <c r="AO142" s="135">
        <v>64551592</v>
      </c>
      <c r="AP142" s="135">
        <v>127884455</v>
      </c>
      <c r="AQ142" s="135">
        <v>67742867</v>
      </c>
      <c r="AR142" s="135">
        <v>60141588</v>
      </c>
      <c r="AS142" s="135">
        <v>119298706</v>
      </c>
      <c r="AT142" s="135">
        <v>61792813</v>
      </c>
      <c r="AU142" s="135">
        <v>57505893</v>
      </c>
      <c r="AV142" s="135">
        <v>107940482</v>
      </c>
      <c r="AW142" s="135">
        <v>55001446</v>
      </c>
      <c r="AX142" s="135">
        <v>52939036</v>
      </c>
      <c r="AY142" s="135">
        <v>93777231</v>
      </c>
      <c r="AZ142" s="135">
        <v>47392511</v>
      </c>
      <c r="BA142" s="135">
        <v>46384720</v>
      </c>
      <c r="BB142" s="135">
        <v>90419889</v>
      </c>
      <c r="BC142" s="135">
        <v>45495281</v>
      </c>
      <c r="BD142" s="135">
        <v>44924608</v>
      </c>
      <c r="BE142" s="135">
        <v>78531009</v>
      </c>
      <c r="BF142" s="128">
        <v>40408576</v>
      </c>
      <c r="BG142" s="135">
        <v>38122433</v>
      </c>
      <c r="BH142" s="135">
        <v>67761771</v>
      </c>
      <c r="BI142" s="135">
        <v>34850898</v>
      </c>
      <c r="BJ142" s="135">
        <v>32910873</v>
      </c>
      <c r="BK142" s="135">
        <v>53631355</v>
      </c>
      <c r="BL142" s="135">
        <v>28078534</v>
      </c>
      <c r="BM142" s="135">
        <v>25552821</v>
      </c>
      <c r="BN142" s="135">
        <v>43356406</v>
      </c>
      <c r="BO142" s="135">
        <v>21643024</v>
      </c>
      <c r="BP142" s="128">
        <v>21713382</v>
      </c>
      <c r="BQ142" s="135">
        <v>41376032</v>
      </c>
      <c r="BR142" s="135">
        <v>20607838</v>
      </c>
      <c r="BS142" s="135">
        <v>20768194</v>
      </c>
      <c r="BT142" s="135">
        <v>28884344</v>
      </c>
      <c r="BU142" s="129">
        <v>14238307</v>
      </c>
      <c r="BV142" s="122">
        <v>14646037</v>
      </c>
      <c r="BW142" s="122">
        <v>43545257</v>
      </c>
      <c r="BX142" s="126">
        <v>21184513</v>
      </c>
      <c r="BY142" s="126">
        <v>22360744</v>
      </c>
      <c r="BZ142" s="122">
        <v>21330</v>
      </c>
      <c r="CA142" s="135"/>
      <c r="CB142" s="122"/>
      <c r="CC142" s="135">
        <v>13289</v>
      </c>
      <c r="CD142" s="135"/>
      <c r="CE142" s="135"/>
      <c r="CF142" s="122">
        <v>5604</v>
      </c>
      <c r="CG142" s="122"/>
      <c r="CH142" s="135"/>
      <c r="CI142" s="122">
        <v>1757</v>
      </c>
      <c r="CJ142" s="136"/>
      <c r="CK142" s="135"/>
      <c r="CL142" s="135">
        <v>316.28135339346119</v>
      </c>
      <c r="CM142" s="135"/>
      <c r="CN142" s="135"/>
      <c r="CO142" s="135">
        <v>30.71864660653884</v>
      </c>
      <c r="CP142" s="135"/>
      <c r="CQ142" s="135"/>
      <c r="CR142" s="794">
        <f t="shared" si="104"/>
        <v>1271577597</v>
      </c>
      <c r="CS142" s="135">
        <f t="shared" si="85"/>
        <v>654720163</v>
      </c>
      <c r="CT142" s="135">
        <f t="shared" si="86"/>
        <v>616815107</v>
      </c>
      <c r="CU142" s="145"/>
      <c r="CV142" s="171">
        <v>2.3330000000000002</v>
      </c>
      <c r="CW142" s="132"/>
      <c r="CX142" s="799">
        <v>61.029499999999999</v>
      </c>
      <c r="CY142" s="156">
        <f t="shared" si="76"/>
        <v>20.184018918092182</v>
      </c>
      <c r="CZ142" s="156">
        <v>18.387</v>
      </c>
      <c r="DA142" s="1315">
        <v>83.747880158281546</v>
      </c>
      <c r="DB142" s="1315">
        <v>99.009370032343085</v>
      </c>
      <c r="DC142" s="160">
        <v>236.73599999999999</v>
      </c>
      <c r="DD142" s="165"/>
      <c r="DE142" s="119">
        <v>108000000000000</v>
      </c>
      <c r="DF142" s="119">
        <v>5458</v>
      </c>
      <c r="DG142" s="165"/>
      <c r="DH142" s="121"/>
      <c r="DI142" s="244"/>
      <c r="DJ142" s="244"/>
      <c r="DK142" s="121"/>
      <c r="DL142" s="228"/>
      <c r="DN142" s="251"/>
      <c r="DO142" s="251"/>
      <c r="DP142" s="165"/>
      <c r="DT142" s="165"/>
      <c r="DU142" s="772">
        <v>0.57130000000000003</v>
      </c>
    </row>
    <row r="143" spans="2:125" s="119" customFormat="1" ht="13">
      <c r="B143" s="120">
        <v>2015</v>
      </c>
      <c r="C143" s="797">
        <v>1292430404</v>
      </c>
      <c r="D143" s="123">
        <v>665238668</v>
      </c>
      <c r="E143" s="715">
        <v>627191736</v>
      </c>
      <c r="F143" s="173">
        <f t="shared" si="77"/>
        <v>0.48528085849642394</v>
      </c>
      <c r="G143" s="121">
        <f t="shared" si="78"/>
        <v>127716845.28991091</v>
      </c>
      <c r="H143" s="121">
        <f t="shared" si="87"/>
        <v>67031518.902289346</v>
      </c>
      <c r="I143" s="121">
        <f t="shared" si="88"/>
        <v>60766054.224912576</v>
      </c>
      <c r="J143" s="121">
        <f t="shared" si="79"/>
        <v>81628335.692708671</v>
      </c>
      <c r="K143" s="121">
        <f t="shared" si="89"/>
        <v>42729341.592694789</v>
      </c>
      <c r="L143" s="121">
        <f t="shared" si="90"/>
        <v>38950590.103174709</v>
      </c>
      <c r="M143" s="121">
        <f t="shared" si="80"/>
        <v>105323825.65325236</v>
      </c>
      <c r="N143" s="121">
        <f t="shared" si="91"/>
        <v>55597734.250726864</v>
      </c>
      <c r="O143" s="121">
        <f t="shared" si="92"/>
        <v>49792664.964881115</v>
      </c>
      <c r="P143" s="121">
        <f t="shared" si="93"/>
        <v>74762402.767851606</v>
      </c>
      <c r="Q143" s="121">
        <f t="shared" si="94"/>
        <v>39044223.576076165</v>
      </c>
      <c r="R143" s="121">
        <f t="shared" si="95"/>
        <v>35765435.343802214</v>
      </c>
      <c r="S143" s="121">
        <f t="shared" si="81"/>
        <v>48724275.960401781</v>
      </c>
      <c r="T143" s="121">
        <f t="shared" si="96"/>
        <v>25259350.113911074</v>
      </c>
      <c r="U143" s="121">
        <f t="shared" si="97"/>
        <v>23495723.700305697</v>
      </c>
      <c r="V143" s="121">
        <f t="shared" si="67"/>
        <v>68362056.15138571</v>
      </c>
      <c r="W143" s="121">
        <f t="shared" si="98"/>
        <v>57570841.659624904</v>
      </c>
      <c r="X143" s="121">
        <f t="shared" si="99"/>
        <v>54862154.900218397</v>
      </c>
      <c r="Y143" s="121">
        <f t="shared" si="82"/>
        <v>27226644</v>
      </c>
      <c r="Z143" s="121">
        <f t="shared" si="100"/>
        <v>27226644</v>
      </c>
      <c r="AA143" s="121">
        <f t="shared" si="101"/>
        <v>26054585.199999999</v>
      </c>
      <c r="AB143" s="121">
        <f t="shared" si="83"/>
        <v>26054585.199999999</v>
      </c>
      <c r="AC143" s="121">
        <f t="shared" si="84"/>
        <v>24377537</v>
      </c>
      <c r="AD143" s="121">
        <f t="shared" si="102"/>
        <v>24377537</v>
      </c>
      <c r="AE143" s="121">
        <f t="shared" si="103"/>
        <v>22013865</v>
      </c>
      <c r="AF143" s="121"/>
      <c r="AG143" s="135">
        <v>113538460</v>
      </c>
      <c r="AH143" s="135">
        <v>59304580</v>
      </c>
      <c r="AI143" s="135">
        <v>54233880</v>
      </c>
      <c r="AJ143" s="135">
        <v>125713662</v>
      </c>
      <c r="AK143" s="135">
        <v>65985506</v>
      </c>
      <c r="AL143" s="135">
        <v>59728156</v>
      </c>
      <c r="AM143" s="135">
        <v>136133220</v>
      </c>
      <c r="AN143" s="135">
        <v>71215569</v>
      </c>
      <c r="AO143" s="135">
        <v>64917651</v>
      </c>
      <c r="AP143" s="135">
        <v>130272926</v>
      </c>
      <c r="AQ143" s="135">
        <v>68924367</v>
      </c>
      <c r="AR143" s="135">
        <v>61348559</v>
      </c>
      <c r="AS143" s="135">
        <v>121887685</v>
      </c>
      <c r="AT143" s="135">
        <v>63148375</v>
      </c>
      <c r="AU143" s="135">
        <v>58739310</v>
      </c>
      <c r="AV143" s="135">
        <v>110069325</v>
      </c>
      <c r="AW143" s="135">
        <v>56176458</v>
      </c>
      <c r="AX143" s="135">
        <v>53892867</v>
      </c>
      <c r="AY143" s="135">
        <v>95452515</v>
      </c>
      <c r="AZ143" s="135">
        <v>48255167</v>
      </c>
      <c r="BA143" s="135">
        <v>47197348</v>
      </c>
      <c r="BB143" s="135">
        <v>92136066</v>
      </c>
      <c r="BC143" s="135">
        <v>46306769</v>
      </c>
      <c r="BD143" s="135">
        <v>45829297</v>
      </c>
      <c r="BE143" s="135">
        <v>80560002</v>
      </c>
      <c r="BF143" s="128">
        <v>41334794</v>
      </c>
      <c r="BG143" s="135">
        <v>39225208</v>
      </c>
      <c r="BH143" s="135">
        <v>69578974</v>
      </c>
      <c r="BI143" s="135">
        <v>35736650</v>
      </c>
      <c r="BJ143" s="135">
        <v>33842324</v>
      </c>
      <c r="BK143" s="135">
        <v>55160243</v>
      </c>
      <c r="BL143" s="135">
        <v>28809891</v>
      </c>
      <c r="BM143" s="135">
        <v>26350352</v>
      </c>
      <c r="BN143" s="135">
        <v>44778897</v>
      </c>
      <c r="BO143" s="135">
        <v>22372491</v>
      </c>
      <c r="BP143" s="128">
        <v>22406406</v>
      </c>
      <c r="BQ143" s="135">
        <v>42624374</v>
      </c>
      <c r="BR143" s="135">
        <v>21239444</v>
      </c>
      <c r="BS143" s="135">
        <v>21384930</v>
      </c>
      <c r="BT143" s="135">
        <v>29697883</v>
      </c>
      <c r="BU143" s="129">
        <v>14666492</v>
      </c>
      <c r="BV143" s="122">
        <v>15031391</v>
      </c>
      <c r="BW143" s="122">
        <v>44826177</v>
      </c>
      <c r="BX143" s="126">
        <v>21762112</v>
      </c>
      <c r="BY143" s="126">
        <v>23064065</v>
      </c>
      <c r="BZ143" s="122">
        <v>411240</v>
      </c>
      <c r="CA143" s="135"/>
      <c r="CB143" s="122"/>
      <c r="CC143" s="135">
        <v>253260</v>
      </c>
      <c r="CD143" s="135"/>
      <c r="CE143" s="135"/>
      <c r="CF143" s="122">
        <v>111758</v>
      </c>
      <c r="CG143" s="122"/>
      <c r="CH143" s="135"/>
      <c r="CI143" s="122">
        <v>33773</v>
      </c>
      <c r="CJ143" s="136"/>
      <c r="CK143" s="135"/>
      <c r="CL143" s="135">
        <v>6283.6992803876692</v>
      </c>
      <c r="CM143" s="135"/>
      <c r="CN143" s="135"/>
      <c r="CO143" s="135">
        <v>610.30071961233068</v>
      </c>
      <c r="CP143" s="135"/>
      <c r="CQ143" s="135"/>
      <c r="CR143" s="794">
        <f t="shared" si="104"/>
        <v>1293247334</v>
      </c>
      <c r="CS143" s="135">
        <f t="shared" si="85"/>
        <v>665238665</v>
      </c>
      <c r="CT143" s="135">
        <f t="shared" si="86"/>
        <v>627191744</v>
      </c>
      <c r="CU143" s="145"/>
      <c r="CV143" s="171">
        <v>2.2949999999999999</v>
      </c>
      <c r="CW143" s="132"/>
      <c r="CX143" s="799">
        <v>64.151899999999998</v>
      </c>
      <c r="CY143" s="156">
        <f t="shared" si="76"/>
        <v>20.905726112310933</v>
      </c>
      <c r="CZ143" s="156">
        <v>19.234999999999999</v>
      </c>
      <c r="DA143" s="1315">
        <v>88.665912945166625</v>
      </c>
      <c r="DB143" s="1315">
        <v>100</v>
      </c>
      <c r="DC143" s="160">
        <v>237.017</v>
      </c>
      <c r="DD143" s="165"/>
      <c r="DE143" s="119">
        <v>118000000000000</v>
      </c>
      <c r="DF143" s="119">
        <v>5794</v>
      </c>
      <c r="DG143" s="165"/>
      <c r="DH143" s="121"/>
      <c r="DI143" s="244"/>
      <c r="DJ143" s="244"/>
      <c r="DK143" s="121"/>
      <c r="DL143" s="228"/>
      <c r="DN143" s="251"/>
      <c r="DO143" s="251"/>
      <c r="DP143" s="165"/>
      <c r="DT143" s="165"/>
      <c r="DU143" s="772">
        <v>0.57130000000000003</v>
      </c>
    </row>
    <row r="144" spans="2:125" s="119" customFormat="1" ht="13">
      <c r="B144" s="120">
        <v>2016</v>
      </c>
      <c r="C144" s="797">
        <v>1313668919</v>
      </c>
      <c r="D144" s="123">
        <v>675926162</v>
      </c>
      <c r="E144" s="715">
        <v>637742757</v>
      </c>
      <c r="F144" s="173">
        <f t="shared" si="77"/>
        <v>0.48546688421727058</v>
      </c>
      <c r="G144" s="121">
        <f t="shared" si="78"/>
        <v>127498374.34522863</v>
      </c>
      <c r="H144" s="121">
        <f t="shared" si="87"/>
        <v>66921660.001985297</v>
      </c>
      <c r="I144" s="121">
        <f t="shared" si="88"/>
        <v>60581131.430041686</v>
      </c>
      <c r="J144" s="121">
        <f t="shared" si="79"/>
        <v>82097863.085798606</v>
      </c>
      <c r="K144" s="121">
        <f t="shared" si="89"/>
        <v>42934080.472962223</v>
      </c>
      <c r="L144" s="121">
        <f t="shared" si="90"/>
        <v>39166626.831513241</v>
      </c>
      <c r="M144" s="121">
        <f t="shared" si="80"/>
        <v>106986421.09021673</v>
      </c>
      <c r="N144" s="121">
        <f t="shared" si="91"/>
        <v>56387171.233155824</v>
      </c>
      <c r="O144" s="121">
        <f t="shared" si="92"/>
        <v>50602956.323918171</v>
      </c>
      <c r="P144" s="121">
        <f t="shared" si="93"/>
        <v>76350244.442412004</v>
      </c>
      <c r="Q144" s="121">
        <f t="shared" si="94"/>
        <v>39837887.482123554</v>
      </c>
      <c r="R144" s="121">
        <f t="shared" si="95"/>
        <v>36515002.056460217</v>
      </c>
      <c r="S144" s="121">
        <f t="shared" si="81"/>
        <v>49810088.866317391</v>
      </c>
      <c r="T144" s="121">
        <f t="shared" si="96"/>
        <v>25812617.123622969</v>
      </c>
      <c r="U144" s="121">
        <f t="shared" si="97"/>
        <v>23999197.374211181</v>
      </c>
      <c r="V144" s="121">
        <f t="shared" si="67"/>
        <v>69799082.442030251</v>
      </c>
      <c r="W144" s="121">
        <f t="shared" si="98"/>
        <v>58806330.82599777</v>
      </c>
      <c r="X144" s="121">
        <f t="shared" si="99"/>
        <v>55890763.074169524</v>
      </c>
      <c r="Y144" s="121">
        <f t="shared" si="82"/>
        <v>27366902.600000001</v>
      </c>
      <c r="Z144" s="121">
        <f t="shared" si="100"/>
        <v>27366902.600000001</v>
      </c>
      <c r="AA144" s="121">
        <f t="shared" si="101"/>
        <v>26541075.199999999</v>
      </c>
      <c r="AB144" s="121">
        <f t="shared" si="83"/>
        <v>26541075.199999999</v>
      </c>
      <c r="AC144" s="121">
        <f t="shared" si="84"/>
        <v>24905907.399999999</v>
      </c>
      <c r="AD144" s="121">
        <f t="shared" si="102"/>
        <v>24905907.399999999</v>
      </c>
      <c r="AE144" s="121">
        <f t="shared" si="103"/>
        <v>22447796.800000001</v>
      </c>
      <c r="AF144" s="121"/>
      <c r="AG144" s="135">
        <v>113545119</v>
      </c>
      <c r="AH144" s="135">
        <v>59364557</v>
      </c>
      <c r="AI144" s="135">
        <v>54180562</v>
      </c>
      <c r="AJ144" s="135">
        <v>125169862</v>
      </c>
      <c r="AK144" s="135">
        <v>65762875</v>
      </c>
      <c r="AL144" s="135">
        <v>59406987</v>
      </c>
      <c r="AM144" s="135">
        <v>136834513</v>
      </c>
      <c r="AN144" s="135">
        <v>71556801</v>
      </c>
      <c r="AO144" s="135">
        <v>65277712</v>
      </c>
      <c r="AP144" s="135">
        <v>132705376</v>
      </c>
      <c r="AQ144" s="135">
        <v>70126352</v>
      </c>
      <c r="AR144" s="135">
        <v>62579024</v>
      </c>
      <c r="AS144" s="135">
        <v>124529537</v>
      </c>
      <c r="AT144" s="135">
        <v>64531543</v>
      </c>
      <c r="AU144" s="135">
        <v>59997994</v>
      </c>
      <c r="AV144" s="135">
        <v>112238984</v>
      </c>
      <c r="AW144" s="135">
        <v>57375028</v>
      </c>
      <c r="AX144" s="135">
        <v>54863956</v>
      </c>
      <c r="AY144" s="135">
        <v>97157534</v>
      </c>
      <c r="AZ144" s="135">
        <v>49133309</v>
      </c>
      <c r="BA144" s="135">
        <v>48024225</v>
      </c>
      <c r="BB144" s="135">
        <v>93884230</v>
      </c>
      <c r="BC144" s="135">
        <v>47132589</v>
      </c>
      <c r="BD144" s="135">
        <v>46751641</v>
      </c>
      <c r="BE144" s="135">
        <v>82634471</v>
      </c>
      <c r="BF144" s="128">
        <v>42280342</v>
      </c>
      <c r="BG144" s="135">
        <v>40354129</v>
      </c>
      <c r="BH144" s="135">
        <v>71437604</v>
      </c>
      <c r="BI144" s="135">
        <v>36641867</v>
      </c>
      <c r="BJ144" s="135">
        <v>34795737</v>
      </c>
      <c r="BK144" s="135">
        <v>56724899</v>
      </c>
      <c r="BL144" s="135">
        <v>29557502</v>
      </c>
      <c r="BM144" s="135">
        <v>27167397</v>
      </c>
      <c r="BN144" s="135">
        <v>46236431</v>
      </c>
      <c r="BO144" s="135">
        <v>23119811</v>
      </c>
      <c r="BP144" s="128">
        <v>23116620</v>
      </c>
      <c r="BQ144" s="135">
        <v>43902572</v>
      </c>
      <c r="BR144" s="135">
        <v>21886025</v>
      </c>
      <c r="BS144" s="135">
        <v>22016547</v>
      </c>
      <c r="BT144" s="135">
        <v>30530361</v>
      </c>
      <c r="BU144" s="129">
        <v>15104760</v>
      </c>
      <c r="BV144" s="122">
        <v>15425601</v>
      </c>
      <c r="BW144" s="135">
        <v>46137434</v>
      </c>
      <c r="BX144" s="126">
        <v>22352803</v>
      </c>
      <c r="BY144" s="126">
        <v>23784631</v>
      </c>
      <c r="BZ144" s="135">
        <v>22449</v>
      </c>
      <c r="CA144" s="135"/>
      <c r="CB144" s="122"/>
      <c r="CC144" s="135">
        <v>14331</v>
      </c>
      <c r="CD144" s="135"/>
      <c r="CE144" s="135"/>
      <c r="CF144" s="135">
        <v>6416</v>
      </c>
      <c r="CG144" s="122"/>
      <c r="CH144" s="135"/>
      <c r="CI144" s="135">
        <v>1902</v>
      </c>
      <c r="CJ144" s="136"/>
      <c r="CK144" s="135"/>
      <c r="CL144" s="135">
        <v>413</v>
      </c>
      <c r="CM144" s="135"/>
      <c r="CN144" s="135"/>
      <c r="CO144" s="135"/>
      <c r="CP144" s="135"/>
      <c r="CQ144" s="135"/>
      <c r="CR144" s="794">
        <f t="shared" si="104"/>
        <v>1313714438</v>
      </c>
      <c r="CS144" s="135">
        <f t="shared" si="85"/>
        <v>675926164</v>
      </c>
      <c r="CT144" s="135">
        <f t="shared" si="86"/>
        <v>637742763</v>
      </c>
      <c r="CU144" s="145"/>
      <c r="CV144" s="171">
        <v>2.266</v>
      </c>
      <c r="CW144" s="132"/>
      <c r="CX144" s="799">
        <v>67.195300000000003</v>
      </c>
      <c r="CY144" s="156">
        <f t="shared" si="76"/>
        <v>21.412793640038998</v>
      </c>
      <c r="CZ144" s="156">
        <v>19.899000000000001</v>
      </c>
      <c r="DA144" s="1315">
        <v>93.046919163368983</v>
      </c>
      <c r="DB144" s="1315">
        <v>101.00223548021816</v>
      </c>
      <c r="DC144" s="160">
        <v>240.00700000000001</v>
      </c>
      <c r="DD144" s="165"/>
      <c r="DE144" s="995">
        <f>DE143*DE143/DE142</f>
        <v>128925925925925.92</v>
      </c>
      <c r="DF144" s="995">
        <v>6125</v>
      </c>
      <c r="DG144" s="165"/>
      <c r="DH144" s="121"/>
      <c r="DI144" s="244"/>
      <c r="DJ144" s="244"/>
      <c r="DK144" s="121"/>
      <c r="DL144" s="228"/>
      <c r="DN144" s="251"/>
      <c r="DO144" s="251"/>
      <c r="DP144" s="165"/>
      <c r="DT144" s="165"/>
      <c r="DU144" s="772">
        <v>0.57130000000000003</v>
      </c>
    </row>
    <row r="145" spans="2:125" s="119" customFormat="1" ht="13">
      <c r="B145" s="120">
        <v>2017</v>
      </c>
      <c r="C145" s="797">
        <v>1335256447</v>
      </c>
      <c r="D145" s="123">
        <v>686785358</v>
      </c>
      <c r="E145" s="715">
        <v>648471089</v>
      </c>
      <c r="F145" s="173">
        <f t="shared" si="77"/>
        <v>0.4856528425359477</v>
      </c>
      <c r="G145" s="121">
        <f t="shared" si="78"/>
        <v>127163811.92382252</v>
      </c>
      <c r="H145" s="121">
        <f t="shared" si="87"/>
        <v>66790969.589006372</v>
      </c>
      <c r="I145" s="121">
        <f t="shared" si="88"/>
        <v>60372842.36209745</v>
      </c>
      <c r="J145" s="121">
        <f t="shared" si="79"/>
        <v>82513256.091020927</v>
      </c>
      <c r="K145" s="121">
        <f t="shared" si="89"/>
        <v>43134366.251224726</v>
      </c>
      <c r="L145" s="121">
        <f t="shared" si="90"/>
        <v>39378889.853468291</v>
      </c>
      <c r="M145" s="121">
        <f t="shared" si="80"/>
        <v>108613965.19328426</v>
      </c>
      <c r="N145" s="121">
        <f t="shared" si="91"/>
        <v>57187619.533074193</v>
      </c>
      <c r="O145" s="121">
        <f t="shared" si="92"/>
        <v>51426345.686264083</v>
      </c>
      <c r="P145" s="121">
        <f t="shared" si="93"/>
        <v>77926635.308195993</v>
      </c>
      <c r="Q145" s="121">
        <f t="shared" si="94"/>
        <v>40646975.036737576</v>
      </c>
      <c r="R145" s="121">
        <f t="shared" si="95"/>
        <v>37279660.282603092</v>
      </c>
      <c r="S145" s="121">
        <f t="shared" si="81"/>
        <v>50890119.80943691</v>
      </c>
      <c r="T145" s="121">
        <f t="shared" si="96"/>
        <v>26377142.553626705</v>
      </c>
      <c r="U145" s="121">
        <f t="shared" si="97"/>
        <v>24512977.259789314</v>
      </c>
      <c r="V145" s="121">
        <f t="shared" si="67"/>
        <v>71225151.733290374</v>
      </c>
      <c r="W145" s="121">
        <f t="shared" si="98"/>
        <v>60066659.54984241</v>
      </c>
      <c r="X145" s="121">
        <f t="shared" si="99"/>
        <v>56938584.009760842</v>
      </c>
      <c r="Y145" s="121">
        <f>AM145/5</f>
        <v>27504418.800000001</v>
      </c>
      <c r="Z145" s="121">
        <f t="shared" si="100"/>
        <v>27504418.800000001</v>
      </c>
      <c r="AA145" s="121">
        <f t="shared" si="101"/>
        <v>27036515.600000001</v>
      </c>
      <c r="AB145" s="121">
        <f>AP145/5</f>
        <v>27036515.600000001</v>
      </c>
      <c r="AC145" s="121">
        <f>AS145/5</f>
        <v>25445060</v>
      </c>
      <c r="AD145" s="121">
        <f t="shared" si="102"/>
        <v>25445060</v>
      </c>
      <c r="AE145" s="121">
        <f t="shared" si="103"/>
        <v>22890046</v>
      </c>
      <c r="AF145" s="121"/>
      <c r="AG145" s="135">
        <v>113521337</v>
      </c>
      <c r="AH145" s="135">
        <v>59411154</v>
      </c>
      <c r="AI145" s="135">
        <v>54110183</v>
      </c>
      <c r="AJ145" s="135">
        <v>124574242</v>
      </c>
      <c r="AK145" s="135">
        <v>65516059</v>
      </c>
      <c r="AL145" s="135">
        <v>59058183</v>
      </c>
      <c r="AM145" s="135">
        <v>137522094</v>
      </c>
      <c r="AN145" s="135">
        <v>71890610</v>
      </c>
      <c r="AO145" s="135">
        <v>65631484</v>
      </c>
      <c r="AP145" s="135">
        <v>135182578</v>
      </c>
      <c r="AQ145" s="135">
        <v>71349162</v>
      </c>
      <c r="AR145" s="135">
        <v>63833416</v>
      </c>
      <c r="AS145" s="135">
        <v>127225300</v>
      </c>
      <c r="AT145" s="135">
        <v>65942856</v>
      </c>
      <c r="AU145" s="135">
        <v>61282444</v>
      </c>
      <c r="AV145" s="135">
        <v>114450230</v>
      </c>
      <c r="AW145" s="135">
        <v>58597610</v>
      </c>
      <c r="AX145" s="135">
        <v>55852620</v>
      </c>
      <c r="AY145" s="135">
        <v>98892815</v>
      </c>
      <c r="AZ145" s="135">
        <v>50027213</v>
      </c>
      <c r="BA145" s="135">
        <v>48865602</v>
      </c>
      <c r="BB145" s="135">
        <v>95664968</v>
      </c>
      <c r="BC145" s="135">
        <v>47972992</v>
      </c>
      <c r="BD145" s="135">
        <v>47691976</v>
      </c>
      <c r="BE145" s="135">
        <v>84755367</v>
      </c>
      <c r="BF145" s="135">
        <v>43245603</v>
      </c>
      <c r="BG145" s="135">
        <v>41509764</v>
      </c>
      <c r="BH145" s="135">
        <v>73338528</v>
      </c>
      <c r="BI145" s="135">
        <v>37566946</v>
      </c>
      <c r="BJ145" s="135">
        <v>35771582</v>
      </c>
      <c r="BK145" s="135">
        <v>58326083</v>
      </c>
      <c r="BL145" s="135">
        <v>30321699</v>
      </c>
      <c r="BM145" s="135">
        <v>28004384</v>
      </c>
      <c r="BN145" s="135">
        <v>47729778</v>
      </c>
      <c r="BO145" s="135">
        <v>23885369</v>
      </c>
      <c r="BP145" s="135">
        <v>23844409</v>
      </c>
      <c r="BQ145" s="135">
        <v>45211268</v>
      </c>
      <c r="BR145" s="135">
        <v>22547901</v>
      </c>
      <c r="BS145" s="135">
        <v>22663367</v>
      </c>
      <c r="BT145" s="135">
        <v>31382180</v>
      </c>
      <c r="BU145" s="129">
        <v>15553324</v>
      </c>
      <c r="BV145" s="122">
        <v>15828856</v>
      </c>
      <c r="BW145" s="122">
        <v>47479684</v>
      </c>
      <c r="BX145" s="122">
        <v>22956856</v>
      </c>
      <c r="BY145" s="122">
        <v>24522828</v>
      </c>
      <c r="BZ145" s="122"/>
      <c r="CA145" s="135"/>
      <c r="CB145" s="122"/>
      <c r="CC145" s="136"/>
      <c r="CD145" s="136"/>
      <c r="CE145" s="136"/>
      <c r="CF145" s="136"/>
      <c r="CG145" s="136"/>
      <c r="CH145" s="136"/>
      <c r="CI145" s="136"/>
      <c r="CJ145" s="136"/>
      <c r="CK145" s="135"/>
      <c r="CL145" s="135"/>
      <c r="CM145" s="135"/>
      <c r="CN145" s="135"/>
      <c r="CO145" s="135"/>
      <c r="CP145" s="135"/>
      <c r="CQ145" s="135"/>
      <c r="CR145" s="794">
        <f t="shared" si="104"/>
        <v>1335256452</v>
      </c>
      <c r="CS145" s="135">
        <f t="shared" si="85"/>
        <v>686785354</v>
      </c>
      <c r="CT145" s="135">
        <f t="shared" si="86"/>
        <v>648471098</v>
      </c>
      <c r="CU145" s="145"/>
      <c r="CV145" s="171">
        <v>2.2429999999999999</v>
      </c>
      <c r="CW145" s="132"/>
      <c r="CX145" s="799">
        <v>65.121600000000001</v>
      </c>
      <c r="CY145" s="156">
        <f t="shared" si="76"/>
        <v>21.804571113562798</v>
      </c>
      <c r="CZ145" s="156">
        <v>20.648</v>
      </c>
      <c r="DA145" s="1315">
        <v>95.364612775579332</v>
      </c>
      <c r="DB145" s="1315">
        <v>102.92088418698835</v>
      </c>
      <c r="DC145" s="160">
        <v>245.12</v>
      </c>
      <c r="DD145" s="165"/>
      <c r="DF145" s="119">
        <v>6449.1134000000002</v>
      </c>
      <c r="DG145" s="165"/>
      <c r="DH145" s="121"/>
      <c r="DI145" s="244"/>
      <c r="DJ145" s="244"/>
      <c r="DK145" s="121"/>
      <c r="DL145" s="228"/>
      <c r="DN145" s="251"/>
      <c r="DO145" s="251"/>
      <c r="DP145" s="165"/>
      <c r="DT145" s="165"/>
      <c r="DU145" s="772">
        <v>0.57130000000000003</v>
      </c>
    </row>
    <row r="146" spans="2:125" s="119" customFormat="1" ht="13">
      <c r="B146" s="120">
        <v>2018</v>
      </c>
      <c r="C146" s="797">
        <v>1369000000</v>
      </c>
      <c r="D146" s="123">
        <f>C146-E146</f>
        <v>704141258.56828761</v>
      </c>
      <c r="E146" s="715">
        <f>F145*C146</f>
        <v>664858741.43171239</v>
      </c>
      <c r="F146" s="173">
        <f>F145</f>
        <v>0.4856528425359477</v>
      </c>
      <c r="G146" s="217">
        <f>C146*G145/C145</f>
        <v>130377395.97876139</v>
      </c>
      <c r="H146" s="217">
        <f>G146-I146</f>
        <v>68478858.525969446</v>
      </c>
      <c r="I146" s="217">
        <f>G146*I145/G145</f>
        <v>61898537.452791944</v>
      </c>
      <c r="J146" s="217">
        <f>C146*J145/C145</f>
        <v>84598466.341355667</v>
      </c>
      <c r="K146" s="217">
        <f>J146-L146</f>
        <v>44224424.088633187</v>
      </c>
      <c r="L146" s="217">
        <f>J146*L145/J145</f>
        <v>40374042.252722479</v>
      </c>
      <c r="M146" s="217">
        <f>C146*M145/C145</f>
        <v>111358772.07983714</v>
      </c>
      <c r="N146" s="217">
        <f>M146-O146</f>
        <v>58632820.145530157</v>
      </c>
      <c r="O146" s="217">
        <f>M146*O145/M145</f>
        <v>52725951.934306987</v>
      </c>
      <c r="P146" s="217">
        <f>C146*P145/C145</f>
        <v>79895936.077753544</v>
      </c>
      <c r="Q146" s="217">
        <f>P146-R146</f>
        <v>41674173.478105418</v>
      </c>
      <c r="R146" s="217">
        <f>P146*R145/P145</f>
        <v>38221762.599648125</v>
      </c>
      <c r="S146" s="217">
        <f>C146*S145/C145</f>
        <v>52176174.977958471</v>
      </c>
      <c r="T146" s="217">
        <f>S146-U146</f>
        <v>27043724.994999073</v>
      </c>
      <c r="U146" s="217">
        <f>S146*U145/S145</f>
        <v>25132449.982959397</v>
      </c>
      <c r="V146" s="217">
        <f>C146*V145/C145</f>
        <v>73025097.869364217</v>
      </c>
      <c r="W146" s="217">
        <f>V146-X146</f>
        <v>14647606.650733463</v>
      </c>
      <c r="X146" s="217">
        <f>V146*X145/V145</f>
        <v>58377491.218630753</v>
      </c>
      <c r="Y146" s="217">
        <f>$C$146*Y145/$C$145</f>
        <v>28199488.886047669</v>
      </c>
      <c r="Z146" s="217">
        <f t="shared" ref="Z146:Z148" si="105">$C$146*Z145/$C$145</f>
        <v>28199488.886047669</v>
      </c>
      <c r="AA146" s="217">
        <f t="shared" ref="AA146:AA148" si="106">$C$146*AA145/$C$145</f>
        <v>27719761.203594472</v>
      </c>
      <c r="AB146" s="217">
        <f t="shared" ref="AB146:AB148" si="107">$C$146*AB145/$C$145</f>
        <v>27719761.203594472</v>
      </c>
      <c r="AC146" s="217">
        <f t="shared" ref="AC146:AC148" si="108">$C$146*AC145/$C$145</f>
        <v>26088087.586668659</v>
      </c>
      <c r="AD146" s="217">
        <f t="shared" ref="AD146:AD148" si="109">$C$146*AD145/$C$145</f>
        <v>26088087.586668659</v>
      </c>
      <c r="AE146" s="217">
        <f t="shared" ref="AE146:AE148" si="110">$C$146*AE145/$C$145</f>
        <v>23468505.278072625</v>
      </c>
      <c r="AF146" s="121"/>
      <c r="AG146" s="135"/>
      <c r="AH146" s="135"/>
      <c r="AI146" s="135"/>
      <c r="AJ146" s="135"/>
      <c r="AK146" s="135"/>
      <c r="AL146" s="135"/>
      <c r="AM146" s="135"/>
      <c r="AN146" s="135"/>
      <c r="AO146" s="135"/>
      <c r="AP146" s="135"/>
      <c r="AQ146" s="135"/>
      <c r="AR146" s="135"/>
      <c r="AS146" s="135"/>
      <c r="AT146" s="135"/>
      <c r="AU146" s="135"/>
      <c r="AV146" s="135"/>
      <c r="AW146" s="135"/>
      <c r="AX146" s="135"/>
      <c r="AY146" s="135"/>
      <c r="AZ146" s="135"/>
      <c r="BA146" s="135"/>
      <c r="BB146" s="135"/>
      <c r="BC146" s="135"/>
      <c r="BD146" s="135"/>
      <c r="BE146" s="135"/>
      <c r="BF146" s="135"/>
      <c r="BG146" s="135"/>
      <c r="BH146" s="135"/>
      <c r="BI146" s="135"/>
      <c r="BJ146" s="135"/>
      <c r="BK146" s="135"/>
      <c r="BL146" s="135"/>
      <c r="BM146" s="135"/>
      <c r="BN146" s="135"/>
      <c r="BO146" s="135"/>
      <c r="BP146" s="135"/>
      <c r="BQ146" s="135"/>
      <c r="BR146" s="135"/>
      <c r="BS146" s="135"/>
      <c r="BT146" s="135"/>
      <c r="BU146" s="129"/>
      <c r="BV146" s="122"/>
      <c r="BW146" s="122"/>
      <c r="BX146" s="122"/>
      <c r="BY146" s="122"/>
      <c r="BZ146" s="122"/>
      <c r="CA146" s="135"/>
      <c r="CB146" s="122"/>
      <c r="CC146" s="136"/>
      <c r="CD146" s="136"/>
      <c r="CE146" s="136"/>
      <c r="CF146" s="136"/>
      <c r="CG146" s="136"/>
      <c r="CH146" s="136"/>
      <c r="CI146" s="136"/>
      <c r="CJ146" s="136"/>
      <c r="CK146" s="135"/>
      <c r="CL146" s="135"/>
      <c r="CM146" s="135"/>
      <c r="CN146" s="135"/>
      <c r="CO146" s="135"/>
      <c r="CP146" s="135"/>
      <c r="CQ146" s="135"/>
      <c r="CR146" s="135"/>
      <c r="CS146" s="135"/>
      <c r="CT146" s="135"/>
      <c r="CU146" s="145"/>
      <c r="CV146" s="135"/>
      <c r="CW146" s="132"/>
      <c r="CX146" s="799">
        <v>68.389467093542095</v>
      </c>
      <c r="CY146" s="156">
        <f t="shared" si="76"/>
        <v>21.599986859463442</v>
      </c>
      <c r="CZ146" s="997">
        <v>20.946000000000002</v>
      </c>
      <c r="DA146" s="1315">
        <v>99.121978518937169</v>
      </c>
      <c r="DB146" s="1315">
        <v>105.39516254691061</v>
      </c>
      <c r="DC146" s="119">
        <f>DC145*(DC145/DC140)^(1/5)</f>
        <v>248.34898573306114</v>
      </c>
      <c r="DD146" s="165"/>
      <c r="DF146" s="119">
        <v>6806.4985999999999</v>
      </c>
      <c r="DG146" s="165"/>
      <c r="DH146" s="121"/>
      <c r="DI146" s="244"/>
      <c r="DJ146" s="244"/>
      <c r="DK146" s="121"/>
      <c r="DL146" s="228"/>
      <c r="DN146" s="251"/>
      <c r="DO146" s="251"/>
      <c r="DP146" s="165"/>
      <c r="DT146" s="165"/>
      <c r="DU146" s="772">
        <v>0.57130000000000003</v>
      </c>
    </row>
    <row r="147" spans="2:125">
      <c r="B147" s="120">
        <v>2019</v>
      </c>
      <c r="C147" s="797">
        <v>1383112050</v>
      </c>
      <c r="D147" s="123">
        <f t="shared" ref="D147:D148" si="111">C147-E147</f>
        <v>711399751.37177813</v>
      </c>
      <c r="E147" s="715">
        <f t="shared" ref="E147:E148" si="112">F146*C147</f>
        <v>671712298.62822187</v>
      </c>
      <c r="F147" s="173">
        <f>F146</f>
        <v>0.4856528425359477</v>
      </c>
      <c r="G147" s="217">
        <f t="shared" ref="G147:G148" si="113">C147*G146/C146</f>
        <v>131721364.08023845</v>
      </c>
      <c r="H147" s="217">
        <f t="shared" ref="H147:H148" si="114">G147-I147</f>
        <v>69184758.508044988</v>
      </c>
      <c r="I147" s="217">
        <f t="shared" ref="I147:I148" si="115">G147*I146/G146</f>
        <v>62536605.572193459</v>
      </c>
      <c r="J147" s="217">
        <f t="shared" ref="J147:J148" si="116">C147*J146/C146</f>
        <v>85470531.927135453</v>
      </c>
      <c r="K147" s="217">
        <f t="shared" ref="K147:K148" si="117">J147-L147</f>
        <v>44680302.309202939</v>
      </c>
      <c r="L147" s="217">
        <f t="shared" ref="L147:L148" si="118">J147*L146/J146</f>
        <v>40790229.617932513</v>
      </c>
      <c r="M147" s="217">
        <f t="shared" ref="M147:M148" si="119">C147*M146/C146</f>
        <v>112506690.67700972</v>
      </c>
      <c r="N147" s="217">
        <f t="shared" ref="N147:N148" si="120">M147-O147</f>
        <v>59237224.301508769</v>
      </c>
      <c r="O147" s="217">
        <f t="shared" ref="O147:O148" si="121">M147*O146/M146</f>
        <v>53269466.375500947</v>
      </c>
      <c r="P147" s="217">
        <f t="shared" ref="P147:P148" si="122">C147*P146/C146</f>
        <v>80719526.614441678</v>
      </c>
      <c r="Q147" s="217">
        <f t="shared" ref="Q147:Q148" si="123">P147-R147</f>
        <v>42103762.973964944</v>
      </c>
      <c r="R147" s="217">
        <f t="shared" ref="R147:R148" si="124">P147*R146/P146</f>
        <v>38615763.640476733</v>
      </c>
      <c r="S147" s="217">
        <f t="shared" ref="S147:S148" si="125">C147*S146/C146</f>
        <v>52714022.158453502</v>
      </c>
      <c r="T147" s="217">
        <f t="shared" ref="T147:T148" si="126">S147-U147</f>
        <v>27322499.574484594</v>
      </c>
      <c r="U147" s="217">
        <f t="shared" ref="U147:U148" si="127">S147*U146/S146</f>
        <v>25391522.583968908</v>
      </c>
      <c r="V147" s="217">
        <f t="shared" ref="V147:V148" si="128">C147*V146/C146</f>
        <v>73777861.808288515</v>
      </c>
      <c r="W147" s="217">
        <f t="shared" ref="W147:W148" si="129">V147-X147</f>
        <v>14798598.438487649</v>
      </c>
      <c r="X147" s="217">
        <f t="shared" ref="X147:X148" si="130">V147*X146/V146</f>
        <v>58979263.369800866</v>
      </c>
      <c r="Y147" s="217">
        <f t="shared" ref="Y147:Y148" si="131">$C$146*Y146/$C$145</f>
        <v>28912124.237808872</v>
      </c>
      <c r="Z147" s="217">
        <f t="shared" si="105"/>
        <v>28912124.237808872</v>
      </c>
      <c r="AA147" s="217">
        <f t="shared" si="106"/>
        <v>28420273.253861945</v>
      </c>
      <c r="AB147" s="217">
        <f t="shared" si="107"/>
        <v>28420273.253861945</v>
      </c>
      <c r="AC147" s="217">
        <f t="shared" si="108"/>
        <v>26747365.261850256</v>
      </c>
      <c r="AD147" s="217">
        <f t="shared" si="109"/>
        <v>26747365.261850256</v>
      </c>
      <c r="AE147" s="217">
        <f t="shared" si="110"/>
        <v>24061582.925037488</v>
      </c>
      <c r="CX147" s="799">
        <v>70.420340535955106</v>
      </c>
      <c r="CY147" s="156">
        <f>CZ147*(DB$148/DB147)</f>
        <v>21.346971071644447</v>
      </c>
      <c r="CZ147" s="156">
        <v>21.071999999999999</v>
      </c>
      <c r="DA147" s="1315">
        <v>102.81922831769354</v>
      </c>
      <c r="DB147" s="1315">
        <v>107.28587851430804</v>
      </c>
      <c r="DC147" s="119">
        <f t="shared" ref="DC147:DC148" si="132">DC146*(DC146/DC141)^(1/5)</f>
        <v>251.54733223943629</v>
      </c>
      <c r="DK147" s="121"/>
      <c r="DU147" s="772">
        <v>0.57130000000000003</v>
      </c>
    </row>
    <row r="148" spans="2:125">
      <c r="B148" s="120">
        <v>2020</v>
      </c>
      <c r="C148" s="797">
        <v>1369003306</v>
      </c>
      <c r="D148" s="123">
        <f t="shared" si="111"/>
        <v>704142958.99999022</v>
      </c>
      <c r="E148" s="715">
        <f t="shared" si="112"/>
        <v>664860347.00000978</v>
      </c>
      <c r="F148" s="173">
        <f>F147</f>
        <v>0.4856528425359477</v>
      </c>
      <c r="G148" s="217">
        <f t="shared" si="113"/>
        <v>130377710.8273159</v>
      </c>
      <c r="H148" s="217">
        <f t="shared" si="114"/>
        <v>68479023.895659953</v>
      </c>
      <c r="I148" s="217">
        <f t="shared" si="115"/>
        <v>61898686.931655951</v>
      </c>
      <c r="J148" s="217">
        <f t="shared" si="116"/>
        <v>84598670.638309449</v>
      </c>
      <c r="K148" s="217">
        <f t="shared" si="117"/>
        <v>44224530.886256292</v>
      </c>
      <c r="L148" s="217">
        <f t="shared" si="118"/>
        <v>40374139.752053156</v>
      </c>
      <c r="M148" s="217">
        <f t="shared" si="119"/>
        <v>111359041.00029039</v>
      </c>
      <c r="N148" s="217">
        <f t="shared" si="120"/>
        <v>58632961.738008894</v>
      </c>
      <c r="O148" s="217">
        <f t="shared" si="121"/>
        <v>52726079.2622815</v>
      </c>
      <c r="P148" s="217">
        <f t="shared" si="122"/>
        <v>79896129.018560454</v>
      </c>
      <c r="Q148" s="217">
        <f t="shared" si="123"/>
        <v>41674274.117124781</v>
      </c>
      <c r="R148" s="217">
        <f t="shared" si="124"/>
        <v>38221854.901435673</v>
      </c>
      <c r="S148" s="217">
        <f t="shared" si="125"/>
        <v>52176300.978275836</v>
      </c>
      <c r="T148" s="217">
        <f t="shared" si="126"/>
        <v>27043790.302928094</v>
      </c>
      <c r="U148" s="217">
        <f t="shared" si="127"/>
        <v>25132510.675347742</v>
      </c>
      <c r="V148" s="217">
        <f t="shared" si="128"/>
        <v>73025274.217774406</v>
      </c>
      <c r="W148" s="217">
        <f t="shared" si="129"/>
        <v>14647642.023259088</v>
      </c>
      <c r="X148" s="217">
        <f t="shared" si="130"/>
        <v>58377632.194515318</v>
      </c>
      <c r="Y148" s="217">
        <f t="shared" si="131"/>
        <v>29642768.750893246</v>
      </c>
      <c r="Z148" s="217">
        <f t="shared" si="105"/>
        <v>29642768.750893246</v>
      </c>
      <c r="AA148" s="217">
        <f t="shared" si="106"/>
        <v>29138488.094891783</v>
      </c>
      <c r="AB148" s="217">
        <f t="shared" si="107"/>
        <v>29138488.094891783</v>
      </c>
      <c r="AC148" s="217">
        <f t="shared" si="108"/>
        <v>27423303.685028378</v>
      </c>
      <c r="AD148" s="217">
        <f t="shared" si="109"/>
        <v>27423303.685028378</v>
      </c>
      <c r="AE148" s="217">
        <f t="shared" si="110"/>
        <v>24669648.364840526</v>
      </c>
      <c r="CX148" s="799">
        <v>74.099566883605206</v>
      </c>
      <c r="CY148" s="156">
        <f>CZ148*(DB$148/DB148)</f>
        <v>21.788</v>
      </c>
      <c r="CZ148" s="156">
        <v>21.788</v>
      </c>
      <c r="DA148" s="1315">
        <v>109.62586123232487</v>
      </c>
      <c r="DB148" s="1315">
        <v>108.68586489374023</v>
      </c>
      <c r="DC148" s="119">
        <f t="shared" si="132"/>
        <v>254.61899400714154</v>
      </c>
      <c r="DK148" s="121"/>
      <c r="DU148" s="772">
        <v>0.57130000000000003</v>
      </c>
    </row>
    <row r="149" spans="2:125">
      <c r="CX149" s="799">
        <v>73.918012815435105</v>
      </c>
      <c r="DU149" s="772"/>
    </row>
    <row r="150" spans="2:125">
      <c r="B150" s="120"/>
      <c r="CX150" s="799">
        <v>78.604490582991602</v>
      </c>
      <c r="DU150" s="772"/>
    </row>
    <row r="151" spans="2:125">
      <c r="B151" s="120"/>
      <c r="DU151" s="772"/>
    </row>
    <row r="152" spans="2:125">
      <c r="B152" s="120"/>
    </row>
    <row r="153" spans="2:125">
      <c r="B153" s="120"/>
    </row>
    <row r="154" spans="2:125">
      <c r="B154" s="120"/>
    </row>
    <row r="155" spans="2:125">
      <c r="B155" s="120"/>
    </row>
    <row r="156" spans="2:125">
      <c r="B156" s="120"/>
    </row>
    <row r="157" spans="2:125">
      <c r="B157" s="120"/>
    </row>
    <row r="158" spans="2:125">
      <c r="B158" s="120"/>
    </row>
    <row r="159" spans="2:125">
      <c r="B159" s="120"/>
    </row>
    <row r="160" spans="2:125">
      <c r="B160" s="120"/>
    </row>
    <row r="161" spans="2:2">
      <c r="B161" s="120"/>
    </row>
    <row r="162" spans="2:2">
      <c r="B162" s="120"/>
    </row>
    <row r="163" spans="2:2">
      <c r="B163" s="120"/>
    </row>
    <row r="164" spans="2:2">
      <c r="B164" s="120"/>
    </row>
    <row r="165" spans="2:2">
      <c r="B165" s="120"/>
    </row>
    <row r="166" spans="2:2">
      <c r="B166" s="120"/>
    </row>
    <row r="167" spans="2:2">
      <c r="B167" s="120"/>
    </row>
    <row r="168" spans="2:2">
      <c r="B168" s="120"/>
    </row>
    <row r="169" spans="2:2">
      <c r="B169" s="120"/>
    </row>
    <row r="170" spans="2:2">
      <c r="B170" s="120"/>
    </row>
    <row r="171" spans="2:2">
      <c r="B171" s="120"/>
    </row>
    <row r="172" spans="2:2">
      <c r="B172" s="120"/>
    </row>
    <row r="173" spans="2:2">
      <c r="B173" s="120"/>
    </row>
    <row r="174" spans="2:2">
      <c r="B174" s="120"/>
    </row>
    <row r="175" spans="2:2">
      <c r="B175" s="120"/>
    </row>
    <row r="176" spans="2:2">
      <c r="B176" s="120"/>
    </row>
    <row r="177" spans="2:2">
      <c r="B177" s="120"/>
    </row>
    <row r="178" spans="2:2">
      <c r="B178" s="120"/>
    </row>
    <row r="179" spans="2:2">
      <c r="B179" s="120"/>
    </row>
    <row r="180" spans="2:2">
      <c r="B180" s="120"/>
    </row>
    <row r="181" spans="2:2">
      <c r="B181" s="120"/>
    </row>
    <row r="182" spans="2:2">
      <c r="B182" s="120"/>
    </row>
    <row r="183" spans="2:2">
      <c r="B183" s="120"/>
    </row>
    <row r="184" spans="2:2">
      <c r="B184" s="120"/>
    </row>
    <row r="185" spans="2:2">
      <c r="B185" s="120"/>
    </row>
    <row r="186" spans="2:2">
      <c r="B186" s="120"/>
    </row>
    <row r="187" spans="2:2">
      <c r="B187" s="120"/>
    </row>
    <row r="188" spans="2:2">
      <c r="B188" s="120"/>
    </row>
    <row r="189" spans="2:2">
      <c r="B189" s="120"/>
    </row>
    <row r="190" spans="2:2">
      <c r="B190" s="120"/>
    </row>
    <row r="191" spans="2:2">
      <c r="B191" s="120"/>
    </row>
    <row r="192" spans="2:2">
      <c r="B192" s="120"/>
    </row>
    <row r="193" spans="2:2">
      <c r="B193" s="120"/>
    </row>
    <row r="194" spans="2:2">
      <c r="B194" s="120"/>
    </row>
    <row r="195" spans="2:2">
      <c r="B195" s="120"/>
    </row>
    <row r="196" spans="2:2">
      <c r="B196" s="120"/>
    </row>
    <row r="197" spans="2:2">
      <c r="B197" s="120"/>
    </row>
    <row r="198" spans="2:2">
      <c r="B198" s="120"/>
    </row>
    <row r="199" spans="2:2">
      <c r="B199" s="120"/>
    </row>
    <row r="200" spans="2:2">
      <c r="B200" s="120"/>
    </row>
    <row r="201" spans="2:2">
      <c r="B201" s="120"/>
    </row>
    <row r="202" spans="2:2">
      <c r="B202" s="120"/>
    </row>
    <row r="203" spans="2:2">
      <c r="B203" s="120"/>
    </row>
    <row r="204" spans="2:2">
      <c r="B204" s="120"/>
    </row>
    <row r="205" spans="2:2">
      <c r="B205" s="120"/>
    </row>
    <row r="206" spans="2:2">
      <c r="B206" s="120"/>
    </row>
    <row r="207" spans="2:2">
      <c r="B207" s="120"/>
    </row>
    <row r="208" spans="2:2">
      <c r="B208" s="120"/>
    </row>
    <row r="209" spans="2:2">
      <c r="B209" s="120"/>
    </row>
    <row r="210" spans="2:2">
      <c r="B210" s="120"/>
    </row>
    <row r="211" spans="2:2">
      <c r="B211" s="120"/>
    </row>
    <row r="212" spans="2:2">
      <c r="B212" s="120"/>
    </row>
    <row r="213" spans="2:2">
      <c r="B213" s="120"/>
    </row>
    <row r="214" spans="2:2">
      <c r="B214" s="120"/>
    </row>
    <row r="215" spans="2:2">
      <c r="B215" s="120"/>
    </row>
    <row r="216" spans="2:2">
      <c r="B216" s="120"/>
    </row>
    <row r="217" spans="2:2">
      <c r="B217" s="120"/>
    </row>
    <row r="218" spans="2:2">
      <c r="B218" s="120"/>
    </row>
    <row r="219" spans="2:2">
      <c r="B219" s="120"/>
    </row>
    <row r="220" spans="2:2">
      <c r="B220" s="120"/>
    </row>
    <row r="221" spans="2:2">
      <c r="B221" s="120"/>
    </row>
    <row r="222" spans="2:2">
      <c r="B222" s="120"/>
    </row>
    <row r="223" spans="2:2">
      <c r="B223" s="120"/>
    </row>
    <row r="224" spans="2:2">
      <c r="B224" s="120"/>
    </row>
    <row r="225" spans="2:2">
      <c r="B225" s="120"/>
    </row>
    <row r="226" spans="2:2">
      <c r="B226" s="120"/>
    </row>
    <row r="227" spans="2:2">
      <c r="B227" s="120"/>
    </row>
    <row r="228" spans="2:2">
      <c r="B228" s="120"/>
    </row>
    <row r="229" spans="2:2">
      <c r="B229" s="120"/>
    </row>
    <row r="230" spans="2:2">
      <c r="B230" s="120"/>
    </row>
    <row r="231" spans="2:2">
      <c r="B231" s="120"/>
    </row>
    <row r="232" spans="2:2">
      <c r="B232" s="120"/>
    </row>
    <row r="233" spans="2:2">
      <c r="B233" s="120"/>
    </row>
    <row r="234" spans="2:2">
      <c r="B234" s="120"/>
    </row>
    <row r="235" spans="2:2">
      <c r="B235" s="120"/>
    </row>
    <row r="236" spans="2:2">
      <c r="B236" s="120"/>
    </row>
    <row r="237" spans="2:2">
      <c r="B237" s="120"/>
    </row>
    <row r="238" spans="2:2">
      <c r="B238" s="120"/>
    </row>
    <row r="239" spans="2:2">
      <c r="B239" s="120"/>
    </row>
    <row r="240" spans="2:2">
      <c r="B240" s="120"/>
    </row>
    <row r="241" spans="2:2">
      <c r="B241" s="120"/>
    </row>
    <row r="242" spans="2:2">
      <c r="B242" s="120"/>
    </row>
    <row r="243" spans="2:2">
      <c r="B243" s="120"/>
    </row>
    <row r="244" spans="2:2">
      <c r="B244" s="120"/>
    </row>
    <row r="245" spans="2:2">
      <c r="B245" s="120"/>
    </row>
    <row r="246" spans="2:2">
      <c r="B246" s="120"/>
    </row>
    <row r="247" spans="2:2">
      <c r="B247" s="120"/>
    </row>
    <row r="248" spans="2:2">
      <c r="B248" s="120"/>
    </row>
    <row r="249" spans="2:2">
      <c r="B249" s="120"/>
    </row>
    <row r="250" spans="2:2">
      <c r="B250" s="120"/>
    </row>
    <row r="251" spans="2:2">
      <c r="B251" s="120"/>
    </row>
    <row r="252" spans="2:2">
      <c r="B252" s="120"/>
    </row>
    <row r="253" spans="2:2">
      <c r="B253" s="120"/>
    </row>
    <row r="254" spans="2:2">
      <c r="B254" s="120"/>
    </row>
    <row r="255" spans="2:2">
      <c r="B255" s="120"/>
    </row>
    <row r="256" spans="2:2">
      <c r="B256" s="120"/>
    </row>
    <row r="257" spans="2:2">
      <c r="B257" s="120"/>
    </row>
    <row r="258" spans="2:2">
      <c r="B258" s="120"/>
    </row>
    <row r="259" spans="2:2">
      <c r="B259" s="120"/>
    </row>
    <row r="260" spans="2:2">
      <c r="B260" s="120"/>
    </row>
    <row r="261" spans="2:2">
      <c r="B261" s="120"/>
    </row>
    <row r="262" spans="2:2">
      <c r="B262" s="120"/>
    </row>
    <row r="263" spans="2:2">
      <c r="B263" s="120"/>
    </row>
    <row r="264" spans="2:2">
      <c r="B264" s="120"/>
    </row>
    <row r="265" spans="2:2">
      <c r="B265" s="120"/>
    </row>
    <row r="266" spans="2:2">
      <c r="B266" s="120"/>
    </row>
    <row r="267" spans="2:2">
      <c r="B267" s="120"/>
    </row>
    <row r="268" spans="2:2">
      <c r="B268" s="120"/>
    </row>
    <row r="269" spans="2:2">
      <c r="B269" s="120"/>
    </row>
    <row r="270" spans="2:2">
      <c r="B270" s="120"/>
    </row>
    <row r="271" spans="2:2">
      <c r="B271" s="120"/>
    </row>
    <row r="272" spans="2:2">
      <c r="B272" s="120"/>
    </row>
    <row r="273" spans="2:2">
      <c r="B273" s="120"/>
    </row>
    <row r="274" spans="2:2">
      <c r="B274" s="120"/>
    </row>
    <row r="275" spans="2:2">
      <c r="B275" s="120"/>
    </row>
    <row r="276" spans="2:2">
      <c r="B276" s="120"/>
    </row>
    <row r="277" spans="2:2">
      <c r="B277" s="120"/>
    </row>
    <row r="278" spans="2:2">
      <c r="B278" s="120"/>
    </row>
    <row r="279" spans="2:2">
      <c r="B279" s="120"/>
    </row>
    <row r="280" spans="2:2">
      <c r="B280" s="120"/>
    </row>
    <row r="281" spans="2:2">
      <c r="B281" s="120"/>
    </row>
    <row r="282" spans="2:2">
      <c r="B282" s="120"/>
    </row>
    <row r="283" spans="2:2">
      <c r="B283" s="120"/>
    </row>
    <row r="284" spans="2:2">
      <c r="B284" s="120"/>
    </row>
    <row r="285" spans="2:2">
      <c r="B285" s="120"/>
    </row>
    <row r="286" spans="2:2">
      <c r="B286" s="120"/>
    </row>
  </sheetData>
  <mergeCells count="30">
    <mergeCell ref="V4:X4"/>
    <mergeCell ref="G4:I4"/>
    <mergeCell ref="J4:L4"/>
    <mergeCell ref="M4:O4"/>
    <mergeCell ref="P4:R4"/>
    <mergeCell ref="S4:U4"/>
    <mergeCell ref="BK3:BM3"/>
    <mergeCell ref="C3:E3"/>
    <mergeCell ref="AG3:AI3"/>
    <mergeCell ref="AJ3:AL3"/>
    <mergeCell ref="AM3:AO3"/>
    <mergeCell ref="AP3:AR3"/>
    <mergeCell ref="AS3:AU3"/>
    <mergeCell ref="AV3:AX3"/>
    <mergeCell ref="AY3:BA3"/>
    <mergeCell ref="BB3:BD3"/>
    <mergeCell ref="BE3:BG3"/>
    <mergeCell ref="BH3:BJ3"/>
    <mergeCell ref="CV3:CV4"/>
    <mergeCell ref="BN3:BP3"/>
    <mergeCell ref="BQ3:BS3"/>
    <mergeCell ref="BT3:BV3"/>
    <mergeCell ref="BW3:BY3"/>
    <mergeCell ref="BZ3:CB3"/>
    <mergeCell ref="CC3:CE3"/>
    <mergeCell ref="CF3:CH3"/>
    <mergeCell ref="CI3:CK3"/>
    <mergeCell ref="CL3:CN3"/>
    <mergeCell ref="CO3:CQ3"/>
    <mergeCell ref="CR3:CT3"/>
  </mergeCells>
  <hyperlinks>
    <hyperlink ref="DC6" r:id="rId1" xr:uid="{00000000-0004-0000-5600-000000000000}"/>
    <hyperlink ref="H1" location="Index!A1" display="Back to index" xr:uid="{00000000-0004-0000-5600-000001000000}"/>
  </hyperlinks>
  <pageMargins left="0.7" right="0.7" top="0.75" bottom="0.75" header="0.3" footer="0.3"/>
  <pageSetup paperSize="9" orientation="portrait"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theme="3" tint="0.59999389629810485"/>
  </sheetPr>
  <dimension ref="A1:R36"/>
  <sheetViews>
    <sheetView zoomScale="80" zoomScaleNormal="80" workbookViewId="0">
      <pane xSplit="1" ySplit="5" topLeftCell="I6" activePane="bottomRight" state="frozen"/>
      <selection activeCell="A2" sqref="A2:Q2"/>
      <selection pane="topRight" activeCell="A2" sqref="A2:Q2"/>
      <selection pane="bottomLeft" activeCell="A2" sqref="A2:Q2"/>
      <selection pane="bottomRight" activeCell="AB40" sqref="AB40"/>
    </sheetView>
  </sheetViews>
  <sheetFormatPr baseColWidth="10" defaultColWidth="8.6640625" defaultRowHeight="14"/>
  <cols>
    <col min="1" max="1" width="8.6640625" style="76"/>
    <col min="2" max="18" width="22.1640625" style="76" customWidth="1"/>
    <col min="19" max="16384" width="8.6640625" style="76"/>
  </cols>
  <sheetData>
    <row r="1" spans="1:18" ht="30">
      <c r="A1" s="2787" t="s">
        <v>1843</v>
      </c>
      <c r="B1" s="1729"/>
      <c r="C1" s="1729"/>
      <c r="D1" s="1729"/>
      <c r="E1" s="1729"/>
      <c r="F1" s="1729"/>
      <c r="G1" s="1770" t="s">
        <v>1610</v>
      </c>
      <c r="H1" s="1729"/>
      <c r="I1" s="1729"/>
      <c r="J1" s="1729"/>
      <c r="K1" s="1729"/>
      <c r="L1" s="1729"/>
      <c r="M1" s="1729"/>
      <c r="N1" s="1729"/>
    </row>
    <row r="2" spans="1:18" ht="15" thickBot="1"/>
    <row r="3" spans="1:18" s="2788" customFormat="1" ht="16">
      <c r="A3" s="3359" t="s">
        <v>1012</v>
      </c>
      <c r="B3" s="1614">
        <v>1932</v>
      </c>
      <c r="C3" s="1615">
        <v>1932</v>
      </c>
      <c r="D3" s="1615">
        <v>1932</v>
      </c>
      <c r="E3" s="1615">
        <v>1932</v>
      </c>
      <c r="F3" s="1615">
        <v>1932</v>
      </c>
      <c r="G3" s="1615">
        <v>1932</v>
      </c>
      <c r="H3" s="1615">
        <v>1932</v>
      </c>
      <c r="I3" s="1616">
        <v>1932</v>
      </c>
      <c r="J3" s="3357">
        <v>1961</v>
      </c>
      <c r="K3" s="3345"/>
      <c r="L3" s="3345"/>
      <c r="M3" s="3345"/>
      <c r="N3" s="3346"/>
      <c r="O3" s="3357">
        <v>1980</v>
      </c>
      <c r="P3" s="3358"/>
      <c r="Q3" s="3345" t="s">
        <v>1021</v>
      </c>
      <c r="R3" s="3346"/>
    </row>
    <row r="4" spans="1:18" s="2788" customFormat="1" ht="17">
      <c r="A4" s="3359"/>
      <c r="B4" s="2792" t="s">
        <v>1026</v>
      </c>
      <c r="C4" s="1613" t="s">
        <v>1029</v>
      </c>
      <c r="D4" s="1613" t="s">
        <v>1030</v>
      </c>
      <c r="E4" s="1613" t="s">
        <v>1031</v>
      </c>
      <c r="F4" s="1613" t="s">
        <v>1032</v>
      </c>
      <c r="G4" s="1613" t="s">
        <v>1033</v>
      </c>
      <c r="H4" s="1613" t="s">
        <v>1034</v>
      </c>
      <c r="I4" s="2791" t="s">
        <v>1035</v>
      </c>
      <c r="J4" s="2792" t="s">
        <v>1045</v>
      </c>
      <c r="K4" s="1613" t="s">
        <v>1045</v>
      </c>
      <c r="L4" s="1613" t="s">
        <v>854</v>
      </c>
      <c r="M4" s="1613" t="s">
        <v>837</v>
      </c>
      <c r="N4" s="2791" t="s">
        <v>837</v>
      </c>
      <c r="O4" s="2792" t="s">
        <v>1013</v>
      </c>
      <c r="P4" s="2793" t="s">
        <v>837</v>
      </c>
      <c r="Q4" s="1613" t="s">
        <v>1013</v>
      </c>
      <c r="R4" s="2791" t="s">
        <v>837</v>
      </c>
    </row>
    <row r="5" spans="1:18" s="1629" customFormat="1" ht="13">
      <c r="A5" s="1629" t="s">
        <v>275</v>
      </c>
      <c r="B5" s="3347" t="s">
        <v>1036</v>
      </c>
      <c r="C5" s="3348"/>
      <c r="D5" s="3348"/>
      <c r="E5" s="3348"/>
      <c r="F5" s="3348"/>
      <c r="G5" s="3348"/>
      <c r="H5" s="3348"/>
      <c r="I5" s="3349"/>
      <c r="J5" s="3347" t="s">
        <v>1046</v>
      </c>
      <c r="K5" s="3348"/>
      <c r="L5" s="3348"/>
      <c r="M5" s="3348"/>
      <c r="N5" s="3349"/>
      <c r="O5" s="2794"/>
      <c r="P5" s="2795"/>
      <c r="Q5" s="2796"/>
      <c r="R5" s="2797"/>
    </row>
    <row r="6" spans="1:18">
      <c r="A6" s="78">
        <v>27</v>
      </c>
      <c r="B6" s="1601"/>
      <c r="C6" s="78"/>
      <c r="D6" s="78"/>
      <c r="E6" s="78"/>
      <c r="F6" s="78"/>
      <c r="G6" s="78"/>
      <c r="H6" s="78"/>
      <c r="I6" s="1602"/>
      <c r="J6" s="1601"/>
      <c r="K6" s="78"/>
      <c r="L6" s="78"/>
      <c r="M6" s="78"/>
      <c r="N6" s="1602"/>
      <c r="O6" s="3343" t="s">
        <v>1014</v>
      </c>
      <c r="P6" s="3350"/>
      <c r="Q6" s="3353" t="s">
        <v>1025</v>
      </c>
      <c r="R6" s="3344"/>
    </row>
    <row r="7" spans="1:18">
      <c r="A7" s="78">
        <v>26</v>
      </c>
      <c r="B7" s="1601"/>
      <c r="C7" s="78"/>
      <c r="D7" s="78"/>
      <c r="E7" s="78"/>
      <c r="F7" s="78"/>
      <c r="G7" s="78"/>
      <c r="H7" s="78"/>
      <c r="I7" s="1602"/>
      <c r="J7" s="1601"/>
      <c r="K7" s="78"/>
      <c r="L7" s="78"/>
      <c r="M7" s="78"/>
      <c r="N7" s="1602"/>
      <c r="O7" s="3343"/>
      <c r="P7" s="3350"/>
      <c r="Q7" s="3353"/>
      <c r="R7" s="3344"/>
    </row>
    <row r="8" spans="1:18">
      <c r="A8" s="78">
        <v>25</v>
      </c>
      <c r="B8" s="3343" t="s">
        <v>1014</v>
      </c>
      <c r="C8" s="3152"/>
      <c r="D8" s="3152"/>
      <c r="E8" s="3152"/>
      <c r="F8" s="3152"/>
      <c r="G8" s="3152"/>
      <c r="H8" s="3152"/>
      <c r="I8" s="3344"/>
      <c r="J8" s="1601"/>
      <c r="K8" s="78"/>
      <c r="L8" s="78"/>
      <c r="M8" s="78"/>
      <c r="N8" s="1602"/>
      <c r="O8" s="3343"/>
      <c r="P8" s="3350"/>
      <c r="Q8" s="3353"/>
      <c r="R8" s="3344"/>
    </row>
    <row r="9" spans="1:18">
      <c r="A9" s="78">
        <v>24</v>
      </c>
      <c r="B9" s="3343"/>
      <c r="C9" s="3152"/>
      <c r="D9" s="3152"/>
      <c r="E9" s="3152"/>
      <c r="F9" s="3152"/>
      <c r="G9" s="3152"/>
      <c r="H9" s="3152"/>
      <c r="I9" s="3344"/>
      <c r="J9" s="1601"/>
      <c r="K9" s="78"/>
      <c r="L9" s="78"/>
      <c r="M9" s="78"/>
      <c r="N9" s="1602"/>
      <c r="O9" s="3343"/>
      <c r="P9" s="3350"/>
      <c r="Q9" s="3353"/>
      <c r="R9" s="3344"/>
    </row>
    <row r="10" spans="1:18">
      <c r="A10" s="78">
        <v>23</v>
      </c>
      <c r="B10" s="3351"/>
      <c r="C10" s="3356"/>
      <c r="D10" s="3356"/>
      <c r="E10" s="3356"/>
      <c r="F10" s="3356"/>
      <c r="G10" s="3356"/>
      <c r="H10" s="3356"/>
      <c r="I10" s="3355"/>
      <c r="J10" s="1601"/>
      <c r="K10" s="78"/>
      <c r="L10" s="3152" t="s">
        <v>1042</v>
      </c>
      <c r="M10" s="78"/>
      <c r="N10" s="1602"/>
      <c r="O10" s="3351"/>
      <c r="P10" s="3352"/>
      <c r="Q10" s="3354"/>
      <c r="R10" s="3355"/>
    </row>
    <row r="11" spans="1:18">
      <c r="A11" s="78">
        <v>22</v>
      </c>
      <c r="B11" s="3343" t="s">
        <v>1593</v>
      </c>
      <c r="C11" s="3152"/>
      <c r="D11" s="3152"/>
      <c r="E11" s="3152"/>
      <c r="F11" s="3152"/>
      <c r="G11" s="3152"/>
      <c r="H11" s="3152"/>
      <c r="I11" s="3344"/>
      <c r="J11" s="1601"/>
      <c r="K11" s="78"/>
      <c r="L11" s="3152"/>
      <c r="M11" s="78"/>
      <c r="N11" s="1602"/>
      <c r="O11" s="3343" t="s">
        <v>1015</v>
      </c>
      <c r="P11" s="1605"/>
      <c r="Q11" s="3152" t="s">
        <v>1024</v>
      </c>
      <c r="R11" s="1600"/>
    </row>
    <row r="12" spans="1:18">
      <c r="A12" s="78">
        <v>21</v>
      </c>
      <c r="B12" s="3351"/>
      <c r="C12" s="3356"/>
      <c r="D12" s="3356"/>
      <c r="E12" s="3356"/>
      <c r="F12" s="3356"/>
      <c r="G12" s="3356"/>
      <c r="H12" s="3356"/>
      <c r="I12" s="3355"/>
      <c r="J12" s="1601"/>
      <c r="K12" s="78"/>
      <c r="L12" s="3152"/>
      <c r="M12" s="78"/>
      <c r="N12" s="1602"/>
      <c r="O12" s="3343"/>
      <c r="P12" s="1605"/>
      <c r="Q12" s="3152"/>
      <c r="R12" s="3344" t="s">
        <v>1022</v>
      </c>
    </row>
    <row r="13" spans="1:18">
      <c r="A13" s="78">
        <v>20</v>
      </c>
      <c r="B13" s="3343" t="s">
        <v>1594</v>
      </c>
      <c r="C13" s="3152"/>
      <c r="D13" s="3152"/>
      <c r="E13" s="3152"/>
      <c r="F13" s="3152"/>
      <c r="G13" s="3152"/>
      <c r="H13" s="3152"/>
      <c r="I13" s="3344"/>
      <c r="J13" s="1603"/>
      <c r="K13" s="80"/>
      <c r="L13" s="3152"/>
      <c r="M13" s="78"/>
      <c r="N13" s="1602"/>
      <c r="O13" s="3343" t="s">
        <v>1595</v>
      </c>
      <c r="P13" s="1605"/>
      <c r="Q13" s="3353" t="s">
        <v>1023</v>
      </c>
      <c r="R13" s="3344"/>
    </row>
    <row r="14" spans="1:18">
      <c r="A14" s="78">
        <v>19</v>
      </c>
      <c r="B14" s="3351"/>
      <c r="C14" s="3356"/>
      <c r="D14" s="3356"/>
      <c r="E14" s="3356"/>
      <c r="F14" s="3356"/>
      <c r="G14" s="3356"/>
      <c r="H14" s="3356"/>
      <c r="I14" s="3355"/>
      <c r="J14" s="1603"/>
      <c r="K14" s="80"/>
      <c r="L14" s="3152"/>
      <c r="M14" s="78"/>
      <c r="N14" s="1602"/>
      <c r="O14" s="3343"/>
      <c r="P14" s="3350" t="s">
        <v>1596</v>
      </c>
      <c r="Q14" s="3353"/>
      <c r="R14" s="3344"/>
    </row>
    <row r="15" spans="1:18" ht="15">
      <c r="A15" s="78">
        <v>18</v>
      </c>
      <c r="B15" s="3343" t="s">
        <v>833</v>
      </c>
      <c r="C15" s="3152" t="s">
        <v>833</v>
      </c>
      <c r="D15" s="80"/>
      <c r="E15" s="80"/>
      <c r="F15" s="80"/>
      <c r="G15" s="3152" t="s">
        <v>833</v>
      </c>
      <c r="H15" s="3152" t="s">
        <v>833</v>
      </c>
      <c r="I15" s="3344" t="s">
        <v>833</v>
      </c>
      <c r="J15" s="1603"/>
      <c r="K15" s="80"/>
      <c r="L15" s="76" t="s">
        <v>1041</v>
      </c>
      <c r="M15" s="3152" t="s">
        <v>1040</v>
      </c>
      <c r="N15" s="1602"/>
      <c r="O15" s="3343"/>
      <c r="P15" s="3350"/>
      <c r="Q15" s="3353"/>
      <c r="R15" s="3344" t="s">
        <v>1597</v>
      </c>
    </row>
    <row r="16" spans="1:18">
      <c r="A16" s="78">
        <v>17</v>
      </c>
      <c r="B16" s="3343"/>
      <c r="C16" s="3152"/>
      <c r="D16" s="3152" t="s">
        <v>833</v>
      </c>
      <c r="E16" s="3152" t="s">
        <v>833</v>
      </c>
      <c r="F16" s="3152" t="s">
        <v>833</v>
      </c>
      <c r="G16" s="3152"/>
      <c r="H16" s="3152"/>
      <c r="I16" s="3344"/>
      <c r="J16" s="1603"/>
      <c r="K16" s="80"/>
      <c r="L16" s="3151" t="s">
        <v>1039</v>
      </c>
      <c r="M16" s="3152"/>
      <c r="N16" s="3344" t="s">
        <v>1044</v>
      </c>
      <c r="O16" s="3343" t="s">
        <v>1016</v>
      </c>
      <c r="P16" s="3350"/>
      <c r="Q16" s="3353" t="s">
        <v>1016</v>
      </c>
      <c r="R16" s="3344"/>
    </row>
    <row r="17" spans="1:18">
      <c r="A17" s="78">
        <v>16</v>
      </c>
      <c r="B17" s="3343" t="s">
        <v>1028</v>
      </c>
      <c r="C17" s="3152" t="s">
        <v>1028</v>
      </c>
      <c r="D17" s="3152"/>
      <c r="E17" s="3152"/>
      <c r="F17" s="3152"/>
      <c r="G17" s="3152" t="s">
        <v>1028</v>
      </c>
      <c r="H17" s="3152" t="s">
        <v>1028</v>
      </c>
      <c r="I17" s="3344" t="s">
        <v>1028</v>
      </c>
      <c r="J17" s="3343" t="s">
        <v>1037</v>
      </c>
      <c r="K17" s="3152" t="s">
        <v>1038</v>
      </c>
      <c r="L17" s="3152"/>
      <c r="M17" s="3152"/>
      <c r="N17" s="3344"/>
      <c r="O17" s="3343"/>
      <c r="P17" s="3350" t="s">
        <v>1017</v>
      </c>
      <c r="Q17" s="3353"/>
      <c r="R17" s="3344" t="s">
        <v>1017</v>
      </c>
    </row>
    <row r="18" spans="1:18">
      <c r="A18" s="78">
        <v>15</v>
      </c>
      <c r="B18" s="3343"/>
      <c r="C18" s="3152"/>
      <c r="D18" s="3152" t="s">
        <v>1028</v>
      </c>
      <c r="E18" s="3152" t="s">
        <v>1028</v>
      </c>
      <c r="F18" s="3152" t="s">
        <v>1028</v>
      </c>
      <c r="G18" s="3152"/>
      <c r="H18" s="3152"/>
      <c r="I18" s="3344"/>
      <c r="J18" s="3343"/>
      <c r="K18" s="3152"/>
      <c r="L18" s="3152"/>
      <c r="M18" s="3152" t="s">
        <v>1043</v>
      </c>
      <c r="N18" s="3344"/>
      <c r="O18" s="3343" t="s">
        <v>1018</v>
      </c>
      <c r="P18" s="3350"/>
      <c r="Q18" s="3152" t="s">
        <v>1018</v>
      </c>
      <c r="R18" s="3344"/>
    </row>
    <row r="19" spans="1:18">
      <c r="A19" s="78">
        <v>14</v>
      </c>
      <c r="B19" s="3343"/>
      <c r="C19" s="3152"/>
      <c r="D19" s="3152"/>
      <c r="E19" s="3152"/>
      <c r="F19" s="3152"/>
      <c r="G19" s="3152"/>
      <c r="H19" s="3152"/>
      <c r="I19" s="3344"/>
      <c r="J19" s="3343"/>
      <c r="K19" s="3152"/>
      <c r="L19" s="3152"/>
      <c r="M19" s="3152"/>
      <c r="N19" s="3344"/>
      <c r="O19" s="3343"/>
      <c r="P19" s="1606"/>
      <c r="Q19" s="3152"/>
      <c r="R19" s="1604"/>
    </row>
    <row r="20" spans="1:18">
      <c r="A20" s="78">
        <v>13</v>
      </c>
      <c r="B20" s="3343" t="s">
        <v>1019</v>
      </c>
      <c r="C20" s="3152"/>
      <c r="D20" s="3152"/>
      <c r="E20" s="3152" t="s">
        <v>1019</v>
      </c>
      <c r="F20" s="3152" t="s">
        <v>1019</v>
      </c>
      <c r="G20" s="3152"/>
      <c r="H20" s="3152" t="s">
        <v>1019</v>
      </c>
      <c r="I20" s="3344"/>
      <c r="J20" s="3343" t="s">
        <v>1019</v>
      </c>
      <c r="K20" s="3152"/>
      <c r="L20" s="3152"/>
      <c r="M20" s="3152"/>
      <c r="N20" s="3344"/>
      <c r="O20" s="3343" t="s">
        <v>1027</v>
      </c>
      <c r="P20" s="3350"/>
      <c r="Q20" s="3152" t="s">
        <v>1027</v>
      </c>
      <c r="R20" s="3344"/>
    </row>
    <row r="21" spans="1:18">
      <c r="A21" s="78">
        <v>12</v>
      </c>
      <c r="B21" s="3343"/>
      <c r="C21" s="3152" t="s">
        <v>1019</v>
      </c>
      <c r="D21" s="3152"/>
      <c r="E21" s="3152"/>
      <c r="F21" s="3152"/>
      <c r="G21" s="3152" t="s">
        <v>1019</v>
      </c>
      <c r="H21" s="3152"/>
      <c r="I21" s="3344" t="s">
        <v>1019</v>
      </c>
      <c r="J21" s="3343"/>
      <c r="K21" s="3152"/>
      <c r="L21" s="3152"/>
      <c r="M21" s="3152"/>
      <c r="N21" s="3344"/>
      <c r="O21" s="3343"/>
      <c r="P21" s="3350"/>
      <c r="Q21" s="3152"/>
      <c r="R21" s="3344"/>
    </row>
    <row r="22" spans="1:18">
      <c r="A22" s="78">
        <v>11</v>
      </c>
      <c r="B22" s="3343"/>
      <c r="C22" s="3152"/>
      <c r="D22" s="3152" t="s">
        <v>1019</v>
      </c>
      <c r="E22" s="3152"/>
      <c r="F22" s="3152"/>
      <c r="G22" s="3152"/>
      <c r="H22" s="3152"/>
      <c r="I22" s="3344"/>
      <c r="J22" s="3351"/>
      <c r="K22" s="3356"/>
      <c r="L22" s="3356"/>
      <c r="M22" s="3356"/>
      <c r="N22" s="3355"/>
      <c r="O22" s="3351"/>
      <c r="P22" s="3352"/>
      <c r="Q22" s="3356"/>
      <c r="R22" s="3355"/>
    </row>
    <row r="23" spans="1:18">
      <c r="A23" s="78">
        <v>10</v>
      </c>
      <c r="B23" s="3343" t="s">
        <v>1020</v>
      </c>
      <c r="C23" s="3152"/>
      <c r="D23" s="3152"/>
      <c r="E23" s="3152"/>
      <c r="F23" s="3152"/>
      <c r="G23" s="3152" t="s">
        <v>1020</v>
      </c>
      <c r="H23" s="3152"/>
      <c r="I23" s="3344"/>
      <c r="J23" s="3366" t="s">
        <v>1020</v>
      </c>
      <c r="K23" s="3151"/>
      <c r="L23" s="3151"/>
      <c r="M23" s="3151"/>
      <c r="N23" s="3367"/>
      <c r="O23" s="3366" t="s">
        <v>1020</v>
      </c>
      <c r="P23" s="3368"/>
      <c r="Q23" s="3151" t="s">
        <v>1020</v>
      </c>
      <c r="R23" s="3367"/>
    </row>
    <row r="24" spans="1:18">
      <c r="A24" s="78">
        <v>9</v>
      </c>
      <c r="B24" s="3343"/>
      <c r="C24" s="3152" t="s">
        <v>1020</v>
      </c>
      <c r="D24" s="3152" t="s">
        <v>1020</v>
      </c>
      <c r="E24" s="3152" t="s">
        <v>1020</v>
      </c>
      <c r="F24" s="3152" t="s">
        <v>1020</v>
      </c>
      <c r="G24" s="3152"/>
      <c r="H24" s="3152" t="s">
        <v>1020</v>
      </c>
      <c r="I24" s="3344"/>
      <c r="J24" s="3343"/>
      <c r="K24" s="3152"/>
      <c r="L24" s="3152"/>
      <c r="M24" s="3152"/>
      <c r="N24" s="3344"/>
      <c r="O24" s="3343"/>
      <c r="P24" s="3350"/>
      <c r="Q24" s="3152"/>
      <c r="R24" s="3344"/>
    </row>
    <row r="25" spans="1:18">
      <c r="A25" s="78">
        <v>8</v>
      </c>
      <c r="B25" s="3343"/>
      <c r="C25" s="3152"/>
      <c r="D25" s="3152"/>
      <c r="E25" s="3152"/>
      <c r="F25" s="3152"/>
      <c r="G25" s="3152"/>
      <c r="H25" s="3152"/>
      <c r="I25" s="3344" t="s">
        <v>1020</v>
      </c>
      <c r="J25" s="3343"/>
      <c r="K25" s="3152"/>
      <c r="L25" s="3152"/>
      <c r="M25" s="3152"/>
      <c r="N25" s="3344"/>
      <c r="O25" s="3343"/>
      <c r="P25" s="3350"/>
      <c r="Q25" s="3152"/>
      <c r="R25" s="3344"/>
    </row>
    <row r="26" spans="1:18">
      <c r="A26" s="78">
        <v>7</v>
      </c>
      <c r="B26" s="3343"/>
      <c r="C26" s="3152"/>
      <c r="D26" s="3152"/>
      <c r="E26" s="3152"/>
      <c r="F26" s="3152"/>
      <c r="G26" s="3152"/>
      <c r="H26" s="3152"/>
      <c r="I26" s="3344"/>
      <c r="J26" s="3343"/>
      <c r="K26" s="3152"/>
      <c r="L26" s="3152"/>
      <c r="M26" s="3152"/>
      <c r="N26" s="3344"/>
      <c r="O26" s="3343"/>
      <c r="P26" s="3350"/>
      <c r="Q26" s="3152"/>
      <c r="R26" s="3344"/>
    </row>
    <row r="27" spans="1:18">
      <c r="A27" s="78">
        <v>6</v>
      </c>
      <c r="B27" s="3351"/>
      <c r="C27" s="3356"/>
      <c r="D27" s="3356"/>
      <c r="E27" s="3356"/>
      <c r="F27" s="3356"/>
      <c r="G27" s="3356"/>
      <c r="H27" s="3356"/>
      <c r="I27" s="3355"/>
      <c r="J27" s="3351"/>
      <c r="K27" s="3356"/>
      <c r="L27" s="3356"/>
      <c r="M27" s="3356"/>
      <c r="N27" s="3355"/>
      <c r="O27" s="3351"/>
      <c r="P27" s="3352"/>
      <c r="Q27" s="3356"/>
      <c r="R27" s="3355"/>
    </row>
    <row r="28" spans="1:18">
      <c r="A28" s="78">
        <v>5</v>
      </c>
      <c r="B28" s="3360" t="s">
        <v>1598</v>
      </c>
      <c r="C28" s="3361"/>
      <c r="D28" s="3361"/>
      <c r="E28" s="3361"/>
      <c r="F28" s="3361"/>
      <c r="G28" s="3361"/>
      <c r="H28" s="3361"/>
      <c r="I28" s="3362"/>
      <c r="J28" s="3360" t="s">
        <v>1598</v>
      </c>
      <c r="K28" s="3361"/>
      <c r="L28" s="3361"/>
      <c r="M28" s="3361"/>
      <c r="N28" s="3362"/>
      <c r="O28" s="3360" t="s">
        <v>1598</v>
      </c>
      <c r="P28" s="3361"/>
      <c r="Q28" s="3361"/>
      <c r="R28" s="3362"/>
    </row>
    <row r="29" spans="1:18">
      <c r="A29" s="78">
        <v>4</v>
      </c>
      <c r="B29" s="3360"/>
      <c r="C29" s="3361"/>
      <c r="D29" s="3361"/>
      <c r="E29" s="3361"/>
      <c r="F29" s="3361"/>
      <c r="G29" s="3361"/>
      <c r="H29" s="3361"/>
      <c r="I29" s="3362"/>
      <c r="J29" s="3360"/>
      <c r="K29" s="3361"/>
      <c r="L29" s="3361"/>
      <c r="M29" s="3361"/>
      <c r="N29" s="3362"/>
      <c r="O29" s="3360"/>
      <c r="P29" s="3361"/>
      <c r="Q29" s="3361"/>
      <c r="R29" s="3362"/>
    </row>
    <row r="30" spans="1:18" ht="15" thickBot="1">
      <c r="A30" s="78">
        <v>3</v>
      </c>
      <c r="B30" s="3363"/>
      <c r="C30" s="3364"/>
      <c r="D30" s="3364"/>
      <c r="E30" s="3364"/>
      <c r="F30" s="3364"/>
      <c r="G30" s="3364"/>
      <c r="H30" s="3364"/>
      <c r="I30" s="3365"/>
      <c r="J30" s="3363"/>
      <c r="K30" s="3364"/>
      <c r="L30" s="3364"/>
      <c r="M30" s="3364"/>
      <c r="N30" s="3365"/>
      <c r="O30" s="3363"/>
      <c r="P30" s="3364"/>
      <c r="Q30" s="3364"/>
      <c r="R30" s="3365"/>
    </row>
    <row r="31" spans="1:18">
      <c r="A31" s="78">
        <v>2</v>
      </c>
      <c r="B31" s="78"/>
      <c r="C31" s="78"/>
      <c r="D31" s="78"/>
      <c r="E31" s="78"/>
      <c r="F31" s="78"/>
      <c r="G31" s="78"/>
      <c r="H31" s="78"/>
      <c r="I31" s="78"/>
      <c r="J31" s="78"/>
      <c r="K31" s="78"/>
      <c r="L31" s="78"/>
      <c r="M31" s="78"/>
      <c r="N31" s="78"/>
    </row>
    <row r="32" spans="1:18">
      <c r="A32" s="78">
        <v>1</v>
      </c>
      <c r="B32" s="78"/>
      <c r="C32" s="78"/>
      <c r="D32" s="78"/>
      <c r="E32" s="78"/>
      <c r="F32" s="78"/>
      <c r="G32" s="78"/>
      <c r="H32" s="78"/>
      <c r="I32" s="78"/>
      <c r="J32" s="78"/>
      <c r="K32" s="78"/>
      <c r="L32" s="78"/>
      <c r="M32" s="78"/>
      <c r="N32" s="78"/>
    </row>
    <row r="36" spans="15:15">
      <c r="O36" s="78"/>
    </row>
  </sheetData>
  <mergeCells count="72">
    <mergeCell ref="A3:A4"/>
    <mergeCell ref="I25:I27"/>
    <mergeCell ref="B28:I30"/>
    <mergeCell ref="J28:N30"/>
    <mergeCell ref="O28:R30"/>
    <mergeCell ref="B23:B27"/>
    <mergeCell ref="G23:G27"/>
    <mergeCell ref="J23:N27"/>
    <mergeCell ref="O23:P27"/>
    <mergeCell ref="Q23:R27"/>
    <mergeCell ref="C24:C27"/>
    <mergeCell ref="D24:D27"/>
    <mergeCell ref="E24:E27"/>
    <mergeCell ref="F24:F27"/>
    <mergeCell ref="H24:H27"/>
    <mergeCell ref="R15:R16"/>
    <mergeCell ref="R17:R18"/>
    <mergeCell ref="M18:N19"/>
    <mergeCell ref="O18:O19"/>
    <mergeCell ref="Q18:Q19"/>
    <mergeCell ref="Q16:Q17"/>
    <mergeCell ref="M15:M17"/>
    <mergeCell ref="Q13:Q15"/>
    <mergeCell ref="J20:N22"/>
    <mergeCell ref="O20:P22"/>
    <mergeCell ref="Q20:R22"/>
    <mergeCell ref="C21:C23"/>
    <mergeCell ref="G21:G22"/>
    <mergeCell ref="I21:I24"/>
    <mergeCell ref="D22:D23"/>
    <mergeCell ref="B17:B19"/>
    <mergeCell ref="C17:C20"/>
    <mergeCell ref="G17:G20"/>
    <mergeCell ref="H17:H19"/>
    <mergeCell ref="I17:I20"/>
    <mergeCell ref="B20:B22"/>
    <mergeCell ref="D18:D21"/>
    <mergeCell ref="E18:E19"/>
    <mergeCell ref="F18:F19"/>
    <mergeCell ref="E20:E23"/>
    <mergeCell ref="F20:F23"/>
    <mergeCell ref="H20:H23"/>
    <mergeCell ref="D16:D17"/>
    <mergeCell ref="E16:E17"/>
    <mergeCell ref="C15:C16"/>
    <mergeCell ref="G15:G16"/>
    <mergeCell ref="O13:O15"/>
    <mergeCell ref="J3:N3"/>
    <mergeCell ref="O3:P3"/>
    <mergeCell ref="L16:L19"/>
    <mergeCell ref="N16:N17"/>
    <mergeCell ref="O16:O17"/>
    <mergeCell ref="J17:J19"/>
    <mergeCell ref="K17:K19"/>
    <mergeCell ref="P17:P18"/>
    <mergeCell ref="P14:P16"/>
    <mergeCell ref="B15:B16"/>
    <mergeCell ref="H15:H16"/>
    <mergeCell ref="F16:F17"/>
    <mergeCell ref="I15:I16"/>
    <mergeCell ref="Q3:R3"/>
    <mergeCell ref="B5:I5"/>
    <mergeCell ref="J5:N5"/>
    <mergeCell ref="O6:P10"/>
    <mergeCell ref="Q6:R10"/>
    <mergeCell ref="B8:I10"/>
    <mergeCell ref="L10:L14"/>
    <mergeCell ref="B11:I12"/>
    <mergeCell ref="O11:O12"/>
    <mergeCell ref="Q11:Q12"/>
    <mergeCell ref="R12:R14"/>
    <mergeCell ref="B13:I14"/>
  </mergeCells>
  <hyperlinks>
    <hyperlink ref="G1" location="Index!A1" display="Back to index" xr:uid="{00000000-0004-0000-57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88</vt:i4>
      </vt:variant>
    </vt:vector>
  </HeadingPairs>
  <TitlesOfParts>
    <vt:vector size="88" baseType="lpstr">
      <vt:lpstr>Index</vt:lpstr>
      <vt:lpstr>A1a</vt:lpstr>
      <vt:lpstr>A1b</vt:lpstr>
      <vt:lpstr>A2a</vt:lpstr>
      <vt:lpstr>A2c</vt:lpstr>
      <vt:lpstr>A3a</vt:lpstr>
      <vt:lpstr>A2b</vt:lpstr>
      <vt:lpstr>A3b</vt:lpstr>
      <vt:lpstr>A3c</vt:lpstr>
      <vt:lpstr>A4a</vt:lpstr>
      <vt:lpstr>A4b</vt:lpstr>
      <vt:lpstr>A5a</vt:lpstr>
      <vt:lpstr>A5b</vt:lpstr>
      <vt:lpstr>A6</vt:lpstr>
      <vt:lpstr>B1a</vt:lpstr>
      <vt:lpstr>B1b</vt:lpstr>
      <vt:lpstr>B2a</vt:lpstr>
      <vt:lpstr>B2b</vt:lpstr>
      <vt:lpstr>B3a</vt:lpstr>
      <vt:lpstr>B3b</vt:lpstr>
      <vt:lpstr>B4a</vt:lpstr>
      <vt:lpstr>B4b</vt:lpstr>
      <vt:lpstr>B5</vt:lpstr>
      <vt:lpstr>B6a</vt:lpstr>
      <vt:lpstr>B6b</vt:lpstr>
      <vt:lpstr>B6c</vt:lpstr>
      <vt:lpstr>B6d</vt:lpstr>
      <vt:lpstr>C1</vt:lpstr>
      <vt:lpstr>C2a</vt:lpstr>
      <vt:lpstr>C2b</vt:lpstr>
      <vt:lpstr>C2c</vt:lpstr>
      <vt:lpstr>C2d</vt:lpstr>
      <vt:lpstr>C3a</vt:lpstr>
      <vt:lpstr>C3b</vt:lpstr>
      <vt:lpstr>C3c</vt:lpstr>
      <vt:lpstr>C3d</vt:lpstr>
      <vt:lpstr>C4a</vt:lpstr>
      <vt:lpstr>C4b</vt:lpstr>
      <vt:lpstr>C4c</vt:lpstr>
      <vt:lpstr>D1</vt:lpstr>
      <vt:lpstr>D2a</vt:lpstr>
      <vt:lpstr>D2b</vt:lpstr>
      <vt:lpstr>D3a</vt:lpstr>
      <vt:lpstr>D3b</vt:lpstr>
      <vt:lpstr>D4</vt:lpstr>
      <vt:lpstr>D5</vt:lpstr>
      <vt:lpstr>D6</vt:lpstr>
      <vt:lpstr>D7</vt:lpstr>
      <vt:lpstr>E1</vt:lpstr>
      <vt:lpstr>E2</vt:lpstr>
      <vt:lpstr>E3</vt:lpstr>
      <vt:lpstr>E4a</vt:lpstr>
      <vt:lpstr>E4b</vt:lpstr>
      <vt:lpstr>E5</vt:lpstr>
      <vt:lpstr>E6a</vt:lpstr>
      <vt:lpstr>E6b</vt:lpstr>
      <vt:lpstr>E7</vt:lpstr>
      <vt:lpstr>E8a</vt:lpstr>
      <vt:lpstr>E8b</vt:lpstr>
      <vt:lpstr>E8c</vt:lpstr>
      <vt:lpstr>E9a</vt:lpstr>
      <vt:lpstr>E9b</vt:lpstr>
      <vt:lpstr>E10a</vt:lpstr>
      <vt:lpstr>E10b</vt:lpstr>
      <vt:lpstr>E11a</vt:lpstr>
      <vt:lpstr>E11b</vt:lpstr>
      <vt:lpstr>E12</vt:lpstr>
      <vt:lpstr>AP_C0</vt:lpstr>
      <vt:lpstr>AP_C1</vt:lpstr>
      <vt:lpstr>AP_C2</vt:lpstr>
      <vt:lpstr>AP_C3</vt:lpstr>
      <vt:lpstr>AP_C4</vt:lpstr>
      <vt:lpstr>AP_C5</vt:lpstr>
      <vt:lpstr>AP_C6</vt:lpstr>
      <vt:lpstr>AP_C7</vt:lpstr>
      <vt:lpstr>AP_C8</vt:lpstr>
      <vt:lpstr>AP_C9</vt:lpstr>
      <vt:lpstr>AP_C10</vt:lpstr>
      <vt:lpstr>AP_C11</vt:lpstr>
      <vt:lpstr>AP_I0</vt:lpstr>
      <vt:lpstr>AP_I1</vt:lpstr>
      <vt:lpstr>AP_I2</vt:lpstr>
      <vt:lpstr>AP_I3</vt:lpstr>
      <vt:lpstr>AP_I4</vt:lpstr>
      <vt:lpstr>AP_I5</vt:lpstr>
      <vt:lpstr>AP_I6</vt:lpstr>
      <vt:lpstr>AP_I7</vt:lpstr>
      <vt:lpstr>AP_I8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2025-04-15T01:06:07Z</dcterms:modified>
</cp:coreProperties>
</file>